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5.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9"/>
  <workbookPr codeName="ThisWorkbook"/>
  <mc:AlternateContent xmlns:mc="http://schemas.openxmlformats.org/markup-compatibility/2006">
    <mc:Choice Requires="x15">
      <x15ac:absPath xmlns:x15ac="http://schemas.microsoft.com/office/spreadsheetml/2010/11/ac" url="C:\Users\cecij\Downloads\"/>
    </mc:Choice>
  </mc:AlternateContent>
  <xr:revisionPtr revIDLastSave="0" documentId="13_ncr:1_{01BF5354-3837-40CE-A228-31E782C12FDD}" xr6:coauthVersionLast="47" xr6:coauthVersionMax="47" xr10:uidLastSave="{00000000-0000-0000-0000-000000000000}"/>
  <bookViews>
    <workbookView xWindow="-108" yWindow="-108" windowWidth="23256" windowHeight="13896" tabRatio="897" activeTab="1" xr2:uid="{CB19C53F-9180-4FCC-AF69-9C96C860A4FC}"/>
  </bookViews>
  <sheets>
    <sheet name="Indice" sheetId="1" r:id="rId1"/>
    <sheet name="BG" sheetId="2" r:id="rId2"/>
    <sheet name="ER" sheetId="3" r:id="rId3"/>
    <sheet name="EVPN" sheetId="53" r:id="rId4"/>
    <sheet name="Balance 31122023" sheetId="56" state="hidden" r:id="rId5"/>
    <sheet name="Balance 30062023" sheetId="57" state="hidden" r:id="rId6"/>
    <sheet name="EFE" sheetId="4" r:id="rId7"/>
    <sheet name="asiento" sheetId="58" state="hidden" r:id="rId8"/>
    <sheet name="Nota1" sheetId="6" r:id="rId9"/>
    <sheet name="Nota 2" sheetId="7" r:id="rId10"/>
    <sheet name="Nota 3" sheetId="8" r:id="rId11"/>
    <sheet name="Nota 4" sheetId="9" state="hidden" r:id="rId12"/>
    <sheet name="Nota 7" sheetId="12" state="hidden" r:id="rId13"/>
    <sheet name="Nota 5" sheetId="10" r:id="rId14"/>
    <sheet name="Nota 6" sheetId="11" r:id="rId15"/>
    <sheet name="Nota 8" sheetId="13" r:id="rId16"/>
    <sheet name="Nota 9" sheetId="14" r:id="rId17"/>
    <sheet name="Nota 10" sheetId="15" r:id="rId18"/>
    <sheet name="Nota 11" sheetId="16" r:id="rId19"/>
    <sheet name="Nota 12" sheetId="17" state="hidden" r:id="rId20"/>
    <sheet name="Nota 13" sheetId="18" r:id="rId21"/>
    <sheet name="Nota 14" sheetId="19" r:id="rId22"/>
    <sheet name="Nota 16" sheetId="21" r:id="rId23"/>
    <sheet name="Nota 17" sheetId="22" r:id="rId24"/>
    <sheet name="Nota 15" sheetId="20" state="hidden" r:id="rId25"/>
    <sheet name="Nota 18" sheetId="23" r:id="rId26"/>
    <sheet name="Nota 19" sheetId="24" r:id="rId27"/>
    <sheet name="Nota 20" sheetId="25" r:id="rId28"/>
    <sheet name=" Nota 21" sheetId="26" r:id="rId29"/>
    <sheet name="Nota 23" sheetId="28" r:id="rId30"/>
    <sheet name="Nota 22" sheetId="27" state="hidden" r:id="rId31"/>
    <sheet name="Nota 25" sheetId="30" r:id="rId32"/>
    <sheet name="Nota 24" sheetId="29" state="hidden" r:id="rId33"/>
    <sheet name="Nota 26" sheetId="31" r:id="rId34"/>
    <sheet name="Nota 27" sheetId="32" r:id="rId35"/>
    <sheet name="Nota 28" sheetId="33" r:id="rId36"/>
    <sheet name="Nota 29" sheetId="34" r:id="rId37"/>
    <sheet name="Nota 32" sheetId="37" r:id="rId38"/>
    <sheet name="Nota 30" sheetId="35" state="hidden" r:id="rId39"/>
    <sheet name="Nota 31" sheetId="36" state="hidden" r:id="rId40"/>
    <sheet name="Nota 33" sheetId="38" state="hidden" r:id="rId41"/>
    <sheet name="Nota 34" sheetId="39" state="hidden" r:id="rId42"/>
    <sheet name="Nota 35" sheetId="40" r:id="rId43"/>
    <sheet name="Nota 36" sheetId="41" state="hidden" r:id="rId44"/>
    <sheet name="Nota 37" sheetId="42" state="hidden" r:id="rId45"/>
    <sheet name="Nota 38" sheetId="43" state="hidden" r:id="rId46"/>
    <sheet name="Nota 39" sheetId="44" r:id="rId47"/>
    <sheet name="Nota 40" sheetId="45" state="hidden" r:id="rId48"/>
    <sheet name="BCE 122023" sheetId="54" state="hidden" r:id="rId49"/>
    <sheet name="Base de Monedas" sheetId="46" r:id="rId50"/>
    <sheet name="BCE 032023" sheetId="51" state="hidden" r:id="rId51"/>
  </sheets>
  <definedNames>
    <definedName name="_xlnm._FilterDatabase" localSheetId="7" hidden="1">asiento!$A$5:$K$576</definedName>
    <definedName name="_xlnm._FilterDatabase" localSheetId="5" hidden="1">'Balance 30062023'!$A$5:$G$5</definedName>
    <definedName name="_xlnm._FilterDatabase" localSheetId="4" hidden="1">'Balance 31122023'!$A$5:$G$5</definedName>
    <definedName name="_xlnm._FilterDatabase" localSheetId="50" hidden="1">'BCE 032023'!$A$5:$G$551</definedName>
    <definedName name="_xlnm._FilterDatabase" localSheetId="13" hidden="1">'Nota 5'!$A$10:$U$34</definedName>
    <definedName name="_Hlk15378568" localSheetId="9">'Nota 2'!#REF!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8" i="58" l="1"/>
  <c r="I18" i="58" s="1"/>
  <c r="G30" i="58" l="1"/>
  <c r="G29" i="58"/>
  <c r="I14" i="58" l="1"/>
  <c r="I15" i="58"/>
  <c r="I16" i="58"/>
  <c r="I17" i="58"/>
  <c r="I13" i="58"/>
  <c r="H17" i="58"/>
  <c r="H16" i="58"/>
  <c r="H15" i="58"/>
  <c r="H14" i="58"/>
  <c r="H13" i="58"/>
  <c r="G288" i="57" l="1"/>
  <c r="G285" i="57"/>
  <c r="G282" i="57"/>
  <c r="G273" i="57"/>
  <c r="G247" i="57"/>
  <c r="G230" i="57"/>
  <c r="G156" i="57"/>
  <c r="G155" i="57"/>
  <c r="G154" i="57"/>
  <c r="G153" i="57"/>
  <c r="G149" i="57"/>
  <c r="G148" i="57"/>
  <c r="G146" i="57"/>
  <c r="G145" i="57"/>
  <c r="G144" i="57"/>
  <c r="G136" i="57"/>
  <c r="G135" i="57"/>
  <c r="G134" i="57"/>
  <c r="G133" i="57"/>
  <c r="G132" i="57"/>
  <c r="G131" i="57"/>
  <c r="G130" i="57"/>
  <c r="G129" i="57"/>
  <c r="G127" i="57"/>
  <c r="G126" i="57"/>
  <c r="G125" i="57"/>
  <c r="G124" i="57"/>
  <c r="G119" i="57"/>
  <c r="G118" i="57"/>
  <c r="G117" i="57"/>
  <c r="G116" i="57"/>
  <c r="G115" i="57"/>
  <c r="G112" i="57"/>
  <c r="G110" i="57"/>
  <c r="G109" i="57"/>
  <c r="G96" i="57"/>
  <c r="G94" i="57"/>
  <c r="G93" i="57"/>
  <c r="G92" i="57"/>
  <c r="G91" i="57"/>
  <c r="G75" i="57"/>
  <c r="G74" i="57"/>
  <c r="G73" i="57"/>
  <c r="G72" i="57"/>
  <c r="G71" i="57"/>
  <c r="G51" i="57"/>
  <c r="G50" i="57"/>
  <c r="G49" i="57"/>
  <c r="G48" i="57"/>
  <c r="G47" i="57"/>
  <c r="G46" i="57"/>
  <c r="G38" i="57"/>
  <c r="G37" i="57"/>
  <c r="G19" i="57"/>
  <c r="G18" i="57"/>
  <c r="G17" i="57"/>
  <c r="G16" i="57"/>
  <c r="G13" i="57"/>
  <c r="G11" i="57"/>
  <c r="G10" i="57"/>
  <c r="G9" i="57"/>
  <c r="G8" i="57"/>
  <c r="G7" i="57"/>
  <c r="G6" i="57"/>
  <c r="G288" i="56"/>
  <c r="G285" i="56"/>
  <c r="G282" i="56"/>
  <c r="G273" i="56"/>
  <c r="G247" i="56"/>
  <c r="G230" i="56"/>
  <c r="G156" i="56"/>
  <c r="G155" i="56"/>
  <c r="G154" i="56"/>
  <c r="G153" i="56"/>
  <c r="G149" i="56"/>
  <c r="G148" i="56"/>
  <c r="G146" i="56"/>
  <c r="G145" i="56"/>
  <c r="G144" i="56"/>
  <c r="G136" i="56"/>
  <c r="G135" i="56"/>
  <c r="G134" i="56"/>
  <c r="G133" i="56"/>
  <c r="G132" i="56"/>
  <c r="G131" i="56"/>
  <c r="G130" i="56"/>
  <c r="G129" i="56"/>
  <c r="G127" i="56"/>
  <c r="G126" i="56"/>
  <c r="G125" i="56"/>
  <c r="G124" i="56"/>
  <c r="G119" i="56"/>
  <c r="G118" i="56"/>
  <c r="G117" i="56"/>
  <c r="G116" i="56"/>
  <c r="G115" i="56"/>
  <c r="G112" i="56"/>
  <c r="G110" i="56"/>
  <c r="G109" i="56"/>
  <c r="G96" i="56"/>
  <c r="G94" i="56"/>
  <c r="G93" i="56"/>
  <c r="G92" i="56"/>
  <c r="G91" i="56"/>
  <c r="G75" i="56"/>
  <c r="G74" i="56"/>
  <c r="G73" i="56"/>
  <c r="G72" i="56"/>
  <c r="G71" i="56"/>
  <c r="G51" i="56"/>
  <c r="G50" i="56"/>
  <c r="G49" i="56"/>
  <c r="G48" i="56"/>
  <c r="G47" i="56"/>
  <c r="G46" i="56"/>
  <c r="G38" i="56"/>
  <c r="G37" i="56"/>
  <c r="G19" i="56"/>
  <c r="G18" i="56"/>
  <c r="G17" i="56"/>
  <c r="G16" i="56"/>
  <c r="G13" i="56"/>
  <c r="G11" i="56"/>
  <c r="G10" i="56"/>
  <c r="G9" i="56"/>
  <c r="G8" i="56"/>
  <c r="G7" i="56"/>
  <c r="G6" i="56"/>
  <c r="I338" i="51" l="1"/>
  <c r="I337" i="51"/>
  <c r="I336" i="51"/>
  <c r="I335" i="51"/>
  <c r="I334" i="51"/>
  <c r="I333" i="51"/>
  <c r="I332" i="51"/>
  <c r="I331" i="51"/>
  <c r="I330" i="51"/>
  <c r="I329" i="51"/>
  <c r="I328" i="51"/>
  <c r="I327" i="51"/>
  <c r="I326" i="51"/>
  <c r="I325" i="51"/>
  <c r="I324" i="51"/>
  <c r="I323" i="51"/>
  <c r="I322" i="51"/>
  <c r="I321" i="51"/>
  <c r="I320" i="51"/>
  <c r="I319" i="51"/>
  <c r="I318" i="51"/>
  <c r="I317" i="51"/>
  <c r="I316" i="51"/>
  <c r="I315" i="51"/>
  <c r="I314" i="51"/>
  <c r="I313" i="51"/>
  <c r="I312" i="51"/>
  <c r="I311" i="51"/>
  <c r="I310" i="51"/>
  <c r="I309" i="51"/>
  <c r="I308" i="51"/>
  <c r="I306" i="51"/>
  <c r="I305" i="51"/>
  <c r="I304" i="51"/>
  <c r="I303" i="51"/>
  <c r="I302" i="51"/>
  <c r="I301" i="51"/>
  <c r="I307" i="51"/>
  <c r="G550" i="51" l="1"/>
  <c r="G549" i="51"/>
  <c r="G548" i="51"/>
  <c r="G547" i="51"/>
  <c r="G546" i="51"/>
  <c r="G545" i="51"/>
  <c r="G544" i="51"/>
  <c r="G543" i="51"/>
  <c r="G542" i="51"/>
  <c r="G541" i="51"/>
  <c r="G540" i="51"/>
  <c r="G539" i="51"/>
  <c r="G538" i="51"/>
  <c r="G537" i="51"/>
  <c r="G536" i="51"/>
  <c r="G535" i="51"/>
  <c r="G534" i="51"/>
  <c r="G533" i="51"/>
  <c r="G532" i="51"/>
  <c r="G531" i="51"/>
  <c r="G530" i="51"/>
  <c r="G529" i="51"/>
  <c r="G528" i="51"/>
  <c r="G527" i="51"/>
  <c r="G526" i="51"/>
  <c r="G525" i="51"/>
  <c r="G524" i="51"/>
  <c r="G523" i="51"/>
  <c r="G522" i="51"/>
  <c r="G521" i="51"/>
  <c r="G520" i="51"/>
  <c r="G519" i="51"/>
  <c r="G518" i="51"/>
  <c r="G517" i="51"/>
  <c r="G516" i="51"/>
  <c r="G515" i="51"/>
  <c r="G514" i="51"/>
  <c r="G513" i="51"/>
  <c r="G512" i="51"/>
  <c r="G511" i="51"/>
  <c r="G510" i="51"/>
  <c r="G509" i="51"/>
  <c r="G508" i="51"/>
  <c r="G507" i="51"/>
  <c r="G506" i="51"/>
  <c r="G505" i="51"/>
  <c r="G504" i="51"/>
  <c r="G503" i="51"/>
  <c r="G502" i="51"/>
  <c r="G501" i="51"/>
  <c r="G500" i="51"/>
  <c r="G499" i="51"/>
  <c r="G498" i="51"/>
  <c r="G497" i="51"/>
  <c r="G496" i="51"/>
  <c r="G495" i="51"/>
  <c r="G494" i="51"/>
  <c r="G493" i="51"/>
  <c r="G492" i="51"/>
  <c r="G491" i="51"/>
  <c r="G490" i="51"/>
  <c r="G489" i="51"/>
  <c r="G488" i="51"/>
  <c r="G487" i="51"/>
  <c r="G486" i="51"/>
  <c r="G485" i="51"/>
  <c r="G484" i="51"/>
  <c r="G483" i="51"/>
  <c r="G482" i="51"/>
  <c r="G481" i="51"/>
  <c r="G480" i="51"/>
  <c r="G479" i="51"/>
  <c r="G478" i="51"/>
  <c r="G477" i="51"/>
  <c r="G476" i="51"/>
  <c r="G475" i="51"/>
  <c r="G474" i="51"/>
  <c r="G473" i="51"/>
  <c r="G472" i="51"/>
  <c r="G471" i="51"/>
  <c r="G470" i="51"/>
  <c r="G469" i="51"/>
  <c r="G468" i="51"/>
  <c r="G467" i="51"/>
  <c r="G466" i="51"/>
  <c r="G465" i="51"/>
  <c r="G464" i="51"/>
  <c r="G463" i="51"/>
  <c r="G462" i="51"/>
  <c r="G461" i="51"/>
  <c r="G460" i="51"/>
  <c r="G459" i="51"/>
  <c r="G458" i="51"/>
  <c r="G457" i="51"/>
  <c r="G456" i="51"/>
  <c r="G455" i="51"/>
  <c r="G454" i="51"/>
  <c r="G453" i="51"/>
  <c r="G452" i="51"/>
  <c r="G451" i="51"/>
  <c r="G450" i="51"/>
  <c r="G449" i="51"/>
  <c r="G448" i="51"/>
  <c r="G447" i="51"/>
  <c r="G446" i="51"/>
  <c r="G445" i="51"/>
  <c r="G444" i="51"/>
  <c r="G443" i="51"/>
  <c r="G442" i="51"/>
  <c r="G441" i="51"/>
  <c r="G440" i="51"/>
  <c r="G439" i="51"/>
  <c r="G438" i="51"/>
  <c r="G437" i="51"/>
  <c r="G436" i="51"/>
  <c r="G435" i="51"/>
  <c r="G434" i="51"/>
  <c r="G433" i="51"/>
  <c r="G432" i="51"/>
  <c r="G431" i="51"/>
  <c r="G430" i="51"/>
  <c r="G429" i="51"/>
  <c r="G428" i="51"/>
  <c r="G427" i="51"/>
  <c r="G426" i="51"/>
  <c r="G425" i="51"/>
  <c r="G424" i="51"/>
  <c r="G423" i="51"/>
  <c r="G422" i="51"/>
  <c r="G421" i="51"/>
  <c r="G420" i="51"/>
  <c r="G419" i="51"/>
  <c r="G418" i="51"/>
  <c r="G417" i="51"/>
  <c r="G416" i="51"/>
  <c r="G415" i="51"/>
  <c r="G414" i="51"/>
  <c r="G413" i="51"/>
  <c r="G412" i="51"/>
  <c r="G411" i="51"/>
  <c r="G410" i="51"/>
  <c r="G409" i="51"/>
  <c r="G408" i="51"/>
  <c r="G407" i="51"/>
  <c r="G406" i="51"/>
  <c r="G405" i="51"/>
  <c r="G404" i="51"/>
  <c r="G403" i="51"/>
  <c r="G402" i="51"/>
  <c r="G401" i="51"/>
  <c r="G400" i="51"/>
  <c r="G399" i="51"/>
  <c r="G398" i="51"/>
  <c r="G397" i="51"/>
  <c r="G396" i="51"/>
  <c r="G395" i="51"/>
  <c r="G394" i="51"/>
  <c r="G393" i="51"/>
  <c r="G392" i="51"/>
  <c r="G391" i="51"/>
  <c r="G390" i="51"/>
  <c r="G389" i="51"/>
  <c r="G388" i="51"/>
  <c r="G387" i="51"/>
  <c r="G386" i="51"/>
  <c r="G385" i="51"/>
  <c r="G384" i="51"/>
  <c r="G383" i="51"/>
  <c r="G382" i="51"/>
  <c r="G381" i="51"/>
  <c r="G380" i="51"/>
  <c r="G379" i="51"/>
  <c r="G378" i="51"/>
  <c r="G377" i="51"/>
  <c r="G376" i="51"/>
  <c r="G375" i="51"/>
  <c r="G374" i="51"/>
  <c r="G373" i="51"/>
  <c r="G372" i="51"/>
  <c r="G371" i="51"/>
  <c r="G370" i="51"/>
  <c r="G369" i="51"/>
  <c r="G368" i="51"/>
  <c r="G367" i="51"/>
  <c r="G366" i="51"/>
  <c r="G365" i="51"/>
  <c r="G364" i="51"/>
  <c r="G363" i="51"/>
  <c r="G362" i="51"/>
  <c r="G361" i="51"/>
  <c r="G360" i="51"/>
  <c r="G359" i="51"/>
  <c r="G358" i="51"/>
  <c r="G357" i="51"/>
  <c r="G356" i="51"/>
  <c r="G355" i="51"/>
  <c r="G354" i="51"/>
  <c r="G353" i="51"/>
  <c r="G352" i="51"/>
  <c r="G351" i="51"/>
  <c r="G350" i="51"/>
  <c r="G349" i="51"/>
  <c r="G348" i="51"/>
  <c r="G347" i="51"/>
  <c r="G346" i="51"/>
  <c r="G345" i="51"/>
  <c r="G344" i="51"/>
  <c r="G343" i="51"/>
  <c r="G342" i="51"/>
  <c r="G341" i="51"/>
  <c r="G340" i="51"/>
  <c r="G339" i="51"/>
  <c r="G338" i="51"/>
  <c r="J338" i="51" s="1"/>
  <c r="G337" i="51"/>
  <c r="J337" i="51" s="1"/>
  <c r="G336" i="51"/>
  <c r="J336" i="51" s="1"/>
  <c r="G335" i="51"/>
  <c r="J335" i="51" s="1"/>
  <c r="G334" i="51"/>
  <c r="J334" i="51" s="1"/>
  <c r="G333" i="51"/>
  <c r="J333" i="51" s="1"/>
  <c r="G332" i="51"/>
  <c r="J332" i="51" s="1"/>
  <c r="G331" i="51"/>
  <c r="J331" i="51" s="1"/>
  <c r="G330" i="51"/>
  <c r="J330" i="51" s="1"/>
  <c r="G329" i="51"/>
  <c r="J329" i="51" s="1"/>
  <c r="G328" i="51"/>
  <c r="J328" i="51" s="1"/>
  <c r="G327" i="51"/>
  <c r="J327" i="51" s="1"/>
  <c r="G326" i="51"/>
  <c r="J326" i="51" s="1"/>
  <c r="G325" i="51"/>
  <c r="J325" i="51" s="1"/>
  <c r="G324" i="51"/>
  <c r="J324" i="51" s="1"/>
  <c r="G323" i="51"/>
  <c r="J323" i="51" s="1"/>
  <c r="G322" i="51"/>
  <c r="J322" i="51" s="1"/>
  <c r="G321" i="51"/>
  <c r="J321" i="51" s="1"/>
  <c r="G320" i="51"/>
  <c r="G319" i="51"/>
  <c r="J319" i="51" s="1"/>
  <c r="G318" i="51"/>
  <c r="J318" i="51" s="1"/>
  <c r="G317" i="51"/>
  <c r="J317" i="51" s="1"/>
  <c r="G316" i="51"/>
  <c r="J316" i="51" s="1"/>
  <c r="G315" i="51"/>
  <c r="G314" i="51"/>
  <c r="J314" i="51" s="1"/>
  <c r="G313" i="51"/>
  <c r="J313" i="51" s="1"/>
  <c r="G312" i="51"/>
  <c r="J312" i="51" s="1"/>
  <c r="G311" i="51"/>
  <c r="J311" i="51" s="1"/>
  <c r="G310" i="51"/>
  <c r="J310" i="51" s="1"/>
  <c r="G309" i="51"/>
  <c r="J309" i="51" s="1"/>
  <c r="G308" i="51"/>
  <c r="J308" i="51" s="1"/>
  <c r="G307" i="51"/>
  <c r="J307" i="51" s="1"/>
  <c r="G306" i="51"/>
  <c r="J306" i="51" s="1"/>
  <c r="G305" i="51"/>
  <c r="J305" i="51" s="1"/>
  <c r="G304" i="51"/>
  <c r="J304" i="51" s="1"/>
  <c r="G303" i="51"/>
  <c r="J303" i="51" s="1"/>
  <c r="G302" i="51"/>
  <c r="J302" i="51" s="1"/>
  <c r="G301" i="51"/>
  <c r="J301" i="51" s="1"/>
  <c r="G300" i="51"/>
  <c r="G299" i="51"/>
  <c r="G298" i="51"/>
  <c r="G297" i="51"/>
  <c r="G296" i="51"/>
  <c r="G295" i="51"/>
  <c r="G294" i="51"/>
  <c r="G293" i="51"/>
  <c r="G292" i="51"/>
  <c r="G291" i="51"/>
  <c r="G290" i="51"/>
  <c r="G289" i="51"/>
  <c r="G288" i="51"/>
  <c r="G287" i="51"/>
  <c r="G286" i="51"/>
  <c r="G285" i="51"/>
  <c r="G284" i="51"/>
  <c r="G283" i="51"/>
  <c r="G282" i="51"/>
  <c r="G281" i="51"/>
  <c r="G280" i="51"/>
  <c r="G279" i="51"/>
  <c r="G278" i="51"/>
  <c r="G277" i="51"/>
  <c r="G276" i="51"/>
  <c r="G275" i="51"/>
  <c r="G274" i="51"/>
  <c r="G273" i="51"/>
  <c r="G272" i="51"/>
  <c r="G271" i="51"/>
  <c r="G270" i="51"/>
  <c r="G269" i="51"/>
  <c r="G268" i="51"/>
  <c r="G267" i="51"/>
  <c r="G266" i="51"/>
  <c r="G265" i="51"/>
  <c r="G264" i="51"/>
  <c r="G263" i="51"/>
  <c r="G262" i="51"/>
  <c r="G261" i="51"/>
  <c r="G260" i="51"/>
  <c r="G259" i="51"/>
  <c r="G258" i="51"/>
  <c r="G257" i="51"/>
  <c r="G256" i="51"/>
  <c r="G255" i="51"/>
  <c r="G254" i="51"/>
  <c r="G253" i="51"/>
  <c r="G252" i="51"/>
  <c r="G251" i="51"/>
  <c r="G250" i="51"/>
  <c r="G249" i="51"/>
  <c r="G248" i="51"/>
  <c r="G247" i="51"/>
  <c r="G246" i="51"/>
  <c r="G245" i="51"/>
  <c r="G244" i="51"/>
  <c r="G243" i="51"/>
  <c r="G242" i="51"/>
  <c r="G241" i="51"/>
  <c r="G240" i="51"/>
  <c r="G239" i="51"/>
  <c r="G238" i="51"/>
  <c r="G237" i="51"/>
  <c r="G236" i="51"/>
  <c r="G235" i="51"/>
  <c r="G234" i="51"/>
  <c r="G233" i="51"/>
  <c r="G232" i="51"/>
  <c r="G231" i="51"/>
  <c r="G230" i="51"/>
  <c r="G229" i="51"/>
  <c r="G228" i="51"/>
  <c r="G227" i="51"/>
  <c r="G226" i="51"/>
  <c r="G225" i="51"/>
  <c r="G224" i="51"/>
  <c r="G223" i="51"/>
  <c r="G222" i="51"/>
  <c r="G221" i="51"/>
  <c r="G220" i="51"/>
  <c r="G219" i="51"/>
  <c r="G218" i="51"/>
  <c r="G217" i="51"/>
  <c r="G216" i="51"/>
  <c r="G215" i="51"/>
  <c r="G214" i="51"/>
  <c r="G213" i="51"/>
  <c r="G212" i="51"/>
  <c r="G211" i="51"/>
  <c r="G210" i="51"/>
  <c r="G209" i="51"/>
  <c r="G208" i="51"/>
  <c r="G207" i="51"/>
  <c r="G206" i="51"/>
  <c r="G205" i="51"/>
  <c r="G204" i="51"/>
  <c r="G203" i="51"/>
  <c r="G202" i="51"/>
  <c r="G201" i="51"/>
  <c r="G200" i="51"/>
  <c r="G199" i="51"/>
  <c r="G198" i="51"/>
  <c r="G197" i="51"/>
  <c r="G196" i="51"/>
  <c r="G195" i="51"/>
  <c r="G194" i="51"/>
  <c r="G193" i="51"/>
  <c r="G192" i="51"/>
  <c r="G191" i="51"/>
  <c r="G190" i="51"/>
  <c r="G189" i="51"/>
  <c r="G188" i="51"/>
  <c r="G187" i="51"/>
  <c r="G186" i="51"/>
  <c r="G185" i="51"/>
  <c r="G184" i="51"/>
  <c r="G183" i="51"/>
  <c r="G182" i="51"/>
  <c r="G181" i="51"/>
  <c r="G180" i="51"/>
  <c r="G179" i="51"/>
  <c r="G178" i="51"/>
  <c r="G177" i="51"/>
  <c r="G176" i="51"/>
  <c r="G175" i="51"/>
  <c r="G174" i="51"/>
  <c r="G173" i="51"/>
  <c r="G172" i="51"/>
  <c r="G171" i="51"/>
  <c r="G170" i="51"/>
  <c r="G169" i="51"/>
  <c r="G168" i="51"/>
  <c r="G167" i="51"/>
  <c r="G166" i="51"/>
  <c r="G165" i="51"/>
  <c r="G164" i="51"/>
  <c r="G163" i="51"/>
  <c r="G162" i="51"/>
  <c r="G161" i="51"/>
  <c r="G160" i="51"/>
  <c r="G159" i="51"/>
  <c r="G158" i="51"/>
  <c r="G157" i="51"/>
  <c r="G156" i="51"/>
  <c r="G155" i="51"/>
  <c r="G154" i="51"/>
  <c r="G153" i="51"/>
  <c r="G152" i="51"/>
  <c r="G151" i="51"/>
  <c r="G150" i="51"/>
  <c r="G149" i="51"/>
  <c r="G148" i="51"/>
  <c r="G147" i="51"/>
  <c r="G146" i="51"/>
  <c r="G145" i="51"/>
  <c r="G144" i="51"/>
  <c r="G143" i="51"/>
  <c r="G142" i="51"/>
  <c r="G141" i="51"/>
  <c r="G140" i="51"/>
  <c r="G139" i="51"/>
  <c r="G138" i="51"/>
  <c r="G137" i="51"/>
  <c r="G136" i="51"/>
  <c r="G135" i="51"/>
  <c r="G134" i="51"/>
  <c r="G133" i="51"/>
  <c r="G132" i="51"/>
  <c r="G131" i="51"/>
  <c r="G130" i="51"/>
  <c r="G129" i="51"/>
  <c r="G128" i="51"/>
  <c r="G127" i="51"/>
  <c r="G126" i="51"/>
  <c r="G125" i="51"/>
  <c r="G124" i="51"/>
  <c r="G123" i="51"/>
  <c r="G122" i="51"/>
  <c r="G121" i="51"/>
  <c r="G120" i="51"/>
  <c r="G119" i="51"/>
  <c r="G118" i="51"/>
  <c r="G117" i="51"/>
  <c r="G116" i="51"/>
  <c r="G115" i="51"/>
  <c r="G114" i="51"/>
  <c r="G113" i="51"/>
  <c r="G112" i="51"/>
  <c r="G111" i="51"/>
  <c r="G110" i="51"/>
  <c r="G109" i="51"/>
  <c r="G108" i="51"/>
  <c r="G107" i="51"/>
  <c r="G106" i="51"/>
  <c r="G105" i="51"/>
  <c r="G104" i="51"/>
  <c r="G103" i="51"/>
  <c r="G102" i="51"/>
  <c r="G101" i="51"/>
  <c r="G100" i="51"/>
  <c r="G99" i="51"/>
  <c r="G98" i="51"/>
  <c r="G97" i="51"/>
  <c r="G96" i="51"/>
  <c r="G95" i="51"/>
  <c r="G94" i="51"/>
  <c r="G93" i="51"/>
  <c r="G92" i="51"/>
  <c r="G91" i="51"/>
  <c r="G90" i="51"/>
  <c r="G89" i="51"/>
  <c r="G88" i="51"/>
  <c r="G87" i="51"/>
  <c r="G86" i="51"/>
  <c r="G85" i="51"/>
  <c r="G84" i="51"/>
  <c r="G83" i="51"/>
  <c r="G82" i="51"/>
  <c r="G81" i="51"/>
  <c r="G80" i="51"/>
  <c r="G79" i="51"/>
  <c r="G78" i="51"/>
  <c r="G77" i="51"/>
  <c r="G76" i="51"/>
  <c r="G75" i="51"/>
  <c r="G74" i="51"/>
  <c r="G73" i="51"/>
  <c r="G72" i="51"/>
  <c r="G71" i="51"/>
  <c r="G70" i="51"/>
  <c r="G69" i="51"/>
  <c r="G68" i="51"/>
  <c r="G67" i="51"/>
  <c r="G66" i="51"/>
  <c r="G65" i="51"/>
  <c r="G64" i="51"/>
  <c r="G63" i="51"/>
  <c r="G62" i="51"/>
  <c r="G61" i="51"/>
  <c r="G60" i="51"/>
  <c r="G59" i="51"/>
  <c r="G58" i="51"/>
  <c r="G57" i="51"/>
  <c r="G56" i="51"/>
  <c r="G55" i="51"/>
  <c r="G54" i="51"/>
  <c r="G53" i="51"/>
  <c r="G52" i="51"/>
  <c r="G51" i="51"/>
  <c r="G50" i="51"/>
  <c r="G49" i="51"/>
  <c r="G48" i="51"/>
  <c r="G47" i="51"/>
  <c r="G46" i="51"/>
  <c r="G45" i="51"/>
  <c r="G44" i="51"/>
  <c r="G43" i="51"/>
  <c r="G42" i="51"/>
  <c r="G41" i="51"/>
  <c r="G40" i="51"/>
  <c r="G39" i="51"/>
  <c r="G38" i="51"/>
  <c r="G37" i="51"/>
  <c r="G36" i="51"/>
  <c r="G35" i="51"/>
  <c r="G34" i="51"/>
  <c r="G33" i="51"/>
  <c r="G32" i="51"/>
  <c r="G31" i="51"/>
  <c r="G30" i="51"/>
  <c r="G29" i="51"/>
  <c r="G28" i="51"/>
  <c r="G27" i="51"/>
  <c r="G26" i="51"/>
  <c r="G25" i="51"/>
  <c r="G24" i="51"/>
  <c r="G23" i="51"/>
  <c r="G22" i="51"/>
  <c r="G21" i="51"/>
  <c r="G20" i="51"/>
  <c r="G19" i="51"/>
  <c r="G18" i="51"/>
  <c r="G17" i="51"/>
  <c r="G16" i="51"/>
  <c r="G15" i="51"/>
  <c r="G14" i="51"/>
  <c r="G13" i="51"/>
  <c r="G12" i="51"/>
  <c r="G11" i="51"/>
  <c r="G10" i="51"/>
  <c r="G9" i="51"/>
  <c r="G8" i="51"/>
  <c r="G7" i="51"/>
  <c r="G6" i="51"/>
  <c r="J320" i="51" l="1"/>
  <c r="J315" i="51"/>
  <c r="G551" i="51"/>
  <c r="C26" i="45" l="1"/>
  <c r="B26" i="45"/>
  <c r="C10" i="45"/>
  <c r="B10" i="45"/>
  <c r="A1" i="45"/>
  <c r="C11" i="43"/>
  <c r="B11" i="43"/>
  <c r="A1" i="43"/>
  <c r="A11" i="42"/>
  <c r="A6" i="42"/>
  <c r="A1" i="42"/>
  <c r="A15" i="41"/>
  <c r="A8" i="41"/>
  <c r="A1" i="41"/>
  <c r="C12" i="39"/>
  <c r="B12" i="39"/>
  <c r="C7" i="39"/>
  <c r="B7" i="39"/>
  <c r="A1" i="39"/>
  <c r="C15" i="38"/>
  <c r="B15" i="38"/>
  <c r="C7" i="38"/>
  <c r="B7" i="38"/>
  <c r="A1" i="38"/>
  <c r="C16" i="36"/>
  <c r="B16" i="36"/>
  <c r="C8" i="36"/>
  <c r="B8" i="36"/>
  <c r="A1" i="36"/>
  <c r="C16" i="35"/>
  <c r="B16" i="35"/>
  <c r="C8" i="35"/>
  <c r="B8" i="35"/>
  <c r="A1" i="35"/>
  <c r="C7" i="29"/>
  <c r="B7" i="29"/>
  <c r="A1" i="29"/>
  <c r="C7" i="27"/>
  <c r="B7" i="27"/>
  <c r="A1" i="27"/>
  <c r="C15" i="20"/>
  <c r="B15" i="20"/>
  <c r="C8" i="20"/>
  <c r="B8" i="20"/>
  <c r="A1" i="20"/>
  <c r="C11" i="17"/>
  <c r="B11" i="17"/>
  <c r="C7" i="17"/>
  <c r="B7" i="17"/>
  <c r="A1" i="17"/>
  <c r="C15" i="12"/>
  <c r="B15" i="12"/>
  <c r="C8" i="12"/>
  <c r="B8" i="12"/>
  <c r="A1" i="12"/>
  <c r="C18" i="9"/>
  <c r="B18" i="9"/>
  <c r="C8" i="9"/>
  <c r="B8" i="9"/>
  <c r="A1" i="9"/>
</calcChain>
</file>

<file path=xl/sharedStrings.xml><?xml version="1.0" encoding="utf-8"?>
<sst xmlns="http://schemas.openxmlformats.org/spreadsheetml/2006/main" count="6192" uniqueCount="2323">
  <si>
    <t>Sociedad:</t>
  </si>
  <si>
    <t>GROW S.A.E.C.A.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</si>
  <si>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</si>
  <si>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</si>
  <si>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</si>
  <si>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</si>
  <si>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</si>
  <si>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</si>
  <si>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</si>
  <si>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</si>
  <si>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</si>
  <si>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</si>
  <si>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</si>
  <si>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</si>
  <si>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</si>
  <si>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</si>
  <si>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</si>
  <si>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</si>
  <si>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</si>
  <si>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</si>
  <si>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</si>
  <si>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</si>
  <si>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</si>
  <si>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</si>
  <si>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</si>
  <si>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3'!A1</t>
  </si>
  <si>
    <t>Inversiones temporales</t>
  </si>
  <si>
    <t>'Nota 4'!A1</t>
  </si>
  <si>
    <t>Cuentas por cobrar comerciales</t>
  </si>
  <si>
    <t>'Nota 5'!A1</t>
  </si>
  <si>
    <t>Otros créditos</t>
  </si>
  <si>
    <t>'Nota 6'!A1</t>
  </si>
  <si>
    <t>Nota 5</t>
  </si>
  <si>
    <t>Inventarios</t>
  </si>
  <si>
    <t>'Nota 7'!A1</t>
  </si>
  <si>
    <t>Inversión en asociadas</t>
  </si>
  <si>
    <t>'Nota 8'!A1</t>
  </si>
  <si>
    <t>Propiedades, planta y equipo</t>
  </si>
  <si>
    <t>'Nota 9'!A1</t>
  </si>
  <si>
    <t>Activos disponibles para la venta</t>
  </si>
  <si>
    <t>'Nota 10'!A1</t>
  </si>
  <si>
    <t>Activos intangibles</t>
  </si>
  <si>
    <t>Nota 11 y 12</t>
  </si>
  <si>
    <t>Goodwill</t>
  </si>
  <si>
    <t>Nota 12</t>
  </si>
  <si>
    <t>Cuentas por pagar comerciales</t>
  </si>
  <si>
    <t>Nota 13'</t>
  </si>
  <si>
    <t>Préstamos a corto plazo</t>
  </si>
  <si>
    <t>'Nota 14'!A1</t>
  </si>
  <si>
    <t>Porción corriente de la deuda a largo plazo</t>
  </si>
  <si>
    <t>'Nota 15'!A1</t>
  </si>
  <si>
    <t>Remuneraciones y cargas sociales a pagar</t>
  </si>
  <si>
    <t>'Nota 16'!A1</t>
  </si>
  <si>
    <t>Impuestos a pagar</t>
  </si>
  <si>
    <t>Nota 17</t>
  </si>
  <si>
    <t>Provisiones</t>
  </si>
  <si>
    <t>Nota 18</t>
  </si>
  <si>
    <t>Otros pasivos corrientes</t>
  </si>
  <si>
    <t>Nota 19</t>
  </si>
  <si>
    <t>Prestamos a largo plazo</t>
  </si>
  <si>
    <t>Nota 14</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</si>
  <si>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</si>
  <si>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</si>
  <si>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</si>
  <si>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</si>
  <si>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</si>
  <si>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</si>
  <si>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</si>
  <si>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</si>
  <si>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</si>
  <si>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</si>
  <si>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</si>
  <si>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</si>
  <si>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</si>
  <si>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</si>
  <si>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</si>
  <si>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</si>
  <si>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</si>
  <si>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</si>
  <si>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</si>
  <si>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</si>
  <si>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</si>
  <si>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</si>
  <si>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</si>
  <si>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N ota 27</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</si>
  <si>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</si>
  <si>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</si>
  <si>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</si>
  <si>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</si>
  <si>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</si>
  <si>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</si>
  <si>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</si>
  <si>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</si>
  <si>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</si>
  <si>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</si>
  <si>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</si>
  <si>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</si>
  <si>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</si>
  <si>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</si>
  <si>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</si>
  <si>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</si>
  <si>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</si>
  <si>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</si>
  <si>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</si>
  <si>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</si>
  <si>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</si>
  <si>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</si>
  <si>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</si>
  <si>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</si>
  <si>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</si>
  <si>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</si>
  <si>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</si>
  <si>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</si>
  <si>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</si>
  <si>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</si>
  <si>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</si>
  <si>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</si>
  <si>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</si>
  <si>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</si>
  <si>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</si>
  <si>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miles de guaraníes)</t>
  </si>
  <si>
    <t>Nota</t>
  </si>
  <si>
    <t>ACTIVOS</t>
  </si>
  <si>
    <t>Activos Corrientes</t>
  </si>
  <si>
    <t>Cuentas por cobrar</t>
  </si>
  <si>
    <t>Total activos corrientes</t>
  </si>
  <si>
    <t>Activos no Corrientes</t>
  </si>
  <si>
    <t xml:space="preserve">Inversiones  </t>
  </si>
  <si>
    <t>Propiedades, planta y equipo/Bienes de uso, neto</t>
  </si>
  <si>
    <t>Total activos no corrientes</t>
  </si>
  <si>
    <t>Total Activos</t>
  </si>
  <si>
    <t>Pasivos corrientes</t>
  </si>
  <si>
    <t>'Nota 13'!A1</t>
  </si>
  <si>
    <t xml:space="preserve">Préstamos a corto plazo </t>
  </si>
  <si>
    <t>'Nota 17'!A1</t>
  </si>
  <si>
    <t>'Nota 18'!A1</t>
  </si>
  <si>
    <t>'Nota 19'!A1</t>
  </si>
  <si>
    <t>Total Pasivos Corrientes</t>
  </si>
  <si>
    <t>Pasivos no corrientes</t>
  </si>
  <si>
    <t xml:space="preserve">Préstamos a largo plazo </t>
  </si>
  <si>
    <t>Otros pasivos  no corrientes</t>
  </si>
  <si>
    <t>Total pasivos no corrientes</t>
  </si>
  <si>
    <t>Total Pasivos</t>
  </si>
  <si>
    <t>Patrimonio Neto</t>
  </si>
  <si>
    <t>'Nota 20'!A1</t>
  </si>
  <si>
    <t>' Nota 21'!A1</t>
  </si>
  <si>
    <t>Reservas facultatitvas</t>
  </si>
  <si>
    <t>Aporte Para Futura Integración</t>
  </si>
  <si>
    <t xml:space="preserve">Prima de Emisión </t>
  </si>
  <si>
    <t>'Nota 22'!A1</t>
  </si>
  <si>
    <t>'Nota 23'!A1</t>
  </si>
  <si>
    <t>Subtotal</t>
  </si>
  <si>
    <t>'Nota 24'!A1</t>
  </si>
  <si>
    <t>Total Patrimonio Neto</t>
  </si>
  <si>
    <t>Total Pasivos y Patrimonio Neto</t>
  </si>
  <si>
    <t>Las notas que se acompañan forman parte integrante de estos estados.</t>
  </si>
  <si>
    <t xml:space="preserve"> </t>
  </si>
  <si>
    <t>ESTADO DE RESULTADOS</t>
  </si>
  <si>
    <t xml:space="preserve"> (En miles de guaraníes)</t>
  </si>
  <si>
    <t>'Nota 25'!A1</t>
  </si>
  <si>
    <t>'Nota 26'!A1</t>
  </si>
  <si>
    <t>Utilidad bruta</t>
  </si>
  <si>
    <t>'Nota 27'!A1</t>
  </si>
  <si>
    <t xml:space="preserve">Gastos administrativos </t>
  </si>
  <si>
    <t>Otros ingresos  y gastos operativos</t>
  </si>
  <si>
    <t>'Nota 28'!A1</t>
  </si>
  <si>
    <t>Resultado operativo</t>
  </si>
  <si>
    <t>'Nota 29'!A1</t>
  </si>
  <si>
    <t>Gastos financieros -  neto</t>
  </si>
  <si>
    <t>'Nota 30'!A1</t>
  </si>
  <si>
    <t>Resultados ordinarios antes de impuesto a la renta y participación minoritaria</t>
  </si>
  <si>
    <t>'Nota 31'!A1</t>
  </si>
  <si>
    <t>Resultado ordinario antes del impuesto a la renta</t>
  </si>
  <si>
    <t>'Nota 32'!A1</t>
  </si>
  <si>
    <t>Resultado neto de actividades ordinarias</t>
  </si>
  <si>
    <t>'Nota 33'!A1</t>
  </si>
  <si>
    <t>'Nota 34'!A1</t>
  </si>
  <si>
    <t xml:space="preserve">Utilidad/(Pérdida) neta del año </t>
  </si>
  <si>
    <t>'Nota 35'!A1</t>
  </si>
  <si>
    <t>ESTADO DE FLUJOS DE EFECTIVO (Método directo)</t>
  </si>
  <si>
    <t>Comparativo con igual periodo del año anterior</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</si>
  <si>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</si>
  <si>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</si>
  <si>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</si>
  <si>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</si>
  <si>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</si>
  <si>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</si>
  <si>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</si>
  <si>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</si>
  <si>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</si>
  <si>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</si>
  <si>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</si>
  <si>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</si>
  <si>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</si>
  <si>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</si>
  <si>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</si>
  <si>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Rescate de acciones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</si>
  <si>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</si>
  <si>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</si>
  <si>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</si>
  <si>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</si>
  <si>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</si>
  <si>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</si>
  <si>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</si>
  <si>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</si>
  <si>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</si>
  <si>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Ganancias reservadas</t>
  </si>
  <si>
    <t>Capital suscripto e integrado</t>
  </si>
  <si>
    <t>Acciones en tesorería</t>
  </si>
  <si>
    <t xml:space="preserve">Aporte Para Futura ingración </t>
  </si>
  <si>
    <t>Primas de emisión</t>
  </si>
  <si>
    <t>Reserva de revalúo técnico</t>
  </si>
  <si>
    <t>Reserva facultativa</t>
  </si>
  <si>
    <t>Total</t>
  </si>
  <si>
    <t>Integración del capital social</t>
  </si>
  <si>
    <t>Prima de emisión</t>
  </si>
  <si>
    <t>Aporte para futura integración</t>
  </si>
  <si>
    <t>Totales</t>
  </si>
  <si>
    <t>Descripción</t>
  </si>
  <si>
    <t>Otros ingresos</t>
  </si>
  <si>
    <t>Inversiones</t>
  </si>
  <si>
    <t>Diferencia de cambio</t>
  </si>
  <si>
    <t>NOTAS A LOS ESTADOS FINANCIEROS CORRESPONDIENTES AL PERIODO TERMINADO</t>
  </si>
  <si>
    <t>NOTA 1 – DESCRIPCIÓN DE LA NATURALEZA Y DEL NEGOCIO DE LA COMPAÑÍA</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</si>
  <si>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</si>
  <si>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</si>
  <si>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</si>
  <si>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no reconocen en forma integral los efectos de la inflación sobre la situación patrimonial y financiera de la sociedad, sobre los resultados de sus operaciones y los flujos de efectivo.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</si>
  <si>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</si>
  <si>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</si>
  <si>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</si>
  <si>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</si>
  <si>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</si>
  <si>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El siguiente es el detalle de las cotizaciones del dólar estadounidense respecto al Guaraní, al cierre de los estados financieros:</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</si>
  <si>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</si>
  <si>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</si>
  <si>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</si>
  <si>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 xml:space="preserve">Bienes recibidos en recuperación de crédito, se valúan al menor valor entre el monto del crédito recuperado y el valor de mercado de los bienes recibidos. </t>
  </si>
  <si>
    <t>Las inversiones se valúan al costo y corresponden a acciones de las siguientes empresas: Banco Continental S.A.E.C.A., Banco Río S.A.E.C.A y Credipar S.A. (Nota 8)</t>
  </si>
  <si>
    <t>f. Previsión para cuentas de dudoso cobro/incobrables</t>
  </si>
  <si>
    <t xml:space="preserve"> Las previsiones para cuentas de dudoso cobro se determinan al cierre de cada ejercicio y/o mensualmente sobre la base del estudio de la cartera de créditos realizado con el objeto de determinar la porción no recuperable de las cuentas a cobrar. El valor de la previsión no deberá ser menor al 40% de la cartera en mora.</t>
  </si>
  <si>
    <t>g. Cuentas a cobrar comerciales</t>
  </si>
  <si>
    <t>Componen los préstamos otorgados a los clientes, en las distintas modalidades, incluyendo los créditos en gestión de cobro, deducida las previsiones para incobrables. En el ejercicio 2.022 se incorporó a la cartera de crédito los deudores por ventas de lotes generados por los negocios inmobiliarios.
El riesgo crediticio es controlado por la gerencia de la entidad, principalmente a través de la evaluación y análisis de las transacciones individuales, para los cuales se consideran ciertos aspectos definidos en la política de crédito de la entidad tales como la capacidad de pago demostrada y endeudamiento del solicitante, limites individuales de otorgamiento de créditos, y garantías.
Las tasas anuales de interés de los créditos concedidos por la Entidad están reguladas por el mercado, pudiendo la Entidad fijar libremente sus tasas activas de interés, siempre que las mismas no superen los límites máximos fijados por el Banco Central del Paraguay a partir de los cuales la tasa de interés activa cobrada puede ser considerada usuraria.
La cartera de crédito ha sido valuada a su valor nominal más intereses devengados al cierre del ejercicio neto de previsiones, las cuales han sido calculadas de acuerdo a procedimientos internos de valuación crediticia de la entidad, que, por criterio de prudencia, busca cierta asimilación a la metodología aplicada por las entidades financieras reguladas, según normativas vigentes.</t>
  </si>
  <si>
    <t>h. Activos disponibles para la venta</t>
  </si>
  <si>
    <t>Los activos disponibles para la venta representan bienes que fueron desafectados de la actividad productiva y se mantienen con el único objetivo de ser vendidos. Este rubro comprende:</t>
  </si>
  <si>
    <t>A)	Inversiones Inmobiliarias representan la adquisición de inmuebles que serán destinados a loteamientos para la venta, está compuesto por el valor de adquisición más los costos de proyecto de loteamiento.
B)	Estos bienes fueron valuados al valor menor entre saldo de la deuda inmediata antes de la adjudicación y el valor de mercado estimado más los gastos necesarios para su formalización. Una vez incorporados al patrimonio los bienes inmuebles fueron tasados y sus valores fueron actualizados a los precios de mercados.</t>
  </si>
  <si>
    <t>i. Previsiones para desvalorización y deterioro de inventarios</t>
  </si>
  <si>
    <t>No aplica a la entidad</t>
  </si>
  <si>
    <t>j. Propiedades, planta y equipo</t>
  </si>
  <si>
    <t xml:space="preserve">Los bienes de uso están valuados a su costo de adquisición más todos los gastos necesarios para su puesta en funcionamiento. Hasta el ejercicio 2019, dichos costos se ajustaron de acuerdo con la inflación local, con contrapartida en una reserva del patrimonio neto. </t>
  </si>
  <si>
    <t>A partir del ejercicio 2020, se ha realizado la estimación del valor residual de los componentes de bienes de uso, de acuerdo con el siguiente detalle:</t>
  </si>
  <si>
    <t>El valor de los bienes, neto del valor residual estimado, se deprecia utilizando el método de línea recta sobre la base de la vida útil estimada de los distintos bienes. Los años de vida útil estimados son los siguientes:</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</si>
  <si>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</si>
  <si>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</si>
  <si>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k. Intangibles</t>
  </si>
  <si>
    <t>Un activo intangible es reconocido cuando es probable que los beneficios económicos futuros que se han atribuido al mismo fluyan a la Sociedad y el costo del activo pueda ser valorizado de forma fiable. La Sociedad evalúa la probabilidad de obtener beneficios económicos futuros utilizando hipótesis razonables y fundadas, que representen las mejores estimaciones de la Administración respecto al conjunto de condiciones económicas que existirán durante la vida útil del activo.</t>
  </si>
  <si>
    <t xml:space="preserve">Los activos intangibles son valuados a su costo neto de amortizaciones, menos las pérdidas por deterioro, si correspondiera. </t>
  </si>
  <si>
    <t>l. Goodwill</t>
  </si>
  <si>
    <t>m. Reconocimiento de ingresos y egresos</t>
  </si>
  <si>
    <t>Los ingresos y egresos son reconocidos en función de su devengamiento.</t>
  </si>
  <si>
    <t>n. Impuesto a la renta</t>
  </si>
  <si>
    <t>El impuesto a la renta sobre el resultado del año comprende el impuesto corriente, el cual es el impuesto a pagar calculado sobre el monto imponible de ganancia del ejercicio, utilizando la tasa del impuesto a la renta vigente a la fecha de los estados financieros del 10%, ajustada por las partidas que la ley incluye o excluye para la determinación de la utilidad gravable a la que se aplica la tasa legal vigente del impuesto y por el reconocimiento del cargo o el ingreso originado por la aplicación del impuesto diferido, si los hubiere.</t>
  </si>
  <si>
    <t>o. Restricciones a la distribución de utilidades</t>
  </si>
  <si>
    <t>No existe restricciónes establecidas sobre la distribuión de utilidades, a más de la Reserva Legal.</t>
  </si>
  <si>
    <t>p. Cuentas a pagar</t>
  </si>
  <si>
    <t>Las cuentas a pagar están presentadas a su valor nominal.</t>
  </si>
  <si>
    <t>q. Préstamos bancarios</t>
  </si>
  <si>
    <t>Las deudas financieras están presentadas a su valor nominal, con cualquier diferencia entre el costo y su valor de cancelación, reconocida en el Estado de Resultados durante el período de financiamiento, utilizando tasas de interés efectivas.</t>
  </si>
  <si>
    <t>r. Otros principios, prácticas y métodos</t>
  </si>
  <si>
    <t>Seguidos en general para cuantificar, valuar y exponer los hechos y bienes económicos en los estados financieros y que fueran relevantes para el lector de los mismos.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</si>
  <si>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</si>
  <si>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Obs.: Revelar situación en el caso de contar con disponibilidad restringida</t>
  </si>
  <si>
    <t>NOTA 3 - EFECTIVO Y EQUIVALENTE DE EFECTIVO</t>
  </si>
  <si>
    <t>(En miles de guaranies)</t>
  </si>
  <si>
    <t>La composición de la cuenta es la siguiente:</t>
  </si>
  <si>
    <t>Concepto</t>
  </si>
  <si>
    <t>Caja</t>
  </si>
  <si>
    <t>1.1.1.101.02.1.03</t>
  </si>
  <si>
    <t>Recaudaciones a depositar</t>
  </si>
  <si>
    <t>1.1.1.101.02.1.01</t>
  </si>
  <si>
    <t>Bancos Locales - Moneda local Guaraníes</t>
  </si>
  <si>
    <t>Bancos Locales - Moneda extranjera Dólares</t>
  </si>
  <si>
    <t>Bancos Locales - Moneda extranjera otros</t>
  </si>
  <si>
    <t>Bancos en el Extranjero - Moneda extranjera Dólares</t>
  </si>
  <si>
    <t xml:space="preserve">Dinero en tránsito - moneda local </t>
  </si>
  <si>
    <t>1.1.1.103.00.0.00</t>
  </si>
  <si>
    <t>Dinero en tránsito - moneda extranjera Dólares</t>
  </si>
  <si>
    <t>NOTA 4 - INVERSIONES TEMPORALES</t>
  </si>
  <si>
    <t>En miles de guaranies</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</si>
  <si>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</si>
  <si>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</si>
  <si>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</si>
  <si>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</si>
  <si>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</si>
  <si>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</si>
  <si>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</si>
  <si>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</si>
  <si>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</si>
  <si>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 xml:space="preserve">   </t>
  </si>
  <si>
    <t>Corresponde al saldo de los  créditos a favor de la empresa provenientes de la colocación de préstamos y/o venta de inmuebles a plazo separados en ventas locales en moneda nacional y/o extranjera de las ventas fuera del país en moneda nacional  y/o extranjera</t>
  </si>
  <si>
    <t xml:space="preserve">NOTA  5 – CUENTAS POR COBRAR </t>
  </si>
  <si>
    <t>En miles de guaraníes</t>
  </si>
  <si>
    <t>Composición de la cartera de créditos por ventas</t>
  </si>
  <si>
    <t>Deudores por prestamos otorgados</t>
  </si>
  <si>
    <t>Moneda Local Guaraníes</t>
  </si>
  <si>
    <t>1.4.1.173.02.1.01</t>
  </si>
  <si>
    <t>Situación</t>
  </si>
  <si>
    <t>Monto</t>
  </si>
  <si>
    <t>Moneda Extranjera Dólares</t>
  </si>
  <si>
    <t>A  Total Cartera no Vencida</t>
  </si>
  <si>
    <t>Deudores por Documentos descontado</t>
  </si>
  <si>
    <t>1.4.1.405.01.1.00</t>
  </si>
  <si>
    <t>B. Total Cartera Vencida</t>
  </si>
  <si>
    <t>Composición Cartera Vencida</t>
  </si>
  <si>
    <t>Deudores por Venta de bienes adjudicados</t>
  </si>
  <si>
    <t>Vencida</t>
  </si>
  <si>
    <t>Créditos e Gestión de Cobro</t>
  </si>
  <si>
    <t>Deudores por Tarjeta de credito</t>
  </si>
  <si>
    <t>1.4.1.205.02.1.01</t>
  </si>
  <si>
    <t>Créditos Morosos</t>
  </si>
  <si>
    <t>Intereses a cobrar</t>
  </si>
  <si>
    <t>1.4.8.225.82.1.00</t>
  </si>
  <si>
    <t>Total de la cartera de créditos (A+B)</t>
  </si>
  <si>
    <t>Intereses a devengar</t>
  </si>
  <si>
    <t>1.4.8.225.94.1.01</t>
  </si>
  <si>
    <t>(-) Total Previsiones</t>
  </si>
  <si>
    <t>Deudores por prestamos vencidos</t>
  </si>
  <si>
    <t>Moneda Extranjera otros</t>
  </si>
  <si>
    <t>TOTAL  NETO DE LA CARTERA DE CRÉDITOS</t>
  </si>
  <si>
    <t>Intereses a cobrar vencidos</t>
  </si>
  <si>
    <t>Observaciones</t>
  </si>
  <si>
    <t>Intereses a devengar Vencidos</t>
  </si>
  <si>
    <t>Criterios de Clasificación utilizados</t>
  </si>
  <si>
    <t>De</t>
  </si>
  <si>
    <t>A</t>
  </si>
  <si>
    <t>Vigente</t>
  </si>
  <si>
    <t>1 día</t>
  </si>
  <si>
    <t>60 días</t>
  </si>
  <si>
    <t>Deudores por venta de Lotes</t>
  </si>
  <si>
    <t>1.4.1.174.00.0.00</t>
  </si>
  <si>
    <t>Vencido</t>
  </si>
  <si>
    <t>61 días</t>
  </si>
  <si>
    <t>90 días</t>
  </si>
  <si>
    <t>Ingreso diferido</t>
  </si>
  <si>
    <t>2.4.8.264.92.0.00</t>
  </si>
  <si>
    <t>En Gestión</t>
  </si>
  <si>
    <t>91 días</t>
  </si>
  <si>
    <t xml:space="preserve">Deudores varios </t>
  </si>
  <si>
    <t>1.4.1.206.00.0.00</t>
  </si>
  <si>
    <t>Creditos Morosos</t>
  </si>
  <si>
    <t>Otros</t>
  </si>
  <si>
    <t>Menos Previsiones</t>
  </si>
  <si>
    <t>1.4.9.000.00.0.00</t>
  </si>
  <si>
    <t>1.6.1.265.00.0.00</t>
  </si>
  <si>
    <t>1.6.8.347.82.0.03</t>
  </si>
  <si>
    <t>Ingresos diferidos</t>
  </si>
  <si>
    <t>2.4.8.000.00.0.00</t>
  </si>
  <si>
    <t>1.6.9.000.00.0.00</t>
  </si>
  <si>
    <t>Total Cuentas a Cobrar Comerciales</t>
  </si>
  <si>
    <t>NOTA 7 – INVENTARIOS</t>
  </si>
  <si>
    <t>Los bienes de cambio están compuestos de la siguiente manera:</t>
  </si>
  <si>
    <t>Mercaderías</t>
  </si>
  <si>
    <t>Productos terminados</t>
  </si>
  <si>
    <t>Productos en proceso</t>
  </si>
  <si>
    <t>Materia prima</t>
  </si>
  <si>
    <t>(nuevas cuentas a incluir)</t>
  </si>
  <si>
    <t>(-) Previsión para desvalorización y deterioro de inventario</t>
  </si>
  <si>
    <t xml:space="preserve">Total </t>
  </si>
  <si>
    <t>NOTA 6 - OTROS CRÉDITOS</t>
  </si>
  <si>
    <t>El rubro de otros créditos se compone como sigue:</t>
  </si>
  <si>
    <t>Corrientes</t>
  </si>
  <si>
    <t>No corrientes</t>
  </si>
  <si>
    <t>Anticipos</t>
  </si>
  <si>
    <t>Garantía de Alquiler</t>
  </si>
  <si>
    <t>1.5.1.243.01.0.08</t>
  </si>
  <si>
    <t>Gastos pagados por adelantado</t>
  </si>
  <si>
    <t>Anticipo Impuesto a la Renta</t>
  </si>
  <si>
    <t>1.5.1.245.04.1.01</t>
  </si>
  <si>
    <t>Deudores por venta de cartera</t>
  </si>
  <si>
    <t>1.5.1.241.02.0.11</t>
  </si>
  <si>
    <t>Retención Impuesto al Valor agregado</t>
  </si>
  <si>
    <t>Retención IDU</t>
  </si>
  <si>
    <t>1.5.1.247.02.0.04</t>
  </si>
  <si>
    <t>Nota 8 - INVERSIONES</t>
  </si>
  <si>
    <t>Las inversiones en sociedades donde no se ejerce control se describen a continuación</t>
  </si>
  <si>
    <t>Periodo</t>
  </si>
  <si>
    <t>Total Inversión</t>
  </si>
  <si>
    <t>&lt;-- Indicar Monto</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</si>
  <si>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</si>
  <si>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</si>
  <si>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</si>
  <si>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</si>
  <si>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</si>
  <si>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</si>
  <si>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</si>
  <si>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</si>
  <si>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</si>
  <si>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</si>
  <si>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</si>
  <si>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</si>
  <si>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Banco Continental SAECA</t>
  </si>
  <si>
    <t>80019270-2</t>
  </si>
  <si>
    <t>Banco Rio SAECA</t>
  </si>
  <si>
    <t>Credipar s.a.</t>
  </si>
  <si>
    <t>80054423-4</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</si>
  <si>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</si>
  <si>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</si>
  <si>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</si>
  <si>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</si>
  <si>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</si>
  <si>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</si>
  <si>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</si>
  <si>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</si>
  <si>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</si>
  <si>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</si>
  <si>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</si>
  <si>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</si>
  <si>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</si>
  <si>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</si>
  <si>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Equipos de computación</t>
  </si>
  <si>
    <t>Muebles y útiles</t>
  </si>
  <si>
    <t>Equipos de comunicación</t>
  </si>
  <si>
    <t>Maquinarias y herramientas</t>
  </si>
  <si>
    <t>Obras en curso</t>
  </si>
  <si>
    <t>Mejoras en propiedad de terceros</t>
  </si>
  <si>
    <t>NOTA 10 – ACTIVOS DISPONIBLES PARA LA VENTA</t>
  </si>
  <si>
    <t>Propiedad, planta y equipo</t>
  </si>
  <si>
    <t>(Detallar bienes de uso)</t>
  </si>
  <si>
    <t>(Detallar activos intangibles)</t>
  </si>
  <si>
    <t>Inversiones Inmobiliarias</t>
  </si>
  <si>
    <t xml:space="preserve">Costo Diferido de inmuebles vendidos </t>
  </si>
  <si>
    <t>1.9.1.344.00.0.00</t>
  </si>
  <si>
    <t>Total general</t>
  </si>
  <si>
    <t>NOTA 11 – ACTIVOS INTANGIBLES</t>
  </si>
  <si>
    <t>1.9.1.337.02.0.01</t>
  </si>
  <si>
    <t>Menos amortización acumulada</t>
  </si>
  <si>
    <t>1.9.1.337.92.0.01</t>
  </si>
  <si>
    <t>NOTA 12 – GOODWILL</t>
  </si>
  <si>
    <t>NOTA 13 – CUENTAS POR PAGAR COMERCIALES</t>
  </si>
  <si>
    <t>Las cuentas por pagar comerciales se componen como sigue:</t>
  </si>
  <si>
    <t>Simbología según ISO 4217</t>
  </si>
  <si>
    <t>Indicación de Moneda</t>
  </si>
  <si>
    <t>Proveedores - Entidades Relacionadas</t>
  </si>
  <si>
    <t>Otros proveedores del exterior</t>
  </si>
  <si>
    <t>Proveedores locales moneda local</t>
  </si>
  <si>
    <t>PYG</t>
  </si>
  <si>
    <t>2.4.4.000.00.0.00</t>
  </si>
  <si>
    <t>Total cuentas a pagar por comerciales</t>
  </si>
  <si>
    <t>No Corrientes</t>
  </si>
  <si>
    <t>Proveedores locales</t>
  </si>
  <si>
    <t>2.9.2.111.01.1.01</t>
  </si>
  <si>
    <t>NOTA 14 –  PRESTAMOS A CORTO Y LARGO PLAZO</t>
  </si>
  <si>
    <t>(a) Equivalentes al tipo de cambio referencial de la fecha de presentacion</t>
  </si>
  <si>
    <t>Préstamos de Entidades Locales</t>
  </si>
  <si>
    <t>Vencimiento</t>
  </si>
  <si>
    <t>Símbolo de Moneda</t>
  </si>
  <si>
    <t>Moneda</t>
  </si>
  <si>
    <t>Importe (miles de Gs)</t>
  </si>
  <si>
    <t>Tipo de Garantía</t>
  </si>
  <si>
    <t>FIC Financiera S.A.</t>
  </si>
  <si>
    <t>Codeudoría</t>
  </si>
  <si>
    <t>2.1.4.390.02.1.06</t>
  </si>
  <si>
    <t>Banco RIO S.A.E.C.A.</t>
  </si>
  <si>
    <t>2.1.4.390.02.1.05</t>
  </si>
  <si>
    <t>Deudas bursátiles</t>
  </si>
  <si>
    <t>(Incluir programas de forma individual)</t>
  </si>
  <si>
    <t>Préstamos de Entidades en el Exterior</t>
  </si>
  <si>
    <t>Nombre de la entidad financiera</t>
  </si>
  <si>
    <t>(incluir otras entidades)</t>
  </si>
  <si>
    <t>Intereses préstamos entidades financieras a pagar</t>
  </si>
  <si>
    <t>Intereses a pagar FIC FINANCIERA</t>
  </si>
  <si>
    <t>2.1.8.134.82.1.06</t>
  </si>
  <si>
    <t>Intereses a pagar BANCO RIO</t>
  </si>
  <si>
    <t>2.1.8.134.82.1.08</t>
  </si>
  <si>
    <t>(-) Intereses a Devengar FIC FINANCIERA</t>
  </si>
  <si>
    <t>2.1.8.134.92.1.05</t>
  </si>
  <si>
    <t>(-) Intereses a Devengar BANCO RIO</t>
  </si>
  <si>
    <t>2.1.8.134.92.1.07</t>
  </si>
  <si>
    <t>Intereses deudas bursátiles a pagar</t>
  </si>
  <si>
    <t>Intereses a pagar</t>
  </si>
  <si>
    <t/>
  </si>
  <si>
    <t>(-) Intereses a Devengar</t>
  </si>
  <si>
    <t>Tipo de garantía</t>
  </si>
  <si>
    <t>Banco Itapua S.A.</t>
  </si>
  <si>
    <t>NOTA 16 – REMUNERACIONES Y CARGAS SOCIALES A PAGAR</t>
  </si>
  <si>
    <t>Sueldo y otras remuneraciones a pagar</t>
  </si>
  <si>
    <t>2.4.2.252.01.0.03</t>
  </si>
  <si>
    <t>Aportes y retenciones a pagar</t>
  </si>
  <si>
    <t>2.4.2.252.01.0.01</t>
  </si>
  <si>
    <t>NOTA 17 –  IMPUESTOS A PAGAR</t>
  </si>
  <si>
    <t>Impuesto a la renta a pagar</t>
  </si>
  <si>
    <t>2.4.1.246.01.0.07</t>
  </si>
  <si>
    <t>Impuesto al Valor Agregado a pagar</t>
  </si>
  <si>
    <t>IVA -ventas a plazo</t>
  </si>
  <si>
    <t>NOTA 19 – OTROS PASIVOS CORRIENTES y NO CORRIENTES</t>
  </si>
  <si>
    <t>Retención de IVA a pagar</t>
  </si>
  <si>
    <t>Retención Impuesto a la renta a Pagar</t>
  </si>
  <si>
    <t>Impuestos diferidos</t>
  </si>
  <si>
    <t>Otros ingresos diferidos (detallar cuenta)</t>
  </si>
  <si>
    <t>Otros ingresos diferidos</t>
  </si>
  <si>
    <t xml:space="preserve">Otros Pasivos con Entidades relacionadas </t>
  </si>
  <si>
    <t>Previsiones para contingencias/Indemnizaciones y despidos</t>
  </si>
  <si>
    <t>Dividendos a Pagar</t>
  </si>
  <si>
    <t>NOTA 15 – PORCION CORRIENTE DE LA DEUDA A LARGO PLAZO</t>
  </si>
  <si>
    <t>Préstamos bancarios</t>
  </si>
  <si>
    <t>Bonos bursátiles</t>
  </si>
  <si>
    <t>Intereses bancarios a pagar</t>
  </si>
  <si>
    <t>Intereses bursatiles a pagar</t>
  </si>
  <si>
    <t>NOTA 18 -  PROVISIONES</t>
  </si>
  <si>
    <t>Honorarios de auditoría a pagar</t>
  </si>
  <si>
    <t>2.5.1.000.00.0.00</t>
  </si>
  <si>
    <t>(Indicar cuentas)</t>
  </si>
  <si>
    <t>Prebalance</t>
  </si>
  <si>
    <t xml:space="preserve">A Fecha: </t>
  </si>
  <si>
    <t xml:space="preserve">Cotización - Venta: </t>
  </si>
  <si>
    <t xml:space="preserve">Compra: </t>
  </si>
  <si>
    <t xml:space="preserve">Sucursales: </t>
  </si>
  <si>
    <t>TODOS</t>
  </si>
  <si>
    <t>Cuenta</t>
  </si>
  <si>
    <t>Saldo Gs</t>
  </si>
  <si>
    <t>Saldo Eq. Dl.</t>
  </si>
  <si>
    <t>Saldo Eq. Gs.</t>
  </si>
  <si>
    <t>1.0.0.000.00.0.00</t>
  </si>
  <si>
    <t>ACTIVO</t>
  </si>
  <si>
    <t>1.1.0.000.00.0.00</t>
  </si>
  <si>
    <t xml:space="preserve"> DISPONIBLE</t>
  </si>
  <si>
    <t>1.1.1.000.00.0.00</t>
  </si>
  <si>
    <t xml:space="preserve">  CAJA</t>
  </si>
  <si>
    <t>1.1.1.101.00.0.00</t>
  </si>
  <si>
    <t xml:space="preserve">   MONEDAS Y BILLETES</t>
  </si>
  <si>
    <t>1.1.1.101.02.0.00</t>
  </si>
  <si>
    <t xml:space="preserve">    EN LA EMPRESA</t>
  </si>
  <si>
    <t>1.1.1.101.02.1.00</t>
  </si>
  <si>
    <t xml:space="preserve">     EN LA EMPRESA - VISTA</t>
  </si>
  <si>
    <t xml:space="preserve">      Recaudaciones a Depositar</t>
  </si>
  <si>
    <t xml:space="preserve">      Caja Bóveda</t>
  </si>
  <si>
    <t>1.1.2.000.00.0.00</t>
  </si>
  <si>
    <t xml:space="preserve">  INSTITUCIONES FINANCIERAS</t>
  </si>
  <si>
    <t>1.1.2.109.00.0.00</t>
  </si>
  <si>
    <t xml:space="preserve">   OTRAS INSTITUCIONES FINANCIERAS, VISTA</t>
  </si>
  <si>
    <t>1.1.2.109.04.0.00</t>
  </si>
  <si>
    <t xml:space="preserve">    BANCOS PRIVADOS DEL PAIS</t>
  </si>
  <si>
    <t>1.1.2.109.04.1.00</t>
  </si>
  <si>
    <t xml:space="preserve">     BANCOS PRIVADOS DEL PAIS</t>
  </si>
  <si>
    <t>1.1.2.109.04.1.02</t>
  </si>
  <si>
    <t xml:space="preserve">      Banco Sudameris GS</t>
  </si>
  <si>
    <t>1.1.2.109.04.1.03</t>
  </si>
  <si>
    <t xml:space="preserve">      Banco Visión S.A. Cta. 432857</t>
  </si>
  <si>
    <t>1.1.2.109.04.1.04</t>
  </si>
  <si>
    <t xml:space="preserve">      Banco Nac. Fomento Cta. 01.00.14007/0</t>
  </si>
  <si>
    <t>1.1.2.109.04.1.06</t>
  </si>
  <si>
    <t xml:space="preserve">      INTERFISA 50002173</t>
  </si>
  <si>
    <t>1.1.2.109.04.1.07</t>
  </si>
  <si>
    <t xml:space="preserve">      Continental Cta. 59-25-00113824-06</t>
  </si>
  <si>
    <t>1.1.2.109.04.1.08</t>
  </si>
  <si>
    <t xml:space="preserve">      Continental Cta. 59-589603-06</t>
  </si>
  <si>
    <t>1.1.2.109.04.1.10</t>
  </si>
  <si>
    <t xml:space="preserve">      Continental C.A. 59-00252605-07</t>
  </si>
  <si>
    <t>1.1.2.109.04.1.11</t>
  </si>
  <si>
    <t xml:space="preserve">      Continental Cta 59-23-00538143-01</t>
  </si>
  <si>
    <t>1.1.2.109.04.1.12</t>
  </si>
  <si>
    <t xml:space="preserve">      Interfisa Cta 50003975</t>
  </si>
  <si>
    <t>1.1.2.109.04.1.15</t>
  </si>
  <si>
    <t xml:space="preserve">      CONTINENTAL 59-23-776421-09- INFONET</t>
  </si>
  <si>
    <t>1.1.2.109.04.1.18</t>
  </si>
  <si>
    <t xml:space="preserve">      Banco Continental Cta. Nro. 59-00316690-06</t>
  </si>
  <si>
    <t>1.1.2.109.04.1.19</t>
  </si>
  <si>
    <t xml:space="preserve">      Banco Rio SAECA Cta Cte 13-370860-04</t>
  </si>
  <si>
    <t>1.1.2.109.04.1.20</t>
  </si>
  <si>
    <t xml:space="preserve">      Banco BASA Cta. Cte. 100062249 -Pronet SA</t>
  </si>
  <si>
    <t>1.1.2.109.04.1.21</t>
  </si>
  <si>
    <t xml:space="preserve">      Banco BASA CA 155091544</t>
  </si>
  <si>
    <t>1.1.2.109.04.1.22</t>
  </si>
  <si>
    <t xml:space="preserve">      Fic SA de Finanzas CA N° 0331000265</t>
  </si>
  <si>
    <t>1.1.2.109.04.1.23</t>
  </si>
  <si>
    <t xml:space="preserve">      Banco Basa Cta Cte 110002383</t>
  </si>
  <si>
    <t>1.1.2.109.04.1.24</t>
  </si>
  <si>
    <t xml:space="preserve">      Banco Interfisa Cta Cte USD</t>
  </si>
  <si>
    <t>1.1.2.109.04.1.25</t>
  </si>
  <si>
    <t xml:space="preserve">      Banco Río USD Cta Nro. 212679444001</t>
  </si>
  <si>
    <t>1.1.2.109.04.1.26</t>
  </si>
  <si>
    <t xml:space="preserve">      Banco GNB Cta Cte 12914335001</t>
  </si>
  <si>
    <t>1.1.2.113.00.0.00</t>
  </si>
  <si>
    <t xml:space="preserve">   OTROS DOCUMENTOS PARA COMPENSAR</t>
  </si>
  <si>
    <t>1.1.2.113.08.0.00</t>
  </si>
  <si>
    <t xml:space="preserve">    OTRAS ENTIDADES DE INTERMEDIACION</t>
  </si>
  <si>
    <t>1.1.2.113.08.1.00</t>
  </si>
  <si>
    <t xml:space="preserve">     OTRAS ENTIDADES NO FINANCIERA</t>
  </si>
  <si>
    <t>1.1.2.113.08.1.02</t>
  </si>
  <si>
    <t xml:space="preserve">      Caja Pronet</t>
  </si>
  <si>
    <t>1.1.2.113.08.1.03</t>
  </si>
  <si>
    <t xml:space="preserve">      Caja Infonet</t>
  </si>
  <si>
    <t>1.1.2.113.08.1.04</t>
  </si>
  <si>
    <t xml:space="preserve">      Billetera Personal</t>
  </si>
  <si>
    <t>1.1.2.113.08.1.05</t>
  </si>
  <si>
    <t xml:space="preserve">      Caja Documenta</t>
  </si>
  <si>
    <t>1.4.0.000.00.0.00</t>
  </si>
  <si>
    <t xml:space="preserve"> CREDITOS VIGENTES POR INTERMEDIACION FINANCIERA - SECTOR NO FINANCIERO</t>
  </si>
  <si>
    <t>1.4.1.000.00.0.00</t>
  </si>
  <si>
    <t xml:space="preserve">  PRESTAMOS</t>
  </si>
  <si>
    <t>1.4.1.173.00.0.00</t>
  </si>
  <si>
    <t xml:space="preserve">   PRESTAMOS AMORTIZABLES NO REAJUSTABLES</t>
  </si>
  <si>
    <t>1.4.1.173.02.0.00</t>
  </si>
  <si>
    <t xml:space="preserve">    RESIDENTES</t>
  </si>
  <si>
    <t>1.4.1.173.02.1.00</t>
  </si>
  <si>
    <t xml:space="preserve">     RESIDENTE - VISTA</t>
  </si>
  <si>
    <t xml:space="preserve">      Prestamos Vigentes</t>
  </si>
  <si>
    <t xml:space="preserve">   DEUDORES POR VENTAS DE INMUEBLES</t>
  </si>
  <si>
    <t>1.4.1.174.01.0.00</t>
  </si>
  <si>
    <t xml:space="preserve">    DEUDORES POR VENTAS DE INMUEBLES ADJUDICADOS</t>
  </si>
  <si>
    <t>1.4.1.174.01.1.00</t>
  </si>
  <si>
    <t xml:space="preserve">     DEUDORES POR VENTAS DE INMUEBLES ADJUDICADOS</t>
  </si>
  <si>
    <t>1.4.1.174.01.1.01</t>
  </si>
  <si>
    <t xml:space="preserve">      Deudores por Ventas de inmuebles</t>
  </si>
  <si>
    <t>1.4.1.174.02.0.00</t>
  </si>
  <si>
    <t xml:space="preserve">    DEUDORES POR VENTAS DE INMUEBLES</t>
  </si>
  <si>
    <t>1.4.1.174.02.0.01</t>
  </si>
  <si>
    <t xml:space="preserve">      Deudores por Ventas de Inm. Loteamiento</t>
  </si>
  <si>
    <t>1.4.1.205.00.0.00</t>
  </si>
  <si>
    <t xml:space="preserve">   DEUDORES POR UTILIZACION DE TARJETAS DE CREDITOS</t>
  </si>
  <si>
    <t>1.4.1.205.02.0.00</t>
  </si>
  <si>
    <t>1.4.1.205.02.1.00</t>
  </si>
  <si>
    <t xml:space="preserve">     RESIDENTES PROCARD</t>
  </si>
  <si>
    <t xml:space="preserve">      Deudores Por Tarjeta de Credito</t>
  </si>
  <si>
    <t xml:space="preserve">   DEUDORES VARIOS</t>
  </si>
  <si>
    <t>1.4.1.206.01.0.00</t>
  </si>
  <si>
    <t xml:space="preserve">    DEUDORES POR ACUERDOS COMERCIALES</t>
  </si>
  <si>
    <t>1.4.1.206.01.1.00</t>
  </si>
  <si>
    <t xml:space="preserve">     DEUDORES POR ACUERDOS COMERCIALES</t>
  </si>
  <si>
    <t>1.4.1.206.01.1.01</t>
  </si>
  <si>
    <t xml:space="preserve">      Deudores por Convenios Comerciales</t>
  </si>
  <si>
    <t>1.4.1.206.01.1.02</t>
  </si>
  <si>
    <t xml:space="preserve">      Deudores por Convenios Varios</t>
  </si>
  <si>
    <t>1.4.1.405.00.0.00</t>
  </si>
  <si>
    <t xml:space="preserve">   CHEQUES DIFERIDOS DESCONTADOS</t>
  </si>
  <si>
    <t>1.4.1.405.01.0.00</t>
  </si>
  <si>
    <t xml:space="preserve">    CHEQUES DIFERIDOS DESCONTADOS</t>
  </si>
  <si>
    <t xml:space="preserve">     CHEQUES DIFERIDOS DESCONTADOS</t>
  </si>
  <si>
    <t>1.4.1.405.01.1.01</t>
  </si>
  <si>
    <t xml:space="preserve">      Cheques Diferidos Descontados - Vigente</t>
  </si>
  <si>
    <t>1.4.8.000.00.0.00</t>
  </si>
  <si>
    <t xml:space="preserve">  DEUDORES POR PRODUCTOS FINANCIEROS DEVENGADOS</t>
  </si>
  <si>
    <t>1.4.8.225.00.0.00</t>
  </si>
  <si>
    <t xml:space="preserve">   DEUDORES POR PRODUCTOS FINAN.DEVENGADOS - PRESTAMOS</t>
  </si>
  <si>
    <t>1.4.8.225.82.0.00</t>
  </si>
  <si>
    <t xml:space="preserve">    PRODUCT. FINANC. DOCUMENTADOS - RESIDENTES</t>
  </si>
  <si>
    <t xml:space="preserve">     PRODUCTOS FINANCIEROS DOCUMENTADOS - RESIDENTES</t>
  </si>
  <si>
    <t>1.4.8.225.82.1.01</t>
  </si>
  <si>
    <t xml:space="preserve">      Intereses a Cobrar Sobre Prestamos</t>
  </si>
  <si>
    <t>1.4.8.225.82.1.02</t>
  </si>
  <si>
    <t xml:space="preserve">      Interes a Cobrar sobre Préstamos Vigentes</t>
  </si>
  <si>
    <t>1.4.8.225.82.1.03</t>
  </si>
  <si>
    <t xml:space="preserve">      Interes a Cobrar sobre Cheques Diferidos Descontados Vigentes</t>
  </si>
  <si>
    <t>1.4.8.225.94.0.00</t>
  </si>
  <si>
    <t xml:space="preserve">    (PRODUCT. FINANC. DOCUMENT. A DEVENG. - RESIDENTES)</t>
  </si>
  <si>
    <t>1.4.8.225.94.1.00</t>
  </si>
  <si>
    <t xml:space="preserve">     (PRODUCTOS FINANCIEROS DOCUMENTADOS A DEVENGAR - RESIDENTES)</t>
  </si>
  <si>
    <t xml:space="preserve">      (Intereses A Deveng. s/Prestamos)</t>
  </si>
  <si>
    <t xml:space="preserve">  (PREVISIONES)</t>
  </si>
  <si>
    <t>1.4.9.231.00.0.00</t>
  </si>
  <si>
    <t xml:space="preserve">   (PREVISION PARA RIESGOS CREDITICIOS - PRESTAMOS)</t>
  </si>
  <si>
    <t>1.4.9.231.92.0.00</t>
  </si>
  <si>
    <t>1.4.9.231.92.1.00</t>
  </si>
  <si>
    <t xml:space="preserve">     RESIDENTES</t>
  </si>
  <si>
    <t>1.4.9.231.92.1.01</t>
  </si>
  <si>
    <t xml:space="preserve">      Prevision hasta 1 año</t>
  </si>
  <si>
    <t>1.4.9.232.00.0.00</t>
  </si>
  <si>
    <t xml:space="preserve">   (PREVISION RIESGOS CRED. - DEUDORES POR TARJETAS</t>
  </si>
  <si>
    <t>1.4.9.232.92.0.00</t>
  </si>
  <si>
    <t xml:space="preserve">    PREVISION PARA RIESGOS CREDITICIOS</t>
  </si>
  <si>
    <t>1.4.9.232.92.6.00</t>
  </si>
  <si>
    <t xml:space="preserve">     (PREVISION RIESGOS CRED. - DEUDORES POR TARJETAS</t>
  </si>
  <si>
    <t>1.4.9.232.92.6.01</t>
  </si>
  <si>
    <t xml:space="preserve">      (Prevision de Cartera- Deudores por Tarjetas de Creditos</t>
  </si>
  <si>
    <t>1.5.0.000.00.0.00</t>
  </si>
  <si>
    <t xml:space="preserve"> CREDITOS DIVERSOS</t>
  </si>
  <si>
    <t>1.5.1.000.00.0.00</t>
  </si>
  <si>
    <t xml:space="preserve">  CREDITOS DIVERSOS</t>
  </si>
  <si>
    <t>1.5.1.240.00.0.00</t>
  </si>
  <si>
    <t xml:space="preserve">   ANTICIPOS VARIOS-</t>
  </si>
  <si>
    <t>1.5.1.240.01.0.00</t>
  </si>
  <si>
    <t xml:space="preserve">    ANTICIPOS VARIOS-</t>
  </si>
  <si>
    <t>1.5.1.240.01.0.01</t>
  </si>
  <si>
    <t xml:space="preserve">      Anticipo a Cuenta de Futura Utilidad</t>
  </si>
  <si>
    <t>1.5.1.241.00.0.00</t>
  </si>
  <si>
    <t xml:space="preserve">   ANTICIPOS POR COMPRA DE BIENES Y SERVICIOS</t>
  </si>
  <si>
    <t>1.5.1.241.02.0.00</t>
  </si>
  <si>
    <t>1.5.1.241.02.0.03</t>
  </si>
  <si>
    <t xml:space="preserve">      A Cobrar Bocas de Cobranzas</t>
  </si>
  <si>
    <t>1.5.1.241.02.0.07</t>
  </si>
  <si>
    <t xml:space="preserve">      Gastos a Rendir</t>
  </si>
  <si>
    <t xml:space="preserve">      Deudores por Cesión de Cartera</t>
  </si>
  <si>
    <t>1.5.1.243.00.0.00</t>
  </si>
  <si>
    <t xml:space="preserve">   CARGOS PAGADOS POR ADELANTADO</t>
  </si>
  <si>
    <t>1.5.1.243.01.0.00</t>
  </si>
  <si>
    <t xml:space="preserve">    CARGOS PAGADOS POR ANTICIPADO</t>
  </si>
  <si>
    <t>1.5.1.243.01.0.06</t>
  </si>
  <si>
    <t xml:space="preserve">      Seguros  Pagados por Anticipado</t>
  </si>
  <si>
    <t>1.5.1.243.01.0.07</t>
  </si>
  <si>
    <t xml:space="preserve">      Garantía de Fiel Cumplimiento- Adelantado</t>
  </si>
  <si>
    <t xml:space="preserve">      Garantía de Alquiler</t>
  </si>
  <si>
    <t>1.5.1.243.01.0.09</t>
  </si>
  <si>
    <t xml:space="preserve">      Garantía de Fondos Procard. S/Tarjetas de Creditos</t>
  </si>
  <si>
    <t>1.5.1.245.00.0.00</t>
  </si>
  <si>
    <t xml:space="preserve">   ANTICIPO DE IMPUESTOS NACIONALES</t>
  </si>
  <si>
    <t>1.5.1.245.04.0.00</t>
  </si>
  <si>
    <t xml:space="preserve">    IMPUESTO A LAS RENTAS</t>
  </si>
  <si>
    <t>1.5.1.245.04.1.00</t>
  </si>
  <si>
    <t xml:space="preserve">     IMPUESTO A LA RENTA</t>
  </si>
  <si>
    <t xml:space="preserve">      Anticipo Impuesto a la Renta</t>
  </si>
  <si>
    <t>1.5.1.247.00.0.00</t>
  </si>
  <si>
    <t xml:space="preserve">   IMPUESTO AL VALOR AGREGADO - A DEDUCIR</t>
  </si>
  <si>
    <t>1.5.1.247.02.0.00</t>
  </si>
  <si>
    <t xml:space="preserve">    OPERACIONES GRAVADAS</t>
  </si>
  <si>
    <t>1.5.1.247.02.0.01</t>
  </si>
  <si>
    <t xml:space="preserve">      IVA Credito Fiscal 10%</t>
  </si>
  <si>
    <t>1.5.1.247.02.0.02</t>
  </si>
  <si>
    <t xml:space="preserve">      IVA Credito Fiscal 5%</t>
  </si>
  <si>
    <t xml:space="preserve">      Retención IDU Crédito Fiscal</t>
  </si>
  <si>
    <t>1.5.1.254.00.0.00</t>
  </si>
  <si>
    <t xml:space="preserve">   GASTOS NO DEVENGADOS</t>
  </si>
  <si>
    <t>1.5.1.254.01.0.00</t>
  </si>
  <si>
    <t xml:space="preserve">    GASTOS NO DEVENGADOS</t>
  </si>
  <si>
    <t>1.5.1.254.01.0.04</t>
  </si>
  <si>
    <t xml:space="preserve">      Seguros a Vencer</t>
  </si>
  <si>
    <t>1.5.1.254.01.0.05</t>
  </si>
  <si>
    <t xml:space="preserve">      Materiales para Servicios Financieros</t>
  </si>
  <si>
    <t>1.5.1.257.00.0.00</t>
  </si>
  <si>
    <t xml:space="preserve">   DIVERSOS</t>
  </si>
  <si>
    <t>1.5.1.257.04.0.00</t>
  </si>
  <si>
    <t xml:space="preserve">    SUCURSALES Y AGENCIAS</t>
  </si>
  <si>
    <t>1.6.0.000.00.0.00</t>
  </si>
  <si>
    <t xml:space="preserve"> CREDITOS VENCIDOS POR INTERMEDIACION FINANCIERA</t>
  </si>
  <si>
    <t>1.6.1.000.00.0.00</t>
  </si>
  <si>
    <t xml:space="preserve">  SECTOR NO FINANCIERO - SECTOR NO PUBLICO</t>
  </si>
  <si>
    <t xml:space="preserve">   COLOCACION VENCIDA NO REAJUSTABLE</t>
  </si>
  <si>
    <t>1.6.1.265.02.0.00</t>
  </si>
  <si>
    <t>1.6.1.265.02.0.01</t>
  </si>
  <si>
    <t xml:space="preserve">      Prestamos a Cobrar - VENCIDOS</t>
  </si>
  <si>
    <t>1.6.1.269.00.0.00</t>
  </si>
  <si>
    <t xml:space="preserve">   CREDITOS EN GESTION NO REAJUSTABLES</t>
  </si>
  <si>
    <t>1.6.1.269.02.0.00</t>
  </si>
  <si>
    <t>1.6.1.269.02.0.01</t>
  </si>
  <si>
    <t xml:space="preserve">      Prestamos a Cobrar - GESTIÓN</t>
  </si>
  <si>
    <t>1.6.3.000.00.0.00</t>
  </si>
  <si>
    <t xml:space="preserve">  CREDITOS MOROSOS</t>
  </si>
  <si>
    <t>1.6.3.275.00.0.00</t>
  </si>
  <si>
    <t xml:space="preserve">   CREDITOS MOROSOS-NO REAJUSTABLES</t>
  </si>
  <si>
    <t>1.6.3.275.02.0.00</t>
  </si>
  <si>
    <t>1.6.3.275.02.0.01</t>
  </si>
  <si>
    <t xml:space="preserve">      Prestamos a Cobrar - MOROSOS</t>
  </si>
  <si>
    <t>1.6.3.275.02.0.02</t>
  </si>
  <si>
    <t xml:space="preserve">      Residentes- Desc. Cheques Gs-Morosos</t>
  </si>
  <si>
    <t>1.6.3.275.02.0.03</t>
  </si>
  <si>
    <t xml:space="preserve">      Residentes- Desc. Cheques USD-Morosos</t>
  </si>
  <si>
    <t>1.6.3.275.02.0.05</t>
  </si>
  <si>
    <t xml:space="preserve">      Pagares Desc. USD - MOROSOS</t>
  </si>
  <si>
    <t>1.6.8.000.00.0.00</t>
  </si>
  <si>
    <t>1.6.8.277.00.0.00</t>
  </si>
  <si>
    <t xml:space="preserve">   DEUD. X PROD.FIN.DEV.-SEC.NO FIN.-NO PUB.-COLOC.VENC.</t>
  </si>
  <si>
    <t>1.6.8.277.82.0.00</t>
  </si>
  <si>
    <t xml:space="preserve">    PRODUCTOS FINANC.DOCUMENTADOS - RESIDENTES</t>
  </si>
  <si>
    <t>1.6.8.277.82.0.01</t>
  </si>
  <si>
    <t xml:space="preserve">      Intereses a Cobrar S/ Prestamos - VENCIDOS</t>
  </si>
  <si>
    <t>1.6.8.277.94.0.00</t>
  </si>
  <si>
    <t xml:space="preserve">    (PRODUCTOS FINANCIEROS DOCUMENTADOS A DEVENGAR - RESIDENTES)</t>
  </si>
  <si>
    <t>1.6.8.277.94.0.01</t>
  </si>
  <si>
    <t xml:space="preserve">      (Intereses a Devengar s/Prestamos - VENCIDOS)</t>
  </si>
  <si>
    <t>1.6.8.279.00.0.00</t>
  </si>
  <si>
    <t xml:space="preserve">   DEUD. X PROD.FIN.DEV.-SEC.NO FIN.-NO PUB.-CRED.GEST.</t>
  </si>
  <si>
    <t>1.6.8.279.82.0.00</t>
  </si>
  <si>
    <t xml:space="preserve">    PRODUCT.FINANC.DOCUMENT.- RESIDENTES</t>
  </si>
  <si>
    <t>1.6.8.279.82.0.01</t>
  </si>
  <si>
    <t xml:space="preserve">      Intereses a Cobrar S/ Prestamos - GESTIÓN</t>
  </si>
  <si>
    <t>1.6.8.279.94.0.00</t>
  </si>
  <si>
    <t>1.6.8.279.94.0.01</t>
  </si>
  <si>
    <t xml:space="preserve">      (Intereses A Deveng. s/Prestamos - GESTIÓN)</t>
  </si>
  <si>
    <t>1.6.8.347.00.0.00</t>
  </si>
  <si>
    <t xml:space="preserve">   DEUDS. X PRODUCT. FINANC.DEVENG. - CREDITOS MOROSOS</t>
  </si>
  <si>
    <t>1.6.8.347.82.0.00</t>
  </si>
  <si>
    <t xml:space="preserve">    PRODUCTOS FINANC. DOCUMENT. - RESIDENTES</t>
  </si>
  <si>
    <t>1.6.8.347.82.0.01</t>
  </si>
  <si>
    <t xml:space="preserve">      Intereses a Cobrar S/ Prestamos - MOROSOS</t>
  </si>
  <si>
    <t>1.6.8.347.82.0.02</t>
  </si>
  <si>
    <t xml:space="preserve">      Intereses a Cobrar s/Cheques Desc. Gs - MOROSOS</t>
  </si>
  <si>
    <t xml:space="preserve">      Product.Financ.Doc. -Desc. Cheques USD</t>
  </si>
  <si>
    <t>1.6.8.347.82.0.05</t>
  </si>
  <si>
    <t xml:space="preserve">      Intereses a Cobrar S/ Pagares Desc. USD - MOROSOS</t>
  </si>
  <si>
    <t>1.6.8.347.94.0.00</t>
  </si>
  <si>
    <t>1.6.8.347.94.0.01</t>
  </si>
  <si>
    <t xml:space="preserve">      (Intereses A Deveng. s/Prestamos - MOROSOS)</t>
  </si>
  <si>
    <t>1.6.8.347.94.0.02</t>
  </si>
  <si>
    <t xml:space="preserve">      (Intereses A Deveng. s/ Cheques Desc. GS - MOROSOS)</t>
  </si>
  <si>
    <t>1.6.9.349.00.0.00</t>
  </si>
  <si>
    <t xml:space="preserve">   (PREV.RIESGOS CREDITICIOS-CREDITOS MOROSOS)</t>
  </si>
  <si>
    <t>1.6.9.349.92.0.00</t>
  </si>
  <si>
    <t>1.6.9.349.92.0.01</t>
  </si>
  <si>
    <t xml:space="preserve">      (Previsiones Residentes)</t>
  </si>
  <si>
    <t>1.7.0.000.00.0.00</t>
  </si>
  <si>
    <t xml:space="preserve"> INVERSIONES</t>
  </si>
  <si>
    <t>1.7.1.000.00.0.00</t>
  </si>
  <si>
    <t xml:space="preserve">  BIENES ADQUIRIDOS EN RECUPERACION DE CREDITOS</t>
  </si>
  <si>
    <t>1.7.1.293.00.0.00</t>
  </si>
  <si>
    <t xml:space="preserve">   BIENES ADQUIRIDOS EN RECUPERACION DE CREDITOS</t>
  </si>
  <si>
    <t>1.7.1.293.02.0.00</t>
  </si>
  <si>
    <t xml:space="preserve">    MUEBLES EN EL PAIS</t>
  </si>
  <si>
    <t>1.7.1.293.02.1.00</t>
  </si>
  <si>
    <t xml:space="preserve">     BIENES MUEBLES -Adjudicados</t>
  </si>
  <si>
    <t>1.7.1.293.02.1.04</t>
  </si>
  <si>
    <t xml:space="preserve">      Maquinas de trabajo electricas</t>
  </si>
  <si>
    <t>1.7.1.293.02.1.05</t>
  </si>
  <si>
    <t xml:space="preserve">      Otros Muebles y materiales</t>
  </si>
  <si>
    <t>1.7.1.293.02.1.06</t>
  </si>
  <si>
    <t xml:space="preserve">      Bienes Muebles Rodados Adjudicados-(Aldo Villaverde)</t>
  </si>
  <si>
    <t>1.7.1.293.04.0.00</t>
  </si>
  <si>
    <t xml:space="preserve">    INMUEBLES EN EL PAIS- Adjudicados</t>
  </si>
  <si>
    <t>1.7.1.293.04.1.00</t>
  </si>
  <si>
    <t xml:space="preserve">     INMUEBLES EN EL PAIS-Adjudicados</t>
  </si>
  <si>
    <t>1.7.1.293.04.1.07</t>
  </si>
  <si>
    <t xml:space="preserve">      Bienes Inmuebles Adjudicados-(Jorge Luis Segovia)</t>
  </si>
  <si>
    <t>1.7.1.293.04.1.09</t>
  </si>
  <si>
    <t xml:space="preserve">      Bienes Inmuebles Adjudicados-(Elect. San Pablo)</t>
  </si>
  <si>
    <t>1.7.1.293.04.1.10</t>
  </si>
  <si>
    <t xml:space="preserve">      Bienes Inmuebles Adjudicados-(Rige SA)</t>
  </si>
  <si>
    <t>1.7.1.293.04.1.11</t>
  </si>
  <si>
    <t xml:space="preserve">      Bienes Inmuebles Adjudicados (Hector Coronel)</t>
  </si>
  <si>
    <t>1.7.1.293.04.1.13</t>
  </si>
  <si>
    <t xml:space="preserve">      Bienes Inmuebles Adjudicados-(Aldo Villaverde)</t>
  </si>
  <si>
    <t>1.7.1.293.04.1.15</t>
  </si>
  <si>
    <t xml:space="preserve">      Bienes Inmuebles Adjudicados-(Roberto Ferreiro Paz)</t>
  </si>
  <si>
    <t>1.7.1.293.04.1.17</t>
  </si>
  <si>
    <t xml:space="preserve">      Bienes Inmuebles Adjudicados-(Maria Liz Fleitas)</t>
  </si>
  <si>
    <t>1.7.1.293.04.1.19</t>
  </si>
  <si>
    <t xml:space="preserve">      Bienes Inmuebles Adjudicados-(Evelin Maask)</t>
  </si>
  <si>
    <t>1.7.1.293.04.1.21</t>
  </si>
  <si>
    <t xml:space="preserve">      Bienes Inmuebles Adjudicados-(Fredy Espinola)</t>
  </si>
  <si>
    <t>1.7.1.293.04.1.22</t>
  </si>
  <si>
    <t xml:space="preserve">      Bienes Inmuebles Adjudicados-(Ricardo Masqueda)</t>
  </si>
  <si>
    <t>1.7.1.293.04.1.23</t>
  </si>
  <si>
    <t xml:space="preserve">      Bienes Inmuebles Adjudicados-(Richar Morel)</t>
  </si>
  <si>
    <t>1.7.1.293.04.1.27</t>
  </si>
  <si>
    <t xml:space="preserve">      Bienes Inmuebles Adjudicados-(Rolando Mancuello)</t>
  </si>
  <si>
    <t>1.7.1.293.04.2.00</t>
  </si>
  <si>
    <t xml:space="preserve">     Inmuebles en proceso de adjudicación</t>
  </si>
  <si>
    <t>1.7.2.000.00.0.00</t>
  </si>
  <si>
    <t xml:space="preserve">  INVERSIONES</t>
  </si>
  <si>
    <t>1.7.2.295.00.0.00</t>
  </si>
  <si>
    <t xml:space="preserve">   INVERSIONES EN TITULOS VAL.EMITIDOS X SECTOR PRIVADO-RENTA FIJA</t>
  </si>
  <si>
    <t>1.7.2.295.04.0.00</t>
  </si>
  <si>
    <t xml:space="preserve">    INSTITUCIONES FINANCIERAS PRIVADAS DEL PAIS</t>
  </si>
  <si>
    <t>1.7.2.295.04.0.07</t>
  </si>
  <si>
    <t xml:space="preserve">      Acciones en Otras Empresas_CREDIPAR</t>
  </si>
  <si>
    <t>1.7.2.295.04.0.08</t>
  </si>
  <si>
    <t xml:space="preserve">      Acciones en Otras Empresas-Banco Continental</t>
  </si>
  <si>
    <t>1.7.2.295.04.0.09</t>
  </si>
  <si>
    <t xml:space="preserve">      Prima Acciones en Otras Emp. Banco Continental</t>
  </si>
  <si>
    <t>1.7.2.295.04.0.10</t>
  </si>
  <si>
    <t xml:space="preserve">      Acciones en Otras Empresas_Banco Rio</t>
  </si>
  <si>
    <t>1.7.2.295.04.0.11</t>
  </si>
  <si>
    <t xml:space="preserve">      Prima Acciones en otras Emp. Banco Rio</t>
  </si>
  <si>
    <t>1.7.4.000.00.0.00</t>
  </si>
  <si>
    <t xml:space="preserve">  OTROS BIENES</t>
  </si>
  <si>
    <t>1.7.4.301.00.0.00</t>
  </si>
  <si>
    <t xml:space="preserve">   INMUEBLES DESTINADOS A LA VENTA</t>
  </si>
  <si>
    <t>1.7.4.301.02.0.00</t>
  </si>
  <si>
    <t xml:space="preserve">    INMUEBLES</t>
  </si>
  <si>
    <t>1.7.4.301.02.0.01</t>
  </si>
  <si>
    <t xml:space="preserve">      Inmuebles- Inversiones Inmobiliarias(L.SanPedro)</t>
  </si>
  <si>
    <t>1.8.0.000.00.0.00</t>
  </si>
  <si>
    <t xml:space="preserve"> BIENES DE USO</t>
  </si>
  <si>
    <t>1.8.1.000.00.0.00</t>
  </si>
  <si>
    <t xml:space="preserve">  BIENES DE USO PROPIO</t>
  </si>
  <si>
    <t>1.8.1.321.00.0.00</t>
  </si>
  <si>
    <t xml:space="preserve">   MUEBLES, UTILES E INSTALACIONES</t>
  </si>
  <si>
    <t>1.8.1.321.02.0.00</t>
  </si>
  <si>
    <t xml:space="preserve">    VALOR COSTO REVAL.-MUEBLES, UTILES E INSTALACIONES</t>
  </si>
  <si>
    <t>1.8.1.321.02.0.01</t>
  </si>
  <si>
    <t xml:space="preserve">      Muebles y enseres</t>
  </si>
  <si>
    <t>1.8.1.321.02.0.02</t>
  </si>
  <si>
    <t xml:space="preserve">      Instalaciones</t>
  </si>
  <si>
    <t>1.8.1.321.92.0.00</t>
  </si>
  <si>
    <t xml:space="preserve">    (DEPRECIACIONES ACUMUL.-MUEBLES, UTILES E INSTALAC.)</t>
  </si>
  <si>
    <t>1.8.1.321.92.0.01</t>
  </si>
  <si>
    <t xml:space="preserve">      Depreciaciones Acumuladas - Muebles y Enseres</t>
  </si>
  <si>
    <t>1.8.1.321.92.0.02</t>
  </si>
  <si>
    <t xml:space="preserve">      Depreciaciones Acumuladas - Instalaciones</t>
  </si>
  <si>
    <t>1.8.1.323.00.0.00</t>
  </si>
  <si>
    <t xml:space="preserve">   EQUIPOS DE COMPUTACION</t>
  </si>
  <si>
    <t>1.8.1.323.02.0.00</t>
  </si>
  <si>
    <t xml:space="preserve">    VALOR DE COSTO REVALUADO - EQUIPOS DE COMPUTACION</t>
  </si>
  <si>
    <t>1.8.1.323.02.0.01</t>
  </si>
  <si>
    <t xml:space="preserve">      Equipos de Informatica</t>
  </si>
  <si>
    <t>1.8.1.323.92.0.00</t>
  </si>
  <si>
    <t xml:space="preserve">    (DEPRECIACIONES ACUMULADAS-EQUIPOS DE COMPUTACION)</t>
  </si>
  <si>
    <t>1.8.1.323.92.0.01</t>
  </si>
  <si>
    <t xml:space="preserve">      Depreciaciones Acumuladas - Equipos de Informatica</t>
  </si>
  <si>
    <t>1.8.1.327.00.0.00</t>
  </si>
  <si>
    <t xml:space="preserve">   MATERIAL DE TRANSPORTE</t>
  </si>
  <si>
    <t>1.8.1.327.02.0.00</t>
  </si>
  <si>
    <t xml:space="preserve">    MAQUINARIAS Y RODADOS</t>
  </si>
  <si>
    <t>1.8.1.327.02.0.01</t>
  </si>
  <si>
    <t xml:space="preserve">      Rodados</t>
  </si>
  <si>
    <t>1.8.1.327.92.0.00</t>
  </si>
  <si>
    <t xml:space="preserve">    (DEPRECIACIONES ACUMULADAS-MATERIAL DE TRANSPORTE)</t>
  </si>
  <si>
    <t>1.8.1.327.92.0.01</t>
  </si>
  <si>
    <t xml:space="preserve">      Depreciaciones Acumuladas - Rodados</t>
  </si>
  <si>
    <t>1.8.1.329.00.0.00</t>
  </si>
  <si>
    <t xml:space="preserve">   MEJORAS EN PROPIEDADES DE TERCEROS</t>
  </si>
  <si>
    <t>1.8.1.329.02.0.00</t>
  </si>
  <si>
    <t xml:space="preserve">    VALOR DE COSTO - MEJORAS E INSTAL. EN INMUEBLES</t>
  </si>
  <si>
    <t>1.8.1.329.02.0.01</t>
  </si>
  <si>
    <t xml:space="preserve">      Mejoras en Propiedad de Terceros Matriz</t>
  </si>
  <si>
    <t>1.8.1.329.02.0.02</t>
  </si>
  <si>
    <t xml:space="preserve">      Mejoras en Propiedad de Terceros Asuncion</t>
  </si>
  <si>
    <t>1.8.1.329.02.0.03</t>
  </si>
  <si>
    <t xml:space="preserve">      Mejoras en Propiedad de Terceros _Nuevo Proyecto</t>
  </si>
  <si>
    <t>1.8.1.329.02.0.05</t>
  </si>
  <si>
    <t xml:space="preserve">      Mejoras en Propiedad de Terceros_ Suc España</t>
  </si>
  <si>
    <t>1.8.1.329.92.0.00</t>
  </si>
  <si>
    <t xml:space="preserve">    (DEPREC. ACUM. - MEJORAS E INSTAL EN INMUEBLES)</t>
  </si>
  <si>
    <t>1.8.1.329.92.0.01</t>
  </si>
  <si>
    <t xml:space="preserve">      Deprec. Acum. - Mejoras en Propiedad de Terceros</t>
  </si>
  <si>
    <t>1.9.0.000.00.0.00</t>
  </si>
  <si>
    <t xml:space="preserve"> CARGOS DIFERIDOS</t>
  </si>
  <si>
    <t>1.9.1.000.00.0.00</t>
  </si>
  <si>
    <t xml:space="preserve">  CARGOS DIFERIDOS</t>
  </si>
  <si>
    <t>1.9.1.337.00.0.00</t>
  </si>
  <si>
    <t xml:space="preserve">   GASTOS DE ORGANIZACION</t>
  </si>
  <si>
    <t>1.9.1.337.02.0.00</t>
  </si>
  <si>
    <t xml:space="preserve">    VALOR DE COSTO - GASTOS DE ORGANIZACION</t>
  </si>
  <si>
    <t xml:space="preserve">      Gastos de Constitucion</t>
  </si>
  <si>
    <t>1.9.1.337.92.0.00</t>
  </si>
  <si>
    <t xml:space="preserve">    (DEPRECIACIONES ACUMULADAS - GASTOS DE ORGANIZACION)</t>
  </si>
  <si>
    <t xml:space="preserve">      Amortizaciones Acumuladas - Gastos de Constitucion</t>
  </si>
  <si>
    <t xml:space="preserve">   COSTOS DIFERIDOS DE VENTAS DE INMUEBLES</t>
  </si>
  <si>
    <t>1.9.1.344.01.0.00</t>
  </si>
  <si>
    <t xml:space="preserve">    COSTO DIFERIDOS VENTAS DE INMUEBLES</t>
  </si>
  <si>
    <t>1.9.1.344.01.1.00</t>
  </si>
  <si>
    <t xml:space="preserve">     COSTOS DIFERIDOS DE VENTAS DE INMUEBLES</t>
  </si>
  <si>
    <t>1.9.1.344.01.1.01</t>
  </si>
  <si>
    <t xml:space="preserve">      Costo Diferidos Ventas de Inmuebles</t>
  </si>
  <si>
    <t>1.9.1.344.01.1.02</t>
  </si>
  <si>
    <t xml:space="preserve">      Costo Diferido Ventas de Loteamiento</t>
  </si>
  <si>
    <t>2.0.0.000.00.0.00</t>
  </si>
  <si>
    <t>PASIVO</t>
  </si>
  <si>
    <t>2.1.0.000.00.0.00</t>
  </si>
  <si>
    <t xml:space="preserve"> OBLIGACIONES POR INTERMEDIACION FINANCIERA-SECTOR FINANCIERO</t>
  </si>
  <si>
    <t>2.1.4.000.00.0.00</t>
  </si>
  <si>
    <t xml:space="preserve">  PRESTAMOS DE ENTIDADES FINANCIERAS</t>
  </si>
  <si>
    <t>2.1.4.390.00.0.00</t>
  </si>
  <si>
    <t xml:space="preserve">   PRESTAMOS DE ENTIDADES FINANCIERAS</t>
  </si>
  <si>
    <t>2.1.4.390.02.0.00</t>
  </si>
  <si>
    <t xml:space="preserve">    PRESTAMOS DIRECTOS</t>
  </si>
  <si>
    <t>2.1.4.390.02.1.00</t>
  </si>
  <si>
    <t xml:space="preserve">     PRESTAMOS DIRECTOS</t>
  </si>
  <si>
    <t xml:space="preserve">      Prestamo a Pagar RIO</t>
  </si>
  <si>
    <t xml:space="preserve">      Prestamos a Pagar FIC SA</t>
  </si>
  <si>
    <t>2.1.8.000.00.0.00</t>
  </si>
  <si>
    <t xml:space="preserve">  ACREEDORES POR CARGOS FINANCIEROS DEVENGADOS</t>
  </si>
  <si>
    <t>2.1.8.134.00.0.00</t>
  </si>
  <si>
    <t xml:space="preserve">   ACREEDORES POR CARGOS FINANCIEROS DEVENGADOS-DEPOSITOS</t>
  </si>
  <si>
    <t>2.1.8.134.82.0.00</t>
  </si>
  <si>
    <t xml:space="preserve">    CARGOS FINANCIEROS DOCUMENTADOS-RESIDENTES</t>
  </si>
  <si>
    <t>2.1.8.134.82.1.00</t>
  </si>
  <si>
    <t xml:space="preserve">     CARGOS FINANCIEROS DOCUMENTADOS - RESIDENTES</t>
  </si>
  <si>
    <t xml:space="preserve">      Interes a Pagar - FIC SA</t>
  </si>
  <si>
    <t xml:space="preserve">      Interes a Pagar RIO</t>
  </si>
  <si>
    <t>2.1.8.134.92.0.00</t>
  </si>
  <si>
    <t xml:space="preserve">    (CARGOS FINANCIEROS DOCUMENTADOS A DENGAR-RESIDENTES)</t>
  </si>
  <si>
    <t>2.1.8.134.92.1.00</t>
  </si>
  <si>
    <t xml:space="preserve">     (CARGOS FINANCIEROS DOCUMENTADOS A DEVENGAR - RESIDENTES)</t>
  </si>
  <si>
    <t xml:space="preserve">      Interes a Devengar - FIC SA</t>
  </si>
  <si>
    <t xml:space="preserve">      Interes a Devengar Documentado Banco Rio</t>
  </si>
  <si>
    <t>2.4.0.000.00.0.00</t>
  </si>
  <si>
    <t xml:space="preserve"> OBLIGACIONES DIVERSAS</t>
  </si>
  <si>
    <t>2.4.1.000.00.0.00</t>
  </si>
  <si>
    <t xml:space="preserve">  ACREEDORES FISCALES</t>
  </si>
  <si>
    <t>2.4.1.244.00.0.00</t>
  </si>
  <si>
    <t xml:space="preserve">   ACREEDORES FISCALES - IVA A PAGAR</t>
  </si>
  <si>
    <t>2.4.1.244.01.0.00</t>
  </si>
  <si>
    <t xml:space="preserve">    ACREEDORES FISCALES - IVA A PAGAR</t>
  </si>
  <si>
    <t>2.4.1.244.01.0.01</t>
  </si>
  <si>
    <t xml:space="preserve">      Iva a Pagar</t>
  </si>
  <si>
    <t>2.4.1.244.01.0.02</t>
  </si>
  <si>
    <t xml:space="preserve">      IVA a Facturar</t>
  </si>
  <si>
    <t>2.4.1.244.01.0.03</t>
  </si>
  <si>
    <t xml:space="preserve">      IVA a Facturar por Venta de Inm. Loteamiento</t>
  </si>
  <si>
    <t>2.4.1.244.01.0.04</t>
  </si>
  <si>
    <t xml:space="preserve">      IVA Débito Fiscal 10%</t>
  </si>
  <si>
    <t>2.4.1.244.01.0.05</t>
  </si>
  <si>
    <t xml:space="preserve">      IVA Débito Fiscal 5%</t>
  </si>
  <si>
    <t>2.4.1.246.00.0.00</t>
  </si>
  <si>
    <t xml:space="preserve">   ACREEDORES FISCALES</t>
  </si>
  <si>
    <t>2.4.1.246.01.0.00</t>
  </si>
  <si>
    <t xml:space="preserve">    ACREEDORES FISCALES - A CARGO DE LA EMPRESA</t>
  </si>
  <si>
    <t>2.4.2.000.00.0.00</t>
  </si>
  <si>
    <t xml:space="preserve">  ACREEDORES SOCIALES</t>
  </si>
  <si>
    <t>2.4.2.252.00.0.00</t>
  </si>
  <si>
    <t xml:space="preserve">   ACREEDORES SOCIALES A CARGO DE LA EMPRESA</t>
  </si>
  <si>
    <t>2.4.2.252.01.0.00</t>
  </si>
  <si>
    <t xml:space="preserve">    ACREEDORES SOCIALES - A CARGO DE LA EMPRESA</t>
  </si>
  <si>
    <t xml:space="preserve">      IPS a Pagar</t>
  </si>
  <si>
    <t xml:space="preserve">      Aguinaldos a Pagar</t>
  </si>
  <si>
    <t xml:space="preserve">  OTRAS OBLIGACIONES DIVERSAS</t>
  </si>
  <si>
    <t>2.4.4.250.00.0.00</t>
  </si>
  <si>
    <t xml:space="preserve">   OTROS ACREEDORES - CAJA DE AHORROS</t>
  </si>
  <si>
    <t>2.4.4.250.01.0.00</t>
  </si>
  <si>
    <t xml:space="preserve">    OTROS ACREEDORES - CAJA DE AHORROS</t>
  </si>
  <si>
    <t>2.4.4.250.01.0.01</t>
  </si>
  <si>
    <t xml:space="preserve">      Caja de Ahorros</t>
  </si>
  <si>
    <t>2.4.4.257.00.0.00</t>
  </si>
  <si>
    <t xml:space="preserve">   OBLIGACIONES POR BOCAS DE COBRANZAS</t>
  </si>
  <si>
    <t>2.4.4.257.01.0.00</t>
  </si>
  <si>
    <t xml:space="preserve">    OBLIGACIONES POR BOCAS DE COBRANZAS</t>
  </si>
  <si>
    <t>2.4.4.257.01.0.01</t>
  </si>
  <si>
    <t xml:space="preserve">      Red de Cobranzas AquiPago</t>
  </si>
  <si>
    <t>2.4.4.257.01.0.02</t>
  </si>
  <si>
    <t xml:space="preserve">      Red de Cobranzas Infonet</t>
  </si>
  <si>
    <t>2.4.4.257.01.0.03</t>
  </si>
  <si>
    <t xml:space="preserve">      Red de Cobranzas Practipago</t>
  </si>
  <si>
    <t>2.4.4.258.00.0.00</t>
  </si>
  <si>
    <t xml:space="preserve">   CUENTAS A PAGAR</t>
  </si>
  <si>
    <t>2.4.4.258.02.0.00</t>
  </si>
  <si>
    <t xml:space="preserve">    CUENTAS A PAGAR PROVEED. LOCALES</t>
  </si>
  <si>
    <t>2.4.4.258.02.0.10</t>
  </si>
  <si>
    <t xml:space="preserve">      Seguros a Pagar</t>
  </si>
  <si>
    <t>2.4.4.258.02.0.55</t>
  </si>
  <si>
    <t xml:space="preserve">      Depositos No Reclamados</t>
  </si>
  <si>
    <t>2.4.4.258.02.0.90</t>
  </si>
  <si>
    <t xml:space="preserve">      Acreedores Varios</t>
  </si>
  <si>
    <t>2.4.4.258.02.0.91</t>
  </si>
  <si>
    <t xml:space="preserve">      Acreedores Varios - IM</t>
  </si>
  <si>
    <t>2.4.4.260.00.0.00</t>
  </si>
  <si>
    <t>2.4.4.260.02.0.00</t>
  </si>
  <si>
    <t>2.4.4.260.02.1.00</t>
  </si>
  <si>
    <t xml:space="preserve">     Otros Derechos Adquiridos a CP</t>
  </si>
  <si>
    <t>2.4.4.260.02.1.01</t>
  </si>
  <si>
    <t xml:space="preserve">      Otros Derechos Adquiridos a Corto Plazo</t>
  </si>
  <si>
    <t xml:space="preserve">  ACREEDORES POR CARGOS DEVENGADOS</t>
  </si>
  <si>
    <t>2.4.8.264.00.0.00</t>
  </si>
  <si>
    <t xml:space="preserve">   ACREEDORES POR CARGOS DEVENGADOS</t>
  </si>
  <si>
    <t xml:space="preserve">    (CARGOS DOCUMENTADOS A DEVENGAR - RESIDENTES)</t>
  </si>
  <si>
    <t>2.4.8.264.92.0.01</t>
  </si>
  <si>
    <t xml:space="preserve">      Ingresos a Realizar por Venta de Inmuebles</t>
  </si>
  <si>
    <t>2.4.8.264.92.0.02</t>
  </si>
  <si>
    <t xml:space="preserve">      Ingr. a Real. por Venta de Inm. Loteamientos</t>
  </si>
  <si>
    <t>2.5.0.000.00.0.00</t>
  </si>
  <si>
    <t xml:space="preserve"> PROVISIONES Y PREVISIONES</t>
  </si>
  <si>
    <t xml:space="preserve">  PROVISIONES</t>
  </si>
  <si>
    <t>2.5.1.272.00.0.00</t>
  </si>
  <si>
    <t xml:space="preserve">   OTRAS PROVISIONES</t>
  </si>
  <si>
    <t>2.5.1.272.02.0.00</t>
  </si>
  <si>
    <t xml:space="preserve">    PROVEEDORES VARIOS</t>
  </si>
  <si>
    <t>2.5.1.272.02.1.00</t>
  </si>
  <si>
    <t xml:space="preserve">     Provision por Auditoria</t>
  </si>
  <si>
    <t>2.5.1.272.02.1.01</t>
  </si>
  <si>
    <t xml:space="preserve">      Provision por Auditoria 2023</t>
  </si>
  <si>
    <t>2.9.0.000.00.0.00</t>
  </si>
  <si>
    <t xml:space="preserve"> PASIVO NO CORRIENTE</t>
  </si>
  <si>
    <t>2.9.2.000.00.0.00</t>
  </si>
  <si>
    <t xml:space="preserve">  OTRAS DEUDAS A LARGO PLAZO</t>
  </si>
  <si>
    <t>2.9.2.111.00.0.00</t>
  </si>
  <si>
    <t xml:space="preserve">   OTRAS DEUDAS A LARGO PLAZO</t>
  </si>
  <si>
    <t>2.9.2.111.01.0.00</t>
  </si>
  <si>
    <t xml:space="preserve">    OTRAS DEUDAS A LARGO PLAZO</t>
  </si>
  <si>
    <t>2.9.2.111.01.1.00</t>
  </si>
  <si>
    <t xml:space="preserve">     OTRAS DEUDAS A LARGO PLAZO</t>
  </si>
  <si>
    <t xml:space="preserve">      Derechos Adquiridos a LP</t>
  </si>
  <si>
    <t>3.0.0.000.00.0.00</t>
  </si>
  <si>
    <t>PATRIMONIO</t>
  </si>
  <si>
    <t>3.1.0.000.00.0.00</t>
  </si>
  <si>
    <t xml:space="preserve"> PATRIMONIO</t>
  </si>
  <si>
    <t>3.1.1.000.00.0.00</t>
  </si>
  <si>
    <t xml:space="preserve">  CAPITAL SOCIAL</t>
  </si>
  <si>
    <t>3.1.1.400.00.0.00</t>
  </si>
  <si>
    <t xml:space="preserve">   CAPITAL INTEGRADO</t>
  </si>
  <si>
    <t>3.1.1.400.01.0.00</t>
  </si>
  <si>
    <t xml:space="preserve">    CAPITAL INTEGRADO</t>
  </si>
  <si>
    <t>3.1.1.400.01.1.00</t>
  </si>
  <si>
    <t xml:space="preserve">     CAPITAL INTEGRADO</t>
  </si>
  <si>
    <t>3.1.1.400.01.1.02</t>
  </si>
  <si>
    <t xml:space="preserve">      Capital Suscripto Tipo A</t>
  </si>
  <si>
    <t>3.1.1.400.01.1.03</t>
  </si>
  <si>
    <t xml:space="preserve">      Capital Suscripto Tipo B-</t>
  </si>
  <si>
    <t>3.1.1.400.01.1.05</t>
  </si>
  <si>
    <t xml:space="preserve">      Capital Suscripto Tipo C</t>
  </si>
  <si>
    <t>3.1.1.400.01.1.06</t>
  </si>
  <si>
    <t xml:space="preserve">      Capital Suscripto Tipo D</t>
  </si>
  <si>
    <t>3.1.1.400.01.1.08</t>
  </si>
  <si>
    <t xml:space="preserve">      Capital Suscripto Tipo F</t>
  </si>
  <si>
    <t>3.1.1.400.01.1.40</t>
  </si>
  <si>
    <t xml:space="preserve">      Acciones en Tesorería</t>
  </si>
  <si>
    <t>3.1.2.000.00.0.00</t>
  </si>
  <si>
    <t xml:space="preserve">  APORTES NO CAPITALIZADOS</t>
  </si>
  <si>
    <t>3.1.2.402.00.0.00</t>
  </si>
  <si>
    <t xml:space="preserve">   PRIMAS DE EMISION</t>
  </si>
  <si>
    <t>3.1.2.402.01.0.00</t>
  </si>
  <si>
    <t xml:space="preserve">    PRIMAS DE EMISION</t>
  </si>
  <si>
    <t>3.1.2.402.01.0.01</t>
  </si>
  <si>
    <t xml:space="preserve">      Prima por Venta de Acciones</t>
  </si>
  <si>
    <t>3.1.2.402.01.0.02</t>
  </si>
  <si>
    <t xml:space="preserve">      (-)Prima por acciones en tesorería</t>
  </si>
  <si>
    <t>3.1.2.403.00.0.00</t>
  </si>
  <si>
    <t xml:space="preserve">   APORTES PARA FUTURA INTEGRACION</t>
  </si>
  <si>
    <t>3.1.2.403.01.0.00</t>
  </si>
  <si>
    <t xml:space="preserve">    APORTES PARA FUTURA INTEGRACION</t>
  </si>
  <si>
    <t>3.1.2.403.01.0.01</t>
  </si>
  <si>
    <t xml:space="preserve">      Aportes para Futura Integracion</t>
  </si>
  <si>
    <t>3.1.3.000.00.0.00</t>
  </si>
  <si>
    <t xml:space="preserve">  AJUSTES AL PATRIMONIO</t>
  </si>
  <si>
    <t>3.1.3.408.00.0.00</t>
  </si>
  <si>
    <t xml:space="preserve">   RESERVAS DE REVALUO</t>
  </si>
  <si>
    <t>3.1.3.408.01.0.00</t>
  </si>
  <si>
    <t xml:space="preserve">    RESERVAS DE REVALUO</t>
  </si>
  <si>
    <t>3.1.3.408.01.0.01</t>
  </si>
  <si>
    <t xml:space="preserve">      Reserva de Revaluo</t>
  </si>
  <si>
    <t>3.1.4.000.00.0.00</t>
  </si>
  <si>
    <t xml:space="preserve">  RESERVAS</t>
  </si>
  <si>
    <t>3.1.4.414.00.0.00</t>
  </si>
  <si>
    <t xml:space="preserve">   RESERVAS VOLUNTARIAS</t>
  </si>
  <si>
    <t>3.1.4.414.01.0.00</t>
  </si>
  <si>
    <t xml:space="preserve">    RESERVAS VOLUNTARIAS</t>
  </si>
  <si>
    <t>3.1.4.414.01.0.01</t>
  </si>
  <si>
    <t xml:space="preserve">      Reserva Facultativa</t>
  </si>
  <si>
    <t>3.1.4.424.00.0.00</t>
  </si>
  <si>
    <t xml:space="preserve">   RESERVAS LEGAL</t>
  </si>
  <si>
    <t>3.1.4.424.01.0.00</t>
  </si>
  <si>
    <t xml:space="preserve">    RESERVAS LEGAL</t>
  </si>
  <si>
    <t>3.1.4.424.01.0.01</t>
  </si>
  <si>
    <t xml:space="preserve">      Reserva Legal</t>
  </si>
  <si>
    <t>3.1.6.000.00.0.00</t>
  </si>
  <si>
    <t xml:space="preserve">  RESULTADOS DEL EJERCICIO</t>
  </si>
  <si>
    <t>3.1.6.418.01.0.01</t>
  </si>
  <si>
    <t xml:space="preserve">      Utilidad del Ejercicio</t>
  </si>
  <si>
    <t>3.1.6.422.01.0.01</t>
  </si>
  <si>
    <t xml:space="preserve">      Perdidas del Ejercicio</t>
  </si>
  <si>
    <t>4.0.0.000.00.0.00</t>
  </si>
  <si>
    <t>CUENTAS DE CONTINGENCIA</t>
  </si>
  <si>
    <t>4.1.0.000.00.0.00</t>
  </si>
  <si>
    <t xml:space="preserve"> CUENTAS DE CONTINGENCIA DEUDORAS</t>
  </si>
  <si>
    <t>4.1.1.000.00.0.00</t>
  </si>
  <si>
    <t xml:space="preserve">  CUENTAS DE CONTINGENCIA DEUDORAS</t>
  </si>
  <si>
    <t>4.1.1.617.00.0.00</t>
  </si>
  <si>
    <t xml:space="preserve">   PRESTAMOS A UTILIZAR MEDIANTE TARJETA DE CREDITO</t>
  </si>
  <si>
    <t>4.1.1.617.02.0.00</t>
  </si>
  <si>
    <t>4.1.1.617.03.0.00</t>
  </si>
  <si>
    <t xml:space="preserve">    Cargos Suspendidos - Deudores por Tarjetas-d</t>
  </si>
  <si>
    <t>4.1.1.635.00.0.00</t>
  </si>
  <si>
    <t>4.1.1.635.01.0.00</t>
  </si>
  <si>
    <t xml:space="preserve">    DIVERSOS</t>
  </si>
  <si>
    <t>4.1.1.635.01.1.00</t>
  </si>
  <si>
    <t xml:space="preserve">     DIVERSOS</t>
  </si>
  <si>
    <t>4.2.0.000.00.0.00</t>
  </si>
  <si>
    <t xml:space="preserve"> CUENTAS DE CONTINGENCIA ACREEDORAS</t>
  </si>
  <si>
    <t>4.2.1.000.00.0.00</t>
  </si>
  <si>
    <t xml:space="preserve">  CUENTAS DE CONTINGENCIA ACREEDORAS</t>
  </si>
  <si>
    <t>4.2.1.616.00.0.00</t>
  </si>
  <si>
    <t xml:space="preserve">   CUENTAS DE CONTINGENCIA ACREEDORAS</t>
  </si>
  <si>
    <t>4.2.1.616.01.0.00</t>
  </si>
  <si>
    <t xml:space="preserve">    BENEFICIARIOS POR PRESTAMOS A UTILIZAR MEDIANTE TARJETAS DE CREDITOS</t>
  </si>
  <si>
    <t>4.2.1.616.02.0.00</t>
  </si>
  <si>
    <t xml:space="preserve">    Cargos Suspendidos - Deudores por Tarjetas-h</t>
  </si>
  <si>
    <t>4.2.1.634.00.0.00</t>
  </si>
  <si>
    <t>4.2.1.634.01.0.00</t>
  </si>
  <si>
    <t>4.2.1.634.01.1.00</t>
  </si>
  <si>
    <t>4.2.1.634.01.2.00</t>
  </si>
  <si>
    <t>5.0.0.000.00.0.00</t>
  </si>
  <si>
    <t>CUENTAS DE ORDEN</t>
  </si>
  <si>
    <t>5.1.0.000.00.0.00</t>
  </si>
  <si>
    <t xml:space="preserve"> CUENTAS DE ORDEN DEUDORAS</t>
  </si>
  <si>
    <t>5.1.4.000.00.0.00</t>
  </si>
  <si>
    <t xml:space="preserve">  OTRAS CUENTAS DE ORDEN DEUDORAS</t>
  </si>
  <si>
    <t>5.1.4.689.00.0.00</t>
  </si>
  <si>
    <t xml:space="preserve">   DEUDORES INCOBRABLES</t>
  </si>
  <si>
    <t>5.1.4.689.01.0.00</t>
  </si>
  <si>
    <t xml:space="preserve">    DEUDORES INCOBRABLES</t>
  </si>
  <si>
    <t>5.2.0.000.00.0.00</t>
  </si>
  <si>
    <t xml:space="preserve"> CUENTAS DE ORDEN ACREEDORAS</t>
  </si>
  <si>
    <t>5.2.4.000.00.0.00</t>
  </si>
  <si>
    <t xml:space="preserve">  OTRAS CUENTAS DE ORDEN ACREEDORAS</t>
  </si>
  <si>
    <t>5.2.4.688.00.0.00</t>
  </si>
  <si>
    <t xml:space="preserve">   CREDITOS INCOBRABLES</t>
  </si>
  <si>
    <t>5.2.4.688.01.0.00</t>
  </si>
  <si>
    <t xml:space="preserve">    CREDITOS INCOBRABLES</t>
  </si>
  <si>
    <t>6.0.0.000.00.0.00</t>
  </si>
  <si>
    <t>GANANCIAS</t>
  </si>
  <si>
    <t>6.1.0.000.00.0.00</t>
  </si>
  <si>
    <t xml:space="preserve"> GANANCIAS FINANCIERAS</t>
  </si>
  <si>
    <t>6.1.2.000.00.0.00</t>
  </si>
  <si>
    <t xml:space="preserve">  GANANCIAS X CRED. VIG. X INTERM.FIN. - SECTOR NO FINANC.</t>
  </si>
  <si>
    <t>6.1.2.714.00.0.00</t>
  </si>
  <si>
    <t xml:space="preserve">   PRODUCTOS POR PRESTAMOS AMORTIZABLES</t>
  </si>
  <si>
    <t>6.1.2.714.02.0.00</t>
  </si>
  <si>
    <t xml:space="preserve">    NO REAJUSTABLES - RESIDENTES</t>
  </si>
  <si>
    <t>6.1.2.714.02.0.01</t>
  </si>
  <si>
    <t xml:space="preserve">      Intereses Devengados s/Prestamos</t>
  </si>
  <si>
    <t>6.1.2.714.02.0.02</t>
  </si>
  <si>
    <t xml:space="preserve">      Gastos Administrativos Cobrados</t>
  </si>
  <si>
    <t>6.1.2.714.02.0.03</t>
  </si>
  <si>
    <t xml:space="preserve">      Intereses Moratorios Cobrados</t>
  </si>
  <si>
    <t>6.1.2.714.02.0.04</t>
  </si>
  <si>
    <t xml:space="preserve">      Intereses Punitorios Cobrados</t>
  </si>
  <si>
    <t>6.1.2.714.02.0.05</t>
  </si>
  <si>
    <t xml:space="preserve">      Seguros Cobrados</t>
  </si>
  <si>
    <t>6.1.2.714.02.0.06</t>
  </si>
  <si>
    <t xml:space="preserve">      Ingreso por Recupero Gastos de Cobranzas</t>
  </si>
  <si>
    <t>6.1.2.714.02.0.07</t>
  </si>
  <si>
    <t xml:space="preserve">      Ingresos por Recupero de IVA por NC</t>
  </si>
  <si>
    <t>6.1.2.714.02.0.08</t>
  </si>
  <si>
    <t xml:space="preserve">      Recupero de Gastos de Comunicacion</t>
  </si>
  <si>
    <t>6.1.2.714.02.0.09</t>
  </si>
  <si>
    <t xml:space="preserve">      Comisión por Retención de Cheques</t>
  </si>
  <si>
    <t>6.1.2.714.02.0.10</t>
  </si>
  <si>
    <t xml:space="preserve">      Int. Moratorio por Retención de Cheques</t>
  </si>
  <si>
    <t>6.1.2.714.02.0.11</t>
  </si>
  <si>
    <t xml:space="preserve">      Int. Punitorio por Retención de Cheques</t>
  </si>
  <si>
    <t>6.1.2.714.08.0.00</t>
  </si>
  <si>
    <t xml:space="preserve">    INGRESOS POR VENTA DE INMUEBLES</t>
  </si>
  <si>
    <t>6.1.2.714.08.0.01</t>
  </si>
  <si>
    <t xml:space="preserve">      Ingreso por Venta de Inmuebles Adjudicados</t>
  </si>
  <si>
    <t>6.1.2.714.08.0.04</t>
  </si>
  <si>
    <t xml:space="preserve">      Ingresos por Ventas de Inmuebles Loteamiento</t>
  </si>
  <si>
    <t>6.1.2.718.00.0.00</t>
  </si>
  <si>
    <t xml:space="preserve">   PRODUCTOS SOBRE DOCUMENTOS DESCONTADOS</t>
  </si>
  <si>
    <t>6.1.2.718.02.0.00</t>
  </si>
  <si>
    <t>6.1.2.718.02.0.04</t>
  </si>
  <si>
    <t xml:space="preserve">      Interes Deveng. por Descuento Cheques GS</t>
  </si>
  <si>
    <t>6.1.2.718.02.0.05</t>
  </si>
  <si>
    <t xml:space="preserve">      Interes Deveng. por Descuento Cheques USD</t>
  </si>
  <si>
    <t>6.1.2.718.02.0.06</t>
  </si>
  <si>
    <t xml:space="preserve">      Interes Deveng. por Descuento de Pagares GS</t>
  </si>
  <si>
    <t>6.1.2.718.02.0.07</t>
  </si>
  <si>
    <t xml:space="preserve">      Interes Deveng. por Descuento de Pagares USD</t>
  </si>
  <si>
    <t>6.1.2.726.00.0.00</t>
  </si>
  <si>
    <t xml:space="preserve">   PRODUCTOS POR DEUDORES POR GARANTIAS INCUMPLIDAS</t>
  </si>
  <si>
    <t>6.1.2.726.02.0.00</t>
  </si>
  <si>
    <t>6.1.2.726.02.0.01</t>
  </si>
  <si>
    <t xml:space="preserve">      COMISIONES COBRADAS (SIPAP Y EXCESO)</t>
  </si>
  <si>
    <t>6.1.2.732.00.0.00</t>
  </si>
  <si>
    <t xml:space="preserve">   PRODUCTOS POR DEUD. POR UTILIZACION DE TARJ. DE CRED.</t>
  </si>
  <si>
    <t>6.1.2.732.02.0.00</t>
  </si>
  <si>
    <t>6.1.2.732.02.0.02</t>
  </si>
  <si>
    <t xml:space="preserve">      Ingresos por Tarjetas de Credito</t>
  </si>
  <si>
    <t>6.1.2.732.02.0.04</t>
  </si>
  <si>
    <t xml:space="preserve">      Ingresos por Acuerdo Comercial</t>
  </si>
  <si>
    <t>6.1.8.000.00.0.00</t>
  </si>
  <si>
    <t xml:space="preserve">  DESAFECTACION DE PREVISIONES</t>
  </si>
  <si>
    <t>6.1.8.772.00.0.00</t>
  </si>
  <si>
    <t xml:space="preserve">   DESAFECTACION DE PREVISIONES PARA RIESGOS CREDITICIOS</t>
  </si>
  <si>
    <t>6.1.8.772.02.0.00</t>
  </si>
  <si>
    <t>6.1.8.772.02.0.01</t>
  </si>
  <si>
    <t xml:space="preserve">      Desafectacion de Previsiones</t>
  </si>
  <si>
    <t>6.1.8.772.02.0.02</t>
  </si>
  <si>
    <t xml:space="preserve">      Desafectacion de Prevision S/Deudores por Tarjetas de Creditos</t>
  </si>
  <si>
    <t>6.3.0.000.00.0.00</t>
  </si>
  <si>
    <t xml:space="preserve"> OTRAS GANANCIAS OPERATIVAS</t>
  </si>
  <si>
    <t>6.3.3.000.00.0.00</t>
  </si>
  <si>
    <t xml:space="preserve">  OTRAS GANANCIAS DIVERSAS</t>
  </si>
  <si>
    <t>6.3.3.818.00.0.00</t>
  </si>
  <si>
    <t>6.3.3.818.02.0.00</t>
  </si>
  <si>
    <t>6.3.3.818.02.0.04</t>
  </si>
  <si>
    <t xml:space="preserve">      Otros Ingresos</t>
  </si>
  <si>
    <t>6.3.3.818.02.0.05</t>
  </si>
  <si>
    <t xml:space="preserve">      Ingresos por descuento al personal</t>
  </si>
  <si>
    <t>6.3.3.818.02.0.06</t>
  </si>
  <si>
    <t xml:space="preserve">      Comisiones Cobradas Documenta SA</t>
  </si>
  <si>
    <t>6.3.3.818.02.0.07</t>
  </si>
  <si>
    <t xml:space="preserve">      Comisiones Cobradas Pronet S.A</t>
  </si>
  <si>
    <t>6.3.3.818.02.0.08</t>
  </si>
  <si>
    <t xml:space="preserve">      Comisiones Cobradas Bancard S.A</t>
  </si>
  <si>
    <t>6.3.3.818.02.0.09</t>
  </si>
  <si>
    <t xml:space="preserve">      Comision Procard SA</t>
  </si>
  <si>
    <t>6.3.3.818.02.0.11</t>
  </si>
  <si>
    <t xml:space="preserve">      Intereses Ganados</t>
  </si>
  <si>
    <t>6.3.3.818.02.0.17</t>
  </si>
  <si>
    <t xml:space="preserve">      Ingresos por Cobros de Cheques</t>
  </si>
  <si>
    <t>6.3.3.818.02.0.18</t>
  </si>
  <si>
    <t xml:space="preserve">      Ingresos por Alquileres y similares</t>
  </si>
  <si>
    <t>6.3.3.818.02.0.19</t>
  </si>
  <si>
    <t xml:space="preserve">      Excedentes de cobros por recupero de prestamos</t>
  </si>
  <si>
    <t>6.3.3.818.03.0.00</t>
  </si>
  <si>
    <t xml:space="preserve">    NO RESIDENTES</t>
  </si>
  <si>
    <t>6.3.3.818.03.0.02</t>
  </si>
  <si>
    <t xml:space="preserve">      Dividendo por Inversiones</t>
  </si>
  <si>
    <t>6.3.3.818.03.0.03</t>
  </si>
  <si>
    <t xml:space="preserve">      Ganancias por Depósitos No Reclamados</t>
  </si>
  <si>
    <t>6.3.3.818.03.0.04</t>
  </si>
  <si>
    <t xml:space="preserve">      Ganancias por Servicios Ocacionales</t>
  </si>
  <si>
    <t>6.3.3.818.03.0.05</t>
  </si>
  <si>
    <t xml:space="preserve">      Serv. Ocasional</t>
  </si>
  <si>
    <t>6.3.4.000.00.0.00</t>
  </si>
  <si>
    <t xml:space="preserve">  GANANCIAS POR VALUACION</t>
  </si>
  <si>
    <t>6.3.4.820.00.0.00</t>
  </si>
  <si>
    <t xml:space="preserve">   GANANCIAS POR VALUACION DE OTROS ACT. EN MONEDA EXTR.</t>
  </si>
  <si>
    <t>6.3.4.820.04.0.00</t>
  </si>
  <si>
    <t xml:space="preserve">    CREDITOS DIVERSOS - RESIDENTES</t>
  </si>
  <si>
    <t>6.3.4.820.04.0.01</t>
  </si>
  <si>
    <t xml:space="preserve">      Diferencia de Cambio (+)</t>
  </si>
  <si>
    <t>6.3.4.820.04.0.02</t>
  </si>
  <si>
    <t xml:space="preserve">      Ganancia por Diferencia de Cambio</t>
  </si>
  <si>
    <t>6.3.4.820.04.0.03</t>
  </si>
  <si>
    <t xml:space="preserve">      Ganancias por valuaciones</t>
  </si>
  <si>
    <t>6.4.0.000.00.0.00</t>
  </si>
  <si>
    <t xml:space="preserve"> GANANCIAS EXTRAORDINARIAS</t>
  </si>
  <si>
    <t>6.4.1.000.00.0.00</t>
  </si>
  <si>
    <t xml:space="preserve">  GANANCIAS EXTRAORDINARIAS</t>
  </si>
  <si>
    <t>6.4.1.830.00.0.00</t>
  </si>
  <si>
    <t xml:space="preserve">   VENTA DE BIENES MUEBLES</t>
  </si>
  <si>
    <t>6.4.1.830.01.0.00</t>
  </si>
  <si>
    <t xml:space="preserve">    VENTA DE BIENES MUEBLES</t>
  </si>
  <si>
    <t>6.4.1.830.01.0.04</t>
  </si>
  <si>
    <t xml:space="preserve">      Venta de bienes del activo fijo</t>
  </si>
  <si>
    <t>6.4.1.832.00.0.00</t>
  </si>
  <si>
    <t xml:space="preserve">   VENTA DE CARTERA</t>
  </si>
  <si>
    <t>6.4.1.832.01.0.00</t>
  </si>
  <si>
    <t>6.4.1.832.01.1.00</t>
  </si>
  <si>
    <t xml:space="preserve">     Ingreso por Venta de Cartera de Prestamos</t>
  </si>
  <si>
    <t>6.4.1.832.01.5.00</t>
  </si>
  <si>
    <t xml:space="preserve">     Gan. por Venta de Acciones en Cartera</t>
  </si>
  <si>
    <t>7.0.0.000.00.0.00</t>
  </si>
  <si>
    <t>PERDIDAS</t>
  </si>
  <si>
    <t>7.1.0.000.00.0.00</t>
  </si>
  <si>
    <t xml:space="preserve"> PERDIDAS FINANCIERAS</t>
  </si>
  <si>
    <t>7.1.2.000.00.0.00</t>
  </si>
  <si>
    <t xml:space="preserve">  PERDIDAS POR OBLIG. POR INT. FINANC. SECTOR NO FINANC.</t>
  </si>
  <si>
    <t>7.1.2.101.00.0.00</t>
  </si>
  <si>
    <t xml:space="preserve">   COSTOS DE VENTAS DE INMUEBLES</t>
  </si>
  <si>
    <t>7.1.2.101.01.0.00</t>
  </si>
  <si>
    <t xml:space="preserve">    COSTOS DE VENTAS DE INMUEBLES</t>
  </si>
  <si>
    <t>7.1.2.101.01.1.00</t>
  </si>
  <si>
    <t xml:space="preserve">     COSTOS DE VENTAS DE INMUEBLES</t>
  </si>
  <si>
    <t>7.1.2.101.01.1.01</t>
  </si>
  <si>
    <t xml:space="preserve">      Costo de Ventas de Inmuebles</t>
  </si>
  <si>
    <t>7.1.2.101.01.1.02</t>
  </si>
  <si>
    <t xml:space="preserve">      Costo de Ventas Loteamientos</t>
  </si>
  <si>
    <t>7.1.2.723.00.0.00</t>
  </si>
  <si>
    <t xml:space="preserve">   CARGOS X OBLIG. C/ESTABL.ADHER.AL SIST.TARJ. DE CRED.</t>
  </si>
  <si>
    <t>7.1.2.723.02.0.00</t>
  </si>
  <si>
    <t>7.1.2.723.02.0.04</t>
  </si>
  <si>
    <t xml:space="preserve">      Gastos por Tajetas - Tarifarios</t>
  </si>
  <si>
    <t>7.1.2.723.02.0.05</t>
  </si>
  <si>
    <t xml:space="preserve">      Gastos por Tajetas - Cargos Locales</t>
  </si>
  <si>
    <t>7.1.2.723.02.0.06</t>
  </si>
  <si>
    <t xml:space="preserve">      Gastos por Tajetas - Comisiones a Comercios</t>
  </si>
  <si>
    <t>7.1.2.723.02.0.13</t>
  </si>
  <si>
    <t xml:space="preserve">      Intereses Pagados Prestamo FIC SA</t>
  </si>
  <si>
    <t>7.1.2.723.02.0.15</t>
  </si>
  <si>
    <t xml:space="preserve">      Intereses Pagados Préstamo RIO</t>
  </si>
  <si>
    <t>7.1.2.723.02.0.16</t>
  </si>
  <si>
    <t xml:space="preserve">      Costos de Desc. en Promociones de TC</t>
  </si>
  <si>
    <t>7.1.2.723.02.0.17</t>
  </si>
  <si>
    <t xml:space="preserve">      Costo de Materiales de TC</t>
  </si>
  <si>
    <t>7.1.4.000.00.0.00</t>
  </si>
  <si>
    <t xml:space="preserve">  PERDIDAS POR VALUACION</t>
  </si>
  <si>
    <t>7.1.4.725.00.0.00</t>
  </si>
  <si>
    <t xml:space="preserve">   PERDIDAS POR VALUACION DE ACTIVOS Y PASIVOS. M/E</t>
  </si>
  <si>
    <t>7.1.4.725.02.0.00</t>
  </si>
  <si>
    <t xml:space="preserve">    PERDIDAS POR VALUACION DE ACTIVOS Y PASIVOS. M/E</t>
  </si>
  <si>
    <t>7.1.4.725.02.0.01</t>
  </si>
  <si>
    <t xml:space="preserve">      Diferencia de Cambio (-)</t>
  </si>
  <si>
    <t>7.1.4.739.00.0.00</t>
  </si>
  <si>
    <t xml:space="preserve">   PERDIDAS X VALUACION DE ACTIVOS EN MONEDA EXTRANJERA</t>
  </si>
  <si>
    <t>7.1.4.739.02.0.00</t>
  </si>
  <si>
    <t xml:space="preserve">    DISPONIBILIDADES - RESIDENTES</t>
  </si>
  <si>
    <t>7.1.4.739.02.1.00</t>
  </si>
  <si>
    <t xml:space="preserve">     Perdida por Valuaciones</t>
  </si>
  <si>
    <t>7.1.5.000.00.0.00</t>
  </si>
  <si>
    <t xml:space="preserve">  PERDIDAS POR INCOBRABILIDAD</t>
  </si>
  <si>
    <t>7.1.5.743.00.0.00</t>
  </si>
  <si>
    <t xml:space="preserve">   PERDIDAS X CONST. DE PREVIS. PARA DEUDORES INCOBRABLES</t>
  </si>
  <si>
    <t>7.1.5.743.02.0.00</t>
  </si>
  <si>
    <t>7.1.5.743.02.0.02</t>
  </si>
  <si>
    <t xml:space="preserve">      Previsiones</t>
  </si>
  <si>
    <t>7.1.5.743.02.0.03</t>
  </si>
  <si>
    <t xml:space="preserve">      Previsiones por Deudores de Tarjetas de Creditos</t>
  </si>
  <si>
    <t>7.1.5.747.00.0.00</t>
  </si>
  <si>
    <t xml:space="preserve">   PERDIDAS X AMORTIZ. DE BONIF. Y QUITAS SOBRE CREDITOS</t>
  </si>
  <si>
    <t>7.1.5.747.01.0.00</t>
  </si>
  <si>
    <t xml:space="preserve">    PERDIDAS X AMORTIZ. DE BONIF. Y QUITAS SOBRE CREDITOS</t>
  </si>
  <si>
    <t>7.1.5.747.01.0.01</t>
  </si>
  <si>
    <t xml:space="preserve">      Quita por descuento de capital</t>
  </si>
  <si>
    <t>7.3.0.000.00.0.00</t>
  </si>
  <si>
    <t xml:space="preserve"> OTRAS PERDIDAS OPERATIVAS</t>
  </si>
  <si>
    <t>7.3.1.000.00.0.00</t>
  </si>
  <si>
    <t xml:space="preserve">  PERDIDAS OPERATIVAS</t>
  </si>
  <si>
    <t>7.3.1.759.00.0.00</t>
  </si>
  <si>
    <t xml:space="preserve">   RETRIBUCIONES PERSONALES Y CARGAS SOCIALES</t>
  </si>
  <si>
    <t>7.3.1.759.02.0.00</t>
  </si>
  <si>
    <t xml:space="preserve">    REMUNERACIONES A DIRECTORES Y SINDICO</t>
  </si>
  <si>
    <t>7.3.1.759.02.0.01</t>
  </si>
  <si>
    <t xml:space="preserve">      Remuneraciones Directores</t>
  </si>
  <si>
    <t>7.3.1.759.02.0.02</t>
  </si>
  <si>
    <t xml:space="preserve">      Remuneraciones Sindico</t>
  </si>
  <si>
    <t>7.3.1.759.03.0.00</t>
  </si>
  <si>
    <t xml:space="preserve">    REMUNERACIONES PERSONAL SUPERIOR</t>
  </si>
  <si>
    <t>7.3.1.759.03.0.01</t>
  </si>
  <si>
    <t xml:space="preserve">      Remuneraciones Gerencia</t>
  </si>
  <si>
    <t>7.3.1.759.04.0.00</t>
  </si>
  <si>
    <t xml:space="preserve">    SUELDOS</t>
  </si>
  <si>
    <t>7.3.1.759.04.0.01</t>
  </si>
  <si>
    <t xml:space="preserve">      Sueldos Pagados</t>
  </si>
  <si>
    <t>7.3.1.759.06.0.00</t>
  </si>
  <si>
    <t xml:space="preserve">    AGUINALDO</t>
  </si>
  <si>
    <t>7.3.1.759.06.0.01</t>
  </si>
  <si>
    <t xml:space="preserve">      Aguinaldos Pagados</t>
  </si>
  <si>
    <t>7.3.1.759.15.0.00</t>
  </si>
  <si>
    <t xml:space="preserve">    COMISIONES Y CONVENIOS PAGADOS</t>
  </si>
  <si>
    <t>7.3.1.759.15.0.01</t>
  </si>
  <si>
    <t xml:space="preserve">      Comisiones por Col. Venta de Inmuebles</t>
  </si>
  <si>
    <t>7.3.1.759.15.0.02</t>
  </si>
  <si>
    <t xml:space="preserve">      Comision por Convenios (Essap y BNF)</t>
  </si>
  <si>
    <t>7.3.1.759.15.0.04</t>
  </si>
  <si>
    <t xml:space="preserve">      Comisiones Pagadas</t>
  </si>
  <si>
    <t>7.3.1.759.15.0.05</t>
  </si>
  <si>
    <t xml:space="preserve">      Comision Pag. por Cobranzas Documenta SA</t>
  </si>
  <si>
    <t>7.3.1.759.15.0.06</t>
  </si>
  <si>
    <t xml:space="preserve">      Comision por Cobranzas Pronet SA</t>
  </si>
  <si>
    <t>7.3.1.759.15.0.07</t>
  </si>
  <si>
    <t xml:space="preserve">      Comisión por Cobranzas Infonet</t>
  </si>
  <si>
    <t>7.3.1.759.15.0.08</t>
  </si>
  <si>
    <t xml:space="preserve">      Comisión pagada por Colocaciones</t>
  </si>
  <si>
    <t>7.3.1.759.15.0.09</t>
  </si>
  <si>
    <t xml:space="preserve">      Comisión por Convenios AFUNI</t>
  </si>
  <si>
    <t>7.3.1.759.15.0.10</t>
  </si>
  <si>
    <t xml:space="preserve">      Comisiones pagadas por Cobranzas</t>
  </si>
  <si>
    <t>7.3.1.759.16.0.00</t>
  </si>
  <si>
    <t xml:space="preserve">    HONORARIOS A PROFESIONALES Y TECNICOS</t>
  </si>
  <si>
    <t>7.3.1.759.16.0.01</t>
  </si>
  <si>
    <t xml:space="preserve">      Honorarios Asesoria Juridica</t>
  </si>
  <si>
    <t>7.3.1.759.16.0.02</t>
  </si>
  <si>
    <t xml:space="preserve">      Honorarios Contador</t>
  </si>
  <si>
    <t>7.3.1.759.16.0.03</t>
  </si>
  <si>
    <t xml:space="preserve">      Honorarios Escribania</t>
  </si>
  <si>
    <t>7.3.1.759.16.0.04</t>
  </si>
  <si>
    <t xml:space="preserve">      Honorarios Serivicios de Seleccion Personal</t>
  </si>
  <si>
    <t>7.3.1.759.16.0.05</t>
  </si>
  <si>
    <t xml:space="preserve">      Honorarios Abogado- Gestiones Judiciales</t>
  </si>
  <si>
    <t>7.3.1.759.16.0.07</t>
  </si>
  <si>
    <t xml:space="preserve">      Honorarios Auditoria Externa</t>
  </si>
  <si>
    <t>7.3.1.759.16.0.08</t>
  </si>
  <si>
    <t xml:space="preserve">      Honorarios Asesoría Comercial</t>
  </si>
  <si>
    <t>7.3.1.759.16.0.09</t>
  </si>
  <si>
    <t xml:space="preserve">      Honorarios Profesionales por Servicios de RRHH</t>
  </si>
  <si>
    <t>7.3.1.759.22.0.00</t>
  </si>
  <si>
    <t xml:space="preserve">    OTRAS CARGAS SOCIALES</t>
  </si>
  <si>
    <t>7.3.1.759.22.0.01</t>
  </si>
  <si>
    <t xml:space="preserve">      Aporte Patronal IPS</t>
  </si>
  <si>
    <t>7.3.1.761.00.0.00</t>
  </si>
  <si>
    <t xml:space="preserve">   SEGUROS</t>
  </si>
  <si>
    <t>7.3.1.761.04.0.00</t>
  </si>
  <si>
    <t xml:space="preserve">    BIENES MUEBLES</t>
  </si>
  <si>
    <t>7.3.1.761.04.0.01</t>
  </si>
  <si>
    <t xml:space="preserve">      Seguros Pagados</t>
  </si>
  <si>
    <t>7.3.1.761.04.0.02</t>
  </si>
  <si>
    <t xml:space="preserve">      Seguro Pronet- Garantia de Fiel cumplimiento</t>
  </si>
  <si>
    <t>7.3.1.761.10.0.00</t>
  </si>
  <si>
    <t xml:space="preserve">    OTROS SEGUROS</t>
  </si>
  <si>
    <t>7.3.1.761.10.0.02</t>
  </si>
  <si>
    <t xml:space="preserve">      Seguros Pagados sobre cartera activa</t>
  </si>
  <si>
    <t>7.3.1.763.00.0.00</t>
  </si>
  <si>
    <t xml:space="preserve">   DEPRECIACIONES DE BIENES DE USO</t>
  </si>
  <si>
    <t>7.3.1.763.04.0.00</t>
  </si>
  <si>
    <t xml:space="preserve">    MUEBLES, UTILES E INSTALACIONES</t>
  </si>
  <si>
    <t>7.3.1.763.04.1.00</t>
  </si>
  <si>
    <t xml:space="preserve">     DEPRECIACIONES DE MUEBLES Y UTILES</t>
  </si>
  <si>
    <t>7.3.1.763.04.1.01</t>
  </si>
  <si>
    <t xml:space="preserve">      Depreciaciones del Ejercicio</t>
  </si>
  <si>
    <t>7.3.1.769.00.0.00</t>
  </si>
  <si>
    <t xml:space="preserve">   IMPUESTOS, TASAS Y CONTRIBUCIONES</t>
  </si>
  <si>
    <t>7.3.1.769.02.0.00</t>
  </si>
  <si>
    <t xml:space="preserve">    IMPUESTOS A LA RENTA</t>
  </si>
  <si>
    <t>7.3.1.769.02.0.01</t>
  </si>
  <si>
    <t xml:space="preserve">      Impuesto a la Renta</t>
  </si>
  <si>
    <t>7.3.1.769.10.0.00</t>
  </si>
  <si>
    <t xml:space="preserve">    OTROS IMPUESTOS NACIONALES</t>
  </si>
  <si>
    <t>7.3.1.769.10.0.01</t>
  </si>
  <si>
    <t xml:space="preserve">      Impuestos, Patentes y Tasas</t>
  </si>
  <si>
    <t>7.3.1.771.00.0.00</t>
  </si>
  <si>
    <t xml:space="preserve">   OTROS GASTOS OPERATIVOS</t>
  </si>
  <si>
    <t>7.3.1.771.02.0.00</t>
  </si>
  <si>
    <t xml:space="preserve">    ALQUILER DE BIENES INMUEBLES</t>
  </si>
  <si>
    <t>7.3.1.771.02.0.01</t>
  </si>
  <si>
    <t xml:space="preserve">      Alquileres Pagados - Matriz</t>
  </si>
  <si>
    <t>7.3.1.771.04.0.00</t>
  </si>
  <si>
    <t xml:space="preserve">    ALQUILER DE BIENES MUEBLES Y EQUIPOS</t>
  </si>
  <si>
    <t>7.3.1.771.04.0.01</t>
  </si>
  <si>
    <t xml:space="preserve">      Contrato de Leasing Impresora</t>
  </si>
  <si>
    <t>7.3.1.771.06.0.00</t>
  </si>
  <si>
    <t xml:space="preserve">    REPARACIONES Y MANTENIMIENTO DE BIENES INMUEBLES</t>
  </si>
  <si>
    <t>7.3.1.771.06.0.01</t>
  </si>
  <si>
    <t xml:space="preserve">      Gastos de Mant. de Edificios Alquilados</t>
  </si>
  <si>
    <t>7.3.1.771.08.0.00</t>
  </si>
  <si>
    <t xml:space="preserve">    REPARACIONES Y MANTENIMIENTO DE BIENES MUEBLES</t>
  </si>
  <si>
    <t>7.3.1.771.08.0.01</t>
  </si>
  <si>
    <t xml:space="preserve">      Mantenimiento y Reparaciones de Rodados</t>
  </si>
  <si>
    <t>7.3.1.771.08.0.03</t>
  </si>
  <si>
    <t xml:space="preserve">      Mant. y Rep. de Equipos de Informáticas</t>
  </si>
  <si>
    <t>7.3.1.771.08.0.04</t>
  </si>
  <si>
    <t xml:space="preserve">      Mantenimientos de Instalaciones y Equipos(DS)</t>
  </si>
  <si>
    <t>7.3.1.771.08.0.05</t>
  </si>
  <si>
    <t xml:space="preserve">      Mantenimientos de Mueble y Utiles</t>
  </si>
  <si>
    <t>7.3.1.771.11.0.00</t>
  </si>
  <si>
    <t xml:space="preserve">    SERVICIOS DE SISTEMA WEB</t>
  </si>
  <si>
    <t>7.3.1.771.11.0.01</t>
  </si>
  <si>
    <t xml:space="preserve">      Alquiler de Sistema Financiero Integrado</t>
  </si>
  <si>
    <t>7.3.1.771.12.0.00</t>
  </si>
  <si>
    <t xml:space="preserve">    GASTOS DE VEHICULOS</t>
  </si>
  <si>
    <t>7.3.1.771.12.0.01</t>
  </si>
  <si>
    <t xml:space="preserve">      Combustibles y lubricantes</t>
  </si>
  <si>
    <t>7.3.1.771.14.0.00</t>
  </si>
  <si>
    <t xml:space="preserve">    ENERGIA ELECTRICA</t>
  </si>
  <si>
    <t>7.3.1.771.15.0.00</t>
  </si>
  <si>
    <t xml:space="preserve">    Servicios Sanitarios</t>
  </si>
  <si>
    <t>7.3.1.771.15.0.01</t>
  </si>
  <si>
    <t xml:space="preserve">      Agua Corriente ESSAP y ERSAN</t>
  </si>
  <si>
    <t>7.3.1.771.16.0.00</t>
  </si>
  <si>
    <t xml:space="preserve">    COMUNICACIONES</t>
  </si>
  <si>
    <t>7.3.1.771.16.0.01</t>
  </si>
  <si>
    <t xml:space="preserve">      Telefonos Pagados -Copaco SA</t>
  </si>
  <si>
    <t>7.3.1.771.16.0.02</t>
  </si>
  <si>
    <t xml:space="preserve">      Corporativo</t>
  </si>
  <si>
    <t>7.3.1.771.16.0.03</t>
  </si>
  <si>
    <t xml:space="preserve">      Internet</t>
  </si>
  <si>
    <t>7.3.1.771.18.0.00</t>
  </si>
  <si>
    <t xml:space="preserve">    PAPELERIA E IMPRESOS</t>
  </si>
  <si>
    <t>7.3.1.771.18.0.01</t>
  </si>
  <si>
    <t xml:space="preserve">      Impresiones Pagadas</t>
  </si>
  <si>
    <t>7.3.1.771.18.0.02</t>
  </si>
  <si>
    <t xml:space="preserve">      Papeleria y Utiles de Oficina</t>
  </si>
  <si>
    <t>7.3.1.771.22.0.00</t>
  </si>
  <si>
    <t xml:space="preserve">    HIGIENE DE LOCALES</t>
  </si>
  <si>
    <t>7.3.1.771.22.0.01</t>
  </si>
  <si>
    <t xml:space="preserve">      Salubridad e Higiene- Serv Limpieza</t>
  </si>
  <si>
    <t>7.3.1.771.22.0.02</t>
  </si>
  <si>
    <t xml:space="preserve">      Fumigaciones</t>
  </si>
  <si>
    <t>7.3.1.771.26.0.00</t>
  </si>
  <si>
    <t xml:space="preserve">    CUSTODIA Y VIGILANCIA</t>
  </si>
  <si>
    <t>7.3.1.771.26.0.01</t>
  </si>
  <si>
    <t xml:space="preserve">      Gastos de Vigilancia</t>
  </si>
  <si>
    <t>7.3.1.771.28.0.00</t>
  </si>
  <si>
    <t xml:space="preserve">    REPRESENTACIONES Y VIAJES</t>
  </si>
  <si>
    <t>7.3.1.771.28.0.02</t>
  </si>
  <si>
    <t xml:space="preserve">      Viaticos</t>
  </si>
  <si>
    <t>7.3.1.771.30.0.00</t>
  </si>
  <si>
    <t xml:space="preserve">    PROPAGANDA Y PUBLICIDAD</t>
  </si>
  <si>
    <t>7.3.1.771.30.0.01</t>
  </si>
  <si>
    <t xml:space="preserve">      Propagandas Publicitarias</t>
  </si>
  <si>
    <t>7.3.1.771.30.0.02</t>
  </si>
  <si>
    <t xml:space="preserve">      Articulos Promocionales</t>
  </si>
  <si>
    <t>7.3.1.771.30.0.03</t>
  </si>
  <si>
    <t xml:space="preserve">      Publicidad, Carteleria e impresos</t>
  </si>
  <si>
    <t>7.3.1.771.30.0.04</t>
  </si>
  <si>
    <t xml:space="preserve">      Servicios de Asesoria en Marketing</t>
  </si>
  <si>
    <t>7.3.1.771.31.0.00</t>
  </si>
  <si>
    <t xml:space="preserve">    GASTOS DE SERVICIOS RELACIONADOS</t>
  </si>
  <si>
    <t>7.3.1.771.31.0.01</t>
  </si>
  <si>
    <t xml:space="preserve">      Gastos por Servicios de Informconf</t>
  </si>
  <si>
    <t>7.3.1.771.31.0.02</t>
  </si>
  <si>
    <t xml:space="preserve">      Servicios de Verificacion de Finca</t>
  </si>
  <si>
    <t>7.3.1.771.44.0.00</t>
  </si>
  <si>
    <t>7.3.1.771.44.0.01</t>
  </si>
  <si>
    <t xml:space="preserve">      Envios de Correspondencia</t>
  </si>
  <si>
    <t>7.3.1.771.44.0.03</t>
  </si>
  <si>
    <t xml:space="preserve">      Capacitaciones</t>
  </si>
  <si>
    <t>7.3.1.771.44.0.04</t>
  </si>
  <si>
    <t xml:space="preserve">      Artículos de Limpieza y Salubridad</t>
  </si>
  <si>
    <t>7.3.1.771.44.0.07</t>
  </si>
  <si>
    <t xml:space="preserve">      Gastos de Asamblea</t>
  </si>
  <si>
    <t>7.3.1.771.44.0.08</t>
  </si>
  <si>
    <t xml:space="preserve">      Reconocimientos y Festejos</t>
  </si>
  <si>
    <t>7.3.1.771.44.0.10</t>
  </si>
  <si>
    <t xml:space="preserve">      Cafeteria, Cocina, otros.</t>
  </si>
  <si>
    <t>7.3.1.771.44.0.11</t>
  </si>
  <si>
    <t xml:space="preserve">      Agua Embotellada</t>
  </si>
  <si>
    <t>7.3.1.771.44.0.13</t>
  </si>
  <si>
    <t xml:space="preserve">      Gastos de Administracion-Variados</t>
  </si>
  <si>
    <t>7.3.1.771.44.0.16</t>
  </si>
  <si>
    <t xml:space="preserve">      Obsequios al Personal</t>
  </si>
  <si>
    <t>7.3.1.771.44.0.18</t>
  </si>
  <si>
    <t>7.3.1.771.44.0.20</t>
  </si>
  <si>
    <t xml:space="preserve">      Cuotas Asociación Crecer</t>
  </si>
  <si>
    <t>7.3.1.771.44.0.21</t>
  </si>
  <si>
    <t xml:space="preserve">      Alquiler de Maquinas expendedoras de caffe</t>
  </si>
  <si>
    <t>7.3.1.771.44.0.22</t>
  </si>
  <si>
    <t xml:space="preserve">      Registro Comisión Nacional de Valores</t>
  </si>
  <si>
    <t>7.3.1.771.44.0.23</t>
  </si>
  <si>
    <t xml:space="preserve">      Gastos relacionados a Loteamiento</t>
  </si>
  <si>
    <t>7.3.1.771.44.0.24</t>
  </si>
  <si>
    <t xml:space="preserve">      Exoneraciones de Cargos TC para Baja</t>
  </si>
  <si>
    <t>7.3.1.771.44.0.25</t>
  </si>
  <si>
    <t xml:space="preserve">      Costo Firma Digital</t>
  </si>
  <si>
    <t>7.3.1.771.44.0.26</t>
  </si>
  <si>
    <t xml:space="preserve">      IVA Costo</t>
  </si>
  <si>
    <t>7.3.1.771.44.0.27</t>
  </si>
  <si>
    <t xml:space="preserve">      Gastos a Favor de Personal</t>
  </si>
  <si>
    <t>7.3.1.771.44.0.28</t>
  </si>
  <si>
    <t xml:space="preserve">      Gastos de vehículos- estacionamientos</t>
  </si>
  <si>
    <t>7.3.1.771.44.0.50</t>
  </si>
  <si>
    <t xml:space="preserve">      Gastos No Deducibles</t>
  </si>
  <si>
    <t>7.3.1.771.44.0.53</t>
  </si>
  <si>
    <t xml:space="preserve">      Gastos Administrativos no Deducibles</t>
  </si>
  <si>
    <t>7.3.1.773.00.0.00</t>
  </si>
  <si>
    <t xml:space="preserve">   PERDIDAS DIVERSAS</t>
  </si>
  <si>
    <t>7.3.1.773.02.0.00</t>
  </si>
  <si>
    <t xml:space="preserve">    DONACIONES</t>
  </si>
  <si>
    <t>7.3.1.773.02.0.01</t>
  </si>
  <si>
    <t xml:space="preserve">      Donaciones Pagadas</t>
  </si>
  <si>
    <t>7.3.2.000.00.0.00</t>
  </si>
  <si>
    <t>7.3.2.779.00.0.00</t>
  </si>
  <si>
    <t xml:space="preserve">   PERDIDAS X VALUACION DE OTROS ACT. EN MONEDA EXTRANJ.</t>
  </si>
  <si>
    <t>7.3.2.779.04.0.00</t>
  </si>
  <si>
    <t>7.3.3.000.00.0.00</t>
  </si>
  <si>
    <t xml:space="preserve">  PERDIDAS POR OBLIGACIONES DIVERSAS</t>
  </si>
  <si>
    <t>7.3.3.783.00.0.00</t>
  </si>
  <si>
    <t xml:space="preserve">   OBLIGACIONES DIVERSAS</t>
  </si>
  <si>
    <t>7.3.3.783.02.0.00</t>
  </si>
  <si>
    <t>7.3.3.783.02.0.07</t>
  </si>
  <si>
    <t xml:space="preserve">      Gastos Bancarios-</t>
  </si>
  <si>
    <t>7.4.0.000.00.0.00</t>
  </si>
  <si>
    <t xml:space="preserve"> PERDIDAS EXTRAORDINARIAS</t>
  </si>
  <si>
    <t>7.4.1.000.00.0.00</t>
  </si>
  <si>
    <t xml:space="preserve">  PERDIDAS EXTRAORDINARIAS</t>
  </si>
  <si>
    <t>7.4.1.793.00.0.00</t>
  </si>
  <si>
    <t>7.4.1.793.01.0.00</t>
  </si>
  <si>
    <t xml:space="preserve">    Perdida por Venta de Cartera</t>
  </si>
  <si>
    <t>En miles</t>
  </si>
  <si>
    <t>USD</t>
  </si>
  <si>
    <t xml:space="preserve">   DINERO EN TRANSITO</t>
  </si>
  <si>
    <t>1.1.1.103.01.0.00</t>
  </si>
  <si>
    <t xml:space="preserve">    DINERO EN TRANSITO</t>
  </si>
  <si>
    <t>1.1.2.109.04.1.09</t>
  </si>
  <si>
    <t xml:space="preserve">      Interfisa C.A. 10198432</t>
  </si>
  <si>
    <t>1.1.2.113.08.1.01</t>
  </si>
  <si>
    <t xml:space="preserve">      Billetera Tigo N°</t>
  </si>
  <si>
    <t>1.4.1.405.01.1.02</t>
  </si>
  <si>
    <t xml:space="preserve">      Descuentos de Pagares GS</t>
  </si>
  <si>
    <t>1.4.8.225.82.1.04</t>
  </si>
  <si>
    <t xml:space="preserve">      Intereses a Cobrar s/Desc. Pagares Gs</t>
  </si>
  <si>
    <t>1.4.9.231.92.0.01</t>
  </si>
  <si>
    <t xml:space="preserve">      Prevision Residente-Prestamos</t>
  </si>
  <si>
    <t>1.4.9.231.92.2.00</t>
  </si>
  <si>
    <t xml:space="preserve">     RESIDENTES-Previsiones Genericos</t>
  </si>
  <si>
    <t>1.4.9.231.92.2.01</t>
  </si>
  <si>
    <t xml:space="preserve">      Previsiones para Incobrables Generico</t>
  </si>
  <si>
    <t xml:space="preserve">      (Prod. Financ. Doc. A Deveng. - Dec. Pagares USD)</t>
  </si>
  <si>
    <t>1.7.1.293.04.1.12</t>
  </si>
  <si>
    <t xml:space="preserve">      Bienes Inmuebles Adjudicados-(Victor Fleitas)</t>
  </si>
  <si>
    <t>1.7.1.293.04.1.16</t>
  </si>
  <si>
    <t xml:space="preserve">      Bienes Inmuebles Adjudicados-(Hugo Cantero)</t>
  </si>
  <si>
    <t>1.7.1.293.04.1.18</t>
  </si>
  <si>
    <t xml:space="preserve">      Bienes Inmuebles Adjudicados-(Pablo D. Rodriguez)</t>
  </si>
  <si>
    <t>1.7.1.293.04.1.24</t>
  </si>
  <si>
    <t xml:space="preserve">      Bienes Inmuebles Adjudicados(Juan Ramón Alcaraz)</t>
  </si>
  <si>
    <t>3.1.4.414.01.0.02</t>
  </si>
  <si>
    <t xml:space="preserve">      Anticipo a Cuenta de Utilidad</t>
  </si>
  <si>
    <t>Productos por operaciones de crédito</t>
  </si>
  <si>
    <t>Ingresos por Comisiones Administrativas</t>
  </si>
  <si>
    <t>Intereses moratorios y punitorios</t>
  </si>
  <si>
    <t>Comisiones cobradas</t>
  </si>
  <si>
    <t>Gastos operacionales de Tarjeta de crédito</t>
  </si>
  <si>
    <t>Intereses a bancos e instituciones financieras</t>
  </si>
  <si>
    <t>Remuneraciones de administradores, directores, síndicos y consejo de vigilancia</t>
  </si>
  <si>
    <t>Sueldos y Jornales</t>
  </si>
  <si>
    <t>Honorarios profesionales y asesoramiento</t>
  </si>
  <si>
    <t>Contribuciones Sociales</t>
  </si>
  <si>
    <t>Seguros pagados</t>
  </si>
  <si>
    <t>Depreciación bienes de uso</t>
  </si>
  <si>
    <t>Intereses, multas y recargos impositivos</t>
  </si>
  <si>
    <t>Gastos de alquiler</t>
  </si>
  <si>
    <t xml:space="preserve">Otros gastos de Administración </t>
  </si>
  <si>
    <t>Gastos de reparación y mantenimiento</t>
  </si>
  <si>
    <t>Computación y redes</t>
  </si>
  <si>
    <t>Movilidad y viáticos</t>
  </si>
  <si>
    <t xml:space="preserve">Servicios Básicos </t>
  </si>
  <si>
    <t>Gastos de Publicidad y Propaganda</t>
  </si>
  <si>
    <t>Gastos del personal y capacitación</t>
  </si>
  <si>
    <t>NOTA 20 – CAPITAL INTEGRADO</t>
  </si>
  <si>
    <t>Fecha</t>
  </si>
  <si>
    <t>Monto Capital Social</t>
  </si>
  <si>
    <t>Monto Capital Integrado</t>
  </si>
  <si>
    <t>Cantidad de Acciones</t>
  </si>
  <si>
    <t>Valor Nominal de Acciones</t>
  </si>
  <si>
    <t>Prima por venta de acciones</t>
  </si>
  <si>
    <t>NOTA 21 – RESERVAS</t>
  </si>
  <si>
    <t>a  Reserva de revalúo</t>
  </si>
  <si>
    <t>b Reserva legal</t>
  </si>
  <si>
    <t>c Reservas Facultativa</t>
  </si>
  <si>
    <t>NOTA 21 –  DIFERENCIA TRANSITORIA POR CONVERSION</t>
  </si>
  <si>
    <t>NOTA 23 –  RESULTADOS ACUMULADOS</t>
  </si>
  <si>
    <t>Resultado de ejercicios anteriores</t>
  </si>
  <si>
    <t>Resultado del ejercicio actual</t>
  </si>
  <si>
    <t>NOTA 24 –  INTERES MINORITARIO</t>
  </si>
  <si>
    <t>Interes Minoritario</t>
  </si>
  <si>
    <t>NOTA 25 –  VENTAS</t>
  </si>
  <si>
    <t>Servicios Financieros / Casa de credito</t>
  </si>
  <si>
    <t>Local</t>
  </si>
  <si>
    <t>Ingresos por Tarjetas de Crédito</t>
  </si>
  <si>
    <t>Ingreso por venta de Bienes Adjudicados</t>
  </si>
  <si>
    <t>Ventas rubro Inmobiliario</t>
  </si>
  <si>
    <t>Contado</t>
  </si>
  <si>
    <t>Crédito</t>
  </si>
  <si>
    <t>Exterior</t>
  </si>
  <si>
    <t>(nuevas lineas de negocio a incluir)</t>
  </si>
  <si>
    <t>NOTA 26 - COSTO DE VENTAS</t>
  </si>
  <si>
    <t>Colocaciones financieras</t>
  </si>
  <si>
    <t>Previsiones por incobrables</t>
  </si>
  <si>
    <t>Tarjetas de crédito</t>
  </si>
  <si>
    <t xml:space="preserve">Lotes </t>
  </si>
  <si>
    <t>Costo de ventas lotes a plazo</t>
  </si>
  <si>
    <t>Total costo de ventas</t>
  </si>
  <si>
    <t>NOTA 27 - GASTOS</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</si>
  <si>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</si>
  <si>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</si>
  <si>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(Miles de guaraníes)</t>
  </si>
  <si>
    <t>Gastos de Ventas</t>
  </si>
  <si>
    <t>Gastos Administrativos</t>
  </si>
  <si>
    <t>Impuestos y tasas</t>
  </si>
  <si>
    <t>Comisiones pagadas</t>
  </si>
  <si>
    <t>Amortización activos intangibles</t>
  </si>
  <si>
    <t>Nota 28 - Otros Ingresos y gastos operativos</t>
  </si>
  <si>
    <t>Otros gastos</t>
  </si>
  <si>
    <t>Gan. por Venta de Acciones en Cartera</t>
  </si>
  <si>
    <t>(Detallar cuenta)</t>
  </si>
  <si>
    <t>Ingresos neto por venta de cartera</t>
  </si>
  <si>
    <t>NOTA 29 - INGRESOS Y GASTOS FINANCIEROS NETOS</t>
  </si>
  <si>
    <t>Ingresos Financieros netos</t>
  </si>
  <si>
    <t>Gastos Financieros netos</t>
  </si>
  <si>
    <t>Total ingresos financieros</t>
  </si>
  <si>
    <t>Total gastos financieros</t>
  </si>
  <si>
    <t>Nota 34 - Resultado de inversiones en asociadas</t>
  </si>
  <si>
    <t>Miles de guaraníes</t>
  </si>
  <si>
    <t>Nota 31 - Resultado participación minoritaria</t>
  </si>
  <si>
    <t>Nota 32 - IMPUESTO A LA RENTA</t>
  </si>
  <si>
    <t>Resultado  Neto</t>
  </si>
  <si>
    <t>(+) Ajustes temporales y permanentes</t>
  </si>
  <si>
    <t>Resultado imponible</t>
  </si>
  <si>
    <t>Tasa</t>
  </si>
  <si>
    <t>Nota 33 - Resultado extraordinario neto de impuesto a la renta</t>
  </si>
  <si>
    <t>Conceptos</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</si>
  <si>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</si>
  <si>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</si>
  <si>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</si>
  <si>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</si>
  <si>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</si>
  <si>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</si>
  <si>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</si>
  <si>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</si>
  <si>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</si>
  <si>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</si>
  <si>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</si>
  <si>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</si>
  <si>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</si>
  <si>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</si>
  <si>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</si>
  <si>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</si>
  <si>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 xml:space="preserve">(Esta nota debería incluir un breve detalle de contratos con terceros, vigente a la fecha de cierre del ejercicio, cuyo incumplimiento o cláusula específica podrían generar obligaciones contingentes para el cliente). </t>
  </si>
  <si>
    <t>a)</t>
  </si>
  <si>
    <t>b)</t>
  </si>
  <si>
    <t xml:space="preserve">Obs.: Esta información debe estar ajustada  a lo requerido por la Norma de Información Financiera N° 5 Contingencias y sucesos que ocurren después de la fecha del balance. </t>
  </si>
  <si>
    <t>Índice</t>
  </si>
  <si>
    <t>NOTA 38 - IMPUESTO DIFERIDO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</si>
  <si>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</si>
  <si>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</si>
  <si>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</si>
  <si>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</si>
  <si>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</si>
  <si>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</si>
  <si>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</si>
  <si>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</si>
  <si>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</si>
  <si>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</si>
  <si>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</si>
  <si>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</si>
  <si>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</si>
  <si>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</si>
  <si>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</si>
  <si>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 caso en que entre la fecha del cierre del ejercicio y la fecha de emisión de los estados financieros existan hechos posteriores significativos deberá evaluarse el tipo de hecho posterior del que se trate y modificar esta nota según corresponda).</t>
  </si>
  <si>
    <t>NOTA 40 - SALDOS Y TRANSACCIONES CON PARTES RELACIONADAS</t>
  </si>
  <si>
    <t>Cuentas a cobrar comerciales</t>
  </si>
  <si>
    <t>Total activo</t>
  </si>
  <si>
    <t>Préstamos a largo plazo</t>
  </si>
  <si>
    <t>Otros pasivos</t>
  </si>
  <si>
    <t>Total pasivo</t>
  </si>
  <si>
    <t>Compras a ….</t>
  </si>
  <si>
    <t>Honorarios por servicios</t>
  </si>
  <si>
    <t xml:space="preserve">Otros </t>
  </si>
  <si>
    <t xml:space="preserve">Gastos financieros </t>
  </si>
  <si>
    <t>Intereses pagados por préstamos</t>
  </si>
  <si>
    <t>Guaraní</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</si>
  <si>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</si>
  <si>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</si>
  <si>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</si>
  <si>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</si>
  <si>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</si>
  <si>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</si>
  <si>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</si>
  <si>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</si>
  <si>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</si>
  <si>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</si>
  <si>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</si>
  <si>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</si>
  <si>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</si>
  <si>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</si>
  <si>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</si>
  <si>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</si>
  <si>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</si>
  <si>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</si>
  <si>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</si>
  <si>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</si>
  <si>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</si>
  <si>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</si>
  <si>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</si>
  <si>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</si>
  <si>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</si>
  <si>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</si>
  <si>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</si>
  <si>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</si>
  <si>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</si>
  <si>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</si>
  <si>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</si>
  <si>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</si>
  <si>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</si>
  <si>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</si>
  <si>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</si>
  <si>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</si>
  <si>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</si>
  <si>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</si>
  <si>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</si>
  <si>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</si>
  <si>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</si>
  <si>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</si>
  <si>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</si>
  <si>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</si>
  <si>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</si>
  <si>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</si>
  <si>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</si>
  <si>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</si>
  <si>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</si>
  <si>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</si>
  <si>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</si>
  <si>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</si>
  <si>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</si>
  <si>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</si>
  <si>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</si>
  <si>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</si>
  <si>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</si>
  <si>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</si>
  <si>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</si>
  <si>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</si>
  <si>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</si>
  <si>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</si>
  <si>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</si>
  <si>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</si>
  <si>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</si>
  <si>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</si>
  <si>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</si>
  <si>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</si>
  <si>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</si>
  <si>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</si>
  <si>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</si>
  <si>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</si>
  <si>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</si>
  <si>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</si>
  <si>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</si>
  <si>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</si>
  <si>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</si>
  <si>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</si>
  <si>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</si>
  <si>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</si>
  <si>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</si>
  <si>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</si>
  <si>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</si>
  <si>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</si>
  <si>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</si>
  <si>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</si>
  <si>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</si>
  <si>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</si>
  <si>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</si>
  <si>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</si>
  <si>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</si>
  <si>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</si>
  <si>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</si>
  <si>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</si>
  <si>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</si>
  <si>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</si>
  <si>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</si>
  <si>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</si>
  <si>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</si>
  <si>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</si>
  <si>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</si>
  <si>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</si>
  <si>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</si>
  <si>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</si>
  <si>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</si>
  <si>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</si>
  <si>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</si>
  <si>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</si>
  <si>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</si>
  <si>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</si>
  <si>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</si>
  <si>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</si>
  <si>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</si>
  <si>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</si>
  <si>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</si>
  <si>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</si>
  <si>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</si>
  <si>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</si>
  <si>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</si>
  <si>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</si>
  <si>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</si>
  <si>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</si>
  <si>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</si>
  <si>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</si>
  <si>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</si>
  <si>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</si>
  <si>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</si>
  <si>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</si>
  <si>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</si>
  <si>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</si>
  <si>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</si>
  <si>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</si>
  <si>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</si>
  <si>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</si>
  <si>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</si>
  <si>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</si>
  <si>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</si>
  <si>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</si>
  <si>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</si>
  <si>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</si>
  <si>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</si>
  <si>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</si>
  <si>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</si>
  <si>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</si>
  <si>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</si>
  <si>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</si>
  <si>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</si>
  <si>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</si>
  <si>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</si>
  <si>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</si>
  <si>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</si>
  <si>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</si>
  <si>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</si>
  <si>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</si>
  <si>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</si>
  <si>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</si>
  <si>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</si>
  <si>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</si>
  <si>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</si>
  <si>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</si>
  <si>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</si>
  <si>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</si>
  <si>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</si>
  <si>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</si>
  <si>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</si>
  <si>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</si>
  <si>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</si>
  <si>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</si>
  <si>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</si>
  <si>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</si>
  <si>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</si>
  <si>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</si>
  <si>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</si>
  <si>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</si>
  <si>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</si>
  <si>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</si>
  <si>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</si>
  <si>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</si>
  <si>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</si>
  <si>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</si>
  <si>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</si>
  <si>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</si>
  <si>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</si>
  <si>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</si>
  <si>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</si>
  <si>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</si>
  <si>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</si>
  <si>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</si>
  <si>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</si>
  <si>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</si>
  <si>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</si>
  <si>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</si>
  <si>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</si>
  <si>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</si>
  <si>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</si>
  <si>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</si>
  <si>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</si>
  <si>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</si>
  <si>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</si>
  <si>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</si>
  <si>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</si>
  <si>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</si>
  <si>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</si>
  <si>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</si>
  <si>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</si>
  <si>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</si>
  <si>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</si>
  <si>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</si>
  <si>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</si>
  <si>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</si>
  <si>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</si>
  <si>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</si>
  <si>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</si>
  <si>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</si>
  <si>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</si>
  <si>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</si>
  <si>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</si>
  <si>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</si>
  <si>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</si>
  <si>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</si>
  <si>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</si>
  <si>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</si>
  <si>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</si>
  <si>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</si>
  <si>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</si>
  <si>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</si>
  <si>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</si>
  <si>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</si>
  <si>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</si>
  <si>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</si>
  <si>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</si>
  <si>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</si>
  <si>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</si>
  <si>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</si>
  <si>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</si>
  <si>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</si>
  <si>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</si>
  <si>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</si>
  <si>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</si>
  <si>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</si>
  <si>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</si>
  <si>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</si>
  <si>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</si>
  <si>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</si>
  <si>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</si>
  <si>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</si>
  <si>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</si>
  <si>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</si>
  <si>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</si>
  <si>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</si>
  <si>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</si>
  <si>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</si>
  <si>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</si>
  <si>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</si>
  <si>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</si>
  <si>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</si>
  <si>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</si>
  <si>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</si>
  <si>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</si>
  <si>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</si>
  <si>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</si>
  <si>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</si>
  <si>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</si>
  <si>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</si>
  <si>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</si>
  <si>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</si>
  <si>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</si>
  <si>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</si>
  <si>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</si>
  <si>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</si>
  <si>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</si>
  <si>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</si>
  <si>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</si>
  <si>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</si>
  <si>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</si>
  <si>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</si>
  <si>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</si>
  <si>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</si>
  <si>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</si>
  <si>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</si>
  <si>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</si>
  <si>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</si>
  <si>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</si>
  <si>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</si>
  <si>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</si>
  <si>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</si>
  <si>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</si>
  <si>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</si>
  <si>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</si>
  <si>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</si>
  <si>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</si>
  <si>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</si>
  <si>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</si>
  <si>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</si>
  <si>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</si>
  <si>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</si>
  <si>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</si>
  <si>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</si>
  <si>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</si>
  <si>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</si>
  <si>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</si>
  <si>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</si>
  <si>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</si>
  <si>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</si>
  <si>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</si>
  <si>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</si>
  <si>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</si>
  <si>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</si>
  <si>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</si>
  <si>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</si>
  <si>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</si>
  <si>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</si>
  <si>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</si>
  <si>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</si>
  <si>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</si>
  <si>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</si>
  <si>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</si>
  <si>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</si>
  <si>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</si>
  <si>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</si>
  <si>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</si>
  <si>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</si>
  <si>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</si>
  <si>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</si>
  <si>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</si>
  <si>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</si>
  <si>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</si>
  <si>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</si>
  <si>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</si>
  <si>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</si>
  <si>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</si>
  <si>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</si>
  <si>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</si>
  <si>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</si>
  <si>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</si>
  <si>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</si>
  <si>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</si>
  <si>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</si>
  <si>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</si>
  <si>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</si>
  <si>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</si>
  <si>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</si>
  <si>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</si>
  <si>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</si>
  <si>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</si>
  <si>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</si>
  <si>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</si>
  <si>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</si>
  <si>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</si>
  <si>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</si>
  <si>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</si>
  <si>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</si>
  <si>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</si>
  <si>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</si>
  <si>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</si>
  <si>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Intereses ganados</t>
  </si>
  <si>
    <t>Ingresos varios</t>
  </si>
  <si>
    <t>1.1.1.101.02.1.13</t>
  </si>
  <si>
    <t>Reserva Legal</t>
  </si>
  <si>
    <t>2.4.1.242.00.0.00</t>
  </si>
  <si>
    <t xml:space="preserve">   ACREEDORES FISCALES - RETENCIONES A TERCEROS</t>
  </si>
  <si>
    <t>2.4.1.242.01.0.00</t>
  </si>
  <si>
    <t xml:space="preserve">    ACREEDORES FISCALES - RETENCIONES A TERCEROS</t>
  </si>
  <si>
    <t>2.4.1.242.01.0.02</t>
  </si>
  <si>
    <t xml:space="preserve">      Retenciones IDU a Pagar</t>
  </si>
  <si>
    <t xml:space="preserve">      Impuesto a la Renta Provisorio</t>
  </si>
  <si>
    <t>2.4.2.252.01.0.04</t>
  </si>
  <si>
    <t xml:space="preserve">      Vacaciones a pagar</t>
  </si>
  <si>
    <t>2.4.2.252.01.0.05</t>
  </si>
  <si>
    <t xml:space="preserve">      Salarios a pagar</t>
  </si>
  <si>
    <t>2.4.3.000.00.0.00</t>
  </si>
  <si>
    <t xml:space="preserve">  DIVIDENDOS A PAGAR</t>
  </si>
  <si>
    <t>2.4.3.254.00.0.00</t>
  </si>
  <si>
    <t xml:space="preserve">   DIVIDENDOS A PAGAR</t>
  </si>
  <si>
    <t>2.4.3.254.01.0.00</t>
  </si>
  <si>
    <t xml:space="preserve">    DIVIDENDOS A PAGAR</t>
  </si>
  <si>
    <t>2.4.3.254.01.1.00</t>
  </si>
  <si>
    <t xml:space="preserve">     DIVIDENDOS A PAGAR</t>
  </si>
  <si>
    <t>2.4.3.254.01.1.01</t>
  </si>
  <si>
    <t xml:space="preserve">      Dividendos a Pagar</t>
  </si>
  <si>
    <t>3.1.1.400.01.1.07</t>
  </si>
  <si>
    <t xml:space="preserve">      Capital Suscripto Tipo E</t>
  </si>
  <si>
    <t>7.3.1.759.08.0.00</t>
  </si>
  <si>
    <t xml:space="preserve">    SALARIO VACACIONAL</t>
  </si>
  <si>
    <t>7.3.1.759.08.0.01</t>
  </si>
  <si>
    <t xml:space="preserve">      Vacaciones Pagadas</t>
  </si>
  <si>
    <t>7.3.1.771.14.0.02</t>
  </si>
  <si>
    <t xml:space="preserve">      Energía Eléctrica</t>
  </si>
  <si>
    <t>7.3.1.771.31.0.05</t>
  </si>
  <si>
    <t xml:space="preserve">      Asesoría para Emisión de Acciones en Bolsa</t>
  </si>
  <si>
    <t xml:space="preserve">      Resultado del Ejercicio 2022</t>
  </si>
  <si>
    <t>3.1.5.416.01.0.10</t>
  </si>
  <si>
    <t xml:space="preserve">    UTILIDADES ACUMULADAS</t>
  </si>
  <si>
    <t>3.1.5.416.01.0.00</t>
  </si>
  <si>
    <t xml:space="preserve">   UTILIDADES ACUMULADAS</t>
  </si>
  <si>
    <t>3.1.5.416.00.0.00</t>
  </si>
  <si>
    <t xml:space="preserve">      Impuesto a la Renta Provisorio 2022</t>
  </si>
  <si>
    <t>2.4.1.246.01.0.06</t>
  </si>
  <si>
    <t xml:space="preserve">      Acciones en Otras Empresas- JAB -Banco RIO</t>
  </si>
  <si>
    <t>1.7.2.295.04.0.06</t>
  </si>
  <si>
    <t xml:space="preserve">      Aporte Irrevocable a Cuenta de Integración de Acciones</t>
  </si>
  <si>
    <t>1.7.2.295.04.0.05</t>
  </si>
  <si>
    <t xml:space="preserve">      Acciones en Otras Empresas-KCO Continental</t>
  </si>
  <si>
    <t>1.7.2.295.04.0.03</t>
  </si>
  <si>
    <t xml:space="preserve">      Prima de Acciones</t>
  </si>
  <si>
    <t>1.7.2.295.04.0.02</t>
  </si>
  <si>
    <t xml:space="preserve">      Acciones en Otras Empresas- MAB -Continental</t>
  </si>
  <si>
    <t>1.7.2.295.04.0.01</t>
  </si>
  <si>
    <t xml:space="preserve">      Bienes Inmuebles Adjudicados-(Liz Isidora Dias)</t>
  </si>
  <si>
    <t>1.7.1.293.04.1.05</t>
  </si>
  <si>
    <t xml:space="preserve">      Bienes Inmuebles Adjudicados-(Viviana Noemi Dominguez  Ozuna)</t>
  </si>
  <si>
    <t>1.7.1.293.04.1.04</t>
  </si>
  <si>
    <t>1.6.8.279.94.0.05</t>
  </si>
  <si>
    <t xml:space="preserve">      Intereses a Cobrar s/Desc. Pagares USD - GESTIÓN</t>
  </si>
  <si>
    <t>1.6.8.279.82.0.05</t>
  </si>
  <si>
    <t xml:space="preserve">      Product.Financ.Doc. -Desc. Pagares USD</t>
  </si>
  <si>
    <t>1.6.8.277.82.0.05</t>
  </si>
  <si>
    <t xml:space="preserve">      Pagares Desc. USD - GESTIÓN</t>
  </si>
  <si>
    <t>1.6.1.269.02.0.05</t>
  </si>
  <si>
    <t xml:space="preserve">      Residentes- Desc. Pagares USD</t>
  </si>
  <si>
    <t>1.6.1.265.02.0.05</t>
  </si>
  <si>
    <t>1.4.1.174.02.1.01</t>
  </si>
  <si>
    <t xml:space="preserve">     DEUDORES POR VENTAS DE INMUEBLES</t>
  </si>
  <si>
    <t>1.4.1.174.02.1.00</t>
  </si>
  <si>
    <t xml:space="preserve">      Recaudaciones  a Depositar Bocas de Cobranzas</t>
  </si>
  <si>
    <t xml:space="preserve">   7.180,00</t>
  </si>
  <si>
    <t>Balance</t>
  </si>
  <si>
    <t>EN MILES</t>
  </si>
  <si>
    <t>Variacion</t>
  </si>
  <si>
    <t>Contadora</t>
  </si>
  <si>
    <t>Liz Gamarra</t>
  </si>
  <si>
    <t>Cambio en política contable (Nota….)</t>
  </si>
  <si>
    <t xml:space="preserve">   7.263,59</t>
  </si>
  <si>
    <t xml:space="preserve">   7.283,62</t>
  </si>
  <si>
    <t>BCE Total al 12-2023</t>
  </si>
  <si>
    <t>integrad</t>
  </si>
  <si>
    <t>Vacaciones a pagar</t>
  </si>
  <si>
    <t>Retenciones IDU a Pagar</t>
  </si>
  <si>
    <t xml:space="preserve">Otros créditos. </t>
  </si>
  <si>
    <t>Diferencia de cambio negativa</t>
  </si>
  <si>
    <t>Marcos Amarilla</t>
  </si>
  <si>
    <t>Director titular</t>
  </si>
  <si>
    <t xml:space="preserve">      Bienes Rodados Adjudicados-(Logical Inversiones SA)</t>
  </si>
  <si>
    <t>Dólar estadounidense USD</t>
  </si>
  <si>
    <t>comparado con el ejercicio finalizado el 31 de diciembre de 2023</t>
  </si>
  <si>
    <t>PASIVOS</t>
  </si>
  <si>
    <t>Las cuentas a cobrar comerciales no corrientes se integran como sigue:</t>
  </si>
  <si>
    <t>Las cuentas a cobrar comerciales corriente se integran como sigue:</t>
  </si>
  <si>
    <t>Saldo al 31 de Diciembre de 2022</t>
  </si>
  <si>
    <t xml:space="preserve">Distribución de dividendos s/Acta de Asamblea General Ordinaria </t>
  </si>
  <si>
    <t>Constitución de reserva legal</t>
  </si>
  <si>
    <t>Distribución de dividendos s/Acta de Asamblea General Ordinaria</t>
  </si>
  <si>
    <t>Saldo al 31 de diciembre de 2023</t>
  </si>
  <si>
    <t>Resultado al 31 de diciembre de 2023</t>
  </si>
  <si>
    <t xml:space="preserve">      Ueno Bank  Cta. 432857</t>
  </si>
  <si>
    <t>1.5.1.241.02.0.01</t>
  </si>
  <si>
    <t xml:space="preserve">      Anticipo a Proveedores</t>
  </si>
  <si>
    <t>1.5.1.241.02.0.08</t>
  </si>
  <si>
    <t xml:space="preserve">      Anticipos y Gastos a Rendir</t>
  </si>
  <si>
    <t>1.5.1.241.02.0.09</t>
  </si>
  <si>
    <t xml:space="preserve">      Anticipos por inversiones en nuevo proyecto</t>
  </si>
  <si>
    <t>2.1.8.134.82.1.10</t>
  </si>
  <si>
    <t xml:space="preserve">      Interes a Pagar - Facilidad de Pago IRE</t>
  </si>
  <si>
    <t>2.1.8.134.92.1.08</t>
  </si>
  <si>
    <t xml:space="preserve">      (Interes a Devengar Documentado - Facilidad de Pago IRE)</t>
  </si>
  <si>
    <t>2.4.1.246.01.0.01</t>
  </si>
  <si>
    <t xml:space="preserve">      Impuesto a la Renta a Pagar</t>
  </si>
  <si>
    <t>2.5.1.272.02.1.02</t>
  </si>
  <si>
    <t xml:space="preserve">      Otras Provisiones</t>
  </si>
  <si>
    <t>7.1.2.723.02.0.18</t>
  </si>
  <si>
    <t xml:space="preserve">      INTERESES PAGADOS DNIT</t>
  </si>
  <si>
    <t>7.3.1.759.04.0.02</t>
  </si>
  <si>
    <t xml:space="preserve">      Gratificaciones a Funcionarios Aporta IPS</t>
  </si>
  <si>
    <t>7.3.1.769.16.0.00</t>
  </si>
  <si>
    <t>7.3.1.769.16.0.01</t>
  </si>
  <si>
    <t xml:space="preserve">      Intereses Facilidades de Pago</t>
  </si>
  <si>
    <t>7.3.1.771.08.0.02</t>
  </si>
  <si>
    <t xml:space="preserve">      Mantenimientos y Reparaciónes- Matriz y sucursal</t>
  </si>
  <si>
    <t>7.3.1.771.42.0.00</t>
  </si>
  <si>
    <t xml:space="preserve">    MULTAS Y RECARGOS</t>
  </si>
  <si>
    <t>7.3.1.771.42.1.00</t>
  </si>
  <si>
    <t xml:space="preserve">     Multas y Recargos</t>
  </si>
  <si>
    <t>7.3.1.771.44.0.17</t>
  </si>
  <si>
    <t xml:space="preserve">      Almuerzos</t>
  </si>
  <si>
    <t>mayor a 180 días</t>
  </si>
  <si>
    <t>180 días</t>
  </si>
  <si>
    <t>Desafectacion por provisiones</t>
  </si>
  <si>
    <t>Previsiones</t>
  </si>
  <si>
    <t>DECISIÓN S/ ACTA DE ASAMBLEA</t>
  </si>
  <si>
    <t>GUARANIES</t>
  </si>
  <si>
    <t>Casa Matriz</t>
  </si>
  <si>
    <t>DIVIDENDOS POR ACCIONES EN CARTERA</t>
  </si>
  <si>
    <t>31541601001 - Utilidades Acumuladas</t>
  </si>
  <si>
    <t>31442401001 - Reserva Legal</t>
  </si>
  <si>
    <t>31140001103 - Capital Suscripto Tipo B-</t>
  </si>
  <si>
    <t>31140001102 - Capital Suscripto Tipo A</t>
  </si>
  <si>
    <t>31140001106 - Capital Suscripto Tipo D</t>
  </si>
  <si>
    <t>31240201001 - Prima por Venta de Acciones</t>
  </si>
  <si>
    <t>24325401101 - Dividendos a Pagar</t>
  </si>
  <si>
    <t>31441401001 - Reserva Facultativa</t>
  </si>
  <si>
    <t>capitaliz</t>
  </si>
  <si>
    <t>PRIMA</t>
  </si>
  <si>
    <t>Div a pagar</t>
  </si>
  <si>
    <t>R Facultativa</t>
  </si>
  <si>
    <t>R legal</t>
  </si>
  <si>
    <t>Otras Obligaciones</t>
  </si>
  <si>
    <t>Otros Créditos</t>
  </si>
  <si>
    <t xml:space="preserve">GROW SOCIEDAD ANÓNIMA EMISORA DE CAPITAL ABIERTO., fue constituida por Escritura Pública Nº 122 del nueve de mayo del año dos mil catorce, ante la notaria y escribana pública Natalia Elizabeth Ylari, de Cambyreta, República del Paraguay, inscripta en el Registro Público de Comercio bajo el Nº 938, Serie I. folio  11385 y siguientes de la Sección Contratos, el día 11 de julio de 2014; e inscripta en el Registro de las Personas Jurídicas y Asociaciones bajo el Nº 719, folio 7907 y siguientes, serie E, el día 11 de julio del año 2014. 
La escritura de constituición tuvo las siguientes modificaciones: protocolización de acta de asamblea General Ordinaria del 20 de abril del año 2015 pasada ante la escribana Publica Natalia Elizabeth Ylari, de Cambyreta, inscripta en la Dirección General de Registros Públicos sección comercial bajo el N° 1 folio 1 y siguientes en fecha 05 de agosto de 2015. Modificación de la denominación social a Grow S.A.E.C.A. por escritura pública N° 121 del 11 de mayo del 2016 pasada ante la escribana Publica Natalia Elizabeth Ylari, de Cambyreta, inscripta en la Dirección General de Registros Públicos sección comercial bajo el N° 1 folio 1 y siguientes en fecha 20 de septiembre de 2016. Modificación por escritura Pública N° 108 del 22 de abril del 2022 pasada ante la escribana Pública Natalia Elizabeth Ylari, en Cambyreta, inscripta en la Dirección General de Registros Público Sección Personas Jurídicas y Comercio bajo el N° 3, Folio 20 en fecha 28/09/2022; por el cual se modifica el Capital Social y se establecen nuevas clases de acciones.  
La Sociedad fija domicilio en la Ciudad de Encarnación, Itapúa, cuenta con 2 sucursales, una en la ciudad de Asunción y otra en Fernando de la Mora. La duración de la Sociedad será de noventa y nueve años. 
La sociedad tendrá por objeto principal: Créditos Personales; Créditos Hipotecarios; Créditos prendarios; además toda transacción comercial o crediticia que implique la tenencia, negociación garantía o inversión en títulos valores financieros o bursátiles.  </t>
  </si>
  <si>
    <t>Pago de intereses</t>
  </si>
  <si>
    <t>Comparativo con el período irregular al 30 de septiembre de 2023</t>
  </si>
  <si>
    <t>Resultados</t>
  </si>
  <si>
    <t>Revalúo de activos fijos</t>
  </si>
  <si>
    <t>Saldo al 30 de Septiembre de 2022</t>
  </si>
  <si>
    <t>Saldo al 30 de Septiembre de 2023</t>
  </si>
  <si>
    <t>Resultados al 30 de septiembre de 2023</t>
  </si>
  <si>
    <t>Saldo al 30 de Septiembre de 2024</t>
  </si>
  <si>
    <t>Resultado al 30 de Septiembre de 2024</t>
  </si>
  <si>
    <t>La inflación al 30 septiembre de 2024 fue de 2,9% mientras que al cierre del 31 de diciembre de 2023, 3,7%.</t>
  </si>
  <si>
    <t xml:space="preserve">Las normas de información financiera vigentes en Paraguay exigen la presentación de estados financieros comparativos, razón por la cual el balance general está comparado con el periodo contable anual inmediatamente anterior (31 de diciembre de 2023); y el estado de resultados, estado de flujo de efectivos y estado de variación patrimonial comparativo con el mismo periodo de tiempo referido al periodo irregular precedente (30 de septiembre de 2023). </t>
  </si>
  <si>
    <t>A pesar de que las estimaciones realizadas por la Dirección de la Sociedad se han calculado en función de la mejor información disponible al 30 de septiembre de 2024 y 31 de diciembre de 2023, es posible que acontecimientos que puedan tener lugar en el futuro obliguen a su modificación en los próximos ejercicios. El efecto en los estados financieros de las modificaciones que, en su caso, se derivasen de los ajustes a efectuar durante los próximos ejercicios, es reconocido en el ejercicio en que la estimación es modificada y en los ejercicios futuros afectados, o sea, se registra en forma prospectiva.</t>
  </si>
  <si>
    <t>Entre la fecha de cierre del ejercicio y la fecha de preparación de estos estados financieros, no han ocurrido hechos significativos de carácter financiero o de otra índole que afecten la situación patrimonial o financiera o los resultados de la Sociedad al 30 de Septiembre de 2024</t>
  </si>
  <si>
    <t>Pérdida por Incobrabilidad</t>
  </si>
  <si>
    <t>Otras Provisiones</t>
  </si>
  <si>
    <t>30.09.2024</t>
  </si>
  <si>
    <t>31.12.2023</t>
  </si>
  <si>
    <t>-</t>
  </si>
  <si>
    <t>Pago de préstamos</t>
  </si>
  <si>
    <t>Incremento de préstamos</t>
  </si>
  <si>
    <t>Al 30 de Septiembre de 2024</t>
  </si>
  <si>
    <r>
      <t xml:space="preserve">Cuentas por cobrar comerciales </t>
    </r>
    <r>
      <rPr>
        <sz val="10"/>
        <color theme="0"/>
        <rFont val="Calibri Light"/>
        <family val="2"/>
      </rPr>
      <t>NC</t>
    </r>
  </si>
  <si>
    <r>
      <t xml:space="preserve">Cuentas por pagar comerciales </t>
    </r>
    <r>
      <rPr>
        <sz val="10"/>
        <color theme="0"/>
        <rFont val="Calibri Light"/>
        <family val="2"/>
      </rPr>
      <t>NC</t>
    </r>
  </si>
  <si>
    <r>
      <rPr>
        <sz val="10"/>
        <color theme="0"/>
        <rFont val="Calibri Light"/>
        <family val="2"/>
      </rPr>
      <t>(</t>
    </r>
    <r>
      <rPr>
        <sz val="10"/>
        <color theme="1"/>
        <rFont val="Calibri Light"/>
        <family val="2"/>
      </rPr>
      <t>Gastos de Constitución</t>
    </r>
    <r>
      <rPr>
        <sz val="10"/>
        <color theme="0"/>
        <rFont val="Calibri Light"/>
        <family val="2"/>
      </rPr>
      <t xml:space="preserve"> )</t>
    </r>
  </si>
  <si>
    <t>80002227-0</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</si>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</sst>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41" formatCode="_ * #,##0_ ;_ * \-#,##0_ ;_ * &quot;-&quot;_ ;_ @_ "/>
    <numFmt numFmtId="43" formatCode="_ * #,##0.00_ ;_ * \-#,##0.00_ ;_ * &quot;-&quot;??_ ;_ @_ "/>
    <numFmt numFmtId="164" formatCode="_(* #,##0_);_(* \(#,##0\);_(* &quot;-&quot;_);_(@_)"/>
    <numFmt numFmtId="165" formatCode="_(* #,##0.00_);_(* \(#,##0.00\);_(* &quot;-&quot;??_);_(@_)"/>
    <numFmt numFmtId="166" formatCode="_-* #,##0.00_-;\-* #,##0.00_-;_-* &quot;-&quot;??_-;_-@_-"/>
    <numFmt numFmtId="167" formatCode="_ * #,##0_ ;_ * \-#,##0_ ;_ * &quot;-&quot;??_ ;_ @_ "/>
    <numFmt numFmtId="168" formatCode="_(* #,##0_);_(* \(#,##0\);_(* &quot;-&quot;??_);_(@_)"/>
    <numFmt numFmtId="169" formatCode="#,###,##0"/>
    <numFmt numFmtId="170" formatCode="_-* #,##0_-;\-* #,##0_-;_-* &quot;-&quot;??_-;_-@"/>
    <numFmt numFmtId="171" formatCode="_ * #,##0.00_ ;_ * \-#,##0.00_ ;_ * &quot;-&quot;_ ;_ @_ "/>
    <numFmt numFmtId="172" formatCode="_(* #,##0.000_);_(* \(#,##0.000\);_(* &quot;-&quot;??.000_);_(@_)"/>
    <numFmt numFmtId="173" formatCode="0.000"/>
    <numFmt numFmtId="174" formatCode="_-* #,##0_-;\-* #,##0_-;_-* &quot;-&quot;??_-;_-@_-"/>
    <numFmt numFmtId="175" formatCode="0.0000%"/>
    <numFmt numFmtId="176" formatCode="_-* #,##0_-;\-* #,##0_-;_-* &quot;-&quot;_-;_-@_-"/>
  </numFmts>
  <fonts count="74"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b/>
      <sz val="10"/>
      <color theme="1"/>
      <name val="Arial"/>
      <family val="2"/>
    </font>
    <font>
      <sz val="11"/>
      <color theme="1"/>
      <name val="Calibri"/>
      <family val="2"/>
    </font>
    <font>
      <sz val="11"/>
      <name val="Calibri"/>
      <family val="2"/>
    </font>
    <font>
      <sz val="11"/>
      <color theme="1"/>
      <name val="Calibri"/>
      <family val="2"/>
      <scheme val="minor"/>
    </font>
    <font>
      <b/>
      <sz val="10"/>
      <color theme="0"/>
      <name val="Arial"/>
      <family val="2"/>
    </font>
    <font>
      <b/>
      <sz val="11"/>
      <color theme="1"/>
      <name val="Calibri"/>
      <family val="2"/>
    </font>
    <font>
      <u/>
      <sz val="11"/>
      <color theme="10"/>
      <name val="Calibri"/>
      <family val="2"/>
    </font>
    <font>
      <sz val="9"/>
      <color rgb="FF000000"/>
      <name val="Arial"/>
      <family val="2"/>
    </font>
    <font>
      <sz val="11"/>
      <color rgb="FFFF0000"/>
      <name val="Calibri"/>
      <family val="2"/>
    </font>
    <font>
      <i/>
      <sz val="9"/>
      <color theme="1"/>
      <name val="Calibri"/>
      <family val="2"/>
    </font>
    <font>
      <sz val="9"/>
      <color theme="1"/>
      <name val="Calibri"/>
      <family val="2"/>
    </font>
    <font>
      <sz val="12"/>
      <color theme="1"/>
      <name val="Book Antiqua"/>
      <family val="1"/>
    </font>
    <font>
      <sz val="10"/>
      <color rgb="FF000000"/>
      <name val="Arial"/>
      <family val="2"/>
    </font>
    <font>
      <sz val="10"/>
      <color theme="1"/>
      <name val="Calibri"/>
      <family val="2"/>
    </font>
    <font>
      <i/>
      <sz val="10"/>
      <color theme="1"/>
      <name val="Arial"/>
      <family val="2"/>
    </font>
    <font>
      <b/>
      <sz val="11"/>
      <color theme="0"/>
      <name val="Calibri"/>
      <family val="2"/>
    </font>
    <font>
      <b/>
      <sz val="10"/>
      <color rgb="FF000000"/>
      <name val="Arial"/>
      <family val="2"/>
    </font>
    <font>
      <i/>
      <sz val="9"/>
      <color rgb="FF000000"/>
      <name val="Arial"/>
      <family val="2"/>
    </font>
    <font>
      <sz val="12"/>
      <color theme="1"/>
      <name val="Calibri"/>
      <family val="2"/>
    </font>
    <font>
      <b/>
      <sz val="12"/>
      <color theme="0"/>
      <name val="Calibri"/>
      <family val="2"/>
    </font>
    <font>
      <sz val="12"/>
      <color theme="0"/>
      <name val="Calibri"/>
      <family val="2"/>
    </font>
    <font>
      <b/>
      <sz val="10"/>
      <color rgb="FFFFFFFF"/>
      <name val="Arial"/>
      <family val="2"/>
    </font>
    <font>
      <b/>
      <sz val="11"/>
      <color rgb="FF000000"/>
      <name val="Calibri"/>
      <family val="2"/>
    </font>
    <font>
      <sz val="10"/>
      <name val="Arial"/>
      <family val="2"/>
    </font>
    <font>
      <sz val="11"/>
      <color theme="1"/>
      <name val="Calibri"/>
      <family val="2"/>
      <scheme val="minor"/>
    </font>
    <font>
      <u/>
      <sz val="11"/>
      <color theme="10"/>
      <name val="Calibri"/>
      <family val="2"/>
      <scheme val="minor"/>
    </font>
    <font>
      <sz val="11"/>
      <color rgb="FF000000"/>
      <name val="Calibri"/>
      <family val="2"/>
      <scheme val="minor"/>
    </font>
    <font>
      <sz val="11"/>
      <color indexed="8"/>
      <name val="Calibri"/>
      <family val="2"/>
    </font>
    <font>
      <sz val="11"/>
      <color indexed="8"/>
      <name val="Calibri"/>
      <family val="2"/>
      <charset val="1"/>
    </font>
    <font>
      <sz val="10"/>
      <color theme="1"/>
      <name val="Calibri Light"/>
      <family val="2"/>
    </font>
    <font>
      <b/>
      <sz val="10"/>
      <color theme="1"/>
      <name val="Calibri Light"/>
      <family val="2"/>
    </font>
    <font>
      <sz val="10"/>
      <color theme="0"/>
      <name val="Calibri Light"/>
      <family val="2"/>
    </font>
    <font>
      <u/>
      <sz val="10"/>
      <color theme="10"/>
      <name val="Calibri Light"/>
      <family val="2"/>
    </font>
    <font>
      <b/>
      <sz val="10"/>
      <color theme="0"/>
      <name val="Calibri Light"/>
      <family val="2"/>
    </font>
    <font>
      <sz val="10"/>
      <color rgb="FFFF0000"/>
      <name val="Calibri Light"/>
      <family val="2"/>
    </font>
    <font>
      <sz val="10"/>
      <color rgb="FF000000"/>
      <name val="Calibri Light"/>
      <family val="2"/>
    </font>
    <font>
      <b/>
      <u/>
      <sz val="10"/>
      <color theme="1"/>
      <name val="Calibri Light"/>
      <family val="2"/>
    </font>
    <font>
      <sz val="10"/>
      <name val="Calibri Light"/>
      <family val="2"/>
    </font>
    <font>
      <b/>
      <sz val="10"/>
      <name val="Calibri Light"/>
      <family val="2"/>
    </font>
    <font>
      <i/>
      <sz val="10"/>
      <color theme="1"/>
      <name val="Calibri Light"/>
      <family val="2"/>
    </font>
    <font>
      <u/>
      <sz val="10"/>
      <color theme="1"/>
      <name val="Calibri Light"/>
      <family val="2"/>
    </font>
    <font>
      <b/>
      <sz val="10"/>
      <color rgb="FF000000"/>
      <name val="Calibri Light"/>
      <family val="2"/>
    </font>
    <font>
      <sz val="10"/>
      <name val="Arial"/>
      <family val="2"/>
    </font>
    <font>
      <sz val="14"/>
      <name val="Arial"/>
      <family val="2"/>
    </font>
    <font>
      <b/>
      <sz val="10"/>
      <name val="Arial"/>
      <family val="2"/>
    </font>
    <font>
      <sz val="10"/>
      <name val="Arial"/>
      <family val="2"/>
    </font>
    <font>
      <b/>
      <sz val="10"/>
      <name val="Arial"/>
      <family val="2"/>
    </font>
    <font>
      <sz val="14"/>
      <name val="Arial"/>
      <family val="2"/>
    </font>
    <font>
      <b/>
      <sz val="10"/>
      <color rgb="FFFF0000"/>
      <name val="Calibri Light"/>
      <family val="2"/>
    </font>
    <font>
      <sz val="10"/>
      <name val="Arial"/>
      <family val="2"/>
    </font>
    <font>
      <sz val="10"/>
      <name val="Arial"/>
      <family val="2"/>
    </font>
    <font>
      <sz val="10"/>
      <name val="Arial"/>
      <family val="2"/>
    </font>
    <font>
      <sz val="11"/>
      <color theme="1"/>
      <name val="Calibri"/>
      <family val="2"/>
      <scheme val="minor"/>
    </font>
    <font>
      <sz val="11"/>
      <color rgb="FFFF0000"/>
      <name val="Calibri"/>
      <family val="2"/>
      <scheme val="minor"/>
    </font>
    <font>
      <sz val="10"/>
      <name val="Arial"/>
      <family val="2"/>
    </font>
    <font>
      <sz val="11"/>
      <color theme="1"/>
      <name val="Calibri"/>
      <family val="2"/>
      <scheme val="minor"/>
    </font>
    <font>
      <i/>
      <sz val="10"/>
      <color rgb="FF000000"/>
      <name val="Calibri Light"/>
      <family val="2"/>
    </font>
    <font>
      <sz val="10"/>
      <name val="Arial"/>
      <family val="2"/>
    </font>
    <font>
      <b/>
      <i/>
      <sz val="10"/>
      <color theme="1"/>
      <name val="Calibri Light"/>
      <family val="2"/>
    </font>
    <font>
      <u/>
      <sz val="10"/>
      <name val="Calibri Light"/>
      <family val="2"/>
    </font>
    <font>
      <b/>
      <sz val="10"/>
      <color rgb="FFFFFFFF"/>
      <name val="Calibri Light"/>
      <family val="2"/>
    </font>
    <font>
      <sz val="10"/>
      <color rgb="FFFFFFFF"/>
      <name val="Calibri Light"/>
      <family val="2"/>
    </font>
    <font>
      <i/>
      <sz val="10"/>
      <name val="Calibri Light"/>
      <family val="2"/>
    </font>
  </fonts>
  <fills count="18">
    <fill>
      <patternFill patternType="none"/>
    </fill>
    <fill>
      <patternFill patternType="gray125"/>
    </fill>
    <fill>
      <patternFill patternType="solid">
        <fgColor rgb="FF2F5496"/>
        <bgColor rgb="FF2F5496"/>
      </patternFill>
    </fill>
    <fill>
      <patternFill patternType="solid">
        <fgColor rgb="FFFFC000"/>
        <bgColor rgb="FFFFC000"/>
      </patternFill>
    </fill>
    <fill>
      <patternFill patternType="solid">
        <fgColor theme="0"/>
        <bgColor theme="0"/>
      </patternFill>
    </fill>
    <fill>
      <patternFill patternType="solid">
        <fgColor rgb="FF1F3864"/>
        <bgColor rgb="FF1F3864"/>
      </patternFill>
    </fill>
    <fill>
      <patternFill patternType="solid">
        <fgColor rgb="FFFFFFFF"/>
        <bgColor rgb="FFFFFFFF"/>
      </patternFill>
    </fill>
    <fill>
      <patternFill patternType="solid">
        <fgColor rgb="FF8EAADB"/>
        <bgColor rgb="FF8EAADB"/>
      </patternFill>
    </fill>
    <fill>
      <patternFill patternType="solid">
        <fgColor rgb="FFA6A6A6"/>
        <bgColor rgb="FFA6A6A6"/>
      </patternFill>
    </fill>
    <fill>
      <patternFill patternType="solid">
        <fgColor rgb="FF203764"/>
        <bgColor rgb="FF203764"/>
      </patternFill>
    </fill>
    <fill>
      <patternFill patternType="solid">
        <fgColor theme="0"/>
        <bgColor indexed="64"/>
      </patternFill>
    </fill>
    <fill>
      <patternFill patternType="solid">
        <fgColor rgb="FFFFFF00"/>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5" tint="-0.249977111117893"/>
        <bgColor indexed="64"/>
      </patternFill>
    </fill>
    <fill>
      <patternFill patternType="solid">
        <fgColor theme="4" tint="-0.499984740745262"/>
        <bgColor rgb="FF1F3864"/>
      </patternFill>
    </fill>
    <fill>
      <patternFill patternType="solid">
        <fgColor theme="0" tint="-0.34998626667073579"/>
        <bgColor indexed="64"/>
      </patternFill>
    </fill>
    <fill>
      <patternFill patternType="solid">
        <fgColor theme="0"/>
        <bgColor rgb="FFFFFFFF"/>
      </patternFill>
    </fill>
  </fills>
  <borders count="58">
    <border>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top style="thin">
        <color rgb="FF000000"/>
      </top>
      <bottom style="double">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top/>
      <bottom style="double">
        <color rgb="FF000000"/>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rgb="FF000000"/>
      </bottom>
      <diagonal/>
    </border>
    <border>
      <left style="thin">
        <color theme="0"/>
      </left>
      <right style="thin">
        <color theme="0"/>
      </right>
      <top style="thin">
        <color rgb="FFFFFFFF"/>
      </top>
      <bottom style="thin">
        <color theme="0"/>
      </bottom>
      <diagonal/>
    </border>
    <border>
      <left style="thin">
        <color rgb="FF000000"/>
      </left>
      <right style="thin">
        <color rgb="FF000000"/>
      </right>
      <top/>
      <bottom/>
      <diagonal/>
    </border>
    <border>
      <left style="medium">
        <color rgb="FF000000"/>
      </left>
      <right/>
      <top style="medium">
        <color rgb="FF000000"/>
      </top>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rgb="FF000000"/>
      </left>
      <right/>
      <top/>
      <bottom style="medium">
        <color rgb="FF000000"/>
      </bottom>
      <diagonal/>
    </border>
    <border>
      <left style="medium">
        <color theme="0"/>
      </left>
      <right style="medium">
        <color theme="0"/>
      </right>
      <top style="medium">
        <color theme="0"/>
      </top>
      <bottom style="medium">
        <color theme="0"/>
      </bottom>
      <diagonal/>
    </border>
    <border>
      <left style="medium">
        <color rgb="FF000000"/>
      </left>
      <right style="medium">
        <color rgb="FF000000"/>
      </right>
      <top style="medium">
        <color rgb="FF000000"/>
      </top>
      <bottom style="thin">
        <color rgb="FF000000"/>
      </bottom>
      <diagonal/>
    </border>
    <border>
      <left/>
      <right style="medium">
        <color rgb="FF000000"/>
      </right>
      <top/>
      <bottom style="thin">
        <color rgb="FF000000"/>
      </bottom>
      <diagonal/>
    </border>
    <border>
      <left style="medium">
        <color rgb="FF000000"/>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hair">
        <color rgb="FF000000"/>
      </bottom>
      <diagonal/>
    </border>
    <border>
      <left style="thin">
        <color rgb="FF000000"/>
      </left>
      <right style="thin">
        <color rgb="FF000000"/>
      </right>
      <top style="medium">
        <color rgb="FF000000"/>
      </top>
      <bottom style="hair">
        <color rgb="FF000000"/>
      </bottom>
      <diagonal/>
    </border>
    <border>
      <left style="thin">
        <color rgb="FF000000"/>
      </left>
      <right style="medium">
        <color rgb="FF000000"/>
      </right>
      <top style="medium">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medium">
        <color rgb="FF000000"/>
      </right>
      <top style="hair">
        <color rgb="FF000000"/>
      </top>
      <bottom style="hair">
        <color rgb="FF000000"/>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hair">
        <color rgb="FF000000"/>
      </top>
      <bottom style="medium">
        <color rgb="FF000000"/>
      </bottom>
      <diagonal/>
    </border>
    <border>
      <left style="thin">
        <color rgb="FF000000"/>
      </left>
      <right style="medium">
        <color rgb="FF000000"/>
      </right>
      <top style="hair">
        <color rgb="FF000000"/>
      </top>
      <bottom style="medium">
        <color rgb="FF000000"/>
      </bottom>
      <diagonal/>
    </border>
    <border>
      <left/>
      <right/>
      <top/>
      <bottom style="medium">
        <color rgb="FF000000"/>
      </bottom>
      <diagonal/>
    </border>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bottom style="double">
        <color indexed="64"/>
      </bottom>
      <diagonal/>
    </border>
    <border>
      <left/>
      <right/>
      <top style="thin">
        <color rgb="FF000000"/>
      </top>
      <bottom style="thin">
        <color indexed="64"/>
      </bottom>
      <diagonal/>
    </border>
  </borders>
  <cellStyleXfs count="268">
    <xf numFmtId="0" fontId="0" fillId="0" borderId="0"/>
    <xf numFmtId="166" fontId="14" fillId="0" borderId="0" applyFont="0" applyFill="0" applyBorder="0" applyAlignment="0" applyProtection="0"/>
    <xf numFmtId="9" fontId="35" fillId="0" borderId="0" applyFont="0" applyFill="0" applyBorder="0" applyAlignment="0" applyProtection="0"/>
    <xf numFmtId="0" fontId="9" fillId="0" borderId="49"/>
    <xf numFmtId="43" fontId="9" fillId="0" borderId="49" applyFont="0" applyFill="0" applyBorder="0" applyAlignment="0" applyProtection="0"/>
    <xf numFmtId="0" fontId="34" fillId="0" borderId="49" applyNumberFormat="0" applyFill="0" applyBorder="0" applyAlignment="0" applyProtection="0"/>
    <xf numFmtId="0" fontId="34" fillId="0" borderId="49"/>
    <xf numFmtId="0" fontId="34" fillId="0" borderId="49"/>
    <xf numFmtId="0" fontId="9" fillId="0" borderId="49"/>
    <xf numFmtId="165" fontId="38" fillId="0" borderId="49" applyFont="0" applyFill="0" applyBorder="0" applyAlignment="0" applyProtection="0"/>
    <xf numFmtId="0" fontId="34" fillId="0" borderId="49"/>
    <xf numFmtId="41" fontId="9" fillId="0" borderId="49" applyFont="0" applyFill="0" applyBorder="0" applyAlignment="0" applyProtection="0"/>
    <xf numFmtId="9" fontId="9" fillId="0" borderId="49" applyFont="0" applyFill="0" applyBorder="0" applyAlignment="0" applyProtection="0"/>
    <xf numFmtId="43" fontId="34" fillId="0" borderId="49" applyFont="0" applyFill="0" applyBorder="0" applyAlignment="0" applyProtection="0"/>
    <xf numFmtId="165" fontId="9" fillId="0" borderId="49" applyFont="0" applyFill="0" applyBorder="0" applyAlignment="0" applyProtection="0"/>
    <xf numFmtId="0" fontId="9" fillId="0" borderId="49"/>
    <xf numFmtId="0" fontId="36" fillId="0" borderId="49" applyNumberFormat="0" applyFill="0" applyBorder="0" applyAlignment="0" applyProtection="0"/>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0" fontId="9" fillId="0" borderId="49"/>
    <xf numFmtId="165" fontId="34" fillId="0" borderId="49" applyFont="0" applyFill="0" applyBorder="0" applyAlignment="0" applyProtection="0"/>
    <xf numFmtId="0" fontId="34" fillId="0" borderId="49" applyNumberFormat="0" applyFill="0" applyBorder="0" applyAlignment="0" applyProtection="0"/>
    <xf numFmtId="0" fontId="9" fillId="0" borderId="49"/>
    <xf numFmtId="0" fontId="34" fillId="0" borderId="49"/>
    <xf numFmtId="165" fontId="34" fillId="0" borderId="49" applyFont="0" applyFill="0" applyBorder="0" applyAlignment="0" applyProtection="0"/>
    <xf numFmtId="166" fontId="9" fillId="0" borderId="49" applyFont="0" applyFill="0" applyBorder="0" applyAlignment="0" applyProtection="0"/>
    <xf numFmtId="0" fontId="37" fillId="0" borderId="49"/>
    <xf numFmtId="176" fontId="34" fillId="0" borderId="49" applyFont="0" applyFill="0" applyBorder="0" applyAlignment="0" applyProtection="0"/>
    <xf numFmtId="165" fontId="9" fillId="0" borderId="49" applyFont="0" applyFill="0" applyBorder="0" applyAlignment="0" applyProtection="0"/>
    <xf numFmtId="0" fontId="37" fillId="0" borderId="49"/>
    <xf numFmtId="0" fontId="34" fillId="0" borderId="49"/>
    <xf numFmtId="165" fontId="38" fillId="0" borderId="49" applyFont="0" applyFill="0" applyBorder="0" applyAlignment="0" applyProtection="0"/>
    <xf numFmtId="165" fontId="34" fillId="0" borderId="49" applyFont="0" applyFill="0" applyBorder="0" applyAlignment="0" applyProtection="0"/>
    <xf numFmtId="0" fontId="34" fillId="0" borderId="49"/>
    <xf numFmtId="0" fontId="34" fillId="0" borderId="49"/>
    <xf numFmtId="165" fontId="34" fillId="0" borderId="49" applyFont="0" applyFill="0" applyBorder="0" applyAlignment="0" applyProtection="0"/>
    <xf numFmtId="41" fontId="34" fillId="0" borderId="49" applyFont="0" applyFill="0" applyBorder="0" applyAlignment="0" applyProtection="0"/>
    <xf numFmtId="0" fontId="39" fillId="0" borderId="49"/>
    <xf numFmtId="43" fontId="9" fillId="0" borderId="49" applyFont="0" applyFill="0" applyBorder="0" applyAlignment="0" applyProtection="0"/>
    <xf numFmtId="165" fontId="38" fillId="0" borderId="49" applyFont="0" applyFill="0" applyBorder="0" applyAlignment="0" applyProtection="0"/>
    <xf numFmtId="0" fontId="8" fillId="0" borderId="49"/>
    <xf numFmtId="0" fontId="53" fillId="0" borderId="49"/>
    <xf numFmtId="0" fontId="7" fillId="0" borderId="49"/>
    <xf numFmtId="165" fontId="53" fillId="0" borderId="49" applyFont="0" applyFill="0" applyBorder="0" applyAlignment="0" applyProtection="0"/>
    <xf numFmtId="0" fontId="56" fillId="0" borderId="49"/>
    <xf numFmtId="0" fontId="6" fillId="0" borderId="49"/>
    <xf numFmtId="166" fontId="6" fillId="0" borderId="49" applyFont="0" applyFill="0" applyBorder="0" applyAlignment="0" applyProtection="0"/>
    <xf numFmtId="0" fontId="5" fillId="0" borderId="49"/>
    <xf numFmtId="0" fontId="60" fillId="0" borderId="49"/>
    <xf numFmtId="0" fontId="61" fillId="0" borderId="49"/>
    <xf numFmtId="0" fontId="62" fillId="0" borderId="49"/>
    <xf numFmtId="0" fontId="63" fillId="0" borderId="49"/>
    <xf numFmtId="166" fontId="3" fillId="0" borderId="49" applyFont="0" applyFill="0" applyBorder="0" applyAlignment="0" applyProtection="0"/>
    <xf numFmtId="0" fontId="3" fillId="0" borderId="49"/>
    <xf numFmtId="0" fontId="65" fillId="0" borderId="49"/>
    <xf numFmtId="0" fontId="66" fillId="0" borderId="49"/>
    <xf numFmtId="166" fontId="2" fillId="0" borderId="49" applyFont="0" applyFill="0" applyBorder="0" applyAlignment="0" applyProtection="0"/>
    <xf numFmtId="9" fontId="2" fillId="0" borderId="49" applyFont="0" applyFill="0" applyBorder="0" applyAlignment="0" applyProtection="0"/>
    <xf numFmtId="0" fontId="2" fillId="0" borderId="49"/>
    <xf numFmtId="43" fontId="2" fillId="0" borderId="49" applyFont="0" applyFill="0" applyBorder="0" applyAlignment="0" applyProtection="0"/>
    <xf numFmtId="0" fontId="2" fillId="0" borderId="49"/>
    <xf numFmtId="41" fontId="2" fillId="0" borderId="49" applyFont="0" applyFill="0" applyBorder="0" applyAlignment="0" applyProtection="0"/>
    <xf numFmtId="9" fontId="2" fillId="0" borderId="49" applyFont="0" applyFill="0" applyBorder="0" applyAlignment="0" applyProtection="0"/>
    <xf numFmtId="165" fontId="2" fillId="0" borderId="49" applyFont="0" applyFill="0" applyBorder="0" applyAlignment="0" applyProtection="0"/>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0" fontId="2" fillId="0" borderId="49"/>
    <xf numFmtId="166" fontId="2" fillId="0" borderId="49" applyFont="0" applyFill="0" applyBorder="0" applyAlignment="0" applyProtection="0"/>
    <xf numFmtId="165" fontId="2" fillId="0" borderId="49" applyFont="0" applyFill="0" applyBorder="0" applyAlignment="0" applyProtection="0"/>
    <xf numFmtId="43" fontId="2" fillId="0" borderId="49" applyFont="0" applyFill="0" applyBorder="0" applyAlignment="0" applyProtection="0"/>
    <xf numFmtId="0" fontId="2" fillId="0" borderId="49"/>
    <xf numFmtId="0" fontId="68" fillId="0" borderId="49"/>
    <xf numFmtId="165" fontId="68" fillId="0" borderId="49" applyFont="0" applyFill="0" applyBorder="0" applyAlignment="0" applyProtection="0"/>
    <xf numFmtId="0" fontId="23" fillId="0" borderId="49"/>
    <xf numFmtId="165" fontId="23" fillId="0" borderId="49" applyFont="0" applyFill="0" applyBorder="0" applyAlignment="0" applyProtection="0"/>
    <xf numFmtId="0" fontId="1" fillId="0" borderId="49"/>
    <xf numFmtId="166" fontId="1" fillId="0" borderId="49" applyFont="0" applyFill="0" applyBorder="0" applyAlignment="0" applyProtection="0"/>
    <xf numFmtId="9" fontId="1" fillId="0" borderId="49" applyFont="0" applyFill="0" applyBorder="0" applyAlignment="0" applyProtection="0"/>
    <xf numFmtId="0" fontId="1" fillId="0" borderId="49"/>
    <xf numFmtId="43" fontId="1" fillId="0" borderId="49" applyFont="0" applyFill="0" applyBorder="0" applyAlignment="0" applyProtection="0"/>
    <xf numFmtId="166" fontId="1" fillId="0" borderId="49" applyFont="0" applyFill="0" applyBorder="0" applyAlignment="0" applyProtection="0"/>
    <xf numFmtId="0" fontId="1" fillId="0" borderId="49"/>
    <xf numFmtId="41" fontId="1" fillId="0" borderId="49" applyFont="0" applyFill="0" applyBorder="0" applyAlignment="0" applyProtection="0"/>
    <xf numFmtId="9" fontId="1" fillId="0" borderId="49" applyFont="0" applyFill="0" applyBorder="0" applyAlignment="0" applyProtection="0"/>
    <xf numFmtId="165" fontId="1" fillId="0" borderId="49" applyFont="0" applyFill="0" applyBorder="0" applyAlignment="0" applyProtection="0"/>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0" fontId="1" fillId="0" borderId="49"/>
    <xf numFmtId="166" fontId="1" fillId="0" borderId="49" applyFont="0" applyFill="0" applyBorder="0" applyAlignment="0" applyProtection="0"/>
    <xf numFmtId="165" fontId="1" fillId="0" borderId="49" applyFont="0" applyFill="0" applyBorder="0" applyAlignment="0" applyProtection="0"/>
    <xf numFmtId="166" fontId="1" fillId="0" borderId="49" applyFont="0" applyFill="0" applyBorder="0" applyAlignment="0" applyProtection="0"/>
    <xf numFmtId="43" fontId="1" fillId="0" borderId="49" applyFont="0" applyFill="0" applyBorder="0" applyAlignment="0" applyProtection="0"/>
    <xf numFmtId="0" fontId="1" fillId="0" borderId="49"/>
  </cellStyleXfs>
  <cellXfs count="717">
    <xf numFmtId="0" fontId="0" fillId="0" borderId="0" xfId="0"/>
    <xf numFmtId="0" fontId="11" fillId="0" borderId="0" xfId="0" applyFont="1"/>
    <xf numFmtId="0" fontId="12" fillId="0" borderId="0" xfId="0" applyFont="1"/>
    <xf numFmtId="0" fontId="17" fillId="0" borderId="0" xfId="0" applyFont="1"/>
    <xf numFmtId="0" fontId="11" fillId="4" borderId="8" xfId="0" applyFont="1" applyFill="1" applyBorder="1" applyAlignment="1">
      <alignment horizontal="left"/>
    </xf>
    <xf numFmtId="167" fontId="11" fillId="4" borderId="9" xfId="0" applyNumberFormat="1" applyFont="1" applyFill="1" applyBorder="1"/>
    <xf numFmtId="0" fontId="15" fillId="0" borderId="0" xfId="0" applyFont="1" applyAlignment="1">
      <alignment vertical="center"/>
    </xf>
    <xf numFmtId="0" fontId="15" fillId="5" borderId="8" xfId="0" applyFont="1" applyFill="1" applyBorder="1" applyAlignment="1">
      <alignment horizontal="center"/>
    </xf>
    <xf numFmtId="41" fontId="11" fillId="4" borderId="9" xfId="0" applyNumberFormat="1" applyFont="1" applyFill="1" applyBorder="1"/>
    <xf numFmtId="0" fontId="12" fillId="6" borderId="11" xfId="0" applyFont="1" applyFill="1" applyBorder="1" applyAlignment="1">
      <alignment horizontal="center"/>
    </xf>
    <xf numFmtId="0" fontId="12" fillId="6" borderId="11" xfId="0" applyFont="1" applyFill="1" applyBorder="1"/>
    <xf numFmtId="0" fontId="15" fillId="0" borderId="0" xfId="0" applyFont="1"/>
    <xf numFmtId="0" fontId="16" fillId="0" borderId="37" xfId="0" applyFont="1" applyBorder="1" applyAlignment="1">
      <alignment horizontal="center" vertical="center" wrapText="1"/>
    </xf>
    <xf numFmtId="0" fontId="16" fillId="0" borderId="38" xfId="0" applyFont="1" applyBorder="1" applyAlignment="1">
      <alignment horizontal="center" vertical="center" wrapText="1"/>
    </xf>
    <xf numFmtId="0" fontId="12" fillId="6" borderId="39" xfId="0" applyFont="1" applyFill="1" applyBorder="1" applyAlignment="1">
      <alignment vertical="top" wrapText="1"/>
    </xf>
    <xf numFmtId="0" fontId="12" fillId="6" borderId="40" xfId="0" applyFont="1" applyFill="1" applyBorder="1" applyAlignment="1">
      <alignment vertical="top" wrapText="1"/>
    </xf>
    <xf numFmtId="0" fontId="21" fillId="0" borderId="40" xfId="0" applyFont="1" applyBorder="1" applyAlignment="1">
      <alignment vertical="center" wrapText="1"/>
    </xf>
    <xf numFmtId="0" fontId="21" fillId="0" borderId="41" xfId="0" applyFont="1" applyBorder="1" applyAlignment="1">
      <alignment vertical="center" wrapText="1"/>
    </xf>
    <xf numFmtId="0" fontId="21" fillId="0" borderId="42" xfId="0" applyFont="1" applyBorder="1" applyAlignment="1">
      <alignment horizontal="center" vertical="center" wrapText="1"/>
    </xf>
    <xf numFmtId="0" fontId="21" fillId="0" borderId="43" xfId="0" applyFont="1" applyBorder="1" applyAlignment="1">
      <alignment horizontal="center" vertical="center" wrapText="1"/>
    </xf>
    <xf numFmtId="0" fontId="21" fillId="0" borderId="43" xfId="0" applyFont="1" applyBorder="1" applyAlignment="1">
      <alignment vertical="center" wrapText="1"/>
    </xf>
    <xf numFmtId="0" fontId="21" fillId="0" borderId="44" xfId="0" applyFont="1" applyBorder="1" applyAlignment="1">
      <alignment vertical="center" wrapText="1"/>
    </xf>
    <xf numFmtId="0" fontId="21" fillId="0" borderId="45" xfId="0" applyFont="1" applyBorder="1" applyAlignment="1">
      <alignment horizontal="center" vertical="center" wrapText="1"/>
    </xf>
    <xf numFmtId="0" fontId="21" fillId="0" borderId="46" xfId="0" applyFont="1" applyBorder="1" applyAlignment="1">
      <alignment horizontal="center" vertical="center" wrapText="1"/>
    </xf>
    <xf numFmtId="0" fontId="21" fillId="0" borderId="46" xfId="0" applyFont="1" applyBorder="1" applyAlignment="1">
      <alignment vertical="center" wrapText="1"/>
    </xf>
    <xf numFmtId="0" fontId="21" fillId="0" borderId="47" xfId="0" applyFont="1" applyBorder="1" applyAlignment="1">
      <alignment vertical="center" wrapText="1"/>
    </xf>
    <xf numFmtId="0" fontId="12" fillId="6" borderId="48" xfId="0" applyFont="1" applyFill="1" applyBorder="1"/>
    <xf numFmtId="0" fontId="22" fillId="0" borderId="0" xfId="0" applyFont="1" applyAlignment="1">
      <alignment vertical="center"/>
    </xf>
    <xf numFmtId="0" fontId="29" fillId="0" borderId="11" xfId="0" applyFont="1" applyBorder="1" applyAlignment="1">
      <alignment horizontal="left" vertical="center" wrapText="1"/>
    </xf>
    <xf numFmtId="0" fontId="29" fillId="0" borderId="11" xfId="0" applyFont="1" applyBorder="1" applyAlignment="1">
      <alignment horizontal="center" vertical="center" wrapText="1"/>
    </xf>
    <xf numFmtId="0" fontId="29" fillId="0" borderId="11" xfId="0" applyFont="1" applyBorder="1" applyAlignment="1">
      <alignment horizontal="right" vertical="center" wrapText="1"/>
    </xf>
    <xf numFmtId="0" fontId="30" fillId="5" borderId="11" xfId="0" applyFont="1" applyFill="1" applyBorder="1" applyAlignment="1">
      <alignment horizontal="left" vertical="center" wrapText="1"/>
    </xf>
    <xf numFmtId="0" fontId="31" fillId="5" borderId="11" xfId="0" applyFont="1" applyFill="1" applyBorder="1" applyAlignment="1">
      <alignment horizontal="right" vertical="center" wrapText="1"/>
    </xf>
    <xf numFmtId="0" fontId="31" fillId="5" borderId="11" xfId="0" applyFont="1" applyFill="1" applyBorder="1" applyAlignment="1">
      <alignment horizontal="center" vertical="center" wrapText="1"/>
    </xf>
    <xf numFmtId="0" fontId="12" fillId="6" borderId="25" xfId="0" applyFont="1" applyFill="1" applyBorder="1"/>
    <xf numFmtId="0" fontId="33" fillId="6" borderId="11" xfId="0" applyFont="1" applyFill="1" applyBorder="1"/>
    <xf numFmtId="0" fontId="16" fillId="6" borderId="13" xfId="0" applyFont="1" applyFill="1" applyBorder="1"/>
    <xf numFmtId="0" fontId="16" fillId="6" borderId="11" xfId="0" applyFont="1" applyFill="1" applyBorder="1"/>
    <xf numFmtId="0" fontId="16" fillId="6" borderId="49" xfId="0" applyFont="1" applyFill="1" applyBorder="1"/>
    <xf numFmtId="0" fontId="40" fillId="0" borderId="0" xfId="0" applyFont="1"/>
    <xf numFmtId="0" fontId="41" fillId="0" borderId="0" xfId="0" applyFont="1" applyAlignment="1">
      <alignment horizontal="right"/>
    </xf>
    <xf numFmtId="0" fontId="40" fillId="0" borderId="0" xfId="0" applyFont="1" applyAlignment="1">
      <alignment horizontal="left"/>
    </xf>
    <xf numFmtId="0" fontId="40" fillId="0" borderId="1" xfId="0" applyFont="1" applyBorder="1"/>
    <xf numFmtId="0" fontId="43" fillId="0" borderId="0" xfId="0" applyFont="1" applyAlignment="1">
      <alignment horizontal="left"/>
    </xf>
    <xf numFmtId="0" fontId="41" fillId="0" borderId="0" xfId="0" applyFont="1"/>
    <xf numFmtId="0" fontId="40" fillId="0" borderId="49" xfId="0" applyFont="1" applyBorder="1" applyAlignment="1">
      <alignment horizontal="center" vertical="center"/>
    </xf>
    <xf numFmtId="3" fontId="41" fillId="0" borderId="0" xfId="0" applyNumberFormat="1" applyFont="1" applyAlignment="1">
      <alignment horizontal="center"/>
    </xf>
    <xf numFmtId="43" fontId="40" fillId="0" borderId="0" xfId="0" applyNumberFormat="1" applyFont="1"/>
    <xf numFmtId="0" fontId="41" fillId="0" borderId="0" xfId="0" applyFont="1" applyAlignment="1">
      <alignment wrapText="1"/>
    </xf>
    <xf numFmtId="167" fontId="40" fillId="0" borderId="0" xfId="0" applyNumberFormat="1" applyFont="1" applyAlignment="1">
      <alignment horizontal="center"/>
    </xf>
    <xf numFmtId="167" fontId="41" fillId="0" borderId="0" xfId="0" applyNumberFormat="1" applyFont="1"/>
    <xf numFmtId="3" fontId="40" fillId="0" borderId="0" xfId="0" applyNumberFormat="1" applyFont="1" applyAlignment="1">
      <alignment horizontal="right"/>
    </xf>
    <xf numFmtId="0" fontId="46" fillId="0" borderId="0" xfId="0" applyFont="1" applyAlignment="1">
      <alignment vertical="center"/>
    </xf>
    <xf numFmtId="0" fontId="41" fillId="4" borderId="8" xfId="0" applyFont="1" applyFill="1" applyBorder="1" applyAlignment="1">
      <alignment horizontal="left"/>
    </xf>
    <xf numFmtId="174" fontId="40" fillId="0" borderId="0" xfId="0" applyNumberFormat="1" applyFont="1"/>
    <xf numFmtId="0" fontId="40" fillId="4" borderId="49" xfId="0" applyFont="1" applyFill="1" applyBorder="1"/>
    <xf numFmtId="3" fontId="40" fillId="4" borderId="49" xfId="0" applyNumberFormat="1" applyFont="1" applyFill="1" applyBorder="1"/>
    <xf numFmtId="174" fontId="49" fillId="4" borderId="9" xfId="1" applyNumberFormat="1" applyFont="1" applyFill="1" applyBorder="1"/>
    <xf numFmtId="167" fontId="41" fillId="4" borderId="9" xfId="0" applyNumberFormat="1" applyFont="1" applyFill="1" applyBorder="1"/>
    <xf numFmtId="0" fontId="40" fillId="0" borderId="0" xfId="0" applyFont="1" applyAlignment="1">
      <alignment horizontal="left" vertical="center"/>
    </xf>
    <xf numFmtId="174" fontId="44" fillId="0" borderId="0" xfId="1" applyNumberFormat="1" applyFont="1" applyAlignment="1">
      <alignment vertical="center"/>
    </xf>
    <xf numFmtId="0" fontId="41" fillId="0" borderId="0" xfId="0" applyFont="1" applyAlignment="1">
      <alignment vertical="center"/>
    </xf>
    <xf numFmtId="0" fontId="44" fillId="0" borderId="49" xfId="0" applyFont="1" applyBorder="1" applyAlignment="1">
      <alignment vertical="center"/>
    </xf>
    <xf numFmtId="174" fontId="44" fillId="0" borderId="0" xfId="1" applyNumberFormat="1" applyFont="1" applyFill="1" applyAlignment="1">
      <alignment vertical="center"/>
    </xf>
    <xf numFmtId="0" fontId="40" fillId="0" borderId="49" xfId="0" applyFont="1" applyBorder="1"/>
    <xf numFmtId="0" fontId="41" fillId="4" borderId="12" xfId="0" applyFont="1" applyFill="1" applyBorder="1" applyAlignment="1">
      <alignment vertical="center"/>
    </xf>
    <xf numFmtId="0" fontId="40" fillId="4" borderId="11" xfId="0" applyFont="1" applyFill="1" applyBorder="1"/>
    <xf numFmtId="174" fontId="40" fillId="4" borderId="11" xfId="1" applyNumberFormat="1" applyFont="1" applyFill="1" applyBorder="1"/>
    <xf numFmtId="0" fontId="41" fillId="4" borderId="2" xfId="0" applyFont="1" applyFill="1" applyBorder="1" applyAlignment="1">
      <alignment vertical="center"/>
    </xf>
    <xf numFmtId="0" fontId="41" fillId="4" borderId="11" xfId="0" applyFont="1" applyFill="1" applyBorder="1" applyAlignment="1">
      <alignment horizontal="center" vertical="center" wrapText="1"/>
    </xf>
    <xf numFmtId="0" fontId="40" fillId="4" borderId="12" xfId="0" applyFont="1" applyFill="1" applyBorder="1"/>
    <xf numFmtId="170" fontId="40" fillId="4" borderId="13" xfId="0" applyNumberFormat="1" applyFont="1" applyFill="1" applyBorder="1"/>
    <xf numFmtId="0" fontId="40" fillId="4" borderId="14" xfId="0" applyFont="1" applyFill="1" applyBorder="1"/>
    <xf numFmtId="170" fontId="40" fillId="0" borderId="11" xfId="0" applyNumberFormat="1" applyFont="1" applyBorder="1"/>
    <xf numFmtId="0" fontId="50" fillId="4" borderId="12" xfId="0" applyFont="1" applyFill="1" applyBorder="1"/>
    <xf numFmtId="170" fontId="40" fillId="4" borderId="15" xfId="0" applyNumberFormat="1" applyFont="1" applyFill="1" applyBorder="1"/>
    <xf numFmtId="0" fontId="40" fillId="4" borderId="11" xfId="0" applyFont="1" applyFill="1" applyBorder="1" applyAlignment="1">
      <alignment wrapText="1"/>
    </xf>
    <xf numFmtId="170" fontId="40" fillId="4" borderId="11" xfId="0" applyNumberFormat="1" applyFont="1" applyFill="1" applyBorder="1"/>
    <xf numFmtId="168" fontId="40" fillId="4" borderId="11" xfId="0" applyNumberFormat="1" applyFont="1" applyFill="1" applyBorder="1"/>
    <xf numFmtId="0" fontId="40" fillId="4" borderId="15" xfId="0" applyFont="1" applyFill="1" applyBorder="1"/>
    <xf numFmtId="0" fontId="41" fillId="4" borderId="11" xfId="0" applyFont="1" applyFill="1" applyBorder="1"/>
    <xf numFmtId="0" fontId="40" fillId="0" borderId="11" xfId="0" applyFont="1" applyBorder="1" applyAlignment="1">
      <alignment horizontal="center"/>
    </xf>
    <xf numFmtId="2" fontId="40" fillId="0" borderId="0" xfId="0" applyNumberFormat="1" applyFont="1"/>
    <xf numFmtId="0" fontId="44" fillId="5" borderId="8" xfId="0" applyFont="1" applyFill="1" applyBorder="1" applyAlignment="1">
      <alignment horizontal="center"/>
    </xf>
    <xf numFmtId="174" fontId="41" fillId="4" borderId="16" xfId="1" applyNumberFormat="1" applyFont="1" applyFill="1" applyBorder="1"/>
    <xf numFmtId="0" fontId="44" fillId="5" borderId="8" xfId="0" applyFont="1" applyFill="1" applyBorder="1" applyAlignment="1">
      <alignment horizontal="right"/>
    </xf>
    <xf numFmtId="0" fontId="44" fillId="4" borderId="49" xfId="0" applyFont="1" applyFill="1" applyBorder="1" applyAlignment="1">
      <alignment horizontal="left" vertical="center"/>
    </xf>
    <xf numFmtId="0" fontId="40" fillId="0" borderId="0" xfId="0" applyFont="1" applyAlignment="1">
      <alignment vertical="center" wrapText="1"/>
    </xf>
    <xf numFmtId="0" fontId="41" fillId="0" borderId="0" xfId="0" applyFont="1" applyAlignment="1">
      <alignment horizontal="left" vertical="top" wrapText="1"/>
    </xf>
    <xf numFmtId="41" fontId="40" fillId="0" borderId="0" xfId="0" applyNumberFormat="1" applyFont="1" applyAlignment="1">
      <alignment horizontal="left" vertical="top" wrapText="1"/>
    </xf>
    <xf numFmtId="0" fontId="40" fillId="0" borderId="0" xfId="0" applyFont="1" applyAlignment="1">
      <alignment vertical="top" wrapText="1"/>
    </xf>
    <xf numFmtId="41" fontId="40" fillId="0" borderId="0" xfId="0" applyNumberFormat="1" applyFont="1" applyAlignment="1">
      <alignment vertical="top" wrapText="1"/>
    </xf>
    <xf numFmtId="0" fontId="41" fillId="0" borderId="0" xfId="0" applyFont="1" applyAlignment="1">
      <alignment vertical="top" wrapText="1"/>
    </xf>
    <xf numFmtId="41" fontId="40" fillId="0" borderId="5" xfId="0" applyNumberFormat="1" applyFont="1" applyBorder="1" applyAlignment="1">
      <alignment vertical="top" wrapText="1"/>
    </xf>
    <xf numFmtId="174" fontId="48" fillId="4" borderId="49" xfId="1" applyNumberFormat="1" applyFont="1" applyFill="1" applyBorder="1"/>
    <xf numFmtId="41" fontId="40" fillId="0" borderId="0" xfId="0" applyNumberFormat="1" applyFont="1" applyAlignment="1">
      <alignment vertical="center" wrapText="1"/>
    </xf>
    <xf numFmtId="173" fontId="40" fillId="0" borderId="0" xfId="0" applyNumberFormat="1" applyFont="1"/>
    <xf numFmtId="0" fontId="40" fillId="3" borderId="49" xfId="0" applyFont="1" applyFill="1" applyBorder="1"/>
    <xf numFmtId="0" fontId="40" fillId="3" borderId="49" xfId="0" applyFont="1" applyFill="1" applyBorder="1" applyAlignment="1">
      <alignment horizontal="left"/>
    </xf>
    <xf numFmtId="0" fontId="40" fillId="0" borderId="2" xfId="0" applyFont="1" applyBorder="1"/>
    <xf numFmtId="0" fontId="41" fillId="4" borderId="5" xfId="0" applyFont="1" applyFill="1" applyBorder="1" applyAlignment="1">
      <alignment horizontal="center" vertical="center"/>
    </xf>
    <xf numFmtId="0" fontId="41" fillId="0" borderId="14" xfId="0" applyFont="1" applyBorder="1" applyAlignment="1">
      <alignment horizontal="center" vertical="center"/>
    </xf>
    <xf numFmtId="0" fontId="41" fillId="4" borderId="4" xfId="0" applyFont="1" applyFill="1" applyBorder="1" applyAlignment="1">
      <alignment vertical="center"/>
    </xf>
    <xf numFmtId="0" fontId="41" fillId="4" borderId="49" xfId="0" applyFont="1" applyFill="1" applyBorder="1" applyAlignment="1">
      <alignment vertical="center"/>
    </xf>
    <xf numFmtId="0" fontId="41" fillId="0" borderId="25" xfId="0" applyFont="1" applyBorder="1" applyAlignment="1">
      <alignment horizontal="center" vertical="center"/>
    </xf>
    <xf numFmtId="0" fontId="40" fillId="0" borderId="4" xfId="0" applyFont="1" applyBorder="1"/>
    <xf numFmtId="0" fontId="43" fillId="0" borderId="25" xfId="0" applyFont="1" applyBorder="1" applyAlignment="1">
      <alignment horizontal="center"/>
    </xf>
    <xf numFmtId="0" fontId="40" fillId="0" borderId="8" xfId="0" applyFont="1" applyBorder="1"/>
    <xf numFmtId="167" fontId="40" fillId="0" borderId="49" xfId="0" applyNumberFormat="1" applyFont="1" applyBorder="1" applyAlignment="1">
      <alignment horizontal="center" vertical="center"/>
    </xf>
    <xf numFmtId="43" fontId="40" fillId="0" borderId="49" xfId="0" applyNumberFormat="1" applyFont="1" applyBorder="1" applyAlignment="1">
      <alignment horizontal="center" vertical="center"/>
    </xf>
    <xf numFmtId="167" fontId="42" fillId="5" borderId="49" xfId="0" applyNumberFormat="1" applyFont="1" applyFill="1" applyBorder="1" applyAlignment="1">
      <alignment horizontal="center" vertical="center"/>
    </xf>
    <xf numFmtId="167" fontId="41" fillId="0" borderId="49" xfId="0" applyNumberFormat="1" applyFont="1" applyBorder="1" applyAlignment="1">
      <alignment horizontal="center" vertical="center"/>
    </xf>
    <xf numFmtId="0" fontId="7" fillId="0" borderId="0" xfId="0" applyFont="1"/>
    <xf numFmtId="0" fontId="15" fillId="5" borderId="49" xfId="0" applyFont="1" applyFill="1" applyBorder="1" applyAlignment="1">
      <alignment vertical="center"/>
    </xf>
    <xf numFmtId="0" fontId="12" fillId="6" borderId="49" xfId="0" applyFont="1" applyFill="1" applyBorder="1"/>
    <xf numFmtId="0" fontId="44" fillId="5" borderId="49" xfId="0" applyFont="1" applyFill="1" applyBorder="1"/>
    <xf numFmtId="0" fontId="47" fillId="4" borderId="49" xfId="0" applyFont="1" applyFill="1" applyBorder="1" applyAlignment="1">
      <alignment horizontal="center"/>
    </xf>
    <xf numFmtId="41" fontId="40" fillId="4" borderId="49" xfId="0" applyNumberFormat="1" applyFont="1" applyFill="1" applyBorder="1"/>
    <xf numFmtId="0" fontId="41" fillId="4" borderId="49" xfId="0" applyFont="1" applyFill="1" applyBorder="1"/>
    <xf numFmtId="0" fontId="17" fillId="6" borderId="49" xfId="0" applyFont="1" applyFill="1" applyBorder="1"/>
    <xf numFmtId="0" fontId="10" fillId="6" borderId="49" xfId="0" applyFont="1" applyFill="1" applyBorder="1"/>
    <xf numFmtId="0" fontId="23" fillId="6" borderId="49" xfId="0" applyFont="1" applyFill="1" applyBorder="1" applyAlignment="1">
      <alignment vertical="center"/>
    </xf>
    <xf numFmtId="0" fontId="15" fillId="5" borderId="49" xfId="0" applyFont="1" applyFill="1" applyBorder="1" applyAlignment="1">
      <alignment horizontal="center" vertical="center"/>
    </xf>
    <xf numFmtId="0" fontId="11" fillId="4" borderId="49" xfId="0" applyFont="1" applyFill="1" applyBorder="1"/>
    <xf numFmtId="174" fontId="40" fillId="4" borderId="49" xfId="1" applyNumberFormat="1" applyFont="1" applyFill="1" applyBorder="1"/>
    <xf numFmtId="0" fontId="40" fillId="6" borderId="49" xfId="0" applyFont="1" applyFill="1" applyBorder="1"/>
    <xf numFmtId="174" fontId="45" fillId="4" borderId="49" xfId="1" applyNumberFormat="1" applyFont="1" applyFill="1" applyBorder="1"/>
    <xf numFmtId="0" fontId="44" fillId="5" borderId="49" xfId="0" applyFont="1" applyFill="1" applyBorder="1" applyAlignment="1">
      <alignment vertical="center"/>
    </xf>
    <xf numFmtId="174" fontId="40" fillId="4" borderId="49" xfId="0" applyNumberFormat="1" applyFont="1" applyFill="1" applyBorder="1"/>
    <xf numFmtId="0" fontId="40" fillId="4" borderId="5" xfId="0" applyFont="1" applyFill="1" applyBorder="1"/>
    <xf numFmtId="174" fontId="40" fillId="6" borderId="49" xfId="1" applyNumberFormat="1" applyFont="1" applyFill="1" applyBorder="1"/>
    <xf numFmtId="0" fontId="10" fillId="4" borderId="49" xfId="0" applyFont="1" applyFill="1" applyBorder="1" applyAlignment="1">
      <alignment horizontal="left"/>
    </xf>
    <xf numFmtId="168" fontId="10" fillId="4" borderId="49" xfId="0" applyNumberFormat="1" applyFont="1" applyFill="1" applyBorder="1"/>
    <xf numFmtId="167" fontId="10" fillId="4" borderId="49" xfId="0" applyNumberFormat="1" applyFont="1" applyFill="1" applyBorder="1"/>
    <xf numFmtId="0" fontId="10" fillId="4" borderId="49" xfId="0" quotePrefix="1" applyFont="1" applyFill="1" applyBorder="1"/>
    <xf numFmtId="2" fontId="40" fillId="4" borderId="49" xfId="0" applyNumberFormat="1" applyFont="1" applyFill="1" applyBorder="1"/>
    <xf numFmtId="167" fontId="40" fillId="4" borderId="49" xfId="0" applyNumberFormat="1" applyFont="1" applyFill="1" applyBorder="1"/>
    <xf numFmtId="41" fontId="44" fillId="5" borderId="49" xfId="0" applyNumberFormat="1" applyFont="1" applyFill="1" applyBorder="1" applyAlignment="1">
      <alignment vertical="center"/>
    </xf>
    <xf numFmtId="0" fontId="11" fillId="6" borderId="49" xfId="0" applyFont="1" applyFill="1" applyBorder="1" applyAlignment="1">
      <alignment horizontal="center" vertical="center" wrapText="1"/>
    </xf>
    <xf numFmtId="0" fontId="26" fillId="5" borderId="49" xfId="0" applyFont="1" applyFill="1" applyBorder="1" applyAlignment="1">
      <alignment horizontal="center" vertical="center"/>
    </xf>
    <xf numFmtId="0" fontId="10" fillId="6" borderId="49" xfId="0" applyFont="1" applyFill="1" applyBorder="1" applyAlignment="1">
      <alignment vertical="center" wrapText="1"/>
    </xf>
    <xf numFmtId="0" fontId="10" fillId="6" borderId="49" xfId="0" applyFont="1" applyFill="1" applyBorder="1" applyAlignment="1">
      <alignment horizontal="left" vertical="top" wrapText="1"/>
    </xf>
    <xf numFmtId="0" fontId="10" fillId="6" borderId="49" xfId="0" applyFont="1" applyFill="1" applyBorder="1" applyAlignment="1">
      <alignment vertical="top" wrapText="1"/>
    </xf>
    <xf numFmtId="0" fontId="11" fillId="6" borderId="49" xfId="0" applyFont="1" applyFill="1" applyBorder="1" applyAlignment="1">
      <alignment vertical="top" wrapText="1"/>
    </xf>
    <xf numFmtId="41" fontId="12" fillId="6" borderId="5" xfId="0" applyNumberFormat="1" applyFont="1" applyFill="1" applyBorder="1"/>
    <xf numFmtId="173" fontId="44" fillId="5" borderId="49" xfId="0" applyNumberFormat="1" applyFont="1" applyFill="1" applyBorder="1" applyAlignment="1">
      <alignment vertical="center"/>
    </xf>
    <xf numFmtId="173" fontId="41" fillId="4" borderId="49" xfId="0" applyNumberFormat="1" applyFont="1" applyFill="1" applyBorder="1" applyAlignment="1">
      <alignment horizontal="center"/>
    </xf>
    <xf numFmtId="173" fontId="40" fillId="4" borderId="49" xfId="0" applyNumberFormat="1" applyFont="1" applyFill="1" applyBorder="1"/>
    <xf numFmtId="168" fontId="40" fillId="4" borderId="49" xfId="0" applyNumberFormat="1" applyFont="1" applyFill="1" applyBorder="1"/>
    <xf numFmtId="0" fontId="50" fillId="4" borderId="49" xfId="0" applyFont="1" applyFill="1" applyBorder="1"/>
    <xf numFmtId="0" fontId="41" fillId="4" borderId="49" xfId="0" applyFont="1" applyFill="1" applyBorder="1" applyAlignment="1">
      <alignment horizontal="center"/>
    </xf>
    <xf numFmtId="1" fontId="44" fillId="5" borderId="49" xfId="0" applyNumberFormat="1" applyFont="1" applyFill="1" applyBorder="1" applyAlignment="1">
      <alignment vertical="center"/>
    </xf>
    <xf numFmtId="0" fontId="41" fillId="6" borderId="49" xfId="0" applyFont="1" applyFill="1" applyBorder="1" applyAlignment="1">
      <alignment horizontal="center" vertical="center" wrapText="1"/>
    </xf>
    <xf numFmtId="1" fontId="44" fillId="4" borderId="49" xfId="0" applyNumberFormat="1" applyFont="1" applyFill="1" applyBorder="1" applyAlignment="1">
      <alignment horizontal="left" vertical="center"/>
    </xf>
    <xf numFmtId="0" fontId="12" fillId="4" borderId="49" xfId="0" applyFont="1" applyFill="1" applyBorder="1"/>
    <xf numFmtId="0" fontId="15" fillId="2" borderId="49" xfId="0" applyFont="1" applyFill="1" applyBorder="1" applyAlignment="1">
      <alignment horizontal="center" vertical="center" wrapText="1"/>
    </xf>
    <xf numFmtId="41" fontId="10" fillId="6" borderId="49" xfId="0" applyNumberFormat="1" applyFont="1" applyFill="1" applyBorder="1" applyAlignment="1">
      <alignment horizontal="left" vertical="top" wrapText="1"/>
    </xf>
    <xf numFmtId="41" fontId="12" fillId="6" borderId="49" xfId="0" applyNumberFormat="1" applyFont="1" applyFill="1" applyBorder="1"/>
    <xf numFmtId="0" fontId="25" fillId="6" borderId="49" xfId="0" applyFont="1" applyFill="1" applyBorder="1" applyAlignment="1">
      <alignment horizontal="left" vertical="top" wrapText="1"/>
    </xf>
    <xf numFmtId="0" fontId="44" fillId="4" borderId="49" xfId="0" applyFont="1" applyFill="1" applyBorder="1" applyAlignment="1">
      <alignment vertical="center"/>
    </xf>
    <xf numFmtId="0" fontId="17" fillId="4" borderId="49" xfId="0" applyFont="1" applyFill="1" applyBorder="1"/>
    <xf numFmtId="0" fontId="15" fillId="6" borderId="49" xfId="0" applyFont="1" applyFill="1" applyBorder="1" applyAlignment="1">
      <alignment vertical="center"/>
    </xf>
    <xf numFmtId="0" fontId="16" fillId="4" borderId="49" xfId="0" applyFont="1" applyFill="1" applyBorder="1"/>
    <xf numFmtId="171" fontId="44" fillId="5" borderId="49" xfId="0" applyNumberFormat="1" applyFont="1" applyFill="1" applyBorder="1" applyAlignment="1">
      <alignment vertical="center"/>
    </xf>
    <xf numFmtId="3" fontId="46" fillId="6" borderId="49" xfId="0" applyNumberFormat="1" applyFont="1" applyFill="1" applyBorder="1"/>
    <xf numFmtId="0" fontId="46" fillId="6" borderId="49" xfId="0" applyFont="1" applyFill="1" applyBorder="1"/>
    <xf numFmtId="9" fontId="46" fillId="6" borderId="49" xfId="0" applyNumberFormat="1" applyFont="1" applyFill="1" applyBorder="1"/>
    <xf numFmtId="168" fontId="46" fillId="6" borderId="49" xfId="0" applyNumberFormat="1" applyFont="1" applyFill="1" applyBorder="1"/>
    <xf numFmtId="0" fontId="52" fillId="6" borderId="49" xfId="0" applyFont="1" applyFill="1" applyBorder="1"/>
    <xf numFmtId="41" fontId="46" fillId="6" borderId="5" xfId="0" applyNumberFormat="1" applyFont="1" applyFill="1" applyBorder="1" applyAlignment="1">
      <alignment horizontal="center"/>
    </xf>
    <xf numFmtId="168" fontId="46" fillId="6" borderId="49" xfId="0" applyNumberFormat="1" applyFont="1" applyFill="1" applyBorder="1" applyAlignment="1">
      <alignment horizontal="center"/>
    </xf>
    <xf numFmtId="0" fontId="52" fillId="6" borderId="49" xfId="0" applyFont="1" applyFill="1" applyBorder="1" applyAlignment="1">
      <alignment horizontal="center"/>
    </xf>
    <xf numFmtId="0" fontId="15" fillId="5" borderId="49" xfId="0" applyFont="1" applyFill="1" applyBorder="1"/>
    <xf numFmtId="0" fontId="23" fillId="6" borderId="49" xfId="0" applyFont="1" applyFill="1" applyBorder="1"/>
    <xf numFmtId="3" fontId="23" fillId="6" borderId="49" xfId="0" applyNumberFormat="1" applyFont="1" applyFill="1" applyBorder="1"/>
    <xf numFmtId="168" fontId="23" fillId="6" borderId="49" xfId="0" applyNumberFormat="1" applyFont="1" applyFill="1" applyBorder="1"/>
    <xf numFmtId="9" fontId="28" fillId="6" borderId="49" xfId="0" applyNumberFormat="1" applyFont="1" applyFill="1" applyBorder="1"/>
    <xf numFmtId="0" fontId="15" fillId="4" borderId="49" xfId="0" applyFont="1" applyFill="1" applyBorder="1" applyAlignment="1">
      <alignment horizontal="left"/>
    </xf>
    <xf numFmtId="0" fontId="27" fillId="6" borderId="49" xfId="0" applyFont="1" applyFill="1" applyBorder="1"/>
    <xf numFmtId="9" fontId="23" fillId="6" borderId="49" xfId="0" applyNumberFormat="1" applyFont="1" applyFill="1" applyBorder="1"/>
    <xf numFmtId="41" fontId="23" fillId="6" borderId="5" xfId="0" applyNumberFormat="1" applyFont="1" applyFill="1" applyBorder="1"/>
    <xf numFmtId="0" fontId="28" fillId="6" borderId="49" xfId="0" applyFont="1" applyFill="1" applyBorder="1"/>
    <xf numFmtId="0" fontId="27" fillId="6" borderId="49" xfId="0" applyFont="1" applyFill="1" applyBorder="1" applyAlignment="1">
      <alignment vertical="center" wrapText="1"/>
    </xf>
    <xf numFmtId="0" fontId="23" fillId="6" borderId="49" xfId="0" quotePrefix="1" applyFont="1" applyFill="1" applyBorder="1"/>
    <xf numFmtId="0" fontId="19" fillId="6" borderId="49" xfId="0" applyFont="1" applyFill="1" applyBorder="1"/>
    <xf numFmtId="0" fontId="12" fillId="6" borderId="49" xfId="0" applyFont="1" applyFill="1" applyBorder="1" applyAlignment="1">
      <alignment vertical="center" wrapText="1"/>
    </xf>
    <xf numFmtId="0" fontId="21" fillId="4" borderId="49" xfId="0" applyFont="1" applyFill="1" applyBorder="1" applyAlignment="1">
      <alignment vertical="center" wrapText="1"/>
    </xf>
    <xf numFmtId="0" fontId="20" fillId="6" borderId="49" xfId="0" applyFont="1" applyFill="1" applyBorder="1"/>
    <xf numFmtId="0" fontId="29" fillId="6" borderId="49" xfId="0" applyFont="1" applyFill="1" applyBorder="1" applyAlignment="1">
      <alignment vertical="center" wrapText="1"/>
    </xf>
    <xf numFmtId="0" fontId="29" fillId="6" borderId="49" xfId="0" applyFont="1" applyFill="1" applyBorder="1" applyAlignment="1">
      <alignment vertical="center"/>
    </xf>
    <xf numFmtId="0" fontId="17" fillId="0" borderId="0" xfId="0" applyFont="1" applyAlignment="1">
      <alignment horizontal="center" vertical="center"/>
    </xf>
    <xf numFmtId="0" fontId="32" fillId="9" borderId="49" xfId="0" applyFont="1" applyFill="1" applyBorder="1"/>
    <xf numFmtId="0" fontId="32" fillId="4" borderId="49" xfId="0" applyFont="1" applyFill="1" applyBorder="1"/>
    <xf numFmtId="0" fontId="24" fillId="6" borderId="49" xfId="0" applyFont="1" applyFill="1" applyBorder="1"/>
    <xf numFmtId="164" fontId="40" fillId="0" borderId="0" xfId="1" applyNumberFormat="1" applyFont="1" applyAlignment="1">
      <alignment horizontal="right"/>
    </xf>
    <xf numFmtId="164" fontId="40" fillId="0" borderId="50" xfId="1" applyNumberFormat="1" applyFont="1" applyBorder="1" applyAlignment="1">
      <alignment horizontal="right"/>
    </xf>
    <xf numFmtId="164" fontId="40" fillId="0" borderId="56" xfId="1" applyNumberFormat="1" applyFont="1" applyBorder="1" applyAlignment="1">
      <alignment horizontal="right"/>
    </xf>
    <xf numFmtId="3" fontId="40" fillId="0" borderId="0" xfId="0" applyNumberFormat="1" applyFont="1"/>
    <xf numFmtId="4" fontId="0" fillId="0" borderId="0" xfId="0" applyNumberFormat="1"/>
    <xf numFmtId="174" fontId="0" fillId="0" borderId="0" xfId="1" applyNumberFormat="1" applyFont="1" applyFill="1"/>
    <xf numFmtId="3" fontId="0" fillId="0" borderId="0" xfId="0" applyNumberFormat="1"/>
    <xf numFmtId="0" fontId="56" fillId="0" borderId="49" xfId="101"/>
    <xf numFmtId="4" fontId="56" fillId="0" borderId="49" xfId="101" applyNumberFormat="1"/>
    <xf numFmtId="0" fontId="56" fillId="11" borderId="49" xfId="101" applyFill="1"/>
    <xf numFmtId="0" fontId="57" fillId="0" borderId="49" xfId="101" applyFont="1"/>
    <xf numFmtId="15" fontId="56" fillId="0" borderId="49" xfId="101" applyNumberFormat="1"/>
    <xf numFmtId="0" fontId="58" fillId="0" borderId="49" xfId="101" applyFont="1"/>
    <xf numFmtId="174" fontId="56" fillId="0" borderId="49" xfId="1" applyNumberFormat="1" applyFont="1" applyBorder="1"/>
    <xf numFmtId="0" fontId="55" fillId="0" borderId="49" xfId="101" applyFont="1"/>
    <xf numFmtId="174" fontId="56" fillId="0" borderId="49" xfId="101" applyNumberFormat="1"/>
    <xf numFmtId="174" fontId="40" fillId="0" borderId="0" xfId="1" applyNumberFormat="1" applyFont="1"/>
    <xf numFmtId="0" fontId="56" fillId="14" borderId="49" xfId="101" applyFill="1"/>
    <xf numFmtId="0" fontId="34" fillId="0" borderId="49" xfId="80"/>
    <xf numFmtId="4" fontId="34" fillId="0" borderId="49" xfId="80" applyNumberFormat="1"/>
    <xf numFmtId="0" fontId="55" fillId="0" borderId="49" xfId="80" applyFont="1"/>
    <xf numFmtId="15" fontId="34" fillId="0" borderId="49" xfId="80" applyNumberFormat="1"/>
    <xf numFmtId="0" fontId="54" fillId="0" borderId="49" xfId="80" applyFont="1"/>
    <xf numFmtId="0" fontId="56" fillId="16" borderId="49" xfId="101" applyFill="1"/>
    <xf numFmtId="0" fontId="40" fillId="10" borderId="49" xfId="0" applyFont="1" applyFill="1" applyBorder="1"/>
    <xf numFmtId="174" fontId="41" fillId="4" borderId="56" xfId="1" applyNumberFormat="1" applyFont="1" applyFill="1" applyBorder="1"/>
    <xf numFmtId="0" fontId="44" fillId="5" borderId="52" xfId="0" applyFont="1" applyFill="1" applyBorder="1" applyAlignment="1">
      <alignment vertical="center"/>
    </xf>
    <xf numFmtId="41" fontId="44" fillId="5" borderId="53" xfId="0" applyNumberFormat="1" applyFont="1" applyFill="1" applyBorder="1" applyAlignment="1">
      <alignment vertical="center"/>
    </xf>
    <xf numFmtId="0" fontId="44" fillId="5" borderId="53" xfId="0" applyFont="1" applyFill="1" applyBorder="1" applyAlignment="1">
      <alignment vertical="center"/>
    </xf>
    <xf numFmtId="164" fontId="40" fillId="0" borderId="0" xfId="0" applyNumberFormat="1" applyFont="1"/>
    <xf numFmtId="167" fontId="44" fillId="5" borderId="49" xfId="0" applyNumberFormat="1" applyFont="1" applyFill="1" applyBorder="1" applyAlignment="1">
      <alignment horizontal="center" vertical="center"/>
    </xf>
    <xf numFmtId="0" fontId="46" fillId="17" borderId="49" xfId="0" applyFont="1" applyFill="1" applyBorder="1"/>
    <xf numFmtId="9" fontId="46" fillId="17" borderId="49" xfId="0" applyNumberFormat="1" applyFont="1" applyFill="1" applyBorder="1"/>
    <xf numFmtId="0" fontId="52" fillId="17" borderId="49" xfId="0" applyFont="1" applyFill="1" applyBorder="1"/>
    <xf numFmtId="41" fontId="46" fillId="17" borderId="55" xfId="0" applyNumberFormat="1" applyFont="1" applyFill="1" applyBorder="1"/>
    <xf numFmtId="174" fontId="46" fillId="17" borderId="49" xfId="1" applyNumberFormat="1" applyFont="1" applyFill="1" applyBorder="1"/>
    <xf numFmtId="174" fontId="40" fillId="0" borderId="49" xfId="0" applyNumberFormat="1" applyFont="1" applyBorder="1"/>
    <xf numFmtId="3" fontId="59" fillId="0" borderId="0" xfId="0" applyNumberFormat="1" applyFont="1" applyAlignment="1">
      <alignment horizontal="right"/>
    </xf>
    <xf numFmtId="0" fontId="40" fillId="0" borderId="0" xfId="0" applyFont="1" applyAlignment="1">
      <alignment horizontal="right"/>
    </xf>
    <xf numFmtId="0" fontId="40" fillId="0" borderId="0" xfId="0" applyFont="1" applyAlignment="1">
      <alignment vertical="center"/>
    </xf>
    <xf numFmtId="0" fontId="44" fillId="5" borderId="2" xfId="0" applyFont="1" applyFill="1" applyBorder="1" applyAlignment="1">
      <alignment vertical="center"/>
    </xf>
    <xf numFmtId="0" fontId="44" fillId="5" borderId="5" xfId="0" applyFont="1" applyFill="1" applyBorder="1" applyAlignment="1">
      <alignment vertical="center"/>
    </xf>
    <xf numFmtId="0" fontId="44" fillId="5" borderId="6" xfId="0" applyFont="1" applyFill="1" applyBorder="1" applyAlignment="1">
      <alignment vertical="center"/>
    </xf>
    <xf numFmtId="0" fontId="40" fillId="0" borderId="7" xfId="0" applyFont="1" applyBorder="1"/>
    <xf numFmtId="0" fontId="41" fillId="0" borderId="0" xfId="0" applyFont="1" applyAlignment="1">
      <alignment horizontal="center" vertical="center" wrapText="1"/>
    </xf>
    <xf numFmtId="0" fontId="40" fillId="0" borderId="7" xfId="0" applyFont="1" applyBorder="1" applyAlignment="1">
      <alignment horizontal="left" vertical="center" wrapText="1"/>
    </xf>
    <xf numFmtId="14" fontId="44" fillId="5" borderId="49" xfId="0" applyNumberFormat="1" applyFont="1" applyFill="1" applyBorder="1" applyAlignment="1">
      <alignment horizontal="center" vertical="center"/>
    </xf>
    <xf numFmtId="14" fontId="44" fillId="5" borderId="11" xfId="1" applyNumberFormat="1" applyFont="1" applyFill="1" applyBorder="1" applyAlignment="1">
      <alignment horizontal="center" vertical="center"/>
    </xf>
    <xf numFmtId="14" fontId="44" fillId="5" borderId="11" xfId="0" applyNumberFormat="1" applyFont="1" applyFill="1" applyBorder="1" applyAlignment="1">
      <alignment horizontal="center" vertical="center"/>
    </xf>
    <xf numFmtId="14" fontId="44" fillId="5" borderId="11" xfId="1" applyNumberFormat="1" applyFont="1" applyFill="1" applyBorder="1" applyAlignment="1">
      <alignment vertical="center"/>
    </xf>
    <xf numFmtId="170" fontId="40" fillId="0" borderId="15" xfId="0" applyNumberFormat="1" applyFont="1" applyBorder="1"/>
    <xf numFmtId="0" fontId="40" fillId="0" borderId="10" xfId="0" applyFont="1" applyBorder="1" applyAlignment="1">
      <alignment horizontal="center"/>
    </xf>
    <xf numFmtId="0" fontId="40" fillId="4" borderId="13" xfId="0" applyFont="1" applyFill="1" applyBorder="1"/>
    <xf numFmtId="0" fontId="51" fillId="4" borderId="54" xfId="0" applyFont="1" applyFill="1" applyBorder="1"/>
    <xf numFmtId="0" fontId="41" fillId="4" borderId="11" xfId="0" applyFont="1" applyFill="1" applyBorder="1" applyAlignment="1">
      <alignment wrapText="1"/>
    </xf>
    <xf numFmtId="170" fontId="41" fillId="4" borderId="12" xfId="0" applyNumberFormat="1" applyFont="1" applyFill="1" applyBorder="1" applyAlignment="1">
      <alignment vertical="center"/>
    </xf>
    <xf numFmtId="170" fontId="41" fillId="4" borderId="11" xfId="0" applyNumberFormat="1" applyFont="1" applyFill="1" applyBorder="1" applyAlignment="1">
      <alignment vertical="center"/>
    </xf>
    <xf numFmtId="174" fontId="49" fillId="4" borderId="11" xfId="1" applyNumberFormat="1" applyFont="1" applyFill="1" applyBorder="1"/>
    <xf numFmtId="174" fontId="40" fillId="4" borderId="57" xfId="1" applyNumberFormat="1" applyFont="1" applyFill="1" applyBorder="1"/>
    <xf numFmtId="174" fontId="40" fillId="4" borderId="57" xfId="1" applyNumberFormat="1" applyFont="1" applyFill="1" applyBorder="1" applyAlignment="1">
      <alignment horizontal="center"/>
    </xf>
    <xf numFmtId="14" fontId="44" fillId="5" borderId="8" xfId="0" applyNumberFormat="1" applyFont="1" applyFill="1" applyBorder="1" applyAlignment="1">
      <alignment horizontal="center"/>
    </xf>
    <xf numFmtId="14" fontId="44" fillId="5" borderId="23" xfId="0" applyNumberFormat="1" applyFont="1" applyFill="1" applyBorder="1" applyAlignment="1">
      <alignment horizontal="center"/>
    </xf>
    <xf numFmtId="14" fontId="44" fillId="5" borderId="24" xfId="0" applyNumberFormat="1" applyFont="1" applyFill="1" applyBorder="1" applyAlignment="1">
      <alignment horizontal="center"/>
    </xf>
    <xf numFmtId="174" fontId="41" fillId="4" borderId="9" xfId="1" applyNumberFormat="1" applyFont="1" applyFill="1" applyBorder="1"/>
    <xf numFmtId="168" fontId="41" fillId="4" borderId="9" xfId="0" applyNumberFormat="1" applyFont="1" applyFill="1" applyBorder="1"/>
    <xf numFmtId="14" fontId="44" fillId="5" borderId="49" xfId="0" applyNumberFormat="1" applyFont="1" applyFill="1" applyBorder="1" applyAlignment="1">
      <alignment horizontal="center" vertical="center" wrapText="1"/>
    </xf>
    <xf numFmtId="0" fontId="44" fillId="0" borderId="0" xfId="0" applyFont="1" applyAlignment="1">
      <alignment vertical="center" wrapText="1"/>
    </xf>
    <xf numFmtId="1" fontId="40" fillId="4" borderId="49" xfId="0" applyNumberFormat="1" applyFont="1" applyFill="1" applyBorder="1" applyAlignment="1">
      <alignment horizontal="center"/>
    </xf>
    <xf numFmtId="1" fontId="40" fillId="4" borderId="49" xfId="0" applyNumberFormat="1" applyFont="1" applyFill="1" applyBorder="1"/>
    <xf numFmtId="41" fontId="41" fillId="10" borderId="9" xfId="0" applyNumberFormat="1" applyFont="1" applyFill="1" applyBorder="1"/>
    <xf numFmtId="41" fontId="41" fillId="4" borderId="49" xfId="0" applyNumberFormat="1" applyFont="1" applyFill="1" applyBorder="1"/>
    <xf numFmtId="14" fontId="44" fillId="5" borderId="49" xfId="0" applyNumberFormat="1" applyFont="1" applyFill="1" applyBorder="1" applyAlignment="1">
      <alignment horizontal="center"/>
    </xf>
    <xf numFmtId="41" fontId="52" fillId="6" borderId="55" xfId="0" applyNumberFormat="1" applyFont="1" applyFill="1" applyBorder="1"/>
    <xf numFmtId="0" fontId="44" fillId="2" borderId="49" xfId="0" applyFont="1" applyFill="1" applyBorder="1"/>
    <xf numFmtId="14" fontId="44" fillId="2" borderId="49" xfId="0" applyNumberFormat="1" applyFont="1" applyFill="1" applyBorder="1"/>
    <xf numFmtId="166" fontId="34" fillId="0" borderId="49" xfId="1" applyFont="1" applyBorder="1"/>
    <xf numFmtId="174" fontId="0" fillId="0" borderId="0" xfId="0" applyNumberFormat="1"/>
    <xf numFmtId="174" fontId="46" fillId="6" borderId="49" xfId="1" applyNumberFormat="1" applyFont="1" applyFill="1" applyBorder="1"/>
    <xf numFmtId="166" fontId="0" fillId="0" borderId="0" xfId="1" applyFont="1" applyFill="1"/>
    <xf numFmtId="174" fontId="34" fillId="0" borderId="49" xfId="1" applyNumberFormat="1" applyFont="1" applyBorder="1"/>
    <xf numFmtId="0" fontId="34" fillId="11" borderId="49" xfId="80" applyFill="1"/>
    <xf numFmtId="0" fontId="0" fillId="11" borderId="0" xfId="0" applyFill="1"/>
    <xf numFmtId="41" fontId="46" fillId="0" borderId="55" xfId="0" applyNumberFormat="1" applyFont="1" applyBorder="1"/>
    <xf numFmtId="174" fontId="40" fillId="0" borderId="0" xfId="1" applyNumberFormat="1" applyFont="1" applyFill="1"/>
    <xf numFmtId="164" fontId="41" fillId="0" borderId="0" xfId="1" applyNumberFormat="1" applyFont="1" applyFill="1" applyAlignment="1">
      <alignment horizontal="right"/>
    </xf>
    <xf numFmtId="3" fontId="4" fillId="0" borderId="0" xfId="0" applyNumberFormat="1" applyFont="1"/>
    <xf numFmtId="166" fontId="4" fillId="0" borderId="0" xfId="1" applyFont="1" applyFill="1"/>
    <xf numFmtId="174" fontId="4" fillId="0" borderId="0" xfId="1" applyNumberFormat="1" applyFont="1" applyFill="1"/>
    <xf numFmtId="0" fontId="4" fillId="0" borderId="0" xfId="0" applyFont="1"/>
    <xf numFmtId="4" fontId="4" fillId="0" borderId="0" xfId="0" applyNumberFormat="1" applyFont="1"/>
    <xf numFmtId="174" fontId="0" fillId="0" borderId="49" xfId="109" applyNumberFormat="1" applyFont="1" applyFill="1"/>
    <xf numFmtId="174" fontId="64" fillId="0" borderId="49" xfId="109" applyNumberFormat="1" applyFont="1" applyFill="1"/>
    <xf numFmtId="170" fontId="40" fillId="4" borderId="5" xfId="0" applyNumberFormat="1" applyFont="1" applyFill="1" applyBorder="1"/>
    <xf numFmtId="174" fontId="40" fillId="0" borderId="0" xfId="1" applyNumberFormat="1" applyFont="1" applyFill="1" applyAlignment="1">
      <alignment horizontal="left"/>
    </xf>
    <xf numFmtId="174" fontId="40" fillId="0" borderId="49" xfId="1" applyNumberFormat="1" applyFont="1" applyFill="1" applyBorder="1" applyAlignment="1">
      <alignment horizontal="left"/>
    </xf>
    <xf numFmtId="174" fontId="40" fillId="0" borderId="49" xfId="1" applyNumberFormat="1" applyFont="1" applyBorder="1" applyAlignment="1">
      <alignment horizontal="left"/>
    </xf>
    <xf numFmtId="174" fontId="41" fillId="4" borderId="9" xfId="0" applyNumberFormat="1" applyFont="1" applyFill="1" applyBorder="1"/>
    <xf numFmtId="41" fontId="40" fillId="0" borderId="49" xfId="0" applyNumberFormat="1" applyFont="1" applyBorder="1"/>
    <xf numFmtId="164" fontId="40" fillId="0" borderId="0" xfId="1" applyNumberFormat="1" applyFont="1" applyFill="1" applyAlignment="1">
      <alignment horizontal="right"/>
    </xf>
    <xf numFmtId="164" fontId="40" fillId="0" borderId="50" xfId="1" applyNumberFormat="1" applyFont="1" applyFill="1" applyBorder="1" applyAlignment="1">
      <alignment horizontal="right"/>
    </xf>
    <xf numFmtId="164" fontId="41" fillId="0" borderId="49" xfId="1" applyNumberFormat="1" applyFont="1" applyFill="1" applyBorder="1" applyAlignment="1">
      <alignment horizontal="right"/>
    </xf>
    <xf numFmtId="164" fontId="41" fillId="0" borderId="55" xfId="1" applyNumberFormat="1" applyFont="1" applyFill="1" applyBorder="1" applyAlignment="1">
      <alignment horizontal="right"/>
    </xf>
    <xf numFmtId="164" fontId="40" fillId="0" borderId="49" xfId="1" applyNumberFormat="1" applyFont="1" applyFill="1" applyBorder="1" applyAlignment="1">
      <alignment horizontal="right"/>
    </xf>
    <xf numFmtId="3" fontId="40" fillId="0" borderId="0" xfId="0" applyNumberFormat="1" applyFont="1" applyAlignment="1">
      <alignment horizontal="center"/>
    </xf>
    <xf numFmtId="0" fontId="41" fillId="0" borderId="0" xfId="0" applyFont="1" applyAlignment="1">
      <alignment horizontal="center"/>
    </xf>
    <xf numFmtId="0" fontId="40" fillId="0" borderId="0" xfId="0" applyFont="1" applyAlignment="1">
      <alignment horizontal="center"/>
    </xf>
    <xf numFmtId="0" fontId="41" fillId="0" borderId="49" xfId="0" applyFont="1" applyBorder="1" applyAlignment="1">
      <alignment horizontal="center" vertical="center"/>
    </xf>
    <xf numFmtId="0" fontId="41" fillId="0" borderId="49" xfId="0" applyFont="1" applyBorder="1" applyAlignment="1">
      <alignment horizontal="center" vertical="center" wrapText="1"/>
    </xf>
    <xf numFmtId="0" fontId="40" fillId="0" borderId="0" xfId="0" applyFont="1" applyAlignment="1">
      <alignment horizontal="left" vertical="center" wrapText="1"/>
    </xf>
    <xf numFmtId="0" fontId="40" fillId="0" borderId="4" xfId="0" applyFont="1" applyBorder="1" applyAlignment="1">
      <alignment horizontal="left" vertical="center" wrapText="1"/>
    </xf>
    <xf numFmtId="0" fontId="40" fillId="0" borderId="0" xfId="0" applyFont="1" applyAlignment="1">
      <alignment horizontal="left" vertical="top" wrapText="1"/>
    </xf>
    <xf numFmtId="0" fontId="41" fillId="0" borderId="4" xfId="0" applyFont="1" applyBorder="1" applyAlignment="1">
      <alignment horizontal="left" vertical="center" wrapText="1"/>
    </xf>
    <xf numFmtId="0" fontId="44" fillId="5" borderId="49" xfId="0" applyFont="1" applyFill="1" applyBorder="1" applyAlignment="1">
      <alignment horizontal="left" vertical="center"/>
    </xf>
    <xf numFmtId="0" fontId="41" fillId="0" borderId="0" xfId="0" applyFont="1" applyAlignment="1">
      <alignment horizontal="left"/>
    </xf>
    <xf numFmtId="41" fontId="50" fillId="4" borderId="49" xfId="0" applyNumberFormat="1" applyFont="1" applyFill="1" applyBorder="1" applyAlignment="1">
      <alignment horizontal="left"/>
    </xf>
    <xf numFmtId="0" fontId="40" fillId="4" borderId="49" xfId="0" applyFont="1" applyFill="1" applyBorder="1" applyAlignment="1">
      <alignment horizontal="center"/>
    </xf>
    <xf numFmtId="0" fontId="44" fillId="5" borderId="49" xfId="0" applyFont="1" applyFill="1" applyBorder="1" applyAlignment="1">
      <alignment horizontal="left"/>
    </xf>
    <xf numFmtId="37" fontId="40" fillId="0" borderId="50" xfId="109" applyNumberFormat="1" applyFont="1" applyBorder="1"/>
    <xf numFmtId="37" fontId="40" fillId="0" borderId="49" xfId="102" applyNumberFormat="1" applyFont="1" applyAlignment="1">
      <alignment horizontal="right" wrapText="1"/>
    </xf>
    <xf numFmtId="0" fontId="40" fillId="0" borderId="0" xfId="0" applyFont="1" applyAlignment="1">
      <alignment horizontal="center" vertical="center"/>
    </xf>
    <xf numFmtId="0" fontId="43" fillId="0" borderId="13" xfId="0" applyFont="1" applyBorder="1" applyAlignment="1">
      <alignment horizontal="center" vertical="center"/>
    </xf>
    <xf numFmtId="3" fontId="45" fillId="0" borderId="0" xfId="0" applyNumberFormat="1" applyFont="1"/>
    <xf numFmtId="0" fontId="43" fillId="0" borderId="49" xfId="0" applyFont="1" applyBorder="1" applyAlignment="1">
      <alignment horizontal="center" vertical="center"/>
    </xf>
    <xf numFmtId="0" fontId="69" fillId="0" borderId="0" xfId="0" applyFont="1"/>
    <xf numFmtId="0" fontId="40" fillId="5" borderId="49" xfId="0" applyFont="1" applyFill="1" applyBorder="1"/>
    <xf numFmtId="0" fontId="44" fillId="5" borderId="49" xfId="0" applyFont="1" applyFill="1" applyBorder="1" applyAlignment="1">
      <alignment horizontal="center"/>
    </xf>
    <xf numFmtId="174" fontId="41" fillId="0" borderId="0" xfId="1" applyNumberFormat="1" applyFont="1"/>
    <xf numFmtId="0" fontId="44" fillId="0" borderId="49" xfId="0" applyFont="1" applyBorder="1" applyAlignment="1">
      <alignment horizontal="center" vertical="center"/>
    </xf>
    <xf numFmtId="0" fontId="43" fillId="0" borderId="0" xfId="0" applyFont="1" applyAlignment="1">
      <alignment horizontal="center"/>
    </xf>
    <xf numFmtId="167" fontId="40" fillId="0" borderId="0" xfId="0" applyNumberFormat="1" applyFont="1"/>
    <xf numFmtId="3" fontId="41" fillId="0" borderId="15" xfId="0" applyNumberFormat="1" applyFont="1" applyBorder="1"/>
    <xf numFmtId="3" fontId="44" fillId="5" borderId="5" xfId="0" applyNumberFormat="1" applyFont="1" applyFill="1" applyBorder="1"/>
    <xf numFmtId="174" fontId="40" fillId="0" borderId="49" xfId="1" applyNumberFormat="1" applyFont="1" applyFill="1" applyBorder="1"/>
    <xf numFmtId="0" fontId="44" fillId="0" borderId="49" xfId="0" applyFont="1" applyBorder="1" applyAlignment="1">
      <alignment horizontal="left"/>
    </xf>
    <xf numFmtId="0" fontId="48" fillId="0" borderId="49" xfId="0" applyFont="1" applyBorder="1"/>
    <xf numFmtId="3" fontId="44" fillId="0" borderId="49" xfId="0" applyNumberFormat="1" applyFont="1" applyBorder="1"/>
    <xf numFmtId="174" fontId="40" fillId="0" borderId="49" xfId="1" applyNumberFormat="1" applyFont="1" applyBorder="1"/>
    <xf numFmtId="3" fontId="42" fillId="0" borderId="0" xfId="0" applyNumberFormat="1" applyFont="1"/>
    <xf numFmtId="3" fontId="44" fillId="5" borderId="49" xfId="0" applyNumberFormat="1" applyFont="1" applyFill="1" applyBorder="1"/>
    <xf numFmtId="0" fontId="44" fillId="0" borderId="49" xfId="0" applyFont="1" applyBorder="1" applyAlignment="1">
      <alignment horizontal="left" vertical="center"/>
    </xf>
    <xf numFmtId="3" fontId="59" fillId="0" borderId="0" xfId="0" applyNumberFormat="1" applyFont="1"/>
    <xf numFmtId="0" fontId="42" fillId="0" borderId="0" xfId="0" applyFont="1"/>
    <xf numFmtId="167" fontId="41" fillId="0" borderId="0" xfId="0" applyNumberFormat="1" applyFont="1" applyAlignment="1">
      <alignment horizontal="center" vertical="center"/>
    </xf>
    <xf numFmtId="3" fontId="41" fillId="0" borderId="0" xfId="0" applyNumberFormat="1" applyFont="1"/>
    <xf numFmtId="3" fontId="40" fillId="0" borderId="0" xfId="0" applyNumberFormat="1" applyFont="1" applyAlignment="1">
      <alignment horizontal="left"/>
    </xf>
    <xf numFmtId="0" fontId="41" fillId="0" borderId="49" xfId="0" applyFont="1" applyBorder="1"/>
    <xf numFmtId="174" fontId="40" fillId="0" borderId="0" xfId="1" applyNumberFormat="1" applyFont="1" applyAlignment="1"/>
    <xf numFmtId="167" fontId="44" fillId="2" borderId="49" xfId="0" applyNumberFormat="1" applyFont="1" applyFill="1" applyBorder="1" applyAlignment="1">
      <alignment vertical="center"/>
    </xf>
    <xf numFmtId="167" fontId="42" fillId="13" borderId="49" xfId="1" applyNumberFormat="1" applyFont="1" applyFill="1" applyBorder="1" applyAlignment="1">
      <alignment horizontal="right"/>
    </xf>
    <xf numFmtId="167" fontId="44" fillId="2" borderId="49" xfId="0" applyNumberFormat="1" applyFont="1" applyFill="1" applyBorder="1"/>
    <xf numFmtId="167" fontId="44" fillId="0" borderId="49" xfId="1" applyNumberFormat="1" applyFont="1" applyFill="1" applyBorder="1" applyAlignment="1">
      <alignment horizontal="right"/>
    </xf>
    <xf numFmtId="167" fontId="42" fillId="0" borderId="49" xfId="1" applyNumberFormat="1" applyFont="1" applyFill="1" applyBorder="1" applyAlignment="1">
      <alignment horizontal="right"/>
    </xf>
    <xf numFmtId="167" fontId="42" fillId="2" borderId="49" xfId="0" applyNumberFormat="1" applyFont="1" applyFill="1" applyBorder="1"/>
    <xf numFmtId="0" fontId="48" fillId="0" borderId="49" xfId="102" applyFont="1" applyAlignment="1">
      <alignment wrapText="1"/>
    </xf>
    <xf numFmtId="0" fontId="48" fillId="0" borderId="49" xfId="102" applyFont="1"/>
    <xf numFmtId="167" fontId="48" fillId="0" borderId="49" xfId="102" applyNumberFormat="1" applyFont="1"/>
    <xf numFmtId="167" fontId="70" fillId="0" borderId="49" xfId="102" applyNumberFormat="1" applyFont="1" applyAlignment="1">
      <alignment horizontal="center" vertical="center"/>
    </xf>
    <xf numFmtId="174" fontId="49" fillId="0" borderId="49" xfId="1" applyNumberFormat="1" applyFont="1" applyBorder="1" applyAlignment="1">
      <alignment horizontal="left"/>
    </xf>
    <xf numFmtId="174" fontId="48" fillId="0" borderId="49" xfId="1" applyNumberFormat="1" applyFont="1" applyBorder="1"/>
    <xf numFmtId="0" fontId="49" fillId="0" borderId="49" xfId="102" applyFont="1"/>
    <xf numFmtId="0" fontId="49" fillId="0" borderId="49" xfId="102" applyFont="1" applyAlignment="1">
      <alignment wrapText="1"/>
    </xf>
    <xf numFmtId="174" fontId="49" fillId="0" borderId="49" xfId="1" applyNumberFormat="1" applyFont="1" applyFill="1" applyBorder="1" applyAlignment="1">
      <alignment horizontal="left"/>
    </xf>
    <xf numFmtId="174" fontId="48" fillId="0" borderId="49" xfId="1" applyNumberFormat="1" applyFont="1" applyFill="1" applyBorder="1"/>
    <xf numFmtId="0" fontId="48" fillId="0" borderId="49" xfId="102" applyFont="1" applyAlignment="1">
      <alignment horizontal="center" wrapText="1"/>
    </xf>
    <xf numFmtId="0" fontId="48" fillId="0" borderId="49" xfId="102" applyFont="1" applyAlignment="1">
      <alignment horizontal="center"/>
    </xf>
    <xf numFmtId="0" fontId="42" fillId="0" borderId="49" xfId="102" applyFont="1" applyAlignment="1">
      <alignment horizontal="center" wrapText="1"/>
    </xf>
    <xf numFmtId="0" fontId="42" fillId="0" borderId="49" xfId="102" applyFont="1" applyAlignment="1">
      <alignment horizontal="center"/>
    </xf>
    <xf numFmtId="0" fontId="42" fillId="0" borderId="49" xfId="102" applyFont="1"/>
    <xf numFmtId="0" fontId="42" fillId="0" borderId="49" xfId="102" applyFont="1" applyAlignment="1">
      <alignment horizontal="left" wrapText="1"/>
    </xf>
    <xf numFmtId="0" fontId="42" fillId="12" borderId="49" xfId="102" applyFont="1" applyFill="1" applyAlignment="1">
      <alignment horizontal="left" wrapText="1"/>
    </xf>
    <xf numFmtId="0" fontId="42" fillId="12" borderId="49" xfId="102" applyFont="1" applyFill="1" applyAlignment="1">
      <alignment wrapText="1"/>
    </xf>
    <xf numFmtId="174" fontId="48" fillId="0" borderId="49" xfId="1" applyNumberFormat="1" applyFont="1" applyBorder="1" applyAlignment="1">
      <alignment wrapText="1"/>
    </xf>
    <xf numFmtId="0" fontId="42" fillId="0" borderId="49" xfId="102" applyFont="1" applyAlignment="1">
      <alignment wrapText="1"/>
    </xf>
    <xf numFmtId="167" fontId="42" fillId="12" borderId="49" xfId="102" applyNumberFormat="1" applyFont="1" applyFill="1" applyAlignment="1">
      <alignment horizontal="center" wrapText="1"/>
    </xf>
    <xf numFmtId="167" fontId="42" fillId="0" borderId="49" xfId="102" applyNumberFormat="1" applyFont="1" applyAlignment="1">
      <alignment wrapText="1"/>
    </xf>
    <xf numFmtId="167" fontId="45" fillId="0" borderId="49" xfId="102" applyNumberFormat="1" applyFont="1" applyAlignment="1">
      <alignment wrapText="1"/>
    </xf>
    <xf numFmtId="4" fontId="40" fillId="0" borderId="0" xfId="0" applyNumberFormat="1" applyFont="1"/>
    <xf numFmtId="0" fontId="44" fillId="2" borderId="49" xfId="102" applyFont="1" applyFill="1" applyAlignment="1">
      <alignment wrapText="1"/>
    </xf>
    <xf numFmtId="0" fontId="44" fillId="0" borderId="49" xfId="102" applyFont="1" applyAlignment="1">
      <alignment wrapText="1"/>
    </xf>
    <xf numFmtId="37" fontId="44" fillId="2" borderId="49" xfId="102" applyNumberFormat="1" applyFont="1" applyFill="1" applyAlignment="1">
      <alignment horizontal="right" wrapText="1"/>
    </xf>
    <xf numFmtId="37" fontId="44" fillId="2" borderId="49" xfId="0" applyNumberFormat="1" applyFont="1" applyFill="1" applyBorder="1" applyAlignment="1">
      <alignment horizontal="right"/>
    </xf>
    <xf numFmtId="37" fontId="42" fillId="0" borderId="49" xfId="102" applyNumberFormat="1" applyFont="1" applyAlignment="1">
      <alignment horizontal="right" wrapText="1"/>
    </xf>
    <xf numFmtId="37" fontId="44" fillId="0" borderId="49" xfId="102" applyNumberFormat="1" applyFont="1" applyAlignment="1">
      <alignment horizontal="right" wrapText="1"/>
    </xf>
    <xf numFmtId="174" fontId="59" fillId="0" borderId="49" xfId="1" applyNumberFormat="1" applyFont="1" applyBorder="1" applyAlignment="1">
      <alignment horizontal="left"/>
    </xf>
    <xf numFmtId="0" fontId="42" fillId="2" borderId="49" xfId="102" applyFont="1" applyFill="1" applyAlignment="1">
      <alignment wrapText="1"/>
    </xf>
    <xf numFmtId="37" fontId="42" fillId="2" borderId="49" xfId="102" applyNumberFormat="1" applyFont="1" applyFill="1" applyAlignment="1">
      <alignment horizontal="right" wrapText="1"/>
    </xf>
    <xf numFmtId="174" fontId="59" fillId="0" borderId="49" xfId="1" applyNumberFormat="1" applyFont="1" applyBorder="1" applyAlignment="1">
      <alignment vertical="center"/>
    </xf>
    <xf numFmtId="37" fontId="42" fillId="2" borderId="49" xfId="0" applyNumberFormat="1" applyFont="1" applyFill="1" applyBorder="1" applyAlignment="1">
      <alignment horizontal="right"/>
    </xf>
    <xf numFmtId="0" fontId="42" fillId="2" borderId="49" xfId="0" applyFont="1" applyFill="1" applyBorder="1"/>
    <xf numFmtId="37" fontId="48" fillId="0" borderId="49" xfId="102" applyNumberFormat="1" applyFont="1" applyAlignment="1">
      <alignment horizontal="right" wrapText="1"/>
    </xf>
    <xf numFmtId="174" fontId="59" fillId="0" borderId="49" xfId="1" applyNumberFormat="1" applyFont="1" applyBorder="1" applyAlignment="1">
      <alignment horizontal="left" vertical="center"/>
    </xf>
    <xf numFmtId="37" fontId="44" fillId="2" borderId="49" xfId="0" applyNumberFormat="1" applyFont="1" applyFill="1" applyBorder="1" applyAlignment="1">
      <alignment vertical="center"/>
    </xf>
    <xf numFmtId="0" fontId="44" fillId="2" borderId="49" xfId="0" applyFont="1" applyFill="1" applyBorder="1" applyAlignment="1">
      <alignment vertical="center"/>
    </xf>
    <xf numFmtId="37" fontId="44" fillId="2" borderId="49" xfId="0" applyNumberFormat="1" applyFont="1" applyFill="1" applyBorder="1"/>
    <xf numFmtId="37" fontId="40" fillId="0" borderId="0" xfId="0" applyNumberFormat="1" applyFont="1"/>
    <xf numFmtId="37" fontId="42" fillId="0" borderId="0" xfId="0" applyNumberFormat="1" applyFont="1"/>
    <xf numFmtId="174" fontId="59" fillId="0" borderId="49" xfId="1" applyNumberFormat="1" applyFont="1" applyFill="1" applyBorder="1" applyAlignment="1">
      <alignment horizontal="left"/>
    </xf>
    <xf numFmtId="3" fontId="44" fillId="2" borderId="49" xfId="0" applyNumberFormat="1" applyFont="1" applyFill="1" applyBorder="1" applyAlignment="1">
      <alignment vertical="center"/>
    </xf>
    <xf numFmtId="37" fontId="42" fillId="2" borderId="49" xfId="0" applyNumberFormat="1" applyFont="1" applyFill="1" applyBorder="1"/>
    <xf numFmtId="37" fontId="49" fillId="0" borderId="49" xfId="102" applyNumberFormat="1" applyFont="1" applyAlignment="1">
      <alignment horizontal="right" wrapText="1"/>
    </xf>
    <xf numFmtId="3" fontId="44" fillId="2" borderId="49" xfId="102" applyNumberFormat="1" applyFont="1" applyFill="1" applyAlignment="1">
      <alignment horizontal="right" wrapText="1"/>
    </xf>
    <xf numFmtId="3" fontId="42" fillId="0" borderId="49" xfId="102" applyNumberFormat="1" applyFont="1" applyAlignment="1">
      <alignment horizontal="right" wrapText="1"/>
    </xf>
    <xf numFmtId="3" fontId="44" fillId="0" borderId="49" xfId="102" applyNumberFormat="1" applyFont="1" applyAlignment="1">
      <alignment horizontal="right" wrapText="1"/>
    </xf>
    <xf numFmtId="3" fontId="40" fillId="0" borderId="49" xfId="102" applyNumberFormat="1" applyFont="1" applyAlignment="1">
      <alignment horizontal="right" wrapText="1"/>
    </xf>
    <xf numFmtId="3" fontId="42" fillId="2" borderId="49" xfId="102" applyNumberFormat="1" applyFont="1" applyFill="1" applyAlignment="1">
      <alignment horizontal="right" wrapText="1"/>
    </xf>
    <xf numFmtId="174" fontId="49" fillId="0" borderId="49" xfId="1" applyNumberFormat="1" applyFont="1" applyBorder="1" applyAlignment="1">
      <alignment wrapText="1"/>
    </xf>
    <xf numFmtId="174" fontId="48" fillId="0" borderId="49" xfId="1" applyNumberFormat="1" applyFont="1" applyBorder="1" applyAlignment="1">
      <alignment horizontal="right" wrapText="1"/>
    </xf>
    <xf numFmtId="174" fontId="48" fillId="0" borderId="49" xfId="1" applyNumberFormat="1" applyFont="1" applyFill="1" applyBorder="1" applyAlignment="1">
      <alignment horizontal="right" wrapText="1"/>
    </xf>
    <xf numFmtId="174" fontId="48" fillId="0" borderId="49" xfId="1" applyNumberFormat="1" applyFont="1" applyFill="1" applyBorder="1" applyAlignment="1">
      <alignment wrapText="1"/>
    </xf>
    <xf numFmtId="174" fontId="45" fillId="0" borderId="49" xfId="1" applyNumberFormat="1" applyFont="1" applyFill="1" applyBorder="1" applyAlignment="1">
      <alignment wrapText="1"/>
    </xf>
    <xf numFmtId="167" fontId="48" fillId="0" borderId="49" xfId="102" applyNumberFormat="1" applyFont="1" applyAlignment="1">
      <alignment wrapText="1"/>
    </xf>
    <xf numFmtId="3" fontId="48" fillId="0" borderId="49" xfId="102" applyNumberFormat="1" applyFont="1" applyAlignment="1">
      <alignment wrapText="1"/>
    </xf>
    <xf numFmtId="4" fontId="48" fillId="0" borderId="49" xfId="102" applyNumberFormat="1" applyFont="1" applyAlignment="1">
      <alignment wrapText="1"/>
    </xf>
    <xf numFmtId="0" fontId="59" fillId="0" borderId="49" xfId="102" applyFont="1" applyAlignment="1">
      <alignment wrapText="1"/>
    </xf>
    <xf numFmtId="167" fontId="59" fillId="0" borderId="49" xfId="102" applyNumberFormat="1" applyFont="1" applyAlignment="1">
      <alignment wrapText="1"/>
    </xf>
    <xf numFmtId="169" fontId="48" fillId="0" borderId="49" xfId="102" applyNumberFormat="1" applyFont="1" applyAlignment="1">
      <alignment horizontal="right"/>
    </xf>
    <xf numFmtId="167" fontId="49" fillId="0" borderId="50" xfId="102" applyNumberFormat="1" applyFont="1" applyBorder="1" applyAlignment="1">
      <alignment horizontal="center"/>
    </xf>
    <xf numFmtId="167" fontId="49" fillId="0" borderId="49" xfId="102" applyNumberFormat="1" applyFont="1"/>
    <xf numFmtId="0" fontId="42" fillId="5" borderId="49" xfId="0" applyFont="1" applyFill="1" applyBorder="1" applyAlignment="1">
      <alignment horizontal="center" vertical="center"/>
    </xf>
    <xf numFmtId="37" fontId="40" fillId="0" borderId="49" xfId="109" applyNumberFormat="1" applyFont="1"/>
    <xf numFmtId="37" fontId="40" fillId="0" borderId="49" xfId="109" applyNumberFormat="1" applyFont="1" applyBorder="1"/>
    <xf numFmtId="37" fontId="44" fillId="5" borderId="49" xfId="109" applyNumberFormat="1" applyFont="1" applyFill="1" applyBorder="1"/>
    <xf numFmtId="37" fontId="40" fillId="0" borderId="49" xfId="265" applyNumberFormat="1" applyFont="1"/>
    <xf numFmtId="37" fontId="40" fillId="0" borderId="49" xfId="109" applyNumberFormat="1" applyFont="1" applyFill="1"/>
    <xf numFmtId="37" fontId="40" fillId="0" borderId="49" xfId="192" applyNumberFormat="1" applyFont="1"/>
    <xf numFmtId="0" fontId="44" fillId="0" borderId="0" xfId="0" applyFont="1"/>
    <xf numFmtId="37" fontId="44" fillId="0" borderId="49" xfId="109" applyNumberFormat="1" applyFont="1"/>
    <xf numFmtId="0" fontId="50" fillId="0" borderId="0" xfId="0" applyFont="1"/>
    <xf numFmtId="37" fontId="42" fillId="0" borderId="49" xfId="109" applyNumberFormat="1" applyFont="1"/>
    <xf numFmtId="37" fontId="45" fillId="0" borderId="0" xfId="1" applyNumberFormat="1" applyFont="1"/>
    <xf numFmtId="37" fontId="45" fillId="0" borderId="49" xfId="109" applyNumberFormat="1" applyFont="1"/>
    <xf numFmtId="37" fontId="45" fillId="0" borderId="0" xfId="0" applyNumberFormat="1" applyFont="1"/>
    <xf numFmtId="4" fontId="46" fillId="0" borderId="49" xfId="0" applyNumberFormat="1" applyFont="1" applyBorder="1"/>
    <xf numFmtId="0" fontId="40" fillId="6" borderId="49" xfId="0" applyFont="1" applyFill="1" applyBorder="1" applyAlignment="1">
      <alignment horizontal="left" vertical="center"/>
    </xf>
    <xf numFmtId="0" fontId="43" fillId="0" borderId="0" xfId="0" applyFont="1"/>
    <xf numFmtId="0" fontId="40" fillId="0" borderId="4" xfId="0" applyFont="1" applyBorder="1" applyAlignment="1">
      <alignment vertical="center" wrapText="1"/>
    </xf>
    <xf numFmtId="0" fontId="40" fillId="0" borderId="7" xfId="0" applyFont="1" applyBorder="1" applyAlignment="1">
      <alignment vertical="center" wrapText="1"/>
    </xf>
    <xf numFmtId="0" fontId="40" fillId="0" borderId="3" xfId="0" applyFont="1" applyBorder="1"/>
    <xf numFmtId="171" fontId="41" fillId="6" borderId="49" xfId="0" applyNumberFormat="1" applyFont="1" applyFill="1" applyBorder="1"/>
    <xf numFmtId="0" fontId="40" fillId="6" borderId="4" xfId="0" applyFont="1" applyFill="1" applyBorder="1"/>
    <xf numFmtId="0" fontId="41" fillId="6" borderId="49" xfId="0" applyFont="1" applyFill="1" applyBorder="1"/>
    <xf numFmtId="41" fontId="41" fillId="6" borderId="49" xfId="0" applyNumberFormat="1" applyFont="1" applyFill="1" applyBorder="1"/>
    <xf numFmtId="0" fontId="40" fillId="0" borderId="0" xfId="0" applyFont="1" applyAlignment="1">
      <alignment horizontal="center" vertical="center" wrapText="1"/>
    </xf>
    <xf numFmtId="4" fontId="40" fillId="0" borderId="49" xfId="0" applyNumberFormat="1" applyFont="1" applyBorder="1"/>
    <xf numFmtId="0" fontId="41" fillId="6" borderId="49" xfId="0" applyFont="1" applyFill="1" applyBorder="1" applyAlignment="1">
      <alignment horizontal="right"/>
    </xf>
    <xf numFmtId="4" fontId="41" fillId="6" borderId="49" xfId="0" applyNumberFormat="1" applyFont="1" applyFill="1" applyBorder="1"/>
    <xf numFmtId="0" fontId="48" fillId="0" borderId="7" xfId="0" applyFont="1" applyBorder="1"/>
    <xf numFmtId="0" fontId="40" fillId="6" borderId="7" xfId="0" applyFont="1" applyFill="1" applyBorder="1"/>
    <xf numFmtId="174" fontId="49" fillId="4" borderId="49" xfId="1" applyNumberFormat="1" applyFont="1" applyFill="1" applyBorder="1" applyAlignment="1">
      <alignment horizontal="center"/>
    </xf>
    <xf numFmtId="14" fontId="41" fillId="4" borderId="49" xfId="0" applyNumberFormat="1" applyFont="1" applyFill="1" applyBorder="1" applyAlignment="1">
      <alignment horizontal="center"/>
    </xf>
    <xf numFmtId="0" fontId="43" fillId="4" borderId="49" xfId="0" applyFont="1" applyFill="1" applyBorder="1"/>
    <xf numFmtId="0" fontId="40" fillId="10" borderId="0" xfId="0" applyFont="1" applyFill="1"/>
    <xf numFmtId="174" fontId="40" fillId="10" borderId="0" xfId="1" applyNumberFormat="1" applyFont="1" applyFill="1"/>
    <xf numFmtId="0" fontId="50" fillId="6" borderId="49" xfId="0" applyFont="1" applyFill="1" applyBorder="1"/>
    <xf numFmtId="174" fontId="40" fillId="0" borderId="50" xfId="1" applyNumberFormat="1" applyFont="1" applyBorder="1"/>
    <xf numFmtId="0" fontId="43" fillId="6" borderId="49" xfId="0" applyFont="1" applyFill="1" applyBorder="1"/>
    <xf numFmtId="41" fontId="48" fillId="6" borderId="49" xfId="0" applyNumberFormat="1" applyFont="1" applyFill="1" applyBorder="1" applyAlignment="1">
      <alignment horizontal="center"/>
    </xf>
    <xf numFmtId="0" fontId="40" fillId="6" borderId="49" xfId="0" applyFont="1" applyFill="1" applyBorder="1" applyAlignment="1">
      <alignment horizontal="center"/>
    </xf>
    <xf numFmtId="0" fontId="41" fillId="6" borderId="14" xfId="0" applyFont="1" applyFill="1" applyBorder="1" applyAlignment="1">
      <alignment vertical="center" wrapText="1"/>
    </xf>
    <xf numFmtId="0" fontId="41" fillId="6" borderId="14" xfId="0" applyFont="1" applyFill="1" applyBorder="1" applyAlignment="1">
      <alignment horizontal="center" vertical="center" wrapText="1"/>
    </xf>
    <xf numFmtId="0" fontId="41" fillId="6" borderId="11" xfId="0" applyFont="1" applyFill="1" applyBorder="1" applyAlignment="1">
      <alignment vertical="center" wrapText="1"/>
    </xf>
    <xf numFmtId="0" fontId="40" fillId="0" borderId="11" xfId="0" applyFont="1" applyBorder="1" applyAlignment="1">
      <alignment horizontal="center" vertical="center" wrapText="1"/>
    </xf>
    <xf numFmtId="41" fontId="40" fillId="0" borderId="11" xfId="0" applyNumberFormat="1" applyFont="1" applyBorder="1" applyAlignment="1">
      <alignment horizontal="center" vertical="center" wrapText="1"/>
    </xf>
    <xf numFmtId="175" fontId="40" fillId="0" borderId="11" xfId="2" applyNumberFormat="1" applyFont="1" applyBorder="1" applyAlignment="1">
      <alignment horizontal="center" vertical="center" wrapText="1"/>
    </xf>
    <xf numFmtId="166" fontId="40" fillId="0" borderId="11" xfId="1" applyFont="1" applyBorder="1" applyAlignment="1">
      <alignment horizontal="center" vertical="center" wrapText="1"/>
    </xf>
    <xf numFmtId="0" fontId="40" fillId="6" borderId="11" xfId="0" applyFont="1" applyFill="1" applyBorder="1" applyAlignment="1">
      <alignment horizontal="center" vertical="center" wrapText="1"/>
    </xf>
    <xf numFmtId="0" fontId="40" fillId="6" borderId="11" xfId="0" applyFont="1" applyFill="1" applyBorder="1" applyAlignment="1">
      <alignment horizontal="center"/>
    </xf>
    <xf numFmtId="41" fontId="40" fillId="6" borderId="11" xfId="0" applyNumberFormat="1" applyFont="1" applyFill="1" applyBorder="1"/>
    <xf numFmtId="0" fontId="40" fillId="6" borderId="11" xfId="0" applyFont="1" applyFill="1" applyBorder="1"/>
    <xf numFmtId="10" fontId="40" fillId="0" borderId="11" xfId="0" applyNumberFormat="1" applyFont="1" applyBorder="1" applyAlignment="1">
      <alignment horizontal="center" vertical="center" wrapText="1"/>
    </xf>
    <xf numFmtId="41" fontId="40" fillId="6" borderId="49" xfId="0" applyNumberFormat="1" applyFont="1" applyFill="1" applyBorder="1"/>
    <xf numFmtId="3" fontId="40" fillId="6" borderId="49" xfId="0" applyNumberFormat="1" applyFont="1" applyFill="1" applyBorder="1"/>
    <xf numFmtId="172" fontId="40" fillId="6" borderId="49" xfId="0" applyNumberFormat="1" applyFont="1" applyFill="1" applyBorder="1"/>
    <xf numFmtId="168" fontId="40" fillId="6" borderId="49" xfId="0" applyNumberFormat="1" applyFont="1" applyFill="1" applyBorder="1"/>
    <xf numFmtId="173" fontId="43" fillId="6" borderId="49" xfId="0" applyNumberFormat="1" applyFont="1" applyFill="1" applyBorder="1"/>
    <xf numFmtId="1" fontId="40" fillId="6" borderId="49" xfId="0" applyNumberFormat="1" applyFont="1" applyFill="1" applyBorder="1"/>
    <xf numFmtId="173" fontId="40" fillId="6" borderId="49" xfId="0" applyNumberFormat="1" applyFont="1" applyFill="1" applyBorder="1"/>
    <xf numFmtId="0" fontId="72" fillId="6" borderId="49" xfId="0" applyFont="1" applyFill="1" applyBorder="1"/>
    <xf numFmtId="172" fontId="71" fillId="4" borderId="17" xfId="0" applyNumberFormat="1" applyFont="1" applyFill="1" applyBorder="1" applyAlignment="1">
      <alignment vertical="center"/>
    </xf>
    <xf numFmtId="0" fontId="71" fillId="4" borderId="17" xfId="0" applyFont="1" applyFill="1" applyBorder="1" applyAlignment="1">
      <alignment vertical="center"/>
    </xf>
    <xf numFmtId="168" fontId="71" fillId="4" borderId="17" xfId="0" applyNumberFormat="1" applyFont="1" applyFill="1" applyBorder="1" applyAlignment="1">
      <alignment vertical="center"/>
    </xf>
    <xf numFmtId="173" fontId="71" fillId="4" borderId="17" xfId="0" applyNumberFormat="1" applyFont="1" applyFill="1" applyBorder="1" applyAlignment="1">
      <alignment vertical="center"/>
    </xf>
    <xf numFmtId="1" fontId="71" fillId="4" borderId="17" xfId="0" applyNumberFormat="1" applyFont="1" applyFill="1" applyBorder="1" applyAlignment="1">
      <alignment vertical="center"/>
    </xf>
    <xf numFmtId="0" fontId="71" fillId="5" borderId="18" xfId="0" applyFont="1" applyFill="1" applyBorder="1" applyAlignment="1">
      <alignment horizontal="center" vertical="center"/>
    </xf>
    <xf numFmtId="172" fontId="71" fillId="5" borderId="19" xfId="0" applyNumberFormat="1" applyFont="1" applyFill="1" applyBorder="1" applyAlignment="1">
      <alignment horizontal="center" vertical="center" wrapText="1"/>
    </xf>
    <xf numFmtId="0" fontId="71" fillId="5" borderId="19" xfId="0" applyFont="1" applyFill="1" applyBorder="1" applyAlignment="1">
      <alignment horizontal="center" vertical="center" wrapText="1"/>
    </xf>
    <xf numFmtId="168" fontId="71" fillId="5" borderId="19" xfId="0" applyNumberFormat="1" applyFont="1" applyFill="1" applyBorder="1" applyAlignment="1">
      <alignment horizontal="center" vertical="center" wrapText="1"/>
    </xf>
    <xf numFmtId="0" fontId="71" fillId="5" borderId="22" xfId="0" applyFont="1" applyFill="1" applyBorder="1" applyAlignment="1">
      <alignment vertical="center"/>
    </xf>
    <xf numFmtId="172" fontId="71" fillId="5" borderId="22" xfId="0" applyNumberFormat="1" applyFont="1" applyFill="1" applyBorder="1" applyAlignment="1">
      <alignment vertical="center" wrapText="1"/>
    </xf>
    <xf numFmtId="0" fontId="71" fillId="5" borderId="22" xfId="0" applyFont="1" applyFill="1" applyBorder="1" applyAlignment="1">
      <alignment vertical="center" wrapText="1"/>
    </xf>
    <xf numFmtId="168" fontId="71" fillId="5" borderId="22" xfId="0" applyNumberFormat="1" applyFont="1" applyFill="1" applyBorder="1" applyAlignment="1">
      <alignment vertical="center" wrapText="1"/>
    </xf>
    <xf numFmtId="0" fontId="40" fillId="17" borderId="4" xfId="0" applyFont="1" applyFill="1" applyBorder="1"/>
    <xf numFmtId="174" fontId="40" fillId="17" borderId="25" xfId="1" applyNumberFormat="1" applyFont="1" applyFill="1" applyBorder="1"/>
    <xf numFmtId="168" fontId="40" fillId="17" borderId="25" xfId="0" applyNumberFormat="1" applyFont="1" applyFill="1" applyBorder="1"/>
    <xf numFmtId="165" fontId="40" fillId="17" borderId="25" xfId="0" applyNumberFormat="1" applyFont="1" applyFill="1" applyBorder="1"/>
    <xf numFmtId="174" fontId="48" fillId="10" borderId="25" xfId="1" applyNumberFormat="1" applyFont="1" applyFill="1" applyBorder="1"/>
    <xf numFmtId="174" fontId="48" fillId="17" borderId="7" xfId="1" applyNumberFormat="1" applyFont="1" applyFill="1" applyBorder="1"/>
    <xf numFmtId="165" fontId="40" fillId="17" borderId="25" xfId="0" applyNumberFormat="1" applyFont="1" applyFill="1" applyBorder="1" applyAlignment="1">
      <alignment horizontal="right"/>
    </xf>
    <xf numFmtId="168" fontId="40" fillId="17" borderId="7" xfId="0" applyNumberFormat="1" applyFont="1" applyFill="1" applyBorder="1"/>
    <xf numFmtId="168" fontId="40" fillId="17" borderId="25" xfId="0" applyNumberFormat="1" applyFont="1" applyFill="1" applyBorder="1" applyAlignment="1">
      <alignment horizontal="right"/>
    </xf>
    <xf numFmtId="165" fontId="40" fillId="17" borderId="13" xfId="0" applyNumberFormat="1" applyFont="1" applyFill="1" applyBorder="1" applyAlignment="1">
      <alignment horizontal="right"/>
    </xf>
    <xf numFmtId="168" fontId="40" fillId="17" borderId="13" xfId="0" applyNumberFormat="1" applyFont="1" applyFill="1" applyBorder="1"/>
    <xf numFmtId="0" fontId="41" fillId="8" borderId="11" xfId="0" applyFont="1" applyFill="1" applyBorder="1"/>
    <xf numFmtId="174" fontId="41" fillId="8" borderId="11" xfId="1" applyNumberFormat="1" applyFont="1" applyFill="1" applyBorder="1"/>
    <xf numFmtId="168" fontId="41" fillId="8" borderId="11" xfId="0" applyNumberFormat="1" applyFont="1" applyFill="1" applyBorder="1"/>
    <xf numFmtId="165" fontId="40" fillId="8" borderId="11" xfId="0" applyNumberFormat="1" applyFont="1" applyFill="1" applyBorder="1"/>
    <xf numFmtId="174" fontId="49" fillId="8" borderId="11" xfId="1" applyNumberFormat="1" applyFont="1" applyFill="1" applyBorder="1"/>
    <xf numFmtId="172" fontId="41" fillId="6" borderId="49" xfId="0" applyNumberFormat="1" applyFont="1" applyFill="1" applyBorder="1"/>
    <xf numFmtId="166" fontId="40" fillId="6" borderId="49" xfId="1" applyFont="1" applyFill="1" applyBorder="1"/>
    <xf numFmtId="168" fontId="40" fillId="0" borderId="49" xfId="0" applyNumberFormat="1" applyFont="1" applyBorder="1"/>
    <xf numFmtId="41" fontId="40" fillId="0" borderId="0" xfId="0" applyNumberFormat="1" applyFont="1"/>
    <xf numFmtId="41" fontId="48" fillId="0" borderId="0" xfId="0" applyNumberFormat="1" applyFont="1"/>
    <xf numFmtId="41" fontId="48" fillId="0" borderId="5" xfId="0" applyNumberFormat="1" applyFont="1" applyBorder="1"/>
    <xf numFmtId="41" fontId="41" fillId="0" borderId="0" xfId="0" applyNumberFormat="1" applyFont="1"/>
    <xf numFmtId="41" fontId="41" fillId="0" borderId="5" xfId="0" applyNumberFormat="1" applyFont="1" applyBorder="1"/>
    <xf numFmtId="0" fontId="41" fillId="6" borderId="49" xfId="0" applyFont="1" applyFill="1" applyBorder="1" applyAlignment="1">
      <alignment vertical="center" wrapText="1"/>
    </xf>
    <xf numFmtId="0" fontId="40" fillId="6" borderId="49" xfId="0" applyFont="1" applyFill="1" applyBorder="1" applyAlignment="1">
      <alignment vertical="center" wrapText="1"/>
    </xf>
    <xf numFmtId="0" fontId="40" fillId="6" borderId="49" xfId="0" applyFont="1" applyFill="1" applyBorder="1" applyAlignment="1">
      <alignment horizontal="left" vertical="top" wrapText="1"/>
    </xf>
    <xf numFmtId="41" fontId="40" fillId="6" borderId="49" xfId="0" applyNumberFormat="1" applyFont="1" applyFill="1" applyBorder="1" applyAlignment="1">
      <alignment horizontal="left" vertical="top" wrapText="1"/>
    </xf>
    <xf numFmtId="0" fontId="40" fillId="6" borderId="49" xfId="0" applyFont="1" applyFill="1" applyBorder="1" applyAlignment="1">
      <alignment vertical="top" wrapText="1"/>
    </xf>
    <xf numFmtId="0" fontId="41" fillId="6" borderId="49" xfId="0" applyFont="1" applyFill="1" applyBorder="1" applyAlignment="1">
      <alignment vertical="top" wrapText="1"/>
    </xf>
    <xf numFmtId="0" fontId="48" fillId="6" borderId="49" xfId="0" applyFont="1" applyFill="1" applyBorder="1"/>
    <xf numFmtId="41" fontId="40" fillId="6" borderId="5" xfId="0" applyNumberFormat="1" applyFont="1" applyFill="1" applyBorder="1"/>
    <xf numFmtId="0" fontId="43" fillId="0" borderId="0" xfId="0" applyFont="1" applyAlignment="1">
      <alignment horizontal="right"/>
    </xf>
    <xf numFmtId="14" fontId="44" fillId="5" borderId="8" xfId="0" applyNumberFormat="1" applyFont="1" applyFill="1" applyBorder="1" applyAlignment="1">
      <alignment horizontal="center" vertical="center"/>
    </xf>
    <xf numFmtId="9" fontId="40" fillId="0" borderId="0" xfId="0" applyNumberFormat="1" applyFont="1"/>
    <xf numFmtId="166" fontId="40" fillId="0" borderId="0" xfId="1" applyFont="1"/>
    <xf numFmtId="171" fontId="43" fillId="0" borderId="0" xfId="0" applyNumberFormat="1" applyFont="1"/>
    <xf numFmtId="171" fontId="40" fillId="0" borderId="0" xfId="0" applyNumberFormat="1" applyFont="1"/>
    <xf numFmtId="0" fontId="41" fillId="0" borderId="8" xfId="0" applyFont="1" applyBorder="1" applyAlignment="1">
      <alignment horizontal="center"/>
    </xf>
    <xf numFmtId="14" fontId="40" fillId="0" borderId="0" xfId="0" applyNumberFormat="1" applyFont="1"/>
    <xf numFmtId="0" fontId="40" fillId="0" borderId="8" xfId="0" applyFont="1" applyBorder="1" applyAlignment="1">
      <alignment horizontal="center"/>
    </xf>
    <xf numFmtId="171" fontId="40" fillId="0" borderId="8" xfId="0" applyNumberFormat="1" applyFont="1" applyBorder="1"/>
    <xf numFmtId="174" fontId="41" fillId="6" borderId="55" xfId="1" applyNumberFormat="1" applyFont="1" applyFill="1" applyBorder="1"/>
    <xf numFmtId="0" fontId="41" fillId="6" borderId="49" xfId="0" applyFont="1" applyFill="1" applyBorder="1" applyAlignment="1">
      <alignment horizontal="center" vertical="center"/>
    </xf>
    <xf numFmtId="41" fontId="41" fillId="6" borderId="55" xfId="0" applyNumberFormat="1" applyFont="1" applyFill="1" applyBorder="1"/>
    <xf numFmtId="1" fontId="40" fillId="0" borderId="0" xfId="0" applyNumberFormat="1" applyFont="1"/>
    <xf numFmtId="174" fontId="48" fillId="0" borderId="50" xfId="1" applyNumberFormat="1" applyFont="1" applyFill="1" applyBorder="1"/>
    <xf numFmtId="174" fontId="40" fillId="0" borderId="8" xfId="1" applyNumberFormat="1" applyFont="1" applyBorder="1"/>
    <xf numFmtId="174" fontId="40" fillId="0" borderId="50" xfId="1" applyNumberFormat="1" applyFont="1" applyFill="1" applyBorder="1"/>
    <xf numFmtId="0" fontId="41" fillId="6" borderId="8" xfId="0" applyFont="1" applyFill="1" applyBorder="1"/>
    <xf numFmtId="41" fontId="40" fillId="6" borderId="8" xfId="0" applyNumberFormat="1" applyFont="1" applyFill="1" applyBorder="1"/>
    <xf numFmtId="174" fontId="40" fillId="4" borderId="5" xfId="1" applyNumberFormat="1" applyFont="1" applyFill="1" applyBorder="1"/>
    <xf numFmtId="41" fontId="40" fillId="4" borderId="5" xfId="0" applyNumberFormat="1" applyFont="1" applyFill="1" applyBorder="1"/>
    <xf numFmtId="0" fontId="44" fillId="0" borderId="0" xfId="0" applyFont="1" applyAlignment="1">
      <alignment horizontal="center" vertical="center"/>
    </xf>
    <xf numFmtId="0" fontId="45" fillId="4" borderId="49" xfId="0" applyFont="1" applyFill="1" applyBorder="1"/>
    <xf numFmtId="41" fontId="41" fillId="4" borderId="5" xfId="0" applyNumberFormat="1" applyFont="1" applyFill="1" applyBorder="1"/>
    <xf numFmtId="174" fontId="40" fillId="10" borderId="49" xfId="1" applyNumberFormat="1" applyFont="1" applyFill="1" applyBorder="1"/>
    <xf numFmtId="41" fontId="44" fillId="0" borderId="49" xfId="0" applyNumberFormat="1" applyFont="1" applyBorder="1" applyAlignment="1">
      <alignment horizontal="center" vertical="center"/>
    </xf>
    <xf numFmtId="0" fontId="44" fillId="10" borderId="0" xfId="0" applyFont="1" applyFill="1" applyAlignment="1">
      <alignment horizontal="center" vertical="center"/>
    </xf>
    <xf numFmtId="41" fontId="41" fillId="10" borderId="5" xfId="0" applyNumberFormat="1" applyFont="1" applyFill="1" applyBorder="1"/>
    <xf numFmtId="171" fontId="40" fillId="6" borderId="49" xfId="0" applyNumberFormat="1" applyFont="1" applyFill="1" applyBorder="1"/>
    <xf numFmtId="41" fontId="43" fillId="6" borderId="49" xfId="0" applyNumberFormat="1" applyFont="1" applyFill="1" applyBorder="1"/>
    <xf numFmtId="0" fontId="40" fillId="6" borderId="49" xfId="0" applyFont="1" applyFill="1" applyBorder="1" applyAlignment="1">
      <alignment vertical="center"/>
    </xf>
    <xf numFmtId="41" fontId="40" fillId="6" borderId="49" xfId="0" applyNumberFormat="1" applyFont="1" applyFill="1" applyBorder="1" applyAlignment="1">
      <alignment vertical="center"/>
    </xf>
    <xf numFmtId="41" fontId="40" fillId="6" borderId="49" xfId="0" applyNumberFormat="1" applyFont="1" applyFill="1" applyBorder="1" applyAlignment="1">
      <alignment horizontal="center" vertical="center"/>
    </xf>
    <xf numFmtId="41" fontId="44" fillId="5" borderId="27" xfId="0" applyNumberFormat="1" applyFont="1" applyFill="1" applyBorder="1"/>
    <xf numFmtId="14" fontId="44" fillId="5" borderId="28" xfId="0" applyNumberFormat="1" applyFont="1" applyFill="1" applyBorder="1" applyAlignment="1">
      <alignment horizontal="center" vertical="center"/>
    </xf>
    <xf numFmtId="14" fontId="44" fillId="5" borderId="28" xfId="0" applyNumberFormat="1" applyFont="1" applyFill="1" applyBorder="1" applyAlignment="1">
      <alignment vertical="center"/>
    </xf>
    <xf numFmtId="14" fontId="44" fillId="5" borderId="29" xfId="0" applyNumberFormat="1" applyFont="1" applyFill="1" applyBorder="1"/>
    <xf numFmtId="41" fontId="44" fillId="5" borderId="30" xfId="0" applyNumberFormat="1" applyFont="1" applyFill="1" applyBorder="1" applyAlignment="1">
      <alignment vertical="center"/>
    </xf>
    <xf numFmtId="41" fontId="44" fillId="5" borderId="32" xfId="0" applyNumberFormat="1" applyFont="1" applyFill="1" applyBorder="1" applyAlignment="1">
      <alignment horizontal="center" vertical="center" wrapText="1"/>
    </xf>
    <xf numFmtId="171" fontId="44" fillId="5" borderId="32" xfId="0" applyNumberFormat="1" applyFont="1" applyFill="1" applyBorder="1" applyAlignment="1">
      <alignment horizontal="center" vertical="center" wrapText="1"/>
    </xf>
    <xf numFmtId="0" fontId="44" fillId="5" borderId="32" xfId="0" applyFont="1" applyFill="1" applyBorder="1" applyAlignment="1">
      <alignment horizontal="center" vertical="center" wrapText="1"/>
    </xf>
    <xf numFmtId="0" fontId="40" fillId="6" borderId="49" xfId="0" applyFont="1" applyFill="1" applyBorder="1" applyAlignment="1">
      <alignment wrapText="1"/>
    </xf>
    <xf numFmtId="0" fontId="40" fillId="0" borderId="0" xfId="0" applyFont="1" applyAlignment="1">
      <alignment wrapText="1"/>
    </xf>
    <xf numFmtId="0" fontId="40" fillId="0" borderId="33" xfId="0" applyFont="1" applyBorder="1" applyAlignment="1">
      <alignment vertical="center"/>
    </xf>
    <xf numFmtId="37" fontId="40" fillId="0" borderId="36" xfId="0" applyNumberFormat="1" applyFont="1" applyBorder="1" applyAlignment="1">
      <alignment vertical="center"/>
    </xf>
    <xf numFmtId="37" fontId="40" fillId="0" borderId="34" xfId="0" applyNumberFormat="1" applyFont="1" applyBorder="1" applyAlignment="1">
      <alignment vertical="center"/>
    </xf>
    <xf numFmtId="37" fontId="40" fillId="0" borderId="35" xfId="0" applyNumberFormat="1" applyFont="1" applyBorder="1"/>
    <xf numFmtId="0" fontId="40" fillId="0" borderId="35" xfId="0" applyFont="1" applyBorder="1" applyAlignment="1">
      <alignment vertical="center"/>
    </xf>
    <xf numFmtId="41" fontId="40" fillId="0" borderId="36" xfId="0" applyNumberFormat="1" applyFont="1" applyBorder="1" applyAlignment="1">
      <alignment horizontal="center" vertical="center" wrapText="1"/>
    </xf>
    <xf numFmtId="37" fontId="40" fillId="0" borderId="35" xfId="0" applyNumberFormat="1" applyFont="1" applyBorder="1" applyAlignment="1">
      <alignment vertical="center"/>
    </xf>
    <xf numFmtId="0" fontId="40" fillId="0" borderId="35" xfId="0" applyFont="1" applyBorder="1" applyAlignment="1">
      <alignment horizontal="left" vertical="center"/>
    </xf>
    <xf numFmtId="41" fontId="44" fillId="5" borderId="32" xfId="0" applyNumberFormat="1" applyFont="1" applyFill="1" applyBorder="1" applyAlignment="1">
      <alignment horizontal="center" vertical="center"/>
    </xf>
    <xf numFmtId="37" fontId="44" fillId="5" borderId="32" xfId="0" applyNumberFormat="1" applyFont="1" applyFill="1" applyBorder="1" applyAlignment="1">
      <alignment vertical="center"/>
    </xf>
    <xf numFmtId="37" fontId="40" fillId="6" borderId="49" xfId="0" applyNumberFormat="1" applyFont="1" applyFill="1" applyBorder="1"/>
    <xf numFmtId="0" fontId="45" fillId="6" borderId="49" xfId="0" applyFont="1" applyFill="1" applyBorder="1"/>
    <xf numFmtId="41" fontId="45" fillId="6" borderId="49" xfId="0" applyNumberFormat="1" applyFont="1" applyFill="1" applyBorder="1"/>
    <xf numFmtId="171" fontId="45" fillId="6" borderId="49" xfId="0" applyNumberFormat="1" applyFont="1" applyFill="1" applyBorder="1"/>
    <xf numFmtId="9" fontId="67" fillId="6" borderId="49" xfId="0" applyNumberFormat="1" applyFont="1" applyFill="1" applyBorder="1"/>
    <xf numFmtId="0" fontId="50" fillId="6" borderId="49" xfId="0" applyFont="1" applyFill="1" applyBorder="1" applyAlignment="1">
      <alignment horizontal="center"/>
    </xf>
    <xf numFmtId="164" fontId="40" fillId="4" borderId="49" xfId="0" applyNumberFormat="1" applyFont="1" applyFill="1" applyBorder="1"/>
    <xf numFmtId="0" fontId="67" fillId="6" borderId="49" xfId="0" applyFont="1" applyFill="1" applyBorder="1"/>
    <xf numFmtId="174" fontId="46" fillId="17" borderId="50" xfId="1" applyNumberFormat="1" applyFont="1" applyFill="1" applyBorder="1"/>
    <xf numFmtId="174" fontId="40" fillId="17" borderId="49" xfId="1" applyNumberFormat="1" applyFont="1" applyFill="1" applyBorder="1"/>
    <xf numFmtId="174" fontId="40" fillId="6" borderId="49" xfId="1" applyNumberFormat="1" applyFont="1" applyFill="1" applyBorder="1" applyAlignment="1">
      <alignment horizontal="center" wrapText="1"/>
    </xf>
    <xf numFmtId="0" fontId="45" fillId="6" borderId="49" xfId="0" applyFont="1" applyFill="1" applyBorder="1" applyAlignment="1">
      <alignment wrapText="1"/>
    </xf>
    <xf numFmtId="174" fontId="40" fillId="6" borderId="49" xfId="1" applyNumberFormat="1" applyFont="1" applyFill="1" applyBorder="1" applyAlignment="1">
      <alignment horizontal="center"/>
    </xf>
    <xf numFmtId="0" fontId="41" fillId="6" borderId="49" xfId="0" applyFont="1" applyFill="1" applyBorder="1" applyAlignment="1">
      <alignment wrapText="1"/>
    </xf>
    <xf numFmtId="174" fontId="41" fillId="6" borderId="49" xfId="1" applyNumberFormat="1" applyFont="1" applyFill="1" applyBorder="1" applyAlignment="1">
      <alignment horizontal="center" wrapText="1"/>
    </xf>
    <xf numFmtId="0" fontId="43" fillId="0" borderId="49" xfId="0" applyFont="1" applyBorder="1"/>
    <xf numFmtId="0" fontId="45" fillId="0" borderId="49" xfId="0" applyFont="1" applyBorder="1"/>
    <xf numFmtId="174" fontId="41" fillId="0" borderId="49" xfId="0" applyNumberFormat="1" applyFont="1" applyBorder="1"/>
    <xf numFmtId="174" fontId="41" fillId="0" borderId="49" xfId="1" applyNumberFormat="1" applyFont="1" applyFill="1" applyBorder="1"/>
    <xf numFmtId="0" fontId="41" fillId="0" borderId="8" xfId="0" applyFont="1" applyBorder="1" applyAlignment="1">
      <alignment horizontal="left" vertical="center"/>
    </xf>
    <xf numFmtId="171" fontId="41" fillId="0" borderId="8" xfId="0" applyNumberFormat="1" applyFont="1" applyBorder="1" applyAlignment="1">
      <alignment horizontal="left"/>
    </xf>
    <xf numFmtId="166" fontId="40" fillId="0" borderId="0" xfId="1" applyFont="1" applyFill="1"/>
    <xf numFmtId="37" fontId="42" fillId="2" borderId="49" xfId="1" applyNumberFormat="1" applyFont="1" applyFill="1" applyBorder="1" applyAlignment="1">
      <alignment horizontal="right" wrapText="1"/>
    </xf>
    <xf numFmtId="37" fontId="40" fillId="0" borderId="49" xfId="1" applyNumberFormat="1" applyFont="1" applyBorder="1" applyAlignment="1">
      <alignment horizontal="right"/>
    </xf>
    <xf numFmtId="166" fontId="40" fillId="0" borderId="11" xfId="1" applyFont="1" applyFill="1" applyBorder="1"/>
    <xf numFmtId="166" fontId="48" fillId="0" borderId="11" xfId="1" applyFont="1" applyFill="1" applyBorder="1"/>
    <xf numFmtId="37" fontId="40" fillId="0" borderId="11" xfId="1" applyNumberFormat="1" applyFont="1" applyFill="1" applyBorder="1"/>
    <xf numFmtId="37" fontId="48" fillId="0" borderId="11" xfId="1" applyNumberFormat="1" applyFont="1" applyFill="1" applyBorder="1"/>
    <xf numFmtId="37" fontId="49" fillId="10" borderId="11" xfId="1" applyNumberFormat="1" applyFont="1" applyFill="1" applyBorder="1"/>
    <xf numFmtId="166" fontId="40" fillId="4" borderId="11" xfId="1" applyFont="1" applyFill="1" applyBorder="1"/>
    <xf numFmtId="166" fontId="48" fillId="4" borderId="11" xfId="1" applyFont="1" applyFill="1" applyBorder="1"/>
    <xf numFmtId="37" fontId="40" fillId="4" borderId="11" xfId="1" applyNumberFormat="1" applyFont="1" applyFill="1" applyBorder="1"/>
    <xf numFmtId="37" fontId="48" fillId="4" borderId="11" xfId="1" applyNumberFormat="1" applyFont="1" applyFill="1" applyBorder="1"/>
    <xf numFmtId="37" fontId="49" fillId="4" borderId="11" xfId="1" applyNumberFormat="1" applyFont="1" applyFill="1" applyBorder="1"/>
    <xf numFmtId="0" fontId="40" fillId="0" borderId="11" xfId="0" applyFont="1" applyBorder="1" applyAlignment="1">
      <alignment horizontal="left" vertical="center" wrapText="1"/>
    </xf>
    <xf numFmtId="37" fontId="40" fillId="17" borderId="25" xfId="1" applyNumberFormat="1" applyFont="1" applyFill="1" applyBorder="1"/>
    <xf numFmtId="37" fontId="40" fillId="17" borderId="13" xfId="1" applyNumberFormat="1" applyFont="1" applyFill="1" applyBorder="1"/>
    <xf numFmtId="37" fontId="41" fillId="8" borderId="11" xfId="1" applyNumberFormat="1" applyFont="1" applyFill="1" applyBorder="1"/>
    <xf numFmtId="37" fontId="40" fillId="6" borderId="49" xfId="1" applyNumberFormat="1" applyFont="1" applyFill="1" applyBorder="1"/>
    <xf numFmtId="37" fontId="40" fillId="0" borderId="0" xfId="1" applyNumberFormat="1" applyFont="1"/>
    <xf numFmtId="171" fontId="40" fillId="4" borderId="49" xfId="0" applyNumberFormat="1" applyFont="1" applyFill="1" applyBorder="1" applyAlignment="1">
      <alignment horizontal="left"/>
    </xf>
    <xf numFmtId="0" fontId="40" fillId="4" borderId="49" xfId="0" applyFont="1" applyFill="1" applyBorder="1" applyAlignment="1">
      <alignment horizontal="left"/>
    </xf>
    <xf numFmtId="14" fontId="44" fillId="5" borderId="49" xfId="0" applyNumberFormat="1" applyFont="1" applyFill="1" applyBorder="1" applyAlignment="1">
      <alignment horizontal="left" vertical="center"/>
    </xf>
    <xf numFmtId="0" fontId="41" fillId="0" borderId="8" xfId="0" applyFont="1" applyBorder="1" applyAlignment="1">
      <alignment horizontal="left"/>
    </xf>
    <xf numFmtId="174" fontId="40" fillId="0" borderId="0" xfId="1" applyNumberFormat="1" applyFont="1" applyAlignment="1">
      <alignment horizontal="left"/>
    </xf>
    <xf numFmtId="14" fontId="40" fillId="0" borderId="0" xfId="0" applyNumberFormat="1" applyFont="1" applyAlignment="1">
      <alignment horizontal="left"/>
    </xf>
    <xf numFmtId="41" fontId="40" fillId="0" borderId="0" xfId="0" applyNumberFormat="1" applyFont="1" applyAlignment="1">
      <alignment horizontal="left"/>
    </xf>
    <xf numFmtId="171" fontId="40" fillId="0" borderId="0" xfId="0" applyNumberFormat="1" applyFont="1" applyAlignment="1">
      <alignment horizontal="left"/>
    </xf>
    <xf numFmtId="37" fontId="40" fillId="0" borderId="0" xfId="1" applyNumberFormat="1" applyFont="1" applyAlignment="1">
      <alignment horizontal="left"/>
    </xf>
    <xf numFmtId="41" fontId="40" fillId="0" borderId="8" xfId="0" applyNumberFormat="1" applyFont="1" applyBorder="1" applyAlignment="1">
      <alignment horizontal="left"/>
    </xf>
    <xf numFmtId="0" fontId="40" fillId="0" borderId="8" xfId="0" applyFont="1" applyBorder="1" applyAlignment="1">
      <alignment horizontal="left"/>
    </xf>
    <xf numFmtId="41" fontId="41" fillId="0" borderId="0" xfId="0" applyNumberFormat="1" applyFont="1" applyAlignment="1">
      <alignment horizontal="left"/>
    </xf>
    <xf numFmtId="171" fontId="44" fillId="5" borderId="49" xfId="0" applyNumberFormat="1" applyFont="1" applyFill="1" applyBorder="1" applyAlignment="1">
      <alignment horizontal="left"/>
    </xf>
    <xf numFmtId="174" fontId="48" fillId="4" borderId="49" xfId="1" applyNumberFormat="1" applyFont="1" applyFill="1" applyBorder="1" applyAlignment="1">
      <alignment horizontal="right"/>
    </xf>
    <xf numFmtId="0" fontId="40" fillId="6" borderId="49" xfId="0" applyFont="1" applyFill="1" applyBorder="1" applyAlignment="1">
      <alignment horizontal="right"/>
    </xf>
    <xf numFmtId="166" fontId="40" fillId="0" borderId="36" xfId="1" applyFont="1" applyBorder="1" applyAlignment="1">
      <alignment vertical="center"/>
    </xf>
    <xf numFmtId="174" fontId="46" fillId="6" borderId="51" xfId="1" applyNumberFormat="1" applyFont="1" applyFill="1" applyBorder="1"/>
    <xf numFmtId="174" fontId="46" fillId="0" borderId="50" xfId="1" applyNumberFormat="1" applyFont="1" applyFill="1" applyBorder="1" applyAlignment="1">
      <alignment horizontal="right"/>
    </xf>
    <xf numFmtId="3" fontId="40" fillId="0" borderId="0" xfId="0" applyNumberFormat="1" applyFont="1" applyAlignment="1">
      <alignment horizontal="center"/>
    </xf>
    <xf numFmtId="0" fontId="41" fillId="0" borderId="0" xfId="0" applyFont="1" applyAlignment="1">
      <alignment horizontal="center"/>
    </xf>
    <xf numFmtId="0" fontId="40" fillId="0" borderId="0" xfId="0" applyFont="1" applyAlignment="1">
      <alignment horizontal="center"/>
    </xf>
    <xf numFmtId="3" fontId="49" fillId="0" borderId="50" xfId="102" applyNumberFormat="1" applyFont="1" applyBorder="1" applyAlignment="1">
      <alignment horizontal="center"/>
    </xf>
    <xf numFmtId="3" fontId="48" fillId="0" borderId="51" xfId="102" applyNumberFormat="1" applyFont="1" applyBorder="1" applyAlignment="1">
      <alignment horizontal="center"/>
    </xf>
    <xf numFmtId="167" fontId="44" fillId="12" borderId="49" xfId="102" applyNumberFormat="1" applyFont="1" applyFill="1" applyAlignment="1">
      <alignment horizontal="center" vertical="center" wrapText="1"/>
    </xf>
    <xf numFmtId="167" fontId="44" fillId="15" borderId="49" xfId="102" applyNumberFormat="1" applyFont="1" applyFill="1" applyAlignment="1">
      <alignment horizontal="center" vertical="center" wrapText="1"/>
    </xf>
    <xf numFmtId="0" fontId="48" fillId="0" borderId="49" xfId="102" applyFont="1" applyAlignment="1">
      <alignment horizontal="center"/>
    </xf>
    <xf numFmtId="0" fontId="44" fillId="15" borderId="49" xfId="102" applyFont="1" applyFill="1" applyAlignment="1">
      <alignment horizontal="center" vertical="center" wrapText="1"/>
    </xf>
    <xf numFmtId="0" fontId="44" fillId="0" borderId="49" xfId="102" applyFont="1" applyAlignment="1">
      <alignment horizontal="center" vertical="center" wrapText="1"/>
    </xf>
    <xf numFmtId="0" fontId="40" fillId="3" borderId="49" xfId="0" applyFont="1" applyFill="1" applyBorder="1" applyAlignment="1">
      <alignment horizontal="center"/>
    </xf>
    <xf numFmtId="0" fontId="48" fillId="0" borderId="49" xfId="0" applyFont="1" applyBorder="1"/>
    <xf numFmtId="0" fontId="41" fillId="0" borderId="0" xfId="0" applyFont="1" applyAlignment="1">
      <alignment horizontal="left" vertical="center"/>
    </xf>
    <xf numFmtId="0" fontId="40" fillId="0" borderId="0" xfId="0" applyFont="1"/>
    <xf numFmtId="0" fontId="40" fillId="0" borderId="4" xfId="0" applyFont="1" applyBorder="1" applyAlignment="1">
      <alignment horizontal="left" vertical="center" wrapText="1"/>
    </xf>
    <xf numFmtId="0" fontId="48" fillId="0" borderId="7" xfId="0" applyFont="1" applyBorder="1"/>
    <xf numFmtId="0" fontId="48" fillId="0" borderId="4" xfId="0" applyFont="1" applyBorder="1"/>
    <xf numFmtId="0" fontId="41" fillId="0" borderId="4" xfId="0" applyFont="1" applyBorder="1" applyAlignment="1">
      <alignment horizontal="left" vertical="center" wrapText="1"/>
    </xf>
    <xf numFmtId="0" fontId="40" fillId="10" borderId="4" xfId="0" applyFont="1" applyFill="1" applyBorder="1" applyAlignment="1">
      <alignment horizontal="left" vertical="center" wrapText="1"/>
    </xf>
    <xf numFmtId="0" fontId="40" fillId="10" borderId="0" xfId="0" applyFont="1" applyFill="1"/>
    <xf numFmtId="0" fontId="48" fillId="10" borderId="7" xfId="0" applyFont="1" applyFill="1" applyBorder="1"/>
    <xf numFmtId="0" fontId="41" fillId="0" borderId="4" xfId="0" applyFont="1" applyBorder="1" applyAlignment="1">
      <alignment horizontal="center" vertical="center" wrapText="1"/>
    </xf>
    <xf numFmtId="0" fontId="41" fillId="0" borderId="49" xfId="0" applyFont="1" applyBorder="1" applyAlignment="1">
      <alignment horizontal="center" vertical="center" wrapText="1"/>
    </xf>
    <xf numFmtId="0" fontId="41" fillId="0" borderId="7" xfId="0" applyFont="1" applyBorder="1" applyAlignment="1">
      <alignment horizontal="center" vertical="center" wrapText="1"/>
    </xf>
    <xf numFmtId="0" fontId="40" fillId="0" borderId="1" xfId="0" applyFont="1" applyBorder="1" applyAlignment="1">
      <alignment horizontal="left" vertical="center" wrapText="1"/>
    </xf>
    <xf numFmtId="0" fontId="48" fillId="0" borderId="8" xfId="0" applyFont="1" applyBorder="1"/>
    <xf numFmtId="0" fontId="48" fillId="0" borderId="3" xfId="0" applyFont="1" applyBorder="1"/>
    <xf numFmtId="0" fontId="40" fillId="0" borderId="0" xfId="0" applyFont="1" applyAlignment="1">
      <alignment horizontal="left" vertical="top" wrapText="1"/>
    </xf>
    <xf numFmtId="0" fontId="40" fillId="0" borderId="0" xfId="0" applyFont="1" applyAlignment="1">
      <alignment horizontal="left" vertical="center" wrapText="1"/>
    </xf>
    <xf numFmtId="0" fontId="50" fillId="0" borderId="49" xfId="0" applyFont="1" applyBorder="1" applyAlignment="1">
      <alignment horizontal="left" vertical="center" wrapText="1"/>
    </xf>
    <xf numFmtId="0" fontId="41" fillId="0" borderId="4" xfId="0" applyFont="1" applyBorder="1" applyAlignment="1">
      <alignment horizontal="left"/>
    </xf>
    <xf numFmtId="0" fontId="46" fillId="0" borderId="4" xfId="0" applyFont="1" applyBorder="1" applyAlignment="1">
      <alignment horizontal="left" vertical="top" wrapText="1"/>
    </xf>
    <xf numFmtId="0" fontId="46" fillId="0" borderId="49" xfId="0" applyFont="1" applyBorder="1" applyAlignment="1">
      <alignment horizontal="left" vertical="top" wrapText="1"/>
    </xf>
    <xf numFmtId="0" fontId="46" fillId="0" borderId="7" xfId="0" applyFont="1" applyBorder="1" applyAlignment="1">
      <alignment horizontal="left" vertical="top" wrapText="1"/>
    </xf>
    <xf numFmtId="0" fontId="44" fillId="5" borderId="4" xfId="0" applyFont="1" applyFill="1" applyBorder="1" applyAlignment="1">
      <alignment horizontal="left" vertical="center"/>
    </xf>
    <xf numFmtId="0" fontId="40" fillId="0" borderId="2" xfId="0" applyFont="1" applyBorder="1" applyAlignment="1">
      <alignment horizontal="left" vertical="center" wrapText="1"/>
    </xf>
    <xf numFmtId="0" fontId="48" fillId="0" borderId="5" xfId="0" applyFont="1" applyBorder="1"/>
    <xf numFmtId="0" fontId="48" fillId="0" borderId="6" xfId="0" applyFont="1" applyBorder="1"/>
    <xf numFmtId="0" fontId="40" fillId="0" borderId="49" xfId="0" applyFont="1" applyBorder="1" applyAlignment="1">
      <alignment horizontal="left" vertical="center" wrapText="1"/>
    </xf>
    <xf numFmtId="0" fontId="40" fillId="0" borderId="7" xfId="0" applyFont="1" applyBorder="1" applyAlignment="1">
      <alignment horizontal="left" vertical="center" wrapText="1"/>
    </xf>
    <xf numFmtId="0" fontId="40" fillId="0" borderId="4" xfId="0" applyFont="1" applyBorder="1" applyAlignment="1">
      <alignment horizontal="left" vertical="center"/>
    </xf>
    <xf numFmtId="0" fontId="41" fillId="6" borderId="50" xfId="0" applyFont="1" applyFill="1" applyBorder="1" applyAlignment="1">
      <alignment horizontal="center"/>
    </xf>
    <xf numFmtId="0" fontId="40" fillId="10" borderId="49" xfId="0" applyFont="1" applyFill="1" applyBorder="1" applyAlignment="1">
      <alignment horizontal="left" vertical="center" wrapText="1"/>
    </xf>
    <xf numFmtId="0" fontId="40" fillId="10" borderId="7" xfId="0" applyFont="1" applyFill="1" applyBorder="1" applyAlignment="1">
      <alignment horizontal="left" vertical="center" wrapText="1"/>
    </xf>
    <xf numFmtId="0" fontId="15" fillId="5" borderId="49" xfId="0" applyFont="1" applyFill="1" applyBorder="1" applyAlignment="1">
      <alignment horizontal="left"/>
    </xf>
    <xf numFmtId="0" fontId="13" fillId="0" borderId="49" xfId="0" applyFont="1" applyBorder="1"/>
    <xf numFmtId="0" fontId="24" fillId="4" borderId="49" xfId="0" applyFont="1" applyFill="1" applyBorder="1" applyAlignment="1">
      <alignment horizontal="center"/>
    </xf>
    <xf numFmtId="0" fontId="15" fillId="5" borderId="49" xfId="0" applyFont="1" applyFill="1" applyBorder="1" applyAlignment="1">
      <alignment horizontal="left" vertical="center"/>
    </xf>
    <xf numFmtId="0" fontId="10" fillId="0" borderId="0" xfId="0" applyFont="1" applyAlignment="1">
      <alignment horizontal="left" vertical="center"/>
    </xf>
    <xf numFmtId="0" fontId="0" fillId="0" borderId="0" xfId="0"/>
    <xf numFmtId="174" fontId="40" fillId="4" borderId="12" xfId="1" applyNumberFormat="1" applyFont="1" applyFill="1" applyBorder="1" applyAlignment="1">
      <alignment horizontal="center"/>
    </xf>
    <xf numFmtId="174" fontId="48" fillId="0" borderId="10" xfId="1" applyNumberFormat="1" applyFont="1" applyBorder="1" applyAlignment="1"/>
    <xf numFmtId="0" fontId="40" fillId="0" borderId="12" xfId="0" applyFont="1" applyBorder="1" applyAlignment="1">
      <alignment horizontal="center"/>
    </xf>
    <xf numFmtId="0" fontId="48" fillId="0" borderId="10" xfId="0" applyFont="1" applyBorder="1"/>
    <xf numFmtId="0" fontId="44" fillId="5" borderId="49" xfId="0" applyFont="1" applyFill="1" applyBorder="1" applyAlignment="1">
      <alignment horizontal="left" vertical="center"/>
    </xf>
    <xf numFmtId="0" fontId="71" fillId="5" borderId="12" xfId="0" applyFont="1" applyFill="1" applyBorder="1" applyAlignment="1">
      <alignment horizontal="left" vertical="center"/>
    </xf>
    <xf numFmtId="0" fontId="48" fillId="0" borderId="15" xfId="0" applyFont="1" applyBorder="1"/>
    <xf numFmtId="173" fontId="71" fillId="5" borderId="20" xfId="0" applyNumberFormat="1" applyFont="1" applyFill="1" applyBorder="1" applyAlignment="1">
      <alignment horizontal="center" vertical="center" wrapText="1"/>
    </xf>
    <xf numFmtId="173" fontId="71" fillId="5" borderId="21" xfId="0" applyNumberFormat="1" applyFont="1" applyFill="1" applyBorder="1" applyAlignment="1">
      <alignment horizontal="center" vertical="center" wrapText="1"/>
    </xf>
    <xf numFmtId="0" fontId="41" fillId="0" borderId="0" xfId="0" applyFont="1" applyAlignment="1">
      <alignment horizontal="left"/>
    </xf>
    <xf numFmtId="41" fontId="50" fillId="4" borderId="49" xfId="0" applyNumberFormat="1" applyFont="1" applyFill="1" applyBorder="1" applyAlignment="1">
      <alignment horizontal="center"/>
    </xf>
    <xf numFmtId="0" fontId="73" fillId="0" borderId="49" xfId="0" applyFont="1" applyBorder="1"/>
    <xf numFmtId="41" fontId="50" fillId="4" borderId="49" xfId="0" applyNumberFormat="1" applyFont="1" applyFill="1" applyBorder="1" applyAlignment="1">
      <alignment horizontal="left"/>
    </xf>
    <xf numFmtId="0" fontId="73" fillId="0" borderId="49" xfId="0" applyFont="1" applyBorder="1" applyAlignment="1">
      <alignment horizontal="left"/>
    </xf>
    <xf numFmtId="0" fontId="40" fillId="4" borderId="49" xfId="0" applyFont="1" applyFill="1" applyBorder="1" applyAlignment="1">
      <alignment horizontal="center"/>
    </xf>
    <xf numFmtId="0" fontId="41" fillId="6" borderId="49" xfId="0" applyFont="1" applyFill="1" applyBorder="1" applyAlignment="1">
      <alignment horizontal="center" vertical="center"/>
    </xf>
    <xf numFmtId="0" fontId="50" fillId="4" borderId="49" xfId="0" applyFont="1" applyFill="1" applyBorder="1" applyAlignment="1">
      <alignment horizontal="left"/>
    </xf>
    <xf numFmtId="0" fontId="44" fillId="5" borderId="49" xfId="0" applyFont="1" applyFill="1" applyBorder="1" applyAlignment="1">
      <alignment horizontal="center" vertical="center"/>
    </xf>
    <xf numFmtId="1" fontId="50" fillId="4" borderId="49" xfId="0" applyNumberFormat="1" applyFont="1" applyFill="1" applyBorder="1" applyAlignment="1">
      <alignment horizontal="center"/>
    </xf>
    <xf numFmtId="0" fontId="40" fillId="6" borderId="49" xfId="0" applyFont="1" applyFill="1" applyBorder="1" applyAlignment="1">
      <alignment horizontal="center"/>
    </xf>
    <xf numFmtId="0" fontId="40" fillId="6" borderId="49" xfId="0" applyFont="1" applyFill="1" applyBorder="1" applyAlignment="1">
      <alignment horizontal="left"/>
    </xf>
    <xf numFmtId="0" fontId="40" fillId="0" borderId="26" xfId="0" applyFont="1" applyBorder="1" applyAlignment="1">
      <alignment horizontal="center" vertical="center"/>
    </xf>
    <xf numFmtId="0" fontId="48" fillId="0" borderId="31" xfId="0" applyFont="1" applyBorder="1"/>
    <xf numFmtId="9" fontId="46" fillId="6" borderId="49" xfId="0" applyNumberFormat="1" applyFont="1" applyFill="1" applyBorder="1" applyAlignment="1">
      <alignment horizontal="center"/>
    </xf>
    <xf numFmtId="9" fontId="23" fillId="6" borderId="49" xfId="0" applyNumberFormat="1" applyFont="1" applyFill="1" applyBorder="1" applyAlignment="1">
      <alignment horizontal="center"/>
    </xf>
    <xf numFmtId="9" fontId="28" fillId="6" borderId="49" xfId="0" applyNumberFormat="1" applyFont="1" applyFill="1" applyBorder="1" applyAlignment="1">
      <alignment horizontal="left"/>
    </xf>
    <xf numFmtId="0" fontId="18" fillId="6" borderId="49" xfId="0" applyFont="1" applyFill="1" applyBorder="1" applyAlignment="1">
      <alignment horizontal="left"/>
    </xf>
    <xf numFmtId="0" fontId="12" fillId="6" borderId="49" xfId="0" applyFont="1" applyFill="1" applyBorder="1" applyAlignment="1">
      <alignment horizontal="left"/>
    </xf>
    <xf numFmtId="0" fontId="20" fillId="6" borderId="49" xfId="0" applyFont="1" applyFill="1" applyBorder="1" applyAlignment="1">
      <alignment horizontal="left" wrapText="1"/>
    </xf>
    <xf numFmtId="0" fontId="12" fillId="6" borderId="49" xfId="0" applyFont="1" applyFill="1" applyBorder="1" applyAlignment="1">
      <alignment horizontal="left" vertical="center" wrapText="1"/>
    </xf>
    <xf numFmtId="0" fontId="20" fillId="7" borderId="49" xfId="0" applyFont="1" applyFill="1" applyBorder="1" applyAlignment="1">
      <alignment horizontal="left" vertical="center" wrapText="1"/>
    </xf>
    <xf numFmtId="0" fontId="26" fillId="5" borderId="49" xfId="0" applyFont="1" applyFill="1" applyBorder="1" applyAlignment="1">
      <alignment horizontal="left"/>
    </xf>
    <xf numFmtId="0" fontId="29" fillId="0" borderId="0" xfId="0" applyFont="1" applyAlignment="1">
      <alignment horizontal="left" vertical="center" wrapText="1"/>
    </xf>
    <xf numFmtId="0" fontId="29" fillId="6" borderId="49" xfId="0" applyFont="1" applyFill="1" applyBorder="1" applyAlignment="1">
      <alignment horizontal="left" vertical="center" wrapText="1"/>
    </xf>
    <xf numFmtId="0" fontId="29" fillId="6" borderId="49" xfId="0" applyFont="1" applyFill="1" applyBorder="1" applyAlignment="1">
      <alignment horizontal="left" vertical="center"/>
    </xf>
    <xf numFmtId="0" fontId="50" fillId="6" borderId="49" xfId="0" applyFont="1" applyFill="1" applyBorder="1" applyAlignment="1">
      <alignment horizontal="left" wrapText="1"/>
    </xf>
    <xf numFmtId="0" fontId="40" fillId="6" borderId="49" xfId="0" applyFont="1" applyFill="1" applyBorder="1" applyAlignment="1">
      <alignment horizontal="left" vertical="center" wrapText="1"/>
    </xf>
    <xf numFmtId="0" fontId="40" fillId="6" borderId="49" xfId="0" applyFont="1" applyFill="1" applyBorder="1" applyAlignment="1">
      <alignment horizontal="left" wrapText="1"/>
    </xf>
    <xf numFmtId="0" fontId="33" fillId="6" borderId="49" xfId="0" applyFont="1" applyFill="1" applyBorder="1" applyAlignment="1">
      <alignment horizontal="left"/>
    </xf>
  </cellXfs>
  <cellStyles count="268">
    <cellStyle name="Comma [0] 2" xfId="11" xr:uid="{040A5893-E392-46C5-86D2-1DA74AA9C2E6}"/>
    <cellStyle name="Comma [0] 2 2" xfId="118" xr:uid="{67FFCBFE-CD3D-44BE-AAB1-B6D84E7291D1}"/>
    <cellStyle name="Comma [0] 2 3" xfId="198" xr:uid="{8D3F9A8D-CC56-45BE-9847-75D53DF47C4C}"/>
    <cellStyle name="Comma 10" xfId="190" xr:uid="{5E8B4C40-B8D4-4201-8232-0C9FD0556E43}"/>
    <cellStyle name="Comma 11" xfId="192" xr:uid="{D7693BC8-D7B1-44CE-98F2-071BE8562CBD}"/>
    <cellStyle name="Comma 12" xfId="196" xr:uid="{57FA0671-C5E2-4275-918B-476597FB2F91}"/>
    <cellStyle name="Comma 13" xfId="265" xr:uid="{6C8EBA7E-716E-4967-8AD0-26B2B47BC350}"/>
    <cellStyle name="Comma 2" xfId="4" xr:uid="{A3AC5828-1C90-4077-8C40-BA37528CDD7D}"/>
    <cellStyle name="Comma 2 2" xfId="116" xr:uid="{48FEA5B1-692E-4132-A319-29B807DFAD11}"/>
    <cellStyle name="Comma 2 3" xfId="195" xr:uid="{EE7D7290-3C3D-4EA9-81C2-36CBEB9F2825}"/>
    <cellStyle name="Comma 3" xfId="95" xr:uid="{C74FCEC3-012B-4C78-8963-F54297CEE029}"/>
    <cellStyle name="Comma 3 2" xfId="185" xr:uid="{CE9CC484-F4F8-40E2-A737-BA791B398CDB}"/>
    <cellStyle name="Comma 3 3" xfId="266" xr:uid="{832439BC-7698-4685-9F61-DAA979F8BF03}"/>
    <cellStyle name="Comma 4" xfId="100" xr:uid="{6661132E-9C11-4B3F-8687-D7BC92DCCA6A}"/>
    <cellStyle name="Comma 4 2" xfId="77" xr:uid="{099ACE25-8056-4C94-8176-8F8124DB1D2E}"/>
    <cellStyle name="Comma 5" xfId="96" xr:uid="{EFAD5058-3B20-4197-8F20-A1DD0CD7E578}"/>
    <cellStyle name="Comma 6" xfId="103" xr:uid="{F6C446A7-46F5-4AA5-9C4D-9AE783879D81}"/>
    <cellStyle name="Comma 7" xfId="109" xr:uid="{D073DE4D-BAD8-45FF-9707-F41BEA18A597}"/>
    <cellStyle name="Comma 8" xfId="113" xr:uid="{FF259599-E876-49FC-85FD-8BD67406BB39}"/>
    <cellStyle name="Comma 9" xfId="188" xr:uid="{0CC05CF0-9836-463E-A4DD-68707BDF98A2}"/>
    <cellStyle name="Excel Built-in Normal" xfId="94" xr:uid="{E022041F-B15F-40E4-9B9A-DFA77244EA3E}"/>
    <cellStyle name="Hyperlink 2" xfId="16" xr:uid="{0C64070B-3B66-4F67-A244-26F9D1214F0E}"/>
    <cellStyle name="Millares" xfId="1" builtinId="3"/>
    <cellStyle name="Millares [0] 2 2" xfId="93" xr:uid="{D4FFB75E-38DB-465F-AC84-FBF1226CB05B}"/>
    <cellStyle name="Millares [0] 3" xfId="84" xr:uid="{58E1E5D5-3B96-4830-9CA7-1B01BD5344B7}"/>
    <cellStyle name="Millares 100 11" xfId="14" xr:uid="{E1EC46CA-FBEF-4B9A-BE4E-5B4C8FD4A467}"/>
    <cellStyle name="Millares 100 11 2" xfId="120" xr:uid="{C89A01BB-5465-42D4-99C8-EDF0F9F1DF8F}"/>
    <cellStyle name="Millares 100 11 3" xfId="200" xr:uid="{E4663368-BAF7-400C-BFE0-49B01C6852CB}"/>
    <cellStyle name="Millares 174 2" xfId="89" xr:uid="{FEE5903D-66A6-420D-9870-1E4C31F710B8}"/>
    <cellStyle name="Millares 2" xfId="9" xr:uid="{41C70ED8-3F55-4A78-9C52-ECCD25A2054D}"/>
    <cellStyle name="Millares 2 2" xfId="88" xr:uid="{9136B841-A749-4DC8-9D2A-4B29C5BB0B0E}"/>
    <cellStyle name="Millares 212" xfId="13" xr:uid="{8ECCBE0F-4A05-42A3-86EB-445BF214CE05}"/>
    <cellStyle name="Millares 3 11" xfId="81" xr:uid="{D0175C09-2B61-4E98-BC4E-34555E3256B3}"/>
    <cellStyle name="Millares 654 2 2" xfId="82" xr:uid="{DFC896AE-C9BD-4365-BBFB-F320185BE4BC}"/>
    <cellStyle name="Millares 654 2 2 2" xfId="183" xr:uid="{AEC9D54D-8B22-48B4-BCA3-DC9D3543C403}"/>
    <cellStyle name="Millares 654 2 2 3" xfId="263" xr:uid="{82400D48-FEC8-44E5-8B7B-D0BF50EB5397}"/>
    <cellStyle name="Millares 656" xfId="92" xr:uid="{E485EF5C-9B87-4B6A-9164-51C21AA3AB63}"/>
    <cellStyle name="Millares 657" xfId="85" xr:uid="{7560B309-9B1B-41AA-8599-A7EC8624416A}"/>
    <cellStyle name="Millares 657 2" xfId="184" xr:uid="{8564231E-FC89-417D-B9AB-435DA4B647C0}"/>
    <cellStyle name="Millares 657 3" xfId="264" xr:uid="{A1D07A19-5A65-4B82-93F4-4473FAC62D3C}"/>
    <cellStyle name="Normal" xfId="0" builtinId="0"/>
    <cellStyle name="Normal 10" xfId="107" xr:uid="{65E26F3F-2236-4B8B-B544-57FBE835C688}"/>
    <cellStyle name="Normal 10 10 2 2 2" xfId="80" xr:uid="{74BE5267-DFB6-49E9-9C1C-99ECEC36023B}"/>
    <cellStyle name="Normal 1016" xfId="18" xr:uid="{813A9D9D-DBE3-45D4-BFB9-8FBCF960A8AC}"/>
    <cellStyle name="Normal 1016 2" xfId="123" xr:uid="{190F9511-4848-4D27-94DE-9AD18A0A5AED}"/>
    <cellStyle name="Normal 1016 3" xfId="203" xr:uid="{54A78DEB-2DEC-4A56-9885-210379716EFD}"/>
    <cellStyle name="Normal 1018" xfId="48" xr:uid="{3C4E8155-3DC1-4B81-844E-04CF2627D5AB}"/>
    <cellStyle name="Normal 1018 2" xfId="153" xr:uid="{37C476E0-DCD9-4931-A39C-6929BA7A5809}"/>
    <cellStyle name="Normal 1018 3" xfId="233" xr:uid="{EE816281-2133-457A-BC66-FB124EA28E58}"/>
    <cellStyle name="Normal 1022" xfId="72" xr:uid="{C76D3747-9CF9-48FB-B2D7-1051544BE6B6}"/>
    <cellStyle name="Normal 1022 2" xfId="177" xr:uid="{AA0ECDA0-7BCC-4AAD-B833-944FDBA258D5}"/>
    <cellStyle name="Normal 1022 3" xfId="257" xr:uid="{E8961312-A96F-496B-94CF-B8554DF6AE1D}"/>
    <cellStyle name="Normal 1024" xfId="25" xr:uid="{577D86BE-620E-4414-8B72-C110D6DD8422}"/>
    <cellStyle name="Normal 1024 2" xfId="130" xr:uid="{C1244D49-E23E-402F-AEFA-DB6ED6987486}"/>
    <cellStyle name="Normal 1024 3" xfId="210" xr:uid="{C0C60AB3-B3E6-442C-964E-96BDD1F045C2}"/>
    <cellStyle name="Normal 1025" xfId="75" xr:uid="{9C1D81BC-A659-4920-AF1E-11735DFEC86E}"/>
    <cellStyle name="Normal 1025 2" xfId="180" xr:uid="{A85619B9-5DD3-44DD-B378-0FF9B54C0283}"/>
    <cellStyle name="Normal 1025 3" xfId="260" xr:uid="{336DDA39-D18A-456F-BF83-12726483C358}"/>
    <cellStyle name="Normal 1026" xfId="74" xr:uid="{C1B55896-CFF3-461A-B124-7749E6A59D7D}"/>
    <cellStyle name="Normal 1026 2" xfId="179" xr:uid="{6184AEBC-7210-43DF-914E-FE7D3648CA0C}"/>
    <cellStyle name="Normal 1026 3" xfId="259" xr:uid="{6E6D73CE-9676-4BD0-85FF-84058A49FE62}"/>
    <cellStyle name="Normal 1027" xfId="76" xr:uid="{2FFC4311-1510-4E18-AF3E-868564B1A4C3}"/>
    <cellStyle name="Normal 1027 2" xfId="181" xr:uid="{FD797FE8-8DF4-4B70-AD5D-9DE6295FA385}"/>
    <cellStyle name="Normal 1027 3" xfId="261" xr:uid="{659078D2-2302-4A12-8DBD-DC14FAAF2881}"/>
    <cellStyle name="Normal 105" xfId="86" xr:uid="{D54C095F-EF3A-4BE3-8AE0-E063E37AFA37}"/>
    <cellStyle name="Normal 107" xfId="90" xr:uid="{F204F4B8-A77C-40C0-AF3F-52C859E39CA8}"/>
    <cellStyle name="Normal 109" xfId="91" xr:uid="{BCFA8AAE-2023-44D8-AA3B-3A52A369B50A}"/>
    <cellStyle name="Normal 11" xfId="108" xr:uid="{A2B6AE96-F675-47EE-8709-6A981ECA6D5F}"/>
    <cellStyle name="Normal 12" xfId="111" xr:uid="{4FE6CB5D-DB7F-4E8D-824B-C7597414D406}"/>
    <cellStyle name="Normal 12 10" xfId="10" xr:uid="{46397C9C-FC1F-4431-87B1-EABC43E97016}"/>
    <cellStyle name="Normal 12 2 10" xfId="6" xr:uid="{F597A005-87CB-4FF5-8D4C-BF47C8DB113E}"/>
    <cellStyle name="Normal 12 2 2 4" xfId="15" xr:uid="{DE04A1AB-42E3-485F-9BB6-EA593EAFCC9A}"/>
    <cellStyle name="Normal 12 2 2 4 2" xfId="121" xr:uid="{681569BA-8235-46A0-A9D9-F0971CE9628F}"/>
    <cellStyle name="Normal 12 2 2 4 3" xfId="201" xr:uid="{E8EA2130-899B-4949-A9B5-10B3BD633789}"/>
    <cellStyle name="Normal 125" xfId="8" xr:uid="{5DCAFBC7-350A-4893-9187-BCDDB0814307}"/>
    <cellStyle name="Normal 125 2" xfId="117" xr:uid="{320F9FF8-AB6F-4C96-8621-CBF2592A1237}"/>
    <cellStyle name="Normal 125 3" xfId="197" xr:uid="{7CC8044E-081B-4517-8024-573B236DF449}"/>
    <cellStyle name="Normal 126" xfId="78" xr:uid="{543E5D60-772E-4B73-B7D5-69A8355A9BF6}"/>
    <cellStyle name="Normal 13" xfId="112" xr:uid="{8B368D46-4BCB-4CC8-A91E-31AC1E682638}"/>
    <cellStyle name="Normal 14" xfId="104" xr:uid="{0393800D-9FF7-4632-AE0D-75A8138AB3E6}"/>
    <cellStyle name="Normal 15" xfId="187" xr:uid="{62B11EB3-7A21-4777-AD35-D77D8C834671}"/>
    <cellStyle name="Normal 16" xfId="189" xr:uid="{C6D481C4-1236-4150-B50C-612390F0F319}"/>
    <cellStyle name="Normal 17" xfId="191" xr:uid="{02542807-8EA8-42B7-B772-5FBE35E9CE8E}"/>
    <cellStyle name="Normal 199 2 2" xfId="83" xr:uid="{D1FCBC10-551E-499B-8A06-23599045C5F7}"/>
    <cellStyle name="Normal 2" xfId="5" xr:uid="{ADC7C57D-FE49-447E-A586-BCC05EDD6C66}"/>
    <cellStyle name="Normal 2 10 2 2 2" xfId="87" xr:uid="{589BCE05-0B33-411B-96DD-3AE3E796B75D}"/>
    <cellStyle name="Normal 2 2 2 3" xfId="7" xr:uid="{86434E32-0C25-4DEC-BDDC-22EB1001597E}"/>
    <cellStyle name="Normal 3" xfId="3" xr:uid="{A70153BD-ED5C-4CF3-8E7B-84BE0F38EAB2}"/>
    <cellStyle name="Normal 3 2" xfId="115" xr:uid="{C0C2BB38-0D61-47A8-95B3-8B74A06B2BE4}"/>
    <cellStyle name="Normal 3 3" xfId="194" xr:uid="{928E7F3A-1785-4B6C-955D-1690AF01665A}"/>
    <cellStyle name="Normal 4" xfId="97" xr:uid="{0964BB2D-E2E7-4844-8A1B-5A1EB1FF880F}"/>
    <cellStyle name="Normal 4 2" xfId="110" xr:uid="{1388E40A-B4AA-4870-97A0-21DF35D4DE7F}"/>
    <cellStyle name="Normal 4 3" xfId="186" xr:uid="{4C7AF42E-F099-4973-B03F-B0F568B71BEA}"/>
    <cellStyle name="Normal 4 4" xfId="267" xr:uid="{4FAD2967-3F5B-4502-B4A1-01CB4A4934E7}"/>
    <cellStyle name="Normal 40" xfId="99" xr:uid="{464E7508-BB19-4F63-98C3-62D7F45011AB}"/>
    <cellStyle name="Normal 5" xfId="98" xr:uid="{480A1179-1748-4716-8F3A-B874965CA972}"/>
    <cellStyle name="Normal 6" xfId="101" xr:uid="{7FB9F585-417E-47DB-B2AE-DD4BE5B71312}"/>
    <cellStyle name="Normal 601" xfId="67" xr:uid="{38465E93-CBC0-4706-B3AD-9FAE4093EA96}"/>
    <cellStyle name="Normal 601 2" xfId="172" xr:uid="{1828D514-0C1F-4A0E-AB79-703C571EA70A}"/>
    <cellStyle name="Normal 601 3" xfId="252" xr:uid="{CB81ABCF-F9C3-48F1-8F58-71B9D6D60306}"/>
    <cellStyle name="Normal 605" xfId="23" xr:uid="{11625FA0-FE8A-460E-9B64-30F7D1057DEC}"/>
    <cellStyle name="Normal 605 2" xfId="128" xr:uid="{ABDB2437-0988-48E1-8848-FAF83CACCF4C}"/>
    <cellStyle name="Normal 605 3" xfId="208" xr:uid="{3EDCBD7D-1CFA-44C8-8346-173AA4856F81}"/>
    <cellStyle name="Normal 606" xfId="22" xr:uid="{A21C49AF-C9C3-4970-80AF-DFDE4B572AB7}"/>
    <cellStyle name="Normal 606 2" xfId="127" xr:uid="{FB6430AE-BC32-4A30-B063-41B3DC1EDB7C}"/>
    <cellStyle name="Normal 606 3" xfId="207" xr:uid="{A5FD41E4-8522-432E-AF6D-30782F6F6AF4}"/>
    <cellStyle name="Normal 636" xfId="20" xr:uid="{CD6FFE49-206A-4E0E-AE62-54DD4656327A}"/>
    <cellStyle name="Normal 636 2" xfId="125" xr:uid="{E05BBDCF-8A3B-49CE-8FD2-0DD364624027}"/>
    <cellStyle name="Normal 636 3" xfId="205" xr:uid="{73EC9A1A-0E75-4D88-A000-CA9F1F56ABCB}"/>
    <cellStyle name="Normal 640" xfId="21" xr:uid="{923DBA8F-82A6-4E4A-82E7-19BDC3327B24}"/>
    <cellStyle name="Normal 640 2" xfId="126" xr:uid="{9B4243CE-1631-4F0D-B827-99B576E84902}"/>
    <cellStyle name="Normal 640 3" xfId="206" xr:uid="{63534F20-2A4E-458E-AFA6-0473A83A1ADC}"/>
    <cellStyle name="Normal 643" xfId="24" xr:uid="{07F2ABA2-10AE-4103-B80A-B270740DD72B}"/>
    <cellStyle name="Normal 643 2" xfId="129" xr:uid="{65399487-51BD-42C8-8822-AEE0F234AC89}"/>
    <cellStyle name="Normal 643 3" xfId="209" xr:uid="{FEAC9824-A8C9-4027-A3ED-832C075ECA2E}"/>
    <cellStyle name="Normal 646" xfId="26" xr:uid="{7198766B-E9E6-4BAF-BB59-1DC5D97FD4DB}"/>
    <cellStyle name="Normal 646 2" xfId="131" xr:uid="{FEBEFB26-0588-492A-BFC6-A4756B36B5FA}"/>
    <cellStyle name="Normal 646 3" xfId="211" xr:uid="{0C345A15-33AC-4C3C-A0CC-BFEFE9DA4B44}"/>
    <cellStyle name="Normal 647" xfId="27" xr:uid="{17CF0A2C-4213-433F-8023-6AC4AFD10FEC}"/>
    <cellStyle name="Normal 647 2" xfId="132" xr:uid="{34BE08FB-5ADC-42AC-8FC4-E0E224693F87}"/>
    <cellStyle name="Normal 647 3" xfId="212" xr:uid="{5427C37E-6EA1-495F-A852-25A2E1CAA5BF}"/>
    <cellStyle name="Normal 649" xfId="28" xr:uid="{F6920CE5-E32F-4CD0-87F9-4E0706C1B1CD}"/>
    <cellStyle name="Normal 649 2" xfId="133" xr:uid="{02D00642-AD43-42B6-B600-32B0AE0DBFB5}"/>
    <cellStyle name="Normal 649 3" xfId="213" xr:uid="{02C5AEA1-85B0-497D-B3E8-6A864398937F}"/>
    <cellStyle name="Normal 650" xfId="29" xr:uid="{CC15DE96-9C0E-4E79-98D3-15DFE398339B}"/>
    <cellStyle name="Normal 650 2" xfId="134" xr:uid="{04DBF6A3-4FF1-48B5-AC0A-381A567CD07E}"/>
    <cellStyle name="Normal 650 3" xfId="214" xr:uid="{C1B56B13-9CC8-43E7-ABC4-09107FAAA984}"/>
    <cellStyle name="Normal 651" xfId="30" xr:uid="{69A7833F-D725-4EAB-BAB7-F685BBAD2BB1}"/>
    <cellStyle name="Normal 651 2" xfId="135" xr:uid="{E25707DB-134C-4ED3-87B0-7E53A00C36F4}"/>
    <cellStyle name="Normal 651 3" xfId="215" xr:uid="{AC11DEE9-3EC5-4BEF-A741-01826E0C3603}"/>
    <cellStyle name="Normal 652" xfId="31" xr:uid="{CB66A3DE-DDB3-420D-8D88-C71488312E40}"/>
    <cellStyle name="Normal 652 2" xfId="136" xr:uid="{83B53BF1-8156-4330-8006-38DCD5B8B312}"/>
    <cellStyle name="Normal 652 3" xfId="216" xr:uid="{7C4E730F-C87B-45A0-A04D-BB7419FC1243}"/>
    <cellStyle name="Normal 653" xfId="32" xr:uid="{B845EBF3-A039-4721-9A6E-EDC566D64F75}"/>
    <cellStyle name="Normal 653 2" xfId="137" xr:uid="{56519A59-D05A-4932-B72F-F7C3340D1F94}"/>
    <cellStyle name="Normal 653 3" xfId="217" xr:uid="{1CB96285-88F2-4193-BB59-8A06D6EDD421}"/>
    <cellStyle name="Normal 654" xfId="33" xr:uid="{8A60AE49-34EA-4ACB-8983-88D590C40F7C}"/>
    <cellStyle name="Normal 654 2" xfId="138" xr:uid="{6D9063F1-E958-49BA-A89E-4C92D06213F2}"/>
    <cellStyle name="Normal 654 3" xfId="218" xr:uid="{AA39A486-ED3E-4365-ABC1-A425BFFF12CE}"/>
    <cellStyle name="Normal 655" xfId="34" xr:uid="{AD184A98-F59C-4B4E-808D-CCCEE25BE8A8}"/>
    <cellStyle name="Normal 655 2" xfId="139" xr:uid="{B8A5F82A-6EC2-4F50-9EEB-BEC1A9A377CA}"/>
    <cellStyle name="Normal 655 3" xfId="219" xr:uid="{C2C4EAC1-582E-4DE1-B6D7-1759634F0DD9}"/>
    <cellStyle name="Normal 656" xfId="35" xr:uid="{52727CE0-C907-49B2-9ABB-7A7C989E5BF4}"/>
    <cellStyle name="Normal 656 2" xfId="140" xr:uid="{ABEEC950-C044-4CEC-9B37-D44A7B90FD49}"/>
    <cellStyle name="Normal 656 3" xfId="220" xr:uid="{B10E4D15-2475-4298-AA8D-0D0D0BF87C74}"/>
    <cellStyle name="Normal 657" xfId="36" xr:uid="{26C21FCB-0E25-4827-A066-B0342F6C809B}"/>
    <cellStyle name="Normal 657 2" xfId="141" xr:uid="{21CB8B75-DDC2-4D73-969D-CB8AA0C2E3CD}"/>
    <cellStyle name="Normal 657 3" xfId="221" xr:uid="{1EEFCFBC-66C2-407F-977B-785969F60C68}"/>
    <cellStyle name="Normal 658" xfId="38" xr:uid="{10DA0713-7288-47AC-A7A2-1899CC0AE63A}"/>
    <cellStyle name="Normal 658 2" xfId="143" xr:uid="{154D0A6D-D4AC-4534-9D56-64D39BE8BB17}"/>
    <cellStyle name="Normal 658 3" xfId="223" xr:uid="{077EAEF1-BAB2-4C8E-9A98-BDDC776E5590}"/>
    <cellStyle name="Normal 659" xfId="39" xr:uid="{E8C18695-F4ED-4260-86D7-1B134728EA63}"/>
    <cellStyle name="Normal 659 2" xfId="144" xr:uid="{E67F8EFE-AE5A-431C-B647-2F84C83D4FA2}"/>
    <cellStyle name="Normal 659 3" xfId="224" xr:uid="{2881980F-B2A3-45D1-B86A-D735674A8489}"/>
    <cellStyle name="Normal 660" xfId="41" xr:uid="{59FA5467-5F0B-42A2-9E4C-E0B30B0D5694}"/>
    <cellStyle name="Normal 660 2" xfId="146" xr:uid="{AAB01901-D9A5-42C9-86F5-6A136F5440DA}"/>
    <cellStyle name="Normal 660 3" xfId="226" xr:uid="{76767E8F-751C-4706-8F1A-B96194332714}"/>
    <cellStyle name="Normal 662" xfId="42" xr:uid="{8746590B-876E-4921-B9E8-40AA7B2C1333}"/>
    <cellStyle name="Normal 662 2" xfId="147" xr:uid="{9C8A9EE0-31D4-490A-8D8B-B04178D6830B}"/>
    <cellStyle name="Normal 662 3" xfId="227" xr:uid="{0ABEA840-13C5-408D-AEAE-719083E4A7BE}"/>
    <cellStyle name="Normal 663" xfId="43" xr:uid="{6468FBD0-D79D-40A0-B259-881CBB9C430D}"/>
    <cellStyle name="Normal 663 2" xfId="148" xr:uid="{4A1BFFC0-B886-4F67-990B-1F46836F50D0}"/>
    <cellStyle name="Normal 663 3" xfId="228" xr:uid="{E48DAA21-8044-4A2B-B16F-FBCC6C77860C}"/>
    <cellStyle name="Normal 664" xfId="44" xr:uid="{5EAC04EE-D134-4241-8BAA-749A4D2B8B03}"/>
    <cellStyle name="Normal 664 2" xfId="149" xr:uid="{FBB48CC0-26DD-44A4-8F9E-4CBFBC7CB1DB}"/>
    <cellStyle name="Normal 664 3" xfId="229" xr:uid="{B2AEF8BB-121F-4160-8C0C-7ED807C6D0E5}"/>
    <cellStyle name="Normal 665" xfId="45" xr:uid="{D3E92DA7-1BC2-4215-829F-599AA72D4D18}"/>
    <cellStyle name="Normal 665 2" xfId="150" xr:uid="{51D06EEA-20D0-4864-ADA9-45CAA2B76BC3}"/>
    <cellStyle name="Normal 665 3" xfId="230" xr:uid="{FA95BFFA-1B0C-4F5E-A041-F62A3B55AF2F}"/>
    <cellStyle name="Normal 667" xfId="46" xr:uid="{E699AC15-2955-490E-B4C6-F24E08287EFA}"/>
    <cellStyle name="Normal 667 2" xfId="151" xr:uid="{32D4B594-4102-432F-BD72-2BA940125943}"/>
    <cellStyle name="Normal 667 3" xfId="231" xr:uid="{DAF507EF-4EBE-4008-AB5D-1E116A0274A8}"/>
    <cellStyle name="Normal 673" xfId="49" xr:uid="{06CD1645-7B47-4B24-9AFB-66ED94B97217}"/>
    <cellStyle name="Normal 673 2" xfId="154" xr:uid="{212F37F1-ABAF-4958-BE8A-A8CAC4C19DE3}"/>
    <cellStyle name="Normal 673 3" xfId="234" xr:uid="{51C3FD9F-CB3D-4169-8C47-3D69A3B23288}"/>
    <cellStyle name="Normal 674" xfId="50" xr:uid="{A660CDF9-858B-44DF-AD55-597DA1BDA1BF}"/>
    <cellStyle name="Normal 674 2" xfId="155" xr:uid="{299221A7-D556-4CBD-969C-BA0428B16AC5}"/>
    <cellStyle name="Normal 674 3" xfId="235" xr:uid="{0453D307-7079-40F0-9E7F-FFE54E2221FC}"/>
    <cellStyle name="Normal 675" xfId="51" xr:uid="{7FD06A24-588F-42A7-9456-69438DFB2B20}"/>
    <cellStyle name="Normal 675 2" xfId="156" xr:uid="{8F2D117E-B22E-43ED-8CD3-3A25ADB8FF79}"/>
    <cellStyle name="Normal 675 3" xfId="236" xr:uid="{769EA543-3E74-484E-8DED-34ECCA96D023}"/>
    <cellStyle name="Normal 676" xfId="52" xr:uid="{72E0C5B5-D9E7-4F00-9A4D-33B3B3F5BDCD}"/>
    <cellStyle name="Normal 676 2" xfId="157" xr:uid="{C59C0379-6EF9-44EC-9DEF-082F3AABD741}"/>
    <cellStyle name="Normal 676 3" xfId="237" xr:uid="{E1C09E25-4F77-4A46-8873-DAAD3BD77622}"/>
    <cellStyle name="Normal 677" xfId="56" xr:uid="{B93CE9F7-FBC7-4D97-944C-E2C092743C29}"/>
    <cellStyle name="Normal 677 2" xfId="161" xr:uid="{A47D3C12-B123-4860-92A1-5C5854C13BE8}"/>
    <cellStyle name="Normal 677 3" xfId="241" xr:uid="{C782F6BA-E1D1-467E-BAD1-023140954CFB}"/>
    <cellStyle name="Normal 678" xfId="57" xr:uid="{96A884B2-2311-44FB-9E51-16D9F52B2E24}"/>
    <cellStyle name="Normal 678 2" xfId="162" xr:uid="{9C2BA790-1B08-444F-8D79-491C52B38760}"/>
    <cellStyle name="Normal 678 3" xfId="242" xr:uid="{67DDCC01-AE68-46A5-8BD3-F68D59B9CB5F}"/>
    <cellStyle name="Normal 679" xfId="58" xr:uid="{1451E0F6-271A-4C05-9BDC-A3215133C474}"/>
    <cellStyle name="Normal 679 2" xfId="163" xr:uid="{A751AB81-DDB2-4B54-9453-DDE8AB28BED3}"/>
    <cellStyle name="Normal 679 3" xfId="243" xr:uid="{3C6E555B-2023-4D18-8712-E57490756402}"/>
    <cellStyle name="Normal 684" xfId="63" xr:uid="{4DB94275-4649-4BFC-A4F2-39B28576AF54}"/>
    <cellStyle name="Normal 684 2" xfId="168" xr:uid="{DF8E8217-22CA-4C44-B86F-5DD5CBBC2CEA}"/>
    <cellStyle name="Normal 684 3" xfId="248" xr:uid="{60CEAE50-2566-4FB5-86AA-6FDBC85C550D}"/>
    <cellStyle name="Normal 7" xfId="102" xr:uid="{1842A3F2-C6A5-467E-ACA4-E4AB7BC2BD47}"/>
    <cellStyle name="Normal 713" xfId="53" xr:uid="{1856F051-08EF-4B3C-AF7A-F88E6513F2F8}"/>
    <cellStyle name="Normal 713 2" xfId="158" xr:uid="{EA99B7E0-7FB8-4D05-AAFF-611F60EB1CD6}"/>
    <cellStyle name="Normal 713 3" xfId="238" xr:uid="{4708BE21-D473-4EC2-A394-336400A37D78}"/>
    <cellStyle name="Normal 714" xfId="54" xr:uid="{E29DC670-837B-4891-9E44-DEED69C167DF}"/>
    <cellStyle name="Normal 714 2" xfId="159" xr:uid="{9046AB55-2AF7-451E-BCEE-6E253E436C4A}"/>
    <cellStyle name="Normal 714 3" xfId="239" xr:uid="{E6E11693-85D7-4EDC-9B98-EC3E0385828B}"/>
    <cellStyle name="Normal 715" xfId="55" xr:uid="{A60AE7C7-42CB-4BCA-97B3-D2118268F9B4}"/>
    <cellStyle name="Normal 715 2" xfId="160" xr:uid="{DB762DCC-B735-4E48-9035-4DC8F40FB43A}"/>
    <cellStyle name="Normal 715 3" xfId="240" xr:uid="{555671F3-E73E-4FB9-8902-593BF9A1A4A8}"/>
    <cellStyle name="Normal 744" xfId="73" xr:uid="{CC5F5FED-577E-4EC9-A109-24DDE909095C}"/>
    <cellStyle name="Normal 744 2" xfId="178" xr:uid="{28516036-7DC3-4557-AB66-137E30D79548}"/>
    <cellStyle name="Normal 744 3" xfId="258" xr:uid="{8569017D-1469-4998-AF9E-9C4E7E63130E}"/>
    <cellStyle name="Normal 8" xfId="105" xr:uid="{695F124E-1EA7-4F01-BFC4-E4010F90FA01}"/>
    <cellStyle name="Normal 802" xfId="79" xr:uid="{8EB7636D-67FB-4C59-80C0-C11B1425FE67}"/>
    <cellStyle name="Normal 802 2" xfId="182" xr:uid="{F29062F8-D7DA-4B9E-AEBC-97CC811786E0}"/>
    <cellStyle name="Normal 802 3" xfId="262" xr:uid="{F0A0D79C-79B8-4B83-968C-2DBBA0696379}"/>
    <cellStyle name="Normal 9" xfId="106" xr:uid="{D5AB1C01-BE38-4176-B338-E06504DCAD2F}"/>
    <cellStyle name="Normal 944" xfId="17" xr:uid="{F972419A-78E1-4994-9416-EEF31E8B1BB2}"/>
    <cellStyle name="Normal 944 2" xfId="122" xr:uid="{C2674874-3BE4-4B75-8F47-BE676758B4C4}"/>
    <cellStyle name="Normal 944 3" xfId="202" xr:uid="{E96650CD-E1EA-4B02-83B3-78F309160CA2}"/>
    <cellStyle name="Normal 947" xfId="19" xr:uid="{A7B91D44-5C1F-436E-A445-6325476A0E08}"/>
    <cellStyle name="Normal 947 2" xfId="124" xr:uid="{3773C14C-CD6D-4DA6-BFDC-6DDFFBF586DE}"/>
    <cellStyle name="Normal 947 3" xfId="204" xr:uid="{8007108C-2349-4BBE-AEA4-7150C01B325F}"/>
    <cellStyle name="Normal 952" xfId="47" xr:uid="{72E26C8B-E588-4801-8A04-01ADCE8F11CD}"/>
    <cellStyle name="Normal 952 2" xfId="152" xr:uid="{7ABCC5A3-9F6B-451F-8925-7A3560C53577}"/>
    <cellStyle name="Normal 952 3" xfId="232" xr:uid="{03A63E5F-049B-4752-B90A-9ABCB70F107B}"/>
    <cellStyle name="Normal 957" xfId="59" xr:uid="{2C2492A0-41E3-41EA-AB03-FF743259E938}"/>
    <cellStyle name="Normal 957 2" xfId="164" xr:uid="{2FE52044-FECE-4479-A84F-94937C7BC196}"/>
    <cellStyle name="Normal 957 3" xfId="244" xr:uid="{C9B0C313-4939-48C4-B5EC-E87DD18ECD1C}"/>
    <cellStyle name="Normal 958" xfId="60" xr:uid="{A72C4BE7-C652-4EEF-9C18-3E4C38FBD6CD}"/>
    <cellStyle name="Normal 958 2" xfId="165" xr:uid="{C52E2D3E-EFAF-4F71-94F4-3959AEB51B68}"/>
    <cellStyle name="Normal 958 3" xfId="245" xr:uid="{EB1A594E-B918-41F1-9316-1AB2D7DCE40E}"/>
    <cellStyle name="Normal 959" xfId="61" xr:uid="{42C7D168-3DFC-4B3D-B26F-18D74AF09CC5}"/>
    <cellStyle name="Normal 959 2" xfId="166" xr:uid="{B8001AD6-6FA2-4319-BF9B-8DF329C37738}"/>
    <cellStyle name="Normal 959 3" xfId="246" xr:uid="{32F4925F-5344-4CDE-9439-8DC71E3BCA7D}"/>
    <cellStyle name="Normal 960" xfId="62" xr:uid="{4AAC9DD6-4FEA-444C-9537-9BF5B3215C0A}"/>
    <cellStyle name="Normal 960 2" xfId="167" xr:uid="{7C88D450-0A5A-474B-B93F-6A6D7D97446F}"/>
    <cellStyle name="Normal 960 3" xfId="247" xr:uid="{4B5173A9-8456-4B99-AF59-4CD5CA332767}"/>
    <cellStyle name="Normal 961" xfId="64" xr:uid="{8FDF3F69-F0A7-4EF4-A559-E3293A7A4E7B}"/>
    <cellStyle name="Normal 961 2" xfId="169" xr:uid="{F034EFE6-7DDC-4D9D-9AA8-D332B74BB9D1}"/>
    <cellStyle name="Normal 961 3" xfId="249" xr:uid="{0C68853A-57C9-4660-A6FC-1E076FD93777}"/>
    <cellStyle name="Normal 962" xfId="65" xr:uid="{6ADED107-C014-4D0E-9268-FC00584F248E}"/>
    <cellStyle name="Normal 962 2" xfId="170" xr:uid="{3B72997F-81DD-49C2-90E5-143F8E17BBD4}"/>
    <cellStyle name="Normal 962 3" xfId="250" xr:uid="{5C0FC201-D4BA-4FCE-A933-8EF1E3D1FEA6}"/>
    <cellStyle name="Normal 963" xfId="66" xr:uid="{911B71EC-8B07-47F4-99DF-1048F0426806}"/>
    <cellStyle name="Normal 963 2" xfId="171" xr:uid="{0DC47181-5E81-4D7F-9D5B-9671B4600CA1}"/>
    <cellStyle name="Normal 963 3" xfId="251" xr:uid="{2660C52A-0CBA-482C-94C2-F504B96BF9EC}"/>
    <cellStyle name="Normal 964" xfId="68" xr:uid="{3DA98930-C756-4426-8987-832ABC222A3C}"/>
    <cellStyle name="Normal 964 2" xfId="173" xr:uid="{E1D8AFA8-2DD6-47AB-9186-26941C6CFF99}"/>
    <cellStyle name="Normal 964 3" xfId="253" xr:uid="{F66FC457-CC1F-4FCC-ACA7-9BF4AA0A610B}"/>
    <cellStyle name="Normal 965" xfId="69" xr:uid="{0D19073B-2516-42F4-9B20-2F825DB31A75}"/>
    <cellStyle name="Normal 965 2" xfId="174" xr:uid="{63E39793-AAD9-4119-BCFE-19FB0818FE46}"/>
    <cellStyle name="Normal 965 3" xfId="254" xr:uid="{9275B78F-8F21-4D48-A393-1347446334F4}"/>
    <cellStyle name="Normal 966" xfId="70" xr:uid="{623F5DF8-DAD0-4077-8770-5713C63E1366}"/>
    <cellStyle name="Normal 966 2" xfId="175" xr:uid="{18CD7503-C44A-4921-A794-C33EFCF92C2C}"/>
    <cellStyle name="Normal 966 3" xfId="255" xr:uid="{A79349A1-F92F-45D0-A380-0904BC6D8DA0}"/>
    <cellStyle name="Normal 967" xfId="71" xr:uid="{03E0834D-B487-4CB3-AFA8-9B05A2E71D7E}"/>
    <cellStyle name="Normal 967 2" xfId="176" xr:uid="{64C46F1D-C0CC-4286-855B-1CCE161A7529}"/>
    <cellStyle name="Normal 967 3" xfId="256" xr:uid="{ACC7AEC6-FC9D-44FE-85E8-B27682D3CB67}"/>
    <cellStyle name="Normal 971" xfId="40" xr:uid="{D7B5AAAD-01E3-49A9-8906-CAC16D07CC75}"/>
    <cellStyle name="Normal 971 2" xfId="145" xr:uid="{78CE2476-740B-4BC7-ABFA-B379E73C9753}"/>
    <cellStyle name="Normal 971 3" xfId="225" xr:uid="{2128FA03-A85C-4B44-8F6F-45F5E8F1B915}"/>
    <cellStyle name="Normal 986" xfId="37" xr:uid="{1E2602EB-97C0-4CF2-AF14-788ECF04078D}"/>
    <cellStyle name="Normal 986 2" xfId="142" xr:uid="{CB369992-189D-4405-9CDD-A8D7DCC8D3F7}"/>
    <cellStyle name="Normal 986 3" xfId="222" xr:uid="{9269FE63-5660-4CA5-8A66-0163CAF55D48}"/>
    <cellStyle name="Percent 2" xfId="12" xr:uid="{BE1FA670-E3E9-44D6-89D3-88CDE0E73E92}"/>
    <cellStyle name="Percent 2 2" xfId="119" xr:uid="{77297FF1-2F59-494B-B974-4DF01BC9751F}"/>
    <cellStyle name="Percent 2 3" xfId="199" xr:uid="{CEAEE7C1-75EC-474F-A266-95A6D8AFC1B0}"/>
    <cellStyle name="Percent 3" xfId="114" xr:uid="{F099549B-6C4D-408F-BC3E-75C88213E702}"/>
    <cellStyle name="Percent 4" xfId="193" xr:uid="{DE47C69F-8751-4B3D-8928-373C9ACE3954}"/>
    <cellStyle name="Porcentaje" xfId="2" builtinId="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49B676C5-EC00-4647-9AF6-74A21BC19496}"/>
  </tableStyles>
  <colors>
    <mruColors>
      <color rgb="FFFF99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oneCellAnchor>
    <xdr:from>
      <xdr:col>0</xdr:col>
      <xdr:colOff>257175</xdr:colOff>
      <xdr:row>0</xdr:row>
      <xdr:rowOff>38100</xdr:rowOff>
    </xdr:from>
    <xdr:ext cx="1019175" cy="676275"/>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323850</xdr:colOff>
      <xdr:row>0</xdr:row>
      <xdr:rowOff>95250</xdr:rowOff>
    </xdr:from>
    <xdr:ext cx="857250" cy="533400"/>
    <xdr:pic>
      <xdr:nvPicPr>
        <xdr:cNvPr id="3" name="image1.png">
          <a:extLst>
            <a:ext uri="{FF2B5EF4-FFF2-40B4-BE49-F238E27FC236}">
              <a16:creationId xmlns:a16="http://schemas.microsoft.com/office/drawing/2014/main"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0</xdr:col>
      <xdr:colOff>257175</xdr:colOff>
      <xdr:row>0</xdr:row>
      <xdr:rowOff>38100</xdr:rowOff>
    </xdr:from>
    <xdr:ext cx="1019175" cy="676275"/>
    <xdr:pic>
      <xdr:nvPicPr>
        <xdr:cNvPr id="4" name="image2.png">
          <a:extLst>
            <a:ext uri="{FF2B5EF4-FFF2-40B4-BE49-F238E27FC236}">
              <a16:creationId xmlns:a16="http://schemas.microsoft.com/office/drawing/2014/main" id="{A7B12EB2-3056-40C8-8073-01104843F116}"/>
            </a:ext>
          </a:extLst>
        </xdr:cNvPr>
        <xdr:cNvPicPr preferRelativeResize="0"/>
      </xdr:nvPicPr>
      <xdr:blipFill>
        <a:blip xmlns:r="http://schemas.openxmlformats.org/officeDocument/2006/relationships" r:embed="rId1" cstate="print"/>
        <a:stretch>
          <a:fillRect/>
        </a:stretch>
      </xdr:blipFill>
      <xdr:spPr>
        <a:xfrm>
          <a:off x="257175" y="38100"/>
          <a:ext cx="1019175" cy="676275"/>
        </a:xfrm>
        <a:prstGeom prst="rect">
          <a:avLst/>
        </a:prstGeom>
        <a:noFill/>
      </xdr:spPr>
    </xdr:pic>
    <xdr:clientData fLocksWithSheet="0"/>
  </xdr:oneCellAnchor>
  <xdr:oneCellAnchor>
    <xdr:from>
      <xdr:col>0</xdr:col>
      <xdr:colOff>323850</xdr:colOff>
      <xdr:row>0</xdr:row>
      <xdr:rowOff>95250</xdr:rowOff>
    </xdr:from>
    <xdr:ext cx="857250" cy="533400"/>
    <xdr:pic>
      <xdr:nvPicPr>
        <xdr:cNvPr id="5" name="image1.png">
          <a:extLst>
            <a:ext uri="{FF2B5EF4-FFF2-40B4-BE49-F238E27FC236}">
              <a16:creationId xmlns:a16="http://schemas.microsoft.com/office/drawing/2014/main" id="{317E6D82-B455-47F3-8A71-A54E33418B05}"/>
            </a:ext>
          </a:extLst>
        </xdr:cNvPr>
        <xdr:cNvPicPr preferRelativeResize="0"/>
      </xdr:nvPicPr>
      <xdr:blipFill>
        <a:blip xmlns:r="http://schemas.openxmlformats.org/officeDocument/2006/relationships" r:embed="rId2" cstate="print"/>
        <a:stretch>
          <a:fillRect/>
        </a:stretch>
      </xdr:blipFill>
      <xdr:spPr>
        <a:xfrm>
          <a:off x="323850" y="95250"/>
          <a:ext cx="857250" cy="533400"/>
        </a:xfrm>
        <a:prstGeom prst="rect">
          <a:avLst/>
        </a:prstGeom>
        <a:noFill/>
      </xdr:spPr>
    </xdr:pic>
    <xdr:clientData fLocksWithSheet="0"/>
  </xdr:oneCellAnchor>
  <xdr:oneCellAnchor>
    <xdr:from>
      <xdr:col>0</xdr:col>
      <xdr:colOff>257175</xdr:colOff>
      <xdr:row>0</xdr:row>
      <xdr:rowOff>38100</xdr:rowOff>
    </xdr:from>
    <xdr:ext cx="1019175" cy="676275"/>
    <xdr:pic>
      <xdr:nvPicPr>
        <xdr:cNvPr id="6" name="image2.png">
          <a:extLst>
            <a:ext uri="{FF2B5EF4-FFF2-40B4-BE49-F238E27FC236}">
              <a16:creationId xmlns:a16="http://schemas.microsoft.com/office/drawing/2014/main" id="{B18F2440-E42A-45D6-8547-F9C95D39FF85}"/>
            </a:ext>
          </a:extLst>
        </xdr:cNvPr>
        <xdr:cNvPicPr preferRelativeResize="0"/>
      </xdr:nvPicPr>
      <xdr:blipFill>
        <a:blip xmlns:r="http://schemas.openxmlformats.org/officeDocument/2006/relationships" r:embed="rId1" cstate="print"/>
        <a:stretch>
          <a:fillRect/>
        </a:stretch>
      </xdr:blipFill>
      <xdr:spPr>
        <a:xfrm>
          <a:off x="257175" y="38100"/>
          <a:ext cx="1019175" cy="676275"/>
        </a:xfrm>
        <a:prstGeom prst="rect">
          <a:avLst/>
        </a:prstGeom>
        <a:noFill/>
      </xdr:spPr>
    </xdr:pic>
    <xdr:clientData fLocksWithSheet="0"/>
  </xdr:oneCellAnchor>
  <xdr:oneCellAnchor>
    <xdr:from>
      <xdr:col>0</xdr:col>
      <xdr:colOff>323850</xdr:colOff>
      <xdr:row>0</xdr:row>
      <xdr:rowOff>95250</xdr:rowOff>
    </xdr:from>
    <xdr:ext cx="857250" cy="533400"/>
    <xdr:pic>
      <xdr:nvPicPr>
        <xdr:cNvPr id="7" name="image1.png">
          <a:extLst>
            <a:ext uri="{FF2B5EF4-FFF2-40B4-BE49-F238E27FC236}">
              <a16:creationId xmlns:a16="http://schemas.microsoft.com/office/drawing/2014/main" id="{08AA0EAD-1C00-4530-82A0-5323FF7C5A78}"/>
            </a:ext>
          </a:extLst>
        </xdr:cNvPr>
        <xdr:cNvPicPr preferRelativeResize="0"/>
      </xdr:nvPicPr>
      <xdr:blipFill>
        <a:blip xmlns:r="http://schemas.openxmlformats.org/officeDocument/2006/relationships" r:embed="rId2" cstate="print"/>
        <a:stretch>
          <a:fillRect/>
        </a:stretch>
      </xdr:blipFill>
      <xdr:spPr>
        <a:xfrm>
          <a:off x="323850" y="95250"/>
          <a:ext cx="857250" cy="533400"/>
        </a:xfrm>
        <a:prstGeom prst="rect">
          <a:avLst/>
        </a:prstGeom>
        <a:noFill/>
      </xdr:spPr>
    </xdr:pic>
    <xdr:clientData fLocksWithSheet="0"/>
  </xdr:oneCellAnchor>
  <xdr:oneCellAnchor>
    <xdr:from>
      <xdr:col>0</xdr:col>
      <xdr:colOff>257175</xdr:colOff>
      <xdr:row>0</xdr:row>
      <xdr:rowOff>38100</xdr:rowOff>
    </xdr:from>
    <xdr:ext cx="1019175" cy="676275"/>
    <xdr:pic>
      <xdr:nvPicPr>
        <xdr:cNvPr id="8" name="image2.png">
          <a:extLst>
            <a:ext uri="{FF2B5EF4-FFF2-40B4-BE49-F238E27FC236}">
              <a16:creationId xmlns:a16="http://schemas.microsoft.com/office/drawing/2014/main" id="{CED1D628-A5CD-4359-94CB-1A45A51D6029}"/>
            </a:ext>
          </a:extLst>
        </xdr:cNvPr>
        <xdr:cNvPicPr preferRelativeResize="0"/>
      </xdr:nvPicPr>
      <xdr:blipFill>
        <a:blip xmlns:r="http://schemas.openxmlformats.org/officeDocument/2006/relationships" r:embed="rId1" cstate="print"/>
        <a:stretch>
          <a:fillRect/>
        </a:stretch>
      </xdr:blipFill>
      <xdr:spPr>
        <a:xfrm>
          <a:off x="257175" y="38100"/>
          <a:ext cx="1019175" cy="676275"/>
        </a:xfrm>
        <a:prstGeom prst="rect">
          <a:avLst/>
        </a:prstGeom>
        <a:noFill/>
      </xdr:spPr>
    </xdr:pic>
    <xdr:clientData fLocksWithSheet="0"/>
  </xdr:oneCellAnchor>
  <xdr:oneCellAnchor>
    <xdr:from>
      <xdr:col>0</xdr:col>
      <xdr:colOff>323850</xdr:colOff>
      <xdr:row>0</xdr:row>
      <xdr:rowOff>95250</xdr:rowOff>
    </xdr:from>
    <xdr:ext cx="857250" cy="533400"/>
    <xdr:pic>
      <xdr:nvPicPr>
        <xdr:cNvPr id="9" name="image1.png">
          <a:extLst>
            <a:ext uri="{FF2B5EF4-FFF2-40B4-BE49-F238E27FC236}">
              <a16:creationId xmlns:a16="http://schemas.microsoft.com/office/drawing/2014/main" id="{7DE2ACF8-F663-454E-A1E4-8AFD7B56782C}"/>
            </a:ext>
          </a:extLst>
        </xdr:cNvPr>
        <xdr:cNvPicPr preferRelativeResize="0"/>
      </xdr:nvPicPr>
      <xdr:blipFill>
        <a:blip xmlns:r="http://schemas.openxmlformats.org/officeDocument/2006/relationships" r:embed="rId2" cstate="print"/>
        <a:stretch>
          <a:fillRect/>
        </a:stretch>
      </xdr:blipFill>
      <xdr:spPr>
        <a:xfrm>
          <a:off x="323850" y="95250"/>
          <a:ext cx="857250" cy="53340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67294</xdr:colOff>
      <xdr:row>0</xdr:row>
      <xdr:rowOff>17813</xdr:rowOff>
    </xdr:from>
    <xdr:ext cx="1238250" cy="7874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xfrm>
          <a:off x="355930" y="17813"/>
          <a:ext cx="1238250" cy="787400"/>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303776</xdr:colOff>
      <xdr:row>2</xdr:row>
      <xdr:rowOff>145753</xdr:rowOff>
    </xdr:from>
    <xdr:ext cx="1238250" cy="787400"/>
    <xdr:pic>
      <xdr:nvPicPr>
        <xdr:cNvPr id="2" name="image1.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xfrm>
          <a:off x="303776" y="513869"/>
          <a:ext cx="1238250" cy="787400"/>
        </a:xfrm>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2571750</xdr:colOff>
      <xdr:row>1</xdr:row>
      <xdr:rowOff>31750</xdr:rowOff>
    </xdr:from>
    <xdr:ext cx="1243692" cy="786452"/>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009650" y="215900"/>
          <a:ext cx="1243692" cy="786452"/>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801077</xdr:colOff>
      <xdr:row>3</xdr:row>
      <xdr:rowOff>97692</xdr:rowOff>
    </xdr:from>
    <xdr:ext cx="1238250" cy="787400"/>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xfrm>
          <a:off x="801077" y="449384"/>
          <a:ext cx="1238250" cy="787400"/>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twoCellAnchor editAs="oneCell">
    <xdr:from>
      <xdr:col>1</xdr:col>
      <xdr:colOff>141111</xdr:colOff>
      <xdr:row>49</xdr:row>
      <xdr:rowOff>71556</xdr:rowOff>
    </xdr:from>
    <xdr:to>
      <xdr:col>4</xdr:col>
      <xdr:colOff>287197</xdr:colOff>
      <xdr:row>50</xdr:row>
      <xdr:rowOff>46081</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2340092" y="14241463"/>
          <a:ext cx="3062383" cy="903506"/>
        </a:xfrm>
        <a:prstGeom prst="rect">
          <a:avLst/>
        </a:prstGeom>
      </xdr:spPr>
    </xdr:pic>
    <xdr:clientData/>
  </xdr:twoCellAnchor>
  <xdr:twoCellAnchor editAs="oneCell">
    <xdr:from>
      <xdr:col>0</xdr:col>
      <xdr:colOff>1925804</xdr:colOff>
      <xdr:row>52</xdr:row>
      <xdr:rowOff>19448</xdr:rowOff>
    </xdr:from>
    <xdr:to>
      <xdr:col>5</xdr:col>
      <xdr:colOff>394387</xdr:colOff>
      <xdr:row>53</xdr:row>
      <xdr:rowOff>7455</xdr:rowOff>
    </xdr:to>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2"/>
        <a:stretch>
          <a:fillRect/>
        </a:stretch>
      </xdr:blipFill>
      <xdr:spPr>
        <a:xfrm>
          <a:off x="1925804" y="15676902"/>
          <a:ext cx="4383490" cy="11051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1</xdr:colOff>
      <xdr:row>19</xdr:row>
      <xdr:rowOff>1</xdr:rowOff>
    </xdr:from>
    <xdr:ext cx="6426200" cy="488950"/>
    <xdr:sp macro="" textlink="">
      <xdr:nvSpPr>
        <xdr:cNvPr id="2" name="Shape 6">
          <a:extLst>
            <a:ext uri="{FF2B5EF4-FFF2-40B4-BE49-F238E27FC236}">
              <a16:creationId xmlns:a16="http://schemas.microsoft.com/office/drawing/2014/main" id="{00000000-0008-0000-2000-000002000000}"/>
            </a:ext>
          </a:extLst>
        </xdr:cNvPr>
        <xdr:cNvSpPr txBox="1"/>
      </xdr:nvSpPr>
      <xdr:spPr>
        <a:xfrm>
          <a:off x="1" y="3568701"/>
          <a:ext cx="6426200" cy="4889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d.1. Aportes a capitalizar en la siguiente emisión de acciones. - d.2. Valor residual de las colocaciones de las acciones realizadas sobre la par.</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twoCellAnchor editAs="oneCell">
    <xdr:from>
      <xdr:col>3</xdr:col>
      <xdr:colOff>0</xdr:colOff>
      <xdr:row>6</xdr:row>
      <xdr:rowOff>114300</xdr:rowOff>
    </xdr:from>
    <xdr:to>
      <xdr:col>4</xdr:col>
      <xdr:colOff>161011</xdr:colOff>
      <xdr:row>10</xdr:row>
      <xdr:rowOff>149601</xdr:rowOff>
    </xdr:to>
    <xdr:sp macro="" textlink="">
      <xdr:nvSpPr>
        <xdr:cNvPr id="9218" name="Object 2" hidden="1">
          <a:extLst>
            <a:ext uri="{63B3BB69-23CF-44E3-9099-C40C66FF867C}">
              <a14:compatExt xmlns:a14="http://schemas.microsoft.com/office/drawing/2010/main" spid="_x0000_s9218"/>
            </a:ext>
            <a:ext uri="{FF2B5EF4-FFF2-40B4-BE49-F238E27FC236}">
              <a16:creationId xmlns:a16="http://schemas.microsoft.com/office/drawing/2014/main" id="{00000000-0008-0000-2000-00000224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31751</xdr:colOff>
      <xdr:row>8</xdr:row>
      <xdr:rowOff>82551</xdr:rowOff>
    </xdr:from>
    <xdr:ext cx="7200900" cy="330200"/>
    <xdr:sp macro="" textlink="">
      <xdr:nvSpPr>
        <xdr:cNvPr id="3" name="Shape 3">
          <a:extLst>
            <a:ext uri="{FF2B5EF4-FFF2-40B4-BE49-F238E27FC236}">
              <a16:creationId xmlns:a16="http://schemas.microsoft.com/office/drawing/2014/main" id="{00000000-0008-0000-2100-000003000000}"/>
            </a:ext>
          </a:extLst>
        </xdr:cNvPr>
        <xdr:cNvSpPr txBox="1"/>
      </xdr:nvSpPr>
      <xdr:spPr>
        <a:xfrm>
          <a:off x="31751" y="1403351"/>
          <a:ext cx="7200900" cy="3302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el saldo corresponde al revaluo acumlado de los activos fijos según ley 125/91</a:t>
          </a:r>
          <a:endParaRPr sz="1100">
            <a:latin typeface="Calibri Light" panose="020F0302020204030204" pitchFamily="34" charset="0"/>
            <a:cs typeface="Calibri Light" panose="020F0302020204030204" pitchFamily="34" charset="0"/>
          </a:endParaRPr>
        </a:p>
      </xdr:txBody>
    </xdr:sp>
    <xdr:clientData fLocksWithSheet="0"/>
  </xdr:oneCellAnchor>
  <xdr:oneCellAnchor>
    <xdr:from>
      <xdr:col>0</xdr:col>
      <xdr:colOff>25401</xdr:colOff>
      <xdr:row>13</xdr:row>
      <xdr:rowOff>0</xdr:rowOff>
    </xdr:from>
    <xdr:ext cx="7219950" cy="330200"/>
    <xdr:sp macro="" textlink="">
      <xdr:nvSpPr>
        <xdr:cNvPr id="4" name="Shape 4">
          <a:extLst>
            <a:ext uri="{FF2B5EF4-FFF2-40B4-BE49-F238E27FC236}">
              <a16:creationId xmlns:a16="http://schemas.microsoft.com/office/drawing/2014/main" id="{00000000-0008-0000-2100-000004000000}"/>
            </a:ext>
          </a:extLst>
        </xdr:cNvPr>
        <xdr:cNvSpPr txBox="1"/>
      </xdr:nvSpPr>
      <xdr:spPr>
        <a:xfrm>
          <a:off x="25401" y="2146300"/>
          <a:ext cx="7219950" cy="3302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saldo acumulado de Reserva Legal, calculado en 5% sobre el resultado despues del Impuesto a la Renta.</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oneCellAnchor>
    <xdr:from>
      <xdr:col>0</xdr:col>
      <xdr:colOff>25401</xdr:colOff>
      <xdr:row>16</xdr:row>
      <xdr:rowOff>152400</xdr:rowOff>
    </xdr:from>
    <xdr:ext cx="7245350" cy="311150"/>
    <xdr:sp macro="" textlink="">
      <xdr:nvSpPr>
        <xdr:cNvPr id="5" name="Shape 5">
          <a:extLst>
            <a:ext uri="{FF2B5EF4-FFF2-40B4-BE49-F238E27FC236}">
              <a16:creationId xmlns:a16="http://schemas.microsoft.com/office/drawing/2014/main" id="{00000000-0008-0000-2100-000005000000}"/>
            </a:ext>
          </a:extLst>
        </xdr:cNvPr>
        <xdr:cNvSpPr txBox="1"/>
      </xdr:nvSpPr>
      <xdr:spPr>
        <a:xfrm>
          <a:off x="25401" y="3016250"/>
          <a:ext cx="7245350" cy="31115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marR="0" lvl="0" indent="0" algn="l" rtl="0">
            <a:lnSpc>
              <a:spcPct val="100000"/>
            </a:lnSpc>
            <a:spcBef>
              <a:spcPts val="0"/>
            </a:spcBef>
            <a:spcAft>
              <a:spcPts val="0"/>
            </a:spcAft>
            <a:buClr>
              <a:schemeClr val="dk1"/>
            </a:buClr>
            <a:buSzPts val="1100"/>
            <a:buFont typeface="Calibri"/>
            <a:buNone/>
          </a:pPr>
          <a:r>
            <a:rPr lang="en-US" sz="1100">
              <a:solidFill>
                <a:schemeClr val="dk1"/>
              </a:solidFill>
              <a:latin typeface="Calibri Light" panose="020F0302020204030204" pitchFamily="34" charset="0"/>
              <a:ea typeface="Calibri"/>
              <a:cs typeface="Calibri Light" panose="020F0302020204030204" pitchFamily="34" charset="0"/>
              <a:sym typeface="Calibri"/>
            </a:rPr>
            <a:t>Breve Descripción: Reserva constituida por Asamblea Ordinaria  con el fin de fortalecer el capital de la entidad</a:t>
          </a:r>
          <a:endParaRPr sz="1100">
            <a:latin typeface="Calibri Light" panose="020F0302020204030204" pitchFamily="34" charset="0"/>
            <a:cs typeface="Calibri Light" panose="020F0302020204030204" pitchFamily="34" charset="0"/>
          </a:endParaRPr>
        </a:p>
        <a:p>
          <a:pPr marL="0" lvl="0" indent="0" algn="l" rtl="0">
            <a:spcBef>
              <a:spcPts val="0"/>
            </a:spcBef>
            <a:spcAft>
              <a:spcPts val="0"/>
            </a:spcAft>
            <a:buNone/>
          </a:pPr>
          <a:endParaRPr sz="11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7.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1000"/>
  <sheetViews>
    <sheetView showGridLines="0" workbookViewId="0"/>
  </sheetViews>
  <sheetFormatPr baseColWidth="10" defaultColWidth="14.44140625" defaultRowHeight="15" customHeight="1" x14ac:dyDescent="0.3"/>
  <cols>
    <col min="1" max="1" width="21.44140625" style="39" customWidth="1"/>
    <col min="2" max="2" width="10.21875" style="39" customWidth="1"/>
    <col min="3" max="3" width="61.5546875" style="39" customWidth="1"/>
    <col min="4" max="4" width="14.77734375" style="39" customWidth="1"/>
    <col min="5" max="5" width="49.77734375" style="39" customWidth="1"/>
    <col min="6" max="6" width="6.77734375" style="39" customWidth="1"/>
    <col min="7" max="26" width="11.44140625" style="39" customWidth="1"/>
    <col min="27" max="16384" width="14.44140625" style="39"/>
  </cols>
  <sheetData>
    <row r="1" spans="1:20" ht="12.75" customHeight="1" x14ac:dyDescent="0.3">
      <c r="B1" s="40" t="s">
        <v>0</v>
      </c>
      <c r="C1" s="267" t="s">
        <v>1</v>
      </c>
    </row>
    <row r="2" spans="1:20" ht="12.75" customHeight="1" x14ac:dyDescent="0.3">
      <c r="B2" s="44"/>
      <c r="C2" s="44"/>
      <c r="D2" s="41"/>
      <c r="S2" s="39">
        <v>1</v>
      </c>
      <c r="T2" s="39" t="s">
        <v>2</v>
      </c>
    </row>
    <row r="3" spans="1:20" ht="12.75" customHeight="1" x14ac:dyDescent="0.3">
      <c r="B3" s="44"/>
      <c r="C3" s="44"/>
      <c r="D3" s="41"/>
      <c r="S3" s="39">
        <v>2</v>
      </c>
      <c r="T3" s="39" t="s">
        <v>3</v>
      </c>
    </row>
    <row r="4" spans="1:20" ht="12.75" customHeight="1" x14ac:dyDescent="0.3">
      <c r="B4" s="44"/>
      <c r="C4" s="44"/>
      <c r="D4" s="41"/>
      <c r="S4" s="39">
        <v>3</v>
      </c>
      <c r="T4" s="39" t="s">
        <v>4</v>
      </c>
    </row>
    <row r="5" spans="1:20" ht="12.75" customHeight="1" x14ac:dyDescent="0.3">
      <c r="B5" s="44"/>
      <c r="C5" s="44"/>
      <c r="D5" s="41"/>
      <c r="S5" s="39">
        <v>4</v>
      </c>
      <c r="T5" s="39" t="s">
        <v>5</v>
      </c>
    </row>
    <row r="6" spans="1:20" ht="12.75" customHeight="1" x14ac:dyDescent="0.3">
      <c r="A6" s="40" t="s">
        <v>6</v>
      </c>
      <c r="B6" s="268">
        <v>45565</v>
      </c>
      <c r="C6" s="44"/>
      <c r="D6" s="41"/>
      <c r="S6" s="39">
        <v>5</v>
      </c>
      <c r="T6" s="39" t="s">
        <v>7</v>
      </c>
    </row>
    <row r="7" spans="1:20" ht="12.75" hidden="1" customHeight="1" x14ac:dyDescent="0.3">
      <c r="A7" s="97"/>
      <c r="B7" s="97"/>
      <c r="C7" s="97"/>
      <c r="D7" s="98"/>
      <c r="S7" s="39">
        <v>6</v>
      </c>
      <c r="T7" s="39" t="s">
        <v>8</v>
      </c>
    </row>
    <row r="8" spans="1:20" ht="12.75" customHeight="1" x14ac:dyDescent="0.3">
      <c r="A8" s="313"/>
      <c r="D8" s="41"/>
      <c r="S8" s="39">
        <v>7</v>
      </c>
      <c r="T8" s="39" t="s">
        <v>9</v>
      </c>
    </row>
    <row r="9" spans="1:20" ht="26.25" customHeight="1" x14ac:dyDescent="0.3">
      <c r="B9" s="99"/>
      <c r="C9" s="100" t="s">
        <v>10</v>
      </c>
      <c r="D9" s="101" t="s">
        <v>11</v>
      </c>
      <c r="S9" s="39">
        <v>8</v>
      </c>
      <c r="T9" s="39" t="s">
        <v>12</v>
      </c>
    </row>
    <row r="10" spans="1:20" ht="26.25" customHeight="1" x14ac:dyDescent="0.3">
      <c r="B10" s="102" t="s">
        <v>13</v>
      </c>
      <c r="C10" s="103"/>
      <c r="D10" s="104"/>
      <c r="S10" s="39">
        <v>9</v>
      </c>
      <c r="T10" s="39" t="s">
        <v>14</v>
      </c>
    </row>
    <row r="11" spans="1:20" ht="12.75" customHeight="1" x14ac:dyDescent="0.3">
      <c r="A11" s="41"/>
      <c r="B11" s="105"/>
      <c r="C11" s="39" t="s">
        <v>15</v>
      </c>
      <c r="D11" s="106" t="s">
        <v>16</v>
      </c>
      <c r="S11" s="39">
        <v>10</v>
      </c>
      <c r="T11" s="39" t="s">
        <v>17</v>
      </c>
    </row>
    <row r="12" spans="1:20" ht="12.75" customHeight="1" x14ac:dyDescent="0.3">
      <c r="A12" s="41"/>
      <c r="B12" s="105"/>
      <c r="C12" s="39" t="s">
        <v>18</v>
      </c>
      <c r="D12" s="106" t="s">
        <v>19</v>
      </c>
      <c r="S12" s="39">
        <v>11</v>
      </c>
      <c r="T12" s="39" t="s">
        <v>20</v>
      </c>
    </row>
    <row r="13" spans="1:20" ht="12.75" customHeight="1" x14ac:dyDescent="0.3">
      <c r="A13" s="41"/>
      <c r="B13" s="102" t="s">
        <v>21</v>
      </c>
      <c r="D13" s="106" t="s">
        <v>22</v>
      </c>
      <c r="S13" s="39">
        <v>12</v>
      </c>
      <c r="T13" s="39" t="s">
        <v>23</v>
      </c>
    </row>
    <row r="14" spans="1:20" ht="12.75" customHeight="1" x14ac:dyDescent="0.3">
      <c r="A14" s="41"/>
      <c r="B14" s="105"/>
      <c r="C14" s="39" t="s">
        <v>24</v>
      </c>
      <c r="D14" s="106" t="s">
        <v>25</v>
      </c>
    </row>
    <row r="15" spans="1:20" ht="12.75" customHeight="1" x14ac:dyDescent="0.3">
      <c r="A15" s="41"/>
      <c r="B15" s="105"/>
      <c r="C15" s="39" t="s">
        <v>26</v>
      </c>
      <c r="D15" s="106" t="s">
        <v>27</v>
      </c>
    </row>
    <row r="16" spans="1:20" ht="12.75" customHeight="1" x14ac:dyDescent="0.3">
      <c r="A16" s="41"/>
      <c r="B16" s="105"/>
      <c r="C16" s="39" t="s">
        <v>28</v>
      </c>
      <c r="D16" s="106" t="s">
        <v>29</v>
      </c>
    </row>
    <row r="17" spans="1:4" ht="12.75" customHeight="1" x14ac:dyDescent="0.3">
      <c r="A17" s="41"/>
      <c r="B17" s="105"/>
      <c r="C17" s="39" t="s">
        <v>30</v>
      </c>
      <c r="D17" s="106" t="s">
        <v>31</v>
      </c>
    </row>
    <row r="18" spans="1:4" ht="12.75" customHeight="1" x14ac:dyDescent="0.3">
      <c r="A18" s="41"/>
      <c r="B18" s="105"/>
      <c r="C18" s="39" t="s">
        <v>28</v>
      </c>
      <c r="D18" s="106" t="s">
        <v>32</v>
      </c>
    </row>
    <row r="19" spans="1:4" ht="12.75" customHeight="1" x14ac:dyDescent="0.3">
      <c r="A19" s="41"/>
      <c r="B19" s="105"/>
      <c r="C19" s="39" t="s">
        <v>33</v>
      </c>
      <c r="D19" s="106" t="s">
        <v>34</v>
      </c>
    </row>
    <row r="20" spans="1:4" ht="12.75" customHeight="1" x14ac:dyDescent="0.3">
      <c r="A20" s="41"/>
      <c r="B20" s="105"/>
      <c r="C20" s="39" t="s">
        <v>35</v>
      </c>
      <c r="D20" s="106" t="s">
        <v>36</v>
      </c>
    </row>
    <row r="21" spans="1:4" ht="12.75" customHeight="1" x14ac:dyDescent="0.3">
      <c r="A21" s="41"/>
      <c r="B21" s="105"/>
      <c r="C21" s="39" t="s">
        <v>37</v>
      </c>
      <c r="D21" s="106" t="s">
        <v>38</v>
      </c>
    </row>
    <row r="22" spans="1:4" ht="12.75" customHeight="1" x14ac:dyDescent="0.3">
      <c r="A22" s="41"/>
      <c r="B22" s="105"/>
      <c r="C22" s="39" t="s">
        <v>39</v>
      </c>
      <c r="D22" s="106" t="s">
        <v>40</v>
      </c>
    </row>
    <row r="23" spans="1:4" ht="12.75" customHeight="1" x14ac:dyDescent="0.3">
      <c r="A23" s="41"/>
      <c r="B23" s="105"/>
      <c r="C23" s="39" t="s">
        <v>41</v>
      </c>
      <c r="D23" s="106" t="s">
        <v>42</v>
      </c>
    </row>
    <row r="24" spans="1:4" ht="12.75" customHeight="1" x14ac:dyDescent="0.3">
      <c r="A24" s="41"/>
      <c r="B24" s="105"/>
      <c r="C24" s="39" t="s">
        <v>43</v>
      </c>
      <c r="D24" s="106" t="s">
        <v>44</v>
      </c>
    </row>
    <row r="25" spans="1:4" ht="12.75" customHeight="1" x14ac:dyDescent="0.3">
      <c r="A25" s="41"/>
      <c r="B25" s="105"/>
      <c r="C25" s="39" t="s">
        <v>45</v>
      </c>
      <c r="D25" s="106" t="s">
        <v>46</v>
      </c>
    </row>
    <row r="26" spans="1:4" ht="12.75" customHeight="1" x14ac:dyDescent="0.3">
      <c r="A26" s="41"/>
      <c r="B26" s="105"/>
      <c r="C26" s="39" t="s">
        <v>47</v>
      </c>
      <c r="D26" s="106" t="s">
        <v>48</v>
      </c>
    </row>
    <row r="27" spans="1:4" ht="12.75" customHeight="1" x14ac:dyDescent="0.3">
      <c r="A27" s="41"/>
      <c r="B27" s="105"/>
      <c r="C27" s="39" t="s">
        <v>49</v>
      </c>
      <c r="D27" s="106" t="s">
        <v>50</v>
      </c>
    </row>
    <row r="28" spans="1:4" ht="12.75" customHeight="1" x14ac:dyDescent="0.3">
      <c r="A28" s="41"/>
      <c r="B28" s="105"/>
      <c r="C28" s="39" t="s">
        <v>51</v>
      </c>
      <c r="D28" s="106" t="s">
        <v>52</v>
      </c>
    </row>
    <row r="29" spans="1:4" ht="12.75" customHeight="1" x14ac:dyDescent="0.3">
      <c r="A29" s="41"/>
      <c r="B29" s="105"/>
      <c r="C29" s="39" t="s">
        <v>53</v>
      </c>
      <c r="D29" s="106" t="s">
        <v>54</v>
      </c>
    </row>
    <row r="30" spans="1:4" ht="12.75" customHeight="1" x14ac:dyDescent="0.3">
      <c r="A30" s="41"/>
      <c r="B30" s="105"/>
      <c r="C30" s="39" t="s">
        <v>55</v>
      </c>
      <c r="D30" s="106" t="s">
        <v>56</v>
      </c>
    </row>
    <row r="31" spans="1:4" ht="12.75" customHeight="1" x14ac:dyDescent="0.3">
      <c r="A31" s="41"/>
      <c r="B31" s="105"/>
      <c r="C31" s="39" t="s">
        <v>57</v>
      </c>
      <c r="D31" s="106" t="s">
        <v>58</v>
      </c>
    </row>
    <row r="32" spans="1:4" ht="12.75" customHeight="1" x14ac:dyDescent="0.3">
      <c r="A32" s="41"/>
      <c r="B32" s="105"/>
      <c r="C32" s="39" t="s">
        <v>59</v>
      </c>
      <c r="D32" s="106" t="s">
        <v>60</v>
      </c>
    </row>
    <row r="33" spans="1:4" ht="12.75" customHeight="1" x14ac:dyDescent="0.3">
      <c r="A33" s="41"/>
      <c r="B33" s="105"/>
      <c r="C33" s="39" t="s">
        <v>61</v>
      </c>
      <c r="D33" s="106" t="s">
        <v>58</v>
      </c>
    </row>
    <row r="34" spans="1:4" ht="12.75" customHeight="1" x14ac:dyDescent="0.3">
      <c r="A34" s="41"/>
      <c r="B34" s="105"/>
      <c r="C34" s="39" t="s">
        <v>62</v>
      </c>
      <c r="D34" s="106" t="s">
        <v>63</v>
      </c>
    </row>
    <row r="35" spans="1:4" ht="12.75" customHeight="1" x14ac:dyDescent="0.3">
      <c r="A35" s="41"/>
      <c r="B35" s="105"/>
      <c r="C35" s="39" t="s">
        <v>64</v>
      </c>
      <c r="D35" s="106" t="s">
        <v>65</v>
      </c>
    </row>
    <row r="36" spans="1:4" ht="12.75" customHeight="1" x14ac:dyDescent="0.3">
      <c r="A36" s="41"/>
      <c r="B36" s="105"/>
      <c r="C36" s="39" t="s">
        <v>66</v>
      </c>
      <c r="D36" s="106" t="s">
        <v>65</v>
      </c>
    </row>
    <row r="37" spans="1:4" ht="12.75" customHeight="1" x14ac:dyDescent="0.3">
      <c r="A37" s="41"/>
      <c r="B37" s="105"/>
      <c r="C37" s="39" t="s">
        <v>67</v>
      </c>
      <c r="D37" s="106" t="s">
        <v>65</v>
      </c>
    </row>
    <row r="38" spans="1:4" ht="12.75" customHeight="1" x14ac:dyDescent="0.3">
      <c r="A38" s="41"/>
      <c r="B38" s="105"/>
      <c r="C38" s="39" t="s">
        <v>68</v>
      </c>
      <c r="D38" s="106" t="s">
        <v>65</v>
      </c>
    </row>
    <row r="39" spans="1:4" ht="12.75" customHeight="1" x14ac:dyDescent="0.3">
      <c r="A39" s="41"/>
      <c r="B39" s="105"/>
      <c r="C39" s="39" t="s">
        <v>69</v>
      </c>
      <c r="D39" s="106" t="s">
        <v>70</v>
      </c>
    </row>
    <row r="40" spans="1:4" ht="12.75" customHeight="1" x14ac:dyDescent="0.3">
      <c r="A40" s="41"/>
      <c r="B40" s="105"/>
      <c r="C40" s="39" t="s">
        <v>71</v>
      </c>
      <c r="D40" s="106" t="s">
        <v>72</v>
      </c>
    </row>
    <row r="41" spans="1:4" ht="12.75" customHeight="1" x14ac:dyDescent="0.3">
      <c r="A41" s="41"/>
      <c r="B41" s="105"/>
      <c r="C41" s="39" t="s">
        <v>73</v>
      </c>
      <c r="D41" s="106" t="s">
        <v>74</v>
      </c>
    </row>
    <row r="42" spans="1:4" ht="12.75" customHeight="1" x14ac:dyDescent="0.3">
      <c r="A42" s="41"/>
      <c r="B42" s="102" t="s">
        <v>75</v>
      </c>
      <c r="D42" s="106" t="s">
        <v>76</v>
      </c>
    </row>
    <row r="43" spans="1:4" ht="12.75" customHeight="1" x14ac:dyDescent="0.3">
      <c r="A43" s="41"/>
      <c r="B43" s="105"/>
      <c r="C43" s="39" t="s">
        <v>77</v>
      </c>
      <c r="D43" s="106" t="s">
        <v>78</v>
      </c>
    </row>
    <row r="44" spans="1:4" ht="12.75" customHeight="1" x14ac:dyDescent="0.3">
      <c r="A44" s="41"/>
      <c r="B44" s="105"/>
      <c r="C44" s="39" t="s">
        <v>79</v>
      </c>
      <c r="D44" s="106" t="s">
        <v>80</v>
      </c>
    </row>
    <row r="45" spans="1:4" ht="12.75" customHeight="1" x14ac:dyDescent="0.3">
      <c r="A45" s="41"/>
      <c r="B45" s="105"/>
      <c r="C45" s="39" t="s">
        <v>81</v>
      </c>
      <c r="D45" s="106" t="s">
        <v>82</v>
      </c>
    </row>
    <row r="46" spans="1:4" ht="12.75" customHeight="1" x14ac:dyDescent="0.3">
      <c r="A46" s="41"/>
      <c r="B46" s="105"/>
      <c r="C46" s="39" t="s">
        <v>83</v>
      </c>
      <c r="D46" s="106" t="s">
        <v>84</v>
      </c>
    </row>
    <row r="47" spans="1:4" ht="12.75" customHeight="1" x14ac:dyDescent="0.3">
      <c r="A47" s="41"/>
      <c r="B47" s="105"/>
      <c r="C47" s="39" t="s">
        <v>85</v>
      </c>
      <c r="D47" s="106" t="s">
        <v>86</v>
      </c>
    </row>
    <row r="48" spans="1:4" ht="12.75" customHeight="1" x14ac:dyDescent="0.3">
      <c r="A48" s="41"/>
      <c r="B48" s="105"/>
      <c r="C48" s="39" t="s">
        <v>87</v>
      </c>
      <c r="D48" s="106" t="s">
        <v>88</v>
      </c>
    </row>
    <row r="49" spans="1:4" ht="12.75" customHeight="1" x14ac:dyDescent="0.3">
      <c r="A49" s="41"/>
      <c r="B49" s="105"/>
      <c r="C49" s="39" t="s">
        <v>89</v>
      </c>
      <c r="D49" s="106" t="s">
        <v>88</v>
      </c>
    </row>
    <row r="50" spans="1:4" ht="12.75" customHeight="1" x14ac:dyDescent="0.3">
      <c r="A50" s="41"/>
      <c r="B50" s="105"/>
      <c r="C50" s="39" t="s">
        <v>90</v>
      </c>
      <c r="D50" s="106" t="s">
        <v>91</v>
      </c>
    </row>
    <row r="51" spans="1:4" ht="12.75" customHeight="1" x14ac:dyDescent="0.3">
      <c r="A51" s="41"/>
      <c r="B51" s="105"/>
      <c r="C51" s="39" t="s">
        <v>92</v>
      </c>
      <c r="D51" s="106" t="s">
        <v>93</v>
      </c>
    </row>
    <row r="52" spans="1:4" ht="12.75" customHeight="1" x14ac:dyDescent="0.3">
      <c r="A52" s="41"/>
      <c r="B52" s="105"/>
      <c r="C52" s="39" t="s">
        <v>94</v>
      </c>
      <c r="D52" s="106" t="s">
        <v>95</v>
      </c>
    </row>
    <row r="53" spans="1:4" ht="12.75" customHeight="1" x14ac:dyDescent="0.3">
      <c r="A53" s="41"/>
      <c r="B53" s="105"/>
      <c r="C53" s="39" t="s">
        <v>96</v>
      </c>
      <c r="D53" s="106" t="s">
        <v>97</v>
      </c>
    </row>
    <row r="54" spans="1:4" ht="12.75" customHeight="1" x14ac:dyDescent="0.3">
      <c r="A54" s="41"/>
      <c r="B54" s="105"/>
      <c r="C54" s="39" t="s">
        <v>98</v>
      </c>
      <c r="D54" s="106" t="s">
        <v>99</v>
      </c>
    </row>
    <row r="55" spans="1:4" ht="12.75" customHeight="1" x14ac:dyDescent="0.3">
      <c r="A55" s="41"/>
      <c r="B55" s="105"/>
      <c r="C55" s="39" t="s">
        <v>100</v>
      </c>
      <c r="D55" s="106" t="s">
        <v>101</v>
      </c>
    </row>
    <row r="56" spans="1:4" ht="12.75" customHeight="1" x14ac:dyDescent="0.3">
      <c r="A56" s="41"/>
      <c r="B56" s="105"/>
      <c r="C56" s="39" t="s">
        <v>102</v>
      </c>
      <c r="D56" s="106" t="s">
        <v>101</v>
      </c>
    </row>
    <row r="57" spans="1:4" ht="12.75" customHeight="1" x14ac:dyDescent="0.3">
      <c r="A57" s="41"/>
      <c r="B57" s="102" t="s">
        <v>103</v>
      </c>
      <c r="D57" s="106" t="s">
        <v>104</v>
      </c>
    </row>
    <row r="58" spans="1:4" ht="12.75" customHeight="1" x14ac:dyDescent="0.3">
      <c r="A58" s="41"/>
      <c r="B58" s="102" t="s">
        <v>105</v>
      </c>
      <c r="D58" s="106" t="s">
        <v>106</v>
      </c>
    </row>
    <row r="59" spans="1:4" ht="12.75" customHeight="1" x14ac:dyDescent="0.3">
      <c r="A59" s="41"/>
      <c r="B59" s="102" t="s">
        <v>107</v>
      </c>
      <c r="D59" s="106"/>
    </row>
    <row r="60" spans="1:4" ht="12.75" customHeight="1" x14ac:dyDescent="0.3">
      <c r="A60" s="41"/>
      <c r="B60" s="105"/>
      <c r="C60" s="39" t="s">
        <v>108</v>
      </c>
      <c r="D60" s="106" t="s">
        <v>109</v>
      </c>
    </row>
    <row r="61" spans="1:4" ht="12.75" customHeight="1" x14ac:dyDescent="0.3">
      <c r="A61" s="41"/>
      <c r="B61" s="105"/>
      <c r="C61" s="39" t="s">
        <v>110</v>
      </c>
      <c r="D61" s="106" t="s">
        <v>111</v>
      </c>
    </row>
    <row r="62" spans="1:4" ht="12.75" customHeight="1" x14ac:dyDescent="0.3">
      <c r="A62" s="41"/>
      <c r="B62" s="105"/>
      <c r="C62" s="39" t="s">
        <v>112</v>
      </c>
      <c r="D62" s="106" t="s">
        <v>113</v>
      </c>
    </row>
    <row r="63" spans="1:4" ht="12.75" customHeight="1" x14ac:dyDescent="0.3">
      <c r="A63" s="41"/>
      <c r="B63" s="105"/>
      <c r="C63" s="39" t="s">
        <v>114</v>
      </c>
      <c r="D63" s="106" t="s">
        <v>115</v>
      </c>
    </row>
    <row r="64" spans="1:4" ht="12.75" customHeight="1" x14ac:dyDescent="0.3">
      <c r="A64" s="41"/>
      <c r="B64" s="42"/>
      <c r="C64" s="107" t="s">
        <v>116</v>
      </c>
      <c r="D64" s="314" t="s">
        <v>117</v>
      </c>
    </row>
    <row r="65" spans="1:4" ht="21" customHeight="1" x14ac:dyDescent="0.3">
      <c r="A65" s="298"/>
      <c r="D65" s="43"/>
    </row>
    <row r="66" spans="1:4" ht="12.75" customHeight="1" x14ac:dyDescent="0.3">
      <c r="D66" s="41"/>
    </row>
    <row r="67" spans="1:4" ht="12.75" customHeight="1" x14ac:dyDescent="0.3">
      <c r="D67" s="41"/>
    </row>
    <row r="68" spans="1:4" ht="12.75" customHeight="1" x14ac:dyDescent="0.3">
      <c r="D68" s="41"/>
    </row>
    <row r="69" spans="1:4" ht="12.75" customHeight="1" x14ac:dyDescent="0.3">
      <c r="D69" s="41"/>
    </row>
    <row r="70" spans="1:4" ht="12.75" customHeight="1" x14ac:dyDescent="0.3">
      <c r="D70" s="41"/>
    </row>
    <row r="71" spans="1:4" ht="12.75" customHeight="1" x14ac:dyDescent="0.3">
      <c r="D71" s="41"/>
    </row>
    <row r="72" spans="1:4" ht="12.75" customHeight="1" x14ac:dyDescent="0.3">
      <c r="D72" s="41"/>
    </row>
    <row r="73" spans="1:4" ht="12.75" customHeight="1" x14ac:dyDescent="0.3">
      <c r="D73" s="41"/>
    </row>
    <row r="74" spans="1:4" ht="12.75" customHeight="1" x14ac:dyDescent="0.3">
      <c r="D74" s="41"/>
    </row>
    <row r="75" spans="1:4" ht="12.75" customHeight="1" x14ac:dyDescent="0.3">
      <c r="D75" s="41"/>
    </row>
    <row r="76" spans="1:4" ht="12.75" customHeight="1" x14ac:dyDescent="0.3">
      <c r="D76" s="41"/>
    </row>
    <row r="77" spans="1:4" ht="12.75" customHeight="1" x14ac:dyDescent="0.3">
      <c r="D77" s="41"/>
    </row>
    <row r="78" spans="1:4" ht="12.75" customHeight="1" x14ac:dyDescent="0.3">
      <c r="D78" s="41"/>
    </row>
    <row r="79" spans="1:4" ht="12.75" customHeight="1" x14ac:dyDescent="0.3">
      <c r="D79" s="41"/>
    </row>
    <row r="80" spans="1:4" ht="12.75" customHeight="1" x14ac:dyDescent="0.3">
      <c r="D80" s="41"/>
    </row>
    <row r="81" spans="4:4" ht="12.75" customHeight="1" x14ac:dyDescent="0.3">
      <c r="D81" s="41"/>
    </row>
    <row r="82" spans="4:4" ht="12.75" customHeight="1" x14ac:dyDescent="0.3">
      <c r="D82" s="41"/>
    </row>
    <row r="83" spans="4:4" ht="12.75" customHeight="1" x14ac:dyDescent="0.3">
      <c r="D83" s="41"/>
    </row>
    <row r="84" spans="4:4" ht="12.75" customHeight="1" x14ac:dyDescent="0.3">
      <c r="D84" s="41"/>
    </row>
    <row r="85" spans="4:4" ht="12.75" customHeight="1" x14ac:dyDescent="0.3">
      <c r="D85" s="41"/>
    </row>
    <row r="86" spans="4:4" ht="12.75" customHeight="1" x14ac:dyDescent="0.3">
      <c r="D86" s="41"/>
    </row>
    <row r="87" spans="4:4" ht="12.75" customHeight="1" x14ac:dyDescent="0.3">
      <c r="D87" s="41"/>
    </row>
    <row r="88" spans="4:4" ht="12.75" customHeight="1" x14ac:dyDescent="0.3">
      <c r="D88" s="41"/>
    </row>
    <row r="89" spans="4:4" ht="12.75" customHeight="1" x14ac:dyDescent="0.3">
      <c r="D89" s="41"/>
    </row>
    <row r="90" spans="4:4" ht="12.75" customHeight="1" x14ac:dyDescent="0.3">
      <c r="D90" s="41"/>
    </row>
    <row r="91" spans="4:4" ht="12.75" customHeight="1" x14ac:dyDescent="0.3">
      <c r="D91" s="41"/>
    </row>
    <row r="92" spans="4:4" ht="12.75" customHeight="1" x14ac:dyDescent="0.3">
      <c r="D92" s="41"/>
    </row>
    <row r="93" spans="4:4" ht="12.75" customHeight="1" x14ac:dyDescent="0.3">
      <c r="D93" s="41"/>
    </row>
    <row r="94" spans="4:4" ht="12.75" customHeight="1" x14ac:dyDescent="0.3">
      <c r="D94" s="41"/>
    </row>
    <row r="95" spans="4:4" ht="12.75" customHeight="1" x14ac:dyDescent="0.3">
      <c r="D95" s="41"/>
    </row>
    <row r="96" spans="4:4" ht="12.75" customHeight="1" x14ac:dyDescent="0.3">
      <c r="D96" s="41"/>
    </row>
    <row r="97" spans="4:4" ht="12.75" customHeight="1" x14ac:dyDescent="0.3">
      <c r="D97" s="41"/>
    </row>
    <row r="98" spans="4:4" ht="12.75" customHeight="1" x14ac:dyDescent="0.3">
      <c r="D98" s="41"/>
    </row>
    <row r="99" spans="4:4" ht="12.75" customHeight="1" x14ac:dyDescent="0.3">
      <c r="D99" s="41"/>
    </row>
    <row r="100" spans="4:4" ht="12.75" customHeight="1" x14ac:dyDescent="0.3">
      <c r="D100" s="41"/>
    </row>
    <row r="101" spans="4:4" ht="12.75" customHeight="1" x14ac:dyDescent="0.3">
      <c r="D101" s="41"/>
    </row>
    <row r="102" spans="4:4" ht="12.75" customHeight="1" x14ac:dyDescent="0.3">
      <c r="D102" s="41"/>
    </row>
    <row r="103" spans="4:4" ht="12.75" customHeight="1" x14ac:dyDescent="0.3">
      <c r="D103" s="41"/>
    </row>
    <row r="104" spans="4:4" ht="12.75" customHeight="1" x14ac:dyDescent="0.3">
      <c r="D104" s="41"/>
    </row>
    <row r="105" spans="4:4" ht="12.75" customHeight="1" x14ac:dyDescent="0.3">
      <c r="D105" s="41"/>
    </row>
    <row r="106" spans="4:4" ht="12.75" customHeight="1" x14ac:dyDescent="0.3">
      <c r="D106" s="41"/>
    </row>
    <row r="107" spans="4:4" ht="12.75" customHeight="1" x14ac:dyDescent="0.3">
      <c r="D107" s="41"/>
    </row>
    <row r="108" spans="4:4" ht="12.75" customHeight="1" x14ac:dyDescent="0.3">
      <c r="D108" s="41"/>
    </row>
    <row r="109" spans="4:4" ht="12.75" customHeight="1" x14ac:dyDescent="0.3">
      <c r="D109" s="41"/>
    </row>
    <row r="110" spans="4:4" ht="12.75" customHeight="1" x14ac:dyDescent="0.3">
      <c r="D110" s="41"/>
    </row>
    <row r="111" spans="4:4" ht="12.75" customHeight="1" x14ac:dyDescent="0.3">
      <c r="D111" s="41"/>
    </row>
    <row r="112" spans="4:4" ht="12.75" customHeight="1" x14ac:dyDescent="0.3">
      <c r="D112" s="41"/>
    </row>
    <row r="113" spans="4:4" ht="12.75" customHeight="1" x14ac:dyDescent="0.3">
      <c r="D113" s="41"/>
    </row>
    <row r="114" spans="4:4" ht="12.75" customHeight="1" x14ac:dyDescent="0.3">
      <c r="D114" s="41"/>
    </row>
    <row r="115" spans="4:4" ht="12.75" customHeight="1" x14ac:dyDescent="0.3">
      <c r="D115" s="41"/>
    </row>
    <row r="116" spans="4:4" ht="12.75" customHeight="1" x14ac:dyDescent="0.3">
      <c r="D116" s="41"/>
    </row>
    <row r="117" spans="4:4" ht="12.75" customHeight="1" x14ac:dyDescent="0.3">
      <c r="D117" s="41"/>
    </row>
    <row r="118" spans="4:4" ht="12.75" customHeight="1" x14ac:dyDescent="0.3">
      <c r="D118" s="41"/>
    </row>
    <row r="119" spans="4:4" ht="12.75" customHeight="1" x14ac:dyDescent="0.3">
      <c r="D119" s="41"/>
    </row>
    <row r="120" spans="4:4" ht="12.75" customHeight="1" x14ac:dyDescent="0.3">
      <c r="D120" s="41"/>
    </row>
    <row r="121" spans="4:4" ht="12.75" customHeight="1" x14ac:dyDescent="0.3">
      <c r="D121" s="41"/>
    </row>
    <row r="122" spans="4:4" ht="12.75" customHeight="1" x14ac:dyDescent="0.3">
      <c r="D122" s="41"/>
    </row>
    <row r="123" spans="4:4" ht="12.75" customHeight="1" x14ac:dyDescent="0.3">
      <c r="D123" s="41"/>
    </row>
    <row r="124" spans="4:4" ht="12.75" customHeight="1" x14ac:dyDescent="0.3">
      <c r="D124" s="41"/>
    </row>
    <row r="125" spans="4:4" ht="12.75" customHeight="1" x14ac:dyDescent="0.3">
      <c r="D125" s="41"/>
    </row>
    <row r="126" spans="4:4" ht="12.75" customHeight="1" x14ac:dyDescent="0.3">
      <c r="D126" s="41"/>
    </row>
    <row r="127" spans="4:4" ht="12.75" customHeight="1" x14ac:dyDescent="0.3">
      <c r="D127" s="41"/>
    </row>
    <row r="128" spans="4:4" ht="12.75" customHeight="1" x14ac:dyDescent="0.3">
      <c r="D128" s="41"/>
    </row>
    <row r="129" spans="4:4" ht="12.75" customHeight="1" x14ac:dyDescent="0.3">
      <c r="D129" s="41"/>
    </row>
    <row r="130" spans="4:4" ht="12.75" customHeight="1" x14ac:dyDescent="0.3">
      <c r="D130" s="41"/>
    </row>
    <row r="131" spans="4:4" ht="12.75" customHeight="1" x14ac:dyDescent="0.3">
      <c r="D131" s="41"/>
    </row>
    <row r="132" spans="4:4" ht="12.75" customHeight="1" x14ac:dyDescent="0.3">
      <c r="D132" s="41"/>
    </row>
    <row r="133" spans="4:4" ht="12.75" customHeight="1" x14ac:dyDescent="0.3">
      <c r="D133" s="41"/>
    </row>
    <row r="134" spans="4:4" ht="12.75" customHeight="1" x14ac:dyDescent="0.3">
      <c r="D134" s="41"/>
    </row>
    <row r="135" spans="4:4" ht="12.75" customHeight="1" x14ac:dyDescent="0.3">
      <c r="D135" s="41"/>
    </row>
    <row r="136" spans="4:4" ht="12.75" customHeight="1" x14ac:dyDescent="0.3">
      <c r="D136" s="41"/>
    </row>
    <row r="137" spans="4:4" ht="12.75" customHeight="1" x14ac:dyDescent="0.3">
      <c r="D137" s="41"/>
    </row>
    <row r="138" spans="4:4" ht="12.75" customHeight="1" x14ac:dyDescent="0.3">
      <c r="D138" s="41"/>
    </row>
    <row r="139" spans="4:4" ht="12.75" customHeight="1" x14ac:dyDescent="0.3">
      <c r="D139" s="41"/>
    </row>
    <row r="140" spans="4:4" ht="12.75" customHeight="1" x14ac:dyDescent="0.3">
      <c r="D140" s="41"/>
    </row>
    <row r="141" spans="4:4" ht="12.75" customHeight="1" x14ac:dyDescent="0.3">
      <c r="D141" s="41"/>
    </row>
    <row r="142" spans="4:4" ht="12.75" customHeight="1" x14ac:dyDescent="0.3">
      <c r="D142" s="41"/>
    </row>
    <row r="143" spans="4:4" ht="12.75" customHeight="1" x14ac:dyDescent="0.3">
      <c r="D143" s="41"/>
    </row>
    <row r="144" spans="4:4" ht="12.75" customHeight="1" x14ac:dyDescent="0.3">
      <c r="D144" s="41"/>
    </row>
    <row r="145" spans="4:4" ht="12.75" customHeight="1" x14ac:dyDescent="0.3">
      <c r="D145" s="41"/>
    </row>
    <row r="146" spans="4:4" ht="12.75" customHeight="1" x14ac:dyDescent="0.3">
      <c r="D146" s="41"/>
    </row>
    <row r="147" spans="4:4" ht="12.75" customHeight="1" x14ac:dyDescent="0.3">
      <c r="D147" s="41"/>
    </row>
    <row r="148" spans="4:4" ht="12.75" customHeight="1" x14ac:dyDescent="0.3">
      <c r="D148" s="41"/>
    </row>
    <row r="149" spans="4:4" ht="12.75" customHeight="1" x14ac:dyDescent="0.3">
      <c r="D149" s="41"/>
    </row>
    <row r="150" spans="4:4" ht="12.75" customHeight="1" x14ac:dyDescent="0.3">
      <c r="D150" s="41"/>
    </row>
    <row r="151" spans="4:4" ht="12.75" customHeight="1" x14ac:dyDescent="0.3">
      <c r="D151" s="41"/>
    </row>
    <row r="152" spans="4:4" ht="12.75" customHeight="1" x14ac:dyDescent="0.3">
      <c r="D152" s="41"/>
    </row>
    <row r="153" spans="4:4" ht="12.75" customHeight="1" x14ac:dyDescent="0.3">
      <c r="D153" s="41"/>
    </row>
    <row r="154" spans="4:4" ht="12.75" customHeight="1" x14ac:dyDescent="0.3">
      <c r="D154" s="41"/>
    </row>
    <row r="155" spans="4:4" ht="12.75" customHeight="1" x14ac:dyDescent="0.3">
      <c r="D155" s="41"/>
    </row>
    <row r="156" spans="4:4" ht="12.75" customHeight="1" x14ac:dyDescent="0.3">
      <c r="D156" s="41"/>
    </row>
    <row r="157" spans="4:4" ht="12.75" customHeight="1" x14ac:dyDescent="0.3">
      <c r="D157" s="41"/>
    </row>
    <row r="158" spans="4:4" ht="12.75" customHeight="1" x14ac:dyDescent="0.3">
      <c r="D158" s="41"/>
    </row>
    <row r="159" spans="4:4" ht="12.75" customHeight="1" x14ac:dyDescent="0.3">
      <c r="D159" s="41"/>
    </row>
    <row r="160" spans="4:4" ht="12.75" customHeight="1" x14ac:dyDescent="0.3">
      <c r="D160" s="41"/>
    </row>
    <row r="161" spans="4:4" ht="12.75" customHeight="1" x14ac:dyDescent="0.3">
      <c r="D161" s="41"/>
    </row>
    <row r="162" spans="4:4" ht="12.75" customHeight="1" x14ac:dyDescent="0.3">
      <c r="D162" s="41"/>
    </row>
    <row r="163" spans="4:4" ht="12.75" customHeight="1" x14ac:dyDescent="0.3">
      <c r="D163" s="41"/>
    </row>
    <row r="164" spans="4:4" ht="12.75" customHeight="1" x14ac:dyDescent="0.3">
      <c r="D164" s="41"/>
    </row>
    <row r="165" spans="4:4" ht="12.75" customHeight="1" x14ac:dyDescent="0.3">
      <c r="D165" s="41"/>
    </row>
    <row r="166" spans="4:4" ht="12.75" customHeight="1" x14ac:dyDescent="0.3">
      <c r="D166" s="41"/>
    </row>
    <row r="167" spans="4:4" ht="12.75" customHeight="1" x14ac:dyDescent="0.3">
      <c r="D167" s="41"/>
    </row>
    <row r="168" spans="4:4" ht="12.75" customHeight="1" x14ac:dyDescent="0.3">
      <c r="D168" s="41"/>
    </row>
    <row r="169" spans="4:4" ht="12.75" customHeight="1" x14ac:dyDescent="0.3">
      <c r="D169" s="41"/>
    </row>
    <row r="170" spans="4:4" ht="12.75" customHeight="1" x14ac:dyDescent="0.3">
      <c r="D170" s="41"/>
    </row>
    <row r="171" spans="4:4" ht="12.75" customHeight="1" x14ac:dyDescent="0.3">
      <c r="D171" s="41"/>
    </row>
    <row r="172" spans="4:4" ht="12.75" customHeight="1" x14ac:dyDescent="0.3">
      <c r="D172" s="41"/>
    </row>
    <row r="173" spans="4:4" ht="12.75" customHeight="1" x14ac:dyDescent="0.3">
      <c r="D173" s="41"/>
    </row>
    <row r="174" spans="4:4" ht="12.75" customHeight="1" x14ac:dyDescent="0.3">
      <c r="D174" s="41"/>
    </row>
    <row r="175" spans="4:4" ht="12.75" customHeight="1" x14ac:dyDescent="0.3">
      <c r="D175" s="41"/>
    </row>
    <row r="176" spans="4:4" ht="12.75" customHeight="1" x14ac:dyDescent="0.3">
      <c r="D176" s="41"/>
    </row>
    <row r="177" spans="4:4" ht="12.75" customHeight="1" x14ac:dyDescent="0.3">
      <c r="D177" s="41"/>
    </row>
    <row r="178" spans="4:4" ht="12.75" customHeight="1" x14ac:dyDescent="0.3">
      <c r="D178" s="41"/>
    </row>
    <row r="179" spans="4:4" ht="12.75" customHeight="1" x14ac:dyDescent="0.3">
      <c r="D179" s="41"/>
    </row>
    <row r="180" spans="4:4" ht="12.75" customHeight="1" x14ac:dyDescent="0.3">
      <c r="D180" s="41"/>
    </row>
    <row r="181" spans="4:4" ht="12.75" customHeight="1" x14ac:dyDescent="0.3">
      <c r="D181" s="41"/>
    </row>
    <row r="182" spans="4:4" ht="12.75" customHeight="1" x14ac:dyDescent="0.3">
      <c r="D182" s="41"/>
    </row>
    <row r="183" spans="4:4" ht="12.75" customHeight="1" x14ac:dyDescent="0.3">
      <c r="D183" s="41"/>
    </row>
    <row r="184" spans="4:4" ht="12.75" customHeight="1" x14ac:dyDescent="0.3">
      <c r="D184" s="41"/>
    </row>
    <row r="185" spans="4:4" ht="12.75" customHeight="1" x14ac:dyDescent="0.3">
      <c r="D185" s="41"/>
    </row>
    <row r="186" spans="4:4" ht="12.75" customHeight="1" x14ac:dyDescent="0.3">
      <c r="D186" s="41"/>
    </row>
    <row r="187" spans="4:4" ht="12.75" customHeight="1" x14ac:dyDescent="0.3">
      <c r="D187" s="41"/>
    </row>
    <row r="188" spans="4:4" ht="12.75" customHeight="1" x14ac:dyDescent="0.3">
      <c r="D188" s="41"/>
    </row>
    <row r="189" spans="4:4" ht="12.75" customHeight="1" x14ac:dyDescent="0.3">
      <c r="D189" s="41"/>
    </row>
    <row r="190" spans="4:4" ht="12.75" customHeight="1" x14ac:dyDescent="0.3">
      <c r="D190" s="41"/>
    </row>
    <row r="191" spans="4:4" ht="12.75" customHeight="1" x14ac:dyDescent="0.3">
      <c r="D191" s="41"/>
    </row>
    <row r="192" spans="4:4" ht="12.75" customHeight="1" x14ac:dyDescent="0.3">
      <c r="D192" s="41"/>
    </row>
    <row r="193" spans="4:4" ht="12.75" customHeight="1" x14ac:dyDescent="0.3">
      <c r="D193" s="41"/>
    </row>
    <row r="194" spans="4:4" ht="12.75" customHeight="1" x14ac:dyDescent="0.3">
      <c r="D194" s="41"/>
    </row>
    <row r="195" spans="4:4" ht="12.75" customHeight="1" x14ac:dyDescent="0.3">
      <c r="D195" s="41"/>
    </row>
    <row r="196" spans="4:4" ht="12.75" customHeight="1" x14ac:dyDescent="0.3">
      <c r="D196" s="41"/>
    </row>
    <row r="197" spans="4:4" ht="12.75" customHeight="1" x14ac:dyDescent="0.3">
      <c r="D197" s="41"/>
    </row>
    <row r="198" spans="4:4" ht="12.75" customHeight="1" x14ac:dyDescent="0.3">
      <c r="D198" s="41"/>
    </row>
    <row r="199" spans="4:4" ht="12.75" customHeight="1" x14ac:dyDescent="0.3">
      <c r="D199" s="41"/>
    </row>
    <row r="200" spans="4:4" ht="12.75" customHeight="1" x14ac:dyDescent="0.3">
      <c r="D200" s="41"/>
    </row>
    <row r="201" spans="4:4" ht="12.75" customHeight="1" x14ac:dyDescent="0.3">
      <c r="D201" s="41"/>
    </row>
    <row r="202" spans="4:4" ht="12.75" customHeight="1" x14ac:dyDescent="0.3">
      <c r="D202" s="41"/>
    </row>
    <row r="203" spans="4:4" ht="12.75" customHeight="1" x14ac:dyDescent="0.3">
      <c r="D203" s="41"/>
    </row>
    <row r="204" spans="4:4" ht="12.75" customHeight="1" x14ac:dyDescent="0.3">
      <c r="D204" s="41"/>
    </row>
    <row r="205" spans="4:4" ht="12.75" customHeight="1" x14ac:dyDescent="0.3">
      <c r="D205" s="41"/>
    </row>
    <row r="206" spans="4:4" ht="12.75" customHeight="1" x14ac:dyDescent="0.3">
      <c r="D206" s="41"/>
    </row>
    <row r="207" spans="4:4" ht="12.75" customHeight="1" x14ac:dyDescent="0.3">
      <c r="D207" s="41"/>
    </row>
    <row r="208" spans="4:4" ht="12.75" customHeight="1" x14ac:dyDescent="0.3">
      <c r="D208" s="41"/>
    </row>
    <row r="209" spans="4:4" ht="12.75" customHeight="1" x14ac:dyDescent="0.3">
      <c r="D209" s="41"/>
    </row>
    <row r="210" spans="4:4" ht="12.75" customHeight="1" x14ac:dyDescent="0.3">
      <c r="D210" s="41"/>
    </row>
    <row r="211" spans="4:4" ht="12.75" customHeight="1" x14ac:dyDescent="0.3">
      <c r="D211" s="41"/>
    </row>
    <row r="212" spans="4:4" ht="12.75" customHeight="1" x14ac:dyDescent="0.3">
      <c r="D212" s="41"/>
    </row>
    <row r="213" spans="4:4" ht="12.75" customHeight="1" x14ac:dyDescent="0.3">
      <c r="D213" s="41"/>
    </row>
    <row r="214" spans="4:4" ht="12.75" customHeight="1" x14ac:dyDescent="0.3">
      <c r="D214" s="41"/>
    </row>
    <row r="215" spans="4:4" ht="12.75" customHeight="1" x14ac:dyDescent="0.3">
      <c r="D215" s="41"/>
    </row>
    <row r="216" spans="4:4" ht="12.75" customHeight="1" x14ac:dyDescent="0.3">
      <c r="D216" s="41"/>
    </row>
    <row r="217" spans="4:4" ht="12.75" customHeight="1" x14ac:dyDescent="0.3">
      <c r="D217" s="41"/>
    </row>
    <row r="218" spans="4:4" ht="12.75" customHeight="1" x14ac:dyDescent="0.3">
      <c r="D218" s="41"/>
    </row>
    <row r="219" spans="4:4" ht="12.75" customHeight="1" x14ac:dyDescent="0.3">
      <c r="D219" s="41"/>
    </row>
    <row r="220" spans="4:4" ht="12.75" customHeight="1" x14ac:dyDescent="0.3">
      <c r="D220" s="41"/>
    </row>
    <row r="221" spans="4:4" ht="12.75" customHeight="1" x14ac:dyDescent="0.3">
      <c r="D221" s="41"/>
    </row>
    <row r="222" spans="4:4" ht="12.75" customHeight="1" x14ac:dyDescent="0.3">
      <c r="D222" s="41"/>
    </row>
    <row r="223" spans="4:4" ht="12.75" customHeight="1" x14ac:dyDescent="0.3">
      <c r="D223" s="41"/>
    </row>
    <row r="224" spans="4:4" ht="12.75" customHeight="1" x14ac:dyDescent="0.3">
      <c r="D224" s="41"/>
    </row>
    <row r="225" spans="4:4" ht="12.75" customHeight="1" x14ac:dyDescent="0.3">
      <c r="D225" s="41"/>
    </row>
    <row r="226" spans="4:4" ht="12.75" customHeight="1" x14ac:dyDescent="0.3">
      <c r="D226" s="41"/>
    </row>
    <row r="227" spans="4:4" ht="12.75" customHeight="1" x14ac:dyDescent="0.3">
      <c r="D227" s="41"/>
    </row>
    <row r="228" spans="4:4" ht="12.75" customHeight="1" x14ac:dyDescent="0.3">
      <c r="D228" s="41"/>
    </row>
    <row r="229" spans="4:4" ht="12.75" customHeight="1" x14ac:dyDescent="0.3">
      <c r="D229" s="41"/>
    </row>
    <row r="230" spans="4:4" ht="12.75" customHeight="1" x14ac:dyDescent="0.3">
      <c r="D230" s="41"/>
    </row>
    <row r="231" spans="4:4" ht="12.75" customHeight="1" x14ac:dyDescent="0.3">
      <c r="D231" s="41"/>
    </row>
    <row r="232" spans="4:4" ht="12.75" customHeight="1" x14ac:dyDescent="0.3">
      <c r="D232" s="41"/>
    </row>
    <row r="233" spans="4:4" ht="12.75" customHeight="1" x14ac:dyDescent="0.3">
      <c r="D233" s="41"/>
    </row>
    <row r="234" spans="4:4" ht="12.75" customHeight="1" x14ac:dyDescent="0.3">
      <c r="D234" s="41"/>
    </row>
    <row r="235" spans="4:4" ht="12.75" customHeight="1" x14ac:dyDescent="0.3">
      <c r="D235" s="41"/>
    </row>
    <row r="236" spans="4:4" ht="12.75" customHeight="1" x14ac:dyDescent="0.3">
      <c r="D236" s="41"/>
    </row>
    <row r="237" spans="4:4" ht="12.75" customHeight="1" x14ac:dyDescent="0.3">
      <c r="D237" s="41"/>
    </row>
    <row r="238" spans="4:4" ht="12.75" customHeight="1" x14ac:dyDescent="0.3">
      <c r="D238" s="41"/>
    </row>
    <row r="239" spans="4:4" ht="12.75" customHeight="1" x14ac:dyDescent="0.3">
      <c r="D239" s="41"/>
    </row>
    <row r="240" spans="4:4" ht="12.75" customHeight="1" x14ac:dyDescent="0.3">
      <c r="D240" s="41"/>
    </row>
    <row r="241" spans="4:4" ht="12.75" customHeight="1" x14ac:dyDescent="0.3">
      <c r="D241" s="41"/>
    </row>
    <row r="242" spans="4:4" ht="12.75" customHeight="1" x14ac:dyDescent="0.3">
      <c r="D242" s="41"/>
    </row>
    <row r="243" spans="4:4" ht="12.75" customHeight="1" x14ac:dyDescent="0.3">
      <c r="D243" s="41"/>
    </row>
    <row r="244" spans="4:4" ht="12.75" customHeight="1" x14ac:dyDescent="0.3">
      <c r="D244" s="41"/>
    </row>
    <row r="245" spans="4:4" ht="12.75" customHeight="1" x14ac:dyDescent="0.3">
      <c r="D245" s="41"/>
    </row>
    <row r="246" spans="4:4" ht="12.75" customHeight="1" x14ac:dyDescent="0.3">
      <c r="D246" s="41"/>
    </row>
    <row r="247" spans="4:4" ht="12.75" customHeight="1" x14ac:dyDescent="0.3">
      <c r="D247" s="41"/>
    </row>
    <row r="248" spans="4:4" ht="12.75" customHeight="1" x14ac:dyDescent="0.3">
      <c r="D248" s="41"/>
    </row>
    <row r="249" spans="4:4" ht="12.75" customHeight="1" x14ac:dyDescent="0.3">
      <c r="D249" s="41"/>
    </row>
    <row r="250" spans="4:4" ht="12.75" customHeight="1" x14ac:dyDescent="0.3">
      <c r="D250" s="41"/>
    </row>
    <row r="251" spans="4:4" ht="12.75" customHeight="1" x14ac:dyDescent="0.3">
      <c r="D251" s="41"/>
    </row>
    <row r="252" spans="4:4" ht="12.75" customHeight="1" x14ac:dyDescent="0.3">
      <c r="D252" s="41"/>
    </row>
    <row r="253" spans="4:4" ht="12.75" customHeight="1" x14ac:dyDescent="0.3">
      <c r="D253" s="41"/>
    </row>
    <row r="254" spans="4:4" ht="12.75" customHeight="1" x14ac:dyDescent="0.3">
      <c r="D254" s="41"/>
    </row>
    <row r="255" spans="4:4" ht="12.75" customHeight="1" x14ac:dyDescent="0.3">
      <c r="D255" s="41"/>
    </row>
    <row r="256" spans="4:4" ht="12.75" customHeight="1" x14ac:dyDescent="0.3">
      <c r="D256" s="41"/>
    </row>
    <row r="257" spans="4:4" ht="12.75" customHeight="1" x14ac:dyDescent="0.3">
      <c r="D257" s="41"/>
    </row>
    <row r="258" spans="4:4" ht="12.75" customHeight="1" x14ac:dyDescent="0.3">
      <c r="D258" s="41"/>
    </row>
    <row r="259" spans="4:4" ht="12.75" customHeight="1" x14ac:dyDescent="0.3">
      <c r="D259" s="41"/>
    </row>
    <row r="260" spans="4:4" ht="12.75" customHeight="1" x14ac:dyDescent="0.3">
      <c r="D260" s="41"/>
    </row>
    <row r="261" spans="4:4" ht="12.75" customHeight="1" x14ac:dyDescent="0.3">
      <c r="D261" s="41"/>
    </row>
    <row r="262" spans="4:4" ht="12.75" customHeight="1" x14ac:dyDescent="0.3">
      <c r="D262" s="41"/>
    </row>
    <row r="263" spans="4:4" ht="12.75" customHeight="1" x14ac:dyDescent="0.3">
      <c r="D263" s="41"/>
    </row>
    <row r="264" spans="4:4" ht="12.75" customHeight="1" x14ac:dyDescent="0.3">
      <c r="D264" s="41"/>
    </row>
    <row r="265" spans="4:4" ht="12.75" customHeight="1" x14ac:dyDescent="0.3">
      <c r="D265" s="41"/>
    </row>
    <row r="266" spans="4:4" ht="12.75" customHeight="1" x14ac:dyDescent="0.3">
      <c r="D266" s="41"/>
    </row>
    <row r="267" spans="4:4" ht="12.75" customHeight="1" x14ac:dyDescent="0.3">
      <c r="D267" s="41"/>
    </row>
    <row r="268" spans="4:4" ht="12.75" customHeight="1" x14ac:dyDescent="0.3">
      <c r="D268" s="41"/>
    </row>
    <row r="269" spans="4:4" ht="12.75" customHeight="1" x14ac:dyDescent="0.3">
      <c r="D269" s="41"/>
    </row>
    <row r="270" spans="4:4" ht="12.75" customHeight="1" x14ac:dyDescent="0.3">
      <c r="D270" s="41"/>
    </row>
    <row r="271" spans="4:4" ht="12.75" customHeight="1" x14ac:dyDescent="0.3">
      <c r="D271" s="41"/>
    </row>
    <row r="272" spans="4:4" ht="12.75" customHeight="1" x14ac:dyDescent="0.3">
      <c r="D272" s="41"/>
    </row>
    <row r="273" spans="4:4" ht="12.75" customHeight="1" x14ac:dyDescent="0.3">
      <c r="D273" s="41"/>
    </row>
    <row r="274" spans="4:4" ht="12.75" customHeight="1" x14ac:dyDescent="0.3">
      <c r="D274" s="41"/>
    </row>
    <row r="275" spans="4:4" ht="12.75" customHeight="1" x14ac:dyDescent="0.3">
      <c r="D275" s="41"/>
    </row>
    <row r="276" spans="4:4" ht="12.75" customHeight="1" x14ac:dyDescent="0.3">
      <c r="D276" s="41"/>
    </row>
    <row r="277" spans="4:4" ht="12.75" customHeight="1" x14ac:dyDescent="0.3">
      <c r="D277" s="41"/>
    </row>
    <row r="278" spans="4:4" ht="12.75" customHeight="1" x14ac:dyDescent="0.3">
      <c r="D278" s="41"/>
    </row>
    <row r="279" spans="4:4" ht="12.75" customHeight="1" x14ac:dyDescent="0.3">
      <c r="D279" s="41"/>
    </row>
    <row r="280" spans="4:4" ht="12.75" customHeight="1" x14ac:dyDescent="0.3">
      <c r="D280" s="41"/>
    </row>
    <row r="281" spans="4:4" ht="12.75" customHeight="1" x14ac:dyDescent="0.3">
      <c r="D281" s="41"/>
    </row>
    <row r="282" spans="4:4" ht="12.75" customHeight="1" x14ac:dyDescent="0.3">
      <c r="D282" s="41"/>
    </row>
    <row r="283" spans="4:4" ht="12.75" customHeight="1" x14ac:dyDescent="0.3">
      <c r="D283" s="41"/>
    </row>
    <row r="284" spans="4:4" ht="12.75" customHeight="1" x14ac:dyDescent="0.3">
      <c r="D284" s="41"/>
    </row>
    <row r="285" spans="4:4" ht="12.75" customHeight="1" x14ac:dyDescent="0.3">
      <c r="D285" s="41"/>
    </row>
    <row r="286" spans="4:4" ht="12.75" customHeight="1" x14ac:dyDescent="0.3">
      <c r="D286" s="41"/>
    </row>
    <row r="287" spans="4:4" ht="12.75" customHeight="1" x14ac:dyDescent="0.3">
      <c r="D287" s="41"/>
    </row>
    <row r="288" spans="4:4" ht="12.75" customHeight="1" x14ac:dyDescent="0.3">
      <c r="D288" s="41"/>
    </row>
    <row r="289" spans="4:4" ht="12.75" customHeight="1" x14ac:dyDescent="0.3">
      <c r="D289" s="41"/>
    </row>
    <row r="290" spans="4:4" ht="12.75" customHeight="1" x14ac:dyDescent="0.3">
      <c r="D290" s="41"/>
    </row>
    <row r="291" spans="4:4" ht="12.75" customHeight="1" x14ac:dyDescent="0.3">
      <c r="D291" s="41"/>
    </row>
    <row r="292" spans="4:4" ht="12.75" customHeight="1" x14ac:dyDescent="0.3">
      <c r="D292" s="41"/>
    </row>
    <row r="293" spans="4:4" ht="12.75" customHeight="1" x14ac:dyDescent="0.3">
      <c r="D293" s="41"/>
    </row>
    <row r="294" spans="4:4" ht="12.75" customHeight="1" x14ac:dyDescent="0.3">
      <c r="D294" s="41"/>
    </row>
    <row r="295" spans="4:4" ht="12.75" customHeight="1" x14ac:dyDescent="0.3">
      <c r="D295" s="41"/>
    </row>
    <row r="296" spans="4:4" ht="12.75" customHeight="1" x14ac:dyDescent="0.3">
      <c r="D296" s="41"/>
    </row>
    <row r="297" spans="4:4" ht="12.75" customHeight="1" x14ac:dyDescent="0.3">
      <c r="D297" s="41"/>
    </row>
    <row r="298" spans="4:4" ht="12.75" customHeight="1" x14ac:dyDescent="0.3">
      <c r="D298" s="41"/>
    </row>
    <row r="299" spans="4:4" ht="12.75" customHeight="1" x14ac:dyDescent="0.3">
      <c r="D299" s="41"/>
    </row>
    <row r="300" spans="4:4" ht="12.75" customHeight="1" x14ac:dyDescent="0.3">
      <c r="D300" s="41"/>
    </row>
    <row r="301" spans="4:4" ht="12.75" customHeight="1" x14ac:dyDescent="0.3">
      <c r="D301" s="41"/>
    </row>
    <row r="302" spans="4:4" ht="12.75" customHeight="1" x14ac:dyDescent="0.3">
      <c r="D302" s="41"/>
    </row>
    <row r="303" spans="4:4" ht="12.75" customHeight="1" x14ac:dyDescent="0.3">
      <c r="D303" s="41"/>
    </row>
    <row r="304" spans="4:4" ht="12.75" customHeight="1" x14ac:dyDescent="0.3">
      <c r="D304" s="41"/>
    </row>
    <row r="305" spans="4:4" ht="12.75" customHeight="1" x14ac:dyDescent="0.3">
      <c r="D305" s="41"/>
    </row>
    <row r="306" spans="4:4" ht="12.75" customHeight="1" x14ac:dyDescent="0.3">
      <c r="D306" s="41"/>
    </row>
    <row r="307" spans="4:4" ht="12.75" customHeight="1" x14ac:dyDescent="0.3">
      <c r="D307" s="41"/>
    </row>
    <row r="308" spans="4:4" ht="12.75" customHeight="1" x14ac:dyDescent="0.3">
      <c r="D308" s="41"/>
    </row>
    <row r="309" spans="4:4" ht="12.75" customHeight="1" x14ac:dyDescent="0.3">
      <c r="D309" s="41"/>
    </row>
    <row r="310" spans="4:4" ht="12.75" customHeight="1" x14ac:dyDescent="0.3">
      <c r="D310" s="41"/>
    </row>
    <row r="311" spans="4:4" ht="12.75" customHeight="1" x14ac:dyDescent="0.3">
      <c r="D311" s="41"/>
    </row>
    <row r="312" spans="4:4" ht="12.75" customHeight="1" x14ac:dyDescent="0.3">
      <c r="D312" s="41"/>
    </row>
    <row r="313" spans="4:4" ht="12.75" customHeight="1" x14ac:dyDescent="0.3">
      <c r="D313" s="41"/>
    </row>
    <row r="314" spans="4:4" ht="12.75" customHeight="1" x14ac:dyDescent="0.3">
      <c r="D314" s="41"/>
    </row>
    <row r="315" spans="4:4" ht="12.75" customHeight="1" x14ac:dyDescent="0.3">
      <c r="D315" s="41"/>
    </row>
    <row r="316" spans="4:4" ht="12.75" customHeight="1" x14ac:dyDescent="0.3">
      <c r="D316" s="41"/>
    </row>
    <row r="317" spans="4:4" ht="12.75" customHeight="1" x14ac:dyDescent="0.3">
      <c r="D317" s="41"/>
    </row>
    <row r="318" spans="4:4" ht="12.75" customHeight="1" x14ac:dyDescent="0.3">
      <c r="D318" s="41"/>
    </row>
    <row r="319" spans="4:4" ht="12.75" customHeight="1" x14ac:dyDescent="0.3">
      <c r="D319" s="41"/>
    </row>
    <row r="320" spans="4:4" ht="12.75" customHeight="1" x14ac:dyDescent="0.3">
      <c r="D320" s="41"/>
    </row>
    <row r="321" spans="4:4" ht="12.75" customHeight="1" x14ac:dyDescent="0.3">
      <c r="D321" s="41"/>
    </row>
    <row r="322" spans="4:4" ht="12.75" customHeight="1" x14ac:dyDescent="0.3">
      <c r="D322" s="41"/>
    </row>
    <row r="323" spans="4:4" ht="12.75" customHeight="1" x14ac:dyDescent="0.3">
      <c r="D323" s="41"/>
    </row>
    <row r="324" spans="4:4" ht="12.75" customHeight="1" x14ac:dyDescent="0.3">
      <c r="D324" s="41"/>
    </row>
    <row r="325" spans="4:4" ht="12.75" customHeight="1" x14ac:dyDescent="0.3">
      <c r="D325" s="41"/>
    </row>
    <row r="326" spans="4:4" ht="12.75" customHeight="1" x14ac:dyDescent="0.3">
      <c r="D326" s="41"/>
    </row>
    <row r="327" spans="4:4" ht="12.75" customHeight="1" x14ac:dyDescent="0.3">
      <c r="D327" s="41"/>
    </row>
    <row r="328" spans="4:4" ht="12.75" customHeight="1" x14ac:dyDescent="0.3">
      <c r="D328" s="41"/>
    </row>
    <row r="329" spans="4:4" ht="12.75" customHeight="1" x14ac:dyDescent="0.3">
      <c r="D329" s="41"/>
    </row>
    <row r="330" spans="4:4" ht="12.75" customHeight="1" x14ac:dyDescent="0.3">
      <c r="D330" s="41"/>
    </row>
    <row r="331" spans="4:4" ht="12.75" customHeight="1" x14ac:dyDescent="0.3">
      <c r="D331" s="41"/>
    </row>
    <row r="332" spans="4:4" ht="12.75" customHeight="1" x14ac:dyDescent="0.3">
      <c r="D332" s="41"/>
    </row>
    <row r="333" spans="4:4" ht="12.75" customHeight="1" x14ac:dyDescent="0.3">
      <c r="D333" s="41"/>
    </row>
    <row r="334" spans="4:4" ht="12.75" customHeight="1" x14ac:dyDescent="0.3">
      <c r="D334" s="41"/>
    </row>
    <row r="335" spans="4:4" ht="12.75" customHeight="1" x14ac:dyDescent="0.3">
      <c r="D335" s="41"/>
    </row>
    <row r="336" spans="4:4" ht="12.75" customHeight="1" x14ac:dyDescent="0.3">
      <c r="D336" s="41"/>
    </row>
    <row r="337" spans="4:4" ht="12.75" customHeight="1" x14ac:dyDescent="0.3">
      <c r="D337" s="41"/>
    </row>
    <row r="338" spans="4:4" ht="12.75" customHeight="1" x14ac:dyDescent="0.3">
      <c r="D338" s="41"/>
    </row>
    <row r="339" spans="4:4" ht="12.75" customHeight="1" x14ac:dyDescent="0.3">
      <c r="D339" s="41"/>
    </row>
    <row r="340" spans="4:4" ht="12.75" customHeight="1" x14ac:dyDescent="0.3">
      <c r="D340" s="41"/>
    </row>
    <row r="341" spans="4:4" ht="12.75" customHeight="1" x14ac:dyDescent="0.3">
      <c r="D341" s="41"/>
    </row>
    <row r="342" spans="4:4" ht="12.75" customHeight="1" x14ac:dyDescent="0.3">
      <c r="D342" s="41"/>
    </row>
    <row r="343" spans="4:4" ht="12.75" customHeight="1" x14ac:dyDescent="0.3">
      <c r="D343" s="41"/>
    </row>
    <row r="344" spans="4:4" ht="12.75" customHeight="1" x14ac:dyDescent="0.3">
      <c r="D344" s="41"/>
    </row>
    <row r="345" spans="4:4" ht="12.75" customHeight="1" x14ac:dyDescent="0.3">
      <c r="D345" s="41"/>
    </row>
    <row r="346" spans="4:4" ht="12.75" customHeight="1" x14ac:dyDescent="0.3">
      <c r="D346" s="41"/>
    </row>
    <row r="347" spans="4:4" ht="12.75" customHeight="1" x14ac:dyDescent="0.3">
      <c r="D347" s="41"/>
    </row>
    <row r="348" spans="4:4" ht="12.75" customHeight="1" x14ac:dyDescent="0.3">
      <c r="D348" s="41"/>
    </row>
    <row r="349" spans="4:4" ht="12.75" customHeight="1" x14ac:dyDescent="0.3">
      <c r="D349" s="41"/>
    </row>
    <row r="350" spans="4:4" ht="12.75" customHeight="1" x14ac:dyDescent="0.3">
      <c r="D350" s="41"/>
    </row>
    <row r="351" spans="4:4" ht="12.75" customHeight="1" x14ac:dyDescent="0.3">
      <c r="D351" s="41"/>
    </row>
    <row r="352" spans="4:4" ht="12.75" customHeight="1" x14ac:dyDescent="0.3">
      <c r="D352" s="41"/>
    </row>
    <row r="353" spans="4:4" ht="12.75" customHeight="1" x14ac:dyDescent="0.3">
      <c r="D353" s="41"/>
    </row>
    <row r="354" spans="4:4" ht="12.75" customHeight="1" x14ac:dyDescent="0.3">
      <c r="D354" s="41"/>
    </row>
    <row r="355" spans="4:4" ht="12.75" customHeight="1" x14ac:dyDescent="0.3">
      <c r="D355" s="41"/>
    </row>
    <row r="356" spans="4:4" ht="12.75" customHeight="1" x14ac:dyDescent="0.3">
      <c r="D356" s="41"/>
    </row>
    <row r="357" spans="4:4" ht="12.75" customHeight="1" x14ac:dyDescent="0.3">
      <c r="D357" s="41"/>
    </row>
    <row r="358" spans="4:4" ht="12.75" customHeight="1" x14ac:dyDescent="0.3">
      <c r="D358" s="41"/>
    </row>
    <row r="359" spans="4:4" ht="12.75" customHeight="1" x14ac:dyDescent="0.3">
      <c r="D359" s="41"/>
    </row>
    <row r="360" spans="4:4" ht="12.75" customHeight="1" x14ac:dyDescent="0.3">
      <c r="D360" s="41"/>
    </row>
    <row r="361" spans="4:4" ht="12.75" customHeight="1" x14ac:dyDescent="0.3">
      <c r="D361" s="41"/>
    </row>
    <row r="362" spans="4:4" ht="12.75" customHeight="1" x14ac:dyDescent="0.3">
      <c r="D362" s="41"/>
    </row>
    <row r="363" spans="4:4" ht="12.75" customHeight="1" x14ac:dyDescent="0.3">
      <c r="D363" s="41"/>
    </row>
    <row r="364" spans="4:4" ht="12.75" customHeight="1" x14ac:dyDescent="0.3">
      <c r="D364" s="41"/>
    </row>
    <row r="365" spans="4:4" ht="12.75" customHeight="1" x14ac:dyDescent="0.3">
      <c r="D365" s="41"/>
    </row>
    <row r="366" spans="4:4" ht="12.75" customHeight="1" x14ac:dyDescent="0.3">
      <c r="D366" s="41"/>
    </row>
    <row r="367" spans="4:4" ht="12.75" customHeight="1" x14ac:dyDescent="0.3">
      <c r="D367" s="41"/>
    </row>
    <row r="368" spans="4:4" ht="12.75" customHeight="1" x14ac:dyDescent="0.3">
      <c r="D368" s="41"/>
    </row>
    <row r="369" spans="4:4" ht="12.75" customHeight="1" x14ac:dyDescent="0.3">
      <c r="D369" s="41"/>
    </row>
    <row r="370" spans="4:4" ht="12.75" customHeight="1" x14ac:dyDescent="0.3">
      <c r="D370" s="41"/>
    </row>
    <row r="371" spans="4:4" ht="12.75" customHeight="1" x14ac:dyDescent="0.3">
      <c r="D371" s="41"/>
    </row>
    <row r="372" spans="4:4" ht="12.75" customHeight="1" x14ac:dyDescent="0.3">
      <c r="D372" s="41"/>
    </row>
    <row r="373" spans="4:4" ht="12.75" customHeight="1" x14ac:dyDescent="0.3">
      <c r="D373" s="41"/>
    </row>
    <row r="374" spans="4:4" ht="12.75" customHeight="1" x14ac:dyDescent="0.3">
      <c r="D374" s="41"/>
    </row>
    <row r="375" spans="4:4" ht="12.75" customHeight="1" x14ac:dyDescent="0.3">
      <c r="D375" s="41"/>
    </row>
    <row r="376" spans="4:4" ht="12.75" customHeight="1" x14ac:dyDescent="0.3">
      <c r="D376" s="41"/>
    </row>
    <row r="377" spans="4:4" ht="12.75" customHeight="1" x14ac:dyDescent="0.3">
      <c r="D377" s="41"/>
    </row>
    <row r="378" spans="4:4" ht="12.75" customHeight="1" x14ac:dyDescent="0.3">
      <c r="D378" s="41"/>
    </row>
    <row r="379" spans="4:4" ht="12.75" customHeight="1" x14ac:dyDescent="0.3">
      <c r="D379" s="41"/>
    </row>
    <row r="380" spans="4:4" ht="12.75" customHeight="1" x14ac:dyDescent="0.3">
      <c r="D380" s="41"/>
    </row>
    <row r="381" spans="4:4" ht="12.75" customHeight="1" x14ac:dyDescent="0.3">
      <c r="D381" s="41"/>
    </row>
    <row r="382" spans="4:4" ht="12.75" customHeight="1" x14ac:dyDescent="0.3">
      <c r="D382" s="41"/>
    </row>
    <row r="383" spans="4:4" ht="12.75" customHeight="1" x14ac:dyDescent="0.3">
      <c r="D383" s="41"/>
    </row>
    <row r="384" spans="4:4" ht="12.75" customHeight="1" x14ac:dyDescent="0.3">
      <c r="D384" s="41"/>
    </row>
    <row r="385" spans="4:4" ht="12.75" customHeight="1" x14ac:dyDescent="0.3">
      <c r="D385" s="41"/>
    </row>
    <row r="386" spans="4:4" ht="12.75" customHeight="1" x14ac:dyDescent="0.3">
      <c r="D386" s="41"/>
    </row>
    <row r="387" spans="4:4" ht="12.75" customHeight="1" x14ac:dyDescent="0.3">
      <c r="D387" s="41"/>
    </row>
    <row r="388" spans="4:4" ht="12.75" customHeight="1" x14ac:dyDescent="0.3">
      <c r="D388" s="41"/>
    </row>
    <row r="389" spans="4:4" ht="12.75" customHeight="1" x14ac:dyDescent="0.3">
      <c r="D389" s="41"/>
    </row>
    <row r="390" spans="4:4" ht="12.75" customHeight="1" x14ac:dyDescent="0.3">
      <c r="D390" s="41"/>
    </row>
    <row r="391" spans="4:4" ht="12.75" customHeight="1" x14ac:dyDescent="0.3">
      <c r="D391" s="41"/>
    </row>
    <row r="392" spans="4:4" ht="12.75" customHeight="1" x14ac:dyDescent="0.3">
      <c r="D392" s="41"/>
    </row>
    <row r="393" spans="4:4" ht="12.75" customHeight="1" x14ac:dyDescent="0.3">
      <c r="D393" s="41"/>
    </row>
    <row r="394" spans="4:4" ht="12.75" customHeight="1" x14ac:dyDescent="0.3">
      <c r="D394" s="41"/>
    </row>
    <row r="395" spans="4:4" ht="12.75" customHeight="1" x14ac:dyDescent="0.3">
      <c r="D395" s="41"/>
    </row>
    <row r="396" spans="4:4" ht="12.75" customHeight="1" x14ac:dyDescent="0.3">
      <c r="D396" s="41"/>
    </row>
    <row r="397" spans="4:4" ht="12.75" customHeight="1" x14ac:dyDescent="0.3">
      <c r="D397" s="41"/>
    </row>
    <row r="398" spans="4:4" ht="12.75" customHeight="1" x14ac:dyDescent="0.3">
      <c r="D398" s="41"/>
    </row>
    <row r="399" spans="4:4" ht="12.75" customHeight="1" x14ac:dyDescent="0.3">
      <c r="D399" s="41"/>
    </row>
    <row r="400" spans="4:4" ht="12.75" customHeight="1" x14ac:dyDescent="0.3">
      <c r="D400" s="41"/>
    </row>
    <row r="401" spans="4:4" ht="12.75" customHeight="1" x14ac:dyDescent="0.3">
      <c r="D401" s="41"/>
    </row>
    <row r="402" spans="4:4" ht="12.75" customHeight="1" x14ac:dyDescent="0.3">
      <c r="D402" s="41"/>
    </row>
    <row r="403" spans="4:4" ht="12.75" customHeight="1" x14ac:dyDescent="0.3">
      <c r="D403" s="41"/>
    </row>
    <row r="404" spans="4:4" ht="12.75" customHeight="1" x14ac:dyDescent="0.3">
      <c r="D404" s="41"/>
    </row>
    <row r="405" spans="4:4" ht="12.75" customHeight="1" x14ac:dyDescent="0.3">
      <c r="D405" s="41"/>
    </row>
    <row r="406" spans="4:4" ht="12.75" customHeight="1" x14ac:dyDescent="0.3">
      <c r="D406" s="41"/>
    </row>
    <row r="407" spans="4:4" ht="12.75" customHeight="1" x14ac:dyDescent="0.3">
      <c r="D407" s="41"/>
    </row>
    <row r="408" spans="4:4" ht="12.75" customHeight="1" x14ac:dyDescent="0.3">
      <c r="D408" s="41"/>
    </row>
    <row r="409" spans="4:4" ht="12.75" customHeight="1" x14ac:dyDescent="0.3">
      <c r="D409" s="41"/>
    </row>
    <row r="410" spans="4:4" ht="12.75" customHeight="1" x14ac:dyDescent="0.3">
      <c r="D410" s="41"/>
    </row>
    <row r="411" spans="4:4" ht="12.75" customHeight="1" x14ac:dyDescent="0.3">
      <c r="D411" s="41"/>
    </row>
    <row r="412" spans="4:4" ht="12.75" customHeight="1" x14ac:dyDescent="0.3">
      <c r="D412" s="41"/>
    </row>
    <row r="413" spans="4:4" ht="12.75" customHeight="1" x14ac:dyDescent="0.3">
      <c r="D413" s="41"/>
    </row>
    <row r="414" spans="4:4" ht="12.75" customHeight="1" x14ac:dyDescent="0.3">
      <c r="D414" s="41"/>
    </row>
    <row r="415" spans="4:4" ht="12.75" customHeight="1" x14ac:dyDescent="0.3">
      <c r="D415" s="41"/>
    </row>
    <row r="416" spans="4:4" ht="12.75" customHeight="1" x14ac:dyDescent="0.3">
      <c r="D416" s="41"/>
    </row>
    <row r="417" spans="4:4" ht="12.75" customHeight="1" x14ac:dyDescent="0.3">
      <c r="D417" s="41"/>
    </row>
    <row r="418" spans="4:4" ht="12.75" customHeight="1" x14ac:dyDescent="0.3">
      <c r="D418" s="41"/>
    </row>
    <row r="419" spans="4:4" ht="12.75" customHeight="1" x14ac:dyDescent="0.3">
      <c r="D419" s="41"/>
    </row>
    <row r="420" spans="4:4" ht="12.75" customHeight="1" x14ac:dyDescent="0.3">
      <c r="D420" s="41"/>
    </row>
    <row r="421" spans="4:4" ht="12.75" customHeight="1" x14ac:dyDescent="0.3">
      <c r="D421" s="41"/>
    </row>
    <row r="422" spans="4:4" ht="12.75" customHeight="1" x14ac:dyDescent="0.3">
      <c r="D422" s="41"/>
    </row>
    <row r="423" spans="4:4" ht="12.75" customHeight="1" x14ac:dyDescent="0.3">
      <c r="D423" s="41"/>
    </row>
    <row r="424" spans="4:4" ht="12.75" customHeight="1" x14ac:dyDescent="0.3">
      <c r="D424" s="41"/>
    </row>
    <row r="425" spans="4:4" ht="12.75" customHeight="1" x14ac:dyDescent="0.3">
      <c r="D425" s="41"/>
    </row>
    <row r="426" spans="4:4" ht="12.75" customHeight="1" x14ac:dyDescent="0.3">
      <c r="D426" s="41"/>
    </row>
    <row r="427" spans="4:4" ht="12.75" customHeight="1" x14ac:dyDescent="0.3">
      <c r="D427" s="41"/>
    </row>
    <row r="428" spans="4:4" ht="12.75" customHeight="1" x14ac:dyDescent="0.3">
      <c r="D428" s="41"/>
    </row>
    <row r="429" spans="4:4" ht="12.75" customHeight="1" x14ac:dyDescent="0.3">
      <c r="D429" s="41"/>
    </row>
    <row r="430" spans="4:4" ht="12.75" customHeight="1" x14ac:dyDescent="0.3">
      <c r="D430" s="41"/>
    </row>
    <row r="431" spans="4:4" ht="12.75" customHeight="1" x14ac:dyDescent="0.3">
      <c r="D431" s="41"/>
    </row>
    <row r="432" spans="4:4" ht="12.75" customHeight="1" x14ac:dyDescent="0.3">
      <c r="D432" s="41"/>
    </row>
    <row r="433" spans="4:4" ht="12.75" customHeight="1" x14ac:dyDescent="0.3">
      <c r="D433" s="41"/>
    </row>
    <row r="434" spans="4:4" ht="12.75" customHeight="1" x14ac:dyDescent="0.3">
      <c r="D434" s="41"/>
    </row>
    <row r="435" spans="4:4" ht="12.75" customHeight="1" x14ac:dyDescent="0.3">
      <c r="D435" s="41"/>
    </row>
    <row r="436" spans="4:4" ht="12.75" customHeight="1" x14ac:dyDescent="0.3">
      <c r="D436" s="41"/>
    </row>
    <row r="437" spans="4:4" ht="12.75" customHeight="1" x14ac:dyDescent="0.3">
      <c r="D437" s="41"/>
    </row>
    <row r="438" spans="4:4" ht="12.75" customHeight="1" x14ac:dyDescent="0.3">
      <c r="D438" s="41"/>
    </row>
    <row r="439" spans="4:4" ht="12.75" customHeight="1" x14ac:dyDescent="0.3">
      <c r="D439" s="41"/>
    </row>
    <row r="440" spans="4:4" ht="12.75" customHeight="1" x14ac:dyDescent="0.3">
      <c r="D440" s="41"/>
    </row>
    <row r="441" spans="4:4" ht="12.75" customHeight="1" x14ac:dyDescent="0.3">
      <c r="D441" s="41"/>
    </row>
    <row r="442" spans="4:4" ht="12.75" customHeight="1" x14ac:dyDescent="0.3">
      <c r="D442" s="41"/>
    </row>
    <row r="443" spans="4:4" ht="12.75" customHeight="1" x14ac:dyDescent="0.3">
      <c r="D443" s="41"/>
    </row>
    <row r="444" spans="4:4" ht="12.75" customHeight="1" x14ac:dyDescent="0.3">
      <c r="D444" s="41"/>
    </row>
    <row r="445" spans="4:4" ht="12.75" customHeight="1" x14ac:dyDescent="0.3">
      <c r="D445" s="41"/>
    </row>
    <row r="446" spans="4:4" ht="12.75" customHeight="1" x14ac:dyDescent="0.3">
      <c r="D446" s="41"/>
    </row>
    <row r="447" spans="4:4" ht="12.75" customHeight="1" x14ac:dyDescent="0.3">
      <c r="D447" s="41"/>
    </row>
    <row r="448" spans="4:4" ht="12.75" customHeight="1" x14ac:dyDescent="0.3">
      <c r="D448" s="41"/>
    </row>
    <row r="449" spans="4:4" ht="12.75" customHeight="1" x14ac:dyDescent="0.3">
      <c r="D449" s="41"/>
    </row>
    <row r="450" spans="4:4" ht="12.75" customHeight="1" x14ac:dyDescent="0.3">
      <c r="D450" s="41"/>
    </row>
    <row r="451" spans="4:4" ht="12.75" customHeight="1" x14ac:dyDescent="0.3">
      <c r="D451" s="41"/>
    </row>
    <row r="452" spans="4:4" ht="12.75" customHeight="1" x14ac:dyDescent="0.3">
      <c r="D452" s="41"/>
    </row>
    <row r="453" spans="4:4" ht="12.75" customHeight="1" x14ac:dyDescent="0.3">
      <c r="D453" s="41"/>
    </row>
    <row r="454" spans="4:4" ht="12.75" customHeight="1" x14ac:dyDescent="0.3">
      <c r="D454" s="41"/>
    </row>
    <row r="455" spans="4:4" ht="12.75" customHeight="1" x14ac:dyDescent="0.3">
      <c r="D455" s="41"/>
    </row>
    <row r="456" spans="4:4" ht="12.75" customHeight="1" x14ac:dyDescent="0.3">
      <c r="D456" s="41"/>
    </row>
    <row r="457" spans="4:4" ht="12.75" customHeight="1" x14ac:dyDescent="0.3">
      <c r="D457" s="41"/>
    </row>
    <row r="458" spans="4:4" ht="12.75" customHeight="1" x14ac:dyDescent="0.3">
      <c r="D458" s="41"/>
    </row>
    <row r="459" spans="4:4" ht="12.75" customHeight="1" x14ac:dyDescent="0.3">
      <c r="D459" s="41"/>
    </row>
    <row r="460" spans="4:4" ht="12.75" customHeight="1" x14ac:dyDescent="0.3">
      <c r="D460" s="41"/>
    </row>
    <row r="461" spans="4:4" ht="12.75" customHeight="1" x14ac:dyDescent="0.3">
      <c r="D461" s="41"/>
    </row>
    <row r="462" spans="4:4" ht="12.75" customHeight="1" x14ac:dyDescent="0.3">
      <c r="D462" s="41"/>
    </row>
    <row r="463" spans="4:4" ht="12.75" customHeight="1" x14ac:dyDescent="0.3">
      <c r="D463" s="41"/>
    </row>
    <row r="464" spans="4:4" ht="12.75" customHeight="1" x14ac:dyDescent="0.3">
      <c r="D464" s="41"/>
    </row>
    <row r="465" spans="4:4" ht="12.75" customHeight="1" x14ac:dyDescent="0.3">
      <c r="D465" s="41"/>
    </row>
    <row r="466" spans="4:4" ht="12.75" customHeight="1" x14ac:dyDescent="0.3">
      <c r="D466" s="41"/>
    </row>
    <row r="467" spans="4:4" ht="12.75" customHeight="1" x14ac:dyDescent="0.3">
      <c r="D467" s="41"/>
    </row>
    <row r="468" spans="4:4" ht="12.75" customHeight="1" x14ac:dyDescent="0.3">
      <c r="D468" s="41"/>
    </row>
    <row r="469" spans="4:4" ht="12.75" customHeight="1" x14ac:dyDescent="0.3">
      <c r="D469" s="41"/>
    </row>
    <row r="470" spans="4:4" ht="12.75" customHeight="1" x14ac:dyDescent="0.3">
      <c r="D470" s="41"/>
    </row>
    <row r="471" spans="4:4" ht="12.75" customHeight="1" x14ac:dyDescent="0.3">
      <c r="D471" s="41"/>
    </row>
    <row r="472" spans="4:4" ht="12.75" customHeight="1" x14ac:dyDescent="0.3">
      <c r="D472" s="41"/>
    </row>
    <row r="473" spans="4:4" ht="12.75" customHeight="1" x14ac:dyDescent="0.3">
      <c r="D473" s="41"/>
    </row>
    <row r="474" spans="4:4" ht="12.75" customHeight="1" x14ac:dyDescent="0.3">
      <c r="D474" s="41"/>
    </row>
    <row r="475" spans="4:4" ht="12.75" customHeight="1" x14ac:dyDescent="0.3">
      <c r="D475" s="41"/>
    </row>
    <row r="476" spans="4:4" ht="12.75" customHeight="1" x14ac:dyDescent="0.3">
      <c r="D476" s="41"/>
    </row>
    <row r="477" spans="4:4" ht="12.75" customHeight="1" x14ac:dyDescent="0.3">
      <c r="D477" s="41"/>
    </row>
    <row r="478" spans="4:4" ht="12.75" customHeight="1" x14ac:dyDescent="0.3">
      <c r="D478" s="41"/>
    </row>
    <row r="479" spans="4:4" ht="12.75" customHeight="1" x14ac:dyDescent="0.3">
      <c r="D479" s="41"/>
    </row>
    <row r="480" spans="4:4" ht="12.75" customHeight="1" x14ac:dyDescent="0.3">
      <c r="D480" s="41"/>
    </row>
    <row r="481" spans="4:4" ht="12.75" customHeight="1" x14ac:dyDescent="0.3">
      <c r="D481" s="41"/>
    </row>
    <row r="482" spans="4:4" ht="12.75" customHeight="1" x14ac:dyDescent="0.3">
      <c r="D482" s="41"/>
    </row>
    <row r="483" spans="4:4" ht="12.75" customHeight="1" x14ac:dyDescent="0.3">
      <c r="D483" s="41"/>
    </row>
    <row r="484" spans="4:4" ht="12.75" customHeight="1" x14ac:dyDescent="0.3">
      <c r="D484" s="41"/>
    </row>
    <row r="485" spans="4:4" ht="12.75" customHeight="1" x14ac:dyDescent="0.3">
      <c r="D485" s="41"/>
    </row>
    <row r="486" spans="4:4" ht="12.75" customHeight="1" x14ac:dyDescent="0.3">
      <c r="D486" s="41"/>
    </row>
    <row r="487" spans="4:4" ht="12.75" customHeight="1" x14ac:dyDescent="0.3">
      <c r="D487" s="41"/>
    </row>
    <row r="488" spans="4:4" ht="12.75" customHeight="1" x14ac:dyDescent="0.3">
      <c r="D488" s="41"/>
    </row>
    <row r="489" spans="4:4" ht="12.75" customHeight="1" x14ac:dyDescent="0.3">
      <c r="D489" s="41"/>
    </row>
    <row r="490" spans="4:4" ht="12.75" customHeight="1" x14ac:dyDescent="0.3">
      <c r="D490" s="41"/>
    </row>
    <row r="491" spans="4:4" ht="12.75" customHeight="1" x14ac:dyDescent="0.3">
      <c r="D491" s="41"/>
    </row>
    <row r="492" spans="4:4" ht="12.75" customHeight="1" x14ac:dyDescent="0.3">
      <c r="D492" s="41"/>
    </row>
    <row r="493" spans="4:4" ht="12.75" customHeight="1" x14ac:dyDescent="0.3">
      <c r="D493" s="41"/>
    </row>
    <row r="494" spans="4:4" ht="12.75" customHeight="1" x14ac:dyDescent="0.3">
      <c r="D494" s="41"/>
    </row>
    <row r="495" spans="4:4" ht="12.75" customHeight="1" x14ac:dyDescent="0.3">
      <c r="D495" s="41"/>
    </row>
    <row r="496" spans="4:4" ht="12.75" customHeight="1" x14ac:dyDescent="0.3">
      <c r="D496" s="41"/>
    </row>
    <row r="497" spans="4:4" ht="12.75" customHeight="1" x14ac:dyDescent="0.3">
      <c r="D497" s="41"/>
    </row>
    <row r="498" spans="4:4" ht="12.75" customHeight="1" x14ac:dyDescent="0.3">
      <c r="D498" s="41"/>
    </row>
    <row r="499" spans="4:4" ht="12.75" customHeight="1" x14ac:dyDescent="0.3">
      <c r="D499" s="41"/>
    </row>
    <row r="500" spans="4:4" ht="12.75" customHeight="1" x14ac:dyDescent="0.3">
      <c r="D500" s="41"/>
    </row>
    <row r="501" spans="4:4" ht="12.75" customHeight="1" x14ac:dyDescent="0.3">
      <c r="D501" s="41"/>
    </row>
    <row r="502" spans="4:4" ht="12.75" customHeight="1" x14ac:dyDescent="0.3">
      <c r="D502" s="41"/>
    </row>
    <row r="503" spans="4:4" ht="12.75" customHeight="1" x14ac:dyDescent="0.3">
      <c r="D503" s="41"/>
    </row>
    <row r="504" spans="4:4" ht="12.75" customHeight="1" x14ac:dyDescent="0.3">
      <c r="D504" s="41"/>
    </row>
    <row r="505" spans="4:4" ht="12.75" customHeight="1" x14ac:dyDescent="0.3">
      <c r="D505" s="41"/>
    </row>
    <row r="506" spans="4:4" ht="12.75" customHeight="1" x14ac:dyDescent="0.3">
      <c r="D506" s="41"/>
    </row>
    <row r="507" spans="4:4" ht="12.75" customHeight="1" x14ac:dyDescent="0.3">
      <c r="D507" s="41"/>
    </row>
    <row r="508" spans="4:4" ht="12.75" customHeight="1" x14ac:dyDescent="0.3">
      <c r="D508" s="41"/>
    </row>
    <row r="509" spans="4:4" ht="12.75" customHeight="1" x14ac:dyDescent="0.3">
      <c r="D509" s="41"/>
    </row>
    <row r="510" spans="4:4" ht="12.75" customHeight="1" x14ac:dyDescent="0.3">
      <c r="D510" s="41"/>
    </row>
    <row r="511" spans="4:4" ht="12.75" customHeight="1" x14ac:dyDescent="0.3">
      <c r="D511" s="41"/>
    </row>
    <row r="512" spans="4:4" ht="12.75" customHeight="1" x14ac:dyDescent="0.3">
      <c r="D512" s="41"/>
    </row>
    <row r="513" spans="4:4" ht="12.75" customHeight="1" x14ac:dyDescent="0.3">
      <c r="D513" s="41"/>
    </row>
    <row r="514" spans="4:4" ht="12.75" customHeight="1" x14ac:dyDescent="0.3">
      <c r="D514" s="41"/>
    </row>
    <row r="515" spans="4:4" ht="12.75" customHeight="1" x14ac:dyDescent="0.3">
      <c r="D515" s="41"/>
    </row>
    <row r="516" spans="4:4" ht="12.75" customHeight="1" x14ac:dyDescent="0.3">
      <c r="D516" s="41"/>
    </row>
    <row r="517" spans="4:4" ht="12.75" customHeight="1" x14ac:dyDescent="0.3">
      <c r="D517" s="41"/>
    </row>
    <row r="518" spans="4:4" ht="12.75" customHeight="1" x14ac:dyDescent="0.3">
      <c r="D518" s="41"/>
    </row>
    <row r="519" spans="4:4" ht="12.75" customHeight="1" x14ac:dyDescent="0.3">
      <c r="D519" s="41"/>
    </row>
    <row r="520" spans="4:4" ht="12.75" customHeight="1" x14ac:dyDescent="0.3">
      <c r="D520" s="41"/>
    </row>
    <row r="521" spans="4:4" ht="12.75" customHeight="1" x14ac:dyDescent="0.3">
      <c r="D521" s="41"/>
    </row>
    <row r="522" spans="4:4" ht="12.75" customHeight="1" x14ac:dyDescent="0.3">
      <c r="D522" s="41"/>
    </row>
    <row r="523" spans="4:4" ht="12.75" customHeight="1" x14ac:dyDescent="0.3">
      <c r="D523" s="41"/>
    </row>
    <row r="524" spans="4:4" ht="12.75" customHeight="1" x14ac:dyDescent="0.3">
      <c r="D524" s="41"/>
    </row>
    <row r="525" spans="4:4" ht="12.75" customHeight="1" x14ac:dyDescent="0.3">
      <c r="D525" s="41"/>
    </row>
    <row r="526" spans="4:4" ht="12.75" customHeight="1" x14ac:dyDescent="0.3">
      <c r="D526" s="41"/>
    </row>
    <row r="527" spans="4:4" ht="12.75" customHeight="1" x14ac:dyDescent="0.3">
      <c r="D527" s="41"/>
    </row>
    <row r="528" spans="4:4" ht="12.75" customHeight="1" x14ac:dyDescent="0.3">
      <c r="D528" s="41"/>
    </row>
    <row r="529" spans="4:4" ht="12.75" customHeight="1" x14ac:dyDescent="0.3">
      <c r="D529" s="41"/>
    </row>
    <row r="530" spans="4:4" ht="12.75" customHeight="1" x14ac:dyDescent="0.3">
      <c r="D530" s="41"/>
    </row>
    <row r="531" spans="4:4" ht="12.75" customHeight="1" x14ac:dyDescent="0.3">
      <c r="D531" s="41"/>
    </row>
    <row r="532" spans="4:4" ht="12.75" customHeight="1" x14ac:dyDescent="0.3">
      <c r="D532" s="41"/>
    </row>
    <row r="533" spans="4:4" ht="12.75" customHeight="1" x14ac:dyDescent="0.3">
      <c r="D533" s="41"/>
    </row>
    <row r="534" spans="4:4" ht="12.75" customHeight="1" x14ac:dyDescent="0.3">
      <c r="D534" s="41"/>
    </row>
    <row r="535" spans="4:4" ht="12.75" customHeight="1" x14ac:dyDescent="0.3">
      <c r="D535" s="41"/>
    </row>
    <row r="536" spans="4:4" ht="12.75" customHeight="1" x14ac:dyDescent="0.3">
      <c r="D536" s="41"/>
    </row>
    <row r="537" spans="4:4" ht="12.75" customHeight="1" x14ac:dyDescent="0.3">
      <c r="D537" s="41"/>
    </row>
    <row r="538" spans="4:4" ht="12.75" customHeight="1" x14ac:dyDescent="0.3">
      <c r="D538" s="41"/>
    </row>
    <row r="539" spans="4:4" ht="12.75" customHeight="1" x14ac:dyDescent="0.3">
      <c r="D539" s="41"/>
    </row>
    <row r="540" spans="4:4" ht="12.75" customHeight="1" x14ac:dyDescent="0.3">
      <c r="D540" s="41"/>
    </row>
    <row r="541" spans="4:4" ht="12.75" customHeight="1" x14ac:dyDescent="0.3">
      <c r="D541" s="41"/>
    </row>
    <row r="542" spans="4:4" ht="12.75" customHeight="1" x14ac:dyDescent="0.3">
      <c r="D542" s="41"/>
    </row>
    <row r="543" spans="4:4" ht="12.75" customHeight="1" x14ac:dyDescent="0.3">
      <c r="D543" s="41"/>
    </row>
    <row r="544" spans="4:4" ht="12.75" customHeight="1" x14ac:dyDescent="0.3">
      <c r="D544" s="41"/>
    </row>
    <row r="545" spans="4:4" ht="12.75" customHeight="1" x14ac:dyDescent="0.3">
      <c r="D545" s="41"/>
    </row>
    <row r="546" spans="4:4" ht="12.75" customHeight="1" x14ac:dyDescent="0.3">
      <c r="D546" s="41"/>
    </row>
    <row r="547" spans="4:4" ht="12.75" customHeight="1" x14ac:dyDescent="0.3">
      <c r="D547" s="41"/>
    </row>
    <row r="548" spans="4:4" ht="12.75" customHeight="1" x14ac:dyDescent="0.3">
      <c r="D548" s="41"/>
    </row>
    <row r="549" spans="4:4" ht="12.75" customHeight="1" x14ac:dyDescent="0.3">
      <c r="D549" s="41"/>
    </row>
    <row r="550" spans="4:4" ht="12.75" customHeight="1" x14ac:dyDescent="0.3">
      <c r="D550" s="41"/>
    </row>
    <row r="551" spans="4:4" ht="12.75" customHeight="1" x14ac:dyDescent="0.3">
      <c r="D551" s="41"/>
    </row>
    <row r="552" spans="4:4" ht="12.75" customHeight="1" x14ac:dyDescent="0.3">
      <c r="D552" s="41"/>
    </row>
    <row r="553" spans="4:4" ht="12.75" customHeight="1" x14ac:dyDescent="0.3">
      <c r="D553" s="41"/>
    </row>
    <row r="554" spans="4:4" ht="12.75" customHeight="1" x14ac:dyDescent="0.3">
      <c r="D554" s="41"/>
    </row>
    <row r="555" spans="4:4" ht="12.75" customHeight="1" x14ac:dyDescent="0.3">
      <c r="D555" s="41"/>
    </row>
    <row r="556" spans="4:4" ht="12.75" customHeight="1" x14ac:dyDescent="0.3">
      <c r="D556" s="41"/>
    </row>
    <row r="557" spans="4:4" ht="12.75" customHeight="1" x14ac:dyDescent="0.3">
      <c r="D557" s="41"/>
    </row>
    <row r="558" spans="4:4" ht="12.75" customHeight="1" x14ac:dyDescent="0.3">
      <c r="D558" s="41"/>
    </row>
    <row r="559" spans="4:4" ht="12.75" customHeight="1" x14ac:dyDescent="0.3">
      <c r="D559" s="41"/>
    </row>
    <row r="560" spans="4:4" ht="12.75" customHeight="1" x14ac:dyDescent="0.3">
      <c r="D560" s="41"/>
    </row>
    <row r="561" spans="4:4" ht="12.75" customHeight="1" x14ac:dyDescent="0.3">
      <c r="D561" s="41"/>
    </row>
    <row r="562" spans="4:4" ht="12.75" customHeight="1" x14ac:dyDescent="0.3">
      <c r="D562" s="41"/>
    </row>
    <row r="563" spans="4:4" ht="12.75" customHeight="1" x14ac:dyDescent="0.3">
      <c r="D563" s="41"/>
    </row>
    <row r="564" spans="4:4" ht="12.75" customHeight="1" x14ac:dyDescent="0.3">
      <c r="D564" s="41"/>
    </row>
    <row r="565" spans="4:4" ht="12.75" customHeight="1" x14ac:dyDescent="0.3">
      <c r="D565" s="41"/>
    </row>
    <row r="566" spans="4:4" ht="12.75" customHeight="1" x14ac:dyDescent="0.3">
      <c r="D566" s="41"/>
    </row>
    <row r="567" spans="4:4" ht="12.75" customHeight="1" x14ac:dyDescent="0.3">
      <c r="D567" s="41"/>
    </row>
    <row r="568" spans="4:4" ht="12.75" customHeight="1" x14ac:dyDescent="0.3">
      <c r="D568" s="41"/>
    </row>
    <row r="569" spans="4:4" ht="12.75" customHeight="1" x14ac:dyDescent="0.3">
      <c r="D569" s="41"/>
    </row>
    <row r="570" spans="4:4" ht="12.75" customHeight="1" x14ac:dyDescent="0.3">
      <c r="D570" s="41"/>
    </row>
    <row r="571" spans="4:4" ht="12.75" customHeight="1" x14ac:dyDescent="0.3">
      <c r="D571" s="41"/>
    </row>
    <row r="572" spans="4:4" ht="12.75" customHeight="1" x14ac:dyDescent="0.3">
      <c r="D572" s="41"/>
    </row>
    <row r="573" spans="4:4" ht="12.75" customHeight="1" x14ac:dyDescent="0.3">
      <c r="D573" s="41"/>
    </row>
    <row r="574" spans="4:4" ht="12.75" customHeight="1" x14ac:dyDescent="0.3">
      <c r="D574" s="41"/>
    </row>
    <row r="575" spans="4:4" ht="12.75" customHeight="1" x14ac:dyDescent="0.3">
      <c r="D575" s="41"/>
    </row>
    <row r="576" spans="4:4" ht="12.75" customHeight="1" x14ac:dyDescent="0.3">
      <c r="D576" s="41"/>
    </row>
    <row r="577" spans="4:4" ht="12.75" customHeight="1" x14ac:dyDescent="0.3">
      <c r="D577" s="41"/>
    </row>
    <row r="578" spans="4:4" ht="12.75" customHeight="1" x14ac:dyDescent="0.3">
      <c r="D578" s="41"/>
    </row>
    <row r="579" spans="4:4" ht="12.75" customHeight="1" x14ac:dyDescent="0.3">
      <c r="D579" s="41"/>
    </row>
    <row r="580" spans="4:4" ht="12.75" customHeight="1" x14ac:dyDescent="0.3">
      <c r="D580" s="41"/>
    </row>
    <row r="581" spans="4:4" ht="12.75" customHeight="1" x14ac:dyDescent="0.3">
      <c r="D581" s="41"/>
    </row>
    <row r="582" spans="4:4" ht="12.75" customHeight="1" x14ac:dyDescent="0.3">
      <c r="D582" s="41"/>
    </row>
    <row r="583" spans="4:4" ht="12.75" customHeight="1" x14ac:dyDescent="0.3">
      <c r="D583" s="41"/>
    </row>
    <row r="584" spans="4:4" ht="12.75" customHeight="1" x14ac:dyDescent="0.3">
      <c r="D584" s="41"/>
    </row>
    <row r="585" spans="4:4" ht="12.75" customHeight="1" x14ac:dyDescent="0.3">
      <c r="D585" s="41"/>
    </row>
    <row r="586" spans="4:4" ht="12.75" customHeight="1" x14ac:dyDescent="0.3">
      <c r="D586" s="41"/>
    </row>
    <row r="587" spans="4:4" ht="12.75" customHeight="1" x14ac:dyDescent="0.3">
      <c r="D587" s="41"/>
    </row>
    <row r="588" spans="4:4" ht="12.75" customHeight="1" x14ac:dyDescent="0.3">
      <c r="D588" s="41"/>
    </row>
    <row r="589" spans="4:4" ht="12.75" customHeight="1" x14ac:dyDescent="0.3">
      <c r="D589" s="41"/>
    </row>
    <row r="590" spans="4:4" ht="12.75" customHeight="1" x14ac:dyDescent="0.3">
      <c r="D590" s="41"/>
    </row>
    <row r="591" spans="4:4" ht="12.75" customHeight="1" x14ac:dyDescent="0.3">
      <c r="D591" s="41"/>
    </row>
    <row r="592" spans="4:4" ht="12.75" customHeight="1" x14ac:dyDescent="0.3">
      <c r="D592" s="41"/>
    </row>
    <row r="593" spans="4:4" ht="12.75" customHeight="1" x14ac:dyDescent="0.3">
      <c r="D593" s="41"/>
    </row>
    <row r="594" spans="4:4" ht="12.75" customHeight="1" x14ac:dyDescent="0.3">
      <c r="D594" s="41"/>
    </row>
    <row r="595" spans="4:4" ht="12.75" customHeight="1" x14ac:dyDescent="0.3">
      <c r="D595" s="41"/>
    </row>
    <row r="596" spans="4:4" ht="12.75" customHeight="1" x14ac:dyDescent="0.3">
      <c r="D596" s="41"/>
    </row>
    <row r="597" spans="4:4" ht="12.75" customHeight="1" x14ac:dyDescent="0.3">
      <c r="D597" s="41"/>
    </row>
    <row r="598" spans="4:4" ht="12.75" customHeight="1" x14ac:dyDescent="0.3">
      <c r="D598" s="41"/>
    </row>
    <row r="599" spans="4:4" ht="12.75" customHeight="1" x14ac:dyDescent="0.3">
      <c r="D599" s="41"/>
    </row>
    <row r="600" spans="4:4" ht="12.75" customHeight="1" x14ac:dyDescent="0.3">
      <c r="D600" s="41"/>
    </row>
    <row r="601" spans="4:4" ht="12.75" customHeight="1" x14ac:dyDescent="0.3">
      <c r="D601" s="41"/>
    </row>
    <row r="602" spans="4:4" ht="12.75" customHeight="1" x14ac:dyDescent="0.3">
      <c r="D602" s="41"/>
    </row>
    <row r="603" spans="4:4" ht="12.75" customHeight="1" x14ac:dyDescent="0.3">
      <c r="D603" s="41"/>
    </row>
    <row r="604" spans="4:4" ht="12.75" customHeight="1" x14ac:dyDescent="0.3">
      <c r="D604" s="41"/>
    </row>
    <row r="605" spans="4:4" ht="12.75" customHeight="1" x14ac:dyDescent="0.3">
      <c r="D605" s="41"/>
    </row>
    <row r="606" spans="4:4" ht="12.75" customHeight="1" x14ac:dyDescent="0.3">
      <c r="D606" s="41"/>
    </row>
    <row r="607" spans="4:4" ht="12.75" customHeight="1" x14ac:dyDescent="0.3">
      <c r="D607" s="41"/>
    </row>
    <row r="608" spans="4:4" ht="12.75" customHeight="1" x14ac:dyDescent="0.3">
      <c r="D608" s="41"/>
    </row>
    <row r="609" spans="4:4" ht="12.75" customHeight="1" x14ac:dyDescent="0.3">
      <c r="D609" s="41"/>
    </row>
    <row r="610" spans="4:4" ht="12.75" customHeight="1" x14ac:dyDescent="0.3">
      <c r="D610" s="41"/>
    </row>
    <row r="611" spans="4:4" ht="12.75" customHeight="1" x14ac:dyDescent="0.3">
      <c r="D611" s="41"/>
    </row>
    <row r="612" spans="4:4" ht="12.75" customHeight="1" x14ac:dyDescent="0.3">
      <c r="D612" s="41"/>
    </row>
    <row r="613" spans="4:4" ht="12.75" customHeight="1" x14ac:dyDescent="0.3">
      <c r="D613" s="41"/>
    </row>
    <row r="614" spans="4:4" ht="12.75" customHeight="1" x14ac:dyDescent="0.3">
      <c r="D614" s="41"/>
    </row>
    <row r="615" spans="4:4" ht="12.75" customHeight="1" x14ac:dyDescent="0.3">
      <c r="D615" s="41"/>
    </row>
    <row r="616" spans="4:4" ht="12.75" customHeight="1" x14ac:dyDescent="0.3">
      <c r="D616" s="41"/>
    </row>
    <row r="617" spans="4:4" ht="12.75" customHeight="1" x14ac:dyDescent="0.3">
      <c r="D617" s="41"/>
    </row>
    <row r="618" spans="4:4" ht="12.75" customHeight="1" x14ac:dyDescent="0.3">
      <c r="D618" s="41"/>
    </row>
    <row r="619" spans="4:4" ht="12.75" customHeight="1" x14ac:dyDescent="0.3">
      <c r="D619" s="41"/>
    </row>
    <row r="620" spans="4:4" ht="12.75" customHeight="1" x14ac:dyDescent="0.3">
      <c r="D620" s="41"/>
    </row>
    <row r="621" spans="4:4" ht="12.75" customHeight="1" x14ac:dyDescent="0.3">
      <c r="D621" s="41"/>
    </row>
    <row r="622" spans="4:4" ht="12.75" customHeight="1" x14ac:dyDescent="0.3">
      <c r="D622" s="41"/>
    </row>
    <row r="623" spans="4:4" ht="12.75" customHeight="1" x14ac:dyDescent="0.3">
      <c r="D623" s="41"/>
    </row>
    <row r="624" spans="4:4" ht="12.75" customHeight="1" x14ac:dyDescent="0.3">
      <c r="D624" s="41"/>
    </row>
    <row r="625" spans="4:4" ht="12.75" customHeight="1" x14ac:dyDescent="0.3">
      <c r="D625" s="41"/>
    </row>
    <row r="626" spans="4:4" ht="12.75" customHeight="1" x14ac:dyDescent="0.3">
      <c r="D626" s="41"/>
    </row>
    <row r="627" spans="4:4" ht="12.75" customHeight="1" x14ac:dyDescent="0.3">
      <c r="D627" s="41"/>
    </row>
    <row r="628" spans="4:4" ht="12.75" customHeight="1" x14ac:dyDescent="0.3">
      <c r="D628" s="41"/>
    </row>
    <row r="629" spans="4:4" ht="12.75" customHeight="1" x14ac:dyDescent="0.3">
      <c r="D629" s="41"/>
    </row>
    <row r="630" spans="4:4" ht="12.75" customHeight="1" x14ac:dyDescent="0.3">
      <c r="D630" s="41"/>
    </row>
    <row r="631" spans="4:4" ht="12.75" customHeight="1" x14ac:dyDescent="0.3">
      <c r="D631" s="41"/>
    </row>
    <row r="632" spans="4:4" ht="12.75" customHeight="1" x14ac:dyDescent="0.3">
      <c r="D632" s="41"/>
    </row>
    <row r="633" spans="4:4" ht="12.75" customHeight="1" x14ac:dyDescent="0.3">
      <c r="D633" s="41"/>
    </row>
    <row r="634" spans="4:4" ht="12.75" customHeight="1" x14ac:dyDescent="0.3">
      <c r="D634" s="41"/>
    </row>
    <row r="635" spans="4:4" ht="12.75" customHeight="1" x14ac:dyDescent="0.3">
      <c r="D635" s="41"/>
    </row>
    <row r="636" spans="4:4" ht="12.75" customHeight="1" x14ac:dyDescent="0.3">
      <c r="D636" s="41"/>
    </row>
    <row r="637" spans="4:4" ht="12.75" customHeight="1" x14ac:dyDescent="0.3">
      <c r="D637" s="41"/>
    </row>
    <row r="638" spans="4:4" ht="12.75" customHeight="1" x14ac:dyDescent="0.3">
      <c r="D638" s="41"/>
    </row>
    <row r="639" spans="4:4" ht="12.75" customHeight="1" x14ac:dyDescent="0.3">
      <c r="D639" s="41"/>
    </row>
    <row r="640" spans="4:4" ht="12.75" customHeight="1" x14ac:dyDescent="0.3">
      <c r="D640" s="41"/>
    </row>
    <row r="641" spans="4:4" ht="12.75" customHeight="1" x14ac:dyDescent="0.3">
      <c r="D641" s="41"/>
    </row>
    <row r="642" spans="4:4" ht="12.75" customHeight="1" x14ac:dyDescent="0.3">
      <c r="D642" s="41"/>
    </row>
    <row r="643" spans="4:4" ht="12.75" customHeight="1" x14ac:dyDescent="0.3">
      <c r="D643" s="41"/>
    </row>
    <row r="644" spans="4:4" ht="12.75" customHeight="1" x14ac:dyDescent="0.3">
      <c r="D644" s="41"/>
    </row>
    <row r="645" spans="4:4" ht="12.75" customHeight="1" x14ac:dyDescent="0.3">
      <c r="D645" s="41"/>
    </row>
    <row r="646" spans="4:4" ht="12.75" customHeight="1" x14ac:dyDescent="0.3">
      <c r="D646" s="41"/>
    </row>
    <row r="647" spans="4:4" ht="12.75" customHeight="1" x14ac:dyDescent="0.3">
      <c r="D647" s="41"/>
    </row>
    <row r="648" spans="4:4" ht="12.75" customHeight="1" x14ac:dyDescent="0.3">
      <c r="D648" s="41"/>
    </row>
    <row r="649" spans="4:4" ht="12.75" customHeight="1" x14ac:dyDescent="0.3">
      <c r="D649" s="41"/>
    </row>
    <row r="650" spans="4:4" ht="12.75" customHeight="1" x14ac:dyDescent="0.3">
      <c r="D650" s="41"/>
    </row>
    <row r="651" spans="4:4" ht="12.75" customHeight="1" x14ac:dyDescent="0.3">
      <c r="D651" s="41"/>
    </row>
    <row r="652" spans="4:4" ht="12.75" customHeight="1" x14ac:dyDescent="0.3">
      <c r="D652" s="41"/>
    </row>
    <row r="653" spans="4:4" ht="12.75" customHeight="1" x14ac:dyDescent="0.3">
      <c r="D653" s="41"/>
    </row>
    <row r="654" spans="4:4" ht="12.75" customHeight="1" x14ac:dyDescent="0.3">
      <c r="D654" s="41"/>
    </row>
    <row r="655" spans="4:4" ht="12.75" customHeight="1" x14ac:dyDescent="0.3">
      <c r="D655" s="41"/>
    </row>
    <row r="656" spans="4:4" ht="12.75" customHeight="1" x14ac:dyDescent="0.3">
      <c r="D656" s="41"/>
    </row>
    <row r="657" spans="4:4" ht="12.75" customHeight="1" x14ac:dyDescent="0.3">
      <c r="D657" s="41"/>
    </row>
    <row r="658" spans="4:4" ht="12.75" customHeight="1" x14ac:dyDescent="0.3">
      <c r="D658" s="41"/>
    </row>
    <row r="659" spans="4:4" ht="12.75" customHeight="1" x14ac:dyDescent="0.3">
      <c r="D659" s="41"/>
    </row>
    <row r="660" spans="4:4" ht="12.75" customHeight="1" x14ac:dyDescent="0.3">
      <c r="D660" s="41"/>
    </row>
    <row r="661" spans="4:4" ht="12.75" customHeight="1" x14ac:dyDescent="0.3">
      <c r="D661" s="41"/>
    </row>
    <row r="662" spans="4:4" ht="12.75" customHeight="1" x14ac:dyDescent="0.3">
      <c r="D662" s="41"/>
    </row>
    <row r="663" spans="4:4" ht="12.75" customHeight="1" x14ac:dyDescent="0.3">
      <c r="D663" s="41"/>
    </row>
    <row r="664" spans="4:4" ht="12.75" customHeight="1" x14ac:dyDescent="0.3">
      <c r="D664" s="41"/>
    </row>
    <row r="665" spans="4:4" ht="12.75" customHeight="1" x14ac:dyDescent="0.3">
      <c r="D665" s="41"/>
    </row>
    <row r="666" spans="4:4" ht="12.75" customHeight="1" x14ac:dyDescent="0.3">
      <c r="D666" s="41"/>
    </row>
    <row r="667" spans="4:4" ht="12.75" customHeight="1" x14ac:dyDescent="0.3">
      <c r="D667" s="41"/>
    </row>
    <row r="668" spans="4:4" ht="12.75" customHeight="1" x14ac:dyDescent="0.3">
      <c r="D668" s="41"/>
    </row>
    <row r="669" spans="4:4" ht="12.75" customHeight="1" x14ac:dyDescent="0.3">
      <c r="D669" s="41"/>
    </row>
    <row r="670" spans="4:4" ht="12.75" customHeight="1" x14ac:dyDescent="0.3">
      <c r="D670" s="41"/>
    </row>
    <row r="671" spans="4:4" ht="12.75" customHeight="1" x14ac:dyDescent="0.3">
      <c r="D671" s="41"/>
    </row>
    <row r="672" spans="4:4" ht="12.75" customHeight="1" x14ac:dyDescent="0.3">
      <c r="D672" s="41"/>
    </row>
    <row r="673" spans="4:4" ht="12.75" customHeight="1" x14ac:dyDescent="0.3">
      <c r="D673" s="41"/>
    </row>
    <row r="674" spans="4:4" ht="12.75" customHeight="1" x14ac:dyDescent="0.3">
      <c r="D674" s="41"/>
    </row>
    <row r="675" spans="4:4" ht="12.75" customHeight="1" x14ac:dyDescent="0.3">
      <c r="D675" s="41"/>
    </row>
    <row r="676" spans="4:4" ht="12.75" customHeight="1" x14ac:dyDescent="0.3">
      <c r="D676" s="41"/>
    </row>
    <row r="677" spans="4:4" ht="12.75" customHeight="1" x14ac:dyDescent="0.3">
      <c r="D677" s="41"/>
    </row>
    <row r="678" spans="4:4" ht="12.75" customHeight="1" x14ac:dyDescent="0.3">
      <c r="D678" s="41"/>
    </row>
    <row r="679" spans="4:4" ht="12.75" customHeight="1" x14ac:dyDescent="0.3">
      <c r="D679" s="41"/>
    </row>
    <row r="680" spans="4:4" ht="12.75" customHeight="1" x14ac:dyDescent="0.3">
      <c r="D680" s="41"/>
    </row>
    <row r="681" spans="4:4" ht="12.75" customHeight="1" x14ac:dyDescent="0.3">
      <c r="D681" s="41"/>
    </row>
    <row r="682" spans="4:4" ht="12.75" customHeight="1" x14ac:dyDescent="0.3">
      <c r="D682" s="41"/>
    </row>
    <row r="683" spans="4:4" ht="12.75" customHeight="1" x14ac:dyDescent="0.3">
      <c r="D683" s="41"/>
    </row>
    <row r="684" spans="4:4" ht="12.75" customHeight="1" x14ac:dyDescent="0.3">
      <c r="D684" s="41"/>
    </row>
    <row r="685" spans="4:4" ht="12.75" customHeight="1" x14ac:dyDescent="0.3">
      <c r="D685" s="41"/>
    </row>
    <row r="686" spans="4:4" ht="12.75" customHeight="1" x14ac:dyDescent="0.3">
      <c r="D686" s="41"/>
    </row>
    <row r="687" spans="4:4" ht="12.75" customHeight="1" x14ac:dyDescent="0.3">
      <c r="D687" s="41"/>
    </row>
    <row r="688" spans="4:4" ht="12.75" customHeight="1" x14ac:dyDescent="0.3">
      <c r="D688" s="41"/>
    </row>
    <row r="689" spans="4:4" ht="12.75" customHeight="1" x14ac:dyDescent="0.3">
      <c r="D689" s="41"/>
    </row>
    <row r="690" spans="4:4" ht="12.75" customHeight="1" x14ac:dyDescent="0.3">
      <c r="D690" s="41"/>
    </row>
    <row r="691" spans="4:4" ht="12.75" customHeight="1" x14ac:dyDescent="0.3">
      <c r="D691" s="41"/>
    </row>
    <row r="692" spans="4:4" ht="12.75" customHeight="1" x14ac:dyDescent="0.3">
      <c r="D692" s="41"/>
    </row>
    <row r="693" spans="4:4" ht="12.75" customHeight="1" x14ac:dyDescent="0.3">
      <c r="D693" s="41"/>
    </row>
    <row r="694" spans="4:4" ht="12.75" customHeight="1" x14ac:dyDescent="0.3">
      <c r="D694" s="41"/>
    </row>
    <row r="695" spans="4:4" ht="12.75" customHeight="1" x14ac:dyDescent="0.3">
      <c r="D695" s="41"/>
    </row>
    <row r="696" spans="4:4" ht="12.75" customHeight="1" x14ac:dyDescent="0.3">
      <c r="D696" s="41"/>
    </row>
    <row r="697" spans="4:4" ht="12.75" customHeight="1" x14ac:dyDescent="0.3">
      <c r="D697" s="41"/>
    </row>
    <row r="698" spans="4:4" ht="12.75" customHeight="1" x14ac:dyDescent="0.3">
      <c r="D698" s="41"/>
    </row>
    <row r="699" spans="4:4" ht="12.75" customHeight="1" x14ac:dyDescent="0.3">
      <c r="D699" s="41"/>
    </row>
    <row r="700" spans="4:4" ht="12.75" customHeight="1" x14ac:dyDescent="0.3">
      <c r="D700" s="41"/>
    </row>
    <row r="701" spans="4:4" ht="12.75" customHeight="1" x14ac:dyDescent="0.3">
      <c r="D701" s="41"/>
    </row>
    <row r="702" spans="4:4" ht="12.75" customHeight="1" x14ac:dyDescent="0.3">
      <c r="D702" s="41"/>
    </row>
    <row r="703" spans="4:4" ht="12.75" customHeight="1" x14ac:dyDescent="0.3">
      <c r="D703" s="41"/>
    </row>
    <row r="704" spans="4:4" ht="12.75" customHeight="1" x14ac:dyDescent="0.3">
      <c r="D704" s="41"/>
    </row>
    <row r="705" spans="4:4" ht="12.75" customHeight="1" x14ac:dyDescent="0.3">
      <c r="D705" s="41"/>
    </row>
    <row r="706" spans="4:4" ht="12.75" customHeight="1" x14ac:dyDescent="0.3">
      <c r="D706" s="41"/>
    </row>
    <row r="707" spans="4:4" ht="12.75" customHeight="1" x14ac:dyDescent="0.3">
      <c r="D707" s="41"/>
    </row>
    <row r="708" spans="4:4" ht="12.75" customHeight="1" x14ac:dyDescent="0.3">
      <c r="D708" s="41"/>
    </row>
    <row r="709" spans="4:4" ht="12.75" customHeight="1" x14ac:dyDescent="0.3">
      <c r="D709" s="41"/>
    </row>
    <row r="710" spans="4:4" ht="12.75" customHeight="1" x14ac:dyDescent="0.3">
      <c r="D710" s="41"/>
    </row>
    <row r="711" spans="4:4" ht="12.75" customHeight="1" x14ac:dyDescent="0.3">
      <c r="D711" s="41"/>
    </row>
    <row r="712" spans="4:4" ht="12.75" customHeight="1" x14ac:dyDescent="0.3">
      <c r="D712" s="41"/>
    </row>
    <row r="713" spans="4:4" ht="12.75" customHeight="1" x14ac:dyDescent="0.3">
      <c r="D713" s="41"/>
    </row>
    <row r="714" spans="4:4" ht="12.75" customHeight="1" x14ac:dyDescent="0.3">
      <c r="D714" s="41"/>
    </row>
    <row r="715" spans="4:4" ht="12.75" customHeight="1" x14ac:dyDescent="0.3">
      <c r="D715" s="41"/>
    </row>
    <row r="716" spans="4:4" ht="12.75" customHeight="1" x14ac:dyDescent="0.3">
      <c r="D716" s="41"/>
    </row>
    <row r="717" spans="4:4" ht="12.75" customHeight="1" x14ac:dyDescent="0.3">
      <c r="D717" s="41"/>
    </row>
    <row r="718" spans="4:4" ht="12.75" customHeight="1" x14ac:dyDescent="0.3">
      <c r="D718" s="41"/>
    </row>
    <row r="719" spans="4:4" ht="12.75" customHeight="1" x14ac:dyDescent="0.3">
      <c r="D719" s="41"/>
    </row>
    <row r="720" spans="4:4" ht="12.75" customHeight="1" x14ac:dyDescent="0.3">
      <c r="D720" s="41"/>
    </row>
    <row r="721" spans="4:4" ht="12.75" customHeight="1" x14ac:dyDescent="0.3">
      <c r="D721" s="41"/>
    </row>
    <row r="722" spans="4:4" ht="12.75" customHeight="1" x14ac:dyDescent="0.3">
      <c r="D722" s="41"/>
    </row>
    <row r="723" spans="4:4" ht="12.75" customHeight="1" x14ac:dyDescent="0.3">
      <c r="D723" s="41"/>
    </row>
    <row r="724" spans="4:4" ht="12.75" customHeight="1" x14ac:dyDescent="0.3">
      <c r="D724" s="41"/>
    </row>
    <row r="725" spans="4:4" ht="12.75" customHeight="1" x14ac:dyDescent="0.3">
      <c r="D725" s="41"/>
    </row>
    <row r="726" spans="4:4" ht="12.75" customHeight="1" x14ac:dyDescent="0.3">
      <c r="D726" s="41"/>
    </row>
    <row r="727" spans="4:4" ht="12.75" customHeight="1" x14ac:dyDescent="0.3">
      <c r="D727" s="41"/>
    </row>
    <row r="728" spans="4:4" ht="12.75" customHeight="1" x14ac:dyDescent="0.3">
      <c r="D728" s="41"/>
    </row>
    <row r="729" spans="4:4" ht="12.75" customHeight="1" x14ac:dyDescent="0.3">
      <c r="D729" s="41"/>
    </row>
    <row r="730" spans="4:4" ht="12.75" customHeight="1" x14ac:dyDescent="0.3">
      <c r="D730" s="41"/>
    </row>
    <row r="731" spans="4:4" ht="12.75" customHeight="1" x14ac:dyDescent="0.3">
      <c r="D731" s="41"/>
    </row>
    <row r="732" spans="4:4" ht="12.75" customHeight="1" x14ac:dyDescent="0.3">
      <c r="D732" s="41"/>
    </row>
    <row r="733" spans="4:4" ht="12.75" customHeight="1" x14ac:dyDescent="0.3">
      <c r="D733" s="41"/>
    </row>
    <row r="734" spans="4:4" ht="12.75" customHeight="1" x14ac:dyDescent="0.3">
      <c r="D734" s="41"/>
    </row>
    <row r="735" spans="4:4" ht="12.75" customHeight="1" x14ac:dyDescent="0.3">
      <c r="D735" s="41"/>
    </row>
    <row r="736" spans="4:4" ht="12.75" customHeight="1" x14ac:dyDescent="0.3">
      <c r="D736" s="41"/>
    </row>
    <row r="737" spans="4:4" ht="12.75" customHeight="1" x14ac:dyDescent="0.3">
      <c r="D737" s="41"/>
    </row>
    <row r="738" spans="4:4" ht="12.75" customHeight="1" x14ac:dyDescent="0.3">
      <c r="D738" s="41"/>
    </row>
    <row r="739" spans="4:4" ht="12.75" customHeight="1" x14ac:dyDescent="0.3">
      <c r="D739" s="41"/>
    </row>
    <row r="740" spans="4:4" ht="12.75" customHeight="1" x14ac:dyDescent="0.3">
      <c r="D740" s="41"/>
    </row>
    <row r="741" spans="4:4" ht="12.75" customHeight="1" x14ac:dyDescent="0.3">
      <c r="D741" s="41"/>
    </row>
    <row r="742" spans="4:4" ht="12.75" customHeight="1" x14ac:dyDescent="0.3">
      <c r="D742" s="41"/>
    </row>
    <row r="743" spans="4:4" ht="12.75" customHeight="1" x14ac:dyDescent="0.3">
      <c r="D743" s="41"/>
    </row>
    <row r="744" spans="4:4" ht="12.75" customHeight="1" x14ac:dyDescent="0.3">
      <c r="D744" s="41"/>
    </row>
    <row r="745" spans="4:4" ht="12.75" customHeight="1" x14ac:dyDescent="0.3">
      <c r="D745" s="41"/>
    </row>
    <row r="746" spans="4:4" ht="12.75" customHeight="1" x14ac:dyDescent="0.3">
      <c r="D746" s="41"/>
    </row>
    <row r="747" spans="4:4" ht="12.75" customHeight="1" x14ac:dyDescent="0.3">
      <c r="D747" s="41"/>
    </row>
    <row r="748" spans="4:4" ht="12.75" customHeight="1" x14ac:dyDescent="0.3">
      <c r="D748" s="41"/>
    </row>
    <row r="749" spans="4:4" ht="12.75" customHeight="1" x14ac:dyDescent="0.3">
      <c r="D749" s="41"/>
    </row>
    <row r="750" spans="4:4" ht="12.75" customHeight="1" x14ac:dyDescent="0.3">
      <c r="D750" s="41"/>
    </row>
    <row r="751" spans="4:4" ht="12.75" customHeight="1" x14ac:dyDescent="0.3">
      <c r="D751" s="41"/>
    </row>
    <row r="752" spans="4:4" ht="12.75" customHeight="1" x14ac:dyDescent="0.3">
      <c r="D752" s="41"/>
    </row>
    <row r="753" spans="4:4" ht="12.75" customHeight="1" x14ac:dyDescent="0.3">
      <c r="D753" s="41"/>
    </row>
    <row r="754" spans="4:4" ht="12.75" customHeight="1" x14ac:dyDescent="0.3">
      <c r="D754" s="41"/>
    </row>
    <row r="755" spans="4:4" ht="12.75" customHeight="1" x14ac:dyDescent="0.3">
      <c r="D755" s="41"/>
    </row>
    <row r="756" spans="4:4" ht="12.75" customHeight="1" x14ac:dyDescent="0.3">
      <c r="D756" s="41"/>
    </row>
    <row r="757" spans="4:4" ht="12.75" customHeight="1" x14ac:dyDescent="0.3">
      <c r="D757" s="41"/>
    </row>
    <row r="758" spans="4:4" ht="12.75" customHeight="1" x14ac:dyDescent="0.3">
      <c r="D758" s="41"/>
    </row>
    <row r="759" spans="4:4" ht="12.75" customHeight="1" x14ac:dyDescent="0.3">
      <c r="D759" s="41"/>
    </row>
    <row r="760" spans="4:4" ht="12.75" customHeight="1" x14ac:dyDescent="0.3">
      <c r="D760" s="41"/>
    </row>
    <row r="761" spans="4:4" ht="12.75" customHeight="1" x14ac:dyDescent="0.3">
      <c r="D761" s="41"/>
    </row>
    <row r="762" spans="4:4" ht="12.75" customHeight="1" x14ac:dyDescent="0.3">
      <c r="D762" s="41"/>
    </row>
    <row r="763" spans="4:4" ht="12.75" customHeight="1" x14ac:dyDescent="0.3">
      <c r="D763" s="41"/>
    </row>
    <row r="764" spans="4:4" ht="12.75" customHeight="1" x14ac:dyDescent="0.3">
      <c r="D764" s="41"/>
    </row>
    <row r="765" spans="4:4" ht="12.75" customHeight="1" x14ac:dyDescent="0.3">
      <c r="D765" s="41"/>
    </row>
    <row r="766" spans="4:4" ht="12.75" customHeight="1" x14ac:dyDescent="0.3">
      <c r="D766" s="41"/>
    </row>
    <row r="767" spans="4:4" ht="12.75" customHeight="1" x14ac:dyDescent="0.3">
      <c r="D767" s="41"/>
    </row>
    <row r="768" spans="4:4" ht="12.75" customHeight="1" x14ac:dyDescent="0.3">
      <c r="D768" s="41"/>
    </row>
    <row r="769" spans="4:4" ht="12.75" customHeight="1" x14ac:dyDescent="0.3">
      <c r="D769" s="41"/>
    </row>
    <row r="770" spans="4:4" ht="12.75" customHeight="1" x14ac:dyDescent="0.3">
      <c r="D770" s="41"/>
    </row>
    <row r="771" spans="4:4" ht="12.75" customHeight="1" x14ac:dyDescent="0.3">
      <c r="D771" s="41"/>
    </row>
    <row r="772" spans="4:4" ht="12.75" customHeight="1" x14ac:dyDescent="0.3">
      <c r="D772" s="41"/>
    </row>
    <row r="773" spans="4:4" ht="12.75" customHeight="1" x14ac:dyDescent="0.3">
      <c r="D773" s="41"/>
    </row>
    <row r="774" spans="4:4" ht="12.75" customHeight="1" x14ac:dyDescent="0.3">
      <c r="D774" s="41"/>
    </row>
    <row r="775" spans="4:4" ht="12.75" customHeight="1" x14ac:dyDescent="0.3">
      <c r="D775" s="41"/>
    </row>
    <row r="776" spans="4:4" ht="12.75" customHeight="1" x14ac:dyDescent="0.3">
      <c r="D776" s="41"/>
    </row>
    <row r="777" spans="4:4" ht="12.75" customHeight="1" x14ac:dyDescent="0.3">
      <c r="D777" s="41"/>
    </row>
    <row r="778" spans="4:4" ht="12.75" customHeight="1" x14ac:dyDescent="0.3">
      <c r="D778" s="41"/>
    </row>
    <row r="779" spans="4:4" ht="12.75" customHeight="1" x14ac:dyDescent="0.3">
      <c r="D779" s="41"/>
    </row>
    <row r="780" spans="4:4" ht="12.75" customHeight="1" x14ac:dyDescent="0.3">
      <c r="D780" s="41"/>
    </row>
    <row r="781" spans="4:4" ht="12.75" customHeight="1" x14ac:dyDescent="0.3">
      <c r="D781" s="41"/>
    </row>
    <row r="782" spans="4:4" ht="12.75" customHeight="1" x14ac:dyDescent="0.3">
      <c r="D782" s="41"/>
    </row>
    <row r="783" spans="4:4" ht="12.75" customHeight="1" x14ac:dyDescent="0.3">
      <c r="D783" s="41"/>
    </row>
    <row r="784" spans="4:4" ht="12.75" customHeight="1" x14ac:dyDescent="0.3">
      <c r="D784" s="41"/>
    </row>
    <row r="785" spans="4:4" ht="12.75" customHeight="1" x14ac:dyDescent="0.3">
      <c r="D785" s="41"/>
    </row>
    <row r="786" spans="4:4" ht="12.75" customHeight="1" x14ac:dyDescent="0.3">
      <c r="D786" s="41"/>
    </row>
    <row r="787" spans="4:4" ht="12.75" customHeight="1" x14ac:dyDescent="0.3">
      <c r="D787" s="41"/>
    </row>
    <row r="788" spans="4:4" ht="12.75" customHeight="1" x14ac:dyDescent="0.3">
      <c r="D788" s="41"/>
    </row>
    <row r="789" spans="4:4" ht="12.75" customHeight="1" x14ac:dyDescent="0.3">
      <c r="D789" s="41"/>
    </row>
    <row r="790" spans="4:4" ht="12.75" customHeight="1" x14ac:dyDescent="0.3">
      <c r="D790" s="41"/>
    </row>
    <row r="791" spans="4:4" ht="12.75" customHeight="1" x14ac:dyDescent="0.3">
      <c r="D791" s="41"/>
    </row>
    <row r="792" spans="4:4" ht="12.75" customHeight="1" x14ac:dyDescent="0.3">
      <c r="D792" s="41"/>
    </row>
    <row r="793" spans="4:4" ht="12.75" customHeight="1" x14ac:dyDescent="0.3">
      <c r="D793" s="41"/>
    </row>
    <row r="794" spans="4:4" ht="12.75" customHeight="1" x14ac:dyDescent="0.3">
      <c r="D794" s="41"/>
    </row>
    <row r="795" spans="4:4" ht="12.75" customHeight="1" x14ac:dyDescent="0.3">
      <c r="D795" s="41"/>
    </row>
    <row r="796" spans="4:4" ht="12.75" customHeight="1" x14ac:dyDescent="0.3">
      <c r="D796" s="41"/>
    </row>
    <row r="797" spans="4:4" ht="12.75" customHeight="1" x14ac:dyDescent="0.3">
      <c r="D797" s="41"/>
    </row>
    <row r="798" spans="4:4" ht="12.75" customHeight="1" x14ac:dyDescent="0.3">
      <c r="D798" s="41"/>
    </row>
    <row r="799" spans="4:4" ht="12.75" customHeight="1" x14ac:dyDescent="0.3">
      <c r="D799" s="41"/>
    </row>
    <row r="800" spans="4:4" ht="12.75" customHeight="1" x14ac:dyDescent="0.3">
      <c r="D800" s="41"/>
    </row>
    <row r="801" spans="4:4" ht="12.75" customHeight="1" x14ac:dyDescent="0.3">
      <c r="D801" s="41"/>
    </row>
    <row r="802" spans="4:4" ht="12.75" customHeight="1" x14ac:dyDescent="0.3">
      <c r="D802" s="41"/>
    </row>
    <row r="803" spans="4:4" ht="12.75" customHeight="1" x14ac:dyDescent="0.3">
      <c r="D803" s="41"/>
    </row>
    <row r="804" spans="4:4" ht="12.75" customHeight="1" x14ac:dyDescent="0.3">
      <c r="D804" s="41"/>
    </row>
    <row r="805" spans="4:4" ht="12.75" customHeight="1" x14ac:dyDescent="0.3">
      <c r="D805" s="41"/>
    </row>
    <row r="806" spans="4:4" ht="12.75" customHeight="1" x14ac:dyDescent="0.3">
      <c r="D806" s="41"/>
    </row>
    <row r="807" spans="4:4" ht="12.75" customHeight="1" x14ac:dyDescent="0.3">
      <c r="D807" s="41"/>
    </row>
    <row r="808" spans="4:4" ht="12.75" customHeight="1" x14ac:dyDescent="0.3">
      <c r="D808" s="41"/>
    </row>
    <row r="809" spans="4:4" ht="12.75" customHeight="1" x14ac:dyDescent="0.3">
      <c r="D809" s="41"/>
    </row>
    <row r="810" spans="4:4" ht="12.75" customHeight="1" x14ac:dyDescent="0.3">
      <c r="D810" s="41"/>
    </row>
    <row r="811" spans="4:4" ht="12.75" customHeight="1" x14ac:dyDescent="0.3">
      <c r="D811" s="41"/>
    </row>
    <row r="812" spans="4:4" ht="12.75" customHeight="1" x14ac:dyDescent="0.3">
      <c r="D812" s="41"/>
    </row>
    <row r="813" spans="4:4" ht="12.75" customHeight="1" x14ac:dyDescent="0.3">
      <c r="D813" s="41"/>
    </row>
    <row r="814" spans="4:4" ht="12.75" customHeight="1" x14ac:dyDescent="0.3">
      <c r="D814" s="41"/>
    </row>
    <row r="815" spans="4:4" ht="12.75" customHeight="1" x14ac:dyDescent="0.3">
      <c r="D815" s="41"/>
    </row>
    <row r="816" spans="4:4" ht="12.75" customHeight="1" x14ac:dyDescent="0.3">
      <c r="D816" s="41"/>
    </row>
    <row r="817" spans="4:4" ht="12.75" customHeight="1" x14ac:dyDescent="0.3">
      <c r="D817" s="41"/>
    </row>
    <row r="818" spans="4:4" ht="12.75" customHeight="1" x14ac:dyDescent="0.3">
      <c r="D818" s="41"/>
    </row>
    <row r="819" spans="4:4" ht="12.75" customHeight="1" x14ac:dyDescent="0.3">
      <c r="D819" s="41"/>
    </row>
    <row r="820" spans="4:4" ht="12.75" customHeight="1" x14ac:dyDescent="0.3">
      <c r="D820" s="41"/>
    </row>
    <row r="821" spans="4:4" ht="12.75" customHeight="1" x14ac:dyDescent="0.3">
      <c r="D821" s="41"/>
    </row>
    <row r="822" spans="4:4" ht="12.75" customHeight="1" x14ac:dyDescent="0.3">
      <c r="D822" s="41"/>
    </row>
    <row r="823" spans="4:4" ht="12.75" customHeight="1" x14ac:dyDescent="0.3">
      <c r="D823" s="41"/>
    </row>
    <row r="824" spans="4:4" ht="12.75" customHeight="1" x14ac:dyDescent="0.3">
      <c r="D824" s="41"/>
    </row>
    <row r="825" spans="4:4" ht="12.75" customHeight="1" x14ac:dyDescent="0.3">
      <c r="D825" s="41"/>
    </row>
    <row r="826" spans="4:4" ht="12.75" customHeight="1" x14ac:dyDescent="0.3">
      <c r="D826" s="41"/>
    </row>
    <row r="827" spans="4:4" ht="12.75" customHeight="1" x14ac:dyDescent="0.3">
      <c r="D827" s="41"/>
    </row>
    <row r="828" spans="4:4" ht="12.75" customHeight="1" x14ac:dyDescent="0.3">
      <c r="D828" s="41"/>
    </row>
    <row r="829" spans="4:4" ht="12.75" customHeight="1" x14ac:dyDescent="0.3">
      <c r="D829" s="41"/>
    </row>
    <row r="830" spans="4:4" ht="12.75" customHeight="1" x14ac:dyDescent="0.3">
      <c r="D830" s="41"/>
    </row>
    <row r="831" spans="4:4" ht="12.75" customHeight="1" x14ac:dyDescent="0.3">
      <c r="D831" s="41"/>
    </row>
    <row r="832" spans="4:4" ht="12.75" customHeight="1" x14ac:dyDescent="0.3">
      <c r="D832" s="41"/>
    </row>
    <row r="833" spans="4:4" ht="12.75" customHeight="1" x14ac:dyDescent="0.3">
      <c r="D833" s="41"/>
    </row>
    <row r="834" spans="4:4" ht="12.75" customHeight="1" x14ac:dyDescent="0.3">
      <c r="D834" s="41"/>
    </row>
    <row r="835" spans="4:4" ht="12.75" customHeight="1" x14ac:dyDescent="0.3">
      <c r="D835" s="41"/>
    </row>
    <row r="836" spans="4:4" ht="12.75" customHeight="1" x14ac:dyDescent="0.3">
      <c r="D836" s="41"/>
    </row>
    <row r="837" spans="4:4" ht="12.75" customHeight="1" x14ac:dyDescent="0.3">
      <c r="D837" s="41"/>
    </row>
    <row r="838" spans="4:4" ht="12.75" customHeight="1" x14ac:dyDescent="0.3">
      <c r="D838" s="41"/>
    </row>
    <row r="839" spans="4:4" ht="12.75" customHeight="1" x14ac:dyDescent="0.3">
      <c r="D839" s="41"/>
    </row>
    <row r="840" spans="4:4" ht="12.75" customHeight="1" x14ac:dyDescent="0.3">
      <c r="D840" s="41"/>
    </row>
    <row r="841" spans="4:4" ht="12.75" customHeight="1" x14ac:dyDescent="0.3">
      <c r="D841" s="41"/>
    </row>
    <row r="842" spans="4:4" ht="12.75" customHeight="1" x14ac:dyDescent="0.3">
      <c r="D842" s="41"/>
    </row>
    <row r="843" spans="4:4" ht="12.75" customHeight="1" x14ac:dyDescent="0.3">
      <c r="D843" s="41"/>
    </row>
    <row r="844" spans="4:4" ht="12.75" customHeight="1" x14ac:dyDescent="0.3">
      <c r="D844" s="41"/>
    </row>
    <row r="845" spans="4:4" ht="12.75" customHeight="1" x14ac:dyDescent="0.3">
      <c r="D845" s="41"/>
    </row>
    <row r="846" spans="4:4" ht="12.75" customHeight="1" x14ac:dyDescent="0.3">
      <c r="D846" s="41"/>
    </row>
    <row r="847" spans="4:4" ht="12.75" customHeight="1" x14ac:dyDescent="0.3">
      <c r="D847" s="41"/>
    </row>
    <row r="848" spans="4:4" ht="12.75" customHeight="1" x14ac:dyDescent="0.3">
      <c r="D848" s="41"/>
    </row>
    <row r="849" spans="4:4" ht="12.75" customHeight="1" x14ac:dyDescent="0.3">
      <c r="D849" s="41"/>
    </row>
    <row r="850" spans="4:4" ht="12.75" customHeight="1" x14ac:dyDescent="0.3">
      <c r="D850" s="41"/>
    </row>
    <row r="851" spans="4:4" ht="12.75" customHeight="1" x14ac:dyDescent="0.3">
      <c r="D851" s="41"/>
    </row>
    <row r="852" spans="4:4" ht="12.75" customHeight="1" x14ac:dyDescent="0.3">
      <c r="D852" s="41"/>
    </row>
    <row r="853" spans="4:4" ht="12.75" customHeight="1" x14ac:dyDescent="0.3">
      <c r="D853" s="41"/>
    </row>
    <row r="854" spans="4:4" ht="12.75" customHeight="1" x14ac:dyDescent="0.3">
      <c r="D854" s="41"/>
    </row>
    <row r="855" spans="4:4" ht="12.75" customHeight="1" x14ac:dyDescent="0.3">
      <c r="D855" s="41"/>
    </row>
    <row r="856" spans="4:4" ht="12.75" customHeight="1" x14ac:dyDescent="0.3">
      <c r="D856" s="41"/>
    </row>
    <row r="857" spans="4:4" ht="12.75" customHeight="1" x14ac:dyDescent="0.3">
      <c r="D857" s="41"/>
    </row>
    <row r="858" spans="4:4" ht="12.75" customHeight="1" x14ac:dyDescent="0.3">
      <c r="D858" s="41"/>
    </row>
    <row r="859" spans="4:4" ht="12.75" customHeight="1" x14ac:dyDescent="0.3">
      <c r="D859" s="41"/>
    </row>
    <row r="860" spans="4:4" ht="12.75" customHeight="1" x14ac:dyDescent="0.3">
      <c r="D860" s="41"/>
    </row>
    <row r="861" spans="4:4" ht="12.75" customHeight="1" x14ac:dyDescent="0.3">
      <c r="D861" s="41"/>
    </row>
    <row r="862" spans="4:4" ht="12.75" customHeight="1" x14ac:dyDescent="0.3">
      <c r="D862" s="41"/>
    </row>
    <row r="863" spans="4:4" ht="12.75" customHeight="1" x14ac:dyDescent="0.3">
      <c r="D863" s="41"/>
    </row>
    <row r="864" spans="4:4" ht="12.75" customHeight="1" x14ac:dyDescent="0.3">
      <c r="D864" s="41"/>
    </row>
    <row r="865" spans="4:4" ht="12.75" customHeight="1" x14ac:dyDescent="0.3">
      <c r="D865" s="41"/>
    </row>
    <row r="866" spans="4:4" ht="12.75" customHeight="1" x14ac:dyDescent="0.3">
      <c r="D866" s="41"/>
    </row>
    <row r="867" spans="4:4" ht="12.75" customHeight="1" x14ac:dyDescent="0.3">
      <c r="D867" s="41"/>
    </row>
    <row r="868" spans="4:4" ht="12.75" customHeight="1" x14ac:dyDescent="0.3">
      <c r="D868" s="41"/>
    </row>
    <row r="869" spans="4:4" ht="12.75" customHeight="1" x14ac:dyDescent="0.3">
      <c r="D869" s="41"/>
    </row>
    <row r="870" spans="4:4" ht="12.75" customHeight="1" x14ac:dyDescent="0.3">
      <c r="D870" s="41"/>
    </row>
    <row r="871" spans="4:4" ht="12.75" customHeight="1" x14ac:dyDescent="0.3">
      <c r="D871" s="41"/>
    </row>
    <row r="872" spans="4:4" ht="12.75" customHeight="1" x14ac:dyDescent="0.3">
      <c r="D872" s="41"/>
    </row>
    <row r="873" spans="4:4" ht="12.75" customHeight="1" x14ac:dyDescent="0.3">
      <c r="D873" s="41"/>
    </row>
    <row r="874" spans="4:4" ht="12.75" customHeight="1" x14ac:dyDescent="0.3">
      <c r="D874" s="41"/>
    </row>
    <row r="875" spans="4:4" ht="12.75" customHeight="1" x14ac:dyDescent="0.3">
      <c r="D875" s="41"/>
    </row>
    <row r="876" spans="4:4" ht="12.75" customHeight="1" x14ac:dyDescent="0.3">
      <c r="D876" s="41"/>
    </row>
    <row r="877" spans="4:4" ht="12.75" customHeight="1" x14ac:dyDescent="0.3">
      <c r="D877" s="41"/>
    </row>
    <row r="878" spans="4:4" ht="12.75" customHeight="1" x14ac:dyDescent="0.3">
      <c r="D878" s="41"/>
    </row>
    <row r="879" spans="4:4" ht="12.75" customHeight="1" x14ac:dyDescent="0.3">
      <c r="D879" s="41"/>
    </row>
    <row r="880" spans="4:4" ht="12.75" customHeight="1" x14ac:dyDescent="0.3">
      <c r="D880" s="41"/>
    </row>
    <row r="881" spans="4:4" ht="12.75" customHeight="1" x14ac:dyDescent="0.3">
      <c r="D881" s="41"/>
    </row>
    <row r="882" spans="4:4" ht="12.75" customHeight="1" x14ac:dyDescent="0.3">
      <c r="D882" s="41"/>
    </row>
    <row r="883" spans="4:4" ht="12.75" customHeight="1" x14ac:dyDescent="0.3">
      <c r="D883" s="41"/>
    </row>
    <row r="884" spans="4:4" ht="12.75" customHeight="1" x14ac:dyDescent="0.3">
      <c r="D884" s="41"/>
    </row>
    <row r="885" spans="4:4" ht="12.75" customHeight="1" x14ac:dyDescent="0.3">
      <c r="D885" s="41"/>
    </row>
    <row r="886" spans="4:4" ht="12.75" customHeight="1" x14ac:dyDescent="0.3">
      <c r="D886" s="41"/>
    </row>
    <row r="887" spans="4:4" ht="12.75" customHeight="1" x14ac:dyDescent="0.3">
      <c r="D887" s="41"/>
    </row>
    <row r="888" spans="4:4" ht="12.75" customHeight="1" x14ac:dyDescent="0.3">
      <c r="D888" s="41"/>
    </row>
    <row r="889" spans="4:4" ht="12.75" customHeight="1" x14ac:dyDescent="0.3">
      <c r="D889" s="41"/>
    </row>
    <row r="890" spans="4:4" ht="12.75" customHeight="1" x14ac:dyDescent="0.3">
      <c r="D890" s="41"/>
    </row>
    <row r="891" spans="4:4" ht="12.75" customHeight="1" x14ac:dyDescent="0.3">
      <c r="D891" s="41"/>
    </row>
    <row r="892" spans="4:4" ht="12.75" customHeight="1" x14ac:dyDescent="0.3">
      <c r="D892" s="41"/>
    </row>
    <row r="893" spans="4:4" ht="12.75" customHeight="1" x14ac:dyDescent="0.3">
      <c r="D893" s="41"/>
    </row>
    <row r="894" spans="4:4" ht="12.75" customHeight="1" x14ac:dyDescent="0.3">
      <c r="D894" s="41"/>
    </row>
    <row r="895" spans="4:4" ht="12.75" customHeight="1" x14ac:dyDescent="0.3">
      <c r="D895" s="41"/>
    </row>
    <row r="896" spans="4:4" ht="12.75" customHeight="1" x14ac:dyDescent="0.3">
      <c r="D896" s="41"/>
    </row>
    <row r="897" spans="4:4" ht="12.75" customHeight="1" x14ac:dyDescent="0.3">
      <c r="D897" s="41"/>
    </row>
    <row r="898" spans="4:4" ht="12.75" customHeight="1" x14ac:dyDescent="0.3">
      <c r="D898" s="41"/>
    </row>
    <row r="899" spans="4:4" ht="12.75" customHeight="1" x14ac:dyDescent="0.3">
      <c r="D899" s="41"/>
    </row>
    <row r="900" spans="4:4" ht="12.75" customHeight="1" x14ac:dyDescent="0.3">
      <c r="D900" s="41"/>
    </row>
    <row r="901" spans="4:4" ht="12.75" customHeight="1" x14ac:dyDescent="0.3">
      <c r="D901" s="41"/>
    </row>
    <row r="902" spans="4:4" ht="12.75" customHeight="1" x14ac:dyDescent="0.3">
      <c r="D902" s="41"/>
    </row>
    <row r="903" spans="4:4" ht="12.75" customHeight="1" x14ac:dyDescent="0.3">
      <c r="D903" s="41"/>
    </row>
    <row r="904" spans="4:4" ht="12.75" customHeight="1" x14ac:dyDescent="0.3">
      <c r="D904" s="41"/>
    </row>
    <row r="905" spans="4:4" ht="12.75" customHeight="1" x14ac:dyDescent="0.3">
      <c r="D905" s="41"/>
    </row>
    <row r="906" spans="4:4" ht="12.75" customHeight="1" x14ac:dyDescent="0.3">
      <c r="D906" s="41"/>
    </row>
    <row r="907" spans="4:4" ht="12.75" customHeight="1" x14ac:dyDescent="0.3">
      <c r="D907" s="41"/>
    </row>
    <row r="908" spans="4:4" ht="12.75" customHeight="1" x14ac:dyDescent="0.3">
      <c r="D908" s="41"/>
    </row>
    <row r="909" spans="4:4" ht="12.75" customHeight="1" x14ac:dyDescent="0.3">
      <c r="D909" s="41"/>
    </row>
    <row r="910" spans="4:4" ht="12.75" customHeight="1" x14ac:dyDescent="0.3">
      <c r="D910" s="41"/>
    </row>
    <row r="911" spans="4:4" ht="12.75" customHeight="1" x14ac:dyDescent="0.3">
      <c r="D911" s="41"/>
    </row>
    <row r="912" spans="4:4" ht="12.75" customHeight="1" x14ac:dyDescent="0.3">
      <c r="D912" s="41"/>
    </row>
    <row r="913" spans="4:4" ht="12.75" customHeight="1" x14ac:dyDescent="0.3">
      <c r="D913" s="41"/>
    </row>
    <row r="914" spans="4:4" ht="12.75" customHeight="1" x14ac:dyDescent="0.3">
      <c r="D914" s="41"/>
    </row>
    <row r="915" spans="4:4" ht="12.75" customHeight="1" x14ac:dyDescent="0.3">
      <c r="D915" s="41"/>
    </row>
    <row r="916" spans="4:4" ht="12.75" customHeight="1" x14ac:dyDescent="0.3">
      <c r="D916" s="41"/>
    </row>
    <row r="917" spans="4:4" ht="12.75" customHeight="1" x14ac:dyDescent="0.3">
      <c r="D917" s="41"/>
    </row>
    <row r="918" spans="4:4" ht="12.75" customHeight="1" x14ac:dyDescent="0.3">
      <c r="D918" s="41"/>
    </row>
    <row r="919" spans="4:4" ht="12.75" customHeight="1" x14ac:dyDescent="0.3">
      <c r="D919" s="41"/>
    </row>
    <row r="920" spans="4:4" ht="12.75" customHeight="1" x14ac:dyDescent="0.3">
      <c r="D920" s="41"/>
    </row>
    <row r="921" spans="4:4" ht="12.75" customHeight="1" x14ac:dyDescent="0.3">
      <c r="D921" s="41"/>
    </row>
    <row r="922" spans="4:4" ht="12.75" customHeight="1" x14ac:dyDescent="0.3">
      <c r="D922" s="41"/>
    </row>
    <row r="923" spans="4:4" ht="12.75" customHeight="1" x14ac:dyDescent="0.3">
      <c r="D923" s="41"/>
    </row>
    <row r="924" spans="4:4" ht="12.75" customHeight="1" x14ac:dyDescent="0.3">
      <c r="D924" s="41"/>
    </row>
    <row r="925" spans="4:4" ht="12.75" customHeight="1" x14ac:dyDescent="0.3">
      <c r="D925" s="41"/>
    </row>
    <row r="926" spans="4:4" ht="12.75" customHeight="1" x14ac:dyDescent="0.3">
      <c r="D926" s="41"/>
    </row>
    <row r="927" spans="4:4" ht="12.75" customHeight="1" x14ac:dyDescent="0.3">
      <c r="D927" s="41"/>
    </row>
    <row r="928" spans="4:4" ht="12.75" customHeight="1" x14ac:dyDescent="0.3">
      <c r="D928" s="41"/>
    </row>
    <row r="929" spans="4:4" ht="12.75" customHeight="1" x14ac:dyDescent="0.3">
      <c r="D929" s="41"/>
    </row>
    <row r="930" spans="4:4" ht="12.75" customHeight="1" x14ac:dyDescent="0.3">
      <c r="D930" s="41"/>
    </row>
    <row r="931" spans="4:4" ht="12.75" customHeight="1" x14ac:dyDescent="0.3">
      <c r="D931" s="41"/>
    </row>
    <row r="932" spans="4:4" ht="12.75" customHeight="1" x14ac:dyDescent="0.3">
      <c r="D932" s="41"/>
    </row>
    <row r="933" spans="4:4" ht="12.75" customHeight="1" x14ac:dyDescent="0.3">
      <c r="D933" s="41"/>
    </row>
    <row r="934" spans="4:4" ht="12.75" customHeight="1" x14ac:dyDescent="0.3">
      <c r="D934" s="41"/>
    </row>
    <row r="935" spans="4:4" ht="12.75" customHeight="1" x14ac:dyDescent="0.3">
      <c r="D935" s="41"/>
    </row>
    <row r="936" spans="4:4" ht="12.75" customHeight="1" x14ac:dyDescent="0.3">
      <c r="D936" s="41"/>
    </row>
    <row r="937" spans="4:4" ht="12.75" customHeight="1" x14ac:dyDescent="0.3">
      <c r="D937" s="41"/>
    </row>
    <row r="938" spans="4:4" ht="12.75" customHeight="1" x14ac:dyDescent="0.3">
      <c r="D938" s="41"/>
    </row>
    <row r="939" spans="4:4" ht="12.75" customHeight="1" x14ac:dyDescent="0.3">
      <c r="D939" s="41"/>
    </row>
    <row r="940" spans="4:4" ht="12.75" customHeight="1" x14ac:dyDescent="0.3">
      <c r="D940" s="41"/>
    </row>
    <row r="941" spans="4:4" ht="12.75" customHeight="1" x14ac:dyDescent="0.3">
      <c r="D941" s="41"/>
    </row>
    <row r="942" spans="4:4" ht="12.75" customHeight="1" x14ac:dyDescent="0.3">
      <c r="D942" s="41"/>
    </row>
    <row r="943" spans="4:4" ht="12.75" customHeight="1" x14ac:dyDescent="0.3">
      <c r="D943" s="41"/>
    </row>
    <row r="944" spans="4:4" ht="12.75" customHeight="1" x14ac:dyDescent="0.3">
      <c r="D944" s="41"/>
    </row>
    <row r="945" spans="4:4" ht="12.75" customHeight="1" x14ac:dyDescent="0.3">
      <c r="D945" s="41"/>
    </row>
    <row r="946" spans="4:4" ht="12.75" customHeight="1" x14ac:dyDescent="0.3">
      <c r="D946" s="41"/>
    </row>
    <row r="947" spans="4:4" ht="12.75" customHeight="1" x14ac:dyDescent="0.3">
      <c r="D947" s="41"/>
    </row>
    <row r="948" spans="4:4" ht="12.75" customHeight="1" x14ac:dyDescent="0.3">
      <c r="D948" s="41"/>
    </row>
    <row r="949" spans="4:4" ht="12.75" customHeight="1" x14ac:dyDescent="0.3">
      <c r="D949" s="41"/>
    </row>
    <row r="950" spans="4:4" ht="12.75" customHeight="1" x14ac:dyDescent="0.3">
      <c r="D950" s="41"/>
    </row>
    <row r="951" spans="4:4" ht="12.75" customHeight="1" x14ac:dyDescent="0.3">
      <c r="D951" s="41"/>
    </row>
    <row r="952" spans="4:4" ht="12.75" customHeight="1" x14ac:dyDescent="0.3">
      <c r="D952" s="41"/>
    </row>
    <row r="953" spans="4:4" ht="12.75" customHeight="1" x14ac:dyDescent="0.3">
      <c r="D953" s="41"/>
    </row>
    <row r="954" spans="4:4" ht="12.75" customHeight="1" x14ac:dyDescent="0.3">
      <c r="D954" s="41"/>
    </row>
    <row r="955" spans="4:4" ht="12.75" customHeight="1" x14ac:dyDescent="0.3">
      <c r="D955" s="41"/>
    </row>
    <row r="956" spans="4:4" ht="12.75" customHeight="1" x14ac:dyDescent="0.3">
      <c r="D956" s="41"/>
    </row>
    <row r="957" spans="4:4" ht="12.75" customHeight="1" x14ac:dyDescent="0.3">
      <c r="D957" s="41"/>
    </row>
    <row r="958" spans="4:4" ht="12.75" customHeight="1" x14ac:dyDescent="0.3">
      <c r="D958" s="41"/>
    </row>
    <row r="959" spans="4:4" ht="12.75" customHeight="1" x14ac:dyDescent="0.3">
      <c r="D959" s="41"/>
    </row>
    <row r="960" spans="4:4" ht="12.75" customHeight="1" x14ac:dyDescent="0.3">
      <c r="D960" s="41"/>
    </row>
    <row r="961" spans="4:4" ht="12.75" customHeight="1" x14ac:dyDescent="0.3">
      <c r="D961" s="41"/>
    </row>
    <row r="962" spans="4:4" ht="12.75" customHeight="1" x14ac:dyDescent="0.3">
      <c r="D962" s="41"/>
    </row>
    <row r="963" spans="4:4" ht="12.75" customHeight="1" x14ac:dyDescent="0.3">
      <c r="D963" s="41"/>
    </row>
    <row r="964" spans="4:4" ht="12.75" customHeight="1" x14ac:dyDescent="0.3">
      <c r="D964" s="41"/>
    </row>
    <row r="965" spans="4:4" ht="12.75" customHeight="1" x14ac:dyDescent="0.3">
      <c r="D965" s="41"/>
    </row>
    <row r="966" spans="4:4" ht="12.75" customHeight="1" x14ac:dyDescent="0.3">
      <c r="D966" s="41"/>
    </row>
    <row r="967" spans="4:4" ht="12.75" customHeight="1" x14ac:dyDescent="0.3">
      <c r="D967" s="41"/>
    </row>
    <row r="968" spans="4:4" ht="12.75" customHeight="1" x14ac:dyDescent="0.3">
      <c r="D968" s="41"/>
    </row>
    <row r="969" spans="4:4" ht="12.75" customHeight="1" x14ac:dyDescent="0.3">
      <c r="D969" s="41"/>
    </row>
    <row r="970" spans="4:4" ht="12.75" customHeight="1" x14ac:dyDescent="0.3">
      <c r="D970" s="41"/>
    </row>
    <row r="971" spans="4:4" ht="12.75" customHeight="1" x14ac:dyDescent="0.3">
      <c r="D971" s="41"/>
    </row>
    <row r="972" spans="4:4" ht="12.75" customHeight="1" x14ac:dyDescent="0.3">
      <c r="D972" s="41"/>
    </row>
    <row r="973" spans="4:4" ht="12.75" customHeight="1" x14ac:dyDescent="0.3">
      <c r="D973" s="41"/>
    </row>
    <row r="974" spans="4:4" ht="12.75" customHeight="1" x14ac:dyDescent="0.3">
      <c r="D974" s="41"/>
    </row>
    <row r="975" spans="4:4" ht="12.75" customHeight="1" x14ac:dyDescent="0.3">
      <c r="D975" s="41"/>
    </row>
    <row r="976" spans="4:4" ht="12.75" customHeight="1" x14ac:dyDescent="0.3">
      <c r="D976" s="41"/>
    </row>
    <row r="977" spans="4:4" ht="12.75" customHeight="1" x14ac:dyDescent="0.3">
      <c r="D977" s="41"/>
    </row>
    <row r="978" spans="4:4" ht="12.75" customHeight="1" x14ac:dyDescent="0.3">
      <c r="D978" s="41"/>
    </row>
    <row r="979" spans="4:4" ht="12.75" customHeight="1" x14ac:dyDescent="0.3">
      <c r="D979" s="41"/>
    </row>
    <row r="980" spans="4:4" ht="12.75" customHeight="1" x14ac:dyDescent="0.3">
      <c r="D980" s="41"/>
    </row>
    <row r="981" spans="4:4" ht="12.75" customHeight="1" x14ac:dyDescent="0.3">
      <c r="D981" s="41"/>
    </row>
    <row r="982" spans="4:4" ht="12.75" customHeight="1" x14ac:dyDescent="0.3">
      <c r="D982" s="41"/>
    </row>
    <row r="983" spans="4:4" ht="12.75" customHeight="1" x14ac:dyDescent="0.3">
      <c r="D983" s="41"/>
    </row>
    <row r="984" spans="4:4" ht="12.75" customHeight="1" x14ac:dyDescent="0.3">
      <c r="D984" s="41"/>
    </row>
    <row r="985" spans="4:4" ht="12.75" customHeight="1" x14ac:dyDescent="0.3">
      <c r="D985" s="41"/>
    </row>
    <row r="986" spans="4:4" ht="12.75" customHeight="1" x14ac:dyDescent="0.3">
      <c r="D986" s="41"/>
    </row>
    <row r="987" spans="4:4" ht="12.75" customHeight="1" x14ac:dyDescent="0.3">
      <c r="D987" s="41"/>
    </row>
    <row r="988" spans="4:4" ht="12.75" customHeight="1" x14ac:dyDescent="0.3">
      <c r="D988" s="41"/>
    </row>
    <row r="989" spans="4:4" ht="12.75" customHeight="1" x14ac:dyDescent="0.3">
      <c r="D989" s="41"/>
    </row>
    <row r="990" spans="4:4" ht="12.75" customHeight="1" x14ac:dyDescent="0.3">
      <c r="D990" s="41"/>
    </row>
    <row r="991" spans="4:4" ht="12.75" customHeight="1" x14ac:dyDescent="0.3">
      <c r="D991" s="41"/>
    </row>
    <row r="992" spans="4:4" ht="12.75" customHeight="1" x14ac:dyDescent="0.3">
      <c r="D992" s="41"/>
    </row>
    <row r="993" spans="4:4" ht="12.75" customHeight="1" x14ac:dyDescent="0.3">
      <c r="D993" s="41"/>
    </row>
    <row r="994" spans="4:4" ht="12.75" customHeight="1" x14ac:dyDescent="0.3">
      <c r="D994" s="41"/>
    </row>
    <row r="995" spans="4:4" ht="12.75" customHeight="1" x14ac:dyDescent="0.3">
      <c r="D995" s="41"/>
    </row>
    <row r="996" spans="4:4" ht="12.75" customHeight="1" x14ac:dyDescent="0.3">
      <c r="D996" s="41"/>
    </row>
    <row r="997" spans="4:4" ht="12.75" customHeight="1" x14ac:dyDescent="0.3">
      <c r="D997" s="41"/>
    </row>
    <row r="998" spans="4:4" ht="12.75" customHeight="1" x14ac:dyDescent="0.3">
      <c r="D998" s="41"/>
    </row>
    <row r="999" spans="4:4" ht="12.75" customHeight="1" x14ac:dyDescent="0.3">
      <c r="D999" s="41"/>
    </row>
    <row r="1000" spans="4:4" ht="12.75" customHeight="1" x14ac:dyDescent="0.3">
      <c r="D1000" s="41"/>
    </row>
  </sheetData>
  <hyperlinks>
    <hyperlink ref="D11" location="Nota1!A1" display="Nota 1" xr:uid="{00000000-0004-0000-0000-000000000000}"/>
    <hyperlink ref="D12" location="'Nota 2'!A1" display="Nota 2" xr:uid="{00000000-0004-0000-0000-000001000000}"/>
    <hyperlink ref="D13" location="BG!A1" display="BG" xr:uid="{00000000-0004-0000-0000-000002000000}"/>
    <hyperlink ref="D14" location="'Nota 3'!A1" display="'Nota 3'!A1" xr:uid="{00000000-0004-0000-0000-000003000000}"/>
    <hyperlink ref="D15" location="'Nota 4'!A1" display="'Nota 4'!A1" xr:uid="{00000000-0004-0000-0000-000004000000}"/>
    <hyperlink ref="D16" location="'Nota 5'!A1" display="'Nota 5'!A1" xr:uid="{00000000-0004-0000-0000-000005000000}"/>
    <hyperlink ref="D17" location="'Nota 6'!A1" display="'Nota 6'!A1" xr:uid="{00000000-0004-0000-0000-000006000000}"/>
    <hyperlink ref="D18" location="'Nota 5'!A1" display="Nota 5" xr:uid="{00000000-0004-0000-0000-000007000000}"/>
    <hyperlink ref="D19" location="'Nota 7'!A1" display="'Nota 7'!A1" xr:uid="{00000000-0004-0000-0000-000008000000}"/>
    <hyperlink ref="D20" location="'Nota 8'!A1" display="'Nota 8'!A1" xr:uid="{00000000-0004-0000-0000-000009000000}"/>
    <hyperlink ref="D21" location="'Nota 9'!A1" display="'Nota 9'!A1" xr:uid="{00000000-0004-0000-0000-00000A000000}"/>
    <hyperlink ref="D22" location="'Nota 10'!A1" display="'Nota 10'!A1" xr:uid="{00000000-0004-0000-0000-00000B000000}"/>
    <hyperlink ref="D23" location="'Nota 11'!A1" display="Nota 11 y 12" xr:uid="{00000000-0004-0000-0000-00000C000000}"/>
    <hyperlink ref="D24" location="'Nota 12'!A1" display="Nota 12" xr:uid="{00000000-0004-0000-0000-00000D000000}"/>
    <hyperlink ref="D25" location="'Nota 13'!A1" display="Nota 13'" xr:uid="{00000000-0004-0000-0000-00000E000000}"/>
    <hyperlink ref="D26" location="'Nota 14'!A1" display="'Nota 14'!A1" xr:uid="{00000000-0004-0000-0000-00000F000000}"/>
    <hyperlink ref="D27" location="'Nota 15'!A1" display="'Nota 15'!A1" xr:uid="{00000000-0004-0000-0000-000010000000}"/>
    <hyperlink ref="D28" location="'Nota 16'!A1" display="'Nota 16'!A1"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2" location="ER!A1" display="ER" xr:uid="{00000000-0004-0000-0000-00001F000000}"/>
    <hyperlink ref="D43" location="'Nota 25'!A1" display="Nota 25" xr:uid="{00000000-0004-0000-0000-000020000000}"/>
    <hyperlink ref="D44" location="'Nota 26'!A1" display="Nota 26" xr:uid="{00000000-0004-0000-0000-000021000000}"/>
    <hyperlink ref="D45" location="'Nota 27'!A1" display="Nota 27" xr:uid="{00000000-0004-0000-0000-000022000000}"/>
    <hyperlink ref="D46" location="'Nota 27'!A1" display="N ota 27" xr:uid="{00000000-0004-0000-0000-000023000000}"/>
    <hyperlink ref="D47" location="'Nota 28'!A1" display="Nota 28" xr:uid="{00000000-0004-0000-0000-000024000000}"/>
    <hyperlink ref="D48" location="'Nota 29'!A1" display="Nota 29" xr:uid="{00000000-0004-0000-0000-000025000000}"/>
    <hyperlink ref="D49" location="'Nota 29'!A1" display="Nota 29" xr:uid="{00000000-0004-0000-0000-000026000000}"/>
    <hyperlink ref="D50" location="'Nota 30'!A1" display="Nota 30" xr:uid="{00000000-0004-0000-0000-000027000000}"/>
    <hyperlink ref="D51" location="'Nota 31'!A1" display="Nota 31" xr:uid="{00000000-0004-0000-0000-000028000000}"/>
    <hyperlink ref="D52" location="'Nota 32'!A1" display="Nota 32" xr:uid="{00000000-0004-0000-0000-000029000000}"/>
    <hyperlink ref="D53" location="'Nota 33'!A1" display="Nota 33" xr:uid="{00000000-0004-0000-0000-00002A000000}"/>
    <hyperlink ref="D54" location="'Nota 34'!A1" display="Nota 34" xr:uid="{00000000-0004-0000-0000-00002B000000}"/>
    <hyperlink ref="D55" location="'Nota 35'!A1" display="Nota 35" xr:uid="{00000000-0004-0000-0000-00002C000000}"/>
    <hyperlink ref="D56" location="'Nota 35'!A1" display="Nota 35" xr:uid="{00000000-0004-0000-0000-00002D000000}"/>
    <hyperlink ref="D57" location="EVPN!A1" display="EVPN" xr:uid="{00000000-0004-0000-0000-00002E000000}"/>
    <hyperlink ref="D58" location="EFE!A1" display="EFE" xr:uid="{00000000-0004-0000-0000-00002F000000}"/>
    <hyperlink ref="D60" location="'Nota 36'!A1" display="Nota 36" xr:uid="{00000000-0004-0000-0000-000030000000}"/>
    <hyperlink ref="D61" location="'Nota 37'!A1" display="Nota 37" xr:uid="{00000000-0004-0000-0000-000031000000}"/>
    <hyperlink ref="D62" location="'Nota 38'!A1" display="Nota 38" xr:uid="{00000000-0004-0000-0000-000032000000}"/>
    <hyperlink ref="D63" location="'Nota 39'!A1" display="Nota 39" xr:uid="{00000000-0004-0000-0000-000033000000}"/>
    <hyperlink ref="D64" location="'Nota 40'!A1" display="Nota 40" xr:uid="{00000000-0004-0000-0000-000034000000}"/>
  </hyperlinks>
  <pageMargins left="0.7" right="0.7" top="0.75" bottom="0.75" header="0" footer="0"/>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1"/>
  </sheetPr>
  <dimension ref="A1:G1002"/>
  <sheetViews>
    <sheetView showGridLines="0" tabSelected="1" topLeftCell="A25" zoomScale="66" workbookViewId="0">
      <selection activeCell="F70" sqref="F70"/>
    </sheetView>
  </sheetViews>
  <sheetFormatPr baseColWidth="10" defaultColWidth="14.44140625" defaultRowHeight="13.8" x14ac:dyDescent="0.3"/>
  <cols>
    <col min="1" max="1" width="2.21875" style="39" customWidth="1"/>
    <col min="2" max="2" width="2" style="39" customWidth="1"/>
    <col min="3" max="3" width="2.21875" style="39" customWidth="1"/>
    <col min="4" max="4" width="51.77734375" style="39" customWidth="1"/>
    <col min="5" max="5" width="12.5546875" style="39" customWidth="1"/>
    <col min="6" max="7" width="21.77734375" style="39" customWidth="1"/>
    <col min="8" max="16384" width="14.44140625" style="39"/>
  </cols>
  <sheetData>
    <row r="1" spans="2:7" x14ac:dyDescent="0.3">
      <c r="F1" s="197"/>
      <c r="G1" s="197"/>
    </row>
    <row r="2" spans="2:7" x14ac:dyDescent="0.3">
      <c r="E2" s="64"/>
      <c r="F2" s="197"/>
      <c r="G2" s="197"/>
    </row>
    <row r="3" spans="2:7" x14ac:dyDescent="0.3">
      <c r="F3" s="315"/>
      <c r="G3" s="197"/>
    </row>
    <row r="4" spans="2:7" x14ac:dyDescent="0.3">
      <c r="E4" s="64"/>
      <c r="F4" s="197"/>
      <c r="G4" s="197"/>
    </row>
    <row r="5" spans="2:7" x14ac:dyDescent="0.3">
      <c r="D5" s="232" t="s">
        <v>1</v>
      </c>
      <c r="E5" s="316" t="s">
        <v>118</v>
      </c>
      <c r="F5" s="197"/>
      <c r="G5" s="197"/>
    </row>
    <row r="6" spans="2:7" x14ac:dyDescent="0.3">
      <c r="E6" s="64"/>
      <c r="F6" s="197"/>
      <c r="G6" s="197"/>
    </row>
    <row r="7" spans="2:7" x14ac:dyDescent="0.3">
      <c r="B7" s="44" t="s">
        <v>119</v>
      </c>
      <c r="D7" s="44"/>
      <c r="E7" s="44"/>
      <c r="F7" s="44"/>
      <c r="G7" s="44"/>
    </row>
    <row r="8" spans="2:7" x14ac:dyDescent="0.3">
      <c r="B8" s="44" t="s">
        <v>2317</v>
      </c>
      <c r="D8" s="44"/>
      <c r="E8" s="44"/>
      <c r="F8" s="44"/>
      <c r="G8" s="44"/>
    </row>
    <row r="9" spans="2:7" x14ac:dyDescent="0.3">
      <c r="B9" s="317" t="s">
        <v>2233</v>
      </c>
      <c r="D9" s="44"/>
      <c r="E9" s="44"/>
      <c r="F9" s="44"/>
      <c r="G9" s="44"/>
    </row>
    <row r="10" spans="2:7" x14ac:dyDescent="0.3">
      <c r="B10" s="39" t="s">
        <v>120</v>
      </c>
    </row>
    <row r="11" spans="2:7" x14ac:dyDescent="0.3">
      <c r="E11" s="64"/>
      <c r="F11" s="197"/>
      <c r="G11" s="197"/>
    </row>
    <row r="12" spans="2:7" x14ac:dyDescent="0.3">
      <c r="B12" s="318"/>
      <c r="C12" s="318"/>
      <c r="D12" s="318"/>
      <c r="E12" s="319" t="s">
        <v>121</v>
      </c>
      <c r="F12" s="265">
        <v>45565</v>
      </c>
      <c r="G12" s="265">
        <v>45291</v>
      </c>
    </row>
    <row r="13" spans="2:7" x14ac:dyDescent="0.3">
      <c r="B13" s="61" t="s">
        <v>122</v>
      </c>
      <c r="C13" s="61"/>
      <c r="D13" s="61"/>
      <c r="E13" s="321"/>
      <c r="F13" s="197"/>
      <c r="G13" s="197"/>
    </row>
    <row r="14" spans="2:7" x14ac:dyDescent="0.3">
      <c r="B14" s="44" t="s">
        <v>123</v>
      </c>
      <c r="E14" s="45"/>
      <c r="F14" s="197"/>
      <c r="G14" s="197"/>
    </row>
    <row r="15" spans="2:7" x14ac:dyDescent="0.3">
      <c r="C15" s="39" t="s">
        <v>24</v>
      </c>
      <c r="E15" s="322" t="s">
        <v>25</v>
      </c>
      <c r="F15" s="277">
        <v>428073.0610000001</v>
      </c>
      <c r="G15" s="197">
        <v>811875.21400000004</v>
      </c>
    </row>
    <row r="16" spans="2:7" x14ac:dyDescent="0.3">
      <c r="C16" s="39" t="s">
        <v>26</v>
      </c>
      <c r="E16" s="322" t="s">
        <v>27</v>
      </c>
      <c r="F16" s="591">
        <v>0</v>
      </c>
      <c r="G16" s="591">
        <v>0</v>
      </c>
    </row>
    <row r="17" spans="1:7" x14ac:dyDescent="0.3">
      <c r="C17" s="39" t="s">
        <v>124</v>
      </c>
      <c r="E17" s="322" t="s">
        <v>29</v>
      </c>
      <c r="F17" s="277">
        <v>11692095.437600002</v>
      </c>
      <c r="G17" s="197">
        <v>12501400.367000002</v>
      </c>
    </row>
    <row r="18" spans="1:7" x14ac:dyDescent="0.3">
      <c r="A18" s="323"/>
      <c r="C18" s="39" t="s">
        <v>30</v>
      </c>
      <c r="E18" s="322" t="s">
        <v>31</v>
      </c>
      <c r="F18" s="277">
        <v>2254107.7397529995</v>
      </c>
      <c r="G18" s="197">
        <v>2224515.2347499998</v>
      </c>
    </row>
    <row r="19" spans="1:7" x14ac:dyDescent="0.3">
      <c r="C19" s="39" t="s">
        <v>33</v>
      </c>
      <c r="E19" s="322" t="s">
        <v>34</v>
      </c>
      <c r="F19" s="591">
        <v>0</v>
      </c>
      <c r="G19" s="591">
        <v>0</v>
      </c>
    </row>
    <row r="20" spans="1:7" x14ac:dyDescent="0.3">
      <c r="C20" s="44" t="s">
        <v>125</v>
      </c>
      <c r="E20" s="45"/>
      <c r="F20" s="324">
        <v>14374276.238353003</v>
      </c>
      <c r="G20" s="324">
        <v>15537790.815750003</v>
      </c>
    </row>
    <row r="21" spans="1:7" x14ac:dyDescent="0.3">
      <c r="B21" s="44" t="s">
        <v>126</v>
      </c>
      <c r="E21" s="45"/>
      <c r="F21" s="197"/>
      <c r="G21" s="591">
        <v>0</v>
      </c>
    </row>
    <row r="22" spans="1:7" x14ac:dyDescent="0.3">
      <c r="C22" s="39" t="s">
        <v>2227</v>
      </c>
      <c r="E22" s="322" t="s">
        <v>31</v>
      </c>
      <c r="F22" s="277">
        <v>13754.545</v>
      </c>
      <c r="G22" s="197">
        <v>13754.545</v>
      </c>
    </row>
    <row r="23" spans="1:7" x14ac:dyDescent="0.3">
      <c r="C23" s="39" t="s">
        <v>2318</v>
      </c>
      <c r="E23" s="322" t="s">
        <v>29</v>
      </c>
      <c r="F23" s="277">
        <v>3498007.6410000008</v>
      </c>
      <c r="G23" s="197">
        <v>1047730.2167129001</v>
      </c>
    </row>
    <row r="24" spans="1:7" x14ac:dyDescent="0.3">
      <c r="C24" s="39" t="s">
        <v>127</v>
      </c>
      <c r="E24" s="322" t="s">
        <v>36</v>
      </c>
      <c r="F24" s="277">
        <v>1276324.166</v>
      </c>
      <c r="G24" s="197">
        <v>1259324.166</v>
      </c>
    </row>
    <row r="25" spans="1:7" x14ac:dyDescent="0.3">
      <c r="C25" s="39" t="s">
        <v>128</v>
      </c>
      <c r="E25" s="322" t="s">
        <v>38</v>
      </c>
      <c r="F25" s="277">
        <v>403568.43988999992</v>
      </c>
      <c r="G25" s="197">
        <v>472498.20299999998</v>
      </c>
    </row>
    <row r="26" spans="1:7" x14ac:dyDescent="0.3">
      <c r="C26" s="39" t="s">
        <v>39</v>
      </c>
      <c r="E26" s="322" t="s">
        <v>40</v>
      </c>
      <c r="F26" s="277">
        <v>3868823.5530000003</v>
      </c>
      <c r="G26" s="197">
        <v>3952798.8540000003</v>
      </c>
    </row>
    <row r="27" spans="1:7" x14ac:dyDescent="0.3">
      <c r="C27" s="44" t="s">
        <v>129</v>
      </c>
      <c r="D27" s="44"/>
      <c r="E27" s="45"/>
      <c r="F27" s="324">
        <v>9060478.3448900022</v>
      </c>
      <c r="G27" s="324">
        <v>6746105.9847129006</v>
      </c>
    </row>
    <row r="28" spans="1:7" x14ac:dyDescent="0.3">
      <c r="B28" s="115" t="s">
        <v>130</v>
      </c>
      <c r="C28" s="115"/>
      <c r="D28" s="115"/>
      <c r="E28" s="325"/>
      <c r="F28" s="325">
        <v>23434754.583243005</v>
      </c>
      <c r="G28" s="325">
        <v>22283896.800462902</v>
      </c>
    </row>
    <row r="29" spans="1:7" s="64" customFormat="1" x14ac:dyDescent="0.3">
      <c r="B29" s="327"/>
      <c r="C29" s="328"/>
      <c r="D29" s="328"/>
      <c r="E29" s="45"/>
      <c r="F29" s="329"/>
      <c r="G29" s="329">
        <v>0</v>
      </c>
    </row>
    <row r="30" spans="1:7" x14ac:dyDescent="0.3">
      <c r="B30" s="127" t="s">
        <v>2234</v>
      </c>
      <c r="C30" s="127"/>
      <c r="D30" s="127"/>
      <c r="E30" s="127"/>
      <c r="F30" s="127"/>
      <c r="G30" s="127"/>
    </row>
    <row r="31" spans="1:7" x14ac:dyDescent="0.3">
      <c r="B31" s="44" t="s">
        <v>131</v>
      </c>
      <c r="E31" s="45"/>
      <c r="F31" s="331">
        <v>-1</v>
      </c>
      <c r="G31" s="197"/>
    </row>
    <row r="32" spans="1:7" x14ac:dyDescent="0.3">
      <c r="C32" s="39" t="s">
        <v>45</v>
      </c>
      <c r="E32" s="322" t="s">
        <v>132</v>
      </c>
      <c r="F32" s="277">
        <v>326922.37475000002</v>
      </c>
      <c r="G32" s="197">
        <v>288559.69975000003</v>
      </c>
    </row>
    <row r="33" spans="2:7" x14ac:dyDescent="0.3">
      <c r="C33" s="39" t="s">
        <v>133</v>
      </c>
      <c r="E33" s="322" t="s">
        <v>48</v>
      </c>
      <c r="F33" s="277">
        <v>2616259.4330000002</v>
      </c>
      <c r="G33" s="197">
        <v>1622429.5009999999</v>
      </c>
    </row>
    <row r="34" spans="2:7" x14ac:dyDescent="0.3">
      <c r="C34" s="39" t="s">
        <v>49</v>
      </c>
      <c r="E34" s="322" t="s">
        <v>50</v>
      </c>
      <c r="F34" s="277">
        <v>0</v>
      </c>
      <c r="G34" s="591">
        <v>0</v>
      </c>
    </row>
    <row r="35" spans="2:7" x14ac:dyDescent="0.3">
      <c r="C35" s="39" t="s">
        <v>51</v>
      </c>
      <c r="E35" s="322" t="s">
        <v>52</v>
      </c>
      <c r="F35" s="277">
        <v>36442.647349999999</v>
      </c>
      <c r="G35" s="197">
        <v>14301.717000000001</v>
      </c>
    </row>
    <row r="36" spans="2:7" x14ac:dyDescent="0.3">
      <c r="C36" s="39" t="s">
        <v>53</v>
      </c>
      <c r="E36" s="322" t="s">
        <v>134</v>
      </c>
      <c r="F36" s="277">
        <v>201846.10573000001</v>
      </c>
      <c r="G36" s="197">
        <v>226067.33286000002</v>
      </c>
    </row>
    <row r="37" spans="2:7" x14ac:dyDescent="0.3">
      <c r="C37" s="39" t="s">
        <v>55</v>
      </c>
      <c r="E37" s="322" t="s">
        <v>135</v>
      </c>
      <c r="F37" s="277">
        <v>23388.271000000001</v>
      </c>
      <c r="G37" s="197">
        <v>12545.455</v>
      </c>
    </row>
    <row r="38" spans="2:7" x14ac:dyDescent="0.3">
      <c r="C38" s="39" t="s">
        <v>57</v>
      </c>
      <c r="E38" s="322" t="s">
        <v>136</v>
      </c>
      <c r="F38" s="277">
        <v>73155.999999999985</v>
      </c>
      <c r="G38" s="591">
        <v>0</v>
      </c>
    </row>
    <row r="39" spans="2:7" x14ac:dyDescent="0.3">
      <c r="C39" s="44" t="s">
        <v>137</v>
      </c>
      <c r="E39" s="45"/>
      <c r="F39" s="324">
        <v>3278014.8318300005</v>
      </c>
      <c r="G39" s="324">
        <v>2163903.7056100001</v>
      </c>
    </row>
    <row r="40" spans="2:7" x14ac:dyDescent="0.3">
      <c r="B40" s="44" t="s">
        <v>138</v>
      </c>
      <c r="E40" s="45"/>
      <c r="F40" s="197"/>
      <c r="G40" s="591"/>
    </row>
    <row r="41" spans="2:7" x14ac:dyDescent="0.3">
      <c r="B41" s="44"/>
      <c r="C41" s="39" t="s">
        <v>2319</v>
      </c>
      <c r="E41" s="322" t="s">
        <v>132</v>
      </c>
      <c r="F41" s="197">
        <v>13000</v>
      </c>
      <c r="G41" s="197">
        <v>13000</v>
      </c>
    </row>
    <row r="42" spans="2:7" x14ac:dyDescent="0.3">
      <c r="C42" s="39" t="s">
        <v>139</v>
      </c>
      <c r="E42" s="322" t="s">
        <v>48</v>
      </c>
      <c r="F42" s="591">
        <v>0</v>
      </c>
      <c r="G42" s="591">
        <v>0</v>
      </c>
    </row>
    <row r="43" spans="2:7" x14ac:dyDescent="0.3">
      <c r="C43" s="39" t="s">
        <v>140</v>
      </c>
      <c r="E43" s="322" t="s">
        <v>136</v>
      </c>
      <c r="F43" s="591">
        <v>0</v>
      </c>
      <c r="G43" s="591">
        <v>0</v>
      </c>
    </row>
    <row r="44" spans="2:7" x14ac:dyDescent="0.3">
      <c r="C44" s="44" t="s">
        <v>141</v>
      </c>
      <c r="E44" s="45"/>
      <c r="F44" s="324">
        <v>13000</v>
      </c>
      <c r="G44" s="324">
        <v>13000</v>
      </c>
    </row>
    <row r="45" spans="2:7" x14ac:dyDescent="0.3">
      <c r="D45" s="323"/>
      <c r="E45" s="108"/>
      <c r="F45" s="197"/>
      <c r="G45" s="197"/>
    </row>
    <row r="46" spans="2:7" x14ac:dyDescent="0.3">
      <c r="B46" s="127" t="s">
        <v>142</v>
      </c>
      <c r="C46" s="127"/>
      <c r="D46" s="127"/>
      <c r="E46" s="127"/>
      <c r="F46" s="332">
        <v>3291014.8318300005</v>
      </c>
      <c r="G46" s="332">
        <v>2176903.7056100001</v>
      </c>
    </row>
    <row r="47" spans="2:7" x14ac:dyDescent="0.3">
      <c r="B47" s="333"/>
      <c r="C47" s="328"/>
      <c r="D47" s="328"/>
      <c r="E47" s="300"/>
      <c r="F47" s="329"/>
      <c r="G47" s="329"/>
    </row>
    <row r="48" spans="2:7" x14ac:dyDescent="0.3">
      <c r="B48" s="127" t="s">
        <v>143</v>
      </c>
      <c r="C48" s="127"/>
      <c r="D48" s="127"/>
      <c r="E48" s="127"/>
      <c r="F48" s="127"/>
      <c r="G48" s="127"/>
    </row>
    <row r="49" spans="1:7" x14ac:dyDescent="0.3">
      <c r="C49" s="39" t="s">
        <v>62</v>
      </c>
      <c r="E49" s="322" t="s">
        <v>144</v>
      </c>
      <c r="F49" s="197">
        <v>16694500</v>
      </c>
      <c r="G49" s="197">
        <v>12475500</v>
      </c>
    </row>
    <row r="50" spans="1:7" x14ac:dyDescent="0.3">
      <c r="C50" s="39" t="s">
        <v>64</v>
      </c>
      <c r="E50" s="316" t="s">
        <v>145</v>
      </c>
      <c r="F50" s="197">
        <v>35270.063999999998</v>
      </c>
      <c r="G50" s="197">
        <v>35270.063999999998</v>
      </c>
    </row>
    <row r="51" spans="1:7" x14ac:dyDescent="0.3">
      <c r="A51" s="323"/>
      <c r="C51" s="39" t="s">
        <v>66</v>
      </c>
      <c r="E51" s="316" t="s">
        <v>145</v>
      </c>
      <c r="F51" s="197">
        <v>622485.62800000003</v>
      </c>
      <c r="G51" s="197">
        <v>510112.37800000003</v>
      </c>
    </row>
    <row r="52" spans="1:7" x14ac:dyDescent="0.3">
      <c r="C52" s="39" t="s">
        <v>67</v>
      </c>
      <c r="E52" s="316" t="s">
        <v>145</v>
      </c>
      <c r="F52" s="591">
        <v>0</v>
      </c>
      <c r="G52" s="591">
        <v>0</v>
      </c>
    </row>
    <row r="53" spans="1:7" x14ac:dyDescent="0.3">
      <c r="C53" s="39" t="s">
        <v>146</v>
      </c>
      <c r="E53" s="316" t="s">
        <v>145</v>
      </c>
      <c r="F53" s="197">
        <v>95946.273000000001</v>
      </c>
      <c r="G53" s="197">
        <v>288506.80800000002</v>
      </c>
    </row>
    <row r="54" spans="1:7" x14ac:dyDescent="0.3">
      <c r="C54" s="39" t="s">
        <v>147</v>
      </c>
      <c r="E54" s="316" t="s">
        <v>144</v>
      </c>
      <c r="F54" s="197">
        <v>67186</v>
      </c>
      <c r="G54" s="197">
        <v>2657186</v>
      </c>
    </row>
    <row r="55" spans="1:7" x14ac:dyDescent="0.3">
      <c r="C55" s="39" t="s">
        <v>148</v>
      </c>
      <c r="E55" s="316" t="s">
        <v>144</v>
      </c>
      <c r="F55" s="197">
        <v>2024872.5659999999</v>
      </c>
      <c r="G55" s="197">
        <v>1892952.611</v>
      </c>
    </row>
    <row r="56" spans="1:7" x14ac:dyDescent="0.3">
      <c r="C56" s="39" t="s">
        <v>69</v>
      </c>
      <c r="E56" s="322" t="s">
        <v>149</v>
      </c>
      <c r="F56" s="591">
        <v>0</v>
      </c>
      <c r="G56" s="591">
        <v>0</v>
      </c>
    </row>
    <row r="57" spans="1:7" x14ac:dyDescent="0.3">
      <c r="C57" s="39" t="s">
        <v>71</v>
      </c>
      <c r="E57" s="322" t="s">
        <v>150</v>
      </c>
      <c r="F57" s="197">
        <v>603479.21915300004</v>
      </c>
      <c r="G57" s="197">
        <v>2247464.99303</v>
      </c>
    </row>
    <row r="58" spans="1:7" x14ac:dyDescent="0.3">
      <c r="C58" s="39" t="s">
        <v>151</v>
      </c>
      <c r="E58" s="45"/>
      <c r="F58" s="197">
        <v>20143739.750152998</v>
      </c>
      <c r="G58" s="197">
        <v>20106992.854030002</v>
      </c>
    </row>
    <row r="59" spans="1:7" x14ac:dyDescent="0.3">
      <c r="C59" s="39" t="s">
        <v>73</v>
      </c>
      <c r="E59" s="322" t="s">
        <v>152</v>
      </c>
      <c r="F59" s="591">
        <v>0</v>
      </c>
      <c r="G59" s="591">
        <v>0</v>
      </c>
    </row>
    <row r="60" spans="1:7" x14ac:dyDescent="0.3">
      <c r="B60" s="127" t="s">
        <v>153</v>
      </c>
      <c r="C60" s="127"/>
      <c r="D60" s="127"/>
      <c r="E60" s="127"/>
      <c r="F60" s="332">
        <v>20143739.750152998</v>
      </c>
      <c r="G60" s="332">
        <v>20106992.854030002</v>
      </c>
    </row>
    <row r="61" spans="1:7" x14ac:dyDescent="0.3">
      <c r="B61" s="127" t="s">
        <v>154</v>
      </c>
      <c r="C61" s="127"/>
      <c r="D61" s="127"/>
      <c r="E61" s="127"/>
      <c r="F61" s="332">
        <v>23434754.581983</v>
      </c>
      <c r="G61" s="332">
        <v>22283896.559640002</v>
      </c>
    </row>
    <row r="62" spans="1:7" x14ac:dyDescent="0.3">
      <c r="B62" s="44"/>
      <c r="E62" s="45"/>
      <c r="F62" s="334"/>
      <c r="G62" s="197"/>
    </row>
    <row r="63" spans="1:7" x14ac:dyDescent="0.3">
      <c r="B63" s="39" t="s">
        <v>155</v>
      </c>
      <c r="E63" s="45"/>
      <c r="F63" s="197"/>
      <c r="G63" s="197"/>
    </row>
    <row r="64" spans="1:7" x14ac:dyDescent="0.3">
      <c r="B64" s="44"/>
      <c r="E64" s="45"/>
      <c r="F64" s="315"/>
      <c r="G64" s="315"/>
    </row>
    <row r="65" spans="1:7" x14ac:dyDescent="0.3">
      <c r="B65" s="44"/>
      <c r="E65" s="45"/>
      <c r="F65" s="315"/>
      <c r="G65" s="315"/>
    </row>
    <row r="66" spans="1:7" x14ac:dyDescent="0.3">
      <c r="B66" s="44"/>
      <c r="E66" s="45"/>
      <c r="F66" s="197"/>
      <c r="G66" s="315"/>
    </row>
    <row r="67" spans="1:7" x14ac:dyDescent="0.3">
      <c r="E67" s="45"/>
      <c r="F67" s="197"/>
      <c r="G67" s="197"/>
    </row>
    <row r="68" spans="1:7" x14ac:dyDescent="0.3">
      <c r="A68" s="335"/>
      <c r="B68" s="323"/>
      <c r="C68" s="323"/>
      <c r="D68" s="323"/>
      <c r="E68" s="108"/>
      <c r="F68" s="197"/>
    </row>
    <row r="69" spans="1:7" x14ac:dyDescent="0.3">
      <c r="B69" s="50"/>
      <c r="C69" s="50"/>
      <c r="D69" s="323"/>
      <c r="E69" s="336"/>
      <c r="F69" s="197"/>
      <c r="G69" s="337"/>
    </row>
    <row r="70" spans="1:7" x14ac:dyDescent="0.3">
      <c r="A70" s="335"/>
      <c r="B70" s="335"/>
      <c r="C70" s="335"/>
      <c r="D70" s="323"/>
      <c r="E70" s="300"/>
      <c r="F70" s="197"/>
      <c r="G70" s="331"/>
    </row>
    <row r="71" spans="1:7" x14ac:dyDescent="0.3">
      <c r="A71" s="335"/>
      <c r="B71" s="335"/>
      <c r="C71" s="335"/>
      <c r="D71" s="323"/>
      <c r="E71" s="300"/>
      <c r="F71" s="337"/>
      <c r="G71" s="331"/>
    </row>
    <row r="72" spans="1:7" x14ac:dyDescent="0.3">
      <c r="A72" s="335"/>
      <c r="B72" s="335"/>
      <c r="C72" s="335"/>
      <c r="D72" s="44"/>
      <c r="E72" s="300"/>
      <c r="F72" s="337"/>
      <c r="G72" s="331"/>
    </row>
    <row r="73" spans="1:7" x14ac:dyDescent="0.3">
      <c r="E73" s="45"/>
      <c r="F73" s="197"/>
      <c r="G73" s="197"/>
    </row>
    <row r="74" spans="1:7" x14ac:dyDescent="0.3">
      <c r="B74" s="44"/>
      <c r="C74" s="44"/>
      <c r="D74" s="44"/>
      <c r="E74" s="300"/>
      <c r="F74" s="337"/>
      <c r="G74" s="337"/>
    </row>
    <row r="75" spans="1:7" x14ac:dyDescent="0.3">
      <c r="A75" s="44"/>
      <c r="B75" s="61"/>
      <c r="C75" s="61"/>
      <c r="D75" s="61"/>
      <c r="E75" s="300"/>
      <c r="F75" s="337"/>
      <c r="G75" s="337"/>
    </row>
    <row r="76" spans="1:7" x14ac:dyDescent="0.3">
      <c r="C76" s="323"/>
      <c r="D76" s="41"/>
      <c r="E76" s="45"/>
      <c r="F76" s="338"/>
      <c r="G76" s="197"/>
    </row>
    <row r="77" spans="1:7" x14ac:dyDescent="0.3">
      <c r="C77" s="50"/>
      <c r="D77" s="44"/>
      <c r="E77" s="300"/>
      <c r="F77" s="337"/>
      <c r="G77" s="197"/>
    </row>
    <row r="78" spans="1:7" x14ac:dyDescent="0.3">
      <c r="D78" s="47"/>
      <c r="E78" s="109"/>
      <c r="F78" s="197"/>
      <c r="G78" s="197"/>
    </row>
    <row r="79" spans="1:7" x14ac:dyDescent="0.3">
      <c r="D79" s="47"/>
      <c r="E79" s="109"/>
      <c r="F79" s="197"/>
      <c r="G79" s="197"/>
    </row>
    <row r="80" spans="1:7" x14ac:dyDescent="0.3">
      <c r="D80" s="47"/>
      <c r="E80" s="109"/>
      <c r="F80" s="197"/>
      <c r="G80" s="197"/>
    </row>
    <row r="81" spans="3:7" x14ac:dyDescent="0.3">
      <c r="D81" s="47"/>
      <c r="E81" s="109"/>
      <c r="F81" s="197"/>
      <c r="G81" s="197"/>
    </row>
    <row r="82" spans="3:7" x14ac:dyDescent="0.3">
      <c r="D82" s="47"/>
      <c r="E82" s="109"/>
      <c r="F82" s="197"/>
      <c r="G82" s="197"/>
    </row>
    <row r="83" spans="3:7" x14ac:dyDescent="0.3">
      <c r="E83" s="45"/>
      <c r="F83" s="197"/>
      <c r="G83" s="197"/>
    </row>
    <row r="84" spans="3:7" x14ac:dyDescent="0.3">
      <c r="C84" s="323"/>
      <c r="E84" s="45"/>
      <c r="F84" s="197"/>
      <c r="G84" s="197"/>
    </row>
    <row r="85" spans="3:7" x14ac:dyDescent="0.3">
      <c r="C85" s="50"/>
      <c r="D85" s="44"/>
      <c r="E85" s="300"/>
      <c r="F85" s="337"/>
      <c r="G85" s="197"/>
    </row>
    <row r="86" spans="3:7" x14ac:dyDescent="0.3">
      <c r="D86" s="44"/>
      <c r="E86" s="339"/>
      <c r="F86" s="337"/>
      <c r="G86" s="197"/>
    </row>
    <row r="87" spans="3:7" x14ac:dyDescent="0.3">
      <c r="E87" s="64"/>
      <c r="F87" s="197"/>
      <c r="G87" s="197"/>
    </row>
    <row r="88" spans="3:7" x14ac:dyDescent="0.3">
      <c r="E88" s="64"/>
      <c r="F88" s="197"/>
      <c r="G88" s="197"/>
    </row>
    <row r="89" spans="3:7" x14ac:dyDescent="0.3">
      <c r="E89" s="64"/>
      <c r="F89" s="197"/>
      <c r="G89" s="197"/>
    </row>
    <row r="90" spans="3:7" x14ac:dyDescent="0.3">
      <c r="E90" s="64"/>
      <c r="F90" s="197"/>
      <c r="G90" s="197"/>
    </row>
    <row r="91" spans="3:7" x14ac:dyDescent="0.3">
      <c r="E91" s="64"/>
      <c r="F91" s="197"/>
      <c r="G91" s="197"/>
    </row>
    <row r="92" spans="3:7" x14ac:dyDescent="0.3">
      <c r="E92" s="64"/>
      <c r="F92" s="197"/>
      <c r="G92" s="197"/>
    </row>
    <row r="93" spans="3:7" x14ac:dyDescent="0.3">
      <c r="E93" s="64"/>
      <c r="F93" s="197"/>
      <c r="G93" s="197"/>
    </row>
    <row r="94" spans="3:7" x14ac:dyDescent="0.3">
      <c r="E94" s="64"/>
      <c r="F94" s="197"/>
      <c r="G94" s="197"/>
    </row>
    <row r="95" spans="3:7" x14ac:dyDescent="0.3">
      <c r="E95" s="64"/>
      <c r="F95" s="197"/>
      <c r="G95" s="197"/>
    </row>
    <row r="96" spans="3:7" x14ac:dyDescent="0.3">
      <c r="E96" s="64"/>
      <c r="F96" s="197"/>
      <c r="G96" s="197"/>
    </row>
    <row r="97" spans="5:7" x14ac:dyDescent="0.3">
      <c r="E97" s="64"/>
      <c r="F97" s="197"/>
      <c r="G97" s="197"/>
    </row>
    <row r="98" spans="5:7" x14ac:dyDescent="0.3">
      <c r="E98" s="64"/>
      <c r="F98" s="197"/>
      <c r="G98" s="197"/>
    </row>
    <row r="99" spans="5:7" x14ac:dyDescent="0.3">
      <c r="E99" s="64"/>
      <c r="F99" s="197"/>
      <c r="G99" s="197"/>
    </row>
    <row r="100" spans="5:7" x14ac:dyDescent="0.3">
      <c r="E100" s="64"/>
      <c r="F100" s="197"/>
      <c r="G100" s="197"/>
    </row>
    <row r="101" spans="5:7" x14ac:dyDescent="0.3">
      <c r="E101" s="64"/>
      <c r="F101" s="197"/>
      <c r="G101" s="197"/>
    </row>
    <row r="102" spans="5:7" x14ac:dyDescent="0.3">
      <c r="E102" s="64"/>
      <c r="F102" s="197"/>
      <c r="G102" s="197"/>
    </row>
    <row r="103" spans="5:7" x14ac:dyDescent="0.3">
      <c r="E103" s="64"/>
      <c r="F103" s="197"/>
      <c r="G103" s="197"/>
    </row>
    <row r="104" spans="5:7" x14ac:dyDescent="0.3">
      <c r="E104" s="64"/>
      <c r="F104" s="197"/>
      <c r="G104" s="197"/>
    </row>
    <row r="105" spans="5:7" x14ac:dyDescent="0.3">
      <c r="E105" s="64"/>
      <c r="F105" s="197"/>
      <c r="G105" s="197"/>
    </row>
    <row r="106" spans="5:7" x14ac:dyDescent="0.3">
      <c r="E106" s="64"/>
      <c r="F106" s="197"/>
      <c r="G106" s="197"/>
    </row>
    <row r="107" spans="5:7" x14ac:dyDescent="0.3">
      <c r="E107" s="64"/>
      <c r="F107" s="197"/>
      <c r="G107" s="197"/>
    </row>
    <row r="108" spans="5:7" x14ac:dyDescent="0.3">
      <c r="E108" s="64"/>
      <c r="F108" s="197"/>
      <c r="G108" s="197"/>
    </row>
    <row r="109" spans="5:7" x14ac:dyDescent="0.3">
      <c r="E109" s="64"/>
      <c r="F109" s="197"/>
      <c r="G109" s="197"/>
    </row>
    <row r="110" spans="5:7" x14ac:dyDescent="0.3">
      <c r="E110" s="64"/>
      <c r="F110" s="197"/>
      <c r="G110" s="197"/>
    </row>
    <row r="111" spans="5:7" x14ac:dyDescent="0.3">
      <c r="E111" s="64"/>
      <c r="F111" s="197"/>
      <c r="G111" s="197"/>
    </row>
    <row r="112" spans="5:7" x14ac:dyDescent="0.3">
      <c r="E112" s="64"/>
      <c r="F112" s="197"/>
      <c r="G112" s="197"/>
    </row>
    <row r="113" spans="5:7" x14ac:dyDescent="0.3">
      <c r="E113" s="64"/>
      <c r="F113" s="197"/>
      <c r="G113" s="197"/>
    </row>
    <row r="114" spans="5:7" x14ac:dyDescent="0.3">
      <c r="E114" s="64"/>
      <c r="F114" s="197"/>
      <c r="G114" s="197"/>
    </row>
    <row r="115" spans="5:7" x14ac:dyDescent="0.3">
      <c r="E115" s="64"/>
      <c r="F115" s="197"/>
      <c r="G115" s="197"/>
    </row>
    <row r="116" spans="5:7" x14ac:dyDescent="0.3">
      <c r="E116" s="64"/>
      <c r="F116" s="197"/>
      <c r="G116" s="197"/>
    </row>
    <row r="117" spans="5:7" x14ac:dyDescent="0.3">
      <c r="E117" s="64"/>
      <c r="F117" s="197"/>
      <c r="G117" s="197"/>
    </row>
    <row r="118" spans="5:7" x14ac:dyDescent="0.3">
      <c r="E118" s="64"/>
      <c r="F118" s="197"/>
      <c r="G118" s="197"/>
    </row>
    <row r="119" spans="5:7" x14ac:dyDescent="0.3">
      <c r="E119" s="64"/>
      <c r="F119" s="197"/>
      <c r="G119" s="197"/>
    </row>
    <row r="120" spans="5:7" x14ac:dyDescent="0.3">
      <c r="E120" s="64"/>
      <c r="F120" s="197"/>
      <c r="G120" s="197"/>
    </row>
    <row r="121" spans="5:7" x14ac:dyDescent="0.3">
      <c r="E121" s="64"/>
      <c r="F121" s="197"/>
      <c r="G121" s="197"/>
    </row>
    <row r="122" spans="5:7" x14ac:dyDescent="0.3">
      <c r="E122" s="64"/>
      <c r="F122" s="197"/>
      <c r="G122" s="197"/>
    </row>
    <row r="123" spans="5:7" x14ac:dyDescent="0.3">
      <c r="E123" s="64"/>
      <c r="F123" s="197"/>
      <c r="G123" s="197"/>
    </row>
    <row r="124" spans="5:7" x14ac:dyDescent="0.3">
      <c r="E124" s="64"/>
      <c r="F124" s="197"/>
      <c r="G124" s="197"/>
    </row>
    <row r="125" spans="5:7" x14ac:dyDescent="0.3">
      <c r="E125" s="64"/>
      <c r="F125" s="197"/>
      <c r="G125" s="197"/>
    </row>
    <row r="126" spans="5:7" x14ac:dyDescent="0.3">
      <c r="E126" s="64"/>
      <c r="F126" s="197"/>
      <c r="G126" s="197"/>
    </row>
    <row r="127" spans="5:7" x14ac:dyDescent="0.3">
      <c r="E127" s="64"/>
      <c r="F127" s="197"/>
      <c r="G127" s="197"/>
    </row>
    <row r="128" spans="5:7" x14ac:dyDescent="0.3">
      <c r="E128" s="64"/>
      <c r="F128" s="197"/>
      <c r="G128" s="197"/>
    </row>
    <row r="129" spans="5:7" x14ac:dyDescent="0.3">
      <c r="E129" s="64"/>
      <c r="F129" s="197"/>
      <c r="G129" s="197"/>
    </row>
    <row r="130" spans="5:7" x14ac:dyDescent="0.3">
      <c r="E130" s="64"/>
      <c r="F130" s="197"/>
      <c r="G130" s="197"/>
    </row>
    <row r="131" spans="5:7" x14ac:dyDescent="0.3">
      <c r="E131" s="64"/>
      <c r="F131" s="197"/>
      <c r="G131" s="197"/>
    </row>
    <row r="132" spans="5:7" x14ac:dyDescent="0.3">
      <c r="E132" s="64"/>
      <c r="F132" s="197"/>
      <c r="G132" s="197"/>
    </row>
    <row r="133" spans="5:7" x14ac:dyDescent="0.3">
      <c r="E133" s="64"/>
      <c r="F133" s="197"/>
      <c r="G133" s="197"/>
    </row>
    <row r="134" spans="5:7" x14ac:dyDescent="0.3">
      <c r="E134" s="64"/>
      <c r="F134" s="197"/>
      <c r="G134" s="197"/>
    </row>
    <row r="135" spans="5:7" x14ac:dyDescent="0.3">
      <c r="E135" s="64"/>
      <c r="F135" s="197"/>
      <c r="G135" s="197"/>
    </row>
    <row r="136" spans="5:7" x14ac:dyDescent="0.3">
      <c r="E136" s="64"/>
      <c r="F136" s="197"/>
      <c r="G136" s="197"/>
    </row>
    <row r="137" spans="5:7" x14ac:dyDescent="0.3">
      <c r="E137" s="64"/>
      <c r="F137" s="197"/>
      <c r="G137" s="197"/>
    </row>
    <row r="138" spans="5:7" x14ac:dyDescent="0.3">
      <c r="E138" s="64"/>
      <c r="F138" s="197"/>
      <c r="G138" s="197"/>
    </row>
    <row r="139" spans="5:7" x14ac:dyDescent="0.3">
      <c r="E139" s="64"/>
      <c r="F139" s="197"/>
      <c r="G139" s="197"/>
    </row>
    <row r="140" spans="5:7" x14ac:dyDescent="0.3">
      <c r="E140" s="64"/>
      <c r="F140" s="197"/>
      <c r="G140" s="197"/>
    </row>
    <row r="141" spans="5:7" x14ac:dyDescent="0.3">
      <c r="E141" s="64"/>
      <c r="F141" s="197"/>
      <c r="G141" s="197"/>
    </row>
    <row r="142" spans="5:7" x14ac:dyDescent="0.3">
      <c r="E142" s="64"/>
      <c r="F142" s="197"/>
      <c r="G142" s="197"/>
    </row>
    <row r="143" spans="5:7" x14ac:dyDescent="0.3">
      <c r="E143" s="64"/>
      <c r="F143" s="197"/>
      <c r="G143" s="197"/>
    </row>
    <row r="144" spans="5:7" x14ac:dyDescent="0.3">
      <c r="E144" s="64"/>
      <c r="F144" s="197"/>
      <c r="G144" s="197"/>
    </row>
    <row r="145" spans="5:7" x14ac:dyDescent="0.3">
      <c r="E145" s="64"/>
      <c r="F145" s="197"/>
      <c r="G145" s="197"/>
    </row>
    <row r="146" spans="5:7" x14ac:dyDescent="0.3">
      <c r="E146" s="64"/>
      <c r="F146" s="197"/>
      <c r="G146" s="197"/>
    </row>
    <row r="147" spans="5:7" x14ac:dyDescent="0.3">
      <c r="E147" s="64"/>
      <c r="F147" s="197"/>
      <c r="G147" s="197"/>
    </row>
    <row r="148" spans="5:7" x14ac:dyDescent="0.3">
      <c r="E148" s="64"/>
      <c r="F148" s="197"/>
      <c r="G148" s="197"/>
    </row>
    <row r="149" spans="5:7" x14ac:dyDescent="0.3">
      <c r="E149" s="64"/>
      <c r="F149" s="197"/>
      <c r="G149" s="197"/>
    </row>
    <row r="150" spans="5:7" x14ac:dyDescent="0.3">
      <c r="E150" s="64"/>
      <c r="F150" s="197"/>
      <c r="G150" s="197"/>
    </row>
    <row r="151" spans="5:7" x14ac:dyDescent="0.3">
      <c r="E151" s="64"/>
      <c r="F151" s="197"/>
      <c r="G151" s="197"/>
    </row>
    <row r="152" spans="5:7" x14ac:dyDescent="0.3">
      <c r="E152" s="64"/>
      <c r="F152" s="197"/>
      <c r="G152" s="197"/>
    </row>
    <row r="153" spans="5:7" x14ac:dyDescent="0.3">
      <c r="E153" s="64"/>
      <c r="F153" s="197"/>
      <c r="G153" s="197"/>
    </row>
    <row r="154" spans="5:7" x14ac:dyDescent="0.3">
      <c r="E154" s="64"/>
      <c r="F154" s="197"/>
      <c r="G154" s="197"/>
    </row>
    <row r="155" spans="5:7" x14ac:dyDescent="0.3">
      <c r="E155" s="64"/>
      <c r="F155" s="197"/>
      <c r="G155" s="197"/>
    </row>
    <row r="156" spans="5:7" x14ac:dyDescent="0.3">
      <c r="E156" s="64"/>
      <c r="F156" s="197"/>
      <c r="G156" s="197"/>
    </row>
    <row r="157" spans="5:7" x14ac:dyDescent="0.3">
      <c r="E157" s="64"/>
      <c r="F157" s="197"/>
      <c r="G157" s="197"/>
    </row>
    <row r="158" spans="5:7" x14ac:dyDescent="0.3">
      <c r="E158" s="64"/>
      <c r="F158" s="197"/>
      <c r="G158" s="197"/>
    </row>
    <row r="159" spans="5:7" x14ac:dyDescent="0.3">
      <c r="E159" s="64"/>
      <c r="F159" s="197"/>
      <c r="G159" s="197"/>
    </row>
    <row r="160" spans="5:7" x14ac:dyDescent="0.3">
      <c r="E160" s="64"/>
      <c r="F160" s="197"/>
      <c r="G160" s="197"/>
    </row>
    <row r="161" spans="5:7" x14ac:dyDescent="0.3">
      <c r="E161" s="64"/>
      <c r="F161" s="197"/>
      <c r="G161" s="197"/>
    </row>
    <row r="162" spans="5:7" x14ac:dyDescent="0.3">
      <c r="E162" s="64"/>
      <c r="F162" s="197"/>
      <c r="G162" s="197"/>
    </row>
    <row r="163" spans="5:7" x14ac:dyDescent="0.3">
      <c r="E163" s="64"/>
      <c r="F163" s="197"/>
      <c r="G163" s="197"/>
    </row>
    <row r="164" spans="5:7" x14ac:dyDescent="0.3">
      <c r="E164" s="64"/>
      <c r="F164" s="197"/>
      <c r="G164" s="197"/>
    </row>
    <row r="165" spans="5:7" x14ac:dyDescent="0.3">
      <c r="E165" s="64"/>
      <c r="F165" s="197"/>
      <c r="G165" s="197"/>
    </row>
    <row r="166" spans="5:7" x14ac:dyDescent="0.3">
      <c r="E166" s="64"/>
      <c r="F166" s="197"/>
      <c r="G166" s="197"/>
    </row>
    <row r="167" spans="5:7" x14ac:dyDescent="0.3">
      <c r="E167" s="64"/>
      <c r="F167" s="197"/>
      <c r="G167" s="197"/>
    </row>
    <row r="168" spans="5:7" x14ac:dyDescent="0.3">
      <c r="E168" s="64"/>
      <c r="F168" s="197"/>
      <c r="G168" s="197"/>
    </row>
    <row r="169" spans="5:7" x14ac:dyDescent="0.3">
      <c r="E169" s="64"/>
      <c r="F169" s="197"/>
      <c r="G169" s="197"/>
    </row>
    <row r="170" spans="5:7" x14ac:dyDescent="0.3">
      <c r="E170" s="64"/>
      <c r="F170" s="197"/>
      <c r="G170" s="197"/>
    </row>
    <row r="171" spans="5:7" x14ac:dyDescent="0.3">
      <c r="E171" s="64"/>
      <c r="F171" s="197"/>
      <c r="G171" s="197"/>
    </row>
    <row r="172" spans="5:7" x14ac:dyDescent="0.3">
      <c r="E172" s="64"/>
      <c r="F172" s="197"/>
      <c r="G172" s="197"/>
    </row>
    <row r="173" spans="5:7" x14ac:dyDescent="0.3">
      <c r="E173" s="64"/>
      <c r="F173" s="197"/>
      <c r="G173" s="197"/>
    </row>
    <row r="174" spans="5:7" x14ac:dyDescent="0.3">
      <c r="E174" s="64"/>
      <c r="F174" s="197"/>
      <c r="G174" s="197"/>
    </row>
    <row r="175" spans="5:7" x14ac:dyDescent="0.3">
      <c r="E175" s="64"/>
      <c r="F175" s="197"/>
      <c r="G175" s="197"/>
    </row>
    <row r="176" spans="5:7" x14ac:dyDescent="0.3">
      <c r="E176" s="64"/>
      <c r="F176" s="197"/>
      <c r="G176" s="197"/>
    </row>
    <row r="177" spans="5:7" x14ac:dyDescent="0.3">
      <c r="E177" s="64"/>
      <c r="F177" s="197"/>
      <c r="G177" s="197"/>
    </row>
    <row r="178" spans="5:7" x14ac:dyDescent="0.3">
      <c r="E178" s="64"/>
      <c r="F178" s="197"/>
      <c r="G178" s="197"/>
    </row>
    <row r="179" spans="5:7" x14ac:dyDescent="0.3">
      <c r="E179" s="64"/>
      <c r="F179" s="197"/>
      <c r="G179" s="197"/>
    </row>
    <row r="180" spans="5:7" x14ac:dyDescent="0.3">
      <c r="E180" s="64"/>
      <c r="F180" s="197"/>
      <c r="G180" s="197"/>
    </row>
    <row r="181" spans="5:7" x14ac:dyDescent="0.3">
      <c r="E181" s="64"/>
      <c r="F181" s="197"/>
      <c r="G181" s="197"/>
    </row>
    <row r="182" spans="5:7" x14ac:dyDescent="0.3">
      <c r="E182" s="64"/>
      <c r="F182" s="197"/>
      <c r="G182" s="197"/>
    </row>
    <row r="183" spans="5:7" x14ac:dyDescent="0.3">
      <c r="E183" s="64"/>
      <c r="F183" s="197"/>
      <c r="G183" s="197"/>
    </row>
    <row r="184" spans="5:7" x14ac:dyDescent="0.3">
      <c r="E184" s="64"/>
      <c r="F184" s="197"/>
      <c r="G184" s="197"/>
    </row>
    <row r="185" spans="5:7" x14ac:dyDescent="0.3">
      <c r="E185" s="64"/>
      <c r="F185" s="197"/>
      <c r="G185" s="197"/>
    </row>
    <row r="186" spans="5:7" x14ac:dyDescent="0.3">
      <c r="E186" s="64"/>
      <c r="F186" s="197"/>
      <c r="G186" s="197"/>
    </row>
    <row r="187" spans="5:7" x14ac:dyDescent="0.3">
      <c r="E187" s="64"/>
      <c r="F187" s="197"/>
      <c r="G187" s="197"/>
    </row>
    <row r="188" spans="5:7" x14ac:dyDescent="0.3">
      <c r="E188" s="64"/>
      <c r="F188" s="197"/>
      <c r="G188" s="197"/>
    </row>
    <row r="189" spans="5:7" x14ac:dyDescent="0.3">
      <c r="E189" s="64"/>
      <c r="F189" s="197"/>
      <c r="G189" s="197"/>
    </row>
    <row r="190" spans="5:7" x14ac:dyDescent="0.3">
      <c r="E190" s="64"/>
      <c r="F190" s="197"/>
      <c r="G190" s="197"/>
    </row>
    <row r="191" spans="5:7" x14ac:dyDescent="0.3">
      <c r="E191" s="64"/>
      <c r="F191" s="197"/>
      <c r="G191" s="197"/>
    </row>
    <row r="192" spans="5:7" x14ac:dyDescent="0.3">
      <c r="E192" s="64"/>
      <c r="F192" s="197"/>
      <c r="G192" s="197"/>
    </row>
    <row r="193" spans="5:7" x14ac:dyDescent="0.3">
      <c r="E193" s="64"/>
      <c r="F193" s="197"/>
      <c r="G193" s="197"/>
    </row>
    <row r="194" spans="5:7" x14ac:dyDescent="0.3">
      <c r="E194" s="64"/>
      <c r="F194" s="197"/>
      <c r="G194" s="197"/>
    </row>
    <row r="195" spans="5:7" x14ac:dyDescent="0.3">
      <c r="E195" s="64"/>
      <c r="F195" s="197"/>
      <c r="G195" s="197"/>
    </row>
    <row r="196" spans="5:7" x14ac:dyDescent="0.3">
      <c r="E196" s="64"/>
      <c r="F196" s="197"/>
      <c r="G196" s="197"/>
    </row>
    <row r="197" spans="5:7" x14ac:dyDescent="0.3">
      <c r="E197" s="64"/>
      <c r="F197" s="197"/>
      <c r="G197" s="197"/>
    </row>
    <row r="198" spans="5:7" x14ac:dyDescent="0.3">
      <c r="E198" s="64"/>
      <c r="F198" s="197"/>
      <c r="G198" s="197"/>
    </row>
    <row r="199" spans="5:7" x14ac:dyDescent="0.3">
      <c r="E199" s="64"/>
      <c r="F199" s="197"/>
      <c r="G199" s="197"/>
    </row>
    <row r="200" spans="5:7" x14ac:dyDescent="0.3">
      <c r="E200" s="64"/>
      <c r="F200" s="197"/>
      <c r="G200" s="197"/>
    </row>
    <row r="201" spans="5:7" x14ac:dyDescent="0.3">
      <c r="E201" s="64"/>
      <c r="F201" s="197"/>
      <c r="G201" s="197"/>
    </row>
    <row r="202" spans="5:7" x14ac:dyDescent="0.3">
      <c r="E202" s="64"/>
      <c r="F202" s="197"/>
      <c r="G202" s="197"/>
    </row>
    <row r="203" spans="5:7" x14ac:dyDescent="0.3">
      <c r="E203" s="64"/>
      <c r="F203" s="197"/>
      <c r="G203" s="197"/>
    </row>
    <row r="204" spans="5:7" x14ac:dyDescent="0.3">
      <c r="E204" s="64"/>
      <c r="F204" s="197"/>
      <c r="G204" s="197"/>
    </row>
    <row r="205" spans="5:7" x14ac:dyDescent="0.3">
      <c r="E205" s="64"/>
      <c r="F205" s="197"/>
      <c r="G205" s="197"/>
    </row>
    <row r="206" spans="5:7" x14ac:dyDescent="0.3">
      <c r="E206" s="64"/>
      <c r="F206" s="197"/>
      <c r="G206" s="197"/>
    </row>
    <row r="207" spans="5:7" x14ac:dyDescent="0.3">
      <c r="E207" s="64"/>
      <c r="F207" s="197"/>
      <c r="G207" s="197"/>
    </row>
    <row r="208" spans="5:7" x14ac:dyDescent="0.3">
      <c r="E208" s="64"/>
      <c r="F208" s="197"/>
      <c r="G208" s="197"/>
    </row>
    <row r="209" spans="5:7" x14ac:dyDescent="0.3">
      <c r="E209" s="64"/>
      <c r="F209" s="197"/>
      <c r="G209" s="197"/>
    </row>
    <row r="210" spans="5:7" x14ac:dyDescent="0.3">
      <c r="E210" s="64"/>
      <c r="F210" s="197"/>
      <c r="G210" s="197"/>
    </row>
    <row r="211" spans="5:7" x14ac:dyDescent="0.3">
      <c r="E211" s="64"/>
      <c r="F211" s="197"/>
      <c r="G211" s="197"/>
    </row>
    <row r="212" spans="5:7" x14ac:dyDescent="0.3">
      <c r="E212" s="64"/>
      <c r="F212" s="197"/>
      <c r="G212" s="197"/>
    </row>
    <row r="213" spans="5:7" x14ac:dyDescent="0.3">
      <c r="E213" s="64"/>
      <c r="F213" s="197"/>
      <c r="G213" s="197"/>
    </row>
    <row r="214" spans="5:7" x14ac:dyDescent="0.3">
      <c r="E214" s="64"/>
      <c r="F214" s="197"/>
      <c r="G214" s="197"/>
    </row>
    <row r="215" spans="5:7" x14ac:dyDescent="0.3">
      <c r="E215" s="64"/>
      <c r="F215" s="197"/>
      <c r="G215" s="197"/>
    </row>
    <row r="216" spans="5:7" x14ac:dyDescent="0.3">
      <c r="E216" s="64"/>
      <c r="F216" s="197"/>
      <c r="G216" s="197"/>
    </row>
    <row r="217" spans="5:7" x14ac:dyDescent="0.3">
      <c r="E217" s="64"/>
      <c r="F217" s="197"/>
      <c r="G217" s="197"/>
    </row>
    <row r="218" spans="5:7" x14ac:dyDescent="0.3">
      <c r="E218" s="64"/>
      <c r="F218" s="197"/>
      <c r="G218" s="197"/>
    </row>
    <row r="219" spans="5:7" x14ac:dyDescent="0.3">
      <c r="E219" s="64"/>
      <c r="F219" s="197"/>
      <c r="G219" s="197"/>
    </row>
    <row r="220" spans="5:7" x14ac:dyDescent="0.3">
      <c r="E220" s="64"/>
      <c r="F220" s="197"/>
      <c r="G220" s="197"/>
    </row>
    <row r="221" spans="5:7" x14ac:dyDescent="0.3">
      <c r="E221" s="64"/>
      <c r="F221" s="197"/>
      <c r="G221" s="197"/>
    </row>
    <row r="222" spans="5:7" x14ac:dyDescent="0.3">
      <c r="E222" s="64"/>
      <c r="F222" s="197"/>
      <c r="G222" s="197"/>
    </row>
    <row r="223" spans="5:7" x14ac:dyDescent="0.3">
      <c r="E223" s="64"/>
      <c r="F223" s="197"/>
      <c r="G223" s="197"/>
    </row>
    <row r="224" spans="5:7" x14ac:dyDescent="0.3">
      <c r="E224" s="64"/>
      <c r="F224" s="197"/>
      <c r="G224" s="197"/>
    </row>
    <row r="225" spans="5:7" x14ac:dyDescent="0.3">
      <c r="E225" s="64"/>
      <c r="F225" s="197"/>
      <c r="G225" s="197"/>
    </row>
    <row r="226" spans="5:7" x14ac:dyDescent="0.3">
      <c r="E226" s="64"/>
      <c r="F226" s="197"/>
      <c r="G226" s="197"/>
    </row>
    <row r="227" spans="5:7" x14ac:dyDescent="0.3">
      <c r="E227" s="64"/>
      <c r="F227" s="197"/>
      <c r="G227" s="197"/>
    </row>
    <row r="228" spans="5:7" x14ac:dyDescent="0.3">
      <c r="E228" s="64"/>
      <c r="F228" s="197"/>
      <c r="G228" s="197"/>
    </row>
    <row r="229" spans="5:7" x14ac:dyDescent="0.3">
      <c r="E229" s="64"/>
      <c r="F229" s="197"/>
      <c r="G229" s="197"/>
    </row>
    <row r="230" spans="5:7" x14ac:dyDescent="0.3">
      <c r="E230" s="64"/>
      <c r="F230" s="197"/>
      <c r="G230" s="197"/>
    </row>
    <row r="231" spans="5:7" x14ac:dyDescent="0.3">
      <c r="E231" s="64"/>
      <c r="F231" s="197"/>
      <c r="G231" s="197"/>
    </row>
    <row r="232" spans="5:7" x14ac:dyDescent="0.3">
      <c r="E232" s="64"/>
      <c r="F232" s="197"/>
      <c r="G232" s="197"/>
    </row>
    <row r="233" spans="5:7" x14ac:dyDescent="0.3">
      <c r="E233" s="64"/>
      <c r="F233" s="197"/>
      <c r="G233" s="197"/>
    </row>
    <row r="234" spans="5:7" x14ac:dyDescent="0.3">
      <c r="E234" s="64"/>
      <c r="F234" s="197"/>
      <c r="G234" s="197"/>
    </row>
    <row r="235" spans="5:7" x14ac:dyDescent="0.3">
      <c r="E235" s="64"/>
      <c r="F235" s="197"/>
      <c r="G235" s="197"/>
    </row>
    <row r="236" spans="5:7" x14ac:dyDescent="0.3">
      <c r="E236" s="64"/>
      <c r="F236" s="197"/>
      <c r="G236" s="197"/>
    </row>
    <row r="237" spans="5:7" x14ac:dyDescent="0.3">
      <c r="E237" s="64"/>
      <c r="F237" s="197"/>
      <c r="G237" s="197"/>
    </row>
    <row r="238" spans="5:7" x14ac:dyDescent="0.3">
      <c r="E238" s="64"/>
      <c r="F238" s="197"/>
      <c r="G238" s="197"/>
    </row>
    <row r="239" spans="5:7" x14ac:dyDescent="0.3">
      <c r="E239" s="64"/>
      <c r="F239" s="197"/>
      <c r="G239" s="197"/>
    </row>
    <row r="240" spans="5:7" x14ac:dyDescent="0.3">
      <c r="E240" s="64"/>
      <c r="F240" s="197"/>
      <c r="G240" s="197"/>
    </row>
    <row r="241" spans="5:7" x14ac:dyDescent="0.3">
      <c r="E241" s="64"/>
      <c r="F241" s="197"/>
      <c r="G241" s="197"/>
    </row>
    <row r="242" spans="5:7" x14ac:dyDescent="0.3">
      <c r="E242" s="64"/>
      <c r="F242" s="197"/>
      <c r="G242" s="197"/>
    </row>
    <row r="243" spans="5:7" x14ac:dyDescent="0.3">
      <c r="E243" s="64"/>
      <c r="F243" s="197"/>
      <c r="G243" s="197"/>
    </row>
    <row r="244" spans="5:7" x14ac:dyDescent="0.3">
      <c r="E244" s="64"/>
      <c r="F244" s="197"/>
      <c r="G244" s="197"/>
    </row>
    <row r="245" spans="5:7" x14ac:dyDescent="0.3">
      <c r="E245" s="64"/>
      <c r="F245" s="197"/>
      <c r="G245" s="197"/>
    </row>
    <row r="246" spans="5:7" x14ac:dyDescent="0.3">
      <c r="E246" s="64"/>
      <c r="F246" s="197"/>
      <c r="G246" s="197"/>
    </row>
    <row r="247" spans="5:7" x14ac:dyDescent="0.3">
      <c r="E247" s="64"/>
      <c r="F247" s="197"/>
      <c r="G247" s="197"/>
    </row>
    <row r="248" spans="5:7" x14ac:dyDescent="0.3">
      <c r="E248" s="64"/>
      <c r="F248" s="197"/>
      <c r="G248" s="197"/>
    </row>
    <row r="249" spans="5:7" x14ac:dyDescent="0.3">
      <c r="E249" s="64"/>
      <c r="F249" s="197"/>
      <c r="G249" s="197"/>
    </row>
    <row r="250" spans="5:7" x14ac:dyDescent="0.3">
      <c r="E250" s="64"/>
      <c r="F250" s="197"/>
      <c r="G250" s="197"/>
    </row>
    <row r="251" spans="5:7" x14ac:dyDescent="0.3">
      <c r="E251" s="64"/>
      <c r="F251" s="197"/>
      <c r="G251" s="197"/>
    </row>
    <row r="252" spans="5:7" x14ac:dyDescent="0.3">
      <c r="E252" s="64"/>
      <c r="F252" s="197"/>
      <c r="G252" s="197"/>
    </row>
    <row r="253" spans="5:7" x14ac:dyDescent="0.3">
      <c r="E253" s="64"/>
      <c r="F253" s="197"/>
      <c r="G253" s="197"/>
    </row>
    <row r="254" spans="5:7" x14ac:dyDescent="0.3">
      <c r="E254" s="64"/>
      <c r="F254" s="197"/>
      <c r="G254" s="197"/>
    </row>
    <row r="255" spans="5:7" x14ac:dyDescent="0.3">
      <c r="E255" s="64"/>
      <c r="F255" s="197"/>
      <c r="G255" s="197"/>
    </row>
    <row r="256" spans="5:7" x14ac:dyDescent="0.3">
      <c r="E256" s="64"/>
      <c r="F256" s="197"/>
      <c r="G256" s="197"/>
    </row>
    <row r="257" spans="5:7" x14ac:dyDescent="0.3">
      <c r="E257" s="64"/>
      <c r="F257" s="197"/>
      <c r="G257" s="197"/>
    </row>
    <row r="258" spans="5:7" x14ac:dyDescent="0.3">
      <c r="E258" s="64"/>
      <c r="F258" s="197"/>
      <c r="G258" s="197"/>
    </row>
    <row r="259" spans="5:7" x14ac:dyDescent="0.3">
      <c r="E259" s="64"/>
      <c r="F259" s="197"/>
      <c r="G259" s="197"/>
    </row>
    <row r="260" spans="5:7" x14ac:dyDescent="0.3">
      <c r="E260" s="64"/>
      <c r="F260" s="197"/>
      <c r="G260" s="197"/>
    </row>
    <row r="261" spans="5:7" x14ac:dyDescent="0.3">
      <c r="E261" s="64"/>
      <c r="F261" s="197"/>
      <c r="G261" s="197"/>
    </row>
    <row r="262" spans="5:7" x14ac:dyDescent="0.3">
      <c r="E262" s="64"/>
      <c r="F262" s="197"/>
      <c r="G262" s="197"/>
    </row>
    <row r="263" spans="5:7" x14ac:dyDescent="0.3">
      <c r="E263" s="64"/>
      <c r="F263" s="197"/>
      <c r="G263" s="197"/>
    </row>
    <row r="264" spans="5:7" x14ac:dyDescent="0.3">
      <c r="E264" s="64"/>
      <c r="F264" s="197"/>
      <c r="G264" s="197"/>
    </row>
    <row r="265" spans="5:7" x14ac:dyDescent="0.3">
      <c r="E265" s="64"/>
      <c r="F265" s="197"/>
      <c r="G265" s="197"/>
    </row>
    <row r="266" spans="5:7" x14ac:dyDescent="0.3">
      <c r="E266" s="64"/>
      <c r="F266" s="197"/>
      <c r="G266" s="197"/>
    </row>
    <row r="267" spans="5:7" x14ac:dyDescent="0.3">
      <c r="E267" s="64"/>
      <c r="F267" s="197"/>
      <c r="G267" s="197"/>
    </row>
    <row r="268" spans="5:7" x14ac:dyDescent="0.3">
      <c r="E268" s="64"/>
      <c r="F268" s="197"/>
      <c r="G268" s="197"/>
    </row>
    <row r="269" spans="5:7" x14ac:dyDescent="0.3">
      <c r="E269" s="64"/>
      <c r="F269" s="197"/>
      <c r="G269" s="197"/>
    </row>
    <row r="270" spans="5:7" x14ac:dyDescent="0.3">
      <c r="E270" s="64"/>
      <c r="F270" s="197"/>
      <c r="G270" s="197"/>
    </row>
    <row r="271" spans="5:7" x14ac:dyDescent="0.3">
      <c r="E271" s="64"/>
      <c r="F271" s="197"/>
      <c r="G271" s="197"/>
    </row>
    <row r="272" spans="5:7" x14ac:dyDescent="0.3">
      <c r="E272" s="64"/>
      <c r="F272" s="197"/>
      <c r="G272" s="197"/>
    </row>
    <row r="273" spans="5:7" x14ac:dyDescent="0.3">
      <c r="E273" s="64"/>
      <c r="F273" s="197"/>
      <c r="G273" s="197"/>
    </row>
    <row r="274" spans="5:7" x14ac:dyDescent="0.3">
      <c r="E274" s="64"/>
      <c r="F274" s="197"/>
      <c r="G274" s="197"/>
    </row>
    <row r="275" spans="5:7" x14ac:dyDescent="0.3">
      <c r="E275" s="64"/>
      <c r="F275" s="197"/>
      <c r="G275" s="197"/>
    </row>
    <row r="276" spans="5:7" x14ac:dyDescent="0.3">
      <c r="E276" s="64"/>
      <c r="F276" s="197"/>
      <c r="G276" s="197"/>
    </row>
    <row r="277" spans="5:7" x14ac:dyDescent="0.3">
      <c r="E277" s="64"/>
      <c r="F277" s="197"/>
      <c r="G277" s="197"/>
    </row>
    <row r="278" spans="5:7" x14ac:dyDescent="0.3">
      <c r="E278" s="64"/>
      <c r="F278" s="197"/>
      <c r="G278" s="197"/>
    </row>
    <row r="279" spans="5:7" x14ac:dyDescent="0.3">
      <c r="E279" s="64"/>
      <c r="F279" s="197"/>
      <c r="G279" s="197"/>
    </row>
    <row r="280" spans="5:7" x14ac:dyDescent="0.3">
      <c r="E280" s="64"/>
      <c r="F280" s="197"/>
      <c r="G280" s="197"/>
    </row>
    <row r="281" spans="5:7" x14ac:dyDescent="0.3">
      <c r="E281" s="64"/>
      <c r="F281" s="197"/>
      <c r="G281" s="197"/>
    </row>
    <row r="282" spans="5:7" x14ac:dyDescent="0.3">
      <c r="E282" s="64"/>
      <c r="F282" s="197"/>
      <c r="G282" s="197"/>
    </row>
    <row r="283" spans="5:7" x14ac:dyDescent="0.3">
      <c r="E283" s="64"/>
      <c r="F283" s="197"/>
      <c r="G283" s="197"/>
    </row>
    <row r="284" spans="5:7" x14ac:dyDescent="0.3">
      <c r="E284" s="64"/>
      <c r="F284" s="197"/>
      <c r="G284" s="197"/>
    </row>
    <row r="285" spans="5:7" x14ac:dyDescent="0.3">
      <c r="E285" s="64"/>
      <c r="F285" s="197"/>
      <c r="G285" s="197"/>
    </row>
    <row r="286" spans="5:7" x14ac:dyDescent="0.3">
      <c r="E286" s="64"/>
      <c r="F286" s="197"/>
      <c r="G286" s="197"/>
    </row>
    <row r="287" spans="5:7" x14ac:dyDescent="0.3">
      <c r="E287" s="64"/>
      <c r="F287" s="197"/>
      <c r="G287" s="197"/>
    </row>
    <row r="288" spans="5:7" x14ac:dyDescent="0.3">
      <c r="E288" s="64"/>
      <c r="F288" s="197"/>
      <c r="G288" s="197"/>
    </row>
    <row r="289" spans="5:7" x14ac:dyDescent="0.3">
      <c r="E289" s="64"/>
      <c r="F289" s="197"/>
      <c r="G289" s="197"/>
    </row>
    <row r="290" spans="5:7" x14ac:dyDescent="0.3">
      <c r="E290" s="64"/>
      <c r="F290" s="197"/>
      <c r="G290" s="197"/>
    </row>
    <row r="291" spans="5:7" x14ac:dyDescent="0.3">
      <c r="E291" s="64"/>
      <c r="F291" s="197"/>
      <c r="G291" s="197"/>
    </row>
    <row r="292" spans="5:7" x14ac:dyDescent="0.3">
      <c r="E292" s="64"/>
      <c r="F292" s="197"/>
      <c r="G292" s="197"/>
    </row>
    <row r="293" spans="5:7" x14ac:dyDescent="0.3">
      <c r="E293" s="64"/>
      <c r="F293" s="197"/>
      <c r="G293" s="197"/>
    </row>
    <row r="294" spans="5:7" x14ac:dyDescent="0.3">
      <c r="E294" s="64"/>
      <c r="F294" s="197"/>
      <c r="G294" s="197"/>
    </row>
    <row r="295" spans="5:7" x14ac:dyDescent="0.3">
      <c r="E295" s="64"/>
      <c r="F295" s="197"/>
      <c r="G295" s="197"/>
    </row>
    <row r="296" spans="5:7" x14ac:dyDescent="0.3">
      <c r="E296" s="64"/>
      <c r="F296" s="197"/>
      <c r="G296" s="197"/>
    </row>
    <row r="297" spans="5:7" x14ac:dyDescent="0.3">
      <c r="E297" s="64"/>
      <c r="F297" s="197"/>
      <c r="G297" s="197"/>
    </row>
    <row r="298" spans="5:7" x14ac:dyDescent="0.3">
      <c r="E298" s="64"/>
      <c r="F298" s="197"/>
      <c r="G298" s="197"/>
    </row>
    <row r="299" spans="5:7" x14ac:dyDescent="0.3">
      <c r="E299" s="64"/>
      <c r="F299" s="197"/>
      <c r="G299" s="197"/>
    </row>
    <row r="300" spans="5:7" x14ac:dyDescent="0.3">
      <c r="E300" s="64"/>
      <c r="F300" s="197"/>
      <c r="G300" s="197"/>
    </row>
    <row r="301" spans="5:7" x14ac:dyDescent="0.3">
      <c r="E301" s="64"/>
      <c r="F301" s="197"/>
      <c r="G301" s="197"/>
    </row>
    <row r="302" spans="5:7" x14ac:dyDescent="0.3">
      <c r="E302" s="64"/>
      <c r="F302" s="197"/>
      <c r="G302" s="197"/>
    </row>
    <row r="303" spans="5:7" x14ac:dyDescent="0.3">
      <c r="E303" s="64"/>
      <c r="F303" s="197"/>
      <c r="G303" s="197"/>
    </row>
    <row r="304" spans="5:7" x14ac:dyDescent="0.3">
      <c r="E304" s="64"/>
      <c r="F304" s="197"/>
      <c r="G304" s="197"/>
    </row>
    <row r="305" spans="5:7" x14ac:dyDescent="0.3">
      <c r="E305" s="64"/>
      <c r="F305" s="197"/>
      <c r="G305" s="197"/>
    </row>
    <row r="306" spans="5:7" x14ac:dyDescent="0.3">
      <c r="E306" s="64"/>
      <c r="F306" s="197"/>
      <c r="G306" s="197"/>
    </row>
    <row r="307" spans="5:7" x14ac:dyDescent="0.3">
      <c r="E307" s="64"/>
      <c r="F307" s="197"/>
      <c r="G307" s="197"/>
    </row>
    <row r="308" spans="5:7" x14ac:dyDescent="0.3">
      <c r="E308" s="64"/>
      <c r="F308" s="197"/>
      <c r="G308" s="197"/>
    </row>
    <row r="309" spans="5:7" x14ac:dyDescent="0.3">
      <c r="E309" s="64"/>
      <c r="F309" s="197"/>
      <c r="G309" s="197"/>
    </row>
    <row r="310" spans="5:7" x14ac:dyDescent="0.3">
      <c r="E310" s="64"/>
      <c r="F310" s="197"/>
      <c r="G310" s="197"/>
    </row>
    <row r="311" spans="5:7" x14ac:dyDescent="0.3">
      <c r="E311" s="64"/>
      <c r="F311" s="197"/>
      <c r="G311" s="197"/>
    </row>
    <row r="312" spans="5:7" x14ac:dyDescent="0.3">
      <c r="E312" s="64"/>
      <c r="F312" s="197"/>
      <c r="G312" s="197"/>
    </row>
    <row r="313" spans="5:7" x14ac:dyDescent="0.3">
      <c r="E313" s="64"/>
      <c r="F313" s="197"/>
      <c r="G313" s="197"/>
    </row>
    <row r="314" spans="5:7" x14ac:dyDescent="0.3">
      <c r="E314" s="64"/>
      <c r="F314" s="197"/>
      <c r="G314" s="197"/>
    </row>
    <row r="315" spans="5:7" x14ac:dyDescent="0.3">
      <c r="E315" s="64"/>
      <c r="F315" s="197"/>
      <c r="G315" s="197"/>
    </row>
    <row r="316" spans="5:7" x14ac:dyDescent="0.3">
      <c r="E316" s="64"/>
      <c r="F316" s="197"/>
      <c r="G316" s="197"/>
    </row>
    <row r="317" spans="5:7" x14ac:dyDescent="0.3">
      <c r="E317" s="64"/>
      <c r="F317" s="197"/>
      <c r="G317" s="197"/>
    </row>
    <row r="318" spans="5:7" x14ac:dyDescent="0.3">
      <c r="E318" s="64"/>
      <c r="F318" s="197"/>
      <c r="G318" s="197"/>
    </row>
    <row r="319" spans="5:7" x14ac:dyDescent="0.3">
      <c r="E319" s="64"/>
      <c r="F319" s="197"/>
      <c r="G319" s="197"/>
    </row>
    <row r="320" spans="5:7" x14ac:dyDescent="0.3">
      <c r="E320" s="64"/>
      <c r="F320" s="197"/>
      <c r="G320" s="197"/>
    </row>
    <row r="321" spans="5:7" x14ac:dyDescent="0.3">
      <c r="E321" s="64"/>
      <c r="F321" s="197"/>
      <c r="G321" s="197"/>
    </row>
    <row r="322" spans="5:7" x14ac:dyDescent="0.3">
      <c r="E322" s="64"/>
      <c r="F322" s="197"/>
      <c r="G322" s="197"/>
    </row>
    <row r="323" spans="5:7" x14ac:dyDescent="0.3">
      <c r="E323" s="64"/>
      <c r="F323" s="197"/>
      <c r="G323" s="197"/>
    </row>
    <row r="324" spans="5:7" x14ac:dyDescent="0.3">
      <c r="E324" s="64"/>
      <c r="F324" s="197"/>
      <c r="G324" s="197"/>
    </row>
    <row r="325" spans="5:7" x14ac:dyDescent="0.3">
      <c r="E325" s="64"/>
      <c r="F325" s="197"/>
      <c r="G325" s="197"/>
    </row>
    <row r="326" spans="5:7" x14ac:dyDescent="0.3">
      <c r="E326" s="64"/>
      <c r="F326" s="197"/>
      <c r="G326" s="197"/>
    </row>
    <row r="327" spans="5:7" x14ac:dyDescent="0.3">
      <c r="E327" s="64"/>
      <c r="F327" s="197"/>
      <c r="G327" s="197"/>
    </row>
    <row r="328" spans="5:7" x14ac:dyDescent="0.3">
      <c r="E328" s="64"/>
      <c r="F328" s="197"/>
      <c r="G328" s="197"/>
    </row>
    <row r="329" spans="5:7" x14ac:dyDescent="0.3">
      <c r="E329" s="64"/>
      <c r="F329" s="197"/>
      <c r="G329" s="197"/>
    </row>
    <row r="330" spans="5:7" x14ac:dyDescent="0.3">
      <c r="E330" s="64"/>
      <c r="F330" s="197"/>
      <c r="G330" s="197"/>
    </row>
    <row r="331" spans="5:7" x14ac:dyDescent="0.3">
      <c r="E331" s="64"/>
      <c r="F331" s="197"/>
      <c r="G331" s="197"/>
    </row>
    <row r="332" spans="5:7" x14ac:dyDescent="0.3">
      <c r="E332" s="64"/>
      <c r="F332" s="197"/>
      <c r="G332" s="197"/>
    </row>
    <row r="333" spans="5:7" x14ac:dyDescent="0.3">
      <c r="E333" s="64"/>
      <c r="F333" s="197"/>
      <c r="G333" s="197"/>
    </row>
    <row r="334" spans="5:7" x14ac:dyDescent="0.3">
      <c r="E334" s="64"/>
      <c r="F334" s="197"/>
      <c r="G334" s="197"/>
    </row>
    <row r="335" spans="5:7" x14ac:dyDescent="0.3">
      <c r="E335" s="64"/>
      <c r="F335" s="197"/>
      <c r="G335" s="197"/>
    </row>
    <row r="336" spans="5:7" x14ac:dyDescent="0.3">
      <c r="E336" s="64"/>
      <c r="F336" s="197"/>
      <c r="G336" s="197"/>
    </row>
    <row r="337" spans="5:7" x14ac:dyDescent="0.3">
      <c r="E337" s="64"/>
      <c r="F337" s="197"/>
      <c r="G337" s="197"/>
    </row>
    <row r="338" spans="5:7" x14ac:dyDescent="0.3">
      <c r="E338" s="64"/>
      <c r="F338" s="197"/>
      <c r="G338" s="197"/>
    </row>
    <row r="339" spans="5:7" x14ac:dyDescent="0.3">
      <c r="E339" s="64"/>
      <c r="F339" s="197"/>
      <c r="G339" s="197"/>
    </row>
    <row r="340" spans="5:7" x14ac:dyDescent="0.3">
      <c r="E340" s="64"/>
      <c r="F340" s="197"/>
      <c r="G340" s="197"/>
    </row>
    <row r="341" spans="5:7" x14ac:dyDescent="0.3">
      <c r="E341" s="64"/>
      <c r="F341" s="197"/>
      <c r="G341" s="197"/>
    </row>
    <row r="342" spans="5:7" x14ac:dyDescent="0.3">
      <c r="E342" s="64"/>
      <c r="F342" s="197"/>
      <c r="G342" s="197"/>
    </row>
    <row r="343" spans="5:7" x14ac:dyDescent="0.3">
      <c r="E343" s="64"/>
      <c r="F343" s="197"/>
      <c r="G343" s="197"/>
    </row>
    <row r="344" spans="5:7" x14ac:dyDescent="0.3">
      <c r="E344" s="64"/>
      <c r="F344" s="197"/>
      <c r="G344" s="197"/>
    </row>
    <row r="345" spans="5:7" x14ac:dyDescent="0.3">
      <c r="E345" s="64"/>
      <c r="F345" s="197"/>
      <c r="G345" s="197"/>
    </row>
    <row r="346" spans="5:7" x14ac:dyDescent="0.3">
      <c r="E346" s="64"/>
      <c r="F346" s="197"/>
      <c r="G346" s="197"/>
    </row>
    <row r="347" spans="5:7" x14ac:dyDescent="0.3">
      <c r="E347" s="64"/>
      <c r="F347" s="197"/>
      <c r="G347" s="197"/>
    </row>
    <row r="348" spans="5:7" x14ac:dyDescent="0.3">
      <c r="E348" s="64"/>
      <c r="F348" s="197"/>
      <c r="G348" s="197"/>
    </row>
    <row r="349" spans="5:7" x14ac:dyDescent="0.3">
      <c r="E349" s="64"/>
      <c r="F349" s="197"/>
      <c r="G349" s="197"/>
    </row>
    <row r="350" spans="5:7" x14ac:dyDescent="0.3">
      <c r="E350" s="64"/>
      <c r="F350" s="197"/>
      <c r="G350" s="197"/>
    </row>
    <row r="351" spans="5:7" x14ac:dyDescent="0.3">
      <c r="E351" s="64"/>
      <c r="F351" s="197"/>
      <c r="G351" s="197"/>
    </row>
    <row r="352" spans="5:7" x14ac:dyDescent="0.3">
      <c r="E352" s="64"/>
      <c r="F352" s="197"/>
      <c r="G352" s="197"/>
    </row>
    <row r="353" spans="5:7" x14ac:dyDescent="0.3">
      <c r="E353" s="64"/>
      <c r="F353" s="197"/>
      <c r="G353" s="197"/>
    </row>
    <row r="354" spans="5:7" x14ac:dyDescent="0.3">
      <c r="E354" s="64"/>
      <c r="F354" s="197"/>
      <c r="G354" s="197"/>
    </row>
    <row r="355" spans="5:7" x14ac:dyDescent="0.3">
      <c r="E355" s="64"/>
      <c r="F355" s="197"/>
      <c r="G355" s="197"/>
    </row>
    <row r="356" spans="5:7" x14ac:dyDescent="0.3">
      <c r="E356" s="64"/>
      <c r="F356" s="197"/>
      <c r="G356" s="197"/>
    </row>
    <row r="357" spans="5:7" x14ac:dyDescent="0.3">
      <c r="E357" s="64"/>
      <c r="F357" s="197"/>
      <c r="G357" s="197"/>
    </row>
    <row r="358" spans="5:7" x14ac:dyDescent="0.3">
      <c r="E358" s="64"/>
      <c r="F358" s="197"/>
      <c r="G358" s="197"/>
    </row>
    <row r="359" spans="5:7" x14ac:dyDescent="0.3">
      <c r="E359" s="64"/>
      <c r="F359" s="197"/>
      <c r="G359" s="197"/>
    </row>
    <row r="360" spans="5:7" x14ac:dyDescent="0.3">
      <c r="E360" s="64"/>
      <c r="F360" s="197"/>
      <c r="G360" s="197"/>
    </row>
    <row r="361" spans="5:7" x14ac:dyDescent="0.3">
      <c r="E361" s="64"/>
      <c r="F361" s="197"/>
      <c r="G361" s="197"/>
    </row>
    <row r="362" spans="5:7" x14ac:dyDescent="0.3">
      <c r="E362" s="64"/>
      <c r="F362" s="197"/>
      <c r="G362" s="197"/>
    </row>
    <row r="363" spans="5:7" x14ac:dyDescent="0.3">
      <c r="E363" s="64"/>
      <c r="F363" s="197"/>
      <c r="G363" s="197"/>
    </row>
    <row r="364" spans="5:7" x14ac:dyDescent="0.3">
      <c r="E364" s="64"/>
      <c r="F364" s="197"/>
      <c r="G364" s="197"/>
    </row>
    <row r="365" spans="5:7" x14ac:dyDescent="0.3">
      <c r="E365" s="64"/>
      <c r="F365" s="197"/>
      <c r="G365" s="197"/>
    </row>
    <row r="366" spans="5:7" x14ac:dyDescent="0.3">
      <c r="E366" s="64"/>
      <c r="F366" s="197"/>
      <c r="G366" s="197"/>
    </row>
    <row r="367" spans="5:7" x14ac:dyDescent="0.3">
      <c r="E367" s="64"/>
      <c r="F367" s="197"/>
      <c r="G367" s="197"/>
    </row>
    <row r="368" spans="5:7" x14ac:dyDescent="0.3">
      <c r="E368" s="64"/>
      <c r="F368" s="197"/>
      <c r="G368" s="197"/>
    </row>
    <row r="369" spans="5:7" x14ac:dyDescent="0.3">
      <c r="E369" s="64"/>
      <c r="F369" s="197"/>
      <c r="G369" s="197"/>
    </row>
    <row r="370" spans="5:7" x14ac:dyDescent="0.3">
      <c r="E370" s="64"/>
      <c r="F370" s="197"/>
      <c r="G370" s="197"/>
    </row>
    <row r="371" spans="5:7" x14ac:dyDescent="0.3">
      <c r="E371" s="64"/>
      <c r="F371" s="197"/>
      <c r="G371" s="197"/>
    </row>
    <row r="372" spans="5:7" x14ac:dyDescent="0.3">
      <c r="E372" s="64"/>
      <c r="F372" s="197"/>
      <c r="G372" s="197"/>
    </row>
    <row r="373" spans="5:7" x14ac:dyDescent="0.3">
      <c r="E373" s="64"/>
      <c r="F373" s="197"/>
      <c r="G373" s="197"/>
    </row>
    <row r="374" spans="5:7" x14ac:dyDescent="0.3">
      <c r="E374" s="64"/>
      <c r="F374" s="197"/>
      <c r="G374" s="197"/>
    </row>
    <row r="375" spans="5:7" x14ac:dyDescent="0.3">
      <c r="E375" s="64"/>
      <c r="F375" s="197"/>
      <c r="G375" s="197"/>
    </row>
    <row r="376" spans="5:7" x14ac:dyDescent="0.3">
      <c r="E376" s="64"/>
      <c r="F376" s="197"/>
      <c r="G376" s="197"/>
    </row>
    <row r="377" spans="5:7" x14ac:dyDescent="0.3">
      <c r="E377" s="64"/>
      <c r="F377" s="197"/>
      <c r="G377" s="197"/>
    </row>
    <row r="378" spans="5:7" x14ac:dyDescent="0.3">
      <c r="E378" s="64"/>
      <c r="F378" s="197"/>
      <c r="G378" s="197"/>
    </row>
    <row r="379" spans="5:7" x14ac:dyDescent="0.3">
      <c r="E379" s="64"/>
      <c r="F379" s="197"/>
      <c r="G379" s="197"/>
    </row>
    <row r="380" spans="5:7" x14ac:dyDescent="0.3">
      <c r="E380" s="64"/>
      <c r="F380" s="197"/>
      <c r="G380" s="197"/>
    </row>
    <row r="381" spans="5:7" x14ac:dyDescent="0.3">
      <c r="E381" s="64"/>
      <c r="F381" s="197"/>
      <c r="G381" s="197"/>
    </row>
    <row r="382" spans="5:7" x14ac:dyDescent="0.3">
      <c r="E382" s="64"/>
      <c r="F382" s="197"/>
      <c r="G382" s="197"/>
    </row>
    <row r="383" spans="5:7" x14ac:dyDescent="0.3">
      <c r="E383" s="64"/>
      <c r="F383" s="197"/>
      <c r="G383" s="197"/>
    </row>
    <row r="384" spans="5:7" x14ac:dyDescent="0.3">
      <c r="E384" s="64"/>
      <c r="F384" s="197"/>
      <c r="G384" s="197"/>
    </row>
    <row r="385" spans="5:7" x14ac:dyDescent="0.3">
      <c r="E385" s="64"/>
      <c r="F385" s="197"/>
      <c r="G385" s="197"/>
    </row>
    <row r="386" spans="5:7" x14ac:dyDescent="0.3">
      <c r="E386" s="64"/>
      <c r="F386" s="197"/>
      <c r="G386" s="197"/>
    </row>
    <row r="387" spans="5:7" x14ac:dyDescent="0.3">
      <c r="E387" s="64"/>
      <c r="F387" s="197"/>
      <c r="G387" s="197"/>
    </row>
    <row r="388" spans="5:7" x14ac:dyDescent="0.3">
      <c r="E388" s="64"/>
      <c r="F388" s="197"/>
      <c r="G388" s="197"/>
    </row>
    <row r="389" spans="5:7" x14ac:dyDescent="0.3">
      <c r="E389" s="64"/>
      <c r="F389" s="197"/>
      <c r="G389" s="197"/>
    </row>
    <row r="390" spans="5:7" x14ac:dyDescent="0.3">
      <c r="E390" s="64"/>
      <c r="F390" s="197"/>
      <c r="G390" s="197"/>
    </row>
    <row r="391" spans="5:7" x14ac:dyDescent="0.3">
      <c r="E391" s="64"/>
      <c r="F391" s="197"/>
      <c r="G391" s="197"/>
    </row>
    <row r="392" spans="5:7" x14ac:dyDescent="0.3">
      <c r="E392" s="64"/>
      <c r="F392" s="197"/>
      <c r="G392" s="197"/>
    </row>
    <row r="393" spans="5:7" x14ac:dyDescent="0.3">
      <c r="E393" s="64"/>
      <c r="F393" s="197"/>
      <c r="G393" s="197"/>
    </row>
    <row r="394" spans="5:7" x14ac:dyDescent="0.3">
      <c r="E394" s="64"/>
      <c r="F394" s="197"/>
      <c r="G394" s="197"/>
    </row>
    <row r="395" spans="5:7" x14ac:dyDescent="0.3">
      <c r="E395" s="64"/>
      <c r="F395" s="197"/>
      <c r="G395" s="197"/>
    </row>
    <row r="396" spans="5:7" x14ac:dyDescent="0.3">
      <c r="E396" s="64"/>
      <c r="F396" s="197"/>
      <c r="G396" s="197"/>
    </row>
    <row r="397" spans="5:7" x14ac:dyDescent="0.3">
      <c r="E397" s="64"/>
      <c r="F397" s="197"/>
      <c r="G397" s="197"/>
    </row>
    <row r="398" spans="5:7" x14ac:dyDescent="0.3">
      <c r="E398" s="64"/>
      <c r="F398" s="197"/>
      <c r="G398" s="197"/>
    </row>
    <row r="399" spans="5:7" x14ac:dyDescent="0.3">
      <c r="E399" s="64"/>
      <c r="F399" s="197"/>
      <c r="G399" s="197"/>
    </row>
    <row r="400" spans="5:7" x14ac:dyDescent="0.3">
      <c r="E400" s="64"/>
      <c r="F400" s="197"/>
      <c r="G400" s="197"/>
    </row>
    <row r="401" spans="5:7" x14ac:dyDescent="0.3">
      <c r="E401" s="64"/>
      <c r="F401" s="197"/>
      <c r="G401" s="197"/>
    </row>
    <row r="402" spans="5:7" x14ac:dyDescent="0.3">
      <c r="E402" s="64"/>
      <c r="F402" s="197"/>
      <c r="G402" s="197"/>
    </row>
    <row r="403" spans="5:7" x14ac:dyDescent="0.3">
      <c r="E403" s="64"/>
      <c r="F403" s="197"/>
      <c r="G403" s="197"/>
    </row>
    <row r="404" spans="5:7" x14ac:dyDescent="0.3">
      <c r="E404" s="64"/>
      <c r="F404" s="197"/>
      <c r="G404" s="197"/>
    </row>
    <row r="405" spans="5:7" x14ac:dyDescent="0.3">
      <c r="E405" s="64"/>
      <c r="F405" s="197"/>
      <c r="G405" s="197"/>
    </row>
    <row r="406" spans="5:7" x14ac:dyDescent="0.3">
      <c r="E406" s="64"/>
      <c r="F406" s="197"/>
      <c r="G406" s="197"/>
    </row>
    <row r="407" spans="5:7" x14ac:dyDescent="0.3">
      <c r="E407" s="64"/>
      <c r="F407" s="197"/>
      <c r="G407" s="197"/>
    </row>
    <row r="408" spans="5:7" x14ac:dyDescent="0.3">
      <c r="E408" s="64"/>
      <c r="F408" s="197"/>
      <c r="G408" s="197"/>
    </row>
    <row r="409" spans="5:7" x14ac:dyDescent="0.3">
      <c r="E409" s="64"/>
      <c r="F409" s="197"/>
      <c r="G409" s="197"/>
    </row>
    <row r="410" spans="5:7" x14ac:dyDescent="0.3">
      <c r="E410" s="64"/>
      <c r="F410" s="197"/>
      <c r="G410" s="197"/>
    </row>
    <row r="411" spans="5:7" x14ac:dyDescent="0.3">
      <c r="E411" s="64"/>
      <c r="F411" s="197"/>
      <c r="G411" s="197"/>
    </row>
    <row r="412" spans="5:7" x14ac:dyDescent="0.3">
      <c r="E412" s="64"/>
      <c r="F412" s="197"/>
      <c r="G412" s="197"/>
    </row>
    <row r="413" spans="5:7" x14ac:dyDescent="0.3">
      <c r="E413" s="64"/>
      <c r="F413" s="197"/>
      <c r="G413" s="197"/>
    </row>
    <row r="414" spans="5:7" x14ac:dyDescent="0.3">
      <c r="E414" s="64"/>
      <c r="F414" s="197"/>
      <c r="G414" s="197"/>
    </row>
    <row r="415" spans="5:7" x14ac:dyDescent="0.3">
      <c r="E415" s="64"/>
      <c r="F415" s="197"/>
      <c r="G415" s="197"/>
    </row>
    <row r="416" spans="5:7" x14ac:dyDescent="0.3">
      <c r="E416" s="64"/>
      <c r="F416" s="197"/>
      <c r="G416" s="197"/>
    </row>
    <row r="417" spans="5:7" x14ac:dyDescent="0.3">
      <c r="E417" s="64"/>
      <c r="F417" s="197"/>
      <c r="G417" s="197"/>
    </row>
    <row r="418" spans="5:7" x14ac:dyDescent="0.3">
      <c r="E418" s="64"/>
      <c r="F418" s="197"/>
      <c r="G418" s="197"/>
    </row>
    <row r="419" spans="5:7" x14ac:dyDescent="0.3">
      <c r="E419" s="64"/>
      <c r="F419" s="197"/>
      <c r="G419" s="197"/>
    </row>
    <row r="420" spans="5:7" x14ac:dyDescent="0.3">
      <c r="E420" s="64"/>
      <c r="F420" s="197"/>
      <c r="G420" s="197"/>
    </row>
    <row r="421" spans="5:7" x14ac:dyDescent="0.3">
      <c r="E421" s="64"/>
      <c r="F421" s="197"/>
      <c r="G421" s="197"/>
    </row>
    <row r="422" spans="5:7" x14ac:dyDescent="0.3">
      <c r="E422" s="64"/>
      <c r="F422" s="197"/>
      <c r="G422" s="197"/>
    </row>
    <row r="423" spans="5:7" x14ac:dyDescent="0.3">
      <c r="E423" s="64"/>
      <c r="F423" s="197"/>
      <c r="G423" s="197"/>
    </row>
    <row r="424" spans="5:7" x14ac:dyDescent="0.3">
      <c r="E424" s="64"/>
      <c r="F424" s="197"/>
      <c r="G424" s="197"/>
    </row>
    <row r="425" spans="5:7" x14ac:dyDescent="0.3">
      <c r="E425" s="64"/>
      <c r="F425" s="197"/>
      <c r="G425" s="197"/>
    </row>
    <row r="426" spans="5:7" x14ac:dyDescent="0.3">
      <c r="E426" s="64"/>
      <c r="F426" s="197"/>
      <c r="G426" s="197"/>
    </row>
    <row r="427" spans="5:7" x14ac:dyDescent="0.3">
      <c r="E427" s="64"/>
      <c r="F427" s="197"/>
      <c r="G427" s="197"/>
    </row>
    <row r="428" spans="5:7" x14ac:dyDescent="0.3">
      <c r="E428" s="64"/>
      <c r="F428" s="197"/>
      <c r="G428" s="197"/>
    </row>
    <row r="429" spans="5:7" x14ac:dyDescent="0.3">
      <c r="E429" s="64"/>
      <c r="F429" s="197"/>
      <c r="G429" s="197"/>
    </row>
    <row r="430" spans="5:7" x14ac:dyDescent="0.3">
      <c r="E430" s="64"/>
      <c r="F430" s="197"/>
      <c r="G430" s="197"/>
    </row>
    <row r="431" spans="5:7" x14ac:dyDescent="0.3">
      <c r="E431" s="64"/>
      <c r="F431" s="197"/>
      <c r="G431" s="197"/>
    </row>
    <row r="432" spans="5:7" x14ac:dyDescent="0.3">
      <c r="E432" s="64"/>
      <c r="F432" s="197"/>
      <c r="G432" s="197"/>
    </row>
    <row r="433" spans="5:7" x14ac:dyDescent="0.3">
      <c r="E433" s="64"/>
      <c r="F433" s="197"/>
      <c r="G433" s="197"/>
    </row>
    <row r="434" spans="5:7" x14ac:dyDescent="0.3">
      <c r="E434" s="64"/>
      <c r="F434" s="197"/>
      <c r="G434" s="197"/>
    </row>
    <row r="435" spans="5:7" x14ac:dyDescent="0.3">
      <c r="E435" s="64"/>
      <c r="F435" s="197"/>
      <c r="G435" s="197"/>
    </row>
    <row r="436" spans="5:7" x14ac:dyDescent="0.3">
      <c r="E436" s="64"/>
      <c r="F436" s="197"/>
      <c r="G436" s="197"/>
    </row>
    <row r="437" spans="5:7" x14ac:dyDescent="0.3">
      <c r="E437" s="64"/>
      <c r="F437" s="197"/>
      <c r="G437" s="197"/>
    </row>
    <row r="438" spans="5:7" x14ac:dyDescent="0.3">
      <c r="E438" s="64"/>
      <c r="F438" s="197"/>
      <c r="G438" s="197"/>
    </row>
    <row r="439" spans="5:7" x14ac:dyDescent="0.3">
      <c r="E439" s="64"/>
      <c r="F439" s="197"/>
      <c r="G439" s="197"/>
    </row>
    <row r="440" spans="5:7" x14ac:dyDescent="0.3">
      <c r="E440" s="64"/>
      <c r="F440" s="197"/>
      <c r="G440" s="197"/>
    </row>
    <row r="441" spans="5:7" x14ac:dyDescent="0.3">
      <c r="E441" s="64"/>
      <c r="F441" s="197"/>
      <c r="G441" s="197"/>
    </row>
    <row r="442" spans="5:7" x14ac:dyDescent="0.3">
      <c r="E442" s="64"/>
      <c r="F442" s="197"/>
      <c r="G442" s="197"/>
    </row>
    <row r="443" spans="5:7" x14ac:dyDescent="0.3">
      <c r="E443" s="64"/>
      <c r="F443" s="197"/>
      <c r="G443" s="197"/>
    </row>
    <row r="444" spans="5:7" x14ac:dyDescent="0.3">
      <c r="E444" s="64"/>
      <c r="F444" s="197"/>
      <c r="G444" s="197"/>
    </row>
    <row r="445" spans="5:7" x14ac:dyDescent="0.3">
      <c r="E445" s="64"/>
      <c r="F445" s="197"/>
      <c r="G445" s="197"/>
    </row>
    <row r="446" spans="5:7" x14ac:dyDescent="0.3">
      <c r="E446" s="64"/>
      <c r="F446" s="197"/>
      <c r="G446" s="197"/>
    </row>
    <row r="447" spans="5:7" x14ac:dyDescent="0.3">
      <c r="E447" s="64"/>
      <c r="F447" s="197"/>
      <c r="G447" s="197"/>
    </row>
    <row r="448" spans="5:7" x14ac:dyDescent="0.3">
      <c r="E448" s="64"/>
      <c r="F448" s="197"/>
      <c r="G448" s="197"/>
    </row>
    <row r="449" spans="5:7" x14ac:dyDescent="0.3">
      <c r="E449" s="64"/>
      <c r="F449" s="197"/>
      <c r="G449" s="197"/>
    </row>
    <row r="450" spans="5:7" x14ac:dyDescent="0.3">
      <c r="E450" s="64"/>
      <c r="F450" s="197"/>
      <c r="G450" s="197"/>
    </row>
    <row r="451" spans="5:7" x14ac:dyDescent="0.3">
      <c r="E451" s="64"/>
      <c r="F451" s="197"/>
      <c r="G451" s="197"/>
    </row>
    <row r="452" spans="5:7" x14ac:dyDescent="0.3">
      <c r="E452" s="64"/>
      <c r="F452" s="197"/>
      <c r="G452" s="197"/>
    </row>
    <row r="453" spans="5:7" x14ac:dyDescent="0.3">
      <c r="E453" s="64"/>
      <c r="F453" s="197"/>
      <c r="G453" s="197"/>
    </row>
    <row r="454" spans="5:7" x14ac:dyDescent="0.3">
      <c r="E454" s="64"/>
      <c r="F454" s="197"/>
      <c r="G454" s="197"/>
    </row>
    <row r="455" spans="5:7" x14ac:dyDescent="0.3">
      <c r="E455" s="64"/>
      <c r="F455" s="197"/>
      <c r="G455" s="197"/>
    </row>
    <row r="456" spans="5:7" x14ac:dyDescent="0.3">
      <c r="E456" s="64"/>
      <c r="F456" s="197"/>
      <c r="G456" s="197"/>
    </row>
    <row r="457" spans="5:7" x14ac:dyDescent="0.3">
      <c r="E457" s="64"/>
      <c r="F457" s="197"/>
      <c r="G457" s="197"/>
    </row>
    <row r="458" spans="5:7" x14ac:dyDescent="0.3">
      <c r="E458" s="64"/>
      <c r="F458" s="197"/>
      <c r="G458" s="197"/>
    </row>
    <row r="459" spans="5:7" x14ac:dyDescent="0.3">
      <c r="E459" s="64"/>
      <c r="F459" s="197"/>
      <c r="G459" s="197"/>
    </row>
    <row r="460" spans="5:7" x14ac:dyDescent="0.3">
      <c r="E460" s="64"/>
      <c r="F460" s="197"/>
      <c r="G460" s="197"/>
    </row>
    <row r="461" spans="5:7" x14ac:dyDescent="0.3">
      <c r="E461" s="64"/>
      <c r="F461" s="197"/>
      <c r="G461" s="197"/>
    </row>
    <row r="462" spans="5:7" x14ac:dyDescent="0.3">
      <c r="E462" s="64"/>
      <c r="F462" s="197"/>
      <c r="G462" s="197"/>
    </row>
    <row r="463" spans="5:7" x14ac:dyDescent="0.3">
      <c r="E463" s="64"/>
      <c r="F463" s="197"/>
      <c r="G463" s="197"/>
    </row>
    <row r="464" spans="5:7" x14ac:dyDescent="0.3">
      <c r="E464" s="64"/>
      <c r="F464" s="197"/>
      <c r="G464" s="197"/>
    </row>
    <row r="465" spans="5:7" x14ac:dyDescent="0.3">
      <c r="E465" s="64"/>
      <c r="F465" s="197"/>
      <c r="G465" s="197"/>
    </row>
    <row r="466" spans="5:7" x14ac:dyDescent="0.3">
      <c r="E466" s="64"/>
      <c r="F466" s="197"/>
      <c r="G466" s="197"/>
    </row>
    <row r="467" spans="5:7" x14ac:dyDescent="0.3">
      <c r="E467" s="64"/>
      <c r="F467" s="197"/>
      <c r="G467" s="197"/>
    </row>
    <row r="468" spans="5:7" x14ac:dyDescent="0.3">
      <c r="E468" s="64"/>
      <c r="F468" s="197"/>
      <c r="G468" s="197"/>
    </row>
    <row r="469" spans="5:7" x14ac:dyDescent="0.3">
      <c r="E469" s="64"/>
      <c r="F469" s="197"/>
      <c r="G469" s="197"/>
    </row>
    <row r="470" spans="5:7" x14ac:dyDescent="0.3">
      <c r="E470" s="64"/>
      <c r="F470" s="197"/>
      <c r="G470" s="197"/>
    </row>
    <row r="471" spans="5:7" x14ac:dyDescent="0.3">
      <c r="E471" s="64"/>
      <c r="F471" s="197"/>
      <c r="G471" s="197"/>
    </row>
    <row r="472" spans="5:7" x14ac:dyDescent="0.3">
      <c r="E472" s="64"/>
      <c r="F472" s="197"/>
      <c r="G472" s="197"/>
    </row>
    <row r="473" spans="5:7" x14ac:dyDescent="0.3">
      <c r="E473" s="64"/>
      <c r="F473" s="197"/>
      <c r="G473" s="197"/>
    </row>
    <row r="474" spans="5:7" x14ac:dyDescent="0.3">
      <c r="E474" s="64"/>
      <c r="F474" s="197"/>
      <c r="G474" s="197"/>
    </row>
    <row r="475" spans="5:7" x14ac:dyDescent="0.3">
      <c r="E475" s="64"/>
      <c r="F475" s="197"/>
      <c r="G475" s="197"/>
    </row>
    <row r="476" spans="5:7" x14ac:dyDescent="0.3">
      <c r="E476" s="64"/>
      <c r="F476" s="197"/>
      <c r="G476" s="197"/>
    </row>
    <row r="477" spans="5:7" x14ac:dyDescent="0.3">
      <c r="E477" s="64"/>
      <c r="F477" s="197"/>
      <c r="G477" s="197"/>
    </row>
    <row r="478" spans="5:7" x14ac:dyDescent="0.3">
      <c r="E478" s="64"/>
      <c r="F478" s="197"/>
      <c r="G478" s="197"/>
    </row>
    <row r="479" spans="5:7" x14ac:dyDescent="0.3">
      <c r="E479" s="64"/>
      <c r="F479" s="197"/>
      <c r="G479" s="197"/>
    </row>
    <row r="480" spans="5:7" x14ac:dyDescent="0.3">
      <c r="E480" s="64"/>
      <c r="F480" s="197"/>
      <c r="G480" s="197"/>
    </row>
    <row r="481" spans="5:7" x14ac:dyDescent="0.3">
      <c r="E481" s="64"/>
      <c r="F481" s="197"/>
      <c r="G481" s="197"/>
    </row>
    <row r="482" spans="5:7" x14ac:dyDescent="0.3">
      <c r="E482" s="64"/>
      <c r="F482" s="197"/>
      <c r="G482" s="197"/>
    </row>
    <row r="483" spans="5:7" x14ac:dyDescent="0.3">
      <c r="E483" s="64"/>
      <c r="F483" s="197"/>
      <c r="G483" s="197"/>
    </row>
    <row r="484" spans="5:7" x14ac:dyDescent="0.3">
      <c r="E484" s="64"/>
      <c r="F484" s="197"/>
      <c r="G484" s="197"/>
    </row>
    <row r="485" spans="5:7" x14ac:dyDescent="0.3">
      <c r="E485" s="64"/>
      <c r="F485" s="197"/>
      <c r="G485" s="197"/>
    </row>
    <row r="486" spans="5:7" x14ac:dyDescent="0.3">
      <c r="E486" s="64"/>
      <c r="F486" s="197"/>
      <c r="G486" s="197"/>
    </row>
    <row r="487" spans="5:7" x14ac:dyDescent="0.3">
      <c r="E487" s="64"/>
      <c r="F487" s="197"/>
      <c r="G487" s="197"/>
    </row>
    <row r="488" spans="5:7" x14ac:dyDescent="0.3">
      <c r="E488" s="64"/>
      <c r="F488" s="197"/>
      <c r="G488" s="197"/>
    </row>
    <row r="489" spans="5:7" x14ac:dyDescent="0.3">
      <c r="E489" s="64"/>
      <c r="F489" s="197"/>
      <c r="G489" s="197"/>
    </row>
    <row r="490" spans="5:7" x14ac:dyDescent="0.3">
      <c r="E490" s="64"/>
      <c r="F490" s="197"/>
      <c r="G490" s="197"/>
    </row>
    <row r="491" spans="5:7" x14ac:dyDescent="0.3">
      <c r="E491" s="64"/>
      <c r="F491" s="197"/>
      <c r="G491" s="197"/>
    </row>
    <row r="492" spans="5:7" x14ac:dyDescent="0.3">
      <c r="E492" s="64"/>
      <c r="F492" s="197"/>
      <c r="G492" s="197"/>
    </row>
    <row r="493" spans="5:7" x14ac:dyDescent="0.3">
      <c r="E493" s="64"/>
      <c r="F493" s="197"/>
      <c r="G493" s="197"/>
    </row>
    <row r="494" spans="5:7" x14ac:dyDescent="0.3">
      <c r="E494" s="64"/>
      <c r="F494" s="197"/>
      <c r="G494" s="197"/>
    </row>
    <row r="495" spans="5:7" x14ac:dyDescent="0.3">
      <c r="E495" s="64"/>
      <c r="F495" s="197"/>
      <c r="G495" s="197"/>
    </row>
    <row r="496" spans="5:7" x14ac:dyDescent="0.3">
      <c r="E496" s="64"/>
      <c r="F496" s="197"/>
      <c r="G496" s="197"/>
    </row>
    <row r="497" spans="5:7" x14ac:dyDescent="0.3">
      <c r="E497" s="64"/>
      <c r="F497" s="197"/>
      <c r="G497" s="197"/>
    </row>
    <row r="498" spans="5:7" x14ac:dyDescent="0.3">
      <c r="E498" s="64"/>
      <c r="F498" s="197"/>
      <c r="G498" s="197"/>
    </row>
    <row r="499" spans="5:7" x14ac:dyDescent="0.3">
      <c r="E499" s="64"/>
      <c r="F499" s="197"/>
      <c r="G499" s="197"/>
    </row>
    <row r="500" spans="5:7" x14ac:dyDescent="0.3">
      <c r="E500" s="64"/>
      <c r="F500" s="197"/>
      <c r="G500" s="197"/>
    </row>
    <row r="501" spans="5:7" x14ac:dyDescent="0.3">
      <c r="E501" s="64"/>
      <c r="F501" s="197"/>
      <c r="G501" s="197"/>
    </row>
    <row r="502" spans="5:7" x14ac:dyDescent="0.3">
      <c r="E502" s="64"/>
      <c r="F502" s="197"/>
      <c r="G502" s="197"/>
    </row>
    <row r="503" spans="5:7" x14ac:dyDescent="0.3">
      <c r="E503" s="64"/>
      <c r="F503" s="197"/>
      <c r="G503" s="197"/>
    </row>
    <row r="504" spans="5:7" x14ac:dyDescent="0.3">
      <c r="E504" s="64"/>
      <c r="F504" s="197"/>
      <c r="G504" s="197"/>
    </row>
    <row r="505" spans="5:7" x14ac:dyDescent="0.3">
      <c r="E505" s="64"/>
      <c r="F505" s="197"/>
      <c r="G505" s="197"/>
    </row>
    <row r="506" spans="5:7" x14ac:dyDescent="0.3">
      <c r="E506" s="64"/>
      <c r="F506" s="197"/>
      <c r="G506" s="197"/>
    </row>
    <row r="507" spans="5:7" x14ac:dyDescent="0.3">
      <c r="E507" s="64"/>
      <c r="F507" s="197"/>
      <c r="G507" s="197"/>
    </row>
    <row r="508" spans="5:7" x14ac:dyDescent="0.3">
      <c r="E508" s="64"/>
      <c r="F508" s="197"/>
      <c r="G508" s="197"/>
    </row>
    <row r="509" spans="5:7" x14ac:dyDescent="0.3">
      <c r="E509" s="64"/>
      <c r="F509" s="197"/>
      <c r="G509" s="197"/>
    </row>
    <row r="510" spans="5:7" x14ac:dyDescent="0.3">
      <c r="E510" s="64"/>
      <c r="F510" s="197"/>
      <c r="G510" s="197"/>
    </row>
    <row r="511" spans="5:7" x14ac:dyDescent="0.3">
      <c r="E511" s="64"/>
      <c r="F511" s="197"/>
      <c r="G511" s="197"/>
    </row>
    <row r="512" spans="5:7" x14ac:dyDescent="0.3">
      <c r="E512" s="64"/>
      <c r="F512" s="197"/>
      <c r="G512" s="197"/>
    </row>
    <row r="513" spans="5:7" x14ac:dyDescent="0.3">
      <c r="E513" s="64"/>
      <c r="F513" s="197"/>
      <c r="G513" s="197"/>
    </row>
    <row r="514" spans="5:7" x14ac:dyDescent="0.3">
      <c r="E514" s="64"/>
      <c r="F514" s="197"/>
      <c r="G514" s="197"/>
    </row>
    <row r="515" spans="5:7" x14ac:dyDescent="0.3">
      <c r="E515" s="64"/>
      <c r="F515" s="197"/>
      <c r="G515" s="197"/>
    </row>
    <row r="516" spans="5:7" x14ac:dyDescent="0.3">
      <c r="E516" s="64"/>
      <c r="F516" s="197"/>
      <c r="G516" s="197"/>
    </row>
    <row r="517" spans="5:7" x14ac:dyDescent="0.3">
      <c r="E517" s="64"/>
      <c r="F517" s="197"/>
      <c r="G517" s="197"/>
    </row>
    <row r="518" spans="5:7" x14ac:dyDescent="0.3">
      <c r="E518" s="64"/>
      <c r="F518" s="197"/>
      <c r="G518" s="197"/>
    </row>
    <row r="519" spans="5:7" x14ac:dyDescent="0.3">
      <c r="E519" s="64"/>
      <c r="F519" s="197"/>
      <c r="G519" s="197"/>
    </row>
    <row r="520" spans="5:7" x14ac:dyDescent="0.3">
      <c r="E520" s="64"/>
      <c r="F520" s="197"/>
      <c r="G520" s="197"/>
    </row>
    <row r="521" spans="5:7" x14ac:dyDescent="0.3">
      <c r="E521" s="64"/>
      <c r="F521" s="197"/>
      <c r="G521" s="197"/>
    </row>
    <row r="522" spans="5:7" x14ac:dyDescent="0.3">
      <c r="E522" s="64"/>
      <c r="F522" s="197"/>
      <c r="G522" s="197"/>
    </row>
    <row r="523" spans="5:7" x14ac:dyDescent="0.3">
      <c r="E523" s="64"/>
      <c r="F523" s="197"/>
      <c r="G523" s="197"/>
    </row>
    <row r="524" spans="5:7" x14ac:dyDescent="0.3">
      <c r="E524" s="64"/>
      <c r="F524" s="197"/>
      <c r="G524" s="197"/>
    </row>
    <row r="525" spans="5:7" x14ac:dyDescent="0.3">
      <c r="E525" s="64"/>
      <c r="F525" s="197"/>
      <c r="G525" s="197"/>
    </row>
    <row r="526" spans="5:7" x14ac:dyDescent="0.3">
      <c r="E526" s="64"/>
      <c r="F526" s="197"/>
      <c r="G526" s="197"/>
    </row>
    <row r="527" spans="5:7" x14ac:dyDescent="0.3">
      <c r="E527" s="64"/>
      <c r="F527" s="197"/>
      <c r="G527" s="197"/>
    </row>
    <row r="528" spans="5:7" x14ac:dyDescent="0.3">
      <c r="E528" s="64"/>
      <c r="F528" s="197"/>
      <c r="G528" s="197"/>
    </row>
    <row r="529" spans="5:7" x14ac:dyDescent="0.3">
      <c r="E529" s="64"/>
      <c r="F529" s="197"/>
      <c r="G529" s="197"/>
    </row>
    <row r="530" spans="5:7" x14ac:dyDescent="0.3">
      <c r="E530" s="64"/>
      <c r="F530" s="197"/>
      <c r="G530" s="197"/>
    </row>
    <row r="531" spans="5:7" x14ac:dyDescent="0.3">
      <c r="E531" s="64"/>
      <c r="F531" s="197"/>
      <c r="G531" s="197"/>
    </row>
    <row r="532" spans="5:7" x14ac:dyDescent="0.3">
      <c r="E532" s="64"/>
      <c r="F532" s="197"/>
      <c r="G532" s="197"/>
    </row>
    <row r="533" spans="5:7" x14ac:dyDescent="0.3">
      <c r="E533" s="64"/>
      <c r="F533" s="197"/>
      <c r="G533" s="197"/>
    </row>
    <row r="534" spans="5:7" x14ac:dyDescent="0.3">
      <c r="E534" s="64"/>
      <c r="F534" s="197"/>
      <c r="G534" s="197"/>
    </row>
    <row r="535" spans="5:7" x14ac:dyDescent="0.3">
      <c r="E535" s="64"/>
      <c r="F535" s="197"/>
      <c r="G535" s="197"/>
    </row>
    <row r="536" spans="5:7" x14ac:dyDescent="0.3">
      <c r="E536" s="64"/>
      <c r="F536" s="197"/>
      <c r="G536" s="197"/>
    </row>
    <row r="537" spans="5:7" x14ac:dyDescent="0.3">
      <c r="E537" s="64"/>
      <c r="F537" s="197"/>
      <c r="G537" s="197"/>
    </row>
    <row r="538" spans="5:7" x14ac:dyDescent="0.3">
      <c r="E538" s="64"/>
      <c r="F538" s="197"/>
      <c r="G538" s="197"/>
    </row>
    <row r="539" spans="5:7" x14ac:dyDescent="0.3">
      <c r="E539" s="64"/>
      <c r="F539" s="197"/>
      <c r="G539" s="197"/>
    </row>
    <row r="540" spans="5:7" x14ac:dyDescent="0.3">
      <c r="E540" s="64"/>
      <c r="F540" s="197"/>
      <c r="G540" s="197"/>
    </row>
    <row r="541" spans="5:7" x14ac:dyDescent="0.3">
      <c r="E541" s="64"/>
      <c r="F541" s="197"/>
      <c r="G541" s="197"/>
    </row>
    <row r="542" spans="5:7" x14ac:dyDescent="0.3">
      <c r="E542" s="64"/>
      <c r="F542" s="197"/>
      <c r="G542" s="197"/>
    </row>
    <row r="543" spans="5:7" x14ac:dyDescent="0.3">
      <c r="E543" s="64"/>
      <c r="F543" s="197"/>
      <c r="G543" s="197"/>
    </row>
    <row r="544" spans="5:7" x14ac:dyDescent="0.3">
      <c r="E544" s="64"/>
      <c r="F544" s="197"/>
      <c r="G544" s="197"/>
    </row>
    <row r="545" spans="5:7" x14ac:dyDescent="0.3">
      <c r="E545" s="64"/>
      <c r="F545" s="197"/>
      <c r="G545" s="197"/>
    </row>
    <row r="546" spans="5:7" x14ac:dyDescent="0.3">
      <c r="E546" s="64"/>
      <c r="F546" s="197"/>
      <c r="G546" s="197"/>
    </row>
    <row r="547" spans="5:7" x14ac:dyDescent="0.3">
      <c r="E547" s="64"/>
      <c r="F547" s="197"/>
      <c r="G547" s="197"/>
    </row>
    <row r="548" spans="5:7" x14ac:dyDescent="0.3">
      <c r="E548" s="64"/>
      <c r="F548" s="197"/>
      <c r="G548" s="197"/>
    </row>
    <row r="549" spans="5:7" x14ac:dyDescent="0.3">
      <c r="E549" s="64"/>
      <c r="F549" s="197"/>
      <c r="G549" s="197"/>
    </row>
    <row r="550" spans="5:7" x14ac:dyDescent="0.3">
      <c r="E550" s="64"/>
      <c r="F550" s="197"/>
      <c r="G550" s="197"/>
    </row>
    <row r="551" spans="5:7" x14ac:dyDescent="0.3">
      <c r="E551" s="64"/>
      <c r="F551" s="197"/>
      <c r="G551" s="197"/>
    </row>
    <row r="552" spans="5:7" x14ac:dyDescent="0.3">
      <c r="E552" s="64"/>
      <c r="F552" s="197"/>
      <c r="G552" s="197"/>
    </row>
    <row r="553" spans="5:7" x14ac:dyDescent="0.3">
      <c r="E553" s="64"/>
      <c r="F553" s="197"/>
      <c r="G553" s="197"/>
    </row>
    <row r="554" spans="5:7" x14ac:dyDescent="0.3">
      <c r="E554" s="64"/>
      <c r="F554" s="197"/>
      <c r="G554" s="197"/>
    </row>
    <row r="555" spans="5:7" x14ac:dyDescent="0.3">
      <c r="E555" s="64"/>
      <c r="F555" s="197"/>
      <c r="G555" s="197"/>
    </row>
    <row r="556" spans="5:7" x14ac:dyDescent="0.3">
      <c r="E556" s="64"/>
      <c r="F556" s="197"/>
      <c r="G556" s="197"/>
    </row>
    <row r="557" spans="5:7" x14ac:dyDescent="0.3">
      <c r="E557" s="64"/>
      <c r="F557" s="197"/>
      <c r="G557" s="197"/>
    </row>
    <row r="558" spans="5:7" x14ac:dyDescent="0.3">
      <c r="E558" s="64"/>
      <c r="F558" s="197"/>
      <c r="G558" s="197"/>
    </row>
    <row r="559" spans="5:7" x14ac:dyDescent="0.3">
      <c r="E559" s="64"/>
      <c r="F559" s="197"/>
      <c r="G559" s="197"/>
    </row>
    <row r="560" spans="5:7" x14ac:dyDescent="0.3">
      <c r="E560" s="64"/>
      <c r="F560" s="197"/>
      <c r="G560" s="197"/>
    </row>
    <row r="561" spans="5:7" x14ac:dyDescent="0.3">
      <c r="E561" s="64"/>
      <c r="F561" s="197"/>
      <c r="G561" s="197"/>
    </row>
    <row r="562" spans="5:7" x14ac:dyDescent="0.3">
      <c r="E562" s="64"/>
      <c r="F562" s="197"/>
      <c r="G562" s="197"/>
    </row>
    <row r="563" spans="5:7" x14ac:dyDescent="0.3">
      <c r="E563" s="64"/>
      <c r="F563" s="197"/>
      <c r="G563" s="197"/>
    </row>
    <row r="564" spans="5:7" x14ac:dyDescent="0.3">
      <c r="E564" s="64"/>
      <c r="F564" s="197"/>
      <c r="G564" s="197"/>
    </row>
    <row r="565" spans="5:7" x14ac:dyDescent="0.3">
      <c r="E565" s="64"/>
      <c r="F565" s="197"/>
      <c r="G565" s="197"/>
    </row>
    <row r="566" spans="5:7" x14ac:dyDescent="0.3">
      <c r="E566" s="64"/>
      <c r="F566" s="197"/>
      <c r="G566" s="197"/>
    </row>
    <row r="567" spans="5:7" x14ac:dyDescent="0.3">
      <c r="E567" s="64"/>
      <c r="F567" s="197"/>
      <c r="G567" s="197"/>
    </row>
    <row r="568" spans="5:7" x14ac:dyDescent="0.3">
      <c r="E568" s="64"/>
      <c r="F568" s="197"/>
      <c r="G568" s="197"/>
    </row>
    <row r="569" spans="5:7" x14ac:dyDescent="0.3">
      <c r="E569" s="64"/>
      <c r="F569" s="197"/>
      <c r="G569" s="197"/>
    </row>
    <row r="570" spans="5:7" x14ac:dyDescent="0.3">
      <c r="E570" s="64"/>
      <c r="F570" s="197"/>
      <c r="G570" s="197"/>
    </row>
    <row r="571" spans="5:7" x14ac:dyDescent="0.3">
      <c r="E571" s="64"/>
      <c r="F571" s="197"/>
      <c r="G571" s="197"/>
    </row>
    <row r="572" spans="5:7" x14ac:dyDescent="0.3">
      <c r="E572" s="64"/>
      <c r="F572" s="197"/>
      <c r="G572" s="197"/>
    </row>
    <row r="573" spans="5:7" x14ac:dyDescent="0.3">
      <c r="E573" s="64"/>
      <c r="F573" s="197"/>
      <c r="G573" s="197"/>
    </row>
    <row r="574" spans="5:7" x14ac:dyDescent="0.3">
      <c r="E574" s="64"/>
      <c r="F574" s="197"/>
      <c r="G574" s="197"/>
    </row>
    <row r="575" spans="5:7" x14ac:dyDescent="0.3">
      <c r="E575" s="64"/>
      <c r="F575" s="197"/>
      <c r="G575" s="197"/>
    </row>
    <row r="576" spans="5:7" x14ac:dyDescent="0.3">
      <c r="E576" s="64"/>
      <c r="F576" s="197"/>
      <c r="G576" s="197"/>
    </row>
    <row r="577" spans="5:7" x14ac:dyDescent="0.3">
      <c r="E577" s="64"/>
      <c r="F577" s="197"/>
      <c r="G577" s="197"/>
    </row>
    <row r="578" spans="5:7" x14ac:dyDescent="0.3">
      <c r="E578" s="64"/>
      <c r="F578" s="197"/>
      <c r="G578" s="197"/>
    </row>
    <row r="579" spans="5:7" x14ac:dyDescent="0.3">
      <c r="E579" s="64"/>
      <c r="F579" s="197"/>
      <c r="G579" s="197"/>
    </row>
    <row r="580" spans="5:7" x14ac:dyDescent="0.3">
      <c r="E580" s="64"/>
      <c r="F580" s="197"/>
      <c r="G580" s="197"/>
    </row>
    <row r="581" spans="5:7" x14ac:dyDescent="0.3">
      <c r="E581" s="64"/>
      <c r="F581" s="197"/>
      <c r="G581" s="197"/>
    </row>
    <row r="582" spans="5:7" x14ac:dyDescent="0.3">
      <c r="E582" s="64"/>
      <c r="F582" s="197"/>
      <c r="G582" s="197"/>
    </row>
    <row r="583" spans="5:7" x14ac:dyDescent="0.3">
      <c r="E583" s="64"/>
      <c r="F583" s="197"/>
      <c r="G583" s="197"/>
    </row>
    <row r="584" spans="5:7" x14ac:dyDescent="0.3">
      <c r="E584" s="64"/>
      <c r="F584" s="197"/>
      <c r="G584" s="197"/>
    </row>
    <row r="585" spans="5:7" x14ac:dyDescent="0.3">
      <c r="E585" s="64"/>
      <c r="F585" s="197"/>
      <c r="G585" s="197"/>
    </row>
    <row r="586" spans="5:7" x14ac:dyDescent="0.3">
      <c r="E586" s="64"/>
      <c r="F586" s="197"/>
      <c r="G586" s="197"/>
    </row>
    <row r="587" spans="5:7" x14ac:dyDescent="0.3">
      <c r="E587" s="64"/>
      <c r="F587" s="197"/>
      <c r="G587" s="197"/>
    </row>
    <row r="588" spans="5:7" x14ac:dyDescent="0.3">
      <c r="E588" s="64"/>
      <c r="F588" s="197"/>
      <c r="G588" s="197"/>
    </row>
    <row r="589" spans="5:7" x14ac:dyDescent="0.3">
      <c r="E589" s="64"/>
      <c r="F589" s="197"/>
      <c r="G589" s="197"/>
    </row>
    <row r="590" spans="5:7" x14ac:dyDescent="0.3">
      <c r="E590" s="64"/>
      <c r="F590" s="197"/>
      <c r="G590" s="197"/>
    </row>
    <row r="591" spans="5:7" x14ac:dyDescent="0.3">
      <c r="E591" s="64"/>
      <c r="F591" s="197"/>
      <c r="G591" s="197"/>
    </row>
    <row r="592" spans="5:7" x14ac:dyDescent="0.3">
      <c r="E592" s="64"/>
      <c r="F592" s="197"/>
      <c r="G592" s="197"/>
    </row>
    <row r="593" spans="5:7" x14ac:dyDescent="0.3">
      <c r="E593" s="64"/>
      <c r="F593" s="197"/>
      <c r="G593" s="197"/>
    </row>
    <row r="594" spans="5:7" x14ac:dyDescent="0.3">
      <c r="E594" s="64"/>
      <c r="F594" s="197"/>
      <c r="G594" s="197"/>
    </row>
    <row r="595" spans="5:7" x14ac:dyDescent="0.3">
      <c r="E595" s="64"/>
      <c r="F595" s="197"/>
      <c r="G595" s="197"/>
    </row>
    <row r="596" spans="5:7" x14ac:dyDescent="0.3">
      <c r="E596" s="64"/>
      <c r="F596" s="197"/>
      <c r="G596" s="197"/>
    </row>
    <row r="597" spans="5:7" x14ac:dyDescent="0.3">
      <c r="E597" s="64"/>
      <c r="F597" s="197"/>
      <c r="G597" s="197"/>
    </row>
    <row r="598" spans="5:7" x14ac:dyDescent="0.3">
      <c r="E598" s="64"/>
      <c r="F598" s="197"/>
      <c r="G598" s="197"/>
    </row>
    <row r="599" spans="5:7" x14ac:dyDescent="0.3">
      <c r="E599" s="64"/>
      <c r="F599" s="197"/>
      <c r="G599" s="197"/>
    </row>
    <row r="600" spans="5:7" x14ac:dyDescent="0.3">
      <c r="E600" s="64"/>
      <c r="F600" s="197"/>
      <c r="G600" s="197"/>
    </row>
    <row r="601" spans="5:7" x14ac:dyDescent="0.3">
      <c r="E601" s="64"/>
      <c r="F601" s="197"/>
      <c r="G601" s="197"/>
    </row>
    <row r="602" spans="5:7" x14ac:dyDescent="0.3">
      <c r="E602" s="64"/>
      <c r="F602" s="197"/>
      <c r="G602" s="197"/>
    </row>
    <row r="603" spans="5:7" x14ac:dyDescent="0.3">
      <c r="E603" s="64"/>
      <c r="F603" s="197"/>
      <c r="G603" s="197"/>
    </row>
    <row r="604" spans="5:7" x14ac:dyDescent="0.3">
      <c r="E604" s="64"/>
      <c r="F604" s="197"/>
      <c r="G604" s="197"/>
    </row>
    <row r="605" spans="5:7" x14ac:dyDescent="0.3">
      <c r="E605" s="64"/>
      <c r="F605" s="197"/>
      <c r="G605" s="197"/>
    </row>
    <row r="606" spans="5:7" x14ac:dyDescent="0.3">
      <c r="E606" s="64"/>
      <c r="F606" s="197"/>
      <c r="G606" s="197"/>
    </row>
    <row r="607" spans="5:7" x14ac:dyDescent="0.3">
      <c r="E607" s="64"/>
      <c r="F607" s="197"/>
      <c r="G607" s="197"/>
    </row>
    <row r="608" spans="5:7" x14ac:dyDescent="0.3">
      <c r="E608" s="64"/>
      <c r="F608" s="197"/>
      <c r="G608" s="197"/>
    </row>
    <row r="609" spans="5:7" x14ac:dyDescent="0.3">
      <c r="E609" s="64"/>
      <c r="F609" s="197"/>
      <c r="G609" s="197"/>
    </row>
    <row r="610" spans="5:7" x14ac:dyDescent="0.3">
      <c r="E610" s="64"/>
      <c r="F610" s="197"/>
      <c r="G610" s="197"/>
    </row>
    <row r="611" spans="5:7" x14ac:dyDescent="0.3">
      <c r="E611" s="64"/>
      <c r="F611" s="197"/>
      <c r="G611" s="197"/>
    </row>
    <row r="612" spans="5:7" x14ac:dyDescent="0.3">
      <c r="E612" s="64"/>
      <c r="F612" s="197"/>
      <c r="G612" s="197"/>
    </row>
    <row r="613" spans="5:7" x14ac:dyDescent="0.3">
      <c r="E613" s="64"/>
      <c r="F613" s="197"/>
      <c r="G613" s="197"/>
    </row>
    <row r="614" spans="5:7" x14ac:dyDescent="0.3">
      <c r="E614" s="64"/>
      <c r="F614" s="197"/>
      <c r="G614" s="197"/>
    </row>
    <row r="615" spans="5:7" x14ac:dyDescent="0.3">
      <c r="E615" s="64"/>
      <c r="F615" s="197"/>
      <c r="G615" s="197"/>
    </row>
    <row r="616" spans="5:7" x14ac:dyDescent="0.3">
      <c r="E616" s="64"/>
      <c r="F616" s="197"/>
      <c r="G616" s="197"/>
    </row>
    <row r="617" spans="5:7" x14ac:dyDescent="0.3">
      <c r="E617" s="64"/>
      <c r="F617" s="197"/>
      <c r="G617" s="197"/>
    </row>
    <row r="618" spans="5:7" x14ac:dyDescent="0.3">
      <c r="E618" s="64"/>
      <c r="F618" s="197"/>
      <c r="G618" s="197"/>
    </row>
    <row r="619" spans="5:7" x14ac:dyDescent="0.3">
      <c r="E619" s="64"/>
      <c r="F619" s="197"/>
      <c r="G619" s="197"/>
    </row>
    <row r="620" spans="5:7" x14ac:dyDescent="0.3">
      <c r="E620" s="64"/>
      <c r="F620" s="197"/>
      <c r="G620" s="197"/>
    </row>
    <row r="621" spans="5:7" x14ac:dyDescent="0.3">
      <c r="E621" s="64"/>
      <c r="F621" s="197"/>
      <c r="G621" s="197"/>
    </row>
    <row r="622" spans="5:7" x14ac:dyDescent="0.3">
      <c r="E622" s="64"/>
      <c r="F622" s="197"/>
      <c r="G622" s="197"/>
    </row>
    <row r="623" spans="5:7" x14ac:dyDescent="0.3">
      <c r="E623" s="64"/>
      <c r="F623" s="197"/>
      <c r="G623" s="197"/>
    </row>
    <row r="624" spans="5:7" x14ac:dyDescent="0.3">
      <c r="E624" s="64"/>
      <c r="F624" s="197"/>
      <c r="G624" s="197"/>
    </row>
    <row r="625" spans="5:7" x14ac:dyDescent="0.3">
      <c r="E625" s="64"/>
      <c r="F625" s="197"/>
      <c r="G625" s="197"/>
    </row>
    <row r="626" spans="5:7" x14ac:dyDescent="0.3">
      <c r="E626" s="64"/>
      <c r="F626" s="197"/>
      <c r="G626" s="197"/>
    </row>
    <row r="627" spans="5:7" x14ac:dyDescent="0.3">
      <c r="E627" s="64"/>
      <c r="F627" s="197"/>
      <c r="G627" s="197"/>
    </row>
    <row r="628" spans="5:7" x14ac:dyDescent="0.3">
      <c r="E628" s="64"/>
      <c r="F628" s="197"/>
      <c r="G628" s="197"/>
    </row>
    <row r="629" spans="5:7" x14ac:dyDescent="0.3">
      <c r="E629" s="64"/>
      <c r="F629" s="197"/>
      <c r="G629" s="197"/>
    </row>
    <row r="630" spans="5:7" x14ac:dyDescent="0.3">
      <c r="E630" s="64"/>
      <c r="F630" s="197"/>
      <c r="G630" s="197"/>
    </row>
    <row r="631" spans="5:7" x14ac:dyDescent="0.3">
      <c r="E631" s="64"/>
      <c r="F631" s="197"/>
      <c r="G631" s="197"/>
    </row>
    <row r="632" spans="5:7" x14ac:dyDescent="0.3">
      <c r="E632" s="64"/>
      <c r="F632" s="197"/>
      <c r="G632" s="197"/>
    </row>
    <row r="633" spans="5:7" x14ac:dyDescent="0.3">
      <c r="E633" s="64"/>
      <c r="F633" s="197"/>
      <c r="G633" s="197"/>
    </row>
    <row r="634" spans="5:7" x14ac:dyDescent="0.3">
      <c r="E634" s="64"/>
      <c r="F634" s="197"/>
      <c r="G634" s="197"/>
    </row>
    <row r="635" spans="5:7" x14ac:dyDescent="0.3">
      <c r="E635" s="64"/>
      <c r="F635" s="197"/>
      <c r="G635" s="197"/>
    </row>
    <row r="636" spans="5:7" x14ac:dyDescent="0.3">
      <c r="E636" s="64"/>
      <c r="F636" s="197"/>
      <c r="G636" s="197"/>
    </row>
    <row r="637" spans="5:7" x14ac:dyDescent="0.3">
      <c r="E637" s="64"/>
      <c r="F637" s="197"/>
      <c r="G637" s="197"/>
    </row>
    <row r="638" spans="5:7" x14ac:dyDescent="0.3">
      <c r="E638" s="64"/>
      <c r="F638" s="197"/>
      <c r="G638" s="197"/>
    </row>
    <row r="639" spans="5:7" x14ac:dyDescent="0.3">
      <c r="E639" s="64"/>
      <c r="F639" s="197"/>
      <c r="G639" s="197"/>
    </row>
    <row r="640" spans="5:7" x14ac:dyDescent="0.3">
      <c r="E640" s="64"/>
      <c r="F640" s="197"/>
      <c r="G640" s="197"/>
    </row>
    <row r="641" spans="5:7" x14ac:dyDescent="0.3">
      <c r="E641" s="64"/>
      <c r="F641" s="197"/>
      <c r="G641" s="197"/>
    </row>
    <row r="642" spans="5:7" x14ac:dyDescent="0.3">
      <c r="E642" s="64"/>
      <c r="F642" s="197"/>
      <c r="G642" s="197"/>
    </row>
    <row r="643" spans="5:7" x14ac:dyDescent="0.3">
      <c r="E643" s="64"/>
      <c r="F643" s="197"/>
      <c r="G643" s="197"/>
    </row>
    <row r="644" spans="5:7" x14ac:dyDescent="0.3">
      <c r="E644" s="64"/>
      <c r="F644" s="197"/>
      <c r="G644" s="197"/>
    </row>
    <row r="645" spans="5:7" x14ac:dyDescent="0.3">
      <c r="E645" s="64"/>
      <c r="F645" s="197"/>
      <c r="G645" s="197"/>
    </row>
    <row r="646" spans="5:7" x14ac:dyDescent="0.3">
      <c r="E646" s="64"/>
      <c r="F646" s="197"/>
      <c r="G646" s="197"/>
    </row>
    <row r="647" spans="5:7" x14ac:dyDescent="0.3">
      <c r="E647" s="64"/>
      <c r="F647" s="197"/>
      <c r="G647" s="197"/>
    </row>
    <row r="648" spans="5:7" x14ac:dyDescent="0.3">
      <c r="E648" s="64"/>
      <c r="F648" s="197"/>
      <c r="G648" s="197"/>
    </row>
    <row r="649" spans="5:7" x14ac:dyDescent="0.3">
      <c r="E649" s="64"/>
      <c r="F649" s="197"/>
      <c r="G649" s="197"/>
    </row>
    <row r="650" spans="5:7" x14ac:dyDescent="0.3">
      <c r="E650" s="64"/>
      <c r="F650" s="197"/>
      <c r="G650" s="197"/>
    </row>
    <row r="651" spans="5:7" x14ac:dyDescent="0.3">
      <c r="E651" s="64"/>
      <c r="F651" s="197"/>
      <c r="G651" s="197"/>
    </row>
    <row r="652" spans="5:7" x14ac:dyDescent="0.3">
      <c r="E652" s="64"/>
      <c r="F652" s="197"/>
      <c r="G652" s="197"/>
    </row>
    <row r="653" spans="5:7" x14ac:dyDescent="0.3">
      <c r="E653" s="64"/>
      <c r="F653" s="197"/>
      <c r="G653" s="197"/>
    </row>
    <row r="654" spans="5:7" x14ac:dyDescent="0.3">
      <c r="E654" s="64"/>
      <c r="F654" s="197"/>
      <c r="G654" s="197"/>
    </row>
    <row r="655" spans="5:7" x14ac:dyDescent="0.3">
      <c r="E655" s="64"/>
      <c r="F655" s="197"/>
      <c r="G655" s="197"/>
    </row>
    <row r="656" spans="5:7" x14ac:dyDescent="0.3">
      <c r="E656" s="64"/>
      <c r="F656" s="197"/>
      <c r="G656" s="197"/>
    </row>
    <row r="657" spans="5:7" x14ac:dyDescent="0.3">
      <c r="E657" s="64"/>
      <c r="F657" s="197"/>
      <c r="G657" s="197"/>
    </row>
    <row r="658" spans="5:7" x14ac:dyDescent="0.3">
      <c r="E658" s="64"/>
      <c r="F658" s="197"/>
      <c r="G658" s="197"/>
    </row>
    <row r="659" spans="5:7" x14ac:dyDescent="0.3">
      <c r="E659" s="64"/>
      <c r="F659" s="197"/>
      <c r="G659" s="197"/>
    </row>
    <row r="660" spans="5:7" x14ac:dyDescent="0.3">
      <c r="E660" s="64"/>
      <c r="F660" s="197"/>
      <c r="G660" s="197"/>
    </row>
    <row r="661" spans="5:7" x14ac:dyDescent="0.3">
      <c r="E661" s="64"/>
      <c r="F661" s="197"/>
      <c r="G661" s="197"/>
    </row>
    <row r="662" spans="5:7" x14ac:dyDescent="0.3">
      <c r="E662" s="64"/>
      <c r="F662" s="197"/>
      <c r="G662" s="197"/>
    </row>
    <row r="663" spans="5:7" x14ac:dyDescent="0.3">
      <c r="E663" s="64"/>
      <c r="F663" s="197"/>
      <c r="G663" s="197"/>
    </row>
    <row r="664" spans="5:7" x14ac:dyDescent="0.3">
      <c r="E664" s="64"/>
      <c r="F664" s="197"/>
      <c r="G664" s="197"/>
    </row>
    <row r="665" spans="5:7" x14ac:dyDescent="0.3">
      <c r="E665" s="64"/>
      <c r="F665" s="197"/>
      <c r="G665" s="197"/>
    </row>
    <row r="666" spans="5:7" x14ac:dyDescent="0.3">
      <c r="E666" s="64"/>
      <c r="F666" s="197"/>
      <c r="G666" s="197"/>
    </row>
    <row r="667" spans="5:7" x14ac:dyDescent="0.3">
      <c r="E667" s="64"/>
      <c r="F667" s="197"/>
      <c r="G667" s="197"/>
    </row>
    <row r="668" spans="5:7" x14ac:dyDescent="0.3">
      <c r="E668" s="64"/>
      <c r="F668" s="197"/>
      <c r="G668" s="197"/>
    </row>
    <row r="669" spans="5:7" x14ac:dyDescent="0.3">
      <c r="E669" s="64"/>
      <c r="F669" s="197"/>
      <c r="G669" s="197"/>
    </row>
    <row r="670" spans="5:7" x14ac:dyDescent="0.3">
      <c r="E670" s="64"/>
      <c r="F670" s="197"/>
      <c r="G670" s="197"/>
    </row>
    <row r="671" spans="5:7" x14ac:dyDescent="0.3">
      <c r="E671" s="64"/>
      <c r="F671" s="197"/>
      <c r="G671" s="197"/>
    </row>
    <row r="672" spans="5:7" x14ac:dyDescent="0.3">
      <c r="E672" s="64"/>
      <c r="F672" s="197"/>
      <c r="G672" s="197"/>
    </row>
    <row r="673" spans="5:7" x14ac:dyDescent="0.3">
      <c r="E673" s="64"/>
      <c r="F673" s="197"/>
      <c r="G673" s="197"/>
    </row>
    <row r="674" spans="5:7" x14ac:dyDescent="0.3">
      <c r="E674" s="64"/>
      <c r="F674" s="197"/>
      <c r="G674" s="197"/>
    </row>
    <row r="675" spans="5:7" x14ac:dyDescent="0.3">
      <c r="E675" s="64"/>
      <c r="F675" s="197"/>
      <c r="G675" s="197"/>
    </row>
    <row r="676" spans="5:7" x14ac:dyDescent="0.3">
      <c r="E676" s="64"/>
      <c r="F676" s="197"/>
      <c r="G676" s="197"/>
    </row>
    <row r="677" spans="5:7" x14ac:dyDescent="0.3">
      <c r="E677" s="64"/>
      <c r="F677" s="197"/>
      <c r="G677" s="197"/>
    </row>
    <row r="678" spans="5:7" x14ac:dyDescent="0.3">
      <c r="E678" s="64"/>
      <c r="F678" s="197"/>
      <c r="G678" s="197"/>
    </row>
    <row r="679" spans="5:7" x14ac:dyDescent="0.3">
      <c r="E679" s="64"/>
      <c r="F679" s="197"/>
      <c r="G679" s="197"/>
    </row>
    <row r="680" spans="5:7" x14ac:dyDescent="0.3">
      <c r="E680" s="64"/>
      <c r="F680" s="197"/>
      <c r="G680" s="197"/>
    </row>
    <row r="681" spans="5:7" x14ac:dyDescent="0.3">
      <c r="E681" s="64"/>
      <c r="F681" s="197"/>
      <c r="G681" s="197"/>
    </row>
    <row r="682" spans="5:7" x14ac:dyDescent="0.3">
      <c r="E682" s="64"/>
      <c r="F682" s="197"/>
      <c r="G682" s="197"/>
    </row>
    <row r="683" spans="5:7" x14ac:dyDescent="0.3">
      <c r="E683" s="64"/>
      <c r="F683" s="197"/>
      <c r="G683" s="197"/>
    </row>
    <row r="684" spans="5:7" x14ac:dyDescent="0.3">
      <c r="E684" s="64"/>
      <c r="F684" s="197"/>
      <c r="G684" s="197"/>
    </row>
    <row r="685" spans="5:7" x14ac:dyDescent="0.3">
      <c r="E685" s="64"/>
      <c r="F685" s="197"/>
      <c r="G685" s="197"/>
    </row>
    <row r="686" spans="5:7" x14ac:dyDescent="0.3">
      <c r="E686" s="64"/>
      <c r="F686" s="197"/>
      <c r="G686" s="197"/>
    </row>
    <row r="687" spans="5:7" x14ac:dyDescent="0.3">
      <c r="E687" s="64"/>
      <c r="F687" s="197"/>
      <c r="G687" s="197"/>
    </row>
    <row r="688" spans="5:7" x14ac:dyDescent="0.3">
      <c r="E688" s="64"/>
      <c r="F688" s="197"/>
      <c r="G688" s="197"/>
    </row>
    <row r="689" spans="5:7" x14ac:dyDescent="0.3">
      <c r="E689" s="64"/>
      <c r="F689" s="197"/>
      <c r="G689" s="197"/>
    </row>
    <row r="690" spans="5:7" x14ac:dyDescent="0.3">
      <c r="E690" s="64"/>
      <c r="F690" s="197"/>
      <c r="G690" s="197"/>
    </row>
    <row r="691" spans="5:7" x14ac:dyDescent="0.3">
      <c r="E691" s="64"/>
      <c r="F691" s="197"/>
      <c r="G691" s="197"/>
    </row>
    <row r="692" spans="5:7" x14ac:dyDescent="0.3">
      <c r="E692" s="64"/>
      <c r="F692" s="197"/>
      <c r="G692" s="197"/>
    </row>
    <row r="693" spans="5:7" x14ac:dyDescent="0.3">
      <c r="E693" s="64"/>
      <c r="F693" s="197"/>
      <c r="G693" s="197"/>
    </row>
    <row r="694" spans="5:7" x14ac:dyDescent="0.3">
      <c r="E694" s="64"/>
      <c r="F694" s="197"/>
      <c r="G694" s="197"/>
    </row>
    <row r="695" spans="5:7" x14ac:dyDescent="0.3">
      <c r="E695" s="64"/>
      <c r="F695" s="197"/>
      <c r="G695" s="197"/>
    </row>
    <row r="696" spans="5:7" x14ac:dyDescent="0.3">
      <c r="E696" s="64"/>
      <c r="F696" s="197"/>
      <c r="G696" s="197"/>
    </row>
    <row r="697" spans="5:7" x14ac:dyDescent="0.3">
      <c r="E697" s="64"/>
      <c r="F697" s="197"/>
      <c r="G697" s="197"/>
    </row>
    <row r="698" spans="5:7" x14ac:dyDescent="0.3">
      <c r="E698" s="64"/>
      <c r="F698" s="197"/>
      <c r="G698" s="197"/>
    </row>
    <row r="699" spans="5:7" x14ac:dyDescent="0.3">
      <c r="E699" s="64"/>
      <c r="F699" s="197"/>
      <c r="G699" s="197"/>
    </row>
    <row r="700" spans="5:7" x14ac:dyDescent="0.3">
      <c r="E700" s="64"/>
      <c r="F700" s="197"/>
      <c r="G700" s="197"/>
    </row>
    <row r="701" spans="5:7" x14ac:dyDescent="0.3">
      <c r="E701" s="64"/>
      <c r="F701" s="197"/>
      <c r="G701" s="197"/>
    </row>
    <row r="702" spans="5:7" x14ac:dyDescent="0.3">
      <c r="E702" s="64"/>
      <c r="F702" s="197"/>
      <c r="G702" s="197"/>
    </row>
    <row r="703" spans="5:7" x14ac:dyDescent="0.3">
      <c r="E703" s="64"/>
      <c r="F703" s="197"/>
      <c r="G703" s="197"/>
    </row>
    <row r="704" spans="5:7" x14ac:dyDescent="0.3">
      <c r="E704" s="64"/>
      <c r="F704" s="197"/>
      <c r="G704" s="197"/>
    </row>
    <row r="705" spans="5:7" x14ac:dyDescent="0.3">
      <c r="E705" s="64"/>
      <c r="F705" s="197"/>
      <c r="G705" s="197"/>
    </row>
    <row r="706" spans="5:7" x14ac:dyDescent="0.3">
      <c r="E706" s="64"/>
      <c r="F706" s="197"/>
      <c r="G706" s="197"/>
    </row>
    <row r="707" spans="5:7" x14ac:dyDescent="0.3">
      <c r="E707" s="64"/>
      <c r="F707" s="197"/>
      <c r="G707" s="197"/>
    </row>
    <row r="708" spans="5:7" x14ac:dyDescent="0.3">
      <c r="E708" s="64"/>
      <c r="F708" s="197"/>
      <c r="G708" s="197"/>
    </row>
    <row r="709" spans="5:7" x14ac:dyDescent="0.3">
      <c r="E709" s="64"/>
      <c r="F709" s="197"/>
      <c r="G709" s="197"/>
    </row>
    <row r="710" spans="5:7" x14ac:dyDescent="0.3">
      <c r="E710" s="64"/>
      <c r="F710" s="197"/>
      <c r="G710" s="197"/>
    </row>
    <row r="711" spans="5:7" x14ac:dyDescent="0.3">
      <c r="E711" s="64"/>
      <c r="F711" s="197"/>
      <c r="G711" s="197"/>
    </row>
    <row r="712" spans="5:7" x14ac:dyDescent="0.3">
      <c r="E712" s="64"/>
      <c r="F712" s="197"/>
      <c r="G712" s="197"/>
    </row>
    <row r="713" spans="5:7" x14ac:dyDescent="0.3">
      <c r="E713" s="64"/>
      <c r="F713" s="197"/>
      <c r="G713" s="197"/>
    </row>
    <row r="714" spans="5:7" x14ac:dyDescent="0.3">
      <c r="E714" s="64"/>
      <c r="F714" s="197"/>
      <c r="G714" s="197"/>
    </row>
    <row r="715" spans="5:7" x14ac:dyDescent="0.3">
      <c r="E715" s="64"/>
      <c r="F715" s="197"/>
      <c r="G715" s="197"/>
    </row>
    <row r="716" spans="5:7" x14ac:dyDescent="0.3">
      <c r="E716" s="64"/>
      <c r="F716" s="197"/>
      <c r="G716" s="197"/>
    </row>
    <row r="717" spans="5:7" x14ac:dyDescent="0.3">
      <c r="E717" s="64"/>
      <c r="F717" s="197"/>
      <c r="G717" s="197"/>
    </row>
    <row r="718" spans="5:7" x14ac:dyDescent="0.3">
      <c r="E718" s="64"/>
      <c r="F718" s="197"/>
      <c r="G718" s="197"/>
    </row>
    <row r="719" spans="5:7" x14ac:dyDescent="0.3">
      <c r="E719" s="64"/>
      <c r="F719" s="197"/>
      <c r="G719" s="197"/>
    </row>
    <row r="720" spans="5:7" x14ac:dyDescent="0.3">
      <c r="E720" s="64"/>
      <c r="F720" s="197"/>
      <c r="G720" s="197"/>
    </row>
    <row r="721" spans="5:7" x14ac:dyDescent="0.3">
      <c r="E721" s="64"/>
      <c r="F721" s="197"/>
      <c r="G721" s="197"/>
    </row>
    <row r="722" spans="5:7" x14ac:dyDescent="0.3">
      <c r="E722" s="64"/>
      <c r="F722" s="197"/>
      <c r="G722" s="197"/>
    </row>
    <row r="723" spans="5:7" x14ac:dyDescent="0.3">
      <c r="E723" s="64"/>
      <c r="F723" s="197"/>
      <c r="G723" s="197"/>
    </row>
    <row r="724" spans="5:7" x14ac:dyDescent="0.3">
      <c r="E724" s="64"/>
      <c r="F724" s="197"/>
      <c r="G724" s="197"/>
    </row>
    <row r="725" spans="5:7" x14ac:dyDescent="0.3">
      <c r="E725" s="64"/>
      <c r="F725" s="197"/>
      <c r="G725" s="197"/>
    </row>
    <row r="726" spans="5:7" x14ac:dyDescent="0.3">
      <c r="E726" s="64"/>
      <c r="F726" s="197"/>
      <c r="G726" s="197"/>
    </row>
    <row r="727" spans="5:7" x14ac:dyDescent="0.3">
      <c r="E727" s="64"/>
      <c r="F727" s="197"/>
      <c r="G727" s="197"/>
    </row>
    <row r="728" spans="5:7" x14ac:dyDescent="0.3">
      <c r="E728" s="64"/>
      <c r="F728" s="197"/>
      <c r="G728" s="197"/>
    </row>
    <row r="729" spans="5:7" x14ac:dyDescent="0.3">
      <c r="E729" s="64"/>
      <c r="F729" s="197"/>
      <c r="G729" s="197"/>
    </row>
    <row r="730" spans="5:7" x14ac:dyDescent="0.3">
      <c r="E730" s="64"/>
      <c r="F730" s="197"/>
      <c r="G730" s="197"/>
    </row>
    <row r="731" spans="5:7" x14ac:dyDescent="0.3">
      <c r="E731" s="64"/>
      <c r="F731" s="197"/>
      <c r="G731" s="197"/>
    </row>
    <row r="732" spans="5:7" x14ac:dyDescent="0.3">
      <c r="E732" s="64"/>
      <c r="F732" s="197"/>
      <c r="G732" s="197"/>
    </row>
    <row r="733" spans="5:7" x14ac:dyDescent="0.3">
      <c r="E733" s="64"/>
      <c r="F733" s="197"/>
      <c r="G733" s="197"/>
    </row>
    <row r="734" spans="5:7" x14ac:dyDescent="0.3">
      <c r="E734" s="64"/>
      <c r="F734" s="197"/>
      <c r="G734" s="197"/>
    </row>
    <row r="735" spans="5:7" x14ac:dyDescent="0.3">
      <c r="E735" s="64"/>
      <c r="F735" s="197"/>
      <c r="G735" s="197"/>
    </row>
    <row r="736" spans="5:7" x14ac:dyDescent="0.3">
      <c r="E736" s="64"/>
      <c r="F736" s="197"/>
      <c r="G736" s="197"/>
    </row>
    <row r="737" spans="5:7" x14ac:dyDescent="0.3">
      <c r="E737" s="64"/>
      <c r="F737" s="197"/>
      <c r="G737" s="197"/>
    </row>
    <row r="738" spans="5:7" x14ac:dyDescent="0.3">
      <c r="E738" s="64"/>
      <c r="F738" s="197"/>
      <c r="G738" s="197"/>
    </row>
    <row r="739" spans="5:7" x14ac:dyDescent="0.3">
      <c r="E739" s="64"/>
      <c r="F739" s="197"/>
      <c r="G739" s="197"/>
    </row>
    <row r="740" spans="5:7" x14ac:dyDescent="0.3">
      <c r="E740" s="64"/>
      <c r="F740" s="197"/>
      <c r="G740" s="197"/>
    </row>
    <row r="741" spans="5:7" x14ac:dyDescent="0.3">
      <c r="E741" s="64"/>
      <c r="F741" s="197"/>
      <c r="G741" s="197"/>
    </row>
    <row r="742" spans="5:7" x14ac:dyDescent="0.3">
      <c r="E742" s="64"/>
      <c r="F742" s="197"/>
      <c r="G742" s="197"/>
    </row>
    <row r="743" spans="5:7" x14ac:dyDescent="0.3">
      <c r="E743" s="64"/>
      <c r="F743" s="197"/>
      <c r="G743" s="197"/>
    </row>
    <row r="744" spans="5:7" x14ac:dyDescent="0.3">
      <c r="E744" s="64"/>
      <c r="F744" s="197"/>
      <c r="G744" s="197"/>
    </row>
    <row r="745" spans="5:7" x14ac:dyDescent="0.3">
      <c r="E745" s="64"/>
      <c r="F745" s="197"/>
      <c r="G745" s="197"/>
    </row>
    <row r="746" spans="5:7" x14ac:dyDescent="0.3">
      <c r="E746" s="64"/>
      <c r="F746" s="197"/>
      <c r="G746" s="197"/>
    </row>
    <row r="747" spans="5:7" x14ac:dyDescent="0.3">
      <c r="E747" s="64"/>
      <c r="F747" s="197"/>
      <c r="G747" s="197"/>
    </row>
    <row r="748" spans="5:7" x14ac:dyDescent="0.3">
      <c r="E748" s="64"/>
      <c r="F748" s="197"/>
      <c r="G748" s="197"/>
    </row>
    <row r="749" spans="5:7" x14ac:dyDescent="0.3">
      <c r="E749" s="64"/>
      <c r="F749" s="197"/>
      <c r="G749" s="197"/>
    </row>
    <row r="750" spans="5:7" x14ac:dyDescent="0.3">
      <c r="E750" s="64"/>
      <c r="F750" s="197"/>
      <c r="G750" s="197"/>
    </row>
    <row r="751" spans="5:7" x14ac:dyDescent="0.3">
      <c r="E751" s="64"/>
      <c r="F751" s="197"/>
      <c r="G751" s="197"/>
    </row>
    <row r="752" spans="5:7" x14ac:dyDescent="0.3">
      <c r="E752" s="64"/>
      <c r="F752" s="197"/>
      <c r="G752" s="197"/>
    </row>
    <row r="753" spans="5:7" x14ac:dyDescent="0.3">
      <c r="E753" s="64"/>
      <c r="F753" s="197"/>
      <c r="G753" s="197"/>
    </row>
    <row r="754" spans="5:7" x14ac:dyDescent="0.3">
      <c r="E754" s="64"/>
      <c r="F754" s="197"/>
      <c r="G754" s="197"/>
    </row>
    <row r="755" spans="5:7" x14ac:dyDescent="0.3">
      <c r="E755" s="64"/>
      <c r="F755" s="197"/>
      <c r="G755" s="197"/>
    </row>
    <row r="756" spans="5:7" x14ac:dyDescent="0.3">
      <c r="E756" s="64"/>
      <c r="F756" s="197"/>
      <c r="G756" s="197"/>
    </row>
    <row r="757" spans="5:7" x14ac:dyDescent="0.3">
      <c r="E757" s="64"/>
      <c r="F757" s="197"/>
      <c r="G757" s="197"/>
    </row>
    <row r="758" spans="5:7" x14ac:dyDescent="0.3">
      <c r="E758" s="64"/>
      <c r="F758" s="197"/>
      <c r="G758" s="197"/>
    </row>
    <row r="759" spans="5:7" x14ac:dyDescent="0.3">
      <c r="E759" s="64"/>
      <c r="F759" s="197"/>
      <c r="G759" s="197"/>
    </row>
    <row r="760" spans="5:7" x14ac:dyDescent="0.3">
      <c r="E760" s="64"/>
      <c r="F760" s="197"/>
      <c r="G760" s="197"/>
    </row>
    <row r="761" spans="5:7" x14ac:dyDescent="0.3">
      <c r="E761" s="64"/>
      <c r="F761" s="197"/>
      <c r="G761" s="197"/>
    </row>
    <row r="762" spans="5:7" x14ac:dyDescent="0.3">
      <c r="E762" s="64"/>
      <c r="F762" s="197"/>
      <c r="G762" s="197"/>
    </row>
    <row r="763" spans="5:7" x14ac:dyDescent="0.3">
      <c r="E763" s="64"/>
      <c r="F763" s="197"/>
      <c r="G763" s="197"/>
    </row>
    <row r="764" spans="5:7" x14ac:dyDescent="0.3">
      <c r="E764" s="64"/>
      <c r="F764" s="197"/>
      <c r="G764" s="197"/>
    </row>
    <row r="765" spans="5:7" x14ac:dyDescent="0.3">
      <c r="E765" s="64"/>
      <c r="F765" s="197"/>
      <c r="G765" s="197"/>
    </row>
    <row r="766" spans="5:7" x14ac:dyDescent="0.3">
      <c r="E766" s="64"/>
      <c r="F766" s="197"/>
      <c r="G766" s="197"/>
    </row>
    <row r="767" spans="5:7" x14ac:dyDescent="0.3">
      <c r="E767" s="64"/>
      <c r="F767" s="197"/>
      <c r="G767" s="197"/>
    </row>
    <row r="768" spans="5:7" x14ac:dyDescent="0.3">
      <c r="E768" s="64"/>
      <c r="F768" s="197"/>
      <c r="G768" s="197"/>
    </row>
    <row r="769" spans="5:7" x14ac:dyDescent="0.3">
      <c r="E769" s="64"/>
      <c r="F769" s="197"/>
      <c r="G769" s="197"/>
    </row>
    <row r="770" spans="5:7" x14ac:dyDescent="0.3">
      <c r="E770" s="64"/>
      <c r="F770" s="197"/>
      <c r="G770" s="197"/>
    </row>
    <row r="771" spans="5:7" x14ac:dyDescent="0.3">
      <c r="E771" s="64"/>
      <c r="F771" s="197"/>
      <c r="G771" s="197"/>
    </row>
    <row r="772" spans="5:7" x14ac:dyDescent="0.3">
      <c r="E772" s="64"/>
      <c r="F772" s="197"/>
      <c r="G772" s="197"/>
    </row>
    <row r="773" spans="5:7" x14ac:dyDescent="0.3">
      <c r="E773" s="64"/>
      <c r="F773" s="197"/>
      <c r="G773" s="197"/>
    </row>
    <row r="774" spans="5:7" x14ac:dyDescent="0.3">
      <c r="E774" s="64"/>
      <c r="F774" s="197"/>
      <c r="G774" s="197"/>
    </row>
    <row r="775" spans="5:7" x14ac:dyDescent="0.3">
      <c r="E775" s="64"/>
      <c r="F775" s="197"/>
      <c r="G775" s="197"/>
    </row>
    <row r="776" spans="5:7" x14ac:dyDescent="0.3">
      <c r="E776" s="64"/>
      <c r="F776" s="197"/>
      <c r="G776" s="197"/>
    </row>
    <row r="777" spans="5:7" x14ac:dyDescent="0.3">
      <c r="E777" s="64"/>
      <c r="F777" s="197"/>
      <c r="G777" s="197"/>
    </row>
    <row r="778" spans="5:7" x14ac:dyDescent="0.3">
      <c r="E778" s="64"/>
      <c r="F778" s="197"/>
      <c r="G778" s="197"/>
    </row>
    <row r="779" spans="5:7" x14ac:dyDescent="0.3">
      <c r="E779" s="64"/>
      <c r="F779" s="197"/>
      <c r="G779" s="197"/>
    </row>
    <row r="780" spans="5:7" x14ac:dyDescent="0.3">
      <c r="E780" s="64"/>
      <c r="F780" s="197"/>
      <c r="G780" s="197"/>
    </row>
    <row r="781" spans="5:7" x14ac:dyDescent="0.3">
      <c r="E781" s="64"/>
      <c r="F781" s="197"/>
      <c r="G781" s="197"/>
    </row>
    <row r="782" spans="5:7" x14ac:dyDescent="0.3">
      <c r="E782" s="64"/>
      <c r="F782" s="197"/>
      <c r="G782" s="197"/>
    </row>
    <row r="783" spans="5:7" x14ac:dyDescent="0.3">
      <c r="E783" s="64"/>
      <c r="F783" s="197"/>
      <c r="G783" s="197"/>
    </row>
    <row r="784" spans="5:7" x14ac:dyDescent="0.3">
      <c r="E784" s="64"/>
      <c r="F784" s="197"/>
      <c r="G784" s="197"/>
    </row>
    <row r="785" spans="5:7" x14ac:dyDescent="0.3">
      <c r="E785" s="64"/>
      <c r="F785" s="197"/>
      <c r="G785" s="197"/>
    </row>
    <row r="786" spans="5:7" x14ac:dyDescent="0.3">
      <c r="E786" s="64"/>
      <c r="F786" s="197"/>
      <c r="G786" s="197"/>
    </row>
    <row r="787" spans="5:7" x14ac:dyDescent="0.3">
      <c r="E787" s="64"/>
      <c r="F787" s="197"/>
      <c r="G787" s="197"/>
    </row>
    <row r="788" spans="5:7" x14ac:dyDescent="0.3">
      <c r="E788" s="64"/>
      <c r="F788" s="197"/>
      <c r="G788" s="197"/>
    </row>
    <row r="789" spans="5:7" x14ac:dyDescent="0.3">
      <c r="E789" s="64"/>
      <c r="F789" s="197"/>
      <c r="G789" s="197"/>
    </row>
    <row r="790" spans="5:7" x14ac:dyDescent="0.3">
      <c r="E790" s="64"/>
      <c r="F790" s="197"/>
      <c r="G790" s="197"/>
    </row>
    <row r="791" spans="5:7" x14ac:dyDescent="0.3">
      <c r="E791" s="64"/>
      <c r="F791" s="197"/>
      <c r="G791" s="197"/>
    </row>
    <row r="792" spans="5:7" x14ac:dyDescent="0.3">
      <c r="E792" s="64"/>
      <c r="F792" s="197"/>
      <c r="G792" s="197"/>
    </row>
    <row r="793" spans="5:7" x14ac:dyDescent="0.3">
      <c r="E793" s="64"/>
      <c r="F793" s="197"/>
      <c r="G793" s="197"/>
    </row>
    <row r="794" spans="5:7" x14ac:dyDescent="0.3">
      <c r="E794" s="64"/>
      <c r="F794" s="197"/>
      <c r="G794" s="197"/>
    </row>
    <row r="795" spans="5:7" x14ac:dyDescent="0.3">
      <c r="E795" s="64"/>
      <c r="F795" s="197"/>
      <c r="G795" s="197"/>
    </row>
    <row r="796" spans="5:7" x14ac:dyDescent="0.3">
      <c r="E796" s="64"/>
      <c r="F796" s="197"/>
      <c r="G796" s="197"/>
    </row>
    <row r="797" spans="5:7" x14ac:dyDescent="0.3">
      <c r="E797" s="64"/>
      <c r="F797" s="197"/>
      <c r="G797" s="197"/>
    </row>
    <row r="798" spans="5:7" x14ac:dyDescent="0.3">
      <c r="E798" s="64"/>
      <c r="F798" s="197"/>
      <c r="G798" s="197"/>
    </row>
    <row r="799" spans="5:7" x14ac:dyDescent="0.3">
      <c r="E799" s="64"/>
      <c r="F799" s="197"/>
      <c r="G799" s="197"/>
    </row>
    <row r="800" spans="5:7" x14ac:dyDescent="0.3">
      <c r="E800" s="64"/>
      <c r="F800" s="197"/>
      <c r="G800" s="197"/>
    </row>
    <row r="801" spans="5:7" x14ac:dyDescent="0.3">
      <c r="E801" s="64"/>
      <c r="F801" s="197"/>
      <c r="G801" s="197"/>
    </row>
    <row r="802" spans="5:7" x14ac:dyDescent="0.3">
      <c r="E802" s="64"/>
      <c r="F802" s="197"/>
      <c r="G802" s="197"/>
    </row>
    <row r="803" spans="5:7" x14ac:dyDescent="0.3">
      <c r="E803" s="64"/>
      <c r="F803" s="197"/>
      <c r="G803" s="197"/>
    </row>
    <row r="804" spans="5:7" x14ac:dyDescent="0.3">
      <c r="E804" s="64"/>
      <c r="F804" s="197"/>
      <c r="G804" s="197"/>
    </row>
    <row r="805" spans="5:7" x14ac:dyDescent="0.3">
      <c r="E805" s="64"/>
      <c r="F805" s="197"/>
      <c r="G805" s="197"/>
    </row>
    <row r="806" spans="5:7" x14ac:dyDescent="0.3">
      <c r="E806" s="64"/>
      <c r="F806" s="197"/>
      <c r="G806" s="197"/>
    </row>
    <row r="807" spans="5:7" x14ac:dyDescent="0.3">
      <c r="E807" s="64"/>
      <c r="F807" s="197"/>
      <c r="G807" s="197"/>
    </row>
    <row r="808" spans="5:7" x14ac:dyDescent="0.3">
      <c r="E808" s="64"/>
      <c r="F808" s="197"/>
      <c r="G808" s="197"/>
    </row>
    <row r="809" spans="5:7" x14ac:dyDescent="0.3">
      <c r="E809" s="64"/>
      <c r="F809" s="197"/>
      <c r="G809" s="197"/>
    </row>
    <row r="810" spans="5:7" x14ac:dyDescent="0.3">
      <c r="E810" s="64"/>
      <c r="F810" s="197"/>
      <c r="G810" s="197"/>
    </row>
    <row r="811" spans="5:7" x14ac:dyDescent="0.3">
      <c r="E811" s="64"/>
      <c r="F811" s="197"/>
      <c r="G811" s="197"/>
    </row>
    <row r="812" spans="5:7" x14ac:dyDescent="0.3">
      <c r="E812" s="64"/>
      <c r="F812" s="197"/>
      <c r="G812" s="197"/>
    </row>
    <row r="813" spans="5:7" x14ac:dyDescent="0.3">
      <c r="E813" s="64"/>
      <c r="F813" s="197"/>
      <c r="G813" s="197"/>
    </row>
    <row r="814" spans="5:7" x14ac:dyDescent="0.3">
      <c r="E814" s="64"/>
      <c r="F814" s="197"/>
      <c r="G814" s="197"/>
    </row>
    <row r="815" spans="5:7" x14ac:dyDescent="0.3">
      <c r="E815" s="64"/>
      <c r="F815" s="197"/>
      <c r="G815" s="197"/>
    </row>
    <row r="816" spans="5:7" x14ac:dyDescent="0.3">
      <c r="E816" s="64"/>
      <c r="F816" s="197"/>
      <c r="G816" s="197"/>
    </row>
    <row r="817" spans="5:7" x14ac:dyDescent="0.3">
      <c r="E817" s="64"/>
      <c r="F817" s="197"/>
      <c r="G817" s="197"/>
    </row>
    <row r="818" spans="5:7" x14ac:dyDescent="0.3">
      <c r="E818" s="64"/>
      <c r="F818" s="197"/>
      <c r="G818" s="197"/>
    </row>
    <row r="819" spans="5:7" x14ac:dyDescent="0.3">
      <c r="E819" s="64"/>
      <c r="F819" s="197"/>
      <c r="G819" s="197"/>
    </row>
    <row r="820" spans="5:7" x14ac:dyDescent="0.3">
      <c r="E820" s="64"/>
      <c r="F820" s="197"/>
      <c r="G820" s="197"/>
    </row>
    <row r="821" spans="5:7" x14ac:dyDescent="0.3">
      <c r="E821" s="64"/>
      <c r="F821" s="197"/>
      <c r="G821" s="197"/>
    </row>
    <row r="822" spans="5:7" x14ac:dyDescent="0.3">
      <c r="E822" s="64"/>
      <c r="F822" s="197"/>
      <c r="G822" s="197"/>
    </row>
    <row r="823" spans="5:7" x14ac:dyDescent="0.3">
      <c r="E823" s="64"/>
      <c r="F823" s="197"/>
      <c r="G823" s="197"/>
    </row>
    <row r="824" spans="5:7" x14ac:dyDescent="0.3">
      <c r="E824" s="64"/>
      <c r="F824" s="197"/>
      <c r="G824" s="197"/>
    </row>
    <row r="825" spans="5:7" x14ac:dyDescent="0.3">
      <c r="E825" s="64"/>
      <c r="F825" s="197"/>
      <c r="G825" s="197"/>
    </row>
    <row r="826" spans="5:7" x14ac:dyDescent="0.3">
      <c r="E826" s="64"/>
      <c r="F826" s="197"/>
      <c r="G826" s="197"/>
    </row>
    <row r="827" spans="5:7" x14ac:dyDescent="0.3">
      <c r="E827" s="64"/>
      <c r="F827" s="197"/>
      <c r="G827" s="197"/>
    </row>
    <row r="828" spans="5:7" x14ac:dyDescent="0.3">
      <c r="E828" s="64"/>
      <c r="F828" s="197"/>
      <c r="G828" s="197"/>
    </row>
    <row r="829" spans="5:7" x14ac:dyDescent="0.3">
      <c r="E829" s="64"/>
      <c r="F829" s="197"/>
      <c r="G829" s="197"/>
    </row>
    <row r="830" spans="5:7" x14ac:dyDescent="0.3">
      <c r="E830" s="64"/>
      <c r="F830" s="197"/>
      <c r="G830" s="197"/>
    </row>
    <row r="831" spans="5:7" x14ac:dyDescent="0.3">
      <c r="E831" s="64"/>
      <c r="F831" s="197"/>
      <c r="G831" s="197"/>
    </row>
    <row r="832" spans="5:7" x14ac:dyDescent="0.3">
      <c r="E832" s="64"/>
      <c r="F832" s="197"/>
      <c r="G832" s="197"/>
    </row>
    <row r="833" spans="5:7" x14ac:dyDescent="0.3">
      <c r="E833" s="64"/>
      <c r="F833" s="197"/>
      <c r="G833" s="197"/>
    </row>
    <row r="834" spans="5:7" x14ac:dyDescent="0.3">
      <c r="E834" s="64"/>
      <c r="F834" s="197"/>
      <c r="G834" s="197"/>
    </row>
    <row r="835" spans="5:7" x14ac:dyDescent="0.3">
      <c r="E835" s="64"/>
      <c r="F835" s="197"/>
      <c r="G835" s="197"/>
    </row>
    <row r="836" spans="5:7" x14ac:dyDescent="0.3">
      <c r="E836" s="64"/>
      <c r="F836" s="197"/>
      <c r="G836" s="197"/>
    </row>
    <row r="837" spans="5:7" x14ac:dyDescent="0.3">
      <c r="E837" s="64"/>
      <c r="F837" s="197"/>
      <c r="G837" s="197"/>
    </row>
    <row r="838" spans="5:7" x14ac:dyDescent="0.3">
      <c r="E838" s="64"/>
      <c r="F838" s="197"/>
      <c r="G838" s="197"/>
    </row>
    <row r="839" spans="5:7" x14ac:dyDescent="0.3">
      <c r="E839" s="64"/>
      <c r="F839" s="197"/>
      <c r="G839" s="197"/>
    </row>
    <row r="840" spans="5:7" x14ac:dyDescent="0.3">
      <c r="E840" s="64"/>
      <c r="F840" s="197"/>
      <c r="G840" s="197"/>
    </row>
    <row r="841" spans="5:7" x14ac:dyDescent="0.3">
      <c r="E841" s="64"/>
      <c r="F841" s="197"/>
      <c r="G841" s="197"/>
    </row>
    <row r="842" spans="5:7" x14ac:dyDescent="0.3">
      <c r="E842" s="64"/>
      <c r="F842" s="197"/>
      <c r="G842" s="197"/>
    </row>
    <row r="843" spans="5:7" x14ac:dyDescent="0.3">
      <c r="E843" s="64"/>
      <c r="F843" s="197"/>
      <c r="G843" s="197"/>
    </row>
    <row r="844" spans="5:7" x14ac:dyDescent="0.3">
      <c r="E844" s="64"/>
      <c r="F844" s="197"/>
      <c r="G844" s="197"/>
    </row>
    <row r="845" spans="5:7" x14ac:dyDescent="0.3">
      <c r="E845" s="64"/>
      <c r="F845" s="197"/>
      <c r="G845" s="197"/>
    </row>
    <row r="846" spans="5:7" x14ac:dyDescent="0.3">
      <c r="E846" s="64"/>
      <c r="F846" s="197"/>
      <c r="G846" s="197"/>
    </row>
    <row r="847" spans="5:7" x14ac:dyDescent="0.3">
      <c r="E847" s="64"/>
      <c r="F847" s="197"/>
      <c r="G847" s="197"/>
    </row>
    <row r="848" spans="5:7" x14ac:dyDescent="0.3">
      <c r="E848" s="64"/>
      <c r="F848" s="197"/>
      <c r="G848" s="197"/>
    </row>
    <row r="849" spans="5:7" x14ac:dyDescent="0.3">
      <c r="E849" s="64"/>
      <c r="F849" s="197"/>
      <c r="G849" s="197"/>
    </row>
    <row r="850" spans="5:7" x14ac:dyDescent="0.3">
      <c r="E850" s="64"/>
      <c r="F850" s="197"/>
      <c r="G850" s="197"/>
    </row>
    <row r="851" spans="5:7" x14ac:dyDescent="0.3">
      <c r="E851" s="64"/>
      <c r="F851" s="197"/>
      <c r="G851" s="197"/>
    </row>
    <row r="852" spans="5:7" x14ac:dyDescent="0.3">
      <c r="E852" s="64"/>
      <c r="F852" s="197"/>
      <c r="G852" s="197"/>
    </row>
    <row r="853" spans="5:7" x14ac:dyDescent="0.3">
      <c r="E853" s="64"/>
      <c r="F853" s="197"/>
      <c r="G853" s="197"/>
    </row>
    <row r="854" spans="5:7" x14ac:dyDescent="0.3">
      <c r="E854" s="64"/>
      <c r="F854" s="197"/>
      <c r="G854" s="197"/>
    </row>
    <row r="855" spans="5:7" x14ac:dyDescent="0.3">
      <c r="E855" s="64"/>
      <c r="F855" s="197"/>
      <c r="G855" s="197"/>
    </row>
    <row r="856" spans="5:7" x14ac:dyDescent="0.3">
      <c r="E856" s="64"/>
      <c r="F856" s="197"/>
      <c r="G856" s="197"/>
    </row>
    <row r="857" spans="5:7" x14ac:dyDescent="0.3">
      <c r="E857" s="64"/>
      <c r="F857" s="197"/>
      <c r="G857" s="197"/>
    </row>
    <row r="858" spans="5:7" x14ac:dyDescent="0.3">
      <c r="E858" s="64"/>
      <c r="F858" s="197"/>
      <c r="G858" s="197"/>
    </row>
    <row r="859" spans="5:7" x14ac:dyDescent="0.3">
      <c r="E859" s="64"/>
      <c r="F859" s="197"/>
      <c r="G859" s="197"/>
    </row>
    <row r="860" spans="5:7" x14ac:dyDescent="0.3">
      <c r="E860" s="64"/>
      <c r="F860" s="197"/>
      <c r="G860" s="197"/>
    </row>
    <row r="861" spans="5:7" x14ac:dyDescent="0.3">
      <c r="E861" s="64"/>
      <c r="F861" s="197"/>
      <c r="G861" s="197"/>
    </row>
    <row r="862" spans="5:7" x14ac:dyDescent="0.3">
      <c r="E862" s="64"/>
      <c r="F862" s="197"/>
      <c r="G862" s="197"/>
    </row>
    <row r="863" spans="5:7" x14ac:dyDescent="0.3">
      <c r="E863" s="64"/>
      <c r="F863" s="197"/>
      <c r="G863" s="197"/>
    </row>
    <row r="864" spans="5:7" x14ac:dyDescent="0.3">
      <c r="E864" s="64"/>
      <c r="F864" s="197"/>
      <c r="G864" s="197"/>
    </row>
    <row r="865" spans="5:7" x14ac:dyDescent="0.3">
      <c r="E865" s="64"/>
      <c r="F865" s="197"/>
      <c r="G865" s="197"/>
    </row>
    <row r="866" spans="5:7" x14ac:dyDescent="0.3">
      <c r="E866" s="64"/>
      <c r="F866" s="197"/>
      <c r="G866" s="197"/>
    </row>
    <row r="867" spans="5:7" x14ac:dyDescent="0.3">
      <c r="E867" s="64"/>
      <c r="F867" s="197"/>
      <c r="G867" s="197"/>
    </row>
    <row r="868" spans="5:7" x14ac:dyDescent="0.3">
      <c r="E868" s="64"/>
      <c r="F868" s="197"/>
      <c r="G868" s="197"/>
    </row>
    <row r="869" spans="5:7" x14ac:dyDescent="0.3">
      <c r="E869" s="64"/>
      <c r="F869" s="197"/>
      <c r="G869" s="197"/>
    </row>
    <row r="870" spans="5:7" x14ac:dyDescent="0.3">
      <c r="E870" s="64"/>
      <c r="F870" s="197"/>
      <c r="G870" s="197"/>
    </row>
    <row r="871" spans="5:7" x14ac:dyDescent="0.3">
      <c r="E871" s="64"/>
      <c r="F871" s="197"/>
      <c r="G871" s="197"/>
    </row>
    <row r="872" spans="5:7" x14ac:dyDescent="0.3">
      <c r="E872" s="64"/>
      <c r="F872" s="197"/>
      <c r="G872" s="197"/>
    </row>
    <row r="873" spans="5:7" x14ac:dyDescent="0.3">
      <c r="E873" s="64"/>
      <c r="F873" s="197"/>
      <c r="G873" s="197"/>
    </row>
    <row r="874" spans="5:7" x14ac:dyDescent="0.3">
      <c r="E874" s="64"/>
      <c r="F874" s="197"/>
      <c r="G874" s="197"/>
    </row>
    <row r="875" spans="5:7" x14ac:dyDescent="0.3">
      <c r="E875" s="64"/>
      <c r="F875" s="197"/>
      <c r="G875" s="197"/>
    </row>
    <row r="876" spans="5:7" x14ac:dyDescent="0.3">
      <c r="E876" s="64"/>
      <c r="F876" s="197"/>
      <c r="G876" s="197"/>
    </row>
    <row r="877" spans="5:7" x14ac:dyDescent="0.3">
      <c r="E877" s="64"/>
      <c r="F877" s="197"/>
      <c r="G877" s="197"/>
    </row>
    <row r="878" spans="5:7" x14ac:dyDescent="0.3">
      <c r="E878" s="64"/>
      <c r="F878" s="197"/>
      <c r="G878" s="197"/>
    </row>
    <row r="879" spans="5:7" x14ac:dyDescent="0.3">
      <c r="E879" s="64"/>
      <c r="F879" s="197"/>
      <c r="G879" s="197"/>
    </row>
    <row r="880" spans="5:7" x14ac:dyDescent="0.3">
      <c r="E880" s="64"/>
      <c r="F880" s="197"/>
      <c r="G880" s="197"/>
    </row>
    <row r="881" spans="5:7" x14ac:dyDescent="0.3">
      <c r="E881" s="64"/>
      <c r="F881" s="197"/>
      <c r="G881" s="197"/>
    </row>
    <row r="882" spans="5:7" x14ac:dyDescent="0.3">
      <c r="E882" s="64"/>
      <c r="F882" s="197"/>
      <c r="G882" s="197"/>
    </row>
    <row r="883" spans="5:7" x14ac:dyDescent="0.3">
      <c r="E883" s="64"/>
      <c r="F883" s="197"/>
      <c r="G883" s="197"/>
    </row>
    <row r="884" spans="5:7" x14ac:dyDescent="0.3">
      <c r="E884" s="64"/>
      <c r="F884" s="197"/>
      <c r="G884" s="197"/>
    </row>
    <row r="885" spans="5:7" x14ac:dyDescent="0.3">
      <c r="E885" s="64"/>
      <c r="F885" s="197"/>
      <c r="G885" s="197"/>
    </row>
    <row r="886" spans="5:7" x14ac:dyDescent="0.3">
      <c r="E886" s="64"/>
      <c r="F886" s="197"/>
      <c r="G886" s="197"/>
    </row>
    <row r="887" spans="5:7" x14ac:dyDescent="0.3">
      <c r="E887" s="64"/>
      <c r="F887" s="197"/>
      <c r="G887" s="197"/>
    </row>
    <row r="888" spans="5:7" x14ac:dyDescent="0.3">
      <c r="E888" s="64"/>
      <c r="F888" s="197"/>
      <c r="G888" s="197"/>
    </row>
    <row r="889" spans="5:7" x14ac:dyDescent="0.3">
      <c r="E889" s="64"/>
      <c r="F889" s="197"/>
      <c r="G889" s="197"/>
    </row>
    <row r="890" spans="5:7" x14ac:dyDescent="0.3">
      <c r="E890" s="64"/>
      <c r="F890" s="197"/>
      <c r="G890" s="197"/>
    </row>
    <row r="891" spans="5:7" x14ac:dyDescent="0.3">
      <c r="E891" s="64"/>
      <c r="F891" s="197"/>
      <c r="G891" s="197"/>
    </row>
    <row r="892" spans="5:7" x14ac:dyDescent="0.3">
      <c r="E892" s="64"/>
      <c r="F892" s="197"/>
      <c r="G892" s="197"/>
    </row>
    <row r="893" spans="5:7" x14ac:dyDescent="0.3">
      <c r="E893" s="64"/>
      <c r="F893" s="197"/>
      <c r="G893" s="197"/>
    </row>
    <row r="894" spans="5:7" x14ac:dyDescent="0.3">
      <c r="E894" s="64"/>
      <c r="F894" s="197"/>
      <c r="G894" s="197"/>
    </row>
    <row r="895" spans="5:7" x14ac:dyDescent="0.3">
      <c r="E895" s="64"/>
      <c r="F895" s="197"/>
      <c r="G895" s="197"/>
    </row>
    <row r="896" spans="5:7" x14ac:dyDescent="0.3">
      <c r="E896" s="64"/>
      <c r="F896" s="197"/>
      <c r="G896" s="197"/>
    </row>
    <row r="897" spans="5:7" x14ac:dyDescent="0.3">
      <c r="E897" s="64"/>
      <c r="F897" s="197"/>
      <c r="G897" s="197"/>
    </row>
    <row r="898" spans="5:7" x14ac:dyDescent="0.3">
      <c r="E898" s="64"/>
      <c r="F898" s="197"/>
      <c r="G898" s="197"/>
    </row>
    <row r="899" spans="5:7" x14ac:dyDescent="0.3">
      <c r="E899" s="64"/>
      <c r="F899" s="197"/>
      <c r="G899" s="197"/>
    </row>
    <row r="900" spans="5:7" x14ac:dyDescent="0.3">
      <c r="E900" s="64"/>
      <c r="F900" s="197"/>
      <c r="G900" s="197"/>
    </row>
    <row r="901" spans="5:7" x14ac:dyDescent="0.3">
      <c r="E901" s="64"/>
      <c r="F901" s="197"/>
      <c r="G901" s="197"/>
    </row>
    <row r="902" spans="5:7" x14ac:dyDescent="0.3">
      <c r="E902" s="64"/>
      <c r="F902" s="197"/>
      <c r="G902" s="197"/>
    </row>
    <row r="903" spans="5:7" x14ac:dyDescent="0.3">
      <c r="E903" s="64"/>
      <c r="F903" s="197"/>
      <c r="G903" s="197"/>
    </row>
    <row r="904" spans="5:7" x14ac:dyDescent="0.3">
      <c r="E904" s="64"/>
      <c r="F904" s="197"/>
      <c r="G904" s="197"/>
    </row>
    <row r="905" spans="5:7" x14ac:dyDescent="0.3">
      <c r="E905" s="64"/>
      <c r="F905" s="197"/>
      <c r="G905" s="197"/>
    </row>
    <row r="906" spans="5:7" x14ac:dyDescent="0.3">
      <c r="E906" s="64"/>
      <c r="F906" s="197"/>
      <c r="G906" s="197"/>
    </row>
    <row r="907" spans="5:7" x14ac:dyDescent="0.3">
      <c r="E907" s="64"/>
      <c r="F907" s="197"/>
      <c r="G907" s="197"/>
    </row>
    <row r="908" spans="5:7" x14ac:dyDescent="0.3">
      <c r="E908" s="64"/>
      <c r="F908" s="197"/>
      <c r="G908" s="197"/>
    </row>
    <row r="909" spans="5:7" x14ac:dyDescent="0.3">
      <c r="E909" s="64"/>
      <c r="F909" s="197"/>
      <c r="G909" s="197"/>
    </row>
    <row r="910" spans="5:7" x14ac:dyDescent="0.3">
      <c r="E910" s="64"/>
      <c r="F910" s="197"/>
      <c r="G910" s="197"/>
    </row>
    <row r="911" spans="5:7" x14ac:dyDescent="0.3">
      <c r="E911" s="64"/>
      <c r="F911" s="197"/>
      <c r="G911" s="197"/>
    </row>
    <row r="912" spans="5:7" x14ac:dyDescent="0.3">
      <c r="E912" s="64"/>
      <c r="F912" s="197"/>
      <c r="G912" s="197"/>
    </row>
    <row r="913" spans="5:7" x14ac:dyDescent="0.3">
      <c r="E913" s="64"/>
      <c r="F913" s="197"/>
      <c r="G913" s="197"/>
    </row>
    <row r="914" spans="5:7" x14ac:dyDescent="0.3">
      <c r="E914" s="64"/>
      <c r="F914" s="197"/>
      <c r="G914" s="197"/>
    </row>
    <row r="915" spans="5:7" x14ac:dyDescent="0.3">
      <c r="E915" s="64"/>
      <c r="F915" s="197"/>
      <c r="G915" s="197"/>
    </row>
    <row r="916" spans="5:7" x14ac:dyDescent="0.3">
      <c r="E916" s="64"/>
      <c r="F916" s="197"/>
      <c r="G916" s="197"/>
    </row>
    <row r="917" spans="5:7" x14ac:dyDescent="0.3">
      <c r="E917" s="64"/>
      <c r="F917" s="197"/>
      <c r="G917" s="197"/>
    </row>
    <row r="918" spans="5:7" x14ac:dyDescent="0.3">
      <c r="E918" s="64"/>
      <c r="F918" s="197"/>
      <c r="G918" s="197"/>
    </row>
    <row r="919" spans="5:7" x14ac:dyDescent="0.3">
      <c r="E919" s="64"/>
      <c r="F919" s="197"/>
      <c r="G919" s="197"/>
    </row>
    <row r="920" spans="5:7" x14ac:dyDescent="0.3">
      <c r="E920" s="64"/>
      <c r="F920" s="197"/>
      <c r="G920" s="197"/>
    </row>
    <row r="921" spans="5:7" x14ac:dyDescent="0.3">
      <c r="E921" s="64"/>
      <c r="F921" s="197"/>
      <c r="G921" s="197"/>
    </row>
    <row r="922" spans="5:7" x14ac:dyDescent="0.3">
      <c r="E922" s="64"/>
      <c r="F922" s="197"/>
      <c r="G922" s="197"/>
    </row>
    <row r="923" spans="5:7" x14ac:dyDescent="0.3">
      <c r="E923" s="64"/>
      <c r="F923" s="197"/>
      <c r="G923" s="197"/>
    </row>
    <row r="924" spans="5:7" x14ac:dyDescent="0.3">
      <c r="E924" s="64"/>
      <c r="F924" s="197"/>
      <c r="G924" s="197"/>
    </row>
    <row r="925" spans="5:7" x14ac:dyDescent="0.3">
      <c r="E925" s="64"/>
      <c r="F925" s="197"/>
      <c r="G925" s="197"/>
    </row>
    <row r="926" spans="5:7" x14ac:dyDescent="0.3">
      <c r="E926" s="64"/>
      <c r="F926" s="197"/>
      <c r="G926" s="197"/>
    </row>
    <row r="927" spans="5:7" x14ac:dyDescent="0.3">
      <c r="E927" s="64"/>
      <c r="F927" s="197"/>
      <c r="G927" s="197"/>
    </row>
    <row r="928" spans="5:7" x14ac:dyDescent="0.3">
      <c r="E928" s="64"/>
      <c r="F928" s="197"/>
      <c r="G928" s="197"/>
    </row>
    <row r="929" spans="5:7" x14ac:dyDescent="0.3">
      <c r="E929" s="64"/>
      <c r="F929" s="197"/>
      <c r="G929" s="197"/>
    </row>
    <row r="930" spans="5:7" x14ac:dyDescent="0.3">
      <c r="E930" s="64"/>
      <c r="F930" s="197"/>
      <c r="G930" s="197"/>
    </row>
    <row r="931" spans="5:7" x14ac:dyDescent="0.3">
      <c r="E931" s="64"/>
      <c r="F931" s="197"/>
      <c r="G931" s="197"/>
    </row>
    <row r="932" spans="5:7" x14ac:dyDescent="0.3">
      <c r="E932" s="64"/>
      <c r="F932" s="197"/>
      <c r="G932" s="197"/>
    </row>
    <row r="933" spans="5:7" x14ac:dyDescent="0.3">
      <c r="E933" s="64"/>
      <c r="F933" s="197"/>
      <c r="G933" s="197"/>
    </row>
    <row r="934" spans="5:7" x14ac:dyDescent="0.3">
      <c r="E934" s="64"/>
      <c r="F934" s="197"/>
      <c r="G934" s="197"/>
    </row>
    <row r="935" spans="5:7" x14ac:dyDescent="0.3">
      <c r="E935" s="64"/>
      <c r="F935" s="197"/>
      <c r="G935" s="197"/>
    </row>
    <row r="936" spans="5:7" x14ac:dyDescent="0.3">
      <c r="E936" s="64"/>
      <c r="F936" s="197"/>
      <c r="G936" s="197"/>
    </row>
    <row r="937" spans="5:7" x14ac:dyDescent="0.3">
      <c r="E937" s="64"/>
      <c r="F937" s="197"/>
      <c r="G937" s="197"/>
    </row>
    <row r="938" spans="5:7" x14ac:dyDescent="0.3">
      <c r="E938" s="64"/>
      <c r="F938" s="197"/>
      <c r="G938" s="197"/>
    </row>
    <row r="939" spans="5:7" x14ac:dyDescent="0.3">
      <c r="E939" s="64"/>
      <c r="F939" s="197"/>
      <c r="G939" s="197"/>
    </row>
    <row r="940" spans="5:7" x14ac:dyDescent="0.3">
      <c r="E940" s="64"/>
      <c r="F940" s="197"/>
      <c r="G940" s="197"/>
    </row>
    <row r="941" spans="5:7" x14ac:dyDescent="0.3">
      <c r="E941" s="64"/>
      <c r="F941" s="197"/>
      <c r="G941" s="197"/>
    </row>
    <row r="942" spans="5:7" x14ac:dyDescent="0.3">
      <c r="E942" s="64"/>
      <c r="F942" s="197"/>
      <c r="G942" s="197"/>
    </row>
    <row r="943" spans="5:7" x14ac:dyDescent="0.3">
      <c r="E943" s="64"/>
      <c r="F943" s="197"/>
      <c r="G943" s="197"/>
    </row>
    <row r="944" spans="5:7" x14ac:dyDescent="0.3">
      <c r="E944" s="64"/>
      <c r="F944" s="197"/>
      <c r="G944" s="197"/>
    </row>
    <row r="945" spans="5:7" x14ac:dyDescent="0.3">
      <c r="E945" s="64"/>
      <c r="F945" s="197"/>
      <c r="G945" s="197"/>
    </row>
    <row r="946" spans="5:7" x14ac:dyDescent="0.3">
      <c r="E946" s="64"/>
      <c r="F946" s="197"/>
      <c r="G946" s="197"/>
    </row>
    <row r="947" spans="5:7" x14ac:dyDescent="0.3">
      <c r="E947" s="64"/>
      <c r="F947" s="197"/>
      <c r="G947" s="197"/>
    </row>
    <row r="948" spans="5:7" x14ac:dyDescent="0.3">
      <c r="E948" s="64"/>
      <c r="F948" s="197"/>
      <c r="G948" s="197"/>
    </row>
    <row r="949" spans="5:7" x14ac:dyDescent="0.3">
      <c r="E949" s="64"/>
      <c r="F949" s="197"/>
      <c r="G949" s="197"/>
    </row>
    <row r="950" spans="5:7" x14ac:dyDescent="0.3">
      <c r="E950" s="64"/>
      <c r="F950" s="197"/>
      <c r="G950" s="197"/>
    </row>
    <row r="951" spans="5:7" x14ac:dyDescent="0.3">
      <c r="E951" s="64"/>
      <c r="F951" s="197"/>
      <c r="G951" s="197"/>
    </row>
    <row r="952" spans="5:7" x14ac:dyDescent="0.3">
      <c r="E952" s="64"/>
      <c r="F952" s="197"/>
      <c r="G952" s="197"/>
    </row>
    <row r="953" spans="5:7" x14ac:dyDescent="0.3">
      <c r="E953" s="64"/>
      <c r="F953" s="197"/>
      <c r="G953" s="197"/>
    </row>
    <row r="954" spans="5:7" x14ac:dyDescent="0.3">
      <c r="E954" s="64"/>
      <c r="F954" s="197"/>
      <c r="G954" s="197"/>
    </row>
    <row r="955" spans="5:7" x14ac:dyDescent="0.3">
      <c r="E955" s="64"/>
      <c r="F955" s="197"/>
      <c r="G955" s="197"/>
    </row>
    <row r="956" spans="5:7" x14ac:dyDescent="0.3">
      <c r="E956" s="64"/>
      <c r="F956" s="197"/>
      <c r="G956" s="197"/>
    </row>
    <row r="957" spans="5:7" x14ac:dyDescent="0.3">
      <c r="E957" s="64"/>
      <c r="F957" s="197"/>
      <c r="G957" s="197"/>
    </row>
    <row r="958" spans="5:7" x14ac:dyDescent="0.3">
      <c r="E958" s="64"/>
      <c r="F958" s="197"/>
      <c r="G958" s="197"/>
    </row>
    <row r="959" spans="5:7" x14ac:dyDescent="0.3">
      <c r="E959" s="64"/>
      <c r="F959" s="197"/>
      <c r="G959" s="197"/>
    </row>
    <row r="960" spans="5:7" x14ac:dyDescent="0.3">
      <c r="E960" s="64"/>
      <c r="F960" s="197"/>
      <c r="G960" s="197"/>
    </row>
    <row r="961" spans="5:7" x14ac:dyDescent="0.3">
      <c r="E961" s="64"/>
      <c r="F961" s="197"/>
      <c r="G961" s="197"/>
    </row>
    <row r="962" spans="5:7" x14ac:dyDescent="0.3">
      <c r="E962" s="64"/>
      <c r="F962" s="197"/>
      <c r="G962" s="197"/>
    </row>
    <row r="963" spans="5:7" x14ac:dyDescent="0.3">
      <c r="E963" s="64"/>
      <c r="F963" s="197"/>
      <c r="G963" s="197"/>
    </row>
    <row r="964" spans="5:7" x14ac:dyDescent="0.3">
      <c r="E964" s="64"/>
      <c r="F964" s="197"/>
      <c r="G964" s="197"/>
    </row>
    <row r="965" spans="5:7" x14ac:dyDescent="0.3">
      <c r="E965" s="64"/>
      <c r="F965" s="197"/>
      <c r="G965" s="197"/>
    </row>
    <row r="966" spans="5:7" x14ac:dyDescent="0.3">
      <c r="E966" s="64"/>
      <c r="F966" s="197"/>
      <c r="G966" s="197"/>
    </row>
    <row r="967" spans="5:7" x14ac:dyDescent="0.3">
      <c r="E967" s="64"/>
      <c r="F967" s="197"/>
      <c r="G967" s="197"/>
    </row>
    <row r="968" spans="5:7" x14ac:dyDescent="0.3">
      <c r="E968" s="64"/>
      <c r="F968" s="197"/>
      <c r="G968" s="197"/>
    </row>
    <row r="969" spans="5:7" x14ac:dyDescent="0.3">
      <c r="E969" s="64"/>
      <c r="F969" s="197"/>
      <c r="G969" s="197"/>
    </row>
    <row r="970" spans="5:7" x14ac:dyDescent="0.3">
      <c r="E970" s="64"/>
      <c r="F970" s="197"/>
      <c r="G970" s="197"/>
    </row>
    <row r="971" spans="5:7" x14ac:dyDescent="0.3">
      <c r="E971" s="64"/>
      <c r="F971" s="197"/>
      <c r="G971" s="197"/>
    </row>
    <row r="972" spans="5:7" x14ac:dyDescent="0.3">
      <c r="E972" s="64"/>
      <c r="F972" s="197"/>
      <c r="G972" s="197"/>
    </row>
    <row r="973" spans="5:7" x14ac:dyDescent="0.3">
      <c r="E973" s="64"/>
      <c r="F973" s="197"/>
      <c r="G973" s="197"/>
    </row>
    <row r="974" spans="5:7" x14ac:dyDescent="0.3">
      <c r="E974" s="64"/>
      <c r="F974" s="197"/>
      <c r="G974" s="197"/>
    </row>
    <row r="975" spans="5:7" x14ac:dyDescent="0.3">
      <c r="E975" s="64"/>
      <c r="F975" s="197"/>
      <c r="G975" s="197"/>
    </row>
    <row r="976" spans="5:7" x14ac:dyDescent="0.3">
      <c r="E976" s="64"/>
      <c r="F976" s="197"/>
      <c r="G976" s="197"/>
    </row>
    <row r="977" spans="5:7" x14ac:dyDescent="0.3">
      <c r="E977" s="64"/>
      <c r="F977" s="197"/>
      <c r="G977" s="197"/>
    </row>
    <row r="978" spans="5:7" x14ac:dyDescent="0.3">
      <c r="E978" s="64"/>
      <c r="F978" s="197"/>
      <c r="G978" s="197"/>
    </row>
    <row r="979" spans="5:7" x14ac:dyDescent="0.3">
      <c r="E979" s="64"/>
      <c r="F979" s="197"/>
      <c r="G979" s="197"/>
    </row>
    <row r="980" spans="5:7" x14ac:dyDescent="0.3">
      <c r="E980" s="64"/>
      <c r="F980" s="197"/>
      <c r="G980" s="197"/>
    </row>
    <row r="981" spans="5:7" x14ac:dyDescent="0.3">
      <c r="E981" s="64"/>
      <c r="F981" s="197"/>
      <c r="G981" s="197"/>
    </row>
    <row r="982" spans="5:7" x14ac:dyDescent="0.3">
      <c r="E982" s="64"/>
      <c r="F982" s="197"/>
      <c r="G982" s="197"/>
    </row>
    <row r="983" spans="5:7" x14ac:dyDescent="0.3">
      <c r="E983" s="64"/>
      <c r="F983" s="197"/>
      <c r="G983" s="197"/>
    </row>
    <row r="984" spans="5:7" x14ac:dyDescent="0.3">
      <c r="E984" s="64"/>
      <c r="F984" s="197"/>
      <c r="G984" s="197"/>
    </row>
    <row r="985" spans="5:7" x14ac:dyDescent="0.3">
      <c r="E985" s="64"/>
      <c r="F985" s="197"/>
      <c r="G985" s="197"/>
    </row>
    <row r="986" spans="5:7" x14ac:dyDescent="0.3">
      <c r="E986" s="64"/>
      <c r="F986" s="197"/>
      <c r="G986" s="197"/>
    </row>
    <row r="987" spans="5:7" x14ac:dyDescent="0.3">
      <c r="E987" s="64"/>
      <c r="F987" s="197"/>
      <c r="G987" s="197"/>
    </row>
    <row r="988" spans="5:7" x14ac:dyDescent="0.3">
      <c r="E988" s="64"/>
      <c r="F988" s="197"/>
      <c r="G988" s="197"/>
    </row>
    <row r="989" spans="5:7" x14ac:dyDescent="0.3">
      <c r="E989" s="64"/>
      <c r="F989" s="197"/>
      <c r="G989" s="197"/>
    </row>
    <row r="990" spans="5:7" x14ac:dyDescent="0.3">
      <c r="E990" s="64"/>
      <c r="F990" s="197"/>
      <c r="G990" s="197"/>
    </row>
    <row r="991" spans="5:7" x14ac:dyDescent="0.3">
      <c r="E991" s="64"/>
      <c r="F991" s="197"/>
      <c r="G991" s="197"/>
    </row>
    <row r="992" spans="5:7" x14ac:dyDescent="0.3">
      <c r="E992" s="64"/>
      <c r="F992" s="197"/>
      <c r="G992" s="197"/>
    </row>
    <row r="993" spans="5:7" x14ac:dyDescent="0.3">
      <c r="E993" s="64"/>
      <c r="F993" s="197"/>
      <c r="G993" s="197"/>
    </row>
    <row r="994" spans="5:7" x14ac:dyDescent="0.3">
      <c r="E994" s="64"/>
      <c r="F994" s="197"/>
      <c r="G994" s="197"/>
    </row>
    <row r="995" spans="5:7" x14ac:dyDescent="0.3">
      <c r="E995" s="64"/>
      <c r="F995" s="197"/>
      <c r="G995" s="197"/>
    </row>
    <row r="996" spans="5:7" x14ac:dyDescent="0.3">
      <c r="E996" s="64"/>
      <c r="F996" s="197"/>
      <c r="G996" s="197"/>
    </row>
    <row r="997" spans="5:7" x14ac:dyDescent="0.3">
      <c r="E997" s="64"/>
      <c r="F997" s="197"/>
      <c r="G997" s="197"/>
    </row>
    <row r="998" spans="5:7" x14ac:dyDescent="0.3">
      <c r="E998" s="64"/>
      <c r="F998" s="197"/>
      <c r="G998" s="197"/>
    </row>
    <row r="999" spans="5:7" x14ac:dyDescent="0.3">
      <c r="E999" s="64"/>
      <c r="F999" s="197"/>
      <c r="G999" s="197"/>
    </row>
    <row r="1000" spans="5:7" x14ac:dyDescent="0.3">
      <c r="E1000" s="64"/>
      <c r="F1000" s="197"/>
      <c r="G1000" s="197"/>
    </row>
    <row r="1001" spans="5:7" x14ac:dyDescent="0.3">
      <c r="E1001" s="64"/>
      <c r="F1001" s="197"/>
      <c r="G1001" s="197"/>
    </row>
    <row r="1002" spans="5:7" x14ac:dyDescent="0.3">
      <c r="E1002" s="64"/>
      <c r="F1002" s="197"/>
      <c r="G1002" s="197"/>
    </row>
  </sheetData>
  <hyperlinks>
    <hyperlink ref="E5" location="Indice!A1" display="Indice" xr:uid="{00000000-0004-0000-0100-000000000000}"/>
    <hyperlink ref="E15" location="'Nota 3'!A1" display="'Nota 3'!A1" xr:uid="{00000000-0004-0000-0100-000001000000}"/>
    <hyperlink ref="E16" location="'Nota 4'!A1" display="'Nota 4'!A1" xr:uid="{00000000-0004-0000-0100-000002000000}"/>
    <hyperlink ref="E17" location="'Nota 5'!A1" display="'Nota 5'!A1" xr:uid="{00000000-0004-0000-0100-000003000000}"/>
    <hyperlink ref="E18" location="'Nota 6'!A1" display="'Nota 6'!A1" xr:uid="{00000000-0004-0000-0100-000004000000}"/>
    <hyperlink ref="E19" location="'Nota 7'!A1" display="'Nota 7'!A1" xr:uid="{00000000-0004-0000-0100-000005000000}"/>
    <hyperlink ref="E22" location="'Nota 6'!A1" display="'Nota 6'!A1" xr:uid="{00000000-0004-0000-0100-000006000000}"/>
    <hyperlink ref="E23" location="'Nota 5'!A1" display="'Nota 5'!A1" xr:uid="{00000000-0004-0000-0100-000007000000}"/>
    <hyperlink ref="E24" location="'Nota 8'!A1" display="'Nota 8'!A1" xr:uid="{00000000-0004-0000-0100-000008000000}"/>
    <hyperlink ref="E25" location="'Nota 9'!A1" display="'Nota 9'!A1" xr:uid="{00000000-0004-0000-0100-000009000000}"/>
    <hyperlink ref="E26" location="'Nota 10'!A1" display="'Nota 10'!A1" xr:uid="{00000000-0004-0000-0100-00000A000000}"/>
    <hyperlink ref="E32" location="'Nota 13'!A1" display="'Nota 13'!A1" xr:uid="{00000000-0004-0000-0100-00000D000000}"/>
    <hyperlink ref="E33" location="'Nota 14'!A1" display="'Nota 14'!A1" xr:uid="{00000000-0004-0000-0100-00000E000000}"/>
    <hyperlink ref="E34" location="'Nota 15'!A1" display="'Nota 15'!A1" xr:uid="{00000000-0004-0000-0100-00000F000000}"/>
    <hyperlink ref="E35" location="'Nota 16'!A1" display="'Nota 16'!A1" xr:uid="{00000000-0004-0000-0100-000010000000}"/>
    <hyperlink ref="E36" location="'Nota 17'!A1" display="'Nota 17'!A1" xr:uid="{00000000-0004-0000-0100-000011000000}"/>
    <hyperlink ref="E37" location="'Nota 18'!A1" display="'Nota 18'!A1" xr:uid="{00000000-0004-0000-0100-000012000000}"/>
    <hyperlink ref="E42" location="'Nota 14'!A1" display="'Nota 14'!A1" xr:uid="{00000000-0004-0000-0100-000014000000}"/>
    <hyperlink ref="E43" location="'Nota 19'!A1" display="'Nota 19'!A1" xr:uid="{00000000-0004-0000-0100-000015000000}"/>
    <hyperlink ref="E49" location="'Nota 20'!A1" display="'Nota 20'!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3" location="' Nota 21'!A1" display="' Nota 21'!A1" xr:uid="{00000000-0004-0000-0100-00001A000000}"/>
    <hyperlink ref="E56" location="'Nota 22'!A1" display="'Nota 22'!A1" xr:uid="{00000000-0004-0000-0100-00001D000000}"/>
    <hyperlink ref="E57" location="'Nota 23'!A1" display="'Nota 23'!A1" xr:uid="{00000000-0004-0000-0100-00001E000000}"/>
    <hyperlink ref="E59" location="'Nota 24'!A1" display="'Nota 24'!A1" xr:uid="{00000000-0004-0000-0100-00001F000000}"/>
    <hyperlink ref="E41" location="'Nota 13'!A1" display="'Nota 13'!A1" xr:uid="{00000000-0004-0000-0100-000020000000}"/>
    <hyperlink ref="E54" location="'Nota 20'!A1" display="'Nota 20'!A1" xr:uid="{44F9CA79-9A08-4E73-9E6B-D346C9FB7377}"/>
    <hyperlink ref="E55" location="'Nota 20'!A1" display="'Nota 20'!A1" xr:uid="{6FB8D52B-BAA8-47E3-948B-09B27F59DFF7}"/>
    <hyperlink ref="E38" location="'Nota 19'!A1" display="'Nota 19'!A1" xr:uid="{00000000-0004-0000-0100-000013000000}"/>
  </hyperlinks>
  <printOptions horizontalCentered="1"/>
  <pageMargins left="0.70866141732283472" right="0.70866141732283472" top="0.74803149606299213" bottom="0.74803149606299213" header="0" footer="0"/>
  <pageSetup paperSize="9" scale="7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1"/>
  </sheetPr>
  <dimension ref="A1:E996"/>
  <sheetViews>
    <sheetView showGridLines="0" topLeftCell="A10" zoomScale="74" workbookViewId="0">
      <selection activeCell="C36" sqref="C36"/>
    </sheetView>
  </sheetViews>
  <sheetFormatPr baseColWidth="10" defaultColWidth="14.44140625" defaultRowHeight="13.8" x14ac:dyDescent="0.3"/>
  <cols>
    <col min="1" max="1" width="66" style="39" customWidth="1"/>
    <col min="2" max="2" width="12.77734375" style="39" customWidth="1"/>
    <col min="3" max="3" width="25.44140625" style="39" customWidth="1"/>
    <col min="4" max="4" width="24.77734375" style="39" customWidth="1"/>
    <col min="5" max="5" width="11.44140625" style="210" customWidth="1"/>
    <col min="6" max="21" width="11.44140625" style="39" customWidth="1"/>
    <col min="22" max="16384" width="14.44140625" style="39"/>
  </cols>
  <sheetData>
    <row r="1" spans="1:4" x14ac:dyDescent="0.3">
      <c r="A1" s="39" t="s">
        <v>1</v>
      </c>
      <c r="B1" s="316" t="s">
        <v>118</v>
      </c>
      <c r="C1" s="297"/>
      <c r="D1" s="297" t="s">
        <v>156</v>
      </c>
    </row>
    <row r="2" spans="1:4" x14ac:dyDescent="0.3">
      <c r="B2" s="45"/>
      <c r="C2" s="297"/>
      <c r="D2" s="297"/>
    </row>
    <row r="3" spans="1:4" x14ac:dyDescent="0.3">
      <c r="B3" s="45"/>
      <c r="C3" s="297"/>
      <c r="D3" s="297"/>
    </row>
    <row r="4" spans="1:4" x14ac:dyDescent="0.3">
      <c r="A4" s="39" t="s">
        <v>156</v>
      </c>
      <c r="B4" s="45"/>
      <c r="C4" s="297"/>
      <c r="D4" s="297"/>
    </row>
    <row r="5" spans="1:4" x14ac:dyDescent="0.3">
      <c r="B5" s="45"/>
      <c r="C5" s="297"/>
      <c r="D5" s="297"/>
    </row>
    <row r="6" spans="1:4" x14ac:dyDescent="0.3">
      <c r="A6" s="44"/>
      <c r="B6" s="300"/>
      <c r="C6" s="46"/>
      <c r="D6" s="297"/>
    </row>
    <row r="7" spans="1:4" x14ac:dyDescent="0.3">
      <c r="A7" s="629" t="s">
        <v>157</v>
      </c>
      <c r="B7" s="629"/>
      <c r="C7" s="629"/>
      <c r="D7" s="629"/>
    </row>
    <row r="8" spans="1:4" x14ac:dyDescent="0.3">
      <c r="A8" s="629" t="s">
        <v>2317</v>
      </c>
      <c r="B8" s="629"/>
      <c r="C8" s="629"/>
      <c r="D8" s="629"/>
    </row>
    <row r="9" spans="1:4" x14ac:dyDescent="0.3">
      <c r="A9" s="630" t="s">
        <v>2298</v>
      </c>
      <c r="B9" s="630"/>
      <c r="C9" s="630"/>
      <c r="D9" s="630"/>
    </row>
    <row r="10" spans="1:4" x14ac:dyDescent="0.3">
      <c r="A10" s="630" t="s">
        <v>158</v>
      </c>
      <c r="B10" s="630"/>
      <c r="C10" s="630"/>
      <c r="D10" s="630"/>
    </row>
    <row r="11" spans="1:4" x14ac:dyDescent="0.3">
      <c r="A11" s="47"/>
      <c r="B11" s="109"/>
      <c r="C11" s="297"/>
      <c r="D11" s="297"/>
    </row>
    <row r="12" spans="1:4" x14ac:dyDescent="0.3">
      <c r="A12" s="110"/>
      <c r="B12" s="224" t="s">
        <v>121</v>
      </c>
      <c r="C12" s="265">
        <v>45565</v>
      </c>
      <c r="D12" s="265">
        <v>45199</v>
      </c>
    </row>
    <row r="13" spans="1:4" ht="16.05" customHeight="1" x14ac:dyDescent="0.3">
      <c r="A13" s="39" t="s">
        <v>77</v>
      </c>
      <c r="B13" s="322" t="s">
        <v>159</v>
      </c>
      <c r="C13" s="292">
        <v>4013166.1835999996</v>
      </c>
      <c r="D13" s="194">
        <v>5210555.102</v>
      </c>
    </row>
    <row r="14" spans="1:4" ht="16.05" customHeight="1" x14ac:dyDescent="0.3">
      <c r="A14" s="39" t="s">
        <v>79</v>
      </c>
      <c r="B14" s="322" t="s">
        <v>160</v>
      </c>
      <c r="C14" s="293">
        <v>-830878.64200000023</v>
      </c>
      <c r="D14" s="195">
        <v>-551113.73600000003</v>
      </c>
    </row>
    <row r="15" spans="1:4" ht="16.05" customHeight="1" x14ac:dyDescent="0.3">
      <c r="A15" s="44" t="s">
        <v>161</v>
      </c>
      <c r="B15" s="300"/>
      <c r="C15" s="278">
        <v>3182287.5415999992</v>
      </c>
      <c r="D15" s="278">
        <v>4659441.3660000004</v>
      </c>
    </row>
    <row r="16" spans="1:4" ht="16.05" customHeight="1" x14ac:dyDescent="0.3">
      <c r="A16" s="39" t="s">
        <v>81</v>
      </c>
      <c r="B16" s="322" t="s">
        <v>162</v>
      </c>
      <c r="C16" s="292">
        <v>-285230.89199999999</v>
      </c>
      <c r="D16" s="194">
        <v>-425025.462</v>
      </c>
    </row>
    <row r="17" spans="1:4" ht="16.05" customHeight="1" x14ac:dyDescent="0.3">
      <c r="A17" s="39" t="s">
        <v>163</v>
      </c>
      <c r="B17" s="322" t="s">
        <v>162</v>
      </c>
      <c r="C17" s="292">
        <v>-2095801.7896910009</v>
      </c>
      <c r="D17" s="194">
        <v>-2437330.8902599998</v>
      </c>
    </row>
    <row r="18" spans="1:4" ht="16.05" customHeight="1" x14ac:dyDescent="0.3">
      <c r="A18" s="39" t="s">
        <v>164</v>
      </c>
      <c r="B18" s="322" t="s">
        <v>165</v>
      </c>
      <c r="C18" s="293">
        <v>22864.227999999999</v>
      </c>
      <c r="D18" s="195">
        <v>19740</v>
      </c>
    </row>
    <row r="19" spans="1:4" ht="16.05" customHeight="1" x14ac:dyDescent="0.3">
      <c r="A19" s="44" t="s">
        <v>166</v>
      </c>
      <c r="B19" s="300"/>
      <c r="C19" s="278">
        <v>824119.08790899825</v>
      </c>
      <c r="D19" s="278">
        <v>1816825.0137400003</v>
      </c>
    </row>
    <row r="20" spans="1:4" ht="16.05" customHeight="1" x14ac:dyDescent="0.3">
      <c r="A20" s="39" t="s">
        <v>87</v>
      </c>
      <c r="B20" s="322" t="s">
        <v>167</v>
      </c>
      <c r="C20" s="296">
        <v>22440.352473999992</v>
      </c>
      <c r="D20" s="194">
        <v>0</v>
      </c>
    </row>
    <row r="21" spans="1:4" ht="16.05" customHeight="1" x14ac:dyDescent="0.3">
      <c r="A21" s="39" t="s">
        <v>168</v>
      </c>
      <c r="B21" s="322" t="s">
        <v>167</v>
      </c>
      <c r="C21" s="293">
        <v>-176026.97600000002</v>
      </c>
      <c r="D21" s="195">
        <v>-207938.261</v>
      </c>
    </row>
    <row r="22" spans="1:4" ht="16.05" customHeight="1" x14ac:dyDescent="0.3">
      <c r="A22" s="44" t="s">
        <v>151</v>
      </c>
      <c r="B22" s="45"/>
      <c r="C22" s="278">
        <v>-153586.62352600004</v>
      </c>
      <c r="D22" s="278">
        <v>-207938.261</v>
      </c>
    </row>
    <row r="23" spans="1:4" ht="16.05" customHeight="1" x14ac:dyDescent="0.3">
      <c r="A23" s="39" t="s">
        <v>90</v>
      </c>
      <c r="B23" s="322" t="s">
        <v>169</v>
      </c>
      <c r="C23" s="293">
        <v>0</v>
      </c>
      <c r="D23" s="195">
        <v>0</v>
      </c>
    </row>
    <row r="24" spans="1:4" ht="16.05" customHeight="1" x14ac:dyDescent="0.3">
      <c r="A24" s="48" t="s">
        <v>170</v>
      </c>
      <c r="B24" s="300"/>
      <c r="C24" s="294">
        <v>670532.46438299818</v>
      </c>
      <c r="D24" s="294">
        <v>1608886.7527400004</v>
      </c>
    </row>
    <row r="25" spans="1:4" ht="16.05" customHeight="1" x14ac:dyDescent="0.3">
      <c r="A25" s="39" t="s">
        <v>92</v>
      </c>
      <c r="B25" s="322" t="s">
        <v>171</v>
      </c>
      <c r="C25" s="293">
        <v>0</v>
      </c>
      <c r="D25" s="195">
        <v>0</v>
      </c>
    </row>
    <row r="26" spans="1:4" ht="16.05" customHeight="1" x14ac:dyDescent="0.3">
      <c r="A26" s="48" t="s">
        <v>172</v>
      </c>
      <c r="B26" s="300"/>
      <c r="C26" s="278">
        <v>670532.46438299818</v>
      </c>
      <c r="D26" s="278">
        <v>1608886.7527400004</v>
      </c>
    </row>
    <row r="27" spans="1:4" ht="16.05" customHeight="1" x14ac:dyDescent="0.3">
      <c r="A27" s="39" t="s">
        <v>94</v>
      </c>
      <c r="B27" s="316" t="s">
        <v>173</v>
      </c>
      <c r="C27" s="293">
        <v>-67053.245999999999</v>
      </c>
      <c r="D27" s="195">
        <v>-182764.475274</v>
      </c>
    </row>
    <row r="28" spans="1:4" ht="16.05" customHeight="1" x14ac:dyDescent="0.3">
      <c r="A28" s="44" t="s">
        <v>174</v>
      </c>
      <c r="B28" s="300"/>
      <c r="C28" s="278">
        <v>603479.21838299814</v>
      </c>
      <c r="D28" s="278">
        <v>1426122.2774660003</v>
      </c>
    </row>
    <row r="29" spans="1:4" ht="16.05" customHeight="1" x14ac:dyDescent="0.3">
      <c r="A29" s="39" t="s">
        <v>96</v>
      </c>
      <c r="B29" s="322" t="s">
        <v>175</v>
      </c>
      <c r="C29" s="292">
        <v>0</v>
      </c>
      <c r="D29" s="194">
        <v>0</v>
      </c>
    </row>
    <row r="30" spans="1:4" ht="16.05" customHeight="1" x14ac:dyDescent="0.3">
      <c r="A30" s="39" t="s">
        <v>98</v>
      </c>
      <c r="B30" s="322" t="s">
        <v>176</v>
      </c>
      <c r="C30" s="292">
        <v>0</v>
      </c>
      <c r="D30" s="194">
        <v>0</v>
      </c>
    </row>
    <row r="31" spans="1:4" ht="16.05" customHeight="1" thickBot="1" x14ac:dyDescent="0.35">
      <c r="A31" s="44" t="s">
        <v>177</v>
      </c>
      <c r="C31" s="295">
        <v>603479.21838299814</v>
      </c>
      <c r="D31" s="295">
        <v>1426122.2774660003</v>
      </c>
    </row>
    <row r="32" spans="1:4" ht="16.05" customHeight="1" thickTop="1" thickBot="1" x14ac:dyDescent="0.35">
      <c r="A32" s="44" t="s">
        <v>102</v>
      </c>
      <c r="B32" s="322" t="s">
        <v>178</v>
      </c>
      <c r="C32" s="196">
        <v>3.2880879308197244</v>
      </c>
      <c r="D32" s="196">
        <v>10.048280295264473</v>
      </c>
    </row>
    <row r="33" spans="1:4" ht="14.4" thickTop="1" x14ac:dyDescent="0.3">
      <c r="B33" s="45"/>
      <c r="C33" s="51"/>
      <c r="D33" s="51"/>
    </row>
    <row r="34" spans="1:4" x14ac:dyDescent="0.3">
      <c r="A34" s="44"/>
      <c r="B34" s="300"/>
      <c r="C34" s="231"/>
      <c r="D34" s="51"/>
    </row>
    <row r="35" spans="1:4" x14ac:dyDescent="0.3">
      <c r="A35" s="39" t="s">
        <v>155</v>
      </c>
      <c r="B35" s="45"/>
      <c r="C35" s="197"/>
      <c r="D35" s="223"/>
    </row>
    <row r="36" spans="1:4" x14ac:dyDescent="0.3">
      <c r="B36" s="45"/>
      <c r="C36" s="197"/>
      <c r="D36" s="51"/>
    </row>
    <row r="37" spans="1:4" x14ac:dyDescent="0.3">
      <c r="A37" s="49"/>
      <c r="B37" s="108"/>
      <c r="C37" s="340"/>
    </row>
    <row r="38" spans="1:4" x14ac:dyDescent="0.3">
      <c r="A38" s="50"/>
      <c r="B38" s="111"/>
      <c r="C38" s="340"/>
      <c r="D38" s="46"/>
    </row>
    <row r="39" spans="1:4" x14ac:dyDescent="0.3">
      <c r="B39" s="45"/>
      <c r="C39" s="340"/>
      <c r="D39" s="297"/>
    </row>
    <row r="40" spans="1:4" x14ac:dyDescent="0.3">
      <c r="B40" s="45"/>
      <c r="C40" s="340"/>
      <c r="D40" s="297"/>
    </row>
    <row r="41" spans="1:4" x14ac:dyDescent="0.3">
      <c r="B41" s="45"/>
      <c r="C41" s="340"/>
      <c r="D41" s="297"/>
    </row>
    <row r="42" spans="1:4" x14ac:dyDescent="0.3">
      <c r="B42" s="45"/>
      <c r="C42" s="297"/>
      <c r="D42" s="297"/>
    </row>
    <row r="43" spans="1:4" x14ac:dyDescent="0.3">
      <c r="A43" s="299"/>
      <c r="B43" s="45"/>
      <c r="C43" s="628"/>
      <c r="D43" s="628"/>
    </row>
    <row r="44" spans="1:4" x14ac:dyDescent="0.3">
      <c r="B44" s="45"/>
      <c r="C44" s="297"/>
      <c r="D44" s="297"/>
    </row>
    <row r="45" spans="1:4" x14ac:dyDescent="0.3">
      <c r="B45" s="45"/>
      <c r="C45" s="297"/>
      <c r="D45" s="297"/>
    </row>
    <row r="46" spans="1:4" x14ac:dyDescent="0.3">
      <c r="B46" s="45"/>
      <c r="C46" s="297"/>
      <c r="D46" s="297"/>
    </row>
    <row r="47" spans="1:4" x14ac:dyDescent="0.3">
      <c r="B47" s="45"/>
      <c r="C47" s="297"/>
      <c r="D47" s="297"/>
    </row>
    <row r="48" spans="1:4" x14ac:dyDescent="0.3">
      <c r="B48" s="45"/>
      <c r="C48" s="297"/>
      <c r="D48" s="297"/>
    </row>
    <row r="49" spans="2:4" x14ac:dyDescent="0.3">
      <c r="B49" s="45"/>
      <c r="C49" s="297"/>
      <c r="D49" s="297"/>
    </row>
    <row r="50" spans="2:4" x14ac:dyDescent="0.3">
      <c r="B50" s="45"/>
      <c r="C50" s="297"/>
      <c r="D50" s="297"/>
    </row>
    <row r="51" spans="2:4" x14ac:dyDescent="0.3">
      <c r="B51" s="45"/>
      <c r="C51" s="297"/>
      <c r="D51" s="297"/>
    </row>
    <row r="52" spans="2:4" x14ac:dyDescent="0.3">
      <c r="B52" s="45"/>
      <c r="C52" s="297"/>
      <c r="D52" s="297"/>
    </row>
    <row r="53" spans="2:4" x14ac:dyDescent="0.3">
      <c r="B53" s="45"/>
      <c r="C53" s="297"/>
      <c r="D53" s="297"/>
    </row>
    <row r="54" spans="2:4" x14ac:dyDescent="0.3">
      <c r="B54" s="45"/>
      <c r="C54" s="297"/>
      <c r="D54" s="297"/>
    </row>
    <row r="55" spans="2:4" x14ac:dyDescent="0.3">
      <c r="B55" s="45"/>
      <c r="C55" s="297"/>
      <c r="D55" s="297"/>
    </row>
    <row r="56" spans="2:4" x14ac:dyDescent="0.3">
      <c r="B56" s="45"/>
      <c r="C56" s="297"/>
      <c r="D56" s="297"/>
    </row>
    <row r="57" spans="2:4" x14ac:dyDescent="0.3">
      <c r="B57" s="45"/>
      <c r="C57" s="297"/>
      <c r="D57" s="297"/>
    </row>
    <row r="58" spans="2:4" x14ac:dyDescent="0.3">
      <c r="B58" s="45"/>
      <c r="C58" s="297"/>
      <c r="D58" s="297"/>
    </row>
    <row r="59" spans="2:4" x14ac:dyDescent="0.3">
      <c r="B59" s="45"/>
      <c r="C59" s="297"/>
      <c r="D59" s="297"/>
    </row>
    <row r="60" spans="2:4" x14ac:dyDescent="0.3">
      <c r="B60" s="45"/>
      <c r="C60" s="297"/>
      <c r="D60" s="297"/>
    </row>
    <row r="61" spans="2:4" x14ac:dyDescent="0.3">
      <c r="B61" s="45"/>
      <c r="C61" s="297"/>
      <c r="D61" s="297"/>
    </row>
    <row r="62" spans="2:4" x14ac:dyDescent="0.3">
      <c r="B62" s="45"/>
      <c r="C62" s="297"/>
      <c r="D62" s="297"/>
    </row>
    <row r="63" spans="2:4" x14ac:dyDescent="0.3">
      <c r="B63" s="45"/>
      <c r="C63" s="297"/>
      <c r="D63" s="297"/>
    </row>
    <row r="64" spans="2:4" x14ac:dyDescent="0.3">
      <c r="B64" s="45"/>
      <c r="C64" s="297"/>
      <c r="D64" s="297"/>
    </row>
    <row r="65" spans="2:4" x14ac:dyDescent="0.3">
      <c r="B65" s="45"/>
      <c r="C65" s="297"/>
      <c r="D65" s="297"/>
    </row>
    <row r="66" spans="2:4" x14ac:dyDescent="0.3">
      <c r="B66" s="45"/>
      <c r="C66" s="297"/>
      <c r="D66" s="297"/>
    </row>
    <row r="67" spans="2:4" x14ac:dyDescent="0.3">
      <c r="B67" s="45"/>
      <c r="C67" s="297"/>
      <c r="D67" s="297"/>
    </row>
    <row r="68" spans="2:4" x14ac:dyDescent="0.3">
      <c r="B68" s="45"/>
      <c r="C68" s="297"/>
      <c r="D68" s="297"/>
    </row>
    <row r="69" spans="2:4" x14ac:dyDescent="0.3">
      <c r="B69" s="45"/>
      <c r="C69" s="297"/>
      <c r="D69" s="297"/>
    </row>
    <row r="70" spans="2:4" x14ac:dyDescent="0.3">
      <c r="B70" s="45"/>
      <c r="C70" s="297"/>
      <c r="D70" s="297"/>
    </row>
    <row r="71" spans="2:4" x14ac:dyDescent="0.3">
      <c r="B71" s="45"/>
      <c r="C71" s="297"/>
      <c r="D71" s="297"/>
    </row>
    <row r="72" spans="2:4" x14ac:dyDescent="0.3">
      <c r="B72" s="45"/>
      <c r="C72" s="297"/>
      <c r="D72" s="297"/>
    </row>
    <row r="73" spans="2:4" x14ac:dyDescent="0.3">
      <c r="B73" s="45"/>
      <c r="C73" s="297"/>
      <c r="D73" s="297"/>
    </row>
    <row r="74" spans="2:4" x14ac:dyDescent="0.3">
      <c r="B74" s="45"/>
      <c r="C74" s="297"/>
      <c r="D74" s="297"/>
    </row>
    <row r="75" spans="2:4" x14ac:dyDescent="0.3">
      <c r="B75" s="45"/>
      <c r="C75" s="297"/>
      <c r="D75" s="297"/>
    </row>
    <row r="76" spans="2:4" x14ac:dyDescent="0.3">
      <c r="B76" s="45"/>
      <c r="C76" s="297"/>
      <c r="D76" s="297"/>
    </row>
    <row r="77" spans="2:4" x14ac:dyDescent="0.3">
      <c r="B77" s="45"/>
      <c r="C77" s="297"/>
      <c r="D77" s="297"/>
    </row>
    <row r="78" spans="2:4" x14ac:dyDescent="0.3">
      <c r="B78" s="45"/>
      <c r="C78" s="297"/>
      <c r="D78" s="297"/>
    </row>
    <row r="79" spans="2:4" x14ac:dyDescent="0.3">
      <c r="B79" s="45"/>
      <c r="C79" s="297"/>
      <c r="D79" s="297"/>
    </row>
    <row r="80" spans="2:4" x14ac:dyDescent="0.3">
      <c r="B80" s="45"/>
      <c r="C80" s="297"/>
      <c r="D80" s="297"/>
    </row>
    <row r="81" spans="2:4" x14ac:dyDescent="0.3">
      <c r="B81" s="45"/>
      <c r="C81" s="297"/>
      <c r="D81" s="297"/>
    </row>
    <row r="82" spans="2:4" x14ac:dyDescent="0.3">
      <c r="B82" s="45"/>
      <c r="C82" s="297"/>
      <c r="D82" s="297"/>
    </row>
    <row r="83" spans="2:4" x14ac:dyDescent="0.3">
      <c r="B83" s="45"/>
      <c r="C83" s="297"/>
      <c r="D83" s="297"/>
    </row>
    <row r="84" spans="2:4" x14ac:dyDescent="0.3">
      <c r="B84" s="45"/>
      <c r="C84" s="297"/>
      <c r="D84" s="297"/>
    </row>
    <row r="85" spans="2:4" x14ac:dyDescent="0.3">
      <c r="B85" s="45"/>
      <c r="C85" s="297"/>
      <c r="D85" s="297"/>
    </row>
    <row r="86" spans="2:4" x14ac:dyDescent="0.3">
      <c r="B86" s="45"/>
      <c r="C86" s="297"/>
      <c r="D86" s="297"/>
    </row>
    <row r="87" spans="2:4" x14ac:dyDescent="0.3">
      <c r="B87" s="45"/>
      <c r="C87" s="297"/>
      <c r="D87" s="297"/>
    </row>
    <row r="88" spans="2:4" x14ac:dyDescent="0.3">
      <c r="B88" s="45"/>
      <c r="C88" s="297"/>
      <c r="D88" s="297"/>
    </row>
    <row r="89" spans="2:4" x14ac:dyDescent="0.3">
      <c r="B89" s="45"/>
      <c r="C89" s="297"/>
      <c r="D89" s="297"/>
    </row>
    <row r="90" spans="2:4" x14ac:dyDescent="0.3">
      <c r="B90" s="45"/>
      <c r="C90" s="297"/>
      <c r="D90" s="297"/>
    </row>
    <row r="91" spans="2:4" x14ac:dyDescent="0.3">
      <c r="B91" s="45"/>
      <c r="C91" s="297"/>
      <c r="D91" s="297"/>
    </row>
    <row r="92" spans="2:4" x14ac:dyDescent="0.3">
      <c r="B92" s="45"/>
      <c r="C92" s="297"/>
      <c r="D92" s="297"/>
    </row>
    <row r="93" spans="2:4" x14ac:dyDescent="0.3">
      <c r="B93" s="45"/>
      <c r="C93" s="297"/>
      <c r="D93" s="297"/>
    </row>
    <row r="94" spans="2:4" x14ac:dyDescent="0.3">
      <c r="B94" s="45"/>
      <c r="C94" s="297"/>
      <c r="D94" s="297"/>
    </row>
    <row r="95" spans="2:4" x14ac:dyDescent="0.3">
      <c r="B95" s="45"/>
      <c r="C95" s="297"/>
      <c r="D95" s="297"/>
    </row>
    <row r="96" spans="2:4" x14ac:dyDescent="0.3">
      <c r="B96" s="45"/>
      <c r="C96" s="297"/>
      <c r="D96" s="297"/>
    </row>
    <row r="97" spans="2:4" x14ac:dyDescent="0.3">
      <c r="B97" s="45"/>
      <c r="C97" s="297"/>
      <c r="D97" s="297"/>
    </row>
    <row r="98" spans="2:4" x14ac:dyDescent="0.3">
      <c r="B98" s="45"/>
      <c r="C98" s="297"/>
      <c r="D98" s="297"/>
    </row>
    <row r="99" spans="2:4" x14ac:dyDescent="0.3">
      <c r="B99" s="45"/>
      <c r="C99" s="297"/>
      <c r="D99" s="297"/>
    </row>
    <row r="100" spans="2:4" x14ac:dyDescent="0.3">
      <c r="B100" s="45"/>
      <c r="C100" s="297"/>
      <c r="D100" s="297"/>
    </row>
    <row r="101" spans="2:4" x14ac:dyDescent="0.3">
      <c r="B101" s="45"/>
      <c r="C101" s="297"/>
      <c r="D101" s="297"/>
    </row>
    <row r="102" spans="2:4" x14ac:dyDescent="0.3">
      <c r="B102" s="45"/>
      <c r="C102" s="297"/>
      <c r="D102" s="297"/>
    </row>
    <row r="103" spans="2:4" x14ac:dyDescent="0.3">
      <c r="B103" s="45"/>
      <c r="C103" s="297"/>
      <c r="D103" s="297"/>
    </row>
    <row r="104" spans="2:4" x14ac:dyDescent="0.3">
      <c r="B104" s="45"/>
      <c r="C104" s="297"/>
      <c r="D104" s="297"/>
    </row>
    <row r="105" spans="2:4" x14ac:dyDescent="0.3">
      <c r="B105" s="45"/>
      <c r="C105" s="297"/>
      <c r="D105" s="297"/>
    </row>
    <row r="106" spans="2:4" x14ac:dyDescent="0.3">
      <c r="B106" s="45"/>
      <c r="C106" s="297"/>
      <c r="D106" s="297"/>
    </row>
    <row r="107" spans="2:4" x14ac:dyDescent="0.3">
      <c r="B107" s="45"/>
      <c r="C107" s="297"/>
      <c r="D107" s="297"/>
    </row>
    <row r="108" spans="2:4" x14ac:dyDescent="0.3">
      <c r="B108" s="45"/>
      <c r="C108" s="297"/>
      <c r="D108" s="297"/>
    </row>
    <row r="109" spans="2:4" x14ac:dyDescent="0.3">
      <c r="B109" s="45"/>
      <c r="C109" s="297"/>
      <c r="D109" s="297"/>
    </row>
    <row r="110" spans="2:4" x14ac:dyDescent="0.3">
      <c r="B110" s="45"/>
      <c r="C110" s="297"/>
      <c r="D110" s="297"/>
    </row>
    <row r="111" spans="2:4" x14ac:dyDescent="0.3">
      <c r="B111" s="45"/>
      <c r="C111" s="297"/>
      <c r="D111" s="297"/>
    </row>
    <row r="112" spans="2:4" x14ac:dyDescent="0.3">
      <c r="B112" s="45"/>
      <c r="C112" s="297"/>
      <c r="D112" s="297"/>
    </row>
    <row r="113" spans="2:4" x14ac:dyDescent="0.3">
      <c r="B113" s="45"/>
      <c r="C113" s="297"/>
      <c r="D113" s="297"/>
    </row>
    <row r="114" spans="2:4" x14ac:dyDescent="0.3">
      <c r="B114" s="45"/>
      <c r="C114" s="297"/>
      <c r="D114" s="297"/>
    </row>
    <row r="115" spans="2:4" x14ac:dyDescent="0.3">
      <c r="B115" s="45"/>
      <c r="C115" s="297"/>
      <c r="D115" s="297"/>
    </row>
    <row r="116" spans="2:4" x14ac:dyDescent="0.3">
      <c r="B116" s="45"/>
      <c r="C116" s="297"/>
      <c r="D116" s="297"/>
    </row>
    <row r="117" spans="2:4" x14ac:dyDescent="0.3">
      <c r="B117" s="45"/>
      <c r="C117" s="297"/>
      <c r="D117" s="297"/>
    </row>
    <row r="118" spans="2:4" x14ac:dyDescent="0.3">
      <c r="B118" s="45"/>
      <c r="C118" s="297"/>
      <c r="D118" s="297"/>
    </row>
    <row r="119" spans="2:4" x14ac:dyDescent="0.3">
      <c r="B119" s="45"/>
      <c r="C119" s="297"/>
      <c r="D119" s="297"/>
    </row>
    <row r="120" spans="2:4" x14ac:dyDescent="0.3">
      <c r="B120" s="45"/>
      <c r="C120" s="297"/>
      <c r="D120" s="297"/>
    </row>
    <row r="121" spans="2:4" x14ac:dyDescent="0.3">
      <c r="B121" s="45"/>
      <c r="C121" s="297"/>
      <c r="D121" s="297"/>
    </row>
    <row r="122" spans="2:4" x14ac:dyDescent="0.3">
      <c r="B122" s="45"/>
      <c r="C122" s="297"/>
      <c r="D122" s="297"/>
    </row>
    <row r="123" spans="2:4" x14ac:dyDescent="0.3">
      <c r="B123" s="45"/>
      <c r="C123" s="297"/>
      <c r="D123" s="297"/>
    </row>
    <row r="124" spans="2:4" x14ac:dyDescent="0.3">
      <c r="B124" s="45"/>
      <c r="C124" s="297"/>
      <c r="D124" s="297"/>
    </row>
    <row r="125" spans="2:4" x14ac:dyDescent="0.3">
      <c r="B125" s="45"/>
      <c r="C125" s="297"/>
      <c r="D125" s="297"/>
    </row>
    <row r="126" spans="2:4" x14ac:dyDescent="0.3">
      <c r="B126" s="45"/>
      <c r="C126" s="297"/>
      <c r="D126" s="297"/>
    </row>
    <row r="127" spans="2:4" x14ac:dyDescent="0.3">
      <c r="B127" s="45"/>
      <c r="C127" s="297"/>
      <c r="D127" s="297"/>
    </row>
    <row r="128" spans="2:4" x14ac:dyDescent="0.3">
      <c r="B128" s="45"/>
      <c r="C128" s="297"/>
      <c r="D128" s="297"/>
    </row>
    <row r="129" spans="2:4" x14ac:dyDescent="0.3">
      <c r="B129" s="45"/>
      <c r="C129" s="297"/>
      <c r="D129" s="297"/>
    </row>
    <row r="130" spans="2:4" x14ac:dyDescent="0.3">
      <c r="B130" s="45"/>
      <c r="C130" s="297"/>
      <c r="D130" s="297"/>
    </row>
    <row r="131" spans="2:4" x14ac:dyDescent="0.3">
      <c r="B131" s="45"/>
      <c r="C131" s="297"/>
      <c r="D131" s="297"/>
    </row>
    <row r="132" spans="2:4" x14ac:dyDescent="0.3">
      <c r="B132" s="45"/>
      <c r="C132" s="297"/>
      <c r="D132" s="297"/>
    </row>
    <row r="133" spans="2:4" x14ac:dyDescent="0.3">
      <c r="B133" s="45"/>
      <c r="C133" s="297"/>
      <c r="D133" s="297"/>
    </row>
    <row r="134" spans="2:4" x14ac:dyDescent="0.3">
      <c r="B134" s="45"/>
      <c r="C134" s="297"/>
      <c r="D134" s="297"/>
    </row>
    <row r="135" spans="2:4" x14ac:dyDescent="0.3">
      <c r="B135" s="45"/>
      <c r="C135" s="297"/>
      <c r="D135" s="297"/>
    </row>
    <row r="136" spans="2:4" x14ac:dyDescent="0.3">
      <c r="B136" s="45"/>
      <c r="C136" s="297"/>
      <c r="D136" s="297"/>
    </row>
    <row r="137" spans="2:4" x14ac:dyDescent="0.3">
      <c r="B137" s="45"/>
      <c r="C137" s="297"/>
      <c r="D137" s="297"/>
    </row>
    <row r="138" spans="2:4" x14ac:dyDescent="0.3">
      <c r="B138" s="45"/>
      <c r="C138" s="297"/>
      <c r="D138" s="297"/>
    </row>
    <row r="139" spans="2:4" x14ac:dyDescent="0.3">
      <c r="B139" s="45"/>
      <c r="C139" s="297"/>
      <c r="D139" s="297"/>
    </row>
    <row r="140" spans="2:4" x14ac:dyDescent="0.3">
      <c r="B140" s="45"/>
      <c r="C140" s="297"/>
      <c r="D140" s="297"/>
    </row>
    <row r="141" spans="2:4" x14ac:dyDescent="0.3">
      <c r="B141" s="45"/>
      <c r="C141" s="297"/>
      <c r="D141" s="297"/>
    </row>
    <row r="142" spans="2:4" x14ac:dyDescent="0.3">
      <c r="B142" s="45"/>
      <c r="C142" s="297"/>
      <c r="D142" s="297"/>
    </row>
    <row r="143" spans="2:4" x14ac:dyDescent="0.3">
      <c r="B143" s="45"/>
      <c r="C143" s="297"/>
      <c r="D143" s="297"/>
    </row>
    <row r="144" spans="2:4" x14ac:dyDescent="0.3">
      <c r="B144" s="45"/>
      <c r="C144" s="297"/>
      <c r="D144" s="297"/>
    </row>
    <row r="145" spans="2:4" x14ac:dyDescent="0.3">
      <c r="B145" s="45"/>
      <c r="C145" s="297"/>
      <c r="D145" s="297"/>
    </row>
    <row r="146" spans="2:4" x14ac:dyDescent="0.3">
      <c r="B146" s="45"/>
      <c r="C146" s="297"/>
      <c r="D146" s="297"/>
    </row>
    <row r="147" spans="2:4" x14ac:dyDescent="0.3">
      <c r="B147" s="45"/>
      <c r="C147" s="297"/>
      <c r="D147" s="297"/>
    </row>
    <row r="148" spans="2:4" x14ac:dyDescent="0.3">
      <c r="B148" s="45"/>
      <c r="C148" s="297"/>
      <c r="D148" s="297"/>
    </row>
    <row r="149" spans="2:4" x14ac:dyDescent="0.3">
      <c r="B149" s="45"/>
      <c r="C149" s="297"/>
      <c r="D149" s="297"/>
    </row>
    <row r="150" spans="2:4" x14ac:dyDescent="0.3">
      <c r="B150" s="45"/>
      <c r="C150" s="297"/>
      <c r="D150" s="297"/>
    </row>
    <row r="151" spans="2:4" x14ac:dyDescent="0.3">
      <c r="B151" s="45"/>
      <c r="C151" s="297"/>
      <c r="D151" s="297"/>
    </row>
    <row r="152" spans="2:4" x14ac:dyDescent="0.3">
      <c r="B152" s="45"/>
      <c r="C152" s="297"/>
      <c r="D152" s="297"/>
    </row>
    <row r="153" spans="2:4" x14ac:dyDescent="0.3">
      <c r="B153" s="45"/>
      <c r="C153" s="297"/>
      <c r="D153" s="297"/>
    </row>
    <row r="154" spans="2:4" x14ac:dyDescent="0.3">
      <c r="B154" s="45"/>
      <c r="C154" s="297"/>
      <c r="D154" s="297"/>
    </row>
    <row r="155" spans="2:4" x14ac:dyDescent="0.3">
      <c r="B155" s="45"/>
      <c r="C155" s="297"/>
      <c r="D155" s="297"/>
    </row>
    <row r="156" spans="2:4" x14ac:dyDescent="0.3">
      <c r="B156" s="45"/>
      <c r="C156" s="297"/>
      <c r="D156" s="297"/>
    </row>
    <row r="157" spans="2:4" x14ac:dyDescent="0.3">
      <c r="B157" s="45"/>
      <c r="C157" s="297"/>
      <c r="D157" s="297"/>
    </row>
    <row r="158" spans="2:4" x14ac:dyDescent="0.3">
      <c r="B158" s="45"/>
      <c r="C158" s="297"/>
      <c r="D158" s="297"/>
    </row>
    <row r="159" spans="2:4" x14ac:dyDescent="0.3">
      <c r="B159" s="45"/>
      <c r="C159" s="297"/>
      <c r="D159" s="297"/>
    </row>
    <row r="160" spans="2:4" x14ac:dyDescent="0.3">
      <c r="B160" s="45"/>
      <c r="C160" s="297"/>
      <c r="D160" s="297"/>
    </row>
    <row r="161" spans="2:4" x14ac:dyDescent="0.3">
      <c r="B161" s="45"/>
      <c r="C161" s="297"/>
      <c r="D161" s="297"/>
    </row>
    <row r="162" spans="2:4" x14ac:dyDescent="0.3">
      <c r="B162" s="45"/>
      <c r="C162" s="297"/>
      <c r="D162" s="297"/>
    </row>
    <row r="163" spans="2:4" x14ac:dyDescent="0.3">
      <c r="B163" s="45"/>
      <c r="C163" s="297"/>
      <c r="D163" s="297"/>
    </row>
    <row r="164" spans="2:4" x14ac:dyDescent="0.3">
      <c r="B164" s="45"/>
      <c r="C164" s="297"/>
      <c r="D164" s="297"/>
    </row>
    <row r="165" spans="2:4" x14ac:dyDescent="0.3">
      <c r="B165" s="45"/>
      <c r="C165" s="297"/>
      <c r="D165" s="297"/>
    </row>
    <row r="166" spans="2:4" x14ac:dyDescent="0.3">
      <c r="B166" s="45"/>
      <c r="C166" s="297"/>
      <c r="D166" s="297"/>
    </row>
    <row r="167" spans="2:4" x14ac:dyDescent="0.3">
      <c r="B167" s="45"/>
      <c r="C167" s="297"/>
      <c r="D167" s="297"/>
    </row>
    <row r="168" spans="2:4" x14ac:dyDescent="0.3">
      <c r="B168" s="45"/>
      <c r="C168" s="297"/>
      <c r="D168" s="297"/>
    </row>
    <row r="169" spans="2:4" x14ac:dyDescent="0.3">
      <c r="B169" s="45"/>
      <c r="C169" s="297"/>
      <c r="D169" s="297"/>
    </row>
    <row r="170" spans="2:4" x14ac:dyDescent="0.3">
      <c r="B170" s="45"/>
      <c r="C170" s="297"/>
      <c r="D170" s="297"/>
    </row>
    <row r="171" spans="2:4" x14ac:dyDescent="0.3">
      <c r="B171" s="45"/>
      <c r="C171" s="297"/>
      <c r="D171" s="297"/>
    </row>
    <row r="172" spans="2:4" x14ac:dyDescent="0.3">
      <c r="B172" s="45"/>
      <c r="C172" s="297"/>
      <c r="D172" s="297"/>
    </row>
    <row r="173" spans="2:4" x14ac:dyDescent="0.3">
      <c r="B173" s="45"/>
      <c r="C173" s="297"/>
      <c r="D173" s="297"/>
    </row>
    <row r="174" spans="2:4" x14ac:dyDescent="0.3">
      <c r="B174" s="45"/>
      <c r="C174" s="297"/>
      <c r="D174" s="297"/>
    </row>
    <row r="175" spans="2:4" x14ac:dyDescent="0.3">
      <c r="B175" s="45"/>
      <c r="C175" s="297"/>
      <c r="D175" s="297"/>
    </row>
    <row r="176" spans="2:4" x14ac:dyDescent="0.3">
      <c r="B176" s="45"/>
      <c r="C176" s="297"/>
      <c r="D176" s="297"/>
    </row>
    <row r="177" spans="2:4" x14ac:dyDescent="0.3">
      <c r="B177" s="45"/>
      <c r="C177" s="297"/>
      <c r="D177" s="297"/>
    </row>
    <row r="178" spans="2:4" x14ac:dyDescent="0.3">
      <c r="B178" s="45"/>
      <c r="C178" s="297"/>
      <c r="D178" s="297"/>
    </row>
    <row r="179" spans="2:4" x14ac:dyDescent="0.3">
      <c r="B179" s="45"/>
      <c r="C179" s="297"/>
      <c r="D179" s="297"/>
    </row>
    <row r="180" spans="2:4" x14ac:dyDescent="0.3">
      <c r="B180" s="45"/>
      <c r="C180" s="297"/>
      <c r="D180" s="297"/>
    </row>
    <row r="181" spans="2:4" x14ac:dyDescent="0.3">
      <c r="B181" s="45"/>
      <c r="C181" s="297"/>
      <c r="D181" s="297"/>
    </row>
    <row r="182" spans="2:4" x14ac:dyDescent="0.3">
      <c r="B182" s="45"/>
      <c r="C182" s="297"/>
      <c r="D182" s="297"/>
    </row>
    <row r="183" spans="2:4" x14ac:dyDescent="0.3">
      <c r="B183" s="45"/>
      <c r="C183" s="297"/>
      <c r="D183" s="297"/>
    </row>
    <row r="184" spans="2:4" x14ac:dyDescent="0.3">
      <c r="B184" s="45"/>
      <c r="C184" s="297"/>
      <c r="D184" s="297"/>
    </row>
    <row r="185" spans="2:4" x14ac:dyDescent="0.3">
      <c r="B185" s="45"/>
      <c r="C185" s="297"/>
      <c r="D185" s="297"/>
    </row>
    <row r="186" spans="2:4" x14ac:dyDescent="0.3">
      <c r="B186" s="45"/>
      <c r="C186" s="297"/>
      <c r="D186" s="297"/>
    </row>
    <row r="187" spans="2:4" x14ac:dyDescent="0.3">
      <c r="B187" s="45"/>
      <c r="C187" s="297"/>
      <c r="D187" s="297"/>
    </row>
    <row r="188" spans="2:4" x14ac:dyDescent="0.3">
      <c r="B188" s="45"/>
      <c r="C188" s="297"/>
      <c r="D188" s="297"/>
    </row>
    <row r="189" spans="2:4" x14ac:dyDescent="0.3">
      <c r="B189" s="45"/>
      <c r="C189" s="297"/>
      <c r="D189" s="297"/>
    </row>
    <row r="190" spans="2:4" x14ac:dyDescent="0.3">
      <c r="B190" s="45"/>
      <c r="C190" s="297"/>
      <c r="D190" s="297"/>
    </row>
    <row r="191" spans="2:4" x14ac:dyDescent="0.3">
      <c r="B191" s="45"/>
      <c r="C191" s="297"/>
      <c r="D191" s="297"/>
    </row>
    <row r="192" spans="2:4" x14ac:dyDescent="0.3">
      <c r="B192" s="45"/>
      <c r="C192" s="297"/>
      <c r="D192" s="297"/>
    </row>
    <row r="193" spans="2:4" x14ac:dyDescent="0.3">
      <c r="B193" s="45"/>
      <c r="C193" s="297"/>
      <c r="D193" s="297"/>
    </row>
    <row r="194" spans="2:4" x14ac:dyDescent="0.3">
      <c r="B194" s="45"/>
      <c r="C194" s="297"/>
      <c r="D194" s="297"/>
    </row>
    <row r="195" spans="2:4" x14ac:dyDescent="0.3">
      <c r="B195" s="45"/>
      <c r="C195" s="297"/>
      <c r="D195" s="297"/>
    </row>
    <row r="196" spans="2:4" x14ac:dyDescent="0.3">
      <c r="B196" s="45"/>
      <c r="C196" s="297"/>
      <c r="D196" s="297"/>
    </row>
    <row r="197" spans="2:4" x14ac:dyDescent="0.3">
      <c r="B197" s="45"/>
      <c r="C197" s="297"/>
      <c r="D197" s="297"/>
    </row>
    <row r="198" spans="2:4" x14ac:dyDescent="0.3">
      <c r="B198" s="45"/>
      <c r="C198" s="297"/>
      <c r="D198" s="297"/>
    </row>
    <row r="199" spans="2:4" x14ac:dyDescent="0.3">
      <c r="B199" s="45"/>
      <c r="C199" s="297"/>
      <c r="D199" s="297"/>
    </row>
    <row r="200" spans="2:4" x14ac:dyDescent="0.3">
      <c r="B200" s="45"/>
      <c r="C200" s="297"/>
      <c r="D200" s="297"/>
    </row>
    <row r="201" spans="2:4" x14ac:dyDescent="0.3">
      <c r="B201" s="45"/>
      <c r="C201" s="297"/>
      <c r="D201" s="297"/>
    </row>
    <row r="202" spans="2:4" x14ac:dyDescent="0.3">
      <c r="B202" s="45"/>
      <c r="C202" s="297"/>
      <c r="D202" s="297"/>
    </row>
    <row r="203" spans="2:4" x14ac:dyDescent="0.3">
      <c r="B203" s="45"/>
      <c r="C203" s="297"/>
      <c r="D203" s="297"/>
    </row>
    <row r="204" spans="2:4" x14ac:dyDescent="0.3">
      <c r="B204" s="45"/>
      <c r="C204" s="297"/>
      <c r="D204" s="297"/>
    </row>
    <row r="205" spans="2:4" x14ac:dyDescent="0.3">
      <c r="B205" s="45"/>
      <c r="C205" s="297"/>
      <c r="D205" s="297"/>
    </row>
    <row r="206" spans="2:4" x14ac:dyDescent="0.3">
      <c r="B206" s="45"/>
      <c r="C206" s="297"/>
      <c r="D206" s="297"/>
    </row>
    <row r="207" spans="2:4" x14ac:dyDescent="0.3">
      <c r="B207" s="45"/>
      <c r="C207" s="297"/>
      <c r="D207" s="297"/>
    </row>
    <row r="208" spans="2:4" x14ac:dyDescent="0.3">
      <c r="B208" s="45"/>
      <c r="C208" s="297"/>
      <c r="D208" s="297"/>
    </row>
    <row r="209" spans="2:4" x14ac:dyDescent="0.3">
      <c r="B209" s="45"/>
      <c r="C209" s="297"/>
      <c r="D209" s="297"/>
    </row>
    <row r="210" spans="2:4" x14ac:dyDescent="0.3">
      <c r="B210" s="45"/>
      <c r="C210" s="297"/>
      <c r="D210" s="297"/>
    </row>
    <row r="211" spans="2:4" x14ac:dyDescent="0.3">
      <c r="B211" s="45"/>
      <c r="C211" s="297"/>
      <c r="D211" s="297"/>
    </row>
    <row r="212" spans="2:4" x14ac:dyDescent="0.3">
      <c r="B212" s="45"/>
      <c r="C212" s="297"/>
      <c r="D212" s="297"/>
    </row>
    <row r="213" spans="2:4" x14ac:dyDescent="0.3">
      <c r="B213" s="45"/>
      <c r="C213" s="297"/>
      <c r="D213" s="297"/>
    </row>
    <row r="214" spans="2:4" x14ac:dyDescent="0.3">
      <c r="B214" s="45"/>
      <c r="C214" s="297"/>
      <c r="D214" s="297"/>
    </row>
    <row r="215" spans="2:4" x14ac:dyDescent="0.3">
      <c r="B215" s="45"/>
      <c r="C215" s="297"/>
      <c r="D215" s="297"/>
    </row>
    <row r="216" spans="2:4" x14ac:dyDescent="0.3">
      <c r="B216" s="45"/>
      <c r="C216" s="297"/>
      <c r="D216" s="297"/>
    </row>
    <row r="217" spans="2:4" x14ac:dyDescent="0.3">
      <c r="B217" s="45"/>
      <c r="C217" s="297"/>
      <c r="D217" s="297"/>
    </row>
    <row r="218" spans="2:4" x14ac:dyDescent="0.3">
      <c r="B218" s="45"/>
      <c r="C218" s="297"/>
      <c r="D218" s="297"/>
    </row>
    <row r="219" spans="2:4" x14ac:dyDescent="0.3">
      <c r="B219" s="45"/>
      <c r="C219" s="297"/>
      <c r="D219" s="297"/>
    </row>
    <row r="220" spans="2:4" x14ac:dyDescent="0.3">
      <c r="B220" s="45"/>
      <c r="C220" s="297"/>
      <c r="D220" s="297"/>
    </row>
    <row r="221" spans="2:4" x14ac:dyDescent="0.3">
      <c r="B221" s="45"/>
      <c r="C221" s="297"/>
      <c r="D221" s="297"/>
    </row>
    <row r="222" spans="2:4" x14ac:dyDescent="0.3">
      <c r="B222" s="45"/>
      <c r="C222" s="297"/>
      <c r="D222" s="297"/>
    </row>
    <row r="223" spans="2:4" x14ac:dyDescent="0.3">
      <c r="B223" s="45"/>
      <c r="C223" s="297"/>
      <c r="D223" s="297"/>
    </row>
    <row r="224" spans="2:4" x14ac:dyDescent="0.3">
      <c r="B224" s="45"/>
      <c r="C224" s="297"/>
      <c r="D224" s="297"/>
    </row>
    <row r="225" spans="2:4" x14ac:dyDescent="0.3">
      <c r="B225" s="45"/>
      <c r="C225" s="297"/>
      <c r="D225" s="297"/>
    </row>
    <row r="226" spans="2:4" x14ac:dyDescent="0.3">
      <c r="B226" s="45"/>
      <c r="C226" s="297"/>
      <c r="D226" s="297"/>
    </row>
    <row r="227" spans="2:4" x14ac:dyDescent="0.3">
      <c r="B227" s="45"/>
      <c r="C227" s="297"/>
      <c r="D227" s="297"/>
    </row>
    <row r="228" spans="2:4" x14ac:dyDescent="0.3">
      <c r="B228" s="45"/>
      <c r="C228" s="297"/>
      <c r="D228" s="297"/>
    </row>
    <row r="229" spans="2:4" x14ac:dyDescent="0.3">
      <c r="B229" s="45"/>
      <c r="C229" s="297"/>
      <c r="D229" s="297"/>
    </row>
    <row r="230" spans="2:4" x14ac:dyDescent="0.3">
      <c r="B230" s="45"/>
      <c r="C230" s="297"/>
      <c r="D230" s="297"/>
    </row>
    <row r="231" spans="2:4" x14ac:dyDescent="0.3">
      <c r="B231" s="45"/>
      <c r="C231" s="297"/>
      <c r="D231" s="297"/>
    </row>
    <row r="232" spans="2:4" x14ac:dyDescent="0.3">
      <c r="B232" s="45"/>
      <c r="C232" s="297"/>
      <c r="D232" s="297"/>
    </row>
    <row r="233" spans="2:4" x14ac:dyDescent="0.3">
      <c r="B233" s="45"/>
      <c r="C233" s="297"/>
      <c r="D233" s="297"/>
    </row>
    <row r="234" spans="2:4" x14ac:dyDescent="0.3">
      <c r="B234" s="45"/>
      <c r="C234" s="297"/>
      <c r="D234" s="297"/>
    </row>
    <row r="235" spans="2:4" x14ac:dyDescent="0.3">
      <c r="B235" s="45"/>
      <c r="C235" s="297"/>
      <c r="D235" s="297"/>
    </row>
    <row r="236" spans="2:4" x14ac:dyDescent="0.3">
      <c r="B236" s="45"/>
      <c r="C236" s="297"/>
      <c r="D236" s="297"/>
    </row>
    <row r="237" spans="2:4" x14ac:dyDescent="0.3">
      <c r="B237" s="45"/>
      <c r="C237" s="297"/>
      <c r="D237" s="297"/>
    </row>
    <row r="238" spans="2:4" x14ac:dyDescent="0.3">
      <c r="B238" s="45"/>
      <c r="C238" s="297"/>
      <c r="D238" s="297"/>
    </row>
    <row r="239" spans="2:4" x14ac:dyDescent="0.3">
      <c r="B239" s="45"/>
      <c r="C239" s="297"/>
      <c r="D239" s="297"/>
    </row>
    <row r="240" spans="2:4" x14ac:dyDescent="0.3">
      <c r="B240" s="45"/>
      <c r="C240" s="297"/>
      <c r="D240" s="297"/>
    </row>
    <row r="241" spans="2:4" x14ac:dyDescent="0.3">
      <c r="B241" s="45"/>
      <c r="C241" s="297"/>
      <c r="D241" s="297"/>
    </row>
    <row r="242" spans="2:4" x14ac:dyDescent="0.3">
      <c r="B242" s="45"/>
      <c r="C242" s="297"/>
      <c r="D242" s="297"/>
    </row>
    <row r="243" spans="2:4" x14ac:dyDescent="0.3">
      <c r="B243" s="45"/>
      <c r="C243" s="297"/>
      <c r="D243" s="297"/>
    </row>
    <row r="244" spans="2:4" x14ac:dyDescent="0.3">
      <c r="B244" s="45"/>
      <c r="C244" s="297"/>
      <c r="D244" s="297"/>
    </row>
    <row r="245" spans="2:4" x14ac:dyDescent="0.3">
      <c r="B245" s="45"/>
      <c r="C245" s="297"/>
      <c r="D245" s="297"/>
    </row>
    <row r="246" spans="2:4" x14ac:dyDescent="0.3">
      <c r="B246" s="45"/>
      <c r="C246" s="297"/>
      <c r="D246" s="297"/>
    </row>
    <row r="247" spans="2:4" x14ac:dyDescent="0.3">
      <c r="B247" s="45"/>
      <c r="C247" s="297"/>
      <c r="D247" s="297"/>
    </row>
    <row r="248" spans="2:4" x14ac:dyDescent="0.3">
      <c r="B248" s="45"/>
      <c r="C248" s="297"/>
      <c r="D248" s="297"/>
    </row>
    <row r="249" spans="2:4" x14ac:dyDescent="0.3">
      <c r="B249" s="45"/>
      <c r="C249" s="297"/>
      <c r="D249" s="297"/>
    </row>
    <row r="250" spans="2:4" x14ac:dyDescent="0.3">
      <c r="B250" s="45"/>
      <c r="C250" s="297"/>
      <c r="D250" s="297"/>
    </row>
    <row r="251" spans="2:4" x14ac:dyDescent="0.3">
      <c r="B251" s="45"/>
      <c r="C251" s="297"/>
      <c r="D251" s="297"/>
    </row>
    <row r="252" spans="2:4" x14ac:dyDescent="0.3">
      <c r="B252" s="45"/>
      <c r="C252" s="297"/>
      <c r="D252" s="297"/>
    </row>
    <row r="253" spans="2:4" x14ac:dyDescent="0.3">
      <c r="B253" s="45"/>
      <c r="C253" s="297"/>
      <c r="D253" s="297"/>
    </row>
    <row r="254" spans="2:4" x14ac:dyDescent="0.3">
      <c r="B254" s="45"/>
      <c r="C254" s="297"/>
      <c r="D254" s="297"/>
    </row>
    <row r="255" spans="2:4" x14ac:dyDescent="0.3">
      <c r="B255" s="45"/>
      <c r="C255" s="297"/>
      <c r="D255" s="297"/>
    </row>
    <row r="256" spans="2:4" x14ac:dyDescent="0.3">
      <c r="B256" s="45"/>
      <c r="C256" s="297"/>
      <c r="D256" s="297"/>
    </row>
    <row r="257" spans="2:4" x14ac:dyDescent="0.3">
      <c r="B257" s="45"/>
      <c r="C257" s="297"/>
      <c r="D257" s="297"/>
    </row>
    <row r="258" spans="2:4" x14ac:dyDescent="0.3">
      <c r="B258" s="45"/>
      <c r="C258" s="297"/>
      <c r="D258" s="297"/>
    </row>
    <row r="259" spans="2:4" x14ac:dyDescent="0.3">
      <c r="B259" s="45"/>
      <c r="C259" s="297"/>
      <c r="D259" s="297"/>
    </row>
    <row r="260" spans="2:4" x14ac:dyDescent="0.3">
      <c r="B260" s="45"/>
      <c r="C260" s="297"/>
      <c r="D260" s="297"/>
    </row>
    <row r="261" spans="2:4" x14ac:dyDescent="0.3">
      <c r="B261" s="45"/>
      <c r="C261" s="297"/>
      <c r="D261" s="297"/>
    </row>
    <row r="262" spans="2:4" x14ac:dyDescent="0.3">
      <c r="B262" s="45"/>
      <c r="C262" s="297"/>
      <c r="D262" s="297"/>
    </row>
    <row r="263" spans="2:4" x14ac:dyDescent="0.3">
      <c r="B263" s="45"/>
      <c r="C263" s="297"/>
      <c r="D263" s="297"/>
    </row>
    <row r="264" spans="2:4" x14ac:dyDescent="0.3">
      <c r="B264" s="45"/>
      <c r="C264" s="297"/>
      <c r="D264" s="297"/>
    </row>
    <row r="265" spans="2:4" x14ac:dyDescent="0.3">
      <c r="B265" s="45"/>
      <c r="C265" s="297"/>
      <c r="D265" s="297"/>
    </row>
    <row r="266" spans="2:4" x14ac:dyDescent="0.3">
      <c r="B266" s="45"/>
      <c r="C266" s="297"/>
      <c r="D266" s="297"/>
    </row>
    <row r="267" spans="2:4" x14ac:dyDescent="0.3">
      <c r="B267" s="45"/>
      <c r="C267" s="297"/>
      <c r="D267" s="297"/>
    </row>
    <row r="268" spans="2:4" x14ac:dyDescent="0.3">
      <c r="B268" s="45"/>
      <c r="C268" s="297"/>
      <c r="D268" s="297"/>
    </row>
    <row r="269" spans="2:4" x14ac:dyDescent="0.3">
      <c r="B269" s="45"/>
      <c r="C269" s="297"/>
      <c r="D269" s="297"/>
    </row>
    <row r="270" spans="2:4" x14ac:dyDescent="0.3">
      <c r="B270" s="45"/>
      <c r="C270" s="297"/>
      <c r="D270" s="297"/>
    </row>
    <row r="271" spans="2:4" x14ac:dyDescent="0.3">
      <c r="B271" s="45"/>
      <c r="C271" s="297"/>
      <c r="D271" s="297"/>
    </row>
    <row r="272" spans="2:4" x14ac:dyDescent="0.3">
      <c r="B272" s="45"/>
      <c r="C272" s="297"/>
      <c r="D272" s="297"/>
    </row>
    <row r="273" spans="2:4" x14ac:dyDescent="0.3">
      <c r="B273" s="45"/>
      <c r="C273" s="297"/>
      <c r="D273" s="297"/>
    </row>
    <row r="274" spans="2:4" x14ac:dyDescent="0.3">
      <c r="B274" s="45"/>
      <c r="C274" s="297"/>
      <c r="D274" s="297"/>
    </row>
    <row r="275" spans="2:4" x14ac:dyDescent="0.3">
      <c r="B275" s="45"/>
      <c r="C275" s="297"/>
      <c r="D275" s="297"/>
    </row>
    <row r="276" spans="2:4" x14ac:dyDescent="0.3">
      <c r="B276" s="45"/>
      <c r="C276" s="297"/>
      <c r="D276" s="297"/>
    </row>
    <row r="277" spans="2:4" x14ac:dyDescent="0.3">
      <c r="B277" s="45"/>
      <c r="C277" s="297"/>
      <c r="D277" s="297"/>
    </row>
    <row r="278" spans="2:4" x14ac:dyDescent="0.3">
      <c r="B278" s="45"/>
      <c r="C278" s="297"/>
      <c r="D278" s="297"/>
    </row>
    <row r="279" spans="2:4" x14ac:dyDescent="0.3">
      <c r="B279" s="45"/>
      <c r="C279" s="297"/>
      <c r="D279" s="297"/>
    </row>
    <row r="280" spans="2:4" x14ac:dyDescent="0.3">
      <c r="B280" s="45"/>
      <c r="C280" s="297"/>
      <c r="D280" s="297"/>
    </row>
    <row r="281" spans="2:4" x14ac:dyDescent="0.3">
      <c r="B281" s="45"/>
      <c r="C281" s="297"/>
      <c r="D281" s="297"/>
    </row>
    <row r="282" spans="2:4" x14ac:dyDescent="0.3">
      <c r="B282" s="45"/>
      <c r="C282" s="297"/>
      <c r="D282" s="297"/>
    </row>
    <row r="283" spans="2:4" x14ac:dyDescent="0.3">
      <c r="B283" s="45"/>
      <c r="C283" s="297"/>
      <c r="D283" s="297"/>
    </row>
    <row r="284" spans="2:4" x14ac:dyDescent="0.3">
      <c r="B284" s="45"/>
      <c r="C284" s="297"/>
      <c r="D284" s="297"/>
    </row>
    <row r="285" spans="2:4" x14ac:dyDescent="0.3">
      <c r="B285" s="45"/>
      <c r="C285" s="297"/>
      <c r="D285" s="297"/>
    </row>
    <row r="286" spans="2:4" x14ac:dyDescent="0.3">
      <c r="B286" s="45"/>
      <c r="C286" s="297"/>
      <c r="D286" s="297"/>
    </row>
    <row r="287" spans="2:4" x14ac:dyDescent="0.3">
      <c r="B287" s="45"/>
      <c r="C287" s="297"/>
      <c r="D287" s="297"/>
    </row>
    <row r="288" spans="2:4" x14ac:dyDescent="0.3">
      <c r="B288" s="45"/>
      <c r="C288" s="297"/>
      <c r="D288" s="297"/>
    </row>
    <row r="289" spans="2:4" x14ac:dyDescent="0.3">
      <c r="B289" s="45"/>
      <c r="C289" s="297"/>
      <c r="D289" s="297"/>
    </row>
    <row r="290" spans="2:4" x14ac:dyDescent="0.3">
      <c r="B290" s="45"/>
      <c r="C290" s="297"/>
      <c r="D290" s="297"/>
    </row>
    <row r="291" spans="2:4" x14ac:dyDescent="0.3">
      <c r="B291" s="45"/>
      <c r="C291" s="297"/>
      <c r="D291" s="297"/>
    </row>
    <row r="292" spans="2:4" x14ac:dyDescent="0.3">
      <c r="B292" s="45"/>
      <c r="C292" s="297"/>
      <c r="D292" s="297"/>
    </row>
    <row r="293" spans="2:4" x14ac:dyDescent="0.3">
      <c r="B293" s="45"/>
      <c r="C293" s="297"/>
      <c r="D293" s="297"/>
    </row>
    <row r="294" spans="2:4" x14ac:dyDescent="0.3">
      <c r="B294" s="45"/>
      <c r="C294" s="297"/>
      <c r="D294" s="297"/>
    </row>
    <row r="295" spans="2:4" x14ac:dyDescent="0.3">
      <c r="B295" s="45"/>
      <c r="C295" s="297"/>
      <c r="D295" s="297"/>
    </row>
    <row r="296" spans="2:4" x14ac:dyDescent="0.3">
      <c r="B296" s="45"/>
      <c r="C296" s="297"/>
      <c r="D296" s="297"/>
    </row>
    <row r="297" spans="2:4" x14ac:dyDescent="0.3">
      <c r="B297" s="45"/>
      <c r="C297" s="297"/>
      <c r="D297" s="297"/>
    </row>
    <row r="298" spans="2:4" x14ac:dyDescent="0.3">
      <c r="B298" s="45"/>
      <c r="C298" s="297"/>
      <c r="D298" s="297"/>
    </row>
    <row r="299" spans="2:4" x14ac:dyDescent="0.3">
      <c r="B299" s="45"/>
      <c r="C299" s="297"/>
      <c r="D299" s="297"/>
    </row>
    <row r="300" spans="2:4" x14ac:dyDescent="0.3">
      <c r="B300" s="45"/>
      <c r="C300" s="297"/>
      <c r="D300" s="297"/>
    </row>
    <row r="301" spans="2:4" x14ac:dyDescent="0.3">
      <c r="B301" s="45"/>
      <c r="C301" s="297"/>
      <c r="D301" s="297"/>
    </row>
    <row r="302" spans="2:4" x14ac:dyDescent="0.3">
      <c r="B302" s="45"/>
      <c r="C302" s="297"/>
      <c r="D302" s="297"/>
    </row>
    <row r="303" spans="2:4" x14ac:dyDescent="0.3">
      <c r="B303" s="45"/>
      <c r="C303" s="297"/>
      <c r="D303" s="297"/>
    </row>
    <row r="304" spans="2:4" x14ac:dyDescent="0.3">
      <c r="B304" s="45"/>
      <c r="C304" s="297"/>
      <c r="D304" s="297"/>
    </row>
    <row r="305" spans="2:4" x14ac:dyDescent="0.3">
      <c r="B305" s="45"/>
      <c r="C305" s="297"/>
      <c r="D305" s="297"/>
    </row>
    <row r="306" spans="2:4" x14ac:dyDescent="0.3">
      <c r="B306" s="45"/>
      <c r="C306" s="297"/>
      <c r="D306" s="297"/>
    </row>
    <row r="307" spans="2:4" x14ac:dyDescent="0.3">
      <c r="B307" s="45"/>
      <c r="C307" s="297"/>
      <c r="D307" s="297"/>
    </row>
    <row r="308" spans="2:4" x14ac:dyDescent="0.3">
      <c r="B308" s="45"/>
      <c r="C308" s="297"/>
      <c r="D308" s="297"/>
    </row>
    <row r="309" spans="2:4" x14ac:dyDescent="0.3">
      <c r="B309" s="45"/>
      <c r="C309" s="297"/>
      <c r="D309" s="297"/>
    </row>
    <row r="310" spans="2:4" x14ac:dyDescent="0.3">
      <c r="B310" s="45"/>
      <c r="C310" s="297"/>
      <c r="D310" s="297"/>
    </row>
    <row r="311" spans="2:4" x14ac:dyDescent="0.3">
      <c r="B311" s="45"/>
      <c r="C311" s="297"/>
      <c r="D311" s="297"/>
    </row>
    <row r="312" spans="2:4" x14ac:dyDescent="0.3">
      <c r="B312" s="45"/>
      <c r="C312" s="297"/>
      <c r="D312" s="297"/>
    </row>
    <row r="313" spans="2:4" x14ac:dyDescent="0.3">
      <c r="B313" s="45"/>
      <c r="C313" s="297"/>
      <c r="D313" s="297"/>
    </row>
    <row r="314" spans="2:4" x14ac:dyDescent="0.3">
      <c r="B314" s="45"/>
      <c r="C314" s="297"/>
      <c r="D314" s="297"/>
    </row>
    <row r="315" spans="2:4" x14ac:dyDescent="0.3">
      <c r="B315" s="45"/>
      <c r="C315" s="297"/>
      <c r="D315" s="297"/>
    </row>
    <row r="316" spans="2:4" x14ac:dyDescent="0.3">
      <c r="B316" s="45"/>
      <c r="C316" s="297"/>
      <c r="D316" s="297"/>
    </row>
    <row r="317" spans="2:4" x14ac:dyDescent="0.3">
      <c r="B317" s="45"/>
      <c r="C317" s="297"/>
      <c r="D317" s="297"/>
    </row>
    <row r="318" spans="2:4" x14ac:dyDescent="0.3">
      <c r="B318" s="45"/>
      <c r="C318" s="297"/>
      <c r="D318" s="297"/>
    </row>
    <row r="319" spans="2:4" x14ac:dyDescent="0.3">
      <c r="B319" s="45"/>
      <c r="C319" s="297"/>
      <c r="D319" s="297"/>
    </row>
    <row r="320" spans="2:4" x14ac:dyDescent="0.3">
      <c r="B320" s="45"/>
      <c r="C320" s="297"/>
      <c r="D320" s="297"/>
    </row>
    <row r="321" spans="2:4" x14ac:dyDescent="0.3">
      <c r="B321" s="45"/>
      <c r="C321" s="297"/>
      <c r="D321" s="297"/>
    </row>
    <row r="322" spans="2:4" x14ac:dyDescent="0.3">
      <c r="B322" s="45"/>
      <c r="C322" s="297"/>
      <c r="D322" s="297"/>
    </row>
    <row r="323" spans="2:4" x14ac:dyDescent="0.3">
      <c r="B323" s="45"/>
      <c r="C323" s="297"/>
      <c r="D323" s="297"/>
    </row>
    <row r="324" spans="2:4" x14ac:dyDescent="0.3">
      <c r="B324" s="45"/>
      <c r="C324" s="297"/>
      <c r="D324" s="297"/>
    </row>
    <row r="325" spans="2:4" x14ac:dyDescent="0.3">
      <c r="B325" s="45"/>
      <c r="C325" s="297"/>
      <c r="D325" s="297"/>
    </row>
    <row r="326" spans="2:4" x14ac:dyDescent="0.3">
      <c r="B326" s="45"/>
      <c r="C326" s="297"/>
      <c r="D326" s="297"/>
    </row>
    <row r="327" spans="2:4" x14ac:dyDescent="0.3">
      <c r="B327" s="45"/>
      <c r="C327" s="297"/>
      <c r="D327" s="297"/>
    </row>
    <row r="328" spans="2:4" x14ac:dyDescent="0.3">
      <c r="B328" s="45"/>
      <c r="C328" s="297"/>
      <c r="D328" s="297"/>
    </row>
    <row r="329" spans="2:4" x14ac:dyDescent="0.3">
      <c r="B329" s="45"/>
      <c r="C329" s="297"/>
      <c r="D329" s="297"/>
    </row>
    <row r="330" spans="2:4" x14ac:dyDescent="0.3">
      <c r="B330" s="45"/>
      <c r="C330" s="297"/>
      <c r="D330" s="297"/>
    </row>
    <row r="331" spans="2:4" x14ac:dyDescent="0.3">
      <c r="B331" s="45"/>
      <c r="C331" s="297"/>
      <c r="D331" s="297"/>
    </row>
    <row r="332" spans="2:4" x14ac:dyDescent="0.3">
      <c r="B332" s="45"/>
      <c r="C332" s="297"/>
      <c r="D332" s="297"/>
    </row>
    <row r="333" spans="2:4" x14ac:dyDescent="0.3">
      <c r="B333" s="45"/>
      <c r="C333" s="297"/>
      <c r="D333" s="297"/>
    </row>
    <row r="334" spans="2:4" x14ac:dyDescent="0.3">
      <c r="B334" s="45"/>
      <c r="C334" s="297"/>
      <c r="D334" s="297"/>
    </row>
    <row r="335" spans="2:4" x14ac:dyDescent="0.3">
      <c r="B335" s="45"/>
      <c r="C335" s="297"/>
      <c r="D335" s="297"/>
    </row>
    <row r="336" spans="2:4" x14ac:dyDescent="0.3">
      <c r="B336" s="45"/>
      <c r="C336" s="297"/>
      <c r="D336" s="297"/>
    </row>
    <row r="337" spans="2:4" x14ac:dyDescent="0.3">
      <c r="B337" s="45"/>
      <c r="C337" s="297"/>
      <c r="D337" s="297"/>
    </row>
    <row r="338" spans="2:4" x14ac:dyDescent="0.3">
      <c r="B338" s="45"/>
      <c r="C338" s="297"/>
      <c r="D338" s="297"/>
    </row>
    <row r="339" spans="2:4" x14ac:dyDescent="0.3">
      <c r="B339" s="45"/>
      <c r="C339" s="297"/>
      <c r="D339" s="297"/>
    </row>
    <row r="340" spans="2:4" x14ac:dyDescent="0.3">
      <c r="B340" s="45"/>
      <c r="C340" s="297"/>
      <c r="D340" s="297"/>
    </row>
    <row r="341" spans="2:4" x14ac:dyDescent="0.3">
      <c r="B341" s="45"/>
      <c r="C341" s="297"/>
      <c r="D341" s="297"/>
    </row>
    <row r="342" spans="2:4" x14ac:dyDescent="0.3">
      <c r="B342" s="45"/>
      <c r="C342" s="297"/>
      <c r="D342" s="297"/>
    </row>
    <row r="343" spans="2:4" x14ac:dyDescent="0.3">
      <c r="B343" s="45"/>
      <c r="C343" s="297"/>
      <c r="D343" s="297"/>
    </row>
    <row r="344" spans="2:4" x14ac:dyDescent="0.3">
      <c r="B344" s="45"/>
      <c r="C344" s="297"/>
      <c r="D344" s="297"/>
    </row>
    <row r="345" spans="2:4" x14ac:dyDescent="0.3">
      <c r="B345" s="45"/>
      <c r="C345" s="297"/>
      <c r="D345" s="297"/>
    </row>
    <row r="346" spans="2:4" x14ac:dyDescent="0.3">
      <c r="B346" s="45"/>
      <c r="C346" s="297"/>
      <c r="D346" s="297"/>
    </row>
    <row r="347" spans="2:4" x14ac:dyDescent="0.3">
      <c r="B347" s="45"/>
      <c r="C347" s="297"/>
      <c r="D347" s="297"/>
    </row>
    <row r="348" spans="2:4" x14ac:dyDescent="0.3">
      <c r="B348" s="45"/>
      <c r="C348" s="297"/>
      <c r="D348" s="297"/>
    </row>
    <row r="349" spans="2:4" x14ac:dyDescent="0.3">
      <c r="B349" s="45"/>
      <c r="C349" s="297"/>
      <c r="D349" s="297"/>
    </row>
    <row r="350" spans="2:4" x14ac:dyDescent="0.3">
      <c r="B350" s="45"/>
      <c r="C350" s="297"/>
      <c r="D350" s="297"/>
    </row>
    <row r="351" spans="2:4" x14ac:dyDescent="0.3">
      <c r="B351" s="45"/>
      <c r="C351" s="297"/>
      <c r="D351" s="297"/>
    </row>
    <row r="352" spans="2:4" x14ac:dyDescent="0.3">
      <c r="B352" s="45"/>
      <c r="C352" s="297"/>
      <c r="D352" s="297"/>
    </row>
    <row r="353" spans="2:4" x14ac:dyDescent="0.3">
      <c r="B353" s="45"/>
      <c r="C353" s="297"/>
      <c r="D353" s="297"/>
    </row>
    <row r="354" spans="2:4" x14ac:dyDescent="0.3">
      <c r="B354" s="45"/>
      <c r="C354" s="297"/>
      <c r="D354" s="297"/>
    </row>
    <row r="355" spans="2:4" x14ac:dyDescent="0.3">
      <c r="B355" s="45"/>
      <c r="C355" s="297"/>
      <c r="D355" s="297"/>
    </row>
    <row r="356" spans="2:4" x14ac:dyDescent="0.3">
      <c r="B356" s="45"/>
      <c r="C356" s="297"/>
      <c r="D356" s="297"/>
    </row>
    <row r="357" spans="2:4" x14ac:dyDescent="0.3">
      <c r="B357" s="45"/>
      <c r="C357" s="297"/>
      <c r="D357" s="297"/>
    </row>
    <row r="358" spans="2:4" x14ac:dyDescent="0.3">
      <c r="B358" s="45"/>
      <c r="C358" s="297"/>
      <c r="D358" s="297"/>
    </row>
    <row r="359" spans="2:4" x14ac:dyDescent="0.3">
      <c r="B359" s="45"/>
      <c r="C359" s="297"/>
      <c r="D359" s="297"/>
    </row>
    <row r="360" spans="2:4" x14ac:dyDescent="0.3">
      <c r="B360" s="45"/>
      <c r="C360" s="297"/>
      <c r="D360" s="297"/>
    </row>
    <row r="361" spans="2:4" x14ac:dyDescent="0.3">
      <c r="B361" s="45"/>
      <c r="C361" s="297"/>
      <c r="D361" s="297"/>
    </row>
    <row r="362" spans="2:4" x14ac:dyDescent="0.3">
      <c r="B362" s="45"/>
      <c r="C362" s="297"/>
      <c r="D362" s="297"/>
    </row>
    <row r="363" spans="2:4" x14ac:dyDescent="0.3">
      <c r="B363" s="45"/>
      <c r="C363" s="297"/>
      <c r="D363" s="297"/>
    </row>
    <row r="364" spans="2:4" x14ac:dyDescent="0.3">
      <c r="B364" s="45"/>
      <c r="C364" s="297"/>
      <c r="D364" s="297"/>
    </row>
    <row r="365" spans="2:4" x14ac:dyDescent="0.3">
      <c r="B365" s="45"/>
      <c r="C365" s="297"/>
      <c r="D365" s="297"/>
    </row>
    <row r="366" spans="2:4" x14ac:dyDescent="0.3">
      <c r="B366" s="45"/>
      <c r="C366" s="297"/>
      <c r="D366" s="297"/>
    </row>
    <row r="367" spans="2:4" x14ac:dyDescent="0.3">
      <c r="B367" s="45"/>
      <c r="C367" s="297"/>
      <c r="D367" s="297"/>
    </row>
    <row r="368" spans="2:4" x14ac:dyDescent="0.3">
      <c r="B368" s="45"/>
      <c r="C368" s="297"/>
      <c r="D368" s="297"/>
    </row>
    <row r="369" spans="2:4" x14ac:dyDescent="0.3">
      <c r="B369" s="45"/>
      <c r="C369" s="297"/>
      <c r="D369" s="297"/>
    </row>
    <row r="370" spans="2:4" x14ac:dyDescent="0.3">
      <c r="B370" s="45"/>
      <c r="C370" s="297"/>
      <c r="D370" s="297"/>
    </row>
    <row r="371" spans="2:4" x14ac:dyDescent="0.3">
      <c r="B371" s="45"/>
      <c r="C371" s="297"/>
      <c r="D371" s="297"/>
    </row>
    <row r="372" spans="2:4" x14ac:dyDescent="0.3">
      <c r="B372" s="45"/>
      <c r="C372" s="297"/>
      <c r="D372" s="297"/>
    </row>
    <row r="373" spans="2:4" x14ac:dyDescent="0.3">
      <c r="B373" s="45"/>
      <c r="C373" s="297"/>
      <c r="D373" s="297"/>
    </row>
    <row r="374" spans="2:4" x14ac:dyDescent="0.3">
      <c r="B374" s="45"/>
      <c r="C374" s="297"/>
      <c r="D374" s="297"/>
    </row>
    <row r="375" spans="2:4" x14ac:dyDescent="0.3">
      <c r="B375" s="45"/>
      <c r="C375" s="297"/>
      <c r="D375" s="297"/>
    </row>
    <row r="376" spans="2:4" x14ac:dyDescent="0.3">
      <c r="B376" s="45"/>
      <c r="C376" s="297"/>
      <c r="D376" s="297"/>
    </row>
    <row r="377" spans="2:4" x14ac:dyDescent="0.3">
      <c r="B377" s="45"/>
      <c r="C377" s="297"/>
      <c r="D377" s="297"/>
    </row>
    <row r="378" spans="2:4" x14ac:dyDescent="0.3">
      <c r="B378" s="45"/>
      <c r="C378" s="297"/>
      <c r="D378" s="297"/>
    </row>
    <row r="379" spans="2:4" x14ac:dyDescent="0.3">
      <c r="B379" s="45"/>
      <c r="C379" s="297"/>
      <c r="D379" s="297"/>
    </row>
    <row r="380" spans="2:4" x14ac:dyDescent="0.3">
      <c r="B380" s="45"/>
      <c r="C380" s="297"/>
      <c r="D380" s="297"/>
    </row>
    <row r="381" spans="2:4" x14ac:dyDescent="0.3">
      <c r="B381" s="45"/>
      <c r="C381" s="297"/>
      <c r="D381" s="297"/>
    </row>
    <row r="382" spans="2:4" x14ac:dyDescent="0.3">
      <c r="B382" s="45"/>
      <c r="C382" s="297"/>
      <c r="D382" s="297"/>
    </row>
    <row r="383" spans="2:4" x14ac:dyDescent="0.3">
      <c r="B383" s="45"/>
      <c r="C383" s="297"/>
      <c r="D383" s="297"/>
    </row>
    <row r="384" spans="2:4" x14ac:dyDescent="0.3">
      <c r="B384" s="45"/>
      <c r="C384" s="297"/>
      <c r="D384" s="297"/>
    </row>
    <row r="385" spans="2:4" x14ac:dyDescent="0.3">
      <c r="B385" s="45"/>
      <c r="C385" s="297"/>
      <c r="D385" s="297"/>
    </row>
    <row r="386" spans="2:4" x14ac:dyDescent="0.3">
      <c r="B386" s="45"/>
      <c r="C386" s="297"/>
      <c r="D386" s="297"/>
    </row>
    <row r="387" spans="2:4" x14ac:dyDescent="0.3">
      <c r="B387" s="45"/>
      <c r="C387" s="297"/>
      <c r="D387" s="297"/>
    </row>
    <row r="388" spans="2:4" x14ac:dyDescent="0.3">
      <c r="B388" s="45"/>
      <c r="C388" s="297"/>
      <c r="D388" s="297"/>
    </row>
    <row r="389" spans="2:4" x14ac:dyDescent="0.3">
      <c r="B389" s="45"/>
      <c r="C389" s="297"/>
      <c r="D389" s="297"/>
    </row>
    <row r="390" spans="2:4" x14ac:dyDescent="0.3">
      <c r="B390" s="45"/>
      <c r="C390" s="297"/>
      <c r="D390" s="297"/>
    </row>
    <row r="391" spans="2:4" x14ac:dyDescent="0.3">
      <c r="B391" s="45"/>
      <c r="C391" s="297"/>
      <c r="D391" s="297"/>
    </row>
    <row r="392" spans="2:4" x14ac:dyDescent="0.3">
      <c r="B392" s="45"/>
      <c r="C392" s="297"/>
      <c r="D392" s="297"/>
    </row>
    <row r="393" spans="2:4" x14ac:dyDescent="0.3">
      <c r="B393" s="45"/>
      <c r="C393" s="297"/>
      <c r="D393" s="297"/>
    </row>
    <row r="394" spans="2:4" x14ac:dyDescent="0.3">
      <c r="B394" s="45"/>
      <c r="C394" s="297"/>
      <c r="D394" s="297"/>
    </row>
    <row r="395" spans="2:4" x14ac:dyDescent="0.3">
      <c r="B395" s="45"/>
      <c r="C395" s="297"/>
      <c r="D395" s="297"/>
    </row>
    <row r="396" spans="2:4" x14ac:dyDescent="0.3">
      <c r="B396" s="45"/>
      <c r="C396" s="297"/>
      <c r="D396" s="297"/>
    </row>
    <row r="397" spans="2:4" x14ac:dyDescent="0.3">
      <c r="B397" s="45"/>
      <c r="C397" s="297"/>
      <c r="D397" s="297"/>
    </row>
    <row r="398" spans="2:4" x14ac:dyDescent="0.3">
      <c r="B398" s="45"/>
      <c r="C398" s="297"/>
      <c r="D398" s="297"/>
    </row>
    <row r="399" spans="2:4" x14ac:dyDescent="0.3">
      <c r="B399" s="45"/>
      <c r="C399" s="297"/>
      <c r="D399" s="297"/>
    </row>
    <row r="400" spans="2:4" x14ac:dyDescent="0.3">
      <c r="B400" s="45"/>
      <c r="C400" s="297"/>
      <c r="D400" s="297"/>
    </row>
    <row r="401" spans="2:4" x14ac:dyDescent="0.3">
      <c r="B401" s="45"/>
      <c r="C401" s="297"/>
      <c r="D401" s="297"/>
    </row>
    <row r="402" spans="2:4" x14ac:dyDescent="0.3">
      <c r="B402" s="45"/>
      <c r="C402" s="297"/>
      <c r="D402" s="297"/>
    </row>
    <row r="403" spans="2:4" x14ac:dyDescent="0.3">
      <c r="B403" s="45"/>
      <c r="C403" s="297"/>
      <c r="D403" s="297"/>
    </row>
    <row r="404" spans="2:4" x14ac:dyDescent="0.3">
      <c r="B404" s="45"/>
      <c r="C404" s="297"/>
      <c r="D404" s="297"/>
    </row>
    <row r="405" spans="2:4" x14ac:dyDescent="0.3">
      <c r="B405" s="45"/>
      <c r="C405" s="297"/>
      <c r="D405" s="297"/>
    </row>
    <row r="406" spans="2:4" x14ac:dyDescent="0.3">
      <c r="B406" s="45"/>
      <c r="C406" s="297"/>
      <c r="D406" s="297"/>
    </row>
    <row r="407" spans="2:4" x14ac:dyDescent="0.3">
      <c r="B407" s="45"/>
      <c r="C407" s="297"/>
      <c r="D407" s="297"/>
    </row>
    <row r="408" spans="2:4" x14ac:dyDescent="0.3">
      <c r="B408" s="45"/>
      <c r="C408" s="297"/>
      <c r="D408" s="297"/>
    </row>
    <row r="409" spans="2:4" x14ac:dyDescent="0.3">
      <c r="B409" s="45"/>
      <c r="C409" s="297"/>
      <c r="D409" s="297"/>
    </row>
    <row r="410" spans="2:4" x14ac:dyDescent="0.3">
      <c r="B410" s="45"/>
      <c r="C410" s="297"/>
      <c r="D410" s="297"/>
    </row>
    <row r="411" spans="2:4" x14ac:dyDescent="0.3">
      <c r="B411" s="45"/>
      <c r="C411" s="297"/>
      <c r="D411" s="297"/>
    </row>
    <row r="412" spans="2:4" x14ac:dyDescent="0.3">
      <c r="B412" s="45"/>
      <c r="C412" s="297"/>
      <c r="D412" s="297"/>
    </row>
    <row r="413" spans="2:4" x14ac:dyDescent="0.3">
      <c r="B413" s="45"/>
      <c r="C413" s="297"/>
      <c r="D413" s="297"/>
    </row>
    <row r="414" spans="2:4" x14ac:dyDescent="0.3">
      <c r="B414" s="45"/>
      <c r="C414" s="297"/>
      <c r="D414" s="297"/>
    </row>
    <row r="415" spans="2:4" x14ac:dyDescent="0.3">
      <c r="B415" s="45"/>
      <c r="C415" s="297"/>
      <c r="D415" s="297"/>
    </row>
    <row r="416" spans="2:4" x14ac:dyDescent="0.3">
      <c r="B416" s="45"/>
      <c r="C416" s="297"/>
      <c r="D416" s="297"/>
    </row>
    <row r="417" spans="2:4" x14ac:dyDescent="0.3">
      <c r="B417" s="45"/>
      <c r="C417" s="297"/>
      <c r="D417" s="297"/>
    </row>
    <row r="418" spans="2:4" x14ac:dyDescent="0.3">
      <c r="B418" s="45"/>
      <c r="C418" s="297"/>
      <c r="D418" s="297"/>
    </row>
    <row r="419" spans="2:4" x14ac:dyDescent="0.3">
      <c r="B419" s="45"/>
      <c r="C419" s="297"/>
      <c r="D419" s="297"/>
    </row>
    <row r="420" spans="2:4" x14ac:dyDescent="0.3">
      <c r="B420" s="45"/>
      <c r="C420" s="297"/>
      <c r="D420" s="297"/>
    </row>
    <row r="421" spans="2:4" x14ac:dyDescent="0.3">
      <c r="B421" s="45"/>
      <c r="C421" s="297"/>
      <c r="D421" s="297"/>
    </row>
    <row r="422" spans="2:4" x14ac:dyDescent="0.3">
      <c r="B422" s="45"/>
      <c r="C422" s="297"/>
      <c r="D422" s="297"/>
    </row>
    <row r="423" spans="2:4" x14ac:dyDescent="0.3">
      <c r="B423" s="45"/>
      <c r="C423" s="297"/>
      <c r="D423" s="297"/>
    </row>
    <row r="424" spans="2:4" x14ac:dyDescent="0.3">
      <c r="B424" s="45"/>
      <c r="C424" s="297"/>
      <c r="D424" s="297"/>
    </row>
    <row r="425" spans="2:4" x14ac:dyDescent="0.3">
      <c r="B425" s="45"/>
      <c r="C425" s="297"/>
      <c r="D425" s="297"/>
    </row>
    <row r="426" spans="2:4" x14ac:dyDescent="0.3">
      <c r="B426" s="45"/>
      <c r="C426" s="297"/>
      <c r="D426" s="297"/>
    </row>
    <row r="427" spans="2:4" x14ac:dyDescent="0.3">
      <c r="B427" s="45"/>
      <c r="C427" s="297"/>
      <c r="D427" s="297"/>
    </row>
    <row r="428" spans="2:4" x14ac:dyDescent="0.3">
      <c r="B428" s="45"/>
      <c r="C428" s="297"/>
      <c r="D428" s="297"/>
    </row>
    <row r="429" spans="2:4" x14ac:dyDescent="0.3">
      <c r="B429" s="45"/>
      <c r="C429" s="297"/>
      <c r="D429" s="297"/>
    </row>
    <row r="430" spans="2:4" x14ac:dyDescent="0.3">
      <c r="B430" s="45"/>
      <c r="C430" s="297"/>
      <c r="D430" s="297"/>
    </row>
    <row r="431" spans="2:4" x14ac:dyDescent="0.3">
      <c r="B431" s="45"/>
      <c r="C431" s="297"/>
      <c r="D431" s="297"/>
    </row>
    <row r="432" spans="2:4" x14ac:dyDescent="0.3">
      <c r="B432" s="45"/>
      <c r="C432" s="297"/>
      <c r="D432" s="297"/>
    </row>
    <row r="433" spans="2:4" x14ac:dyDescent="0.3">
      <c r="B433" s="45"/>
      <c r="C433" s="297"/>
      <c r="D433" s="297"/>
    </row>
    <row r="434" spans="2:4" x14ac:dyDescent="0.3">
      <c r="B434" s="45"/>
      <c r="C434" s="297"/>
      <c r="D434" s="297"/>
    </row>
    <row r="435" spans="2:4" x14ac:dyDescent="0.3">
      <c r="B435" s="45"/>
      <c r="C435" s="297"/>
      <c r="D435" s="297"/>
    </row>
    <row r="436" spans="2:4" x14ac:dyDescent="0.3">
      <c r="B436" s="45"/>
      <c r="C436" s="297"/>
      <c r="D436" s="297"/>
    </row>
    <row r="437" spans="2:4" x14ac:dyDescent="0.3">
      <c r="B437" s="45"/>
      <c r="C437" s="297"/>
      <c r="D437" s="297"/>
    </row>
    <row r="438" spans="2:4" x14ac:dyDescent="0.3">
      <c r="B438" s="45"/>
      <c r="C438" s="297"/>
      <c r="D438" s="297"/>
    </row>
    <row r="439" spans="2:4" x14ac:dyDescent="0.3">
      <c r="B439" s="45"/>
      <c r="C439" s="297"/>
      <c r="D439" s="297"/>
    </row>
    <row r="440" spans="2:4" x14ac:dyDescent="0.3">
      <c r="B440" s="45"/>
      <c r="C440" s="297"/>
      <c r="D440" s="297"/>
    </row>
    <row r="441" spans="2:4" x14ac:dyDescent="0.3">
      <c r="B441" s="45"/>
      <c r="C441" s="297"/>
      <c r="D441" s="297"/>
    </row>
    <row r="442" spans="2:4" x14ac:dyDescent="0.3">
      <c r="B442" s="45"/>
      <c r="C442" s="297"/>
      <c r="D442" s="297"/>
    </row>
    <row r="443" spans="2:4" x14ac:dyDescent="0.3">
      <c r="B443" s="45"/>
      <c r="C443" s="297"/>
      <c r="D443" s="297"/>
    </row>
    <row r="444" spans="2:4" x14ac:dyDescent="0.3">
      <c r="B444" s="45"/>
      <c r="C444" s="297"/>
      <c r="D444" s="297"/>
    </row>
    <row r="445" spans="2:4" x14ac:dyDescent="0.3">
      <c r="B445" s="45"/>
      <c r="C445" s="297"/>
      <c r="D445" s="297"/>
    </row>
    <row r="446" spans="2:4" x14ac:dyDescent="0.3">
      <c r="B446" s="45"/>
      <c r="C446" s="297"/>
      <c r="D446" s="297"/>
    </row>
    <row r="447" spans="2:4" x14ac:dyDescent="0.3">
      <c r="B447" s="45"/>
      <c r="C447" s="297"/>
      <c r="D447" s="297"/>
    </row>
    <row r="448" spans="2:4" x14ac:dyDescent="0.3">
      <c r="B448" s="45"/>
      <c r="C448" s="297"/>
      <c r="D448" s="297"/>
    </row>
    <row r="449" spans="2:4" x14ac:dyDescent="0.3">
      <c r="B449" s="45"/>
      <c r="C449" s="297"/>
      <c r="D449" s="297"/>
    </row>
    <row r="450" spans="2:4" x14ac:dyDescent="0.3">
      <c r="B450" s="45"/>
      <c r="C450" s="297"/>
      <c r="D450" s="297"/>
    </row>
    <row r="451" spans="2:4" x14ac:dyDescent="0.3">
      <c r="B451" s="45"/>
      <c r="C451" s="297"/>
      <c r="D451" s="297"/>
    </row>
    <row r="452" spans="2:4" x14ac:dyDescent="0.3">
      <c r="B452" s="45"/>
      <c r="C452" s="297"/>
      <c r="D452" s="297"/>
    </row>
    <row r="453" spans="2:4" x14ac:dyDescent="0.3">
      <c r="B453" s="45"/>
      <c r="C453" s="297"/>
      <c r="D453" s="297"/>
    </row>
    <row r="454" spans="2:4" x14ac:dyDescent="0.3">
      <c r="B454" s="45"/>
      <c r="C454" s="297"/>
      <c r="D454" s="297"/>
    </row>
    <row r="455" spans="2:4" x14ac:dyDescent="0.3">
      <c r="B455" s="45"/>
      <c r="C455" s="297"/>
      <c r="D455" s="297"/>
    </row>
    <row r="456" spans="2:4" x14ac:dyDescent="0.3">
      <c r="B456" s="45"/>
      <c r="C456" s="297"/>
      <c r="D456" s="297"/>
    </row>
    <row r="457" spans="2:4" x14ac:dyDescent="0.3">
      <c r="B457" s="45"/>
      <c r="C457" s="297"/>
      <c r="D457" s="297"/>
    </row>
    <row r="458" spans="2:4" x14ac:dyDescent="0.3">
      <c r="B458" s="45"/>
      <c r="C458" s="297"/>
      <c r="D458" s="297"/>
    </row>
    <row r="459" spans="2:4" x14ac:dyDescent="0.3">
      <c r="B459" s="45"/>
      <c r="C459" s="297"/>
      <c r="D459" s="297"/>
    </row>
    <row r="460" spans="2:4" x14ac:dyDescent="0.3">
      <c r="B460" s="45"/>
      <c r="C460" s="297"/>
      <c r="D460" s="297"/>
    </row>
    <row r="461" spans="2:4" x14ac:dyDescent="0.3">
      <c r="B461" s="45"/>
      <c r="C461" s="297"/>
      <c r="D461" s="297"/>
    </row>
    <row r="462" spans="2:4" x14ac:dyDescent="0.3">
      <c r="B462" s="45"/>
      <c r="C462" s="297"/>
      <c r="D462" s="297"/>
    </row>
    <row r="463" spans="2:4" x14ac:dyDescent="0.3">
      <c r="B463" s="45"/>
      <c r="C463" s="297"/>
      <c r="D463" s="297"/>
    </row>
    <row r="464" spans="2:4" x14ac:dyDescent="0.3">
      <c r="B464" s="45"/>
      <c r="C464" s="297"/>
      <c r="D464" s="297"/>
    </row>
    <row r="465" spans="2:4" x14ac:dyDescent="0.3">
      <c r="B465" s="45"/>
      <c r="C465" s="297"/>
      <c r="D465" s="297"/>
    </row>
    <row r="466" spans="2:4" x14ac:dyDescent="0.3">
      <c r="B466" s="45"/>
      <c r="C466" s="297"/>
      <c r="D466" s="297"/>
    </row>
    <row r="467" spans="2:4" x14ac:dyDescent="0.3">
      <c r="B467" s="45"/>
      <c r="C467" s="297"/>
      <c r="D467" s="297"/>
    </row>
    <row r="468" spans="2:4" x14ac:dyDescent="0.3">
      <c r="B468" s="45"/>
      <c r="C468" s="297"/>
      <c r="D468" s="297"/>
    </row>
    <row r="469" spans="2:4" x14ac:dyDescent="0.3">
      <c r="B469" s="45"/>
      <c r="C469" s="297"/>
      <c r="D469" s="297"/>
    </row>
    <row r="470" spans="2:4" x14ac:dyDescent="0.3">
      <c r="B470" s="45"/>
      <c r="C470" s="297"/>
      <c r="D470" s="297"/>
    </row>
    <row r="471" spans="2:4" x14ac:dyDescent="0.3">
      <c r="B471" s="45"/>
      <c r="C471" s="297"/>
      <c r="D471" s="297"/>
    </row>
    <row r="472" spans="2:4" x14ac:dyDescent="0.3">
      <c r="B472" s="45"/>
      <c r="C472" s="297"/>
      <c r="D472" s="297"/>
    </row>
    <row r="473" spans="2:4" x14ac:dyDescent="0.3">
      <c r="B473" s="45"/>
      <c r="C473" s="297"/>
      <c r="D473" s="297"/>
    </row>
    <row r="474" spans="2:4" x14ac:dyDescent="0.3">
      <c r="B474" s="45"/>
      <c r="C474" s="297"/>
      <c r="D474" s="297"/>
    </row>
    <row r="475" spans="2:4" x14ac:dyDescent="0.3">
      <c r="B475" s="45"/>
      <c r="C475" s="297"/>
      <c r="D475" s="297"/>
    </row>
    <row r="476" spans="2:4" x14ac:dyDescent="0.3">
      <c r="B476" s="45"/>
      <c r="C476" s="297"/>
      <c r="D476" s="297"/>
    </row>
    <row r="477" spans="2:4" x14ac:dyDescent="0.3">
      <c r="B477" s="45"/>
      <c r="C477" s="297"/>
      <c r="D477" s="297"/>
    </row>
    <row r="478" spans="2:4" x14ac:dyDescent="0.3">
      <c r="B478" s="45"/>
      <c r="C478" s="297"/>
      <c r="D478" s="297"/>
    </row>
    <row r="479" spans="2:4" x14ac:dyDescent="0.3">
      <c r="B479" s="45"/>
      <c r="C479" s="297"/>
      <c r="D479" s="297"/>
    </row>
    <row r="480" spans="2:4" x14ac:dyDescent="0.3">
      <c r="B480" s="45"/>
      <c r="C480" s="297"/>
      <c r="D480" s="297"/>
    </row>
    <row r="481" spans="2:4" x14ac:dyDescent="0.3">
      <c r="B481" s="45"/>
      <c r="C481" s="297"/>
      <c r="D481" s="297"/>
    </row>
    <row r="482" spans="2:4" x14ac:dyDescent="0.3">
      <c r="B482" s="45"/>
      <c r="C482" s="297"/>
      <c r="D482" s="297"/>
    </row>
    <row r="483" spans="2:4" x14ac:dyDescent="0.3">
      <c r="B483" s="45"/>
      <c r="C483" s="297"/>
      <c r="D483" s="297"/>
    </row>
    <row r="484" spans="2:4" x14ac:dyDescent="0.3">
      <c r="B484" s="45"/>
      <c r="C484" s="297"/>
      <c r="D484" s="297"/>
    </row>
    <row r="485" spans="2:4" x14ac:dyDescent="0.3">
      <c r="B485" s="45"/>
      <c r="C485" s="297"/>
      <c r="D485" s="297"/>
    </row>
    <row r="486" spans="2:4" x14ac:dyDescent="0.3">
      <c r="B486" s="45"/>
      <c r="C486" s="297"/>
      <c r="D486" s="297"/>
    </row>
    <row r="487" spans="2:4" x14ac:dyDescent="0.3">
      <c r="B487" s="45"/>
      <c r="C487" s="297"/>
      <c r="D487" s="297"/>
    </row>
    <row r="488" spans="2:4" x14ac:dyDescent="0.3">
      <c r="B488" s="45"/>
      <c r="C488" s="297"/>
      <c r="D488" s="297"/>
    </row>
    <row r="489" spans="2:4" x14ac:dyDescent="0.3">
      <c r="B489" s="45"/>
      <c r="C489" s="297"/>
      <c r="D489" s="297"/>
    </row>
    <row r="490" spans="2:4" x14ac:dyDescent="0.3">
      <c r="B490" s="45"/>
      <c r="C490" s="297"/>
      <c r="D490" s="297"/>
    </row>
    <row r="491" spans="2:4" x14ac:dyDescent="0.3">
      <c r="B491" s="45"/>
      <c r="C491" s="297"/>
      <c r="D491" s="297"/>
    </row>
    <row r="492" spans="2:4" x14ac:dyDescent="0.3">
      <c r="B492" s="45"/>
      <c r="C492" s="297"/>
      <c r="D492" s="297"/>
    </row>
    <row r="493" spans="2:4" x14ac:dyDescent="0.3">
      <c r="B493" s="45"/>
      <c r="C493" s="297"/>
      <c r="D493" s="297"/>
    </row>
    <row r="494" spans="2:4" x14ac:dyDescent="0.3">
      <c r="B494" s="45"/>
      <c r="C494" s="297"/>
      <c r="D494" s="297"/>
    </row>
    <row r="495" spans="2:4" x14ac:dyDescent="0.3">
      <c r="B495" s="45"/>
      <c r="C495" s="297"/>
      <c r="D495" s="297"/>
    </row>
    <row r="496" spans="2:4" x14ac:dyDescent="0.3">
      <c r="B496" s="45"/>
      <c r="C496" s="297"/>
      <c r="D496" s="297"/>
    </row>
    <row r="497" spans="2:4" x14ac:dyDescent="0.3">
      <c r="B497" s="45"/>
      <c r="C497" s="297"/>
      <c r="D497" s="297"/>
    </row>
    <row r="498" spans="2:4" x14ac:dyDescent="0.3">
      <c r="B498" s="45"/>
      <c r="C498" s="297"/>
      <c r="D498" s="297"/>
    </row>
    <row r="499" spans="2:4" x14ac:dyDescent="0.3">
      <c r="B499" s="45"/>
      <c r="C499" s="297"/>
      <c r="D499" s="297"/>
    </row>
    <row r="500" spans="2:4" x14ac:dyDescent="0.3">
      <c r="B500" s="45"/>
      <c r="C500" s="297"/>
      <c r="D500" s="297"/>
    </row>
    <row r="501" spans="2:4" x14ac:dyDescent="0.3">
      <c r="B501" s="45"/>
      <c r="C501" s="297"/>
      <c r="D501" s="297"/>
    </row>
    <row r="502" spans="2:4" x14ac:dyDescent="0.3">
      <c r="B502" s="45"/>
      <c r="C502" s="297"/>
      <c r="D502" s="297"/>
    </row>
    <row r="503" spans="2:4" x14ac:dyDescent="0.3">
      <c r="B503" s="45"/>
      <c r="C503" s="297"/>
      <c r="D503" s="297"/>
    </row>
    <row r="504" spans="2:4" x14ac:dyDescent="0.3">
      <c r="B504" s="45"/>
      <c r="C504" s="297"/>
      <c r="D504" s="297"/>
    </row>
    <row r="505" spans="2:4" x14ac:dyDescent="0.3">
      <c r="B505" s="45"/>
      <c r="C505" s="297"/>
      <c r="D505" s="297"/>
    </row>
    <row r="506" spans="2:4" x14ac:dyDescent="0.3">
      <c r="B506" s="45"/>
      <c r="C506" s="297"/>
      <c r="D506" s="297"/>
    </row>
    <row r="507" spans="2:4" x14ac:dyDescent="0.3">
      <c r="B507" s="45"/>
      <c r="C507" s="297"/>
      <c r="D507" s="297"/>
    </row>
    <row r="508" spans="2:4" x14ac:dyDescent="0.3">
      <c r="B508" s="45"/>
      <c r="C508" s="297"/>
      <c r="D508" s="297"/>
    </row>
    <row r="509" spans="2:4" x14ac:dyDescent="0.3">
      <c r="B509" s="45"/>
      <c r="C509" s="297"/>
      <c r="D509" s="297"/>
    </row>
    <row r="510" spans="2:4" x14ac:dyDescent="0.3">
      <c r="B510" s="45"/>
      <c r="C510" s="297"/>
      <c r="D510" s="297"/>
    </row>
    <row r="511" spans="2:4" x14ac:dyDescent="0.3">
      <c r="B511" s="45"/>
      <c r="C511" s="297"/>
      <c r="D511" s="297"/>
    </row>
    <row r="512" spans="2:4" x14ac:dyDescent="0.3">
      <c r="B512" s="45"/>
      <c r="C512" s="297"/>
      <c r="D512" s="297"/>
    </row>
    <row r="513" spans="2:4" x14ac:dyDescent="0.3">
      <c r="B513" s="45"/>
      <c r="C513" s="297"/>
      <c r="D513" s="297"/>
    </row>
    <row r="514" spans="2:4" x14ac:dyDescent="0.3">
      <c r="B514" s="45"/>
      <c r="C514" s="297"/>
      <c r="D514" s="297"/>
    </row>
    <row r="515" spans="2:4" x14ac:dyDescent="0.3">
      <c r="B515" s="45"/>
      <c r="C515" s="297"/>
      <c r="D515" s="297"/>
    </row>
    <row r="516" spans="2:4" x14ac:dyDescent="0.3">
      <c r="B516" s="45"/>
      <c r="C516" s="297"/>
      <c r="D516" s="297"/>
    </row>
    <row r="517" spans="2:4" x14ac:dyDescent="0.3">
      <c r="B517" s="45"/>
      <c r="C517" s="297"/>
      <c r="D517" s="297"/>
    </row>
    <row r="518" spans="2:4" x14ac:dyDescent="0.3">
      <c r="B518" s="45"/>
      <c r="C518" s="297"/>
      <c r="D518" s="297"/>
    </row>
    <row r="519" spans="2:4" x14ac:dyDescent="0.3">
      <c r="B519" s="45"/>
      <c r="C519" s="297"/>
      <c r="D519" s="297"/>
    </row>
    <row r="520" spans="2:4" x14ac:dyDescent="0.3">
      <c r="B520" s="45"/>
      <c r="C520" s="297"/>
      <c r="D520" s="297"/>
    </row>
    <row r="521" spans="2:4" x14ac:dyDescent="0.3">
      <c r="B521" s="45"/>
      <c r="C521" s="297"/>
      <c r="D521" s="297"/>
    </row>
    <row r="522" spans="2:4" x14ac:dyDescent="0.3">
      <c r="B522" s="45"/>
      <c r="C522" s="297"/>
      <c r="D522" s="297"/>
    </row>
    <row r="523" spans="2:4" x14ac:dyDescent="0.3">
      <c r="B523" s="45"/>
      <c r="C523" s="297"/>
      <c r="D523" s="297"/>
    </row>
    <row r="524" spans="2:4" x14ac:dyDescent="0.3">
      <c r="B524" s="45"/>
      <c r="C524" s="297"/>
      <c r="D524" s="297"/>
    </row>
    <row r="525" spans="2:4" x14ac:dyDescent="0.3">
      <c r="B525" s="45"/>
      <c r="C525" s="297"/>
      <c r="D525" s="297"/>
    </row>
    <row r="526" spans="2:4" x14ac:dyDescent="0.3">
      <c r="B526" s="45"/>
      <c r="C526" s="297"/>
      <c r="D526" s="297"/>
    </row>
    <row r="527" spans="2:4" x14ac:dyDescent="0.3">
      <c r="B527" s="45"/>
      <c r="C527" s="297"/>
      <c r="D527" s="297"/>
    </row>
    <row r="528" spans="2:4" x14ac:dyDescent="0.3">
      <c r="B528" s="45"/>
      <c r="C528" s="297"/>
      <c r="D528" s="297"/>
    </row>
    <row r="529" spans="2:4" x14ac:dyDescent="0.3">
      <c r="B529" s="45"/>
      <c r="C529" s="297"/>
      <c r="D529" s="297"/>
    </row>
    <row r="530" spans="2:4" x14ac:dyDescent="0.3">
      <c r="B530" s="45"/>
      <c r="C530" s="297"/>
      <c r="D530" s="297"/>
    </row>
    <row r="531" spans="2:4" x14ac:dyDescent="0.3">
      <c r="B531" s="45"/>
      <c r="C531" s="297"/>
      <c r="D531" s="297"/>
    </row>
    <row r="532" spans="2:4" x14ac:dyDescent="0.3">
      <c r="B532" s="45"/>
      <c r="C532" s="297"/>
      <c r="D532" s="297"/>
    </row>
    <row r="533" spans="2:4" x14ac:dyDescent="0.3">
      <c r="B533" s="45"/>
      <c r="C533" s="297"/>
      <c r="D533" s="297"/>
    </row>
    <row r="534" spans="2:4" x14ac:dyDescent="0.3">
      <c r="B534" s="45"/>
      <c r="C534" s="297"/>
      <c r="D534" s="297"/>
    </row>
    <row r="535" spans="2:4" x14ac:dyDescent="0.3">
      <c r="B535" s="45"/>
      <c r="C535" s="297"/>
      <c r="D535" s="297"/>
    </row>
    <row r="536" spans="2:4" x14ac:dyDescent="0.3">
      <c r="B536" s="45"/>
      <c r="C536" s="297"/>
      <c r="D536" s="297"/>
    </row>
    <row r="537" spans="2:4" x14ac:dyDescent="0.3">
      <c r="B537" s="45"/>
      <c r="C537" s="297"/>
      <c r="D537" s="297"/>
    </row>
    <row r="538" spans="2:4" x14ac:dyDescent="0.3">
      <c r="B538" s="45"/>
      <c r="C538" s="297"/>
      <c r="D538" s="297"/>
    </row>
    <row r="539" spans="2:4" x14ac:dyDescent="0.3">
      <c r="B539" s="45"/>
      <c r="C539" s="297"/>
      <c r="D539" s="297"/>
    </row>
    <row r="540" spans="2:4" x14ac:dyDescent="0.3">
      <c r="B540" s="45"/>
      <c r="C540" s="297"/>
      <c r="D540" s="297"/>
    </row>
    <row r="541" spans="2:4" x14ac:dyDescent="0.3">
      <c r="B541" s="45"/>
      <c r="C541" s="297"/>
      <c r="D541" s="297"/>
    </row>
    <row r="542" spans="2:4" x14ac:dyDescent="0.3">
      <c r="B542" s="45"/>
      <c r="C542" s="297"/>
      <c r="D542" s="297"/>
    </row>
    <row r="543" spans="2:4" x14ac:dyDescent="0.3">
      <c r="B543" s="45"/>
      <c r="C543" s="297"/>
      <c r="D543" s="297"/>
    </row>
    <row r="544" spans="2:4" x14ac:dyDescent="0.3">
      <c r="B544" s="45"/>
      <c r="C544" s="297"/>
      <c r="D544" s="297"/>
    </row>
    <row r="545" spans="2:4" x14ac:dyDescent="0.3">
      <c r="B545" s="45"/>
      <c r="C545" s="297"/>
      <c r="D545" s="297"/>
    </row>
    <row r="546" spans="2:4" x14ac:dyDescent="0.3">
      <c r="B546" s="45"/>
      <c r="C546" s="297"/>
      <c r="D546" s="297"/>
    </row>
    <row r="547" spans="2:4" x14ac:dyDescent="0.3">
      <c r="B547" s="45"/>
      <c r="C547" s="297"/>
      <c r="D547" s="297"/>
    </row>
    <row r="548" spans="2:4" x14ac:dyDescent="0.3">
      <c r="B548" s="45"/>
      <c r="C548" s="297"/>
      <c r="D548" s="297"/>
    </row>
    <row r="549" spans="2:4" x14ac:dyDescent="0.3">
      <c r="B549" s="45"/>
      <c r="C549" s="297"/>
      <c r="D549" s="297"/>
    </row>
    <row r="550" spans="2:4" x14ac:dyDescent="0.3">
      <c r="B550" s="45"/>
      <c r="C550" s="297"/>
      <c r="D550" s="297"/>
    </row>
    <row r="551" spans="2:4" x14ac:dyDescent="0.3">
      <c r="B551" s="45"/>
      <c r="C551" s="297"/>
      <c r="D551" s="297"/>
    </row>
    <row r="552" spans="2:4" x14ac:dyDescent="0.3">
      <c r="B552" s="45"/>
      <c r="C552" s="297"/>
      <c r="D552" s="297"/>
    </row>
    <row r="553" spans="2:4" x14ac:dyDescent="0.3">
      <c r="B553" s="45"/>
      <c r="C553" s="297"/>
      <c r="D553" s="297"/>
    </row>
    <row r="554" spans="2:4" x14ac:dyDescent="0.3">
      <c r="B554" s="45"/>
      <c r="C554" s="297"/>
      <c r="D554" s="297"/>
    </row>
    <row r="555" spans="2:4" x14ac:dyDescent="0.3">
      <c r="B555" s="45"/>
      <c r="C555" s="297"/>
      <c r="D555" s="297"/>
    </row>
    <row r="556" spans="2:4" x14ac:dyDescent="0.3">
      <c r="B556" s="45"/>
      <c r="C556" s="297"/>
      <c r="D556" s="297"/>
    </row>
    <row r="557" spans="2:4" x14ac:dyDescent="0.3">
      <c r="B557" s="45"/>
      <c r="C557" s="297"/>
      <c r="D557" s="297"/>
    </row>
    <row r="558" spans="2:4" x14ac:dyDescent="0.3">
      <c r="B558" s="45"/>
      <c r="C558" s="297"/>
      <c r="D558" s="297"/>
    </row>
    <row r="559" spans="2:4" x14ac:dyDescent="0.3">
      <c r="B559" s="45"/>
      <c r="C559" s="297"/>
      <c r="D559" s="297"/>
    </row>
    <row r="560" spans="2:4" x14ac:dyDescent="0.3">
      <c r="B560" s="45"/>
      <c r="C560" s="297"/>
      <c r="D560" s="297"/>
    </row>
    <row r="561" spans="2:4" x14ac:dyDescent="0.3">
      <c r="B561" s="45"/>
      <c r="C561" s="297"/>
      <c r="D561" s="297"/>
    </row>
    <row r="562" spans="2:4" x14ac:dyDescent="0.3">
      <c r="B562" s="45"/>
      <c r="C562" s="297"/>
      <c r="D562" s="297"/>
    </row>
    <row r="563" spans="2:4" x14ac:dyDescent="0.3">
      <c r="B563" s="45"/>
      <c r="C563" s="297"/>
      <c r="D563" s="297"/>
    </row>
    <row r="564" spans="2:4" x14ac:dyDescent="0.3">
      <c r="B564" s="45"/>
      <c r="C564" s="297"/>
      <c r="D564" s="297"/>
    </row>
    <row r="565" spans="2:4" x14ac:dyDescent="0.3">
      <c r="B565" s="45"/>
      <c r="C565" s="297"/>
      <c r="D565" s="297"/>
    </row>
    <row r="566" spans="2:4" x14ac:dyDescent="0.3">
      <c r="B566" s="45"/>
      <c r="C566" s="297"/>
      <c r="D566" s="297"/>
    </row>
    <row r="567" spans="2:4" x14ac:dyDescent="0.3">
      <c r="B567" s="45"/>
      <c r="C567" s="297"/>
      <c r="D567" s="297"/>
    </row>
    <row r="568" spans="2:4" x14ac:dyDescent="0.3">
      <c r="B568" s="45"/>
      <c r="C568" s="297"/>
      <c r="D568" s="297"/>
    </row>
    <row r="569" spans="2:4" x14ac:dyDescent="0.3">
      <c r="B569" s="45"/>
      <c r="C569" s="297"/>
      <c r="D569" s="297"/>
    </row>
    <row r="570" spans="2:4" x14ac:dyDescent="0.3">
      <c r="B570" s="45"/>
      <c r="C570" s="297"/>
      <c r="D570" s="297"/>
    </row>
    <row r="571" spans="2:4" x14ac:dyDescent="0.3">
      <c r="B571" s="45"/>
      <c r="C571" s="297"/>
      <c r="D571" s="297"/>
    </row>
    <row r="572" spans="2:4" x14ac:dyDescent="0.3">
      <c r="B572" s="45"/>
      <c r="C572" s="297"/>
      <c r="D572" s="297"/>
    </row>
    <row r="573" spans="2:4" x14ac:dyDescent="0.3">
      <c r="B573" s="45"/>
      <c r="C573" s="297"/>
      <c r="D573" s="297"/>
    </row>
    <row r="574" spans="2:4" x14ac:dyDescent="0.3">
      <c r="B574" s="45"/>
      <c r="C574" s="297"/>
      <c r="D574" s="297"/>
    </row>
    <row r="575" spans="2:4" x14ac:dyDescent="0.3">
      <c r="B575" s="45"/>
      <c r="C575" s="297"/>
      <c r="D575" s="297"/>
    </row>
    <row r="576" spans="2:4" x14ac:dyDescent="0.3">
      <c r="B576" s="45"/>
      <c r="C576" s="297"/>
      <c r="D576" s="297"/>
    </row>
    <row r="577" spans="2:4" x14ac:dyDescent="0.3">
      <c r="B577" s="45"/>
      <c r="C577" s="297"/>
      <c r="D577" s="297"/>
    </row>
    <row r="578" spans="2:4" x14ac:dyDescent="0.3">
      <c r="B578" s="45"/>
      <c r="C578" s="297"/>
      <c r="D578" s="297"/>
    </row>
    <row r="579" spans="2:4" x14ac:dyDescent="0.3">
      <c r="B579" s="45"/>
      <c r="C579" s="297"/>
      <c r="D579" s="297"/>
    </row>
    <row r="580" spans="2:4" x14ac:dyDescent="0.3">
      <c r="B580" s="45"/>
      <c r="C580" s="297"/>
      <c r="D580" s="297"/>
    </row>
    <row r="581" spans="2:4" x14ac:dyDescent="0.3">
      <c r="B581" s="45"/>
      <c r="C581" s="297"/>
      <c r="D581" s="297"/>
    </row>
    <row r="582" spans="2:4" x14ac:dyDescent="0.3">
      <c r="B582" s="45"/>
      <c r="C582" s="297"/>
      <c r="D582" s="297"/>
    </row>
    <row r="583" spans="2:4" x14ac:dyDescent="0.3">
      <c r="B583" s="45"/>
      <c r="C583" s="297"/>
      <c r="D583" s="297"/>
    </row>
    <row r="584" spans="2:4" x14ac:dyDescent="0.3">
      <c r="B584" s="45"/>
      <c r="C584" s="297"/>
      <c r="D584" s="297"/>
    </row>
    <row r="585" spans="2:4" x14ac:dyDescent="0.3">
      <c r="B585" s="45"/>
      <c r="C585" s="297"/>
      <c r="D585" s="297"/>
    </row>
    <row r="586" spans="2:4" x14ac:dyDescent="0.3">
      <c r="B586" s="45"/>
      <c r="C586" s="297"/>
      <c r="D586" s="297"/>
    </row>
    <row r="587" spans="2:4" x14ac:dyDescent="0.3">
      <c r="B587" s="45"/>
      <c r="C587" s="297"/>
      <c r="D587" s="297"/>
    </row>
    <row r="588" spans="2:4" x14ac:dyDescent="0.3">
      <c r="B588" s="45"/>
      <c r="C588" s="297"/>
      <c r="D588" s="297"/>
    </row>
    <row r="589" spans="2:4" x14ac:dyDescent="0.3">
      <c r="B589" s="45"/>
      <c r="C589" s="297"/>
      <c r="D589" s="297"/>
    </row>
    <row r="590" spans="2:4" x14ac:dyDescent="0.3">
      <c r="B590" s="45"/>
      <c r="C590" s="297"/>
      <c r="D590" s="297"/>
    </row>
    <row r="591" spans="2:4" x14ac:dyDescent="0.3">
      <c r="B591" s="45"/>
      <c r="C591" s="297"/>
      <c r="D591" s="297"/>
    </row>
    <row r="592" spans="2:4" x14ac:dyDescent="0.3">
      <c r="B592" s="45"/>
      <c r="C592" s="297"/>
      <c r="D592" s="297"/>
    </row>
    <row r="593" spans="2:4" x14ac:dyDescent="0.3">
      <c r="B593" s="45"/>
      <c r="C593" s="297"/>
      <c r="D593" s="297"/>
    </row>
    <row r="594" spans="2:4" x14ac:dyDescent="0.3">
      <c r="B594" s="45"/>
      <c r="C594" s="297"/>
      <c r="D594" s="297"/>
    </row>
    <row r="595" spans="2:4" x14ac:dyDescent="0.3">
      <c r="B595" s="45"/>
      <c r="C595" s="297"/>
      <c r="D595" s="297"/>
    </row>
    <row r="596" spans="2:4" x14ac:dyDescent="0.3">
      <c r="B596" s="45"/>
      <c r="C596" s="297"/>
      <c r="D596" s="297"/>
    </row>
    <row r="597" spans="2:4" x14ac:dyDescent="0.3">
      <c r="B597" s="45"/>
      <c r="C597" s="297"/>
      <c r="D597" s="297"/>
    </row>
    <row r="598" spans="2:4" x14ac:dyDescent="0.3">
      <c r="B598" s="45"/>
      <c r="C598" s="297"/>
      <c r="D598" s="297"/>
    </row>
    <row r="599" spans="2:4" x14ac:dyDescent="0.3">
      <c r="B599" s="45"/>
      <c r="C599" s="297"/>
      <c r="D599" s="297"/>
    </row>
    <row r="600" spans="2:4" x14ac:dyDescent="0.3">
      <c r="B600" s="45"/>
      <c r="C600" s="297"/>
      <c r="D600" s="297"/>
    </row>
    <row r="601" spans="2:4" x14ac:dyDescent="0.3">
      <c r="B601" s="45"/>
      <c r="C601" s="297"/>
      <c r="D601" s="297"/>
    </row>
    <row r="602" spans="2:4" x14ac:dyDescent="0.3">
      <c r="B602" s="45"/>
      <c r="C602" s="297"/>
      <c r="D602" s="297"/>
    </row>
    <row r="603" spans="2:4" x14ac:dyDescent="0.3">
      <c r="B603" s="45"/>
      <c r="C603" s="297"/>
      <c r="D603" s="297"/>
    </row>
    <row r="604" spans="2:4" x14ac:dyDescent="0.3">
      <c r="B604" s="45"/>
      <c r="C604" s="297"/>
      <c r="D604" s="297"/>
    </row>
    <row r="605" spans="2:4" x14ac:dyDescent="0.3">
      <c r="B605" s="45"/>
      <c r="C605" s="297"/>
      <c r="D605" s="297"/>
    </row>
    <row r="606" spans="2:4" x14ac:dyDescent="0.3">
      <c r="B606" s="45"/>
      <c r="C606" s="297"/>
      <c r="D606" s="297"/>
    </row>
    <row r="607" spans="2:4" x14ac:dyDescent="0.3">
      <c r="B607" s="45"/>
      <c r="C607" s="297"/>
      <c r="D607" s="297"/>
    </row>
    <row r="608" spans="2:4" x14ac:dyDescent="0.3">
      <c r="B608" s="45"/>
      <c r="C608" s="297"/>
      <c r="D608" s="297"/>
    </row>
    <row r="609" spans="2:4" x14ac:dyDescent="0.3">
      <c r="B609" s="45"/>
      <c r="C609" s="297"/>
      <c r="D609" s="297"/>
    </row>
    <row r="610" spans="2:4" x14ac:dyDescent="0.3">
      <c r="B610" s="45"/>
      <c r="C610" s="297"/>
      <c r="D610" s="297"/>
    </row>
    <row r="611" spans="2:4" x14ac:dyDescent="0.3">
      <c r="B611" s="45"/>
      <c r="C611" s="297"/>
      <c r="D611" s="297"/>
    </row>
    <row r="612" spans="2:4" x14ac:dyDescent="0.3">
      <c r="B612" s="45"/>
      <c r="C612" s="297"/>
      <c r="D612" s="297"/>
    </row>
    <row r="613" spans="2:4" x14ac:dyDescent="0.3">
      <c r="B613" s="45"/>
      <c r="C613" s="297"/>
      <c r="D613" s="297"/>
    </row>
    <row r="614" spans="2:4" x14ac:dyDescent="0.3">
      <c r="B614" s="45"/>
      <c r="C614" s="297"/>
      <c r="D614" s="297"/>
    </row>
    <row r="615" spans="2:4" x14ac:dyDescent="0.3">
      <c r="B615" s="45"/>
      <c r="C615" s="297"/>
      <c r="D615" s="297"/>
    </row>
    <row r="616" spans="2:4" x14ac:dyDescent="0.3">
      <c r="B616" s="45"/>
      <c r="C616" s="297"/>
      <c r="D616" s="297"/>
    </row>
    <row r="617" spans="2:4" x14ac:dyDescent="0.3">
      <c r="B617" s="45"/>
      <c r="C617" s="297"/>
      <c r="D617" s="297"/>
    </row>
    <row r="618" spans="2:4" x14ac:dyDescent="0.3">
      <c r="B618" s="45"/>
      <c r="C618" s="297"/>
      <c r="D618" s="297"/>
    </row>
    <row r="619" spans="2:4" x14ac:dyDescent="0.3">
      <c r="B619" s="45"/>
      <c r="C619" s="297"/>
      <c r="D619" s="297"/>
    </row>
    <row r="620" spans="2:4" x14ac:dyDescent="0.3">
      <c r="B620" s="45"/>
      <c r="C620" s="297"/>
      <c r="D620" s="297"/>
    </row>
    <row r="621" spans="2:4" x14ac:dyDescent="0.3">
      <c r="B621" s="45"/>
      <c r="C621" s="297"/>
      <c r="D621" s="297"/>
    </row>
    <row r="622" spans="2:4" x14ac:dyDescent="0.3">
      <c r="B622" s="45"/>
      <c r="C622" s="297"/>
      <c r="D622" s="297"/>
    </row>
    <row r="623" spans="2:4" x14ac:dyDescent="0.3">
      <c r="B623" s="45"/>
      <c r="C623" s="297"/>
      <c r="D623" s="297"/>
    </row>
    <row r="624" spans="2:4" x14ac:dyDescent="0.3">
      <c r="B624" s="45"/>
      <c r="C624" s="297"/>
      <c r="D624" s="297"/>
    </row>
    <row r="625" spans="2:4" x14ac:dyDescent="0.3">
      <c r="B625" s="45"/>
      <c r="C625" s="297"/>
      <c r="D625" s="297"/>
    </row>
    <row r="626" spans="2:4" x14ac:dyDescent="0.3">
      <c r="B626" s="45"/>
      <c r="C626" s="297"/>
      <c r="D626" s="297"/>
    </row>
    <row r="627" spans="2:4" x14ac:dyDescent="0.3">
      <c r="B627" s="45"/>
      <c r="C627" s="297"/>
      <c r="D627" s="297"/>
    </row>
    <row r="628" spans="2:4" x14ac:dyDescent="0.3">
      <c r="B628" s="45"/>
      <c r="C628" s="297"/>
      <c r="D628" s="297"/>
    </row>
    <row r="629" spans="2:4" x14ac:dyDescent="0.3">
      <c r="B629" s="45"/>
      <c r="C629" s="297"/>
      <c r="D629" s="297"/>
    </row>
    <row r="630" spans="2:4" x14ac:dyDescent="0.3">
      <c r="B630" s="45"/>
      <c r="C630" s="297"/>
      <c r="D630" s="297"/>
    </row>
    <row r="631" spans="2:4" x14ac:dyDescent="0.3">
      <c r="B631" s="45"/>
      <c r="C631" s="297"/>
      <c r="D631" s="297"/>
    </row>
    <row r="632" spans="2:4" x14ac:dyDescent="0.3">
      <c r="B632" s="45"/>
      <c r="C632" s="297"/>
      <c r="D632" s="297"/>
    </row>
    <row r="633" spans="2:4" x14ac:dyDescent="0.3">
      <c r="B633" s="45"/>
      <c r="C633" s="297"/>
      <c r="D633" s="297"/>
    </row>
    <row r="634" spans="2:4" x14ac:dyDescent="0.3">
      <c r="B634" s="45"/>
      <c r="C634" s="297"/>
      <c r="D634" s="297"/>
    </row>
    <row r="635" spans="2:4" x14ac:dyDescent="0.3">
      <c r="B635" s="45"/>
      <c r="C635" s="297"/>
      <c r="D635" s="297"/>
    </row>
    <row r="636" spans="2:4" x14ac:dyDescent="0.3">
      <c r="B636" s="45"/>
      <c r="C636" s="297"/>
      <c r="D636" s="297"/>
    </row>
    <row r="637" spans="2:4" x14ac:dyDescent="0.3">
      <c r="B637" s="45"/>
      <c r="C637" s="297"/>
      <c r="D637" s="297"/>
    </row>
    <row r="638" spans="2:4" x14ac:dyDescent="0.3">
      <c r="B638" s="45"/>
      <c r="C638" s="297"/>
      <c r="D638" s="297"/>
    </row>
    <row r="639" spans="2:4" x14ac:dyDescent="0.3">
      <c r="B639" s="45"/>
      <c r="C639" s="297"/>
      <c r="D639" s="297"/>
    </row>
    <row r="640" spans="2:4" x14ac:dyDescent="0.3">
      <c r="B640" s="45"/>
      <c r="C640" s="297"/>
      <c r="D640" s="297"/>
    </row>
    <row r="641" spans="2:4" x14ac:dyDescent="0.3">
      <c r="B641" s="45"/>
      <c r="C641" s="297"/>
      <c r="D641" s="297"/>
    </row>
    <row r="642" spans="2:4" x14ac:dyDescent="0.3">
      <c r="B642" s="45"/>
      <c r="C642" s="297"/>
      <c r="D642" s="297"/>
    </row>
    <row r="643" spans="2:4" x14ac:dyDescent="0.3">
      <c r="B643" s="45"/>
      <c r="C643" s="297"/>
      <c r="D643" s="297"/>
    </row>
    <row r="644" spans="2:4" x14ac:dyDescent="0.3">
      <c r="B644" s="45"/>
      <c r="C644" s="297"/>
      <c r="D644" s="297"/>
    </row>
    <row r="645" spans="2:4" x14ac:dyDescent="0.3">
      <c r="B645" s="45"/>
      <c r="C645" s="297"/>
      <c r="D645" s="297"/>
    </row>
    <row r="646" spans="2:4" x14ac:dyDescent="0.3">
      <c r="B646" s="45"/>
      <c r="C646" s="297"/>
      <c r="D646" s="297"/>
    </row>
    <row r="647" spans="2:4" x14ac:dyDescent="0.3">
      <c r="B647" s="45"/>
      <c r="C647" s="297"/>
      <c r="D647" s="297"/>
    </row>
    <row r="648" spans="2:4" x14ac:dyDescent="0.3">
      <c r="B648" s="45"/>
      <c r="C648" s="297"/>
      <c r="D648" s="297"/>
    </row>
    <row r="649" spans="2:4" x14ac:dyDescent="0.3">
      <c r="B649" s="45"/>
      <c r="C649" s="297"/>
      <c r="D649" s="297"/>
    </row>
    <row r="650" spans="2:4" x14ac:dyDescent="0.3">
      <c r="B650" s="45"/>
      <c r="C650" s="297"/>
      <c r="D650" s="297"/>
    </row>
    <row r="651" spans="2:4" x14ac:dyDescent="0.3">
      <c r="B651" s="45"/>
      <c r="C651" s="297"/>
      <c r="D651" s="297"/>
    </row>
    <row r="652" spans="2:4" x14ac:dyDescent="0.3">
      <c r="B652" s="45"/>
      <c r="C652" s="297"/>
      <c r="D652" s="297"/>
    </row>
    <row r="653" spans="2:4" x14ac:dyDescent="0.3">
      <c r="B653" s="45"/>
      <c r="C653" s="297"/>
      <c r="D653" s="297"/>
    </row>
    <row r="654" spans="2:4" x14ac:dyDescent="0.3">
      <c r="B654" s="45"/>
      <c r="C654" s="297"/>
      <c r="D654" s="297"/>
    </row>
    <row r="655" spans="2:4" x14ac:dyDescent="0.3">
      <c r="B655" s="45"/>
      <c r="C655" s="297"/>
      <c r="D655" s="297"/>
    </row>
    <row r="656" spans="2:4" x14ac:dyDescent="0.3">
      <c r="B656" s="45"/>
      <c r="C656" s="297"/>
      <c r="D656" s="297"/>
    </row>
    <row r="657" spans="2:4" x14ac:dyDescent="0.3">
      <c r="B657" s="45"/>
      <c r="C657" s="297"/>
      <c r="D657" s="297"/>
    </row>
    <row r="658" spans="2:4" x14ac:dyDescent="0.3">
      <c r="B658" s="45"/>
      <c r="C658" s="297"/>
      <c r="D658" s="297"/>
    </row>
    <row r="659" spans="2:4" x14ac:dyDescent="0.3">
      <c r="B659" s="45"/>
      <c r="C659" s="297"/>
      <c r="D659" s="297"/>
    </row>
    <row r="660" spans="2:4" x14ac:dyDescent="0.3">
      <c r="B660" s="45"/>
      <c r="C660" s="297"/>
      <c r="D660" s="297"/>
    </row>
    <row r="661" spans="2:4" x14ac:dyDescent="0.3">
      <c r="B661" s="45"/>
      <c r="C661" s="297"/>
      <c r="D661" s="297"/>
    </row>
    <row r="662" spans="2:4" x14ac:dyDescent="0.3">
      <c r="B662" s="45"/>
      <c r="C662" s="297"/>
      <c r="D662" s="297"/>
    </row>
    <row r="663" spans="2:4" x14ac:dyDescent="0.3">
      <c r="B663" s="45"/>
      <c r="C663" s="297"/>
      <c r="D663" s="297"/>
    </row>
    <row r="664" spans="2:4" x14ac:dyDescent="0.3">
      <c r="B664" s="45"/>
      <c r="C664" s="297"/>
      <c r="D664" s="297"/>
    </row>
    <row r="665" spans="2:4" x14ac:dyDescent="0.3">
      <c r="B665" s="45"/>
      <c r="C665" s="297"/>
      <c r="D665" s="297"/>
    </row>
    <row r="666" spans="2:4" x14ac:dyDescent="0.3">
      <c r="B666" s="45"/>
      <c r="C666" s="297"/>
      <c r="D666" s="297"/>
    </row>
    <row r="667" spans="2:4" x14ac:dyDescent="0.3">
      <c r="B667" s="45"/>
      <c r="C667" s="297"/>
      <c r="D667" s="297"/>
    </row>
    <row r="668" spans="2:4" x14ac:dyDescent="0.3">
      <c r="B668" s="45"/>
      <c r="C668" s="297"/>
      <c r="D668" s="297"/>
    </row>
    <row r="669" spans="2:4" x14ac:dyDescent="0.3">
      <c r="B669" s="45"/>
      <c r="C669" s="297"/>
      <c r="D669" s="297"/>
    </row>
    <row r="670" spans="2:4" x14ac:dyDescent="0.3">
      <c r="B670" s="45"/>
      <c r="C670" s="297"/>
      <c r="D670" s="297"/>
    </row>
    <row r="671" spans="2:4" x14ac:dyDescent="0.3">
      <c r="B671" s="45"/>
      <c r="C671" s="297"/>
      <c r="D671" s="297"/>
    </row>
    <row r="672" spans="2:4" x14ac:dyDescent="0.3">
      <c r="B672" s="45"/>
      <c r="C672" s="297"/>
      <c r="D672" s="297"/>
    </row>
    <row r="673" spans="2:4" x14ac:dyDescent="0.3">
      <c r="B673" s="45"/>
      <c r="C673" s="297"/>
      <c r="D673" s="297"/>
    </row>
    <row r="674" spans="2:4" x14ac:dyDescent="0.3">
      <c r="B674" s="45"/>
      <c r="C674" s="297"/>
      <c r="D674" s="297"/>
    </row>
    <row r="675" spans="2:4" x14ac:dyDescent="0.3">
      <c r="B675" s="45"/>
      <c r="C675" s="297"/>
      <c r="D675" s="297"/>
    </row>
    <row r="676" spans="2:4" x14ac:dyDescent="0.3">
      <c r="B676" s="45"/>
      <c r="C676" s="297"/>
      <c r="D676" s="297"/>
    </row>
    <row r="677" spans="2:4" x14ac:dyDescent="0.3">
      <c r="B677" s="45"/>
      <c r="C677" s="297"/>
      <c r="D677" s="297"/>
    </row>
    <row r="678" spans="2:4" x14ac:dyDescent="0.3">
      <c r="B678" s="45"/>
      <c r="C678" s="297"/>
      <c r="D678" s="297"/>
    </row>
    <row r="679" spans="2:4" x14ac:dyDescent="0.3">
      <c r="B679" s="45"/>
      <c r="C679" s="297"/>
      <c r="D679" s="297"/>
    </row>
    <row r="680" spans="2:4" x14ac:dyDescent="0.3">
      <c r="B680" s="45"/>
      <c r="C680" s="297"/>
      <c r="D680" s="297"/>
    </row>
    <row r="681" spans="2:4" x14ac:dyDescent="0.3">
      <c r="B681" s="45"/>
      <c r="C681" s="297"/>
      <c r="D681" s="297"/>
    </row>
    <row r="682" spans="2:4" x14ac:dyDescent="0.3">
      <c r="B682" s="45"/>
      <c r="C682" s="297"/>
      <c r="D682" s="297"/>
    </row>
    <row r="683" spans="2:4" x14ac:dyDescent="0.3">
      <c r="B683" s="45"/>
      <c r="C683" s="297"/>
      <c r="D683" s="297"/>
    </row>
    <row r="684" spans="2:4" x14ac:dyDescent="0.3">
      <c r="B684" s="45"/>
      <c r="C684" s="297"/>
      <c r="D684" s="297"/>
    </row>
    <row r="685" spans="2:4" x14ac:dyDescent="0.3">
      <c r="B685" s="45"/>
      <c r="C685" s="297"/>
      <c r="D685" s="297"/>
    </row>
    <row r="686" spans="2:4" x14ac:dyDescent="0.3">
      <c r="B686" s="45"/>
      <c r="C686" s="297"/>
      <c r="D686" s="297"/>
    </row>
    <row r="687" spans="2:4" x14ac:dyDescent="0.3">
      <c r="B687" s="45"/>
      <c r="C687" s="297"/>
      <c r="D687" s="297"/>
    </row>
    <row r="688" spans="2:4" x14ac:dyDescent="0.3">
      <c r="B688" s="45"/>
      <c r="C688" s="297"/>
      <c r="D688" s="297"/>
    </row>
    <row r="689" spans="2:4" x14ac:dyDescent="0.3">
      <c r="B689" s="45"/>
      <c r="C689" s="297"/>
      <c r="D689" s="297"/>
    </row>
    <row r="690" spans="2:4" x14ac:dyDescent="0.3">
      <c r="B690" s="45"/>
      <c r="C690" s="297"/>
      <c r="D690" s="297"/>
    </row>
    <row r="691" spans="2:4" x14ac:dyDescent="0.3">
      <c r="B691" s="45"/>
      <c r="C691" s="297"/>
      <c r="D691" s="297"/>
    </row>
    <row r="692" spans="2:4" x14ac:dyDescent="0.3">
      <c r="B692" s="45"/>
      <c r="C692" s="297"/>
      <c r="D692" s="297"/>
    </row>
    <row r="693" spans="2:4" x14ac:dyDescent="0.3">
      <c r="B693" s="45"/>
      <c r="C693" s="297"/>
      <c r="D693" s="297"/>
    </row>
    <row r="694" spans="2:4" x14ac:dyDescent="0.3">
      <c r="B694" s="45"/>
      <c r="C694" s="297"/>
      <c r="D694" s="297"/>
    </row>
    <row r="695" spans="2:4" x14ac:dyDescent="0.3">
      <c r="B695" s="45"/>
      <c r="C695" s="297"/>
      <c r="D695" s="297"/>
    </row>
    <row r="696" spans="2:4" x14ac:dyDescent="0.3">
      <c r="B696" s="45"/>
      <c r="C696" s="297"/>
      <c r="D696" s="297"/>
    </row>
    <row r="697" spans="2:4" x14ac:dyDescent="0.3">
      <c r="B697" s="45"/>
      <c r="C697" s="297"/>
      <c r="D697" s="297"/>
    </row>
    <row r="698" spans="2:4" x14ac:dyDescent="0.3">
      <c r="B698" s="45"/>
      <c r="C698" s="297"/>
      <c r="D698" s="297"/>
    </row>
    <row r="699" spans="2:4" x14ac:dyDescent="0.3">
      <c r="B699" s="45"/>
      <c r="C699" s="297"/>
      <c r="D699" s="297"/>
    </row>
    <row r="700" spans="2:4" x14ac:dyDescent="0.3">
      <c r="B700" s="45"/>
      <c r="C700" s="297"/>
      <c r="D700" s="297"/>
    </row>
    <row r="701" spans="2:4" x14ac:dyDescent="0.3">
      <c r="B701" s="45"/>
      <c r="C701" s="297"/>
      <c r="D701" s="297"/>
    </row>
    <row r="702" spans="2:4" x14ac:dyDescent="0.3">
      <c r="B702" s="45"/>
      <c r="C702" s="297"/>
      <c r="D702" s="297"/>
    </row>
    <row r="703" spans="2:4" x14ac:dyDescent="0.3">
      <c r="B703" s="45"/>
      <c r="C703" s="297"/>
      <c r="D703" s="297"/>
    </row>
    <row r="704" spans="2:4" x14ac:dyDescent="0.3">
      <c r="B704" s="45"/>
      <c r="C704" s="297"/>
      <c r="D704" s="297"/>
    </row>
    <row r="705" spans="2:4" x14ac:dyDescent="0.3">
      <c r="B705" s="45"/>
      <c r="C705" s="297"/>
      <c r="D705" s="297"/>
    </row>
    <row r="706" spans="2:4" x14ac:dyDescent="0.3">
      <c r="B706" s="45"/>
      <c r="C706" s="297"/>
      <c r="D706" s="297"/>
    </row>
    <row r="707" spans="2:4" x14ac:dyDescent="0.3">
      <c r="B707" s="45"/>
      <c r="C707" s="297"/>
      <c r="D707" s="297"/>
    </row>
    <row r="708" spans="2:4" x14ac:dyDescent="0.3">
      <c r="B708" s="45"/>
      <c r="C708" s="297"/>
      <c r="D708" s="297"/>
    </row>
    <row r="709" spans="2:4" x14ac:dyDescent="0.3">
      <c r="B709" s="45"/>
      <c r="C709" s="297"/>
      <c r="D709" s="297"/>
    </row>
    <row r="710" spans="2:4" x14ac:dyDescent="0.3">
      <c r="B710" s="45"/>
      <c r="C710" s="297"/>
      <c r="D710" s="297"/>
    </row>
    <row r="711" spans="2:4" x14ac:dyDescent="0.3">
      <c r="B711" s="45"/>
      <c r="C711" s="297"/>
      <c r="D711" s="297"/>
    </row>
    <row r="712" spans="2:4" x14ac:dyDescent="0.3">
      <c r="B712" s="45"/>
      <c r="C712" s="297"/>
      <c r="D712" s="297"/>
    </row>
    <row r="713" spans="2:4" x14ac:dyDescent="0.3">
      <c r="B713" s="45"/>
      <c r="C713" s="297"/>
      <c r="D713" s="297"/>
    </row>
    <row r="714" spans="2:4" x14ac:dyDescent="0.3">
      <c r="B714" s="45"/>
      <c r="C714" s="297"/>
      <c r="D714" s="297"/>
    </row>
    <row r="715" spans="2:4" x14ac:dyDescent="0.3">
      <c r="B715" s="45"/>
      <c r="C715" s="297"/>
      <c r="D715" s="297"/>
    </row>
    <row r="716" spans="2:4" x14ac:dyDescent="0.3">
      <c r="B716" s="45"/>
      <c r="C716" s="297"/>
      <c r="D716" s="297"/>
    </row>
    <row r="717" spans="2:4" x14ac:dyDescent="0.3">
      <c r="B717" s="45"/>
      <c r="C717" s="297"/>
      <c r="D717" s="297"/>
    </row>
    <row r="718" spans="2:4" x14ac:dyDescent="0.3">
      <c r="B718" s="45"/>
      <c r="C718" s="297"/>
      <c r="D718" s="297"/>
    </row>
    <row r="719" spans="2:4" x14ac:dyDescent="0.3">
      <c r="B719" s="45"/>
      <c r="C719" s="297"/>
      <c r="D719" s="297"/>
    </row>
    <row r="720" spans="2:4" x14ac:dyDescent="0.3">
      <c r="B720" s="45"/>
      <c r="C720" s="297"/>
      <c r="D720" s="297"/>
    </row>
    <row r="721" spans="2:4" x14ac:dyDescent="0.3">
      <c r="B721" s="45"/>
      <c r="C721" s="297"/>
      <c r="D721" s="297"/>
    </row>
    <row r="722" spans="2:4" x14ac:dyDescent="0.3">
      <c r="B722" s="45"/>
      <c r="C722" s="297"/>
      <c r="D722" s="297"/>
    </row>
    <row r="723" spans="2:4" x14ac:dyDescent="0.3">
      <c r="B723" s="45"/>
      <c r="C723" s="297"/>
      <c r="D723" s="297"/>
    </row>
    <row r="724" spans="2:4" x14ac:dyDescent="0.3">
      <c r="B724" s="45"/>
      <c r="C724" s="297"/>
      <c r="D724" s="297"/>
    </row>
    <row r="725" spans="2:4" x14ac:dyDescent="0.3">
      <c r="B725" s="45"/>
      <c r="C725" s="297"/>
      <c r="D725" s="297"/>
    </row>
    <row r="726" spans="2:4" x14ac:dyDescent="0.3">
      <c r="B726" s="45"/>
      <c r="C726" s="297"/>
      <c r="D726" s="297"/>
    </row>
    <row r="727" spans="2:4" x14ac:dyDescent="0.3">
      <c r="B727" s="45"/>
      <c r="C727" s="297"/>
      <c r="D727" s="297"/>
    </row>
    <row r="728" spans="2:4" x14ac:dyDescent="0.3">
      <c r="B728" s="45"/>
      <c r="C728" s="297"/>
      <c r="D728" s="297"/>
    </row>
    <row r="729" spans="2:4" x14ac:dyDescent="0.3">
      <c r="B729" s="45"/>
      <c r="C729" s="297"/>
      <c r="D729" s="297"/>
    </row>
    <row r="730" spans="2:4" x14ac:dyDescent="0.3">
      <c r="B730" s="45"/>
      <c r="C730" s="297"/>
      <c r="D730" s="297"/>
    </row>
    <row r="731" spans="2:4" x14ac:dyDescent="0.3">
      <c r="B731" s="45"/>
      <c r="C731" s="297"/>
      <c r="D731" s="297"/>
    </row>
    <row r="732" spans="2:4" x14ac:dyDescent="0.3">
      <c r="B732" s="45"/>
      <c r="C732" s="297"/>
      <c r="D732" s="297"/>
    </row>
    <row r="733" spans="2:4" x14ac:dyDescent="0.3">
      <c r="B733" s="45"/>
      <c r="C733" s="297"/>
      <c r="D733" s="297"/>
    </row>
    <row r="734" spans="2:4" x14ac:dyDescent="0.3">
      <c r="B734" s="45"/>
      <c r="C734" s="297"/>
      <c r="D734" s="297"/>
    </row>
    <row r="735" spans="2:4" x14ac:dyDescent="0.3">
      <c r="B735" s="45"/>
      <c r="C735" s="297"/>
      <c r="D735" s="297"/>
    </row>
    <row r="736" spans="2:4" x14ac:dyDescent="0.3">
      <c r="B736" s="45"/>
      <c r="C736" s="297"/>
      <c r="D736" s="297"/>
    </row>
    <row r="737" spans="2:4" x14ac:dyDescent="0.3">
      <c r="B737" s="45"/>
      <c r="C737" s="297"/>
      <c r="D737" s="297"/>
    </row>
    <row r="738" spans="2:4" x14ac:dyDescent="0.3">
      <c r="B738" s="45"/>
      <c r="C738" s="297"/>
      <c r="D738" s="297"/>
    </row>
    <row r="739" spans="2:4" x14ac:dyDescent="0.3">
      <c r="B739" s="45"/>
      <c r="C739" s="297"/>
      <c r="D739" s="297"/>
    </row>
    <row r="740" spans="2:4" x14ac:dyDescent="0.3">
      <c r="B740" s="45"/>
      <c r="C740" s="297"/>
      <c r="D740" s="297"/>
    </row>
    <row r="741" spans="2:4" x14ac:dyDescent="0.3">
      <c r="B741" s="45"/>
      <c r="C741" s="297"/>
      <c r="D741" s="297"/>
    </row>
    <row r="742" spans="2:4" x14ac:dyDescent="0.3">
      <c r="B742" s="45"/>
      <c r="C742" s="297"/>
      <c r="D742" s="297"/>
    </row>
    <row r="743" spans="2:4" x14ac:dyDescent="0.3">
      <c r="B743" s="45"/>
      <c r="C743" s="297"/>
      <c r="D743" s="297"/>
    </row>
    <row r="744" spans="2:4" x14ac:dyDescent="0.3">
      <c r="B744" s="45"/>
      <c r="C744" s="297"/>
      <c r="D744" s="297"/>
    </row>
    <row r="745" spans="2:4" x14ac:dyDescent="0.3">
      <c r="B745" s="45"/>
      <c r="C745" s="297"/>
      <c r="D745" s="297"/>
    </row>
    <row r="746" spans="2:4" x14ac:dyDescent="0.3">
      <c r="B746" s="45"/>
      <c r="C746" s="297"/>
      <c r="D746" s="297"/>
    </row>
    <row r="747" spans="2:4" x14ac:dyDescent="0.3">
      <c r="B747" s="45"/>
      <c r="C747" s="297"/>
      <c r="D747" s="297"/>
    </row>
    <row r="748" spans="2:4" x14ac:dyDescent="0.3">
      <c r="B748" s="45"/>
      <c r="C748" s="297"/>
      <c r="D748" s="297"/>
    </row>
    <row r="749" spans="2:4" x14ac:dyDescent="0.3">
      <c r="B749" s="45"/>
      <c r="C749" s="297"/>
      <c r="D749" s="297"/>
    </row>
    <row r="750" spans="2:4" x14ac:dyDescent="0.3">
      <c r="B750" s="45"/>
      <c r="C750" s="297"/>
      <c r="D750" s="297"/>
    </row>
    <row r="751" spans="2:4" x14ac:dyDescent="0.3">
      <c r="B751" s="45"/>
      <c r="C751" s="297"/>
      <c r="D751" s="297"/>
    </row>
    <row r="752" spans="2:4" x14ac:dyDescent="0.3">
      <c r="B752" s="45"/>
      <c r="C752" s="297"/>
      <c r="D752" s="297"/>
    </row>
    <row r="753" spans="2:4" x14ac:dyDescent="0.3">
      <c r="B753" s="45"/>
      <c r="C753" s="297"/>
      <c r="D753" s="297"/>
    </row>
    <row r="754" spans="2:4" x14ac:dyDescent="0.3">
      <c r="B754" s="45"/>
      <c r="C754" s="297"/>
      <c r="D754" s="297"/>
    </row>
    <row r="755" spans="2:4" x14ac:dyDescent="0.3">
      <c r="B755" s="45"/>
      <c r="C755" s="297"/>
      <c r="D755" s="297"/>
    </row>
    <row r="756" spans="2:4" x14ac:dyDescent="0.3">
      <c r="B756" s="45"/>
      <c r="C756" s="297"/>
      <c r="D756" s="297"/>
    </row>
    <row r="757" spans="2:4" x14ac:dyDescent="0.3">
      <c r="B757" s="45"/>
      <c r="C757" s="297"/>
      <c r="D757" s="297"/>
    </row>
    <row r="758" spans="2:4" x14ac:dyDescent="0.3">
      <c r="B758" s="45"/>
      <c r="C758" s="297"/>
      <c r="D758" s="297"/>
    </row>
    <row r="759" spans="2:4" x14ac:dyDescent="0.3">
      <c r="B759" s="45"/>
      <c r="C759" s="297"/>
      <c r="D759" s="297"/>
    </row>
    <row r="760" spans="2:4" x14ac:dyDescent="0.3">
      <c r="B760" s="45"/>
      <c r="C760" s="297"/>
      <c r="D760" s="297"/>
    </row>
    <row r="761" spans="2:4" x14ac:dyDescent="0.3">
      <c r="B761" s="45"/>
      <c r="C761" s="297"/>
      <c r="D761" s="297"/>
    </row>
    <row r="762" spans="2:4" x14ac:dyDescent="0.3">
      <c r="B762" s="45"/>
      <c r="C762" s="297"/>
      <c r="D762" s="297"/>
    </row>
    <row r="763" spans="2:4" x14ac:dyDescent="0.3">
      <c r="B763" s="45"/>
      <c r="C763" s="297"/>
      <c r="D763" s="297"/>
    </row>
    <row r="764" spans="2:4" x14ac:dyDescent="0.3">
      <c r="B764" s="45"/>
      <c r="C764" s="297"/>
      <c r="D764" s="297"/>
    </row>
    <row r="765" spans="2:4" x14ac:dyDescent="0.3">
      <c r="B765" s="45"/>
      <c r="C765" s="297"/>
      <c r="D765" s="297"/>
    </row>
    <row r="766" spans="2:4" x14ac:dyDescent="0.3">
      <c r="B766" s="45"/>
      <c r="C766" s="297"/>
      <c r="D766" s="297"/>
    </row>
    <row r="767" spans="2:4" x14ac:dyDescent="0.3">
      <c r="B767" s="45"/>
      <c r="C767" s="297"/>
      <c r="D767" s="297"/>
    </row>
    <row r="768" spans="2:4" x14ac:dyDescent="0.3">
      <c r="B768" s="45"/>
      <c r="C768" s="297"/>
      <c r="D768" s="297"/>
    </row>
    <row r="769" spans="2:4" x14ac:dyDescent="0.3">
      <c r="B769" s="45"/>
      <c r="C769" s="297"/>
      <c r="D769" s="297"/>
    </row>
    <row r="770" spans="2:4" x14ac:dyDescent="0.3">
      <c r="B770" s="45"/>
      <c r="C770" s="297"/>
      <c r="D770" s="297"/>
    </row>
    <row r="771" spans="2:4" x14ac:dyDescent="0.3">
      <c r="B771" s="45"/>
      <c r="C771" s="297"/>
      <c r="D771" s="297"/>
    </row>
    <row r="772" spans="2:4" x14ac:dyDescent="0.3">
      <c r="B772" s="45"/>
      <c r="C772" s="297"/>
      <c r="D772" s="297"/>
    </row>
    <row r="773" spans="2:4" x14ac:dyDescent="0.3">
      <c r="B773" s="45"/>
      <c r="C773" s="297"/>
      <c r="D773" s="297"/>
    </row>
    <row r="774" spans="2:4" x14ac:dyDescent="0.3">
      <c r="B774" s="45"/>
      <c r="C774" s="297"/>
      <c r="D774" s="297"/>
    </row>
    <row r="775" spans="2:4" x14ac:dyDescent="0.3">
      <c r="B775" s="45"/>
      <c r="C775" s="297"/>
      <c r="D775" s="297"/>
    </row>
    <row r="776" spans="2:4" x14ac:dyDescent="0.3">
      <c r="B776" s="45"/>
      <c r="C776" s="297"/>
      <c r="D776" s="297"/>
    </row>
    <row r="777" spans="2:4" x14ac:dyDescent="0.3">
      <c r="B777" s="45"/>
      <c r="C777" s="297"/>
      <c r="D777" s="297"/>
    </row>
    <row r="778" spans="2:4" x14ac:dyDescent="0.3">
      <c r="B778" s="45"/>
      <c r="C778" s="297"/>
      <c r="D778" s="297"/>
    </row>
    <row r="779" spans="2:4" x14ac:dyDescent="0.3">
      <c r="B779" s="45"/>
      <c r="C779" s="297"/>
      <c r="D779" s="297"/>
    </row>
    <row r="780" spans="2:4" x14ac:dyDescent="0.3">
      <c r="B780" s="45"/>
      <c r="C780" s="297"/>
      <c r="D780" s="297"/>
    </row>
    <row r="781" spans="2:4" x14ac:dyDescent="0.3">
      <c r="B781" s="45"/>
      <c r="C781" s="297"/>
      <c r="D781" s="297"/>
    </row>
    <row r="782" spans="2:4" x14ac:dyDescent="0.3">
      <c r="B782" s="45"/>
      <c r="C782" s="297"/>
      <c r="D782" s="297"/>
    </row>
    <row r="783" spans="2:4" x14ac:dyDescent="0.3">
      <c r="B783" s="45"/>
      <c r="C783" s="297"/>
      <c r="D783" s="297"/>
    </row>
    <row r="784" spans="2:4" x14ac:dyDescent="0.3">
      <c r="B784" s="45"/>
      <c r="C784" s="297"/>
      <c r="D784" s="297"/>
    </row>
    <row r="785" spans="2:4" x14ac:dyDescent="0.3">
      <c r="B785" s="45"/>
      <c r="C785" s="297"/>
      <c r="D785" s="297"/>
    </row>
    <row r="786" spans="2:4" x14ac:dyDescent="0.3">
      <c r="B786" s="45"/>
      <c r="C786" s="297"/>
      <c r="D786" s="297"/>
    </row>
    <row r="787" spans="2:4" x14ac:dyDescent="0.3">
      <c r="B787" s="45"/>
      <c r="C787" s="297"/>
      <c r="D787" s="297"/>
    </row>
    <row r="788" spans="2:4" x14ac:dyDescent="0.3">
      <c r="B788" s="45"/>
      <c r="C788" s="297"/>
      <c r="D788" s="297"/>
    </row>
    <row r="789" spans="2:4" x14ac:dyDescent="0.3">
      <c r="B789" s="45"/>
      <c r="C789" s="297"/>
      <c r="D789" s="297"/>
    </row>
    <row r="790" spans="2:4" x14ac:dyDescent="0.3">
      <c r="B790" s="45"/>
      <c r="C790" s="297"/>
      <c r="D790" s="297"/>
    </row>
    <row r="791" spans="2:4" x14ac:dyDescent="0.3">
      <c r="B791" s="45"/>
      <c r="C791" s="297"/>
      <c r="D791" s="297"/>
    </row>
    <row r="792" spans="2:4" x14ac:dyDescent="0.3">
      <c r="B792" s="45"/>
      <c r="C792" s="297"/>
      <c r="D792" s="297"/>
    </row>
    <row r="793" spans="2:4" x14ac:dyDescent="0.3">
      <c r="B793" s="45"/>
      <c r="C793" s="297"/>
      <c r="D793" s="297"/>
    </row>
    <row r="794" spans="2:4" x14ac:dyDescent="0.3">
      <c r="B794" s="45"/>
      <c r="C794" s="297"/>
      <c r="D794" s="297"/>
    </row>
    <row r="795" spans="2:4" x14ac:dyDescent="0.3">
      <c r="B795" s="45"/>
      <c r="C795" s="297"/>
      <c r="D795" s="297"/>
    </row>
    <row r="796" spans="2:4" x14ac:dyDescent="0.3">
      <c r="B796" s="45"/>
      <c r="C796" s="297"/>
      <c r="D796" s="297"/>
    </row>
    <row r="797" spans="2:4" x14ac:dyDescent="0.3">
      <c r="B797" s="45"/>
      <c r="C797" s="297"/>
      <c r="D797" s="297"/>
    </row>
    <row r="798" spans="2:4" x14ac:dyDescent="0.3">
      <c r="B798" s="45"/>
      <c r="C798" s="297"/>
      <c r="D798" s="297"/>
    </row>
    <row r="799" spans="2:4" x14ac:dyDescent="0.3">
      <c r="B799" s="45"/>
      <c r="C799" s="297"/>
      <c r="D799" s="297"/>
    </row>
    <row r="800" spans="2:4" x14ac:dyDescent="0.3">
      <c r="B800" s="45"/>
      <c r="C800" s="297"/>
      <c r="D800" s="297"/>
    </row>
    <row r="801" spans="2:4" x14ac:dyDescent="0.3">
      <c r="B801" s="45"/>
      <c r="C801" s="297"/>
      <c r="D801" s="297"/>
    </row>
    <row r="802" spans="2:4" x14ac:dyDescent="0.3">
      <c r="B802" s="45"/>
      <c r="C802" s="297"/>
      <c r="D802" s="297"/>
    </row>
    <row r="803" spans="2:4" x14ac:dyDescent="0.3">
      <c r="B803" s="45"/>
      <c r="C803" s="297"/>
      <c r="D803" s="297"/>
    </row>
    <row r="804" spans="2:4" x14ac:dyDescent="0.3">
      <c r="B804" s="45"/>
      <c r="C804" s="297"/>
      <c r="D804" s="297"/>
    </row>
    <row r="805" spans="2:4" x14ac:dyDescent="0.3">
      <c r="B805" s="45"/>
      <c r="C805" s="297"/>
      <c r="D805" s="297"/>
    </row>
    <row r="806" spans="2:4" x14ac:dyDescent="0.3">
      <c r="B806" s="45"/>
      <c r="C806" s="297"/>
      <c r="D806" s="297"/>
    </row>
    <row r="807" spans="2:4" x14ac:dyDescent="0.3">
      <c r="B807" s="45"/>
      <c r="C807" s="297"/>
      <c r="D807" s="297"/>
    </row>
    <row r="808" spans="2:4" x14ac:dyDescent="0.3">
      <c r="B808" s="45"/>
      <c r="C808" s="297"/>
      <c r="D808" s="297"/>
    </row>
    <row r="809" spans="2:4" x14ac:dyDescent="0.3">
      <c r="B809" s="45"/>
      <c r="C809" s="297"/>
      <c r="D809" s="297"/>
    </row>
    <row r="810" spans="2:4" x14ac:dyDescent="0.3">
      <c r="B810" s="45"/>
      <c r="C810" s="297"/>
      <c r="D810" s="297"/>
    </row>
    <row r="811" spans="2:4" x14ac:dyDescent="0.3">
      <c r="B811" s="45"/>
      <c r="C811" s="297"/>
      <c r="D811" s="297"/>
    </row>
    <row r="812" spans="2:4" x14ac:dyDescent="0.3">
      <c r="B812" s="45"/>
      <c r="C812" s="297"/>
      <c r="D812" s="297"/>
    </row>
    <row r="813" spans="2:4" x14ac:dyDescent="0.3">
      <c r="B813" s="45"/>
      <c r="C813" s="297"/>
      <c r="D813" s="297"/>
    </row>
    <row r="814" spans="2:4" x14ac:dyDescent="0.3">
      <c r="B814" s="45"/>
      <c r="C814" s="297"/>
      <c r="D814" s="297"/>
    </row>
    <row r="815" spans="2:4" x14ac:dyDescent="0.3">
      <c r="B815" s="45"/>
      <c r="C815" s="297"/>
      <c r="D815" s="297"/>
    </row>
    <row r="816" spans="2:4" x14ac:dyDescent="0.3">
      <c r="B816" s="45"/>
      <c r="C816" s="297"/>
      <c r="D816" s="297"/>
    </row>
    <row r="817" spans="2:4" x14ac:dyDescent="0.3">
      <c r="B817" s="45"/>
      <c r="C817" s="297"/>
      <c r="D817" s="297"/>
    </row>
    <row r="818" spans="2:4" x14ac:dyDescent="0.3">
      <c r="B818" s="45"/>
      <c r="C818" s="297"/>
      <c r="D818" s="297"/>
    </row>
    <row r="819" spans="2:4" x14ac:dyDescent="0.3">
      <c r="B819" s="45"/>
      <c r="C819" s="297"/>
      <c r="D819" s="297"/>
    </row>
    <row r="820" spans="2:4" x14ac:dyDescent="0.3">
      <c r="B820" s="45"/>
      <c r="C820" s="297"/>
      <c r="D820" s="297"/>
    </row>
    <row r="821" spans="2:4" x14ac:dyDescent="0.3">
      <c r="B821" s="45"/>
      <c r="C821" s="297"/>
      <c r="D821" s="297"/>
    </row>
    <row r="822" spans="2:4" x14ac:dyDescent="0.3">
      <c r="B822" s="45"/>
      <c r="C822" s="297"/>
      <c r="D822" s="297"/>
    </row>
    <row r="823" spans="2:4" x14ac:dyDescent="0.3">
      <c r="B823" s="45"/>
      <c r="C823" s="297"/>
      <c r="D823" s="297"/>
    </row>
    <row r="824" spans="2:4" x14ac:dyDescent="0.3">
      <c r="B824" s="45"/>
      <c r="C824" s="297"/>
      <c r="D824" s="297"/>
    </row>
    <row r="825" spans="2:4" x14ac:dyDescent="0.3">
      <c r="B825" s="45"/>
      <c r="C825" s="297"/>
      <c r="D825" s="297"/>
    </row>
    <row r="826" spans="2:4" x14ac:dyDescent="0.3">
      <c r="B826" s="45"/>
      <c r="C826" s="297"/>
      <c r="D826" s="297"/>
    </row>
    <row r="827" spans="2:4" x14ac:dyDescent="0.3">
      <c r="B827" s="45"/>
      <c r="C827" s="297"/>
      <c r="D827" s="297"/>
    </row>
    <row r="828" spans="2:4" x14ac:dyDescent="0.3">
      <c r="B828" s="45"/>
      <c r="C828" s="297"/>
      <c r="D828" s="297"/>
    </row>
    <row r="829" spans="2:4" x14ac:dyDescent="0.3">
      <c r="B829" s="45"/>
      <c r="C829" s="297"/>
      <c r="D829" s="297"/>
    </row>
    <row r="830" spans="2:4" x14ac:dyDescent="0.3">
      <c r="B830" s="45"/>
      <c r="C830" s="297"/>
      <c r="D830" s="297"/>
    </row>
    <row r="831" spans="2:4" x14ac:dyDescent="0.3">
      <c r="B831" s="45"/>
      <c r="C831" s="297"/>
      <c r="D831" s="297"/>
    </row>
    <row r="832" spans="2:4" x14ac:dyDescent="0.3">
      <c r="B832" s="45"/>
      <c r="C832" s="297"/>
      <c r="D832" s="297"/>
    </row>
    <row r="833" spans="2:4" x14ac:dyDescent="0.3">
      <c r="B833" s="45"/>
      <c r="C833" s="297"/>
      <c r="D833" s="297"/>
    </row>
    <row r="834" spans="2:4" x14ac:dyDescent="0.3">
      <c r="B834" s="45"/>
      <c r="C834" s="297"/>
      <c r="D834" s="297"/>
    </row>
    <row r="835" spans="2:4" x14ac:dyDescent="0.3">
      <c r="B835" s="45"/>
      <c r="C835" s="297"/>
      <c r="D835" s="297"/>
    </row>
    <row r="836" spans="2:4" x14ac:dyDescent="0.3">
      <c r="B836" s="45"/>
      <c r="C836" s="297"/>
      <c r="D836" s="297"/>
    </row>
    <row r="837" spans="2:4" x14ac:dyDescent="0.3">
      <c r="B837" s="45"/>
      <c r="C837" s="297"/>
      <c r="D837" s="297"/>
    </row>
    <row r="838" spans="2:4" x14ac:dyDescent="0.3">
      <c r="B838" s="45"/>
      <c r="C838" s="297"/>
      <c r="D838" s="297"/>
    </row>
    <row r="839" spans="2:4" x14ac:dyDescent="0.3">
      <c r="B839" s="45"/>
      <c r="C839" s="297"/>
      <c r="D839" s="297"/>
    </row>
    <row r="840" spans="2:4" x14ac:dyDescent="0.3">
      <c r="B840" s="45"/>
      <c r="C840" s="297"/>
      <c r="D840" s="297"/>
    </row>
    <row r="841" spans="2:4" x14ac:dyDescent="0.3">
      <c r="B841" s="45"/>
      <c r="C841" s="297"/>
      <c r="D841" s="297"/>
    </row>
    <row r="842" spans="2:4" x14ac:dyDescent="0.3">
      <c r="B842" s="45"/>
      <c r="C842" s="297"/>
      <c r="D842" s="297"/>
    </row>
    <row r="843" spans="2:4" x14ac:dyDescent="0.3">
      <c r="B843" s="45"/>
      <c r="C843" s="297"/>
      <c r="D843" s="297"/>
    </row>
    <row r="844" spans="2:4" x14ac:dyDescent="0.3">
      <c r="B844" s="45"/>
      <c r="C844" s="297"/>
      <c r="D844" s="297"/>
    </row>
    <row r="845" spans="2:4" x14ac:dyDescent="0.3">
      <c r="B845" s="45"/>
      <c r="C845" s="297"/>
      <c r="D845" s="297"/>
    </row>
    <row r="846" spans="2:4" x14ac:dyDescent="0.3">
      <c r="B846" s="45"/>
      <c r="C846" s="297"/>
      <c r="D846" s="297"/>
    </row>
    <row r="847" spans="2:4" x14ac:dyDescent="0.3">
      <c r="B847" s="45"/>
      <c r="C847" s="297"/>
      <c r="D847" s="297"/>
    </row>
    <row r="848" spans="2:4" x14ac:dyDescent="0.3">
      <c r="B848" s="45"/>
      <c r="C848" s="297"/>
      <c r="D848" s="297"/>
    </row>
    <row r="849" spans="2:4" x14ac:dyDescent="0.3">
      <c r="B849" s="45"/>
      <c r="C849" s="297"/>
      <c r="D849" s="297"/>
    </row>
    <row r="850" spans="2:4" x14ac:dyDescent="0.3">
      <c r="B850" s="45"/>
      <c r="C850" s="297"/>
      <c r="D850" s="297"/>
    </row>
    <row r="851" spans="2:4" x14ac:dyDescent="0.3">
      <c r="B851" s="45"/>
      <c r="C851" s="297"/>
      <c r="D851" s="297"/>
    </row>
    <row r="852" spans="2:4" x14ac:dyDescent="0.3">
      <c r="B852" s="45"/>
      <c r="C852" s="297"/>
      <c r="D852" s="297"/>
    </row>
    <row r="853" spans="2:4" x14ac:dyDescent="0.3">
      <c r="B853" s="45"/>
      <c r="C853" s="297"/>
      <c r="D853" s="297"/>
    </row>
    <row r="854" spans="2:4" x14ac:dyDescent="0.3">
      <c r="B854" s="45"/>
      <c r="C854" s="297"/>
      <c r="D854" s="297"/>
    </row>
    <row r="855" spans="2:4" x14ac:dyDescent="0.3">
      <c r="B855" s="45"/>
      <c r="C855" s="297"/>
      <c r="D855" s="297"/>
    </row>
    <row r="856" spans="2:4" x14ac:dyDescent="0.3">
      <c r="B856" s="45"/>
      <c r="C856" s="297"/>
      <c r="D856" s="297"/>
    </row>
    <row r="857" spans="2:4" x14ac:dyDescent="0.3">
      <c r="B857" s="45"/>
      <c r="C857" s="297"/>
      <c r="D857" s="297"/>
    </row>
    <row r="858" spans="2:4" x14ac:dyDescent="0.3">
      <c r="B858" s="45"/>
      <c r="C858" s="297"/>
      <c r="D858" s="297"/>
    </row>
    <row r="859" spans="2:4" x14ac:dyDescent="0.3">
      <c r="B859" s="45"/>
      <c r="C859" s="297"/>
      <c r="D859" s="297"/>
    </row>
    <row r="860" spans="2:4" x14ac:dyDescent="0.3">
      <c r="B860" s="45"/>
      <c r="C860" s="297"/>
      <c r="D860" s="297"/>
    </row>
    <row r="861" spans="2:4" x14ac:dyDescent="0.3">
      <c r="B861" s="45"/>
      <c r="C861" s="297"/>
      <c r="D861" s="297"/>
    </row>
    <row r="862" spans="2:4" x14ac:dyDescent="0.3">
      <c r="B862" s="45"/>
      <c r="C862" s="297"/>
      <c r="D862" s="297"/>
    </row>
    <row r="863" spans="2:4" x14ac:dyDescent="0.3">
      <c r="B863" s="45"/>
      <c r="C863" s="297"/>
      <c r="D863" s="297"/>
    </row>
    <row r="864" spans="2:4" x14ac:dyDescent="0.3">
      <c r="B864" s="45"/>
      <c r="C864" s="297"/>
      <c r="D864" s="297"/>
    </row>
    <row r="865" spans="2:4" x14ac:dyDescent="0.3">
      <c r="B865" s="45"/>
      <c r="C865" s="297"/>
      <c r="D865" s="297"/>
    </row>
    <row r="866" spans="2:4" x14ac:dyDescent="0.3">
      <c r="B866" s="45"/>
      <c r="C866" s="297"/>
      <c r="D866" s="297"/>
    </row>
    <row r="867" spans="2:4" x14ac:dyDescent="0.3">
      <c r="B867" s="45"/>
      <c r="C867" s="297"/>
      <c r="D867" s="297"/>
    </row>
    <row r="868" spans="2:4" x14ac:dyDescent="0.3">
      <c r="B868" s="45"/>
      <c r="C868" s="297"/>
      <c r="D868" s="297"/>
    </row>
    <row r="869" spans="2:4" x14ac:dyDescent="0.3">
      <c r="B869" s="45"/>
      <c r="C869" s="297"/>
      <c r="D869" s="297"/>
    </row>
    <row r="870" spans="2:4" x14ac:dyDescent="0.3">
      <c r="B870" s="45"/>
      <c r="C870" s="297"/>
      <c r="D870" s="297"/>
    </row>
    <row r="871" spans="2:4" x14ac:dyDescent="0.3">
      <c r="B871" s="45"/>
      <c r="C871" s="297"/>
      <c r="D871" s="297"/>
    </row>
    <row r="872" spans="2:4" x14ac:dyDescent="0.3">
      <c r="B872" s="45"/>
      <c r="C872" s="297"/>
      <c r="D872" s="297"/>
    </row>
    <row r="873" spans="2:4" x14ac:dyDescent="0.3">
      <c r="B873" s="45"/>
      <c r="C873" s="297"/>
      <c r="D873" s="297"/>
    </row>
    <row r="874" spans="2:4" x14ac:dyDescent="0.3">
      <c r="B874" s="45"/>
      <c r="C874" s="297"/>
      <c r="D874" s="297"/>
    </row>
    <row r="875" spans="2:4" x14ac:dyDescent="0.3">
      <c r="B875" s="45"/>
      <c r="C875" s="297"/>
      <c r="D875" s="297"/>
    </row>
    <row r="876" spans="2:4" x14ac:dyDescent="0.3">
      <c r="B876" s="45"/>
      <c r="C876" s="297"/>
      <c r="D876" s="297"/>
    </row>
    <row r="877" spans="2:4" x14ac:dyDescent="0.3">
      <c r="B877" s="45"/>
      <c r="C877" s="297"/>
      <c r="D877" s="297"/>
    </row>
    <row r="878" spans="2:4" x14ac:dyDescent="0.3">
      <c r="B878" s="45"/>
      <c r="C878" s="297"/>
      <c r="D878" s="297"/>
    </row>
    <row r="879" spans="2:4" x14ac:dyDescent="0.3">
      <c r="B879" s="45"/>
      <c r="C879" s="297"/>
      <c r="D879" s="297"/>
    </row>
    <row r="880" spans="2:4" x14ac:dyDescent="0.3">
      <c r="B880" s="45"/>
      <c r="C880" s="297"/>
      <c r="D880" s="297"/>
    </row>
    <row r="881" spans="2:4" x14ac:dyDescent="0.3">
      <c r="B881" s="45"/>
      <c r="C881" s="297"/>
      <c r="D881" s="297"/>
    </row>
    <row r="882" spans="2:4" x14ac:dyDescent="0.3">
      <c r="B882" s="45"/>
      <c r="C882" s="297"/>
      <c r="D882" s="297"/>
    </row>
    <row r="883" spans="2:4" x14ac:dyDescent="0.3">
      <c r="B883" s="45"/>
      <c r="C883" s="297"/>
      <c r="D883" s="297"/>
    </row>
    <row r="884" spans="2:4" x14ac:dyDescent="0.3">
      <c r="B884" s="45"/>
      <c r="C884" s="297"/>
      <c r="D884" s="297"/>
    </row>
    <row r="885" spans="2:4" x14ac:dyDescent="0.3">
      <c r="B885" s="45"/>
      <c r="C885" s="297"/>
      <c r="D885" s="297"/>
    </row>
    <row r="886" spans="2:4" x14ac:dyDescent="0.3">
      <c r="B886" s="45"/>
      <c r="C886" s="297"/>
      <c r="D886" s="297"/>
    </row>
    <row r="887" spans="2:4" x14ac:dyDescent="0.3">
      <c r="B887" s="45"/>
      <c r="C887" s="297"/>
      <c r="D887" s="297"/>
    </row>
    <row r="888" spans="2:4" x14ac:dyDescent="0.3">
      <c r="B888" s="45"/>
      <c r="C888" s="297"/>
      <c r="D888" s="297"/>
    </row>
    <row r="889" spans="2:4" x14ac:dyDescent="0.3">
      <c r="B889" s="45"/>
      <c r="C889" s="297"/>
      <c r="D889" s="297"/>
    </row>
    <row r="890" spans="2:4" x14ac:dyDescent="0.3">
      <c r="B890" s="45"/>
      <c r="C890" s="297"/>
      <c r="D890" s="297"/>
    </row>
    <row r="891" spans="2:4" x14ac:dyDescent="0.3">
      <c r="B891" s="45"/>
      <c r="C891" s="297"/>
      <c r="D891" s="297"/>
    </row>
    <row r="892" spans="2:4" x14ac:dyDescent="0.3">
      <c r="B892" s="45"/>
      <c r="C892" s="297"/>
      <c r="D892" s="297"/>
    </row>
    <row r="893" spans="2:4" x14ac:dyDescent="0.3">
      <c r="B893" s="45"/>
      <c r="C893" s="297"/>
      <c r="D893" s="297"/>
    </row>
    <row r="894" spans="2:4" x14ac:dyDescent="0.3">
      <c r="B894" s="45"/>
      <c r="C894" s="297"/>
      <c r="D894" s="297"/>
    </row>
    <row r="895" spans="2:4" x14ac:dyDescent="0.3">
      <c r="B895" s="45"/>
      <c r="C895" s="297"/>
      <c r="D895" s="297"/>
    </row>
    <row r="896" spans="2:4" x14ac:dyDescent="0.3">
      <c r="B896" s="45"/>
      <c r="C896" s="297"/>
      <c r="D896" s="297"/>
    </row>
    <row r="897" spans="2:4" x14ac:dyDescent="0.3">
      <c r="B897" s="45"/>
      <c r="C897" s="297"/>
      <c r="D897" s="297"/>
    </row>
    <row r="898" spans="2:4" x14ac:dyDescent="0.3">
      <c r="B898" s="45"/>
      <c r="C898" s="297"/>
      <c r="D898" s="297"/>
    </row>
    <row r="899" spans="2:4" x14ac:dyDescent="0.3">
      <c r="B899" s="45"/>
      <c r="C899" s="297"/>
      <c r="D899" s="297"/>
    </row>
    <row r="900" spans="2:4" x14ac:dyDescent="0.3">
      <c r="B900" s="45"/>
      <c r="C900" s="297"/>
      <c r="D900" s="297"/>
    </row>
    <row r="901" spans="2:4" x14ac:dyDescent="0.3">
      <c r="B901" s="45"/>
      <c r="C901" s="297"/>
      <c r="D901" s="297"/>
    </row>
    <row r="902" spans="2:4" x14ac:dyDescent="0.3">
      <c r="B902" s="45"/>
      <c r="C902" s="297"/>
      <c r="D902" s="297"/>
    </row>
    <row r="903" spans="2:4" x14ac:dyDescent="0.3">
      <c r="B903" s="45"/>
      <c r="C903" s="297"/>
      <c r="D903" s="297"/>
    </row>
    <row r="904" spans="2:4" x14ac:dyDescent="0.3">
      <c r="B904" s="45"/>
      <c r="C904" s="297"/>
      <c r="D904" s="297"/>
    </row>
    <row r="905" spans="2:4" x14ac:dyDescent="0.3">
      <c r="B905" s="45"/>
      <c r="C905" s="297"/>
      <c r="D905" s="297"/>
    </row>
    <row r="906" spans="2:4" x14ac:dyDescent="0.3">
      <c r="B906" s="45"/>
      <c r="C906" s="297"/>
      <c r="D906" s="297"/>
    </row>
    <row r="907" spans="2:4" x14ac:dyDescent="0.3">
      <c r="B907" s="45"/>
      <c r="C907" s="297"/>
      <c r="D907" s="297"/>
    </row>
    <row r="908" spans="2:4" x14ac:dyDescent="0.3">
      <c r="B908" s="45"/>
      <c r="C908" s="297"/>
      <c r="D908" s="297"/>
    </row>
    <row r="909" spans="2:4" x14ac:dyDescent="0.3">
      <c r="B909" s="45"/>
      <c r="C909" s="297"/>
      <c r="D909" s="297"/>
    </row>
    <row r="910" spans="2:4" x14ac:dyDescent="0.3">
      <c r="B910" s="45"/>
      <c r="C910" s="297"/>
      <c r="D910" s="297"/>
    </row>
    <row r="911" spans="2:4" x14ac:dyDescent="0.3">
      <c r="B911" s="45"/>
      <c r="C911" s="297"/>
      <c r="D911" s="297"/>
    </row>
    <row r="912" spans="2:4" x14ac:dyDescent="0.3">
      <c r="B912" s="45"/>
      <c r="C912" s="297"/>
      <c r="D912" s="297"/>
    </row>
    <row r="913" spans="2:4" x14ac:dyDescent="0.3">
      <c r="B913" s="45"/>
      <c r="C913" s="297"/>
      <c r="D913" s="297"/>
    </row>
    <row r="914" spans="2:4" x14ac:dyDescent="0.3">
      <c r="B914" s="45"/>
      <c r="C914" s="297"/>
      <c r="D914" s="297"/>
    </row>
    <row r="915" spans="2:4" x14ac:dyDescent="0.3">
      <c r="B915" s="45"/>
      <c r="C915" s="297"/>
      <c r="D915" s="297"/>
    </row>
    <row r="916" spans="2:4" x14ac:dyDescent="0.3">
      <c r="B916" s="45"/>
      <c r="C916" s="297"/>
      <c r="D916" s="297"/>
    </row>
    <row r="917" spans="2:4" x14ac:dyDescent="0.3">
      <c r="B917" s="45"/>
      <c r="C917" s="297"/>
      <c r="D917" s="297"/>
    </row>
    <row r="918" spans="2:4" x14ac:dyDescent="0.3">
      <c r="B918" s="45"/>
      <c r="C918" s="297"/>
      <c r="D918" s="297"/>
    </row>
    <row r="919" spans="2:4" x14ac:dyDescent="0.3">
      <c r="B919" s="45"/>
      <c r="C919" s="297"/>
      <c r="D919" s="297"/>
    </row>
    <row r="920" spans="2:4" x14ac:dyDescent="0.3">
      <c r="B920" s="45"/>
      <c r="C920" s="297"/>
      <c r="D920" s="297"/>
    </row>
    <row r="921" spans="2:4" x14ac:dyDescent="0.3">
      <c r="B921" s="45"/>
      <c r="C921" s="297"/>
      <c r="D921" s="297"/>
    </row>
    <row r="922" spans="2:4" x14ac:dyDescent="0.3">
      <c r="B922" s="45"/>
      <c r="C922" s="297"/>
      <c r="D922" s="297"/>
    </row>
    <row r="923" spans="2:4" x14ac:dyDescent="0.3">
      <c r="B923" s="45"/>
      <c r="C923" s="297"/>
      <c r="D923" s="297"/>
    </row>
    <row r="924" spans="2:4" x14ac:dyDescent="0.3">
      <c r="B924" s="45"/>
      <c r="C924" s="297"/>
      <c r="D924" s="297"/>
    </row>
    <row r="925" spans="2:4" x14ac:dyDescent="0.3">
      <c r="B925" s="45"/>
      <c r="C925" s="297"/>
      <c r="D925" s="297"/>
    </row>
    <row r="926" spans="2:4" x14ac:dyDescent="0.3">
      <c r="B926" s="45"/>
      <c r="C926" s="297"/>
      <c r="D926" s="297"/>
    </row>
    <row r="927" spans="2:4" x14ac:dyDescent="0.3">
      <c r="B927" s="45"/>
      <c r="C927" s="297"/>
      <c r="D927" s="297"/>
    </row>
    <row r="928" spans="2:4" x14ac:dyDescent="0.3">
      <c r="B928" s="45"/>
      <c r="C928" s="297"/>
      <c r="D928" s="297"/>
    </row>
    <row r="929" spans="2:4" x14ac:dyDescent="0.3">
      <c r="B929" s="45"/>
      <c r="C929" s="297"/>
      <c r="D929" s="297"/>
    </row>
    <row r="930" spans="2:4" x14ac:dyDescent="0.3">
      <c r="B930" s="45"/>
      <c r="C930" s="297"/>
      <c r="D930" s="297"/>
    </row>
    <row r="931" spans="2:4" x14ac:dyDescent="0.3">
      <c r="B931" s="45"/>
      <c r="C931" s="297"/>
      <c r="D931" s="297"/>
    </row>
    <row r="932" spans="2:4" x14ac:dyDescent="0.3">
      <c r="B932" s="45"/>
      <c r="C932" s="297"/>
      <c r="D932" s="297"/>
    </row>
    <row r="933" spans="2:4" x14ac:dyDescent="0.3">
      <c r="B933" s="45"/>
      <c r="C933" s="297"/>
      <c r="D933" s="297"/>
    </row>
    <row r="934" spans="2:4" x14ac:dyDescent="0.3">
      <c r="B934" s="45"/>
      <c r="C934" s="297"/>
      <c r="D934" s="297"/>
    </row>
    <row r="935" spans="2:4" x14ac:dyDescent="0.3">
      <c r="B935" s="45"/>
      <c r="C935" s="297"/>
      <c r="D935" s="297"/>
    </row>
    <row r="936" spans="2:4" x14ac:dyDescent="0.3">
      <c r="B936" s="45"/>
      <c r="C936" s="297"/>
      <c r="D936" s="297"/>
    </row>
    <row r="937" spans="2:4" x14ac:dyDescent="0.3">
      <c r="B937" s="45"/>
      <c r="C937" s="297"/>
      <c r="D937" s="297"/>
    </row>
    <row r="938" spans="2:4" x14ac:dyDescent="0.3">
      <c r="B938" s="45"/>
      <c r="C938" s="297"/>
      <c r="D938" s="297"/>
    </row>
    <row r="939" spans="2:4" x14ac:dyDescent="0.3">
      <c r="B939" s="45"/>
      <c r="C939" s="297"/>
      <c r="D939" s="297"/>
    </row>
    <row r="940" spans="2:4" x14ac:dyDescent="0.3">
      <c r="B940" s="45"/>
      <c r="C940" s="297"/>
      <c r="D940" s="297"/>
    </row>
    <row r="941" spans="2:4" x14ac:dyDescent="0.3">
      <c r="B941" s="45"/>
      <c r="C941" s="297"/>
      <c r="D941" s="297"/>
    </row>
    <row r="942" spans="2:4" x14ac:dyDescent="0.3">
      <c r="B942" s="45"/>
      <c r="C942" s="297"/>
      <c r="D942" s="297"/>
    </row>
    <row r="943" spans="2:4" x14ac:dyDescent="0.3">
      <c r="B943" s="45"/>
      <c r="C943" s="297"/>
      <c r="D943" s="297"/>
    </row>
    <row r="944" spans="2:4" x14ac:dyDescent="0.3">
      <c r="B944" s="45"/>
      <c r="C944" s="297"/>
      <c r="D944" s="297"/>
    </row>
    <row r="945" spans="2:4" x14ac:dyDescent="0.3">
      <c r="B945" s="45"/>
      <c r="C945" s="297"/>
      <c r="D945" s="297"/>
    </row>
    <row r="946" spans="2:4" x14ac:dyDescent="0.3">
      <c r="B946" s="45"/>
      <c r="C946" s="297"/>
      <c r="D946" s="297"/>
    </row>
    <row r="947" spans="2:4" x14ac:dyDescent="0.3">
      <c r="B947" s="45"/>
      <c r="C947" s="297"/>
      <c r="D947" s="297"/>
    </row>
    <row r="948" spans="2:4" x14ac:dyDescent="0.3">
      <c r="B948" s="45"/>
      <c r="C948" s="297"/>
      <c r="D948" s="297"/>
    </row>
    <row r="949" spans="2:4" x14ac:dyDescent="0.3">
      <c r="B949" s="45"/>
      <c r="C949" s="297"/>
      <c r="D949" s="297"/>
    </row>
    <row r="950" spans="2:4" x14ac:dyDescent="0.3">
      <c r="B950" s="45"/>
      <c r="C950" s="297"/>
      <c r="D950" s="297"/>
    </row>
    <row r="951" spans="2:4" x14ac:dyDescent="0.3">
      <c r="B951" s="45"/>
      <c r="C951" s="297"/>
      <c r="D951" s="297"/>
    </row>
    <row r="952" spans="2:4" x14ac:dyDescent="0.3">
      <c r="B952" s="45"/>
      <c r="C952" s="297"/>
      <c r="D952" s="297"/>
    </row>
    <row r="953" spans="2:4" x14ac:dyDescent="0.3">
      <c r="B953" s="45"/>
      <c r="C953" s="297"/>
      <c r="D953" s="297"/>
    </row>
    <row r="954" spans="2:4" x14ac:dyDescent="0.3">
      <c r="B954" s="45"/>
      <c r="C954" s="297"/>
      <c r="D954" s="297"/>
    </row>
    <row r="955" spans="2:4" x14ac:dyDescent="0.3">
      <c r="B955" s="45"/>
      <c r="C955" s="297"/>
      <c r="D955" s="297"/>
    </row>
    <row r="956" spans="2:4" x14ac:dyDescent="0.3">
      <c r="B956" s="45"/>
      <c r="C956" s="297"/>
      <c r="D956" s="297"/>
    </row>
    <row r="957" spans="2:4" x14ac:dyDescent="0.3">
      <c r="B957" s="45"/>
      <c r="C957" s="297"/>
      <c r="D957" s="297"/>
    </row>
    <row r="958" spans="2:4" x14ac:dyDescent="0.3">
      <c r="B958" s="45"/>
      <c r="C958" s="297"/>
      <c r="D958" s="297"/>
    </row>
    <row r="959" spans="2:4" x14ac:dyDescent="0.3">
      <c r="B959" s="45"/>
      <c r="C959" s="297"/>
      <c r="D959" s="297"/>
    </row>
    <row r="960" spans="2:4" x14ac:dyDescent="0.3">
      <c r="B960" s="45"/>
      <c r="C960" s="297"/>
      <c r="D960" s="297"/>
    </row>
    <row r="961" spans="2:4" x14ac:dyDescent="0.3">
      <c r="B961" s="45"/>
      <c r="C961" s="297"/>
      <c r="D961" s="297"/>
    </row>
    <row r="962" spans="2:4" x14ac:dyDescent="0.3">
      <c r="B962" s="45"/>
      <c r="C962" s="297"/>
      <c r="D962" s="297"/>
    </row>
    <row r="963" spans="2:4" x14ac:dyDescent="0.3">
      <c r="B963" s="45"/>
      <c r="C963" s="297"/>
      <c r="D963" s="297"/>
    </row>
    <row r="964" spans="2:4" x14ac:dyDescent="0.3">
      <c r="B964" s="45"/>
      <c r="C964" s="297"/>
      <c r="D964" s="297"/>
    </row>
    <row r="965" spans="2:4" x14ac:dyDescent="0.3">
      <c r="B965" s="45"/>
      <c r="C965" s="297"/>
      <c r="D965" s="297"/>
    </row>
    <row r="966" spans="2:4" x14ac:dyDescent="0.3">
      <c r="B966" s="45"/>
      <c r="C966" s="297"/>
      <c r="D966" s="297"/>
    </row>
    <row r="967" spans="2:4" x14ac:dyDescent="0.3">
      <c r="B967" s="45"/>
      <c r="C967" s="297"/>
      <c r="D967" s="297"/>
    </row>
    <row r="968" spans="2:4" x14ac:dyDescent="0.3">
      <c r="B968" s="45"/>
      <c r="C968" s="297"/>
      <c r="D968" s="297"/>
    </row>
    <row r="969" spans="2:4" x14ac:dyDescent="0.3">
      <c r="B969" s="45"/>
      <c r="C969" s="297"/>
      <c r="D969" s="297"/>
    </row>
    <row r="970" spans="2:4" x14ac:dyDescent="0.3">
      <c r="B970" s="45"/>
      <c r="C970" s="297"/>
      <c r="D970" s="297"/>
    </row>
    <row r="971" spans="2:4" x14ac:dyDescent="0.3">
      <c r="B971" s="45"/>
      <c r="C971" s="297"/>
      <c r="D971" s="297"/>
    </row>
    <row r="972" spans="2:4" x14ac:dyDescent="0.3">
      <c r="B972" s="45"/>
      <c r="C972" s="297"/>
      <c r="D972" s="297"/>
    </row>
    <row r="973" spans="2:4" x14ac:dyDescent="0.3">
      <c r="B973" s="45"/>
      <c r="C973" s="297"/>
      <c r="D973" s="297"/>
    </row>
    <row r="974" spans="2:4" x14ac:dyDescent="0.3">
      <c r="B974" s="45"/>
      <c r="C974" s="297"/>
      <c r="D974" s="297"/>
    </row>
    <row r="975" spans="2:4" x14ac:dyDescent="0.3">
      <c r="B975" s="45"/>
      <c r="C975" s="297"/>
      <c r="D975" s="297"/>
    </row>
    <row r="976" spans="2:4" x14ac:dyDescent="0.3">
      <c r="B976" s="45"/>
      <c r="C976" s="297"/>
      <c r="D976" s="297"/>
    </row>
    <row r="977" spans="2:4" x14ac:dyDescent="0.3">
      <c r="B977" s="45"/>
      <c r="C977" s="297"/>
      <c r="D977" s="297"/>
    </row>
    <row r="978" spans="2:4" x14ac:dyDescent="0.3">
      <c r="B978" s="45"/>
      <c r="C978" s="297"/>
      <c r="D978" s="297"/>
    </row>
    <row r="979" spans="2:4" x14ac:dyDescent="0.3">
      <c r="B979" s="45"/>
      <c r="C979" s="297"/>
      <c r="D979" s="297"/>
    </row>
    <row r="980" spans="2:4" x14ac:dyDescent="0.3">
      <c r="B980" s="45"/>
      <c r="C980" s="297"/>
      <c r="D980" s="297"/>
    </row>
    <row r="981" spans="2:4" x14ac:dyDescent="0.3">
      <c r="B981" s="45"/>
      <c r="C981" s="297"/>
      <c r="D981" s="297"/>
    </row>
    <row r="982" spans="2:4" x14ac:dyDescent="0.3">
      <c r="B982" s="45"/>
      <c r="C982" s="297"/>
      <c r="D982" s="297"/>
    </row>
    <row r="983" spans="2:4" x14ac:dyDescent="0.3">
      <c r="B983" s="45"/>
      <c r="C983" s="297"/>
      <c r="D983" s="297"/>
    </row>
    <row r="984" spans="2:4" x14ac:dyDescent="0.3">
      <c r="B984" s="45"/>
      <c r="C984" s="297"/>
      <c r="D984" s="297"/>
    </row>
    <row r="985" spans="2:4" x14ac:dyDescent="0.3">
      <c r="B985" s="45"/>
      <c r="C985" s="297"/>
      <c r="D985" s="297"/>
    </row>
    <row r="986" spans="2:4" x14ac:dyDescent="0.3">
      <c r="B986" s="45"/>
      <c r="C986" s="297"/>
      <c r="D986" s="297"/>
    </row>
    <row r="987" spans="2:4" x14ac:dyDescent="0.3">
      <c r="B987" s="45"/>
      <c r="C987" s="297"/>
      <c r="D987" s="297"/>
    </row>
    <row r="988" spans="2:4" x14ac:dyDescent="0.3">
      <c r="B988" s="45"/>
      <c r="C988" s="297"/>
      <c r="D988" s="297"/>
    </row>
    <row r="989" spans="2:4" x14ac:dyDescent="0.3">
      <c r="B989" s="45"/>
      <c r="C989" s="297"/>
      <c r="D989" s="297"/>
    </row>
    <row r="990" spans="2:4" x14ac:dyDescent="0.3">
      <c r="B990" s="45"/>
      <c r="C990" s="297"/>
      <c r="D990" s="297"/>
    </row>
    <row r="991" spans="2:4" x14ac:dyDescent="0.3">
      <c r="B991" s="45"/>
      <c r="C991" s="297"/>
      <c r="D991" s="297"/>
    </row>
    <row r="992" spans="2:4" x14ac:dyDescent="0.3">
      <c r="B992" s="45"/>
      <c r="C992" s="297"/>
      <c r="D992" s="297"/>
    </row>
    <row r="993" spans="2:4" x14ac:dyDescent="0.3">
      <c r="B993" s="45"/>
      <c r="C993" s="297"/>
      <c r="D993" s="297"/>
    </row>
    <row r="994" spans="2:4" x14ac:dyDescent="0.3">
      <c r="B994" s="45"/>
      <c r="C994" s="297"/>
      <c r="D994" s="297"/>
    </row>
    <row r="995" spans="2:4" x14ac:dyDescent="0.3">
      <c r="B995" s="45"/>
      <c r="C995" s="297"/>
      <c r="D995" s="297"/>
    </row>
    <row r="996" spans="2:4" x14ac:dyDescent="0.3">
      <c r="B996" s="45"/>
      <c r="C996" s="297"/>
      <c r="D996" s="297"/>
    </row>
  </sheetData>
  <mergeCells count="5">
    <mergeCell ref="C43:D43"/>
    <mergeCell ref="A7:D7"/>
    <mergeCell ref="A8:D8"/>
    <mergeCell ref="A9:D9"/>
    <mergeCell ref="A10:D10"/>
  </mergeCells>
  <hyperlinks>
    <hyperlink ref="B1" location="Indice!A1" display="Indice" xr:uid="{00000000-0004-0000-0200-000000000000}"/>
    <hyperlink ref="B13" location="'Nota 25'!A1" display="'Nota 25'!A1" xr:uid="{00000000-0004-0000-0200-000001000000}"/>
    <hyperlink ref="B14" location="'Nota 26'!A1" display="'Nota 26'!A1" xr:uid="{00000000-0004-0000-0200-000002000000}"/>
    <hyperlink ref="B16" location="'Nota 27'!A1" display="'Nota 27'!A1" xr:uid="{00000000-0004-0000-0200-000003000000}"/>
    <hyperlink ref="B17" location="'Nota 27'!A1" display="'Nota 27'!A1" xr:uid="{00000000-0004-0000-0200-000004000000}"/>
    <hyperlink ref="B18" location="'Nota 28'!A1" display="'Nota 28'!A1" xr:uid="{00000000-0004-0000-0200-000005000000}"/>
    <hyperlink ref="B20" location="'Nota 29'!A1" display="'Nota 29'!A1" xr:uid="{00000000-0004-0000-0200-000006000000}"/>
    <hyperlink ref="B21" location="'Nota 29'!A1" display="'Nota 29'!A1" xr:uid="{00000000-0004-0000-0200-000007000000}"/>
    <hyperlink ref="B23" location="'Nota 30'!A1" display="'Nota 30'!A1" xr:uid="{00000000-0004-0000-0200-000008000000}"/>
    <hyperlink ref="B25" location="'Nota 31'!A1" display="'Nota 31'!A1" xr:uid="{00000000-0004-0000-0200-000009000000}"/>
    <hyperlink ref="B27" location="'Nota 32'!A1" display="'Nota 32'!A1" xr:uid="{00000000-0004-0000-0200-00000A000000}"/>
    <hyperlink ref="B29" location="'Nota 33'!A1" display="'Nota 33'!A1" xr:uid="{00000000-0004-0000-0200-00000B000000}"/>
    <hyperlink ref="B30" location="'Nota 34'!A1" display="'Nota 34'!A1" xr:uid="{00000000-0004-0000-0200-00000C000000}"/>
    <hyperlink ref="B32" location="'Nota 35'!A1" display="'Nota 35'!A1" xr:uid="{00000000-0004-0000-0200-00000D000000}"/>
  </hyperlinks>
  <printOptions horizontalCentered="1"/>
  <pageMargins left="0.31496062992125984" right="0.70866141732283472" top="0.74803149606299213" bottom="0.74803149606299213" header="0" footer="0"/>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6E05B8-5773-4A17-A560-7D7446E86A38}">
  <sheetPr codeName="Hoja4">
    <tabColor theme="1"/>
  </sheetPr>
  <dimension ref="A1:AK1029"/>
  <sheetViews>
    <sheetView showGridLines="0" topLeftCell="A23" zoomScale="56" workbookViewId="0">
      <selection activeCell="T63" sqref="T63"/>
    </sheetView>
  </sheetViews>
  <sheetFormatPr baseColWidth="10" defaultColWidth="14.44140625" defaultRowHeight="13.8" x14ac:dyDescent="0.3"/>
  <cols>
    <col min="1" max="1" width="71.109375" style="347" customWidth="1"/>
    <col min="2" max="2" width="0.77734375" style="348" customWidth="1"/>
    <col min="3" max="4" width="17.88671875" style="348" customWidth="1"/>
    <col min="5" max="5" width="22.88671875" style="348" customWidth="1"/>
    <col min="6" max="6" width="16.21875" style="348" customWidth="1"/>
    <col min="7" max="7" width="0.77734375" style="348" customWidth="1"/>
    <col min="8" max="8" width="16.21875" style="348" customWidth="1"/>
    <col min="9" max="9" width="1" style="348" customWidth="1"/>
    <col min="10" max="10" width="20" style="348" customWidth="1"/>
    <col min="11" max="11" width="0.77734375" style="348" customWidth="1"/>
    <col min="12" max="12" width="18.21875" style="348" customWidth="1"/>
    <col min="13" max="13" width="1.77734375" style="348" customWidth="1"/>
    <col min="14" max="14" width="19" style="348" customWidth="1"/>
    <col min="15" max="15" width="1.21875" style="348" customWidth="1"/>
    <col min="16" max="16" width="23.5546875" style="348" customWidth="1"/>
    <col min="17" max="17" width="1.77734375" style="348" customWidth="1"/>
    <col min="18" max="18" width="17.21875" style="348" bestFit="1" customWidth="1"/>
    <col min="19" max="19" width="16.77734375" style="351" bestFit="1" customWidth="1"/>
    <col min="20" max="20" width="18.77734375" style="351" bestFit="1" customWidth="1"/>
    <col min="21" max="21" width="44.21875" style="351" bestFit="1" customWidth="1"/>
    <col min="22" max="22" width="16.77734375" style="348" customWidth="1"/>
    <col min="23" max="23" width="12" style="348" bestFit="1" customWidth="1"/>
    <col min="24" max="26" width="11.44140625" style="348" customWidth="1"/>
    <col min="27" max="27" width="14.44140625" style="348"/>
    <col min="28" max="29" width="26.77734375" style="348" customWidth="1"/>
    <col min="30" max="30" width="26.77734375" style="352" customWidth="1"/>
    <col min="31" max="32" width="26.77734375" style="352" hidden="1" customWidth="1"/>
    <col min="33" max="33" width="26.77734375" style="352" customWidth="1"/>
    <col min="34" max="34" width="14.44140625" style="352"/>
    <col min="35" max="16384" width="14.44140625" style="348"/>
  </cols>
  <sheetData>
    <row r="1" spans="1:34" x14ac:dyDescent="0.3">
      <c r="A1" s="347" t="s">
        <v>1</v>
      </c>
      <c r="C1" s="349"/>
      <c r="D1" s="349"/>
      <c r="E1" s="349"/>
      <c r="F1" s="349"/>
      <c r="G1" s="349"/>
      <c r="H1" s="350" t="s">
        <v>118</v>
      </c>
      <c r="I1" s="349"/>
      <c r="J1" s="349"/>
      <c r="K1" s="349"/>
      <c r="L1" s="349"/>
      <c r="M1" s="349"/>
      <c r="N1" s="349"/>
      <c r="O1" s="349"/>
      <c r="P1" s="349"/>
    </row>
    <row r="2" spans="1:34" x14ac:dyDescent="0.3">
      <c r="C2" s="349"/>
      <c r="D2" s="349"/>
      <c r="E2" s="349"/>
      <c r="F2" s="349"/>
      <c r="G2" s="349"/>
      <c r="H2" s="349"/>
      <c r="I2" s="349"/>
      <c r="J2" s="349"/>
      <c r="K2" s="349"/>
      <c r="L2" s="349"/>
      <c r="M2" s="349"/>
      <c r="N2" s="349"/>
      <c r="O2" s="349"/>
      <c r="P2" s="349"/>
    </row>
    <row r="3" spans="1:34" x14ac:dyDescent="0.3">
      <c r="C3" s="349"/>
      <c r="D3" s="349"/>
      <c r="E3" s="349"/>
      <c r="F3" s="349"/>
      <c r="G3" s="349"/>
      <c r="H3" s="349"/>
      <c r="I3" s="349"/>
      <c r="J3" s="349"/>
      <c r="K3" s="349"/>
      <c r="L3" s="349"/>
      <c r="M3" s="349"/>
      <c r="N3" s="353"/>
      <c r="O3" s="349"/>
      <c r="P3" s="349"/>
    </row>
    <row r="4" spans="1:34" x14ac:dyDescent="0.3">
      <c r="B4" s="353"/>
      <c r="C4" s="353"/>
      <c r="D4" s="353"/>
      <c r="E4" s="353"/>
      <c r="F4" s="353" t="s">
        <v>204</v>
      </c>
      <c r="G4" s="353"/>
      <c r="H4" s="353"/>
      <c r="I4" s="353"/>
      <c r="J4" s="353"/>
      <c r="K4" s="353"/>
      <c r="L4" s="353"/>
      <c r="M4" s="353"/>
      <c r="N4" s="353"/>
      <c r="O4" s="353"/>
      <c r="P4" s="353"/>
    </row>
    <row r="5" spans="1:34" x14ac:dyDescent="0.3">
      <c r="A5" s="354"/>
      <c r="B5" s="353"/>
      <c r="C5" s="353"/>
      <c r="D5" s="353"/>
      <c r="E5" s="353"/>
      <c r="F5" s="353"/>
      <c r="G5" s="353"/>
      <c r="H5" s="353" t="s">
        <v>2317</v>
      </c>
      <c r="I5" s="353"/>
      <c r="J5" s="353"/>
      <c r="K5" s="353"/>
      <c r="L5" s="353"/>
      <c r="M5" s="353"/>
      <c r="N5" s="353"/>
      <c r="O5" s="353"/>
      <c r="P5" s="353"/>
      <c r="S5" s="355"/>
      <c r="T5" s="355"/>
      <c r="U5" s="355"/>
      <c r="AD5" s="356"/>
      <c r="AE5" s="356"/>
      <c r="AF5" s="356"/>
      <c r="AG5" s="356"/>
      <c r="AH5" s="356"/>
    </row>
    <row r="6" spans="1:34" x14ac:dyDescent="0.3">
      <c r="A6" s="635" t="s">
        <v>180</v>
      </c>
      <c r="B6" s="635"/>
      <c r="C6" s="635"/>
      <c r="D6" s="635"/>
      <c r="E6" s="635"/>
      <c r="F6" s="635"/>
      <c r="G6" s="635"/>
      <c r="H6" s="635"/>
      <c r="I6" s="635"/>
      <c r="J6" s="635"/>
      <c r="K6" s="635"/>
      <c r="L6" s="635"/>
      <c r="M6" s="635"/>
      <c r="N6" s="635"/>
      <c r="O6" s="635"/>
      <c r="P6" s="635"/>
    </row>
    <row r="7" spans="1:34" x14ac:dyDescent="0.3">
      <c r="A7" s="635" t="s">
        <v>120</v>
      </c>
      <c r="B7" s="635"/>
      <c r="C7" s="635"/>
      <c r="D7" s="635"/>
      <c r="E7" s="635"/>
      <c r="F7" s="635"/>
      <c r="G7" s="635"/>
      <c r="H7" s="635"/>
      <c r="I7" s="635"/>
      <c r="J7" s="635"/>
      <c r="K7" s="635"/>
      <c r="L7" s="635"/>
      <c r="M7" s="635"/>
      <c r="N7" s="635"/>
      <c r="O7" s="635"/>
      <c r="P7" s="635"/>
    </row>
    <row r="8" spans="1:34" x14ac:dyDescent="0.3">
      <c r="A8" s="357"/>
      <c r="B8" s="358"/>
      <c r="C8" s="358"/>
      <c r="D8" s="358"/>
      <c r="E8" s="358"/>
      <c r="F8" s="358"/>
      <c r="G8" s="358"/>
      <c r="H8" s="358"/>
      <c r="I8" s="358"/>
      <c r="J8" s="358"/>
      <c r="K8" s="358"/>
      <c r="L8" s="358"/>
      <c r="M8" s="358"/>
      <c r="N8" s="358"/>
      <c r="O8" s="358"/>
      <c r="P8" s="358"/>
    </row>
    <row r="9" spans="1:34" x14ac:dyDescent="0.3">
      <c r="A9" s="359"/>
      <c r="B9" s="360"/>
      <c r="C9" s="360"/>
      <c r="D9" s="360"/>
      <c r="E9" s="360"/>
      <c r="F9" s="360"/>
      <c r="G9" s="360"/>
      <c r="H9" s="360"/>
      <c r="I9" s="360"/>
      <c r="J9" s="360"/>
      <c r="K9" s="360"/>
      <c r="L9" s="360"/>
      <c r="M9" s="360"/>
      <c r="N9" s="360"/>
      <c r="O9" s="360"/>
      <c r="P9" s="360"/>
      <c r="Q9" s="361"/>
      <c r="R9" s="361"/>
    </row>
    <row r="10" spans="1:34" s="347" customFormat="1" ht="14.55" customHeight="1" x14ac:dyDescent="0.3">
      <c r="A10" s="362"/>
      <c r="B10" s="362"/>
      <c r="C10" s="636" t="s">
        <v>205</v>
      </c>
      <c r="D10" s="636"/>
      <c r="E10" s="636"/>
      <c r="F10" s="636"/>
      <c r="G10" s="363"/>
      <c r="H10" s="363"/>
      <c r="I10" s="363"/>
      <c r="J10" s="363"/>
      <c r="K10" s="363"/>
      <c r="L10" s="636" t="s">
        <v>206</v>
      </c>
      <c r="M10" s="636"/>
      <c r="N10" s="636"/>
      <c r="O10" s="636"/>
      <c r="P10" s="636"/>
      <c r="Q10" s="364"/>
      <c r="R10" s="364"/>
      <c r="S10" s="351"/>
      <c r="T10" s="351"/>
      <c r="U10" s="351"/>
      <c r="AD10" s="365"/>
      <c r="AE10" s="365"/>
      <c r="AF10" s="365"/>
      <c r="AG10" s="365"/>
      <c r="AH10" s="365"/>
    </row>
    <row r="11" spans="1:34" s="347" customFormat="1" ht="14.55" customHeight="1" x14ac:dyDescent="0.3">
      <c r="A11" s="637"/>
      <c r="B11" s="366"/>
      <c r="C11" s="634" t="s">
        <v>207</v>
      </c>
      <c r="D11" s="634" t="s">
        <v>208</v>
      </c>
      <c r="E11" s="634" t="s">
        <v>209</v>
      </c>
      <c r="F11" s="634" t="s">
        <v>210</v>
      </c>
      <c r="G11" s="367"/>
      <c r="H11" s="634" t="s">
        <v>64</v>
      </c>
      <c r="I11" s="367"/>
      <c r="J11" s="634" t="s">
        <v>211</v>
      </c>
      <c r="K11" s="367"/>
      <c r="L11" s="634" t="s">
        <v>66</v>
      </c>
      <c r="M11" s="367"/>
      <c r="N11" s="634" t="s">
        <v>212</v>
      </c>
      <c r="O11" s="367"/>
      <c r="P11" s="634" t="s">
        <v>71</v>
      </c>
      <c r="Q11" s="633"/>
      <c r="R11" s="634" t="s">
        <v>213</v>
      </c>
      <c r="S11" s="351"/>
      <c r="T11" s="351"/>
      <c r="U11" s="351"/>
      <c r="AD11" s="365"/>
      <c r="AE11" s="365"/>
      <c r="AF11" s="365"/>
      <c r="AG11" s="365"/>
      <c r="AH11" s="365"/>
    </row>
    <row r="12" spans="1:34" s="347" customFormat="1" x14ac:dyDescent="0.3">
      <c r="A12" s="637"/>
      <c r="B12" s="366"/>
      <c r="C12" s="634"/>
      <c r="D12" s="634"/>
      <c r="E12" s="634"/>
      <c r="F12" s="634"/>
      <c r="G12" s="367"/>
      <c r="H12" s="634"/>
      <c r="I12" s="367"/>
      <c r="J12" s="634"/>
      <c r="K12" s="367"/>
      <c r="L12" s="634"/>
      <c r="M12" s="367"/>
      <c r="N12" s="634"/>
      <c r="O12" s="367"/>
      <c r="P12" s="634"/>
      <c r="Q12" s="633"/>
      <c r="R12" s="634"/>
      <c r="S12" s="351"/>
      <c r="T12" s="351"/>
      <c r="U12" s="351"/>
      <c r="AD12" s="365"/>
      <c r="AE12" s="365"/>
      <c r="AF12" s="365"/>
      <c r="AG12" s="365"/>
      <c r="AH12" s="365"/>
    </row>
    <row r="13" spans="1:34" s="347" customFormat="1" x14ac:dyDescent="0.3">
      <c r="A13" s="366"/>
      <c r="B13" s="366"/>
      <c r="C13" s="368"/>
      <c r="D13" s="368"/>
      <c r="E13" s="369"/>
      <c r="F13" s="370"/>
      <c r="G13" s="368"/>
      <c r="H13" s="368"/>
      <c r="I13" s="368"/>
      <c r="J13" s="368"/>
      <c r="K13" s="368"/>
      <c r="L13" s="368"/>
      <c r="M13" s="368"/>
      <c r="N13" s="368"/>
      <c r="O13" s="368"/>
      <c r="P13" s="368"/>
      <c r="Q13" s="366"/>
      <c r="R13" s="366"/>
      <c r="S13" s="351"/>
      <c r="T13" s="351"/>
      <c r="U13" s="351"/>
      <c r="AD13" s="365"/>
      <c r="AE13" s="365"/>
      <c r="AF13" s="365"/>
      <c r="AG13" s="365"/>
      <c r="AH13" s="365"/>
    </row>
    <row r="14" spans="1:34" s="347" customFormat="1" x14ac:dyDescent="0.3">
      <c r="A14" s="371" t="s">
        <v>2301</v>
      </c>
      <c r="B14" s="372"/>
      <c r="C14" s="373">
        <v>13936100</v>
      </c>
      <c r="D14" s="374">
        <v>0</v>
      </c>
      <c r="E14" s="373">
        <v>0</v>
      </c>
      <c r="F14" s="373">
        <v>7.099999999627471E-2</v>
      </c>
      <c r="G14" s="375"/>
      <c r="H14" s="373">
        <v>35270.063999999998</v>
      </c>
      <c r="I14" s="375"/>
      <c r="J14" s="373">
        <v>0</v>
      </c>
      <c r="K14" s="375"/>
      <c r="L14" s="373">
        <v>483409</v>
      </c>
      <c r="M14" s="375"/>
      <c r="N14" s="373">
        <v>2460172</v>
      </c>
      <c r="O14" s="375"/>
      <c r="P14" s="341">
        <v>1251948.0004300005</v>
      </c>
      <c r="Q14" s="376"/>
      <c r="R14" s="373">
        <v>18166899.135429997</v>
      </c>
      <c r="S14" s="370"/>
      <c r="T14" s="377"/>
      <c r="U14" s="351"/>
      <c r="AD14" s="365"/>
      <c r="AE14" s="365"/>
      <c r="AF14" s="365"/>
      <c r="AG14" s="365"/>
      <c r="AH14" s="365"/>
    </row>
    <row r="15" spans="1:34" s="347" customFormat="1" ht="13.5" customHeight="1" x14ac:dyDescent="0.3">
      <c r="A15" s="366" t="s">
        <v>2220</v>
      </c>
      <c r="B15" s="366"/>
      <c r="C15" s="312"/>
      <c r="D15" s="375"/>
      <c r="E15" s="375"/>
      <c r="F15" s="375"/>
      <c r="G15" s="375"/>
      <c r="H15" s="375"/>
      <c r="I15" s="375"/>
      <c r="J15" s="375"/>
      <c r="K15" s="375"/>
      <c r="L15" s="375"/>
      <c r="M15" s="375"/>
      <c r="N15" s="375"/>
      <c r="O15" s="375"/>
      <c r="P15" s="375"/>
      <c r="Q15" s="375"/>
      <c r="R15" s="375"/>
      <c r="S15" s="351"/>
      <c r="T15" s="351"/>
      <c r="U15" s="351"/>
      <c r="AD15" s="365"/>
      <c r="AE15" s="365"/>
      <c r="AF15" s="365"/>
      <c r="AG15" s="365"/>
      <c r="AH15" s="365"/>
    </row>
    <row r="16" spans="1:34" s="347" customFormat="1" x14ac:dyDescent="0.3">
      <c r="A16" s="378" t="s">
        <v>2240</v>
      </c>
      <c r="B16" s="366"/>
      <c r="C16" s="379"/>
      <c r="D16" s="379"/>
      <c r="E16" s="379"/>
      <c r="F16" s="379"/>
      <c r="G16" s="375"/>
      <c r="H16" s="379"/>
      <c r="I16" s="375"/>
      <c r="J16" s="379"/>
      <c r="K16" s="375"/>
      <c r="L16" s="379"/>
      <c r="M16" s="375"/>
      <c r="N16" s="379"/>
      <c r="O16" s="375"/>
      <c r="P16" s="379"/>
      <c r="Q16" s="375"/>
      <c r="R16" s="379">
        <v>0</v>
      </c>
      <c r="S16" s="370"/>
      <c r="T16" s="380"/>
      <c r="U16" s="351"/>
      <c r="AD16" s="365"/>
      <c r="AE16" s="365"/>
      <c r="AF16" s="365"/>
      <c r="AG16" s="365"/>
      <c r="AH16" s="365"/>
    </row>
    <row r="17" spans="1:34" s="347" customFormat="1" x14ac:dyDescent="0.3">
      <c r="A17" s="378" t="s">
        <v>214</v>
      </c>
      <c r="B17" s="366"/>
      <c r="C17" s="381"/>
      <c r="D17" s="379"/>
      <c r="E17" s="379"/>
      <c r="F17" s="379"/>
      <c r="G17" s="375"/>
      <c r="H17" s="379"/>
      <c r="I17" s="375"/>
      <c r="J17" s="379"/>
      <c r="K17" s="375"/>
      <c r="L17" s="379"/>
      <c r="M17" s="375"/>
      <c r="N17" s="379"/>
      <c r="O17" s="375"/>
      <c r="P17" s="379"/>
      <c r="Q17" s="375"/>
      <c r="R17" s="379">
        <v>0</v>
      </c>
      <c r="S17" s="370"/>
      <c r="T17" s="380"/>
      <c r="U17" s="351"/>
      <c r="AD17" s="365"/>
      <c r="AE17" s="365"/>
      <c r="AF17" s="365"/>
      <c r="AG17" s="365"/>
      <c r="AH17" s="365"/>
    </row>
    <row r="18" spans="1:34" s="347" customFormat="1" x14ac:dyDescent="0.3">
      <c r="A18" s="382" t="s">
        <v>208</v>
      </c>
      <c r="B18" s="366"/>
      <c r="C18" s="379"/>
      <c r="D18" s="381">
        <v>-1498000</v>
      </c>
      <c r="E18" s="379"/>
      <c r="F18" s="379"/>
      <c r="G18" s="375"/>
      <c r="H18" s="379"/>
      <c r="I18" s="375"/>
      <c r="J18" s="379"/>
      <c r="K18" s="375"/>
      <c r="L18" s="379"/>
      <c r="M18" s="375"/>
      <c r="N18" s="379"/>
      <c r="O18" s="375"/>
      <c r="P18" s="379"/>
      <c r="Q18" s="375"/>
      <c r="R18" s="379">
        <v>-1498000</v>
      </c>
      <c r="S18" s="210"/>
      <c r="T18" s="210"/>
      <c r="U18" s="351"/>
      <c r="AD18" s="365"/>
      <c r="AE18" s="365"/>
      <c r="AF18" s="365"/>
      <c r="AG18" s="365"/>
      <c r="AH18" s="365"/>
    </row>
    <row r="19" spans="1:34" s="347" customFormat="1" x14ac:dyDescent="0.3">
      <c r="A19" s="378" t="s">
        <v>216</v>
      </c>
      <c r="B19" s="366"/>
      <c r="C19" s="342"/>
      <c r="D19" s="379"/>
      <c r="E19" s="381">
        <v>2057186</v>
      </c>
      <c r="F19" s="342"/>
      <c r="G19" s="375"/>
      <c r="H19" s="379"/>
      <c r="I19" s="375"/>
      <c r="J19" s="379"/>
      <c r="K19" s="375"/>
      <c r="L19" s="379"/>
      <c r="M19" s="375"/>
      <c r="N19" s="379"/>
      <c r="O19" s="375"/>
      <c r="P19" s="379"/>
      <c r="Q19" s="375"/>
      <c r="R19" s="379">
        <v>2057186</v>
      </c>
      <c r="S19" s="210"/>
      <c r="T19" s="210"/>
      <c r="U19" s="351"/>
      <c r="AD19" s="365"/>
      <c r="AE19" s="365"/>
      <c r="AF19" s="365"/>
      <c r="AG19" s="365"/>
      <c r="AH19" s="365"/>
    </row>
    <row r="20" spans="1:34" s="347" customFormat="1" x14ac:dyDescent="0.3">
      <c r="A20" s="378" t="s">
        <v>215</v>
      </c>
      <c r="B20" s="366"/>
      <c r="C20" s="379"/>
      <c r="D20" s="379"/>
      <c r="E20" s="379"/>
      <c r="F20" s="381">
        <v>1894386</v>
      </c>
      <c r="G20" s="375"/>
      <c r="H20" s="379"/>
      <c r="I20" s="375"/>
      <c r="J20" s="379"/>
      <c r="K20" s="375"/>
      <c r="L20" s="379"/>
      <c r="M20" s="375"/>
      <c r="N20" s="379"/>
      <c r="O20" s="375"/>
      <c r="P20" s="379"/>
      <c r="Q20" s="375"/>
      <c r="R20" s="379">
        <v>1894386</v>
      </c>
      <c r="S20" s="380"/>
      <c r="T20" s="380"/>
      <c r="U20" s="351"/>
      <c r="AD20" s="365"/>
      <c r="AE20" s="365"/>
      <c r="AF20" s="365"/>
      <c r="AG20" s="365"/>
      <c r="AH20" s="365"/>
    </row>
    <row r="21" spans="1:34" s="347" customFormat="1" x14ac:dyDescent="0.3">
      <c r="A21" s="378" t="s">
        <v>66</v>
      </c>
      <c r="B21" s="366"/>
      <c r="C21" s="379"/>
      <c r="D21" s="379"/>
      <c r="E21" s="379"/>
      <c r="F21" s="379"/>
      <c r="G21" s="375"/>
      <c r="H21" s="379"/>
      <c r="I21" s="375"/>
      <c r="J21" s="379"/>
      <c r="K21" s="375"/>
      <c r="L21" s="381">
        <v>26703</v>
      </c>
      <c r="M21" s="375"/>
      <c r="N21" s="379"/>
      <c r="O21" s="375"/>
      <c r="P21" s="381"/>
      <c r="Q21" s="375"/>
      <c r="R21" s="379">
        <v>26703</v>
      </c>
      <c r="S21" s="210"/>
      <c r="T21" s="210"/>
      <c r="U21" s="351"/>
      <c r="AD21" s="365"/>
      <c r="AE21" s="365"/>
      <c r="AF21" s="365"/>
      <c r="AG21" s="365"/>
      <c r="AH21" s="365"/>
    </row>
    <row r="22" spans="1:34" s="347" customFormat="1" x14ac:dyDescent="0.3">
      <c r="A22" s="378" t="s">
        <v>212</v>
      </c>
      <c r="B22" s="366"/>
      <c r="C22" s="379"/>
      <c r="D22" s="379"/>
      <c r="E22" s="379"/>
      <c r="F22" s="379"/>
      <c r="G22" s="375"/>
      <c r="H22" s="379"/>
      <c r="I22" s="375"/>
      <c r="J22" s="379"/>
      <c r="K22" s="375"/>
      <c r="L22" s="379"/>
      <c r="M22" s="375"/>
      <c r="N22" s="379">
        <v>-2189272</v>
      </c>
      <c r="O22" s="375"/>
      <c r="P22" s="379"/>
      <c r="Q22" s="375"/>
      <c r="R22" s="379">
        <v>-2189272</v>
      </c>
      <c r="S22" s="210"/>
      <c r="T22" s="210"/>
      <c r="U22" s="351"/>
      <c r="AD22" s="365"/>
      <c r="AE22" s="365"/>
      <c r="AF22" s="365"/>
      <c r="AG22" s="365"/>
      <c r="AH22" s="365"/>
    </row>
    <row r="23" spans="1:34" s="347" customFormat="1" x14ac:dyDescent="0.3">
      <c r="A23" s="378" t="s">
        <v>2299</v>
      </c>
      <c r="B23" s="366"/>
      <c r="C23" s="379"/>
      <c r="D23" s="379"/>
      <c r="E23" s="379"/>
      <c r="F23" s="379"/>
      <c r="G23" s="375"/>
      <c r="H23" s="379"/>
      <c r="I23" s="375"/>
      <c r="J23" s="379"/>
      <c r="K23" s="375"/>
      <c r="L23" s="379"/>
      <c r="M23" s="375"/>
      <c r="N23" s="379"/>
      <c r="O23" s="375"/>
      <c r="P23" s="343">
        <v>507356</v>
      </c>
      <c r="Q23" s="375"/>
      <c r="R23" s="379">
        <v>507356</v>
      </c>
      <c r="S23" s="380"/>
      <c r="T23" s="380"/>
      <c r="U23" s="351"/>
      <c r="AD23" s="365"/>
      <c r="AE23" s="365"/>
      <c r="AF23" s="365"/>
      <c r="AG23" s="365"/>
      <c r="AH23" s="365"/>
    </row>
    <row r="24" spans="1:34" s="347" customFormat="1" x14ac:dyDescent="0.3">
      <c r="C24" s="383"/>
      <c r="D24" s="383"/>
      <c r="E24" s="383"/>
      <c r="F24" s="383"/>
      <c r="G24" s="383"/>
      <c r="H24" s="383"/>
      <c r="I24" s="383"/>
      <c r="J24" s="383"/>
      <c r="K24" s="383"/>
      <c r="L24" s="383"/>
      <c r="M24" s="383"/>
      <c r="N24" s="383"/>
      <c r="O24" s="383"/>
      <c r="P24" s="383"/>
      <c r="Q24" s="383"/>
      <c r="R24" s="383"/>
      <c r="S24" s="384"/>
      <c r="T24" s="384"/>
      <c r="U24" s="351"/>
      <c r="AD24" s="365"/>
      <c r="AE24" s="365"/>
      <c r="AF24" s="365"/>
      <c r="AG24" s="365"/>
      <c r="AH24" s="365"/>
    </row>
    <row r="25" spans="1:34" s="347" customFormat="1" x14ac:dyDescent="0.3">
      <c r="A25" s="371" t="s">
        <v>2237</v>
      </c>
      <c r="B25" s="372"/>
      <c r="C25" s="385">
        <v>13936100</v>
      </c>
      <c r="D25" s="385">
        <v>-1498000</v>
      </c>
      <c r="E25" s="385">
        <v>2057186</v>
      </c>
      <c r="F25" s="385">
        <v>1894386.071</v>
      </c>
      <c r="G25" s="385">
        <v>0</v>
      </c>
      <c r="H25" s="385">
        <v>35270.063999999998</v>
      </c>
      <c r="I25" s="385">
        <v>0</v>
      </c>
      <c r="J25" s="385">
        <v>0</v>
      </c>
      <c r="K25" s="385">
        <v>0</v>
      </c>
      <c r="L25" s="385">
        <v>510112</v>
      </c>
      <c r="M25" s="385">
        <v>0</v>
      </c>
      <c r="N25" s="385">
        <v>270900</v>
      </c>
      <c r="O25" s="385">
        <v>0</v>
      </c>
      <c r="P25" s="385">
        <v>1759304.0004300005</v>
      </c>
      <c r="Q25" s="376"/>
      <c r="R25" s="373">
        <v>18965258.135429997</v>
      </c>
      <c r="S25" s="370"/>
      <c r="T25" s="351"/>
      <c r="U25" s="351"/>
      <c r="AD25" s="365"/>
      <c r="AE25" s="365"/>
      <c r="AF25" s="365"/>
      <c r="AG25" s="365"/>
      <c r="AH25" s="365"/>
    </row>
    <row r="26" spans="1:34" s="347" customFormat="1" x14ac:dyDescent="0.3">
      <c r="A26" s="372"/>
      <c r="B26" s="372"/>
      <c r="C26" s="344"/>
      <c r="D26" s="344"/>
      <c r="E26" s="344"/>
      <c r="F26" s="344"/>
      <c r="G26" s="375"/>
      <c r="H26" s="344"/>
      <c r="I26" s="376"/>
      <c r="J26" s="376"/>
      <c r="K26" s="344"/>
      <c r="L26" s="344"/>
      <c r="M26" s="376"/>
      <c r="N26" s="344"/>
      <c r="O26" s="376"/>
      <c r="P26" s="344"/>
      <c r="Q26" s="376"/>
      <c r="R26" s="376"/>
      <c r="S26" s="351"/>
      <c r="T26" s="351"/>
      <c r="U26" s="351"/>
      <c r="AD26" s="365"/>
      <c r="AE26" s="365"/>
      <c r="AF26" s="365"/>
      <c r="AG26" s="365"/>
      <c r="AH26" s="365"/>
    </row>
    <row r="27" spans="1:34" s="347" customFormat="1" x14ac:dyDescent="0.3">
      <c r="A27" s="378" t="s">
        <v>2238</v>
      </c>
      <c r="B27" s="366"/>
      <c r="C27" s="342"/>
      <c r="D27" s="342"/>
      <c r="E27" s="342"/>
      <c r="F27" s="342"/>
      <c r="G27" s="375"/>
      <c r="H27" s="342"/>
      <c r="I27" s="375"/>
      <c r="J27" s="379"/>
      <c r="K27" s="345"/>
      <c r="L27" s="342"/>
      <c r="M27" s="375"/>
      <c r="N27" s="342"/>
      <c r="O27" s="375"/>
      <c r="P27" s="342"/>
      <c r="Q27" s="375"/>
      <c r="R27" s="379">
        <v>0</v>
      </c>
      <c r="S27" s="351"/>
      <c r="T27" s="351"/>
      <c r="U27" s="351"/>
      <c r="AD27" s="365"/>
      <c r="AE27" s="365"/>
      <c r="AF27" s="365"/>
      <c r="AG27" s="365"/>
      <c r="AH27" s="365"/>
    </row>
    <row r="28" spans="1:34" s="347" customFormat="1" x14ac:dyDescent="0.3">
      <c r="A28" s="378" t="s">
        <v>2239</v>
      </c>
      <c r="B28" s="366"/>
      <c r="C28" s="342"/>
      <c r="D28" s="342"/>
      <c r="E28" s="342"/>
      <c r="F28" s="342"/>
      <c r="G28" s="375"/>
      <c r="H28" s="342"/>
      <c r="I28" s="375"/>
      <c r="J28" s="379"/>
      <c r="K28" s="345"/>
      <c r="L28" s="346">
        <v>22041</v>
      </c>
      <c r="M28" s="375"/>
      <c r="N28" s="342"/>
      <c r="O28" s="375"/>
      <c r="P28" s="342"/>
      <c r="Q28" s="375"/>
      <c r="R28" s="379">
        <v>22041</v>
      </c>
      <c r="S28" s="351"/>
      <c r="T28" s="351"/>
      <c r="U28" s="351"/>
      <c r="AD28" s="365"/>
      <c r="AE28" s="365"/>
      <c r="AF28" s="365"/>
      <c r="AG28" s="365"/>
      <c r="AH28" s="365"/>
    </row>
    <row r="29" spans="1:34" s="347" customFormat="1" x14ac:dyDescent="0.3">
      <c r="A29" s="386" t="s">
        <v>214</v>
      </c>
      <c r="B29" s="39"/>
      <c r="C29" s="387">
        <v>256600</v>
      </c>
      <c r="D29" s="387"/>
      <c r="E29" s="387"/>
      <c r="F29" s="387"/>
      <c r="G29" s="388"/>
      <c r="H29" s="387"/>
      <c r="I29" s="388"/>
      <c r="J29" s="387"/>
      <c r="K29" s="388"/>
      <c r="L29" s="387"/>
      <c r="M29" s="388"/>
      <c r="N29" s="387"/>
      <c r="O29" s="388"/>
      <c r="P29" s="387"/>
      <c r="Q29" s="389"/>
      <c r="R29" s="379">
        <v>256600</v>
      </c>
      <c r="S29" s="351"/>
      <c r="T29" s="351"/>
      <c r="U29" s="351"/>
      <c r="AD29" s="365"/>
      <c r="AE29" s="365"/>
      <c r="AF29" s="365"/>
      <c r="AG29" s="365"/>
      <c r="AH29" s="365"/>
    </row>
    <row r="30" spans="1:34" s="347" customFormat="1" x14ac:dyDescent="0.3">
      <c r="A30" s="386" t="s">
        <v>208</v>
      </c>
      <c r="B30" s="39"/>
      <c r="C30" s="387"/>
      <c r="D30" s="387">
        <v>-340100</v>
      </c>
      <c r="E30" s="387"/>
      <c r="F30" s="387"/>
      <c r="G30" s="388"/>
      <c r="H30" s="387"/>
      <c r="I30" s="388"/>
      <c r="J30" s="387"/>
      <c r="K30" s="388"/>
      <c r="L30" s="387"/>
      <c r="M30" s="388"/>
      <c r="N30" s="387"/>
      <c r="O30" s="388"/>
      <c r="P30" s="387"/>
      <c r="Q30" s="389"/>
      <c r="R30" s="379"/>
      <c r="S30" s="351"/>
      <c r="T30" s="351"/>
      <c r="U30" s="351"/>
      <c r="AD30" s="365"/>
      <c r="AE30" s="365"/>
      <c r="AF30" s="365"/>
      <c r="AG30" s="365"/>
      <c r="AH30" s="365"/>
    </row>
    <row r="31" spans="1:34" s="347" customFormat="1" x14ac:dyDescent="0.3">
      <c r="A31" s="378" t="s">
        <v>216</v>
      </c>
      <c r="B31" s="366"/>
      <c r="C31" s="342"/>
      <c r="D31" s="342"/>
      <c r="E31" s="342">
        <v>100000</v>
      </c>
      <c r="F31" s="342"/>
      <c r="G31" s="375"/>
      <c r="H31" s="342"/>
      <c r="I31" s="375"/>
      <c r="J31" s="379"/>
      <c r="K31" s="345"/>
      <c r="L31" s="342"/>
      <c r="M31" s="375"/>
      <c r="N31" s="342"/>
      <c r="O31" s="375"/>
      <c r="P31" s="342"/>
      <c r="Q31" s="375"/>
      <c r="R31" s="379">
        <v>100000</v>
      </c>
      <c r="S31" s="351"/>
      <c r="T31" s="351"/>
      <c r="U31" s="351"/>
      <c r="AD31" s="365"/>
      <c r="AE31" s="365"/>
      <c r="AF31" s="365"/>
      <c r="AG31" s="365"/>
      <c r="AH31" s="365"/>
    </row>
    <row r="32" spans="1:34" s="347" customFormat="1" x14ac:dyDescent="0.3">
      <c r="A32" s="378" t="s">
        <v>215</v>
      </c>
      <c r="B32" s="366"/>
      <c r="C32" s="342"/>
      <c r="D32" s="342"/>
      <c r="E32" s="342"/>
      <c r="F32" s="346">
        <v>30423</v>
      </c>
      <c r="G32" s="375"/>
      <c r="H32" s="342"/>
      <c r="I32" s="375"/>
      <c r="J32" s="379"/>
      <c r="K32" s="345"/>
      <c r="L32" s="342"/>
      <c r="M32" s="375"/>
      <c r="N32" s="342"/>
      <c r="O32" s="375"/>
      <c r="P32" s="342"/>
      <c r="Q32" s="375"/>
      <c r="R32" s="379">
        <v>30423</v>
      </c>
      <c r="S32" s="351"/>
      <c r="T32" s="351"/>
      <c r="U32" s="351"/>
      <c r="AD32" s="365"/>
      <c r="AE32" s="365"/>
      <c r="AF32" s="365"/>
      <c r="AG32" s="365"/>
      <c r="AH32" s="365"/>
    </row>
    <row r="33" spans="1:34" s="347" customFormat="1" x14ac:dyDescent="0.3">
      <c r="A33" s="378" t="s">
        <v>212</v>
      </c>
      <c r="B33" s="366"/>
      <c r="C33" s="342"/>
      <c r="D33" s="342"/>
      <c r="E33" s="342"/>
      <c r="F33" s="342"/>
      <c r="G33" s="375"/>
      <c r="H33" s="342"/>
      <c r="I33" s="375"/>
      <c r="J33" s="379"/>
      <c r="K33" s="345"/>
      <c r="L33" s="342"/>
      <c r="M33" s="375"/>
      <c r="N33" s="346">
        <v>17607</v>
      </c>
      <c r="O33" s="375"/>
      <c r="P33" s="342"/>
      <c r="Q33" s="375"/>
      <c r="R33" s="379">
        <v>17607</v>
      </c>
      <c r="S33" s="351"/>
      <c r="T33" s="351"/>
      <c r="U33" s="351"/>
      <c r="AD33" s="365"/>
      <c r="AE33" s="365"/>
      <c r="AF33" s="365"/>
      <c r="AG33" s="365"/>
      <c r="AH33" s="365"/>
    </row>
    <row r="34" spans="1:34" s="347" customFormat="1" x14ac:dyDescent="0.3">
      <c r="A34" s="378" t="s">
        <v>2300</v>
      </c>
      <c r="B34" s="366"/>
      <c r="C34" s="342"/>
      <c r="D34" s="342"/>
      <c r="E34" s="342"/>
      <c r="F34" s="342"/>
      <c r="G34" s="375"/>
      <c r="H34" s="342"/>
      <c r="I34" s="375"/>
      <c r="J34" s="379"/>
      <c r="K34" s="345"/>
      <c r="L34" s="342"/>
      <c r="M34" s="375"/>
      <c r="N34" s="346"/>
      <c r="O34" s="375"/>
      <c r="P34" s="342"/>
      <c r="Q34" s="375"/>
      <c r="R34" s="379"/>
      <c r="S34" s="351"/>
      <c r="T34" s="351"/>
      <c r="U34" s="351"/>
      <c r="AD34" s="365"/>
      <c r="AE34" s="365"/>
      <c r="AF34" s="365"/>
      <c r="AG34" s="365"/>
      <c r="AH34" s="365"/>
    </row>
    <row r="35" spans="1:34" s="347" customFormat="1" x14ac:dyDescent="0.3">
      <c r="A35" s="378" t="s">
        <v>2299</v>
      </c>
      <c r="B35" s="366"/>
      <c r="C35" s="342"/>
      <c r="D35" s="342"/>
      <c r="E35" s="342"/>
      <c r="F35" s="342"/>
      <c r="G35" s="375"/>
      <c r="H35" s="342"/>
      <c r="I35" s="375"/>
      <c r="J35" s="379"/>
      <c r="K35" s="345"/>
      <c r="L35" s="342"/>
      <c r="M35" s="375"/>
      <c r="N35" s="346"/>
      <c r="O35" s="375"/>
      <c r="P35" s="342">
        <v>-333182</v>
      </c>
      <c r="Q35" s="375"/>
      <c r="R35" s="379"/>
      <c r="S35" s="351"/>
      <c r="T35" s="351"/>
      <c r="U35" s="351"/>
      <c r="AD35" s="365"/>
      <c r="AE35" s="365"/>
      <c r="AF35" s="365"/>
      <c r="AG35" s="365"/>
      <c r="AH35" s="365"/>
    </row>
    <row r="36" spans="1:34" s="347" customFormat="1" x14ac:dyDescent="0.3">
      <c r="A36" s="378" t="s">
        <v>2303</v>
      </c>
      <c r="B36" s="366"/>
      <c r="C36" s="342"/>
      <c r="D36" s="342"/>
      <c r="E36" s="342"/>
      <c r="F36" s="342"/>
      <c r="G36" s="375"/>
      <c r="H36" s="342"/>
      <c r="I36" s="375"/>
      <c r="J36" s="379"/>
      <c r="K36" s="345"/>
      <c r="L36" s="342"/>
      <c r="M36" s="375"/>
      <c r="N36" s="342"/>
      <c r="O36" s="375"/>
      <c r="P36" s="346"/>
      <c r="Q36" s="375"/>
      <c r="R36" s="379">
        <v>0</v>
      </c>
      <c r="S36" s="377"/>
      <c r="T36" s="377"/>
      <c r="U36" s="351"/>
      <c r="AD36" s="365"/>
      <c r="AE36" s="365"/>
      <c r="AF36" s="365"/>
      <c r="AG36" s="365"/>
      <c r="AH36" s="365"/>
    </row>
    <row r="37" spans="1:34" s="347" customFormat="1" ht="15.45" customHeight="1" x14ac:dyDescent="0.3">
      <c r="A37" s="372"/>
      <c r="B37" s="372"/>
      <c r="C37" s="344"/>
      <c r="D37" s="344"/>
      <c r="E37" s="344"/>
      <c r="F37" s="344"/>
      <c r="G37" s="375"/>
      <c r="H37" s="344"/>
      <c r="I37" s="376"/>
      <c r="J37" s="376"/>
      <c r="K37" s="344"/>
      <c r="L37" s="344"/>
      <c r="M37" s="376"/>
      <c r="N37" s="344"/>
      <c r="O37" s="376"/>
      <c r="P37" s="344"/>
      <c r="Q37" s="376"/>
      <c r="R37" s="376"/>
      <c r="S37" s="390"/>
      <c r="T37" s="390"/>
      <c r="U37" s="351"/>
      <c r="AD37" s="365"/>
      <c r="AE37" s="365"/>
      <c r="AF37" s="365"/>
      <c r="AG37" s="365"/>
      <c r="AH37" s="365"/>
    </row>
    <row r="38" spans="1:34" s="347" customFormat="1" x14ac:dyDescent="0.3">
      <c r="A38" s="371" t="s">
        <v>2302</v>
      </c>
      <c r="B38" s="372"/>
      <c r="C38" s="391">
        <v>14192700</v>
      </c>
      <c r="D38" s="391">
        <v>-1838100</v>
      </c>
      <c r="E38" s="391">
        <v>2157186</v>
      </c>
      <c r="F38" s="391">
        <v>1924809</v>
      </c>
      <c r="G38" s="197"/>
      <c r="H38" s="391">
        <v>35270</v>
      </c>
      <c r="I38" s="197"/>
      <c r="J38" s="391">
        <v>0</v>
      </c>
      <c r="K38" s="197"/>
      <c r="L38" s="391">
        <v>510112</v>
      </c>
      <c r="M38" s="197"/>
      <c r="N38" s="391">
        <v>288507</v>
      </c>
      <c r="O38" s="197"/>
      <c r="P38" s="391">
        <v>1426122</v>
      </c>
      <c r="Q38" s="376"/>
      <c r="R38" s="373">
        <v>18696606</v>
      </c>
      <c r="S38" s="390"/>
      <c r="T38" s="390"/>
      <c r="U38" s="351"/>
      <c r="AD38" s="365"/>
      <c r="AE38" s="365"/>
      <c r="AF38" s="365"/>
      <c r="AG38" s="365"/>
      <c r="AH38" s="365"/>
    </row>
    <row r="39" spans="1:34" s="347" customFormat="1" ht="19.95" customHeight="1" x14ac:dyDescent="0.3">
      <c r="A39" s="372"/>
      <c r="B39" s="372"/>
      <c r="C39" s="344"/>
      <c r="D39" s="376"/>
      <c r="E39" s="376"/>
      <c r="F39" s="376"/>
      <c r="G39" s="375"/>
      <c r="H39" s="376"/>
      <c r="I39" s="376"/>
      <c r="J39" s="376"/>
      <c r="K39" s="375"/>
      <c r="L39" s="376"/>
      <c r="M39" s="376"/>
      <c r="N39" s="376"/>
      <c r="O39" s="376"/>
      <c r="P39" s="376"/>
      <c r="Q39" s="376"/>
      <c r="R39" s="376"/>
      <c r="S39" s="380"/>
      <c r="T39" s="380"/>
      <c r="U39" s="351"/>
      <c r="AD39" s="365"/>
      <c r="AE39" s="365"/>
      <c r="AF39" s="365"/>
      <c r="AG39" s="365"/>
      <c r="AH39" s="365"/>
    </row>
    <row r="40" spans="1:34" s="347" customFormat="1" x14ac:dyDescent="0.3">
      <c r="A40" s="378" t="s">
        <v>2240</v>
      </c>
      <c r="B40" s="366"/>
      <c r="C40" s="379"/>
      <c r="D40" s="379"/>
      <c r="E40" s="379"/>
      <c r="F40" s="379"/>
      <c r="G40" s="375"/>
      <c r="H40" s="379"/>
      <c r="I40" s="375"/>
      <c r="J40" s="379"/>
      <c r="K40" s="375"/>
      <c r="L40" s="379"/>
      <c r="M40" s="375"/>
      <c r="N40" s="381"/>
      <c r="O40" s="375"/>
      <c r="P40" s="381"/>
      <c r="Q40" s="375"/>
      <c r="R40" s="379">
        <v>0</v>
      </c>
      <c r="S40" s="380"/>
      <c r="T40" s="380"/>
      <c r="U40" s="351"/>
      <c r="AD40" s="365"/>
      <c r="AE40" s="365"/>
      <c r="AF40" s="365"/>
      <c r="AG40" s="365"/>
      <c r="AH40" s="365"/>
    </row>
    <row r="41" spans="1:34" s="347" customFormat="1" x14ac:dyDescent="0.3">
      <c r="A41" s="378" t="s">
        <v>214</v>
      </c>
      <c r="B41" s="366"/>
      <c r="C41" s="381">
        <v>280200</v>
      </c>
      <c r="D41" s="379"/>
      <c r="E41" s="379"/>
      <c r="F41" s="379"/>
      <c r="G41" s="375"/>
      <c r="H41" s="379"/>
      <c r="I41" s="375"/>
      <c r="J41" s="379"/>
      <c r="K41" s="375"/>
      <c r="L41" s="379"/>
      <c r="M41" s="375"/>
      <c r="N41" s="379"/>
      <c r="O41" s="375"/>
      <c r="P41" s="379"/>
      <c r="Q41" s="375"/>
      <c r="R41" s="379">
        <v>280200</v>
      </c>
      <c r="S41" s="380"/>
      <c r="T41" s="380"/>
      <c r="U41" s="351"/>
      <c r="AD41" s="365"/>
      <c r="AE41" s="365"/>
      <c r="AF41" s="365"/>
      <c r="AG41" s="365"/>
      <c r="AH41" s="365"/>
    </row>
    <row r="42" spans="1:34" s="347" customFormat="1" x14ac:dyDescent="0.3">
      <c r="A42" s="378" t="s">
        <v>208</v>
      </c>
      <c r="B42" s="366"/>
      <c r="C42" s="379"/>
      <c r="D42" s="392">
        <v>-219100</v>
      </c>
      <c r="E42" s="379">
        <v>500000</v>
      </c>
      <c r="F42" s="379"/>
      <c r="G42" s="375"/>
      <c r="H42" s="379"/>
      <c r="I42" s="375"/>
      <c r="J42" s="379"/>
      <c r="K42" s="375"/>
      <c r="L42" s="379"/>
      <c r="M42" s="375"/>
      <c r="N42" s="379"/>
      <c r="O42" s="375"/>
      <c r="P42" s="379"/>
      <c r="Q42" s="375"/>
      <c r="R42" s="379">
        <v>280900</v>
      </c>
      <c r="S42" s="380"/>
      <c r="T42" s="380"/>
      <c r="U42" s="351"/>
      <c r="AD42" s="365"/>
      <c r="AE42" s="365"/>
      <c r="AF42" s="365"/>
      <c r="AG42" s="365"/>
      <c r="AH42" s="365"/>
    </row>
    <row r="43" spans="1:34" s="347" customFormat="1" x14ac:dyDescent="0.3">
      <c r="A43" s="378" t="s">
        <v>216</v>
      </c>
      <c r="B43" s="366"/>
      <c r="C43" s="379"/>
      <c r="D43" s="381"/>
      <c r="E43" s="381"/>
      <c r="F43" s="379"/>
      <c r="G43" s="375"/>
      <c r="H43" s="379"/>
      <c r="I43" s="375"/>
      <c r="J43" s="379"/>
      <c r="K43" s="375"/>
      <c r="L43" s="379"/>
      <c r="M43" s="375"/>
      <c r="N43" s="379"/>
      <c r="O43" s="375"/>
      <c r="P43" s="379"/>
      <c r="Q43" s="375"/>
      <c r="R43" s="379">
        <v>0</v>
      </c>
      <c r="S43" s="380"/>
      <c r="T43" s="380"/>
      <c r="U43" s="351"/>
      <c r="AD43" s="365"/>
      <c r="AE43" s="365"/>
      <c r="AF43" s="365"/>
      <c r="AG43" s="365"/>
      <c r="AH43" s="365"/>
    </row>
    <row r="44" spans="1:34" s="347" customFormat="1" x14ac:dyDescent="0.3">
      <c r="A44" s="378" t="s">
        <v>215</v>
      </c>
      <c r="B44" s="366"/>
      <c r="C44" s="379"/>
      <c r="D44" s="379"/>
      <c r="E44" s="379"/>
      <c r="F44" s="381">
        <v>-77607</v>
      </c>
      <c r="G44" s="375"/>
      <c r="H44" s="379"/>
      <c r="I44" s="375"/>
      <c r="J44" s="379"/>
      <c r="K44" s="375"/>
      <c r="L44" s="379"/>
      <c r="M44" s="375"/>
      <c r="N44" s="379"/>
      <c r="O44" s="375"/>
      <c r="P44" s="379"/>
      <c r="Q44" s="375"/>
      <c r="R44" s="379">
        <v>-77607</v>
      </c>
      <c r="S44" s="380"/>
      <c r="T44" s="380"/>
      <c r="U44" s="351"/>
      <c r="AD44" s="365"/>
      <c r="AE44" s="365"/>
      <c r="AF44" s="365"/>
      <c r="AG44" s="365"/>
      <c r="AH44" s="365"/>
    </row>
    <row r="45" spans="1:34" s="347" customFormat="1" x14ac:dyDescent="0.3">
      <c r="A45" s="378" t="s">
        <v>66</v>
      </c>
      <c r="B45" s="366"/>
      <c r="C45" s="379"/>
      <c r="D45" s="379"/>
      <c r="E45" s="379"/>
      <c r="F45" s="379"/>
      <c r="G45" s="375"/>
      <c r="H45" s="379"/>
      <c r="I45" s="375"/>
      <c r="J45" s="379"/>
      <c r="K45" s="375"/>
      <c r="L45" s="381"/>
      <c r="M45" s="375"/>
      <c r="N45" s="379"/>
      <c r="O45" s="375"/>
      <c r="P45" s="381">
        <v>0</v>
      </c>
      <c r="Q45" s="375"/>
      <c r="R45" s="379">
        <v>0</v>
      </c>
      <c r="S45" s="380"/>
      <c r="T45" s="380"/>
      <c r="U45" s="351"/>
      <c r="AD45" s="365"/>
      <c r="AE45" s="365"/>
      <c r="AF45" s="365"/>
      <c r="AG45" s="365"/>
      <c r="AH45" s="365"/>
    </row>
    <row r="46" spans="1:34" s="347" customFormat="1" x14ac:dyDescent="0.3">
      <c r="A46" s="378" t="s">
        <v>212</v>
      </c>
      <c r="B46" s="366"/>
      <c r="C46" s="379"/>
      <c r="D46" s="379"/>
      <c r="E46" s="379"/>
      <c r="F46" s="379"/>
      <c r="G46" s="375"/>
      <c r="H46" s="379"/>
      <c r="I46" s="375"/>
      <c r="J46" s="379"/>
      <c r="K46" s="375"/>
      <c r="L46" s="392"/>
      <c r="M46" s="375"/>
      <c r="N46" s="379"/>
      <c r="O46" s="375"/>
      <c r="P46" s="379"/>
      <c r="Q46" s="375"/>
      <c r="R46" s="379">
        <v>0</v>
      </c>
      <c r="S46" s="380"/>
      <c r="T46" s="380"/>
      <c r="U46" s="351"/>
      <c r="AD46" s="365"/>
      <c r="AE46" s="365"/>
      <c r="AF46" s="365"/>
      <c r="AG46" s="365"/>
      <c r="AH46" s="365"/>
    </row>
    <row r="47" spans="1:34" s="347" customFormat="1" x14ac:dyDescent="0.3">
      <c r="A47" s="378" t="s">
        <v>2242</v>
      </c>
      <c r="B47" s="366"/>
      <c r="C47" s="379"/>
      <c r="D47" s="379"/>
      <c r="E47" s="379"/>
      <c r="F47" s="379"/>
      <c r="G47" s="375"/>
      <c r="H47" s="379"/>
      <c r="I47" s="375"/>
      <c r="J47" s="379"/>
      <c r="K47" s="375"/>
      <c r="L47" s="379"/>
      <c r="M47" s="375"/>
      <c r="N47" s="379"/>
      <c r="O47" s="375"/>
      <c r="P47" s="381">
        <v>1790298</v>
      </c>
      <c r="Q47" s="375"/>
      <c r="R47" s="379">
        <v>1790298</v>
      </c>
      <c r="S47" s="380"/>
      <c r="T47" s="380"/>
      <c r="U47" s="351"/>
      <c r="AD47" s="365"/>
      <c r="AE47" s="365"/>
      <c r="AF47" s="365"/>
      <c r="AG47" s="365"/>
      <c r="AH47" s="365"/>
    </row>
    <row r="48" spans="1:34" s="347" customFormat="1" x14ac:dyDescent="0.3">
      <c r="A48" s="372"/>
      <c r="B48" s="366"/>
      <c r="C48" s="393"/>
      <c r="D48" s="376"/>
      <c r="E48" s="376"/>
      <c r="F48" s="376"/>
      <c r="G48" s="375"/>
      <c r="H48" s="376"/>
      <c r="I48" s="375"/>
      <c r="J48" s="376"/>
      <c r="K48" s="375"/>
      <c r="L48" s="376"/>
      <c r="M48" s="375"/>
      <c r="N48" s="376"/>
      <c r="O48" s="375"/>
      <c r="P48" s="376"/>
      <c r="Q48" s="376"/>
      <c r="R48" s="376"/>
      <c r="S48" s="351"/>
      <c r="T48" s="351"/>
      <c r="U48" s="351"/>
      <c r="AD48" s="365"/>
      <c r="AE48" s="365"/>
      <c r="AF48" s="365"/>
      <c r="AG48" s="365"/>
      <c r="AH48" s="365"/>
    </row>
    <row r="49" spans="1:37" s="347" customFormat="1" x14ac:dyDescent="0.3">
      <c r="A49" s="371" t="s">
        <v>2241</v>
      </c>
      <c r="B49" s="372"/>
      <c r="C49" s="394">
        <v>14192600</v>
      </c>
      <c r="D49" s="394">
        <v>-1717100</v>
      </c>
      <c r="E49" s="394">
        <v>2657186</v>
      </c>
      <c r="F49" s="394">
        <v>1892952.45</v>
      </c>
      <c r="G49" s="395"/>
      <c r="H49" s="394">
        <v>35270</v>
      </c>
      <c r="I49" s="395"/>
      <c r="J49" s="394">
        <v>0</v>
      </c>
      <c r="K49" s="395"/>
      <c r="L49" s="394">
        <v>510112.45</v>
      </c>
      <c r="M49" s="395"/>
      <c r="N49" s="394">
        <v>288507</v>
      </c>
      <c r="O49" s="395"/>
      <c r="P49" s="394">
        <v>2247464.9937700001</v>
      </c>
      <c r="Q49" s="396"/>
      <c r="R49" s="394">
        <v>20106992.682999998</v>
      </c>
      <c r="S49" s="351"/>
      <c r="T49" s="351"/>
      <c r="U49" s="351"/>
      <c r="AD49" s="365"/>
      <c r="AE49" s="365"/>
      <c r="AF49" s="365"/>
      <c r="AG49" s="365"/>
      <c r="AH49" s="365"/>
    </row>
    <row r="50" spans="1:37" s="347" customFormat="1" x14ac:dyDescent="0.3">
      <c r="A50" s="366"/>
      <c r="B50" s="366"/>
      <c r="C50" s="397"/>
      <c r="D50" s="397"/>
      <c r="E50" s="397"/>
      <c r="F50" s="397"/>
      <c r="G50" s="395"/>
      <c r="H50" s="397"/>
      <c r="I50" s="395"/>
      <c r="J50" s="395"/>
      <c r="K50" s="395"/>
      <c r="L50" s="397"/>
      <c r="M50" s="395"/>
      <c r="N50" s="397"/>
      <c r="O50" s="395"/>
      <c r="P50" s="397"/>
      <c r="Q50" s="395"/>
      <c r="R50" s="397"/>
      <c r="S50" s="355"/>
      <c r="T50" s="355"/>
      <c r="U50" s="351"/>
      <c r="AD50" s="365"/>
      <c r="AE50" s="365"/>
      <c r="AF50" s="365"/>
      <c r="AG50" s="365"/>
      <c r="AH50" s="365"/>
    </row>
    <row r="51" spans="1:37" s="347" customFormat="1" x14ac:dyDescent="0.3">
      <c r="A51" s="378" t="s">
        <v>2240</v>
      </c>
      <c r="B51" s="366"/>
      <c r="C51" s="398"/>
      <c r="D51" s="398"/>
      <c r="E51" s="398"/>
      <c r="F51" s="398"/>
      <c r="G51" s="395"/>
      <c r="H51" s="398"/>
      <c r="I51" s="395"/>
      <c r="J51" s="398"/>
      <c r="K51" s="395"/>
      <c r="L51" s="398"/>
      <c r="M51" s="395"/>
      <c r="N51" s="398"/>
      <c r="O51" s="395"/>
      <c r="P51" s="592">
        <v>-2247464.9939999999</v>
      </c>
      <c r="Q51" s="395"/>
      <c r="R51" s="379">
        <v>-2247464.9939999999</v>
      </c>
      <c r="S51" s="351"/>
      <c r="T51" s="351"/>
      <c r="U51" s="351"/>
      <c r="AD51" s="365"/>
      <c r="AE51" s="365"/>
      <c r="AF51" s="365"/>
      <c r="AG51" s="365"/>
      <c r="AH51" s="365"/>
    </row>
    <row r="52" spans="1:37" s="347" customFormat="1" x14ac:dyDescent="0.3">
      <c r="A52" s="378" t="s">
        <v>214</v>
      </c>
      <c r="B52" s="366"/>
      <c r="C52" s="398">
        <v>4160900</v>
      </c>
      <c r="D52" s="398">
        <v>58100</v>
      </c>
      <c r="E52" s="592">
        <v>-2590000</v>
      </c>
      <c r="F52" s="398"/>
      <c r="G52" s="395"/>
      <c r="H52" s="398"/>
      <c r="I52" s="395"/>
      <c r="J52" s="398"/>
      <c r="K52" s="395"/>
      <c r="L52" s="398"/>
      <c r="M52" s="395"/>
      <c r="N52" s="398"/>
      <c r="O52" s="395"/>
      <c r="P52" s="398"/>
      <c r="Q52" s="395"/>
      <c r="R52" s="379">
        <v>1629000</v>
      </c>
      <c r="S52" s="355"/>
      <c r="T52" s="355"/>
      <c r="U52" s="351"/>
      <c r="AD52" s="365"/>
      <c r="AE52" s="365"/>
      <c r="AF52" s="365"/>
      <c r="AG52" s="365"/>
      <c r="AH52" s="365"/>
    </row>
    <row r="53" spans="1:37" s="347" customFormat="1" x14ac:dyDescent="0.3">
      <c r="A53" s="378" t="s">
        <v>215</v>
      </c>
      <c r="B53" s="366"/>
      <c r="C53" s="398"/>
      <c r="D53" s="398"/>
      <c r="E53" s="398"/>
      <c r="F53" s="398">
        <v>131920</v>
      </c>
      <c r="G53" s="395"/>
      <c r="H53" s="398"/>
      <c r="I53" s="395"/>
      <c r="J53" s="398"/>
      <c r="K53" s="395"/>
      <c r="L53" s="398"/>
      <c r="M53" s="395"/>
      <c r="N53" s="398"/>
      <c r="O53" s="395"/>
      <c r="P53" s="398"/>
      <c r="Q53" s="395"/>
      <c r="R53" s="379">
        <v>131920</v>
      </c>
      <c r="S53" s="351"/>
      <c r="T53" s="351"/>
      <c r="U53" s="351"/>
      <c r="AD53" s="365"/>
      <c r="AE53" s="365"/>
      <c r="AF53" s="365"/>
      <c r="AG53" s="365"/>
      <c r="AH53" s="365"/>
    </row>
    <row r="54" spans="1:37" s="347" customFormat="1" x14ac:dyDescent="0.3">
      <c r="A54" s="378" t="s">
        <v>66</v>
      </c>
      <c r="B54" s="366"/>
      <c r="C54" s="398"/>
      <c r="D54" s="398"/>
      <c r="E54" s="398"/>
      <c r="F54" s="398"/>
      <c r="G54" s="395"/>
      <c r="H54" s="398"/>
      <c r="I54" s="395"/>
      <c r="J54" s="398"/>
      <c r="K54" s="395"/>
      <c r="L54" s="398">
        <v>112373.25</v>
      </c>
      <c r="M54" s="395"/>
      <c r="N54" s="398"/>
      <c r="O54" s="395"/>
      <c r="P54" s="398"/>
      <c r="Q54" s="395"/>
      <c r="R54" s="379">
        <v>112373.25</v>
      </c>
      <c r="S54" s="351"/>
      <c r="T54" s="351"/>
      <c r="U54" s="351"/>
      <c r="AD54" s="365"/>
      <c r="AE54" s="365"/>
      <c r="AF54" s="365"/>
      <c r="AG54" s="365"/>
      <c r="AH54" s="365"/>
    </row>
    <row r="55" spans="1:37" s="347" customFormat="1" x14ac:dyDescent="0.3">
      <c r="A55" s="378" t="s">
        <v>212</v>
      </c>
      <c r="B55" s="366"/>
      <c r="C55" s="398"/>
      <c r="D55" s="398"/>
      <c r="E55" s="398"/>
      <c r="F55" s="398"/>
      <c r="G55" s="395"/>
      <c r="H55" s="398"/>
      <c r="I55" s="395"/>
      <c r="J55" s="398"/>
      <c r="K55" s="395"/>
      <c r="L55" s="398"/>
      <c r="M55" s="395"/>
      <c r="N55" s="592">
        <v>-192560.535</v>
      </c>
      <c r="O55" s="395"/>
      <c r="P55" s="398"/>
      <c r="Q55" s="395"/>
      <c r="R55" s="379">
        <v>-192560.535</v>
      </c>
      <c r="S55" s="351"/>
      <c r="T55" s="351"/>
      <c r="U55" s="351"/>
      <c r="AD55" s="365"/>
      <c r="AE55" s="365"/>
      <c r="AF55" s="365"/>
      <c r="AG55" s="365"/>
      <c r="AH55" s="365"/>
    </row>
    <row r="56" spans="1:37" s="347" customFormat="1" x14ac:dyDescent="0.3">
      <c r="A56" s="378" t="s">
        <v>2305</v>
      </c>
      <c r="B56" s="366"/>
      <c r="C56" s="398"/>
      <c r="D56" s="398"/>
      <c r="E56" s="398"/>
      <c r="F56" s="398"/>
      <c r="G56" s="395"/>
      <c r="H56" s="398"/>
      <c r="I56" s="395"/>
      <c r="J56" s="398"/>
      <c r="K56" s="395"/>
      <c r="L56" s="398"/>
      <c r="M56" s="395"/>
      <c r="N56" s="398"/>
      <c r="O56" s="395"/>
      <c r="P56" s="398">
        <v>603479.21915300004</v>
      </c>
      <c r="Q56" s="395"/>
      <c r="R56" s="379">
        <v>603479.21915300004</v>
      </c>
      <c r="S56" s="351"/>
      <c r="T56" s="351"/>
      <c r="U56" s="351"/>
      <c r="AD56" s="365"/>
      <c r="AE56" s="365"/>
      <c r="AF56" s="365"/>
      <c r="AG56" s="365"/>
      <c r="AH56" s="365"/>
    </row>
    <row r="57" spans="1:37" s="347" customFormat="1" x14ac:dyDescent="0.3">
      <c r="A57" s="372"/>
      <c r="B57" s="372"/>
      <c r="C57" s="396"/>
      <c r="D57" s="396"/>
      <c r="E57" s="396"/>
      <c r="F57" s="396"/>
      <c r="G57" s="395"/>
      <c r="H57" s="396"/>
      <c r="I57" s="395"/>
      <c r="J57" s="396"/>
      <c r="K57" s="395"/>
      <c r="L57" s="396"/>
      <c r="M57" s="395"/>
      <c r="N57" s="396"/>
      <c r="O57" s="395"/>
      <c r="P57" s="396"/>
      <c r="Q57" s="396"/>
      <c r="R57" s="396"/>
      <c r="S57" s="351"/>
      <c r="T57" s="351"/>
      <c r="U57" s="351"/>
      <c r="AD57" s="365"/>
      <c r="AE57" s="365"/>
      <c r="AF57" s="365"/>
      <c r="AG57" s="365"/>
      <c r="AH57" s="365"/>
    </row>
    <row r="58" spans="1:37" s="347" customFormat="1" x14ac:dyDescent="0.3">
      <c r="A58" s="371" t="s">
        <v>2304</v>
      </c>
      <c r="B58" s="372"/>
      <c r="C58" s="394">
        <v>18353500</v>
      </c>
      <c r="D58" s="394">
        <v>-1659000</v>
      </c>
      <c r="E58" s="394">
        <v>67186</v>
      </c>
      <c r="F58" s="394">
        <v>2024872.45</v>
      </c>
      <c r="G58" s="396"/>
      <c r="H58" s="394">
        <v>35270</v>
      </c>
      <c r="I58" s="396"/>
      <c r="J58" s="394">
        <v>0</v>
      </c>
      <c r="K58" s="396"/>
      <c r="L58" s="394">
        <v>622485.69999999995</v>
      </c>
      <c r="M58" s="396"/>
      <c r="N58" s="394">
        <v>95946.464999999997</v>
      </c>
      <c r="O58" s="396"/>
      <c r="P58" s="394">
        <v>603479.21892300015</v>
      </c>
      <c r="Q58" s="396"/>
      <c r="R58" s="394">
        <v>20143739.623153001</v>
      </c>
      <c r="S58" s="351"/>
      <c r="T58" s="351"/>
      <c r="U58" s="351"/>
      <c r="AD58" s="365"/>
      <c r="AE58" s="365"/>
      <c r="AF58" s="365"/>
      <c r="AG58" s="365"/>
      <c r="AH58" s="365"/>
    </row>
    <row r="59" spans="1:37" s="365" customFormat="1" x14ac:dyDescent="0.3">
      <c r="A59" s="399"/>
      <c r="B59" s="399"/>
      <c r="C59" s="210"/>
      <c r="D59" s="210"/>
      <c r="E59" s="210"/>
      <c r="F59" s="210"/>
      <c r="G59" s="400"/>
      <c r="H59" s="210"/>
      <c r="I59" s="400"/>
      <c r="J59" s="400"/>
      <c r="K59" s="400"/>
      <c r="L59" s="210"/>
      <c r="M59" s="400"/>
      <c r="N59" s="210"/>
      <c r="O59" s="400"/>
      <c r="P59" s="210"/>
      <c r="Q59" s="400"/>
      <c r="R59" s="400"/>
      <c r="S59" s="351"/>
      <c r="T59" s="351"/>
      <c r="U59" s="351"/>
      <c r="V59" s="347"/>
      <c r="W59" s="347"/>
      <c r="X59" s="347"/>
      <c r="Y59" s="347"/>
      <c r="Z59" s="347"/>
      <c r="AA59" s="347"/>
      <c r="AB59" s="347"/>
      <c r="AC59" s="347"/>
      <c r="AI59" s="347"/>
      <c r="AJ59" s="347"/>
      <c r="AK59" s="347"/>
    </row>
    <row r="60" spans="1:37" s="347" customFormat="1" x14ac:dyDescent="0.3">
      <c r="A60" s="354"/>
      <c r="B60" s="354"/>
      <c r="C60" s="400"/>
      <c r="D60" s="400"/>
      <c r="E60" s="400"/>
      <c r="F60" s="400"/>
      <c r="G60" s="400"/>
      <c r="H60" s="400"/>
      <c r="I60" s="400"/>
      <c r="J60" s="400"/>
      <c r="K60" s="400"/>
      <c r="L60" s="400"/>
      <c r="M60" s="400"/>
      <c r="N60" s="400"/>
      <c r="O60" s="400"/>
      <c r="P60" s="400"/>
      <c r="Q60" s="400"/>
      <c r="R60" s="401"/>
      <c r="S60" s="351"/>
      <c r="T60" s="351"/>
      <c r="U60" s="351"/>
      <c r="AD60" s="365"/>
      <c r="AE60" s="365"/>
      <c r="AF60" s="365"/>
      <c r="AG60" s="365"/>
      <c r="AH60" s="365"/>
    </row>
    <row r="61" spans="1:37" s="347" customFormat="1" x14ac:dyDescent="0.3">
      <c r="A61" s="348" t="s">
        <v>155</v>
      </c>
      <c r="C61" s="365"/>
      <c r="D61" s="365"/>
      <c r="E61" s="365"/>
      <c r="F61" s="365"/>
      <c r="G61" s="365"/>
      <c r="H61" s="365"/>
      <c r="I61" s="365"/>
      <c r="J61" s="365"/>
      <c r="K61" s="365"/>
      <c r="L61" s="365"/>
      <c r="M61" s="365"/>
      <c r="N61" s="365"/>
      <c r="O61" s="365"/>
      <c r="P61" s="365"/>
      <c r="Q61" s="402"/>
      <c r="R61" s="403"/>
      <c r="S61" s="351"/>
      <c r="T61" s="351"/>
      <c r="U61" s="351"/>
      <c r="AD61" s="365"/>
      <c r="AE61" s="365"/>
      <c r="AF61" s="365"/>
      <c r="AG61" s="365"/>
      <c r="AH61" s="365"/>
    </row>
    <row r="62" spans="1:37" s="347" customFormat="1" x14ac:dyDescent="0.3">
      <c r="A62" s="348"/>
      <c r="C62" s="365"/>
      <c r="D62" s="365"/>
      <c r="E62" s="365"/>
      <c r="F62" s="365"/>
      <c r="G62" s="365"/>
      <c r="H62" s="365"/>
      <c r="I62" s="365"/>
      <c r="J62" s="365"/>
      <c r="K62" s="365"/>
      <c r="L62" s="365"/>
      <c r="M62" s="365"/>
      <c r="N62" s="365"/>
      <c r="O62" s="365"/>
      <c r="P62" s="365"/>
      <c r="Q62" s="402"/>
      <c r="R62" s="365"/>
      <c r="S62" s="351"/>
      <c r="T62" s="351"/>
      <c r="U62" s="351"/>
      <c r="AD62" s="365"/>
      <c r="AE62" s="365"/>
      <c r="AF62" s="365"/>
      <c r="AG62" s="365"/>
      <c r="AH62" s="365"/>
    </row>
    <row r="63" spans="1:37" s="347" customFormat="1" x14ac:dyDescent="0.3">
      <c r="A63" s="348"/>
      <c r="C63" s="365"/>
      <c r="D63" s="365"/>
      <c r="E63" s="365"/>
      <c r="F63" s="365"/>
      <c r="G63" s="365"/>
      <c r="H63" s="365"/>
      <c r="I63" s="365"/>
      <c r="J63" s="365"/>
      <c r="K63" s="365"/>
      <c r="L63" s="365"/>
      <c r="M63" s="365"/>
      <c r="N63" s="365"/>
      <c r="O63" s="365"/>
      <c r="P63" s="365"/>
      <c r="Q63" s="402"/>
      <c r="R63" s="365"/>
      <c r="S63" s="351"/>
      <c r="T63" s="351"/>
      <c r="U63" s="351"/>
      <c r="AD63" s="365"/>
      <c r="AE63" s="365"/>
      <c r="AF63" s="365"/>
      <c r="AG63" s="365"/>
      <c r="AH63" s="365"/>
    </row>
    <row r="64" spans="1:37" s="347" customFormat="1" x14ac:dyDescent="0.3">
      <c r="A64" s="348"/>
      <c r="C64" s="365"/>
      <c r="D64" s="365"/>
      <c r="E64" s="365"/>
      <c r="F64" s="365"/>
      <c r="G64" s="365"/>
      <c r="H64" s="365"/>
      <c r="I64" s="365"/>
      <c r="J64" s="365"/>
      <c r="K64" s="365"/>
      <c r="L64" s="365"/>
      <c r="M64" s="365"/>
      <c r="N64" s="365"/>
      <c r="O64" s="365"/>
      <c r="P64" s="365"/>
      <c r="Q64" s="402"/>
      <c r="R64" s="365"/>
      <c r="S64" s="351"/>
      <c r="T64" s="351"/>
      <c r="U64" s="351"/>
      <c r="AD64" s="365"/>
      <c r="AE64" s="365"/>
      <c r="AF64" s="365"/>
      <c r="AG64" s="365"/>
      <c r="AH64" s="365"/>
    </row>
    <row r="65" spans="1:37" s="347" customFormat="1" x14ac:dyDescent="0.3">
      <c r="C65" s="404"/>
      <c r="D65" s="404"/>
      <c r="E65" s="404"/>
      <c r="F65" s="404"/>
      <c r="G65" s="404"/>
      <c r="H65" s="404"/>
      <c r="J65" s="404"/>
      <c r="K65" s="404"/>
      <c r="L65" s="404"/>
      <c r="M65" s="404"/>
      <c r="N65" s="404"/>
      <c r="O65" s="404"/>
      <c r="P65" s="404"/>
      <c r="S65" s="351"/>
      <c r="T65" s="351"/>
      <c r="U65" s="351"/>
      <c r="AD65" s="365"/>
      <c r="AE65" s="365"/>
      <c r="AF65" s="365"/>
      <c r="AG65" s="365"/>
      <c r="AH65" s="365"/>
    </row>
    <row r="66" spans="1:37" s="347" customFormat="1" x14ac:dyDescent="0.3">
      <c r="C66" s="404"/>
      <c r="D66" s="404"/>
      <c r="E66" s="404"/>
      <c r="F66" s="404"/>
      <c r="G66" s="404"/>
      <c r="H66" s="405"/>
      <c r="J66" s="404"/>
      <c r="K66" s="404"/>
      <c r="L66" s="405"/>
      <c r="M66" s="404"/>
      <c r="N66" s="406"/>
      <c r="O66" s="404"/>
      <c r="P66" s="404"/>
      <c r="S66" s="351"/>
      <c r="T66" s="351"/>
      <c r="U66" s="351"/>
      <c r="AD66" s="365"/>
      <c r="AE66" s="365"/>
      <c r="AF66" s="365"/>
      <c r="AG66" s="365"/>
      <c r="AH66" s="365"/>
    </row>
    <row r="67" spans="1:37" s="347" customFormat="1" x14ac:dyDescent="0.3">
      <c r="A67" s="407"/>
      <c r="B67" s="407"/>
      <c r="C67" s="408"/>
      <c r="D67" s="408"/>
      <c r="E67" s="408"/>
      <c r="F67" s="408"/>
      <c r="G67" s="408"/>
      <c r="H67" s="408"/>
      <c r="I67" s="408"/>
      <c r="J67" s="408"/>
      <c r="K67" s="408"/>
      <c r="L67" s="408"/>
      <c r="M67" s="408"/>
      <c r="N67" s="408"/>
      <c r="O67" s="408"/>
      <c r="P67" s="408"/>
      <c r="Q67" s="407"/>
      <c r="R67" s="407"/>
      <c r="S67" s="351"/>
      <c r="T67" s="351"/>
      <c r="U67" s="351"/>
      <c r="AD67" s="365"/>
      <c r="AE67" s="365"/>
      <c r="AF67" s="365"/>
      <c r="AG67" s="365"/>
      <c r="AH67" s="365"/>
    </row>
    <row r="68" spans="1:37" s="347" customFormat="1" x14ac:dyDescent="0.3">
      <c r="C68" s="404"/>
      <c r="D68" s="404"/>
      <c r="E68" s="404"/>
      <c r="F68" s="404"/>
      <c r="G68" s="404"/>
      <c r="H68" s="404"/>
      <c r="I68" s="404"/>
      <c r="J68" s="404"/>
      <c r="K68" s="404"/>
      <c r="L68" s="404"/>
      <c r="M68" s="404"/>
      <c r="N68" s="404"/>
      <c r="O68" s="404"/>
      <c r="P68" s="404"/>
      <c r="S68" s="351"/>
      <c r="T68" s="351"/>
      <c r="U68" s="351"/>
      <c r="AD68" s="365"/>
      <c r="AE68" s="365"/>
      <c r="AF68" s="365"/>
      <c r="AG68" s="365"/>
      <c r="AH68" s="365"/>
    </row>
    <row r="69" spans="1:37" s="407" customFormat="1" x14ac:dyDescent="0.3">
      <c r="A69" s="347"/>
      <c r="B69" s="347"/>
      <c r="C69" s="404"/>
      <c r="D69" s="404"/>
      <c r="E69" s="404"/>
      <c r="F69" s="404"/>
      <c r="G69" s="404"/>
      <c r="H69" s="347"/>
      <c r="I69" s="347"/>
      <c r="J69" s="404"/>
      <c r="K69" s="404"/>
      <c r="L69" s="404"/>
      <c r="M69" s="404"/>
      <c r="N69" s="404"/>
      <c r="O69" s="404"/>
      <c r="P69" s="404"/>
      <c r="Q69" s="347"/>
      <c r="R69" s="347"/>
      <c r="S69" s="377"/>
      <c r="T69" s="377"/>
      <c r="U69" s="351"/>
      <c r="V69" s="347"/>
      <c r="W69" s="347"/>
      <c r="X69" s="347"/>
      <c r="Y69" s="347"/>
      <c r="Z69" s="347"/>
      <c r="AA69" s="347"/>
      <c r="AB69" s="347"/>
      <c r="AC69" s="347"/>
      <c r="AD69" s="365"/>
      <c r="AE69" s="365"/>
      <c r="AF69" s="365"/>
      <c r="AG69" s="365"/>
      <c r="AH69" s="365"/>
      <c r="AI69" s="347"/>
      <c r="AJ69" s="347"/>
      <c r="AK69" s="347"/>
    </row>
    <row r="70" spans="1:37" s="347" customFormat="1" x14ac:dyDescent="0.3">
      <c r="B70" s="348"/>
      <c r="C70" s="349"/>
      <c r="D70" s="349"/>
      <c r="E70" s="349"/>
      <c r="F70" s="349"/>
      <c r="G70" s="349"/>
      <c r="H70" s="348"/>
      <c r="I70" s="348"/>
      <c r="J70" s="409"/>
      <c r="K70" s="349"/>
      <c r="L70" s="349"/>
      <c r="M70" s="349"/>
      <c r="N70" s="349"/>
      <c r="O70" s="349"/>
      <c r="P70" s="349"/>
      <c r="Q70" s="348"/>
      <c r="R70" s="348"/>
      <c r="S70" s="351"/>
      <c r="T70" s="351"/>
      <c r="U70" s="351"/>
      <c r="AD70" s="365"/>
      <c r="AE70" s="365"/>
      <c r="AF70" s="365"/>
      <c r="AG70" s="365"/>
      <c r="AH70" s="365"/>
    </row>
    <row r="71" spans="1:37" s="347" customFormat="1" x14ac:dyDescent="0.3">
      <c r="B71" s="348"/>
      <c r="C71" s="410" t="s">
        <v>2229</v>
      </c>
      <c r="D71" s="410"/>
      <c r="E71" s="411"/>
      <c r="F71" s="349"/>
      <c r="G71" s="349"/>
      <c r="H71" s="349"/>
      <c r="I71" s="349"/>
      <c r="J71" s="349"/>
      <c r="K71" s="349"/>
      <c r="L71" s="631" t="s">
        <v>2219</v>
      </c>
      <c r="M71" s="631"/>
      <c r="N71" s="631"/>
      <c r="O71" s="349"/>
      <c r="P71" s="349"/>
      <c r="Q71" s="348"/>
      <c r="R71" s="348"/>
      <c r="S71" s="351"/>
      <c r="T71" s="351"/>
      <c r="U71" s="351"/>
      <c r="AD71" s="365"/>
      <c r="AE71" s="365"/>
      <c r="AF71" s="365"/>
      <c r="AG71" s="365"/>
      <c r="AH71" s="365"/>
    </row>
    <row r="72" spans="1:37" x14ac:dyDescent="0.3">
      <c r="C72" s="358" t="s">
        <v>2230</v>
      </c>
      <c r="D72" s="358"/>
      <c r="E72" s="349"/>
      <c r="F72" s="349"/>
      <c r="G72" s="349"/>
      <c r="H72" s="349"/>
      <c r="I72" s="349"/>
      <c r="J72" s="349"/>
      <c r="K72" s="349"/>
      <c r="L72" s="632" t="s">
        <v>2218</v>
      </c>
      <c r="M72" s="632"/>
      <c r="N72" s="632"/>
      <c r="O72" s="349"/>
      <c r="P72" s="349"/>
      <c r="V72" s="347"/>
      <c r="W72" s="347"/>
      <c r="X72" s="347"/>
      <c r="Y72" s="347"/>
      <c r="Z72" s="347"/>
      <c r="AA72" s="347"/>
      <c r="AB72" s="347"/>
      <c r="AC72" s="347"/>
      <c r="AD72" s="365"/>
      <c r="AE72" s="365"/>
      <c r="AF72" s="365"/>
      <c r="AG72" s="365"/>
      <c r="AH72" s="365"/>
      <c r="AI72" s="347"/>
      <c r="AJ72" s="347"/>
      <c r="AK72" s="347"/>
    </row>
    <row r="73" spans="1:37" x14ac:dyDescent="0.3">
      <c r="C73" s="349"/>
      <c r="D73" s="349"/>
      <c r="E73" s="349"/>
      <c r="F73" s="349"/>
      <c r="G73" s="349"/>
      <c r="H73" s="349"/>
      <c r="I73" s="349"/>
      <c r="J73" s="349"/>
      <c r="K73" s="349"/>
      <c r="L73" s="349"/>
      <c r="M73" s="349"/>
      <c r="N73" s="349"/>
      <c r="O73" s="349"/>
      <c r="P73" s="349"/>
      <c r="V73" s="347"/>
      <c r="W73" s="347"/>
      <c r="X73" s="347"/>
      <c r="Y73" s="347"/>
      <c r="Z73" s="347"/>
      <c r="AA73" s="347"/>
      <c r="AB73" s="347"/>
      <c r="AC73" s="347"/>
      <c r="AD73" s="365"/>
      <c r="AE73" s="365"/>
      <c r="AF73" s="365"/>
      <c r="AG73" s="365"/>
      <c r="AH73" s="365"/>
      <c r="AI73" s="347"/>
      <c r="AJ73" s="347"/>
      <c r="AK73" s="347"/>
    </row>
    <row r="74" spans="1:37" x14ac:dyDescent="0.3">
      <c r="C74" s="349"/>
      <c r="D74" s="349"/>
      <c r="E74" s="349"/>
      <c r="F74" s="349"/>
      <c r="G74" s="349"/>
      <c r="H74" s="349"/>
      <c r="I74" s="349"/>
      <c r="J74" s="349"/>
      <c r="K74" s="349"/>
      <c r="L74" s="349"/>
      <c r="M74" s="349"/>
      <c r="N74" s="349"/>
      <c r="O74" s="349"/>
      <c r="P74" s="349"/>
      <c r="V74" s="347"/>
      <c r="W74" s="347"/>
      <c r="X74" s="347"/>
      <c r="Y74" s="347"/>
      <c r="Z74" s="347"/>
      <c r="AA74" s="347"/>
      <c r="AB74" s="347"/>
      <c r="AC74" s="347"/>
      <c r="AD74" s="365"/>
      <c r="AE74" s="365"/>
      <c r="AF74" s="365"/>
      <c r="AG74" s="365"/>
      <c r="AH74" s="365"/>
      <c r="AI74" s="347"/>
      <c r="AJ74" s="347"/>
      <c r="AK74" s="347"/>
    </row>
    <row r="75" spans="1:37" x14ac:dyDescent="0.3">
      <c r="C75" s="349"/>
      <c r="D75" s="349"/>
      <c r="E75" s="349"/>
      <c r="F75" s="349"/>
      <c r="G75" s="349"/>
      <c r="H75" s="349"/>
      <c r="I75" s="349"/>
      <c r="J75" s="349"/>
      <c r="K75" s="349"/>
      <c r="L75" s="349"/>
      <c r="M75" s="349"/>
      <c r="N75" s="349"/>
      <c r="O75" s="349"/>
      <c r="P75" s="349"/>
      <c r="V75" s="347"/>
      <c r="W75" s="347"/>
      <c r="X75" s="347"/>
      <c r="Y75" s="347"/>
      <c r="Z75" s="347"/>
      <c r="AA75" s="347"/>
      <c r="AB75" s="347"/>
      <c r="AC75" s="347"/>
      <c r="AD75" s="365"/>
      <c r="AE75" s="365"/>
      <c r="AF75" s="365"/>
      <c r="AG75" s="365"/>
      <c r="AH75" s="365"/>
      <c r="AI75" s="347"/>
      <c r="AJ75" s="347"/>
      <c r="AK75" s="347"/>
    </row>
    <row r="76" spans="1:37" x14ac:dyDescent="0.3">
      <c r="C76" s="349"/>
      <c r="D76" s="349"/>
      <c r="E76" s="349"/>
      <c r="F76" s="349"/>
      <c r="G76" s="349"/>
      <c r="H76" s="349"/>
      <c r="I76" s="349"/>
      <c r="J76" s="349"/>
      <c r="K76" s="349"/>
      <c r="L76" s="349"/>
      <c r="M76" s="349"/>
      <c r="N76" s="349"/>
      <c r="O76" s="349"/>
      <c r="P76" s="349"/>
      <c r="V76" s="347"/>
      <c r="W76" s="347"/>
      <c r="X76" s="347"/>
      <c r="Y76" s="347"/>
      <c r="Z76" s="347"/>
      <c r="AA76" s="347"/>
      <c r="AB76" s="347"/>
      <c r="AC76" s="347"/>
      <c r="AD76" s="365"/>
      <c r="AE76" s="365"/>
      <c r="AF76" s="365"/>
      <c r="AG76" s="365"/>
      <c r="AH76" s="365"/>
      <c r="AI76" s="347"/>
      <c r="AJ76" s="347"/>
      <c r="AK76" s="347"/>
    </row>
    <row r="77" spans="1:37" x14ac:dyDescent="0.3">
      <c r="C77" s="349"/>
      <c r="D77" s="349"/>
      <c r="E77" s="349"/>
      <c r="F77" s="349"/>
      <c r="G77" s="349"/>
      <c r="H77" s="349"/>
      <c r="I77" s="349"/>
      <c r="J77" s="349"/>
      <c r="K77" s="349"/>
      <c r="L77" s="349"/>
      <c r="M77" s="349"/>
      <c r="N77" s="349"/>
      <c r="O77" s="349"/>
      <c r="P77" s="349"/>
      <c r="V77" s="347"/>
      <c r="W77" s="347"/>
      <c r="X77" s="347"/>
      <c r="Y77" s="347"/>
      <c r="Z77" s="347"/>
      <c r="AA77" s="347"/>
      <c r="AB77" s="347"/>
      <c r="AC77" s="347"/>
      <c r="AD77" s="365"/>
      <c r="AE77" s="365"/>
      <c r="AF77" s="365"/>
      <c r="AG77" s="365"/>
      <c r="AH77" s="365"/>
      <c r="AI77" s="347"/>
      <c r="AJ77" s="347"/>
      <c r="AK77" s="347"/>
    </row>
    <row r="78" spans="1:37" x14ac:dyDescent="0.3">
      <c r="C78" s="349"/>
      <c r="D78" s="349"/>
      <c r="E78" s="349"/>
      <c r="F78" s="349"/>
      <c r="G78" s="349"/>
      <c r="H78" s="349"/>
      <c r="I78" s="349"/>
      <c r="J78" s="349"/>
      <c r="K78" s="349"/>
      <c r="L78" s="349"/>
      <c r="M78" s="349"/>
      <c r="N78" s="349"/>
      <c r="O78" s="349"/>
      <c r="P78" s="349"/>
      <c r="V78" s="347"/>
      <c r="W78" s="347"/>
      <c r="X78" s="347"/>
      <c r="Y78" s="347"/>
      <c r="Z78" s="347"/>
      <c r="AA78" s="347"/>
      <c r="AB78" s="347"/>
      <c r="AC78" s="347"/>
      <c r="AD78" s="365"/>
      <c r="AE78" s="365"/>
      <c r="AF78" s="365"/>
      <c r="AG78" s="365"/>
      <c r="AH78" s="365"/>
      <c r="AI78" s="347"/>
      <c r="AJ78" s="347"/>
      <c r="AK78" s="347"/>
    </row>
    <row r="79" spans="1:37" x14ac:dyDescent="0.3">
      <c r="C79" s="349"/>
      <c r="D79" s="349"/>
      <c r="E79" s="349"/>
      <c r="F79" s="349"/>
      <c r="G79" s="349"/>
      <c r="H79" s="349"/>
      <c r="I79" s="349"/>
      <c r="J79" s="349"/>
      <c r="K79" s="349"/>
      <c r="L79" s="349"/>
      <c r="M79" s="349"/>
      <c r="N79" s="349"/>
      <c r="O79" s="349"/>
      <c r="P79" s="349"/>
      <c r="V79" s="347"/>
      <c r="W79" s="347"/>
      <c r="X79" s="347"/>
      <c r="Y79" s="347"/>
      <c r="Z79" s="347"/>
      <c r="AA79" s="347"/>
      <c r="AB79" s="347"/>
      <c r="AC79" s="347"/>
      <c r="AD79" s="365"/>
      <c r="AE79" s="365"/>
      <c r="AF79" s="365"/>
      <c r="AG79" s="365"/>
      <c r="AH79" s="365"/>
      <c r="AI79" s="347"/>
      <c r="AJ79" s="347"/>
      <c r="AK79" s="347"/>
    </row>
    <row r="80" spans="1:37" x14ac:dyDescent="0.3">
      <c r="C80" s="349"/>
      <c r="D80" s="349"/>
      <c r="E80" s="349"/>
      <c r="F80" s="349"/>
      <c r="G80" s="349"/>
      <c r="H80" s="349"/>
      <c r="I80" s="349"/>
      <c r="J80" s="349"/>
      <c r="K80" s="349"/>
      <c r="L80" s="349"/>
      <c r="M80" s="349"/>
      <c r="N80" s="349"/>
      <c r="O80" s="349"/>
      <c r="P80" s="349"/>
      <c r="V80" s="347"/>
      <c r="W80" s="347"/>
      <c r="X80" s="347"/>
      <c r="Y80" s="347"/>
      <c r="Z80" s="347"/>
      <c r="AA80" s="347"/>
      <c r="AB80" s="347"/>
      <c r="AC80" s="347"/>
      <c r="AD80" s="365"/>
      <c r="AE80" s="365"/>
      <c r="AF80" s="365"/>
      <c r="AG80" s="365"/>
      <c r="AH80" s="365"/>
      <c r="AI80" s="347"/>
      <c r="AJ80" s="347"/>
      <c r="AK80" s="347"/>
    </row>
    <row r="81" spans="3:37" x14ac:dyDescent="0.3">
      <c r="C81" s="349"/>
      <c r="D81" s="349"/>
      <c r="E81" s="349"/>
      <c r="F81" s="349"/>
      <c r="G81" s="349"/>
      <c r="H81" s="349"/>
      <c r="I81" s="349"/>
      <c r="J81" s="349"/>
      <c r="K81" s="349"/>
      <c r="L81" s="349"/>
      <c r="M81" s="349"/>
      <c r="N81" s="349"/>
      <c r="O81" s="349"/>
      <c r="P81" s="349"/>
      <c r="V81" s="347"/>
      <c r="W81" s="347"/>
      <c r="X81" s="347"/>
      <c r="Y81" s="347"/>
      <c r="Z81" s="347"/>
      <c r="AA81" s="347"/>
      <c r="AB81" s="347"/>
      <c r="AC81" s="347"/>
      <c r="AD81" s="365"/>
      <c r="AE81" s="365"/>
      <c r="AF81" s="365"/>
      <c r="AG81" s="365"/>
      <c r="AH81" s="365"/>
      <c r="AI81" s="347"/>
      <c r="AJ81" s="347"/>
      <c r="AK81" s="347"/>
    </row>
    <row r="82" spans="3:37" x14ac:dyDescent="0.3">
      <c r="C82" s="349"/>
      <c r="D82" s="349"/>
      <c r="E82" s="349"/>
      <c r="F82" s="349"/>
      <c r="G82" s="349"/>
      <c r="H82" s="349"/>
      <c r="I82" s="349"/>
      <c r="J82" s="349"/>
      <c r="K82" s="349"/>
      <c r="L82" s="349"/>
      <c r="M82" s="349"/>
      <c r="N82" s="349"/>
      <c r="O82" s="349"/>
      <c r="P82" s="349"/>
      <c r="V82" s="347"/>
      <c r="W82" s="347"/>
      <c r="X82" s="347"/>
      <c r="Y82" s="347"/>
      <c r="Z82" s="347"/>
      <c r="AA82" s="347"/>
      <c r="AB82" s="347"/>
      <c r="AC82" s="347"/>
      <c r="AD82" s="365"/>
      <c r="AE82" s="365"/>
      <c r="AF82" s="365"/>
      <c r="AG82" s="365"/>
      <c r="AH82" s="365"/>
      <c r="AI82" s="347"/>
      <c r="AJ82" s="347"/>
      <c r="AK82" s="347"/>
    </row>
    <row r="83" spans="3:37" x14ac:dyDescent="0.3">
      <c r="C83" s="349"/>
      <c r="D83" s="349"/>
      <c r="E83" s="349"/>
      <c r="F83" s="349"/>
      <c r="G83" s="349"/>
      <c r="H83" s="349"/>
      <c r="I83" s="349"/>
      <c r="J83" s="349"/>
      <c r="K83" s="349"/>
      <c r="L83" s="349"/>
      <c r="M83" s="349"/>
      <c r="N83" s="349"/>
      <c r="O83" s="349"/>
      <c r="P83" s="349"/>
      <c r="V83" s="347"/>
      <c r="W83" s="347"/>
      <c r="X83" s="347"/>
      <c r="Y83" s="347"/>
      <c r="Z83" s="347"/>
      <c r="AA83" s="347"/>
      <c r="AB83" s="347"/>
      <c r="AC83" s="347"/>
      <c r="AD83" s="365"/>
      <c r="AE83" s="365"/>
      <c r="AF83" s="365"/>
      <c r="AG83" s="365"/>
      <c r="AH83" s="365"/>
      <c r="AI83" s="347"/>
      <c r="AJ83" s="347"/>
      <c r="AK83" s="347"/>
    </row>
    <row r="84" spans="3:37" x14ac:dyDescent="0.3">
      <c r="C84" s="349"/>
      <c r="D84" s="349"/>
      <c r="E84" s="349"/>
      <c r="F84" s="349"/>
      <c r="G84" s="349"/>
      <c r="H84" s="349"/>
      <c r="I84" s="349"/>
      <c r="J84" s="349"/>
      <c r="K84" s="349"/>
      <c r="L84" s="349"/>
      <c r="M84" s="349"/>
      <c r="N84" s="349"/>
      <c r="O84" s="349"/>
      <c r="P84" s="349"/>
      <c r="V84" s="347"/>
      <c r="W84" s="347"/>
      <c r="X84" s="347"/>
      <c r="Y84" s="347"/>
      <c r="Z84" s="347"/>
      <c r="AA84" s="347"/>
      <c r="AB84" s="347"/>
      <c r="AC84" s="347"/>
      <c r="AD84" s="365"/>
      <c r="AE84" s="365"/>
      <c r="AF84" s="365"/>
      <c r="AG84" s="365"/>
      <c r="AH84" s="365"/>
      <c r="AI84" s="347"/>
      <c r="AJ84" s="347"/>
      <c r="AK84" s="347"/>
    </row>
    <row r="85" spans="3:37" x14ac:dyDescent="0.3">
      <c r="C85" s="349"/>
      <c r="D85" s="349"/>
      <c r="E85" s="349"/>
      <c r="F85" s="349"/>
      <c r="G85" s="349"/>
      <c r="H85" s="349"/>
      <c r="I85" s="349"/>
      <c r="J85" s="349"/>
      <c r="K85" s="349"/>
      <c r="L85" s="349"/>
      <c r="M85" s="349"/>
      <c r="N85" s="349"/>
      <c r="O85" s="349"/>
      <c r="P85" s="349"/>
      <c r="V85" s="347"/>
      <c r="W85" s="347"/>
      <c r="X85" s="347"/>
      <c r="Y85" s="347"/>
      <c r="Z85" s="347"/>
      <c r="AA85" s="347"/>
      <c r="AB85" s="347"/>
      <c r="AC85" s="347"/>
      <c r="AD85" s="365"/>
      <c r="AE85" s="365"/>
      <c r="AF85" s="365"/>
      <c r="AG85" s="365"/>
      <c r="AH85" s="365"/>
      <c r="AI85" s="347"/>
      <c r="AJ85" s="347"/>
      <c r="AK85" s="347"/>
    </row>
    <row r="86" spans="3:37" x14ac:dyDescent="0.3">
      <c r="C86" s="349"/>
      <c r="D86" s="349"/>
      <c r="E86" s="349"/>
      <c r="F86" s="349"/>
      <c r="G86" s="349"/>
      <c r="H86" s="349"/>
      <c r="I86" s="349"/>
      <c r="J86" s="349"/>
      <c r="K86" s="349"/>
      <c r="L86" s="349"/>
      <c r="M86" s="349"/>
      <c r="N86" s="349"/>
      <c r="O86" s="349"/>
      <c r="P86" s="349"/>
      <c r="V86" s="347"/>
      <c r="W86" s="347"/>
      <c r="X86" s="347"/>
      <c r="Y86" s="347"/>
      <c r="Z86" s="347"/>
      <c r="AA86" s="347"/>
      <c r="AB86" s="347"/>
      <c r="AC86" s="347"/>
      <c r="AD86" s="365"/>
      <c r="AE86" s="365"/>
      <c r="AF86" s="365"/>
      <c r="AG86" s="365"/>
      <c r="AH86" s="365"/>
      <c r="AI86" s="347"/>
      <c r="AJ86" s="347"/>
      <c r="AK86" s="347"/>
    </row>
    <row r="87" spans="3:37" x14ac:dyDescent="0.3">
      <c r="C87" s="349"/>
      <c r="D87" s="349"/>
      <c r="E87" s="349"/>
      <c r="F87" s="349"/>
      <c r="G87" s="349"/>
      <c r="H87" s="349"/>
      <c r="I87" s="349"/>
      <c r="J87" s="349"/>
      <c r="K87" s="349"/>
      <c r="L87" s="349"/>
      <c r="M87" s="349"/>
      <c r="N87" s="349"/>
      <c r="O87" s="349"/>
      <c r="P87" s="349"/>
      <c r="V87" s="347"/>
      <c r="W87" s="347"/>
      <c r="X87" s="347"/>
      <c r="Y87" s="347"/>
      <c r="Z87" s="347"/>
      <c r="AA87" s="347"/>
      <c r="AB87" s="347"/>
      <c r="AC87" s="347"/>
      <c r="AD87" s="365"/>
      <c r="AE87" s="365"/>
      <c r="AF87" s="365"/>
      <c r="AG87" s="365"/>
      <c r="AH87" s="365"/>
      <c r="AI87" s="347"/>
      <c r="AJ87" s="347"/>
      <c r="AK87" s="347"/>
    </row>
    <row r="88" spans="3:37" x14ac:dyDescent="0.3">
      <c r="C88" s="349"/>
      <c r="D88" s="349"/>
      <c r="E88" s="349"/>
      <c r="F88" s="349"/>
      <c r="G88" s="349"/>
      <c r="H88" s="349"/>
      <c r="I88" s="349"/>
      <c r="J88" s="349"/>
      <c r="K88" s="349"/>
      <c r="L88" s="349"/>
      <c r="M88" s="349"/>
      <c r="N88" s="349"/>
      <c r="O88" s="349"/>
      <c r="P88" s="349"/>
      <c r="V88" s="347"/>
      <c r="W88" s="347"/>
      <c r="X88" s="347"/>
      <c r="Y88" s="347"/>
      <c r="Z88" s="347"/>
      <c r="AA88" s="347"/>
      <c r="AB88" s="347"/>
      <c r="AC88" s="347"/>
      <c r="AD88" s="365"/>
      <c r="AE88" s="365"/>
      <c r="AF88" s="365"/>
      <c r="AG88" s="365"/>
      <c r="AH88" s="365"/>
      <c r="AI88" s="347"/>
      <c r="AJ88" s="347"/>
      <c r="AK88" s="347"/>
    </row>
    <row r="89" spans="3:37" x14ac:dyDescent="0.3">
      <c r="C89" s="349"/>
      <c r="D89" s="349"/>
      <c r="E89" s="349"/>
      <c r="F89" s="349"/>
      <c r="G89" s="349"/>
      <c r="H89" s="349"/>
      <c r="I89" s="349"/>
      <c r="J89" s="349"/>
      <c r="K89" s="349"/>
      <c r="L89" s="349"/>
      <c r="M89" s="349"/>
      <c r="N89" s="349"/>
      <c r="O89" s="349"/>
      <c r="P89" s="349"/>
      <c r="V89" s="347"/>
      <c r="W89" s="347"/>
      <c r="X89" s="347"/>
      <c r="Y89" s="347"/>
      <c r="Z89" s="347"/>
      <c r="AA89" s="347"/>
      <c r="AB89" s="347"/>
      <c r="AC89" s="347"/>
      <c r="AD89" s="365"/>
      <c r="AE89" s="365"/>
      <c r="AF89" s="365"/>
      <c r="AG89" s="365"/>
      <c r="AH89" s="365"/>
      <c r="AI89" s="347"/>
      <c r="AJ89" s="347"/>
      <c r="AK89" s="347"/>
    </row>
    <row r="90" spans="3:37" x14ac:dyDescent="0.3">
      <c r="C90" s="349"/>
      <c r="D90" s="349"/>
      <c r="E90" s="349"/>
      <c r="F90" s="349"/>
      <c r="G90" s="349"/>
      <c r="H90" s="349"/>
      <c r="I90" s="349"/>
      <c r="J90" s="349"/>
      <c r="K90" s="349"/>
      <c r="L90" s="349"/>
      <c r="M90" s="349"/>
      <c r="N90" s="349"/>
      <c r="O90" s="349"/>
      <c r="P90" s="349"/>
      <c r="V90" s="347"/>
      <c r="W90" s="347"/>
      <c r="X90" s="347"/>
      <c r="Y90" s="347"/>
      <c r="Z90" s="347"/>
      <c r="AA90" s="347"/>
      <c r="AB90" s="347"/>
      <c r="AC90" s="347"/>
      <c r="AD90" s="365"/>
      <c r="AE90" s="365"/>
      <c r="AF90" s="365"/>
      <c r="AG90" s="365"/>
      <c r="AH90" s="365"/>
      <c r="AI90" s="347"/>
      <c r="AJ90" s="347"/>
      <c r="AK90" s="347"/>
    </row>
    <row r="91" spans="3:37" x14ac:dyDescent="0.3">
      <c r="C91" s="349"/>
      <c r="D91" s="349"/>
      <c r="E91" s="349"/>
      <c r="F91" s="349"/>
      <c r="G91" s="349"/>
      <c r="H91" s="349"/>
      <c r="I91" s="349"/>
      <c r="J91" s="349"/>
      <c r="K91" s="349"/>
      <c r="L91" s="349"/>
      <c r="M91" s="349"/>
      <c r="N91" s="349"/>
      <c r="O91" s="349"/>
      <c r="P91" s="349"/>
      <c r="V91" s="347"/>
      <c r="W91" s="347"/>
      <c r="X91" s="347"/>
      <c r="Y91" s="347"/>
      <c r="Z91" s="347"/>
      <c r="AA91" s="347"/>
      <c r="AB91" s="347"/>
      <c r="AC91" s="347"/>
      <c r="AD91" s="365"/>
      <c r="AE91" s="365"/>
      <c r="AF91" s="365"/>
      <c r="AG91" s="365"/>
      <c r="AH91" s="365"/>
      <c r="AI91" s="347"/>
      <c r="AJ91" s="347"/>
      <c r="AK91" s="347"/>
    </row>
    <row r="92" spans="3:37" x14ac:dyDescent="0.3">
      <c r="C92" s="349"/>
      <c r="D92" s="349"/>
      <c r="E92" s="349"/>
      <c r="F92" s="349"/>
      <c r="G92" s="349"/>
      <c r="H92" s="349"/>
      <c r="I92" s="349"/>
      <c r="J92" s="349"/>
      <c r="K92" s="349"/>
      <c r="L92" s="349"/>
      <c r="M92" s="349"/>
      <c r="N92" s="349"/>
      <c r="O92" s="349"/>
      <c r="P92" s="349"/>
      <c r="V92" s="347"/>
      <c r="W92" s="347"/>
      <c r="X92" s="347"/>
      <c r="Y92" s="347"/>
      <c r="Z92" s="347"/>
      <c r="AA92" s="347"/>
      <c r="AB92" s="347"/>
      <c r="AC92" s="347"/>
      <c r="AD92" s="365"/>
      <c r="AE92" s="365"/>
      <c r="AF92" s="365"/>
      <c r="AG92" s="365"/>
      <c r="AH92" s="365"/>
      <c r="AI92" s="347"/>
      <c r="AJ92" s="347"/>
      <c r="AK92" s="347"/>
    </row>
    <row r="93" spans="3:37" x14ac:dyDescent="0.3">
      <c r="C93" s="349"/>
      <c r="D93" s="349"/>
      <c r="E93" s="349"/>
      <c r="F93" s="349"/>
      <c r="G93" s="349"/>
      <c r="H93" s="349"/>
      <c r="I93" s="349"/>
      <c r="J93" s="349"/>
      <c r="K93" s="349"/>
      <c r="L93" s="349"/>
      <c r="M93" s="349"/>
      <c r="N93" s="349"/>
      <c r="O93" s="349"/>
      <c r="P93" s="349"/>
      <c r="V93" s="347"/>
      <c r="W93" s="347"/>
      <c r="X93" s="347"/>
      <c r="Y93" s="347"/>
      <c r="Z93" s="347"/>
      <c r="AA93" s="347"/>
      <c r="AB93" s="347"/>
      <c r="AC93" s="347"/>
      <c r="AD93" s="365"/>
      <c r="AE93" s="365"/>
      <c r="AF93" s="365"/>
      <c r="AG93" s="365"/>
      <c r="AH93" s="365"/>
      <c r="AI93" s="347"/>
      <c r="AJ93" s="347"/>
      <c r="AK93" s="347"/>
    </row>
    <row r="94" spans="3:37" x14ac:dyDescent="0.3">
      <c r="C94" s="349"/>
      <c r="D94" s="349"/>
      <c r="E94" s="349"/>
      <c r="F94" s="349"/>
      <c r="G94" s="349"/>
      <c r="H94" s="349"/>
      <c r="I94" s="349"/>
      <c r="J94" s="349"/>
      <c r="K94" s="349"/>
      <c r="L94" s="349"/>
      <c r="M94" s="349"/>
      <c r="N94" s="349"/>
      <c r="O94" s="349"/>
      <c r="P94" s="349"/>
      <c r="V94" s="347"/>
      <c r="W94" s="347"/>
      <c r="X94" s="347"/>
      <c r="Y94" s="347"/>
      <c r="Z94" s="347"/>
      <c r="AA94" s="347"/>
      <c r="AB94" s="347"/>
      <c r="AC94" s="347"/>
      <c r="AD94" s="365"/>
      <c r="AE94" s="365"/>
      <c r="AF94" s="365"/>
      <c r="AG94" s="365"/>
      <c r="AH94" s="365"/>
      <c r="AI94" s="347"/>
      <c r="AJ94" s="347"/>
      <c r="AK94" s="347"/>
    </row>
    <row r="95" spans="3:37" x14ac:dyDescent="0.3">
      <c r="C95" s="349"/>
      <c r="D95" s="349"/>
      <c r="E95" s="349"/>
      <c r="F95" s="349"/>
      <c r="G95" s="349"/>
      <c r="H95" s="349"/>
      <c r="I95" s="349"/>
      <c r="J95" s="349"/>
      <c r="K95" s="349"/>
      <c r="L95" s="349"/>
      <c r="M95" s="349"/>
      <c r="N95" s="349"/>
      <c r="O95" s="349"/>
      <c r="P95" s="349"/>
      <c r="V95" s="347"/>
      <c r="W95" s="347"/>
      <c r="X95" s="347"/>
      <c r="Y95" s="347"/>
      <c r="Z95" s="347"/>
      <c r="AA95" s="347"/>
      <c r="AB95" s="347"/>
      <c r="AC95" s="347"/>
      <c r="AD95" s="365"/>
      <c r="AE95" s="365"/>
      <c r="AF95" s="365"/>
      <c r="AG95" s="365"/>
      <c r="AH95" s="365"/>
      <c r="AI95" s="347"/>
      <c r="AJ95" s="347"/>
      <c r="AK95" s="347"/>
    </row>
    <row r="96" spans="3:37" x14ac:dyDescent="0.3">
      <c r="C96" s="349"/>
      <c r="D96" s="349"/>
      <c r="E96" s="349"/>
      <c r="F96" s="349"/>
      <c r="G96" s="349"/>
      <c r="H96" s="349"/>
      <c r="I96" s="349"/>
      <c r="J96" s="349"/>
      <c r="K96" s="349"/>
      <c r="L96" s="349"/>
      <c r="M96" s="349"/>
      <c r="N96" s="349"/>
      <c r="O96" s="349"/>
      <c r="P96" s="349"/>
      <c r="V96" s="347"/>
      <c r="W96" s="347"/>
      <c r="X96" s="347"/>
      <c r="Y96" s="347"/>
      <c r="Z96" s="347"/>
      <c r="AA96" s="347"/>
      <c r="AB96" s="347"/>
      <c r="AC96" s="347"/>
      <c r="AD96" s="365"/>
      <c r="AE96" s="365"/>
      <c r="AF96" s="365"/>
      <c r="AG96" s="365"/>
      <c r="AH96" s="365"/>
      <c r="AI96" s="347"/>
      <c r="AJ96" s="347"/>
      <c r="AK96" s="347"/>
    </row>
    <row r="97" spans="3:37" x14ac:dyDescent="0.3">
      <c r="C97" s="349"/>
      <c r="D97" s="349"/>
      <c r="E97" s="349"/>
      <c r="F97" s="349"/>
      <c r="G97" s="349"/>
      <c r="H97" s="349"/>
      <c r="I97" s="349"/>
      <c r="J97" s="349"/>
      <c r="K97" s="349"/>
      <c r="L97" s="349"/>
      <c r="M97" s="349"/>
      <c r="N97" s="349"/>
      <c r="O97" s="349"/>
      <c r="P97" s="349"/>
      <c r="V97" s="347"/>
      <c r="W97" s="347"/>
      <c r="X97" s="347"/>
      <c r="Y97" s="347"/>
      <c r="Z97" s="347"/>
      <c r="AA97" s="347"/>
      <c r="AB97" s="347"/>
      <c r="AC97" s="347"/>
      <c r="AD97" s="365"/>
      <c r="AE97" s="365"/>
      <c r="AF97" s="365"/>
      <c r="AG97" s="365"/>
      <c r="AH97" s="365"/>
      <c r="AI97" s="347"/>
      <c r="AJ97" s="347"/>
      <c r="AK97" s="347"/>
    </row>
    <row r="98" spans="3:37" x14ac:dyDescent="0.3">
      <c r="C98" s="349"/>
      <c r="D98" s="349"/>
      <c r="E98" s="349"/>
      <c r="F98" s="349"/>
      <c r="G98" s="349"/>
      <c r="H98" s="349"/>
      <c r="I98" s="349"/>
      <c r="J98" s="349"/>
      <c r="K98" s="349"/>
      <c r="L98" s="349"/>
      <c r="M98" s="349"/>
      <c r="N98" s="349"/>
      <c r="O98" s="349"/>
      <c r="P98" s="349"/>
      <c r="V98" s="347"/>
      <c r="W98" s="347"/>
      <c r="X98" s="347"/>
      <c r="Y98" s="347"/>
      <c r="Z98" s="347"/>
      <c r="AA98" s="347"/>
      <c r="AB98" s="347"/>
      <c r="AC98" s="347"/>
      <c r="AD98" s="365"/>
      <c r="AE98" s="365"/>
      <c r="AF98" s="365"/>
      <c r="AG98" s="365"/>
      <c r="AH98" s="365"/>
      <c r="AI98" s="347"/>
      <c r="AJ98" s="347"/>
      <c r="AK98" s="347"/>
    </row>
    <row r="99" spans="3:37" x14ac:dyDescent="0.3">
      <c r="C99" s="349"/>
      <c r="D99" s="349"/>
      <c r="E99" s="349"/>
      <c r="F99" s="349"/>
      <c r="G99" s="349"/>
      <c r="H99" s="349"/>
      <c r="I99" s="349"/>
      <c r="J99" s="349"/>
      <c r="K99" s="349"/>
      <c r="L99" s="349"/>
      <c r="M99" s="349"/>
      <c r="N99" s="349"/>
      <c r="O99" s="349"/>
      <c r="P99" s="349"/>
      <c r="V99" s="347"/>
      <c r="W99" s="347"/>
      <c r="X99" s="347"/>
      <c r="Y99" s="347"/>
      <c r="Z99" s="347"/>
      <c r="AA99" s="347"/>
      <c r="AB99" s="347"/>
      <c r="AC99" s="347"/>
      <c r="AD99" s="365"/>
      <c r="AE99" s="365"/>
      <c r="AF99" s="365"/>
      <c r="AG99" s="365"/>
      <c r="AH99" s="365"/>
      <c r="AI99" s="347"/>
      <c r="AJ99" s="347"/>
      <c r="AK99" s="347"/>
    </row>
    <row r="100" spans="3:37" x14ac:dyDescent="0.3">
      <c r="C100" s="349"/>
      <c r="D100" s="349"/>
      <c r="E100" s="349"/>
      <c r="F100" s="349"/>
      <c r="G100" s="349"/>
      <c r="H100" s="349"/>
      <c r="I100" s="349"/>
      <c r="J100" s="349"/>
      <c r="K100" s="349"/>
      <c r="L100" s="349"/>
      <c r="M100" s="349"/>
      <c r="N100" s="349"/>
      <c r="O100" s="349"/>
      <c r="P100" s="349"/>
      <c r="V100" s="347"/>
      <c r="W100" s="347"/>
      <c r="X100" s="347"/>
      <c r="Y100" s="347"/>
      <c r="Z100" s="347"/>
      <c r="AA100" s="347"/>
      <c r="AB100" s="347"/>
      <c r="AC100" s="347"/>
      <c r="AD100" s="365"/>
      <c r="AE100" s="365"/>
      <c r="AF100" s="365"/>
      <c r="AG100" s="365"/>
      <c r="AH100" s="365"/>
      <c r="AI100" s="347"/>
      <c r="AJ100" s="347"/>
      <c r="AK100" s="347"/>
    </row>
    <row r="101" spans="3:37" x14ac:dyDescent="0.3">
      <c r="C101" s="349"/>
      <c r="D101" s="349"/>
      <c r="E101" s="349"/>
      <c r="F101" s="349"/>
      <c r="G101" s="349"/>
      <c r="H101" s="349"/>
      <c r="I101" s="349"/>
      <c r="J101" s="349"/>
      <c r="K101" s="349"/>
      <c r="L101" s="349"/>
      <c r="M101" s="349"/>
      <c r="N101" s="349"/>
      <c r="O101" s="349"/>
      <c r="P101" s="349"/>
      <c r="V101" s="347"/>
      <c r="W101" s="347"/>
      <c r="X101" s="347"/>
      <c r="Y101" s="347"/>
      <c r="Z101" s="347"/>
      <c r="AA101" s="347"/>
      <c r="AB101" s="347"/>
      <c r="AC101" s="347"/>
      <c r="AD101" s="365"/>
      <c r="AE101" s="365"/>
      <c r="AF101" s="365"/>
      <c r="AG101" s="365"/>
      <c r="AH101" s="365"/>
      <c r="AI101" s="347"/>
      <c r="AJ101" s="347"/>
      <c r="AK101" s="347"/>
    </row>
    <row r="102" spans="3:37" x14ac:dyDescent="0.3">
      <c r="C102" s="349"/>
      <c r="D102" s="349"/>
      <c r="E102" s="349"/>
      <c r="F102" s="349"/>
      <c r="G102" s="349"/>
      <c r="H102" s="349"/>
      <c r="I102" s="349"/>
      <c r="J102" s="349"/>
      <c r="K102" s="349"/>
      <c r="L102" s="349"/>
      <c r="M102" s="349"/>
      <c r="N102" s="349"/>
      <c r="O102" s="349"/>
      <c r="P102" s="349"/>
      <c r="V102" s="347"/>
      <c r="W102" s="347"/>
      <c r="X102" s="347"/>
      <c r="Y102" s="347"/>
      <c r="Z102" s="347"/>
      <c r="AA102" s="347"/>
      <c r="AB102" s="347"/>
      <c r="AC102" s="347"/>
      <c r="AD102" s="365"/>
      <c r="AE102" s="365"/>
      <c r="AF102" s="365"/>
      <c r="AG102" s="365"/>
      <c r="AH102" s="365"/>
      <c r="AI102" s="347"/>
      <c r="AJ102" s="347"/>
      <c r="AK102" s="347"/>
    </row>
    <row r="103" spans="3:37" x14ac:dyDescent="0.3">
      <c r="C103" s="349"/>
      <c r="D103" s="349"/>
      <c r="E103" s="349"/>
      <c r="F103" s="349"/>
      <c r="G103" s="349"/>
      <c r="H103" s="349"/>
      <c r="I103" s="349"/>
      <c r="J103" s="349"/>
      <c r="K103" s="349"/>
      <c r="L103" s="349"/>
      <c r="M103" s="349"/>
      <c r="N103" s="349"/>
      <c r="O103" s="349"/>
      <c r="P103" s="349"/>
      <c r="V103" s="347"/>
      <c r="W103" s="347"/>
      <c r="X103" s="347"/>
      <c r="Y103" s="347"/>
      <c r="Z103" s="347"/>
      <c r="AA103" s="347"/>
      <c r="AB103" s="347"/>
      <c r="AC103" s="347"/>
      <c r="AD103" s="365"/>
      <c r="AE103" s="365"/>
      <c r="AF103" s="365"/>
      <c r="AG103" s="365"/>
      <c r="AH103" s="365"/>
      <c r="AI103" s="347"/>
      <c r="AJ103" s="347"/>
      <c r="AK103" s="347"/>
    </row>
    <row r="104" spans="3:37" x14ac:dyDescent="0.3">
      <c r="C104" s="349"/>
      <c r="D104" s="349"/>
      <c r="E104" s="349"/>
      <c r="F104" s="349"/>
      <c r="G104" s="349"/>
      <c r="H104" s="349"/>
      <c r="I104" s="349"/>
      <c r="J104" s="349"/>
      <c r="K104" s="349"/>
      <c r="L104" s="349"/>
      <c r="M104" s="349"/>
      <c r="N104" s="349"/>
      <c r="O104" s="349"/>
      <c r="P104" s="349"/>
      <c r="V104" s="347"/>
      <c r="W104" s="347"/>
      <c r="X104" s="347"/>
      <c r="Y104" s="347"/>
      <c r="Z104" s="347"/>
      <c r="AA104" s="347"/>
      <c r="AB104" s="347"/>
      <c r="AC104" s="347"/>
      <c r="AD104" s="365"/>
      <c r="AE104" s="365"/>
      <c r="AF104" s="365"/>
      <c r="AG104" s="365"/>
      <c r="AH104" s="365"/>
      <c r="AI104" s="347"/>
      <c r="AJ104" s="347"/>
      <c r="AK104" s="347"/>
    </row>
    <row r="105" spans="3:37" x14ac:dyDescent="0.3">
      <c r="C105" s="349"/>
      <c r="D105" s="349"/>
      <c r="E105" s="349"/>
      <c r="F105" s="349"/>
      <c r="G105" s="349"/>
      <c r="H105" s="349"/>
      <c r="I105" s="349"/>
      <c r="J105" s="349"/>
      <c r="K105" s="349"/>
      <c r="L105" s="349"/>
      <c r="M105" s="349"/>
      <c r="N105" s="349"/>
      <c r="O105" s="349"/>
      <c r="P105" s="349"/>
      <c r="V105" s="347"/>
      <c r="W105" s="347"/>
      <c r="X105" s="347"/>
      <c r="Y105" s="347"/>
      <c r="Z105" s="347"/>
      <c r="AA105" s="347"/>
      <c r="AB105" s="347"/>
      <c r="AC105" s="347"/>
      <c r="AD105" s="365"/>
      <c r="AE105" s="365"/>
      <c r="AF105" s="365"/>
      <c r="AG105" s="365"/>
      <c r="AH105" s="365"/>
      <c r="AI105" s="347"/>
      <c r="AJ105" s="347"/>
      <c r="AK105" s="347"/>
    </row>
    <row r="106" spans="3:37" x14ac:dyDescent="0.3">
      <c r="C106" s="349"/>
      <c r="D106" s="349"/>
      <c r="E106" s="349"/>
      <c r="F106" s="349"/>
      <c r="G106" s="349"/>
      <c r="H106" s="349"/>
      <c r="I106" s="349"/>
      <c r="J106" s="349"/>
      <c r="K106" s="349"/>
      <c r="L106" s="349"/>
      <c r="M106" s="349"/>
      <c r="N106" s="349"/>
      <c r="O106" s="349"/>
      <c r="P106" s="349"/>
      <c r="V106" s="347"/>
      <c r="W106" s="347"/>
      <c r="X106" s="347"/>
      <c r="Y106" s="347"/>
      <c r="Z106" s="347"/>
      <c r="AA106" s="347"/>
      <c r="AB106" s="347"/>
      <c r="AC106" s="347"/>
      <c r="AD106" s="365"/>
      <c r="AE106" s="365"/>
      <c r="AF106" s="365"/>
      <c r="AG106" s="365"/>
      <c r="AH106" s="365"/>
      <c r="AI106" s="347"/>
      <c r="AJ106" s="347"/>
      <c r="AK106" s="347"/>
    </row>
    <row r="107" spans="3:37" x14ac:dyDescent="0.3">
      <c r="C107" s="349"/>
      <c r="D107" s="349"/>
      <c r="E107" s="349"/>
      <c r="F107" s="349"/>
      <c r="G107" s="349"/>
      <c r="H107" s="349"/>
      <c r="I107" s="349"/>
      <c r="J107" s="349"/>
      <c r="K107" s="349"/>
      <c r="L107" s="349"/>
      <c r="M107" s="349"/>
      <c r="N107" s="349"/>
      <c r="O107" s="349"/>
      <c r="P107" s="349"/>
      <c r="V107" s="347"/>
      <c r="W107" s="347"/>
      <c r="X107" s="347"/>
      <c r="Y107" s="347"/>
      <c r="Z107" s="347"/>
      <c r="AA107" s="347"/>
      <c r="AB107" s="347"/>
      <c r="AC107" s="347"/>
      <c r="AD107" s="365"/>
      <c r="AE107" s="365"/>
      <c r="AF107" s="365"/>
      <c r="AG107" s="365"/>
      <c r="AH107" s="365"/>
      <c r="AI107" s="347"/>
      <c r="AJ107" s="347"/>
      <c r="AK107" s="347"/>
    </row>
    <row r="108" spans="3:37" x14ac:dyDescent="0.3">
      <c r="C108" s="349"/>
      <c r="D108" s="349"/>
      <c r="E108" s="349"/>
      <c r="F108" s="349"/>
      <c r="G108" s="349"/>
      <c r="H108" s="349"/>
      <c r="I108" s="349"/>
      <c r="J108" s="349"/>
      <c r="K108" s="349"/>
      <c r="L108" s="349"/>
      <c r="M108" s="349"/>
      <c r="N108" s="349"/>
      <c r="O108" s="349"/>
      <c r="P108" s="349"/>
      <c r="V108" s="347"/>
      <c r="W108" s="347"/>
      <c r="X108" s="347"/>
      <c r="Y108" s="347"/>
      <c r="Z108" s="347"/>
      <c r="AA108" s="347"/>
      <c r="AB108" s="347"/>
      <c r="AC108" s="347"/>
      <c r="AD108" s="365"/>
      <c r="AE108" s="365"/>
      <c r="AF108" s="365"/>
      <c r="AG108" s="365"/>
      <c r="AH108" s="365"/>
      <c r="AI108" s="347"/>
      <c r="AJ108" s="347"/>
      <c r="AK108" s="347"/>
    </row>
    <row r="109" spans="3:37" x14ac:dyDescent="0.3">
      <c r="C109" s="349"/>
      <c r="D109" s="349"/>
      <c r="E109" s="349"/>
      <c r="F109" s="349"/>
      <c r="G109" s="349"/>
      <c r="H109" s="349"/>
      <c r="I109" s="349"/>
      <c r="J109" s="349"/>
      <c r="K109" s="349"/>
      <c r="L109" s="349"/>
      <c r="M109" s="349"/>
      <c r="N109" s="349"/>
      <c r="O109" s="349"/>
      <c r="P109" s="349"/>
      <c r="V109" s="347"/>
      <c r="W109" s="347"/>
      <c r="X109" s="347"/>
      <c r="Y109" s="347"/>
      <c r="Z109" s="347"/>
      <c r="AA109" s="347"/>
      <c r="AB109" s="347"/>
      <c r="AC109" s="347"/>
      <c r="AD109" s="365"/>
      <c r="AE109" s="365"/>
      <c r="AF109" s="365"/>
      <c r="AG109" s="365"/>
      <c r="AH109" s="365"/>
      <c r="AI109" s="347"/>
      <c r="AJ109" s="347"/>
      <c r="AK109" s="347"/>
    </row>
    <row r="110" spans="3:37" x14ac:dyDescent="0.3">
      <c r="C110" s="349"/>
      <c r="D110" s="349"/>
      <c r="E110" s="349"/>
      <c r="F110" s="349"/>
      <c r="G110" s="349"/>
      <c r="H110" s="349"/>
      <c r="I110" s="349"/>
      <c r="J110" s="349"/>
      <c r="K110" s="349"/>
      <c r="L110" s="349"/>
      <c r="M110" s="349"/>
      <c r="N110" s="349"/>
      <c r="O110" s="349"/>
      <c r="P110" s="349"/>
      <c r="V110" s="347"/>
      <c r="W110" s="347"/>
      <c r="X110" s="347"/>
      <c r="Y110" s="347"/>
      <c r="Z110" s="347"/>
      <c r="AA110" s="347"/>
      <c r="AB110" s="347"/>
      <c r="AC110" s="347"/>
      <c r="AD110" s="365"/>
      <c r="AE110" s="365"/>
      <c r="AF110" s="365"/>
      <c r="AG110" s="365"/>
      <c r="AH110" s="365"/>
      <c r="AI110" s="347"/>
      <c r="AJ110" s="347"/>
      <c r="AK110" s="347"/>
    </row>
    <row r="111" spans="3:37" x14ac:dyDescent="0.3">
      <c r="C111" s="349"/>
      <c r="D111" s="349"/>
      <c r="E111" s="349"/>
      <c r="F111" s="349"/>
      <c r="G111" s="349"/>
      <c r="H111" s="349"/>
      <c r="I111" s="349"/>
      <c r="J111" s="349"/>
      <c r="K111" s="349"/>
      <c r="L111" s="349"/>
      <c r="M111" s="349"/>
      <c r="N111" s="349"/>
      <c r="O111" s="349"/>
      <c r="P111" s="349"/>
      <c r="V111" s="347"/>
      <c r="W111" s="347"/>
      <c r="X111" s="347"/>
      <c r="Y111" s="347"/>
      <c r="Z111" s="347"/>
      <c r="AA111" s="347"/>
      <c r="AB111" s="347"/>
      <c r="AC111" s="347"/>
      <c r="AD111" s="365"/>
      <c r="AE111" s="365"/>
      <c r="AF111" s="365"/>
      <c r="AG111" s="365"/>
      <c r="AH111" s="365"/>
      <c r="AI111" s="347"/>
      <c r="AJ111" s="347"/>
      <c r="AK111" s="347"/>
    </row>
    <row r="112" spans="3:37" x14ac:dyDescent="0.3">
      <c r="C112" s="349"/>
      <c r="D112" s="349"/>
      <c r="E112" s="349"/>
      <c r="F112" s="349"/>
      <c r="G112" s="349"/>
      <c r="H112" s="349"/>
      <c r="I112" s="349"/>
      <c r="J112" s="349"/>
      <c r="K112" s="349"/>
      <c r="L112" s="349"/>
      <c r="M112" s="349"/>
      <c r="N112" s="349"/>
      <c r="O112" s="349"/>
      <c r="P112" s="349"/>
      <c r="V112" s="347"/>
      <c r="W112" s="347"/>
      <c r="X112" s="347"/>
      <c r="Y112" s="347"/>
      <c r="Z112" s="347"/>
      <c r="AA112" s="347"/>
      <c r="AB112" s="347"/>
      <c r="AC112" s="347"/>
      <c r="AD112" s="365"/>
      <c r="AE112" s="365"/>
      <c r="AF112" s="365"/>
      <c r="AG112" s="365"/>
      <c r="AH112" s="365"/>
      <c r="AI112" s="347"/>
      <c r="AJ112" s="347"/>
      <c r="AK112" s="347"/>
    </row>
    <row r="113" spans="3:37" x14ac:dyDescent="0.3">
      <c r="C113" s="349"/>
      <c r="D113" s="349"/>
      <c r="E113" s="349"/>
      <c r="F113" s="349"/>
      <c r="G113" s="349"/>
      <c r="H113" s="349"/>
      <c r="I113" s="349"/>
      <c r="J113" s="349"/>
      <c r="K113" s="349"/>
      <c r="L113" s="349"/>
      <c r="M113" s="349"/>
      <c r="N113" s="349"/>
      <c r="O113" s="349"/>
      <c r="P113" s="349"/>
      <c r="V113" s="347"/>
      <c r="W113" s="347"/>
      <c r="X113" s="347"/>
      <c r="Y113" s="347"/>
      <c r="Z113" s="347"/>
      <c r="AA113" s="347"/>
      <c r="AB113" s="347"/>
      <c r="AC113" s="347"/>
      <c r="AD113" s="365"/>
      <c r="AE113" s="365"/>
      <c r="AF113" s="365"/>
      <c r="AG113" s="365"/>
      <c r="AH113" s="365"/>
      <c r="AI113" s="347"/>
      <c r="AJ113" s="347"/>
      <c r="AK113" s="347"/>
    </row>
    <row r="114" spans="3:37" x14ac:dyDescent="0.3">
      <c r="C114" s="349"/>
      <c r="D114" s="349"/>
      <c r="E114" s="349"/>
      <c r="F114" s="349"/>
      <c r="G114" s="349"/>
      <c r="H114" s="349"/>
      <c r="I114" s="349"/>
      <c r="J114" s="349"/>
      <c r="K114" s="349"/>
      <c r="L114" s="349"/>
      <c r="M114" s="349"/>
      <c r="N114" s="349"/>
      <c r="O114" s="349"/>
      <c r="P114" s="349"/>
      <c r="V114" s="347"/>
      <c r="W114" s="347"/>
      <c r="X114" s="347"/>
      <c r="Y114" s="347"/>
      <c r="Z114" s="347"/>
      <c r="AA114" s="347"/>
      <c r="AB114" s="347"/>
      <c r="AC114" s="347"/>
      <c r="AD114" s="365"/>
      <c r="AE114" s="365"/>
      <c r="AF114" s="365"/>
      <c r="AG114" s="365"/>
      <c r="AH114" s="365"/>
      <c r="AI114" s="347"/>
      <c r="AJ114" s="347"/>
      <c r="AK114" s="347"/>
    </row>
    <row r="115" spans="3:37" x14ac:dyDescent="0.3">
      <c r="C115" s="349"/>
      <c r="D115" s="349"/>
      <c r="E115" s="349"/>
      <c r="F115" s="349"/>
      <c r="G115" s="349"/>
      <c r="H115" s="349"/>
      <c r="I115" s="349"/>
      <c r="J115" s="349"/>
      <c r="K115" s="349"/>
      <c r="L115" s="349"/>
      <c r="M115" s="349"/>
      <c r="N115" s="349"/>
      <c r="O115" s="349"/>
      <c r="P115" s="349"/>
      <c r="V115" s="347"/>
      <c r="W115" s="347"/>
      <c r="X115" s="347"/>
      <c r="Y115" s="347"/>
      <c r="Z115" s="347"/>
      <c r="AA115" s="347"/>
      <c r="AB115" s="347"/>
      <c r="AC115" s="347"/>
      <c r="AD115" s="365"/>
      <c r="AE115" s="365"/>
      <c r="AF115" s="365"/>
      <c r="AG115" s="365"/>
      <c r="AH115" s="365"/>
      <c r="AI115" s="347"/>
      <c r="AJ115" s="347"/>
      <c r="AK115" s="347"/>
    </row>
    <row r="116" spans="3:37" x14ac:dyDescent="0.3">
      <c r="C116" s="349"/>
      <c r="D116" s="349"/>
      <c r="E116" s="349"/>
      <c r="F116" s="349"/>
      <c r="G116" s="349"/>
      <c r="H116" s="349"/>
      <c r="I116" s="349"/>
      <c r="J116" s="349"/>
      <c r="K116" s="349"/>
      <c r="L116" s="349"/>
      <c r="M116" s="349"/>
      <c r="N116" s="349"/>
      <c r="O116" s="349"/>
      <c r="P116" s="349"/>
      <c r="V116" s="347"/>
      <c r="W116" s="347"/>
      <c r="X116" s="347"/>
      <c r="Y116" s="347"/>
      <c r="Z116" s="347"/>
      <c r="AA116" s="347"/>
      <c r="AB116" s="347"/>
      <c r="AC116" s="347"/>
      <c r="AD116" s="365"/>
      <c r="AE116" s="365"/>
      <c r="AF116" s="365"/>
      <c r="AG116" s="365"/>
      <c r="AH116" s="365"/>
      <c r="AI116" s="347"/>
      <c r="AJ116" s="347"/>
      <c r="AK116" s="347"/>
    </row>
    <row r="117" spans="3:37" x14ac:dyDescent="0.3">
      <c r="C117" s="349"/>
      <c r="D117" s="349"/>
      <c r="E117" s="349"/>
      <c r="F117" s="349"/>
      <c r="G117" s="349"/>
      <c r="H117" s="349"/>
      <c r="I117" s="349"/>
      <c r="J117" s="349"/>
      <c r="K117" s="349"/>
      <c r="L117" s="349"/>
      <c r="M117" s="349"/>
      <c r="N117" s="349"/>
      <c r="O117" s="349"/>
      <c r="P117" s="349"/>
      <c r="V117" s="347"/>
      <c r="W117" s="347"/>
      <c r="X117" s="347"/>
      <c r="Y117" s="347"/>
      <c r="Z117" s="347"/>
      <c r="AA117" s="347"/>
      <c r="AB117" s="347"/>
      <c r="AC117" s="347"/>
      <c r="AD117" s="365"/>
      <c r="AE117" s="365"/>
      <c r="AF117" s="365"/>
      <c r="AG117" s="365"/>
      <c r="AH117" s="365"/>
      <c r="AI117" s="347"/>
      <c r="AJ117" s="347"/>
      <c r="AK117" s="347"/>
    </row>
    <row r="118" spans="3:37" x14ac:dyDescent="0.3">
      <c r="C118" s="349"/>
      <c r="D118" s="349"/>
      <c r="E118" s="349"/>
      <c r="F118" s="349"/>
      <c r="G118" s="349"/>
      <c r="H118" s="349"/>
      <c r="I118" s="349"/>
      <c r="J118" s="349"/>
      <c r="K118" s="349"/>
      <c r="L118" s="349"/>
      <c r="M118" s="349"/>
      <c r="N118" s="349"/>
      <c r="O118" s="349"/>
      <c r="P118" s="349"/>
      <c r="V118" s="347"/>
      <c r="W118" s="347"/>
      <c r="X118" s="347"/>
      <c r="Y118" s="347"/>
      <c r="Z118" s="347"/>
      <c r="AA118" s="347"/>
      <c r="AB118" s="347"/>
      <c r="AC118" s="347"/>
      <c r="AD118" s="365"/>
      <c r="AE118" s="365"/>
      <c r="AF118" s="365"/>
      <c r="AG118" s="365"/>
      <c r="AH118" s="365"/>
      <c r="AI118" s="347"/>
      <c r="AJ118" s="347"/>
      <c r="AK118" s="347"/>
    </row>
    <row r="119" spans="3:37" x14ac:dyDescent="0.3">
      <c r="C119" s="349"/>
      <c r="D119" s="349"/>
      <c r="E119" s="349"/>
      <c r="F119" s="349"/>
      <c r="G119" s="349"/>
      <c r="H119" s="349"/>
      <c r="I119" s="349"/>
      <c r="J119" s="349"/>
      <c r="K119" s="349"/>
      <c r="L119" s="349"/>
      <c r="M119" s="349"/>
      <c r="N119" s="349"/>
      <c r="O119" s="349"/>
      <c r="P119" s="349"/>
      <c r="V119" s="347"/>
      <c r="W119" s="347"/>
      <c r="X119" s="347"/>
      <c r="Y119" s="347"/>
      <c r="Z119" s="347"/>
      <c r="AA119" s="347"/>
      <c r="AB119" s="347"/>
      <c r="AC119" s="347"/>
      <c r="AD119" s="365"/>
      <c r="AE119" s="365"/>
      <c r="AF119" s="365"/>
      <c r="AG119" s="365"/>
      <c r="AH119" s="365"/>
      <c r="AI119" s="347"/>
      <c r="AJ119" s="347"/>
      <c r="AK119" s="347"/>
    </row>
    <row r="120" spans="3:37" x14ac:dyDescent="0.3">
      <c r="C120" s="349"/>
      <c r="D120" s="349"/>
      <c r="E120" s="349"/>
      <c r="F120" s="349"/>
      <c r="G120" s="349"/>
      <c r="H120" s="349"/>
      <c r="I120" s="349"/>
      <c r="J120" s="349"/>
      <c r="K120" s="349"/>
      <c r="L120" s="349"/>
      <c r="M120" s="349"/>
      <c r="N120" s="349"/>
      <c r="O120" s="349"/>
      <c r="P120" s="349"/>
      <c r="V120" s="347"/>
      <c r="W120" s="347"/>
      <c r="X120" s="347"/>
      <c r="Y120" s="347"/>
      <c r="Z120" s="347"/>
      <c r="AA120" s="347"/>
      <c r="AB120" s="347"/>
      <c r="AC120" s="347"/>
      <c r="AD120" s="365"/>
      <c r="AE120" s="365"/>
      <c r="AF120" s="365"/>
      <c r="AG120" s="365"/>
      <c r="AH120" s="365"/>
      <c r="AI120" s="347"/>
      <c r="AJ120" s="347"/>
      <c r="AK120" s="347"/>
    </row>
    <row r="121" spans="3:37" x14ac:dyDescent="0.3">
      <c r="C121" s="349"/>
      <c r="D121" s="349"/>
      <c r="E121" s="349"/>
      <c r="F121" s="349"/>
      <c r="G121" s="349"/>
      <c r="H121" s="349"/>
      <c r="I121" s="349"/>
      <c r="J121" s="349"/>
      <c r="K121" s="349"/>
      <c r="L121" s="349"/>
      <c r="M121" s="349"/>
      <c r="N121" s="349"/>
      <c r="O121" s="349"/>
      <c r="P121" s="349"/>
      <c r="V121" s="347"/>
      <c r="W121" s="347"/>
      <c r="X121" s="347"/>
      <c r="Y121" s="347"/>
      <c r="Z121" s="347"/>
      <c r="AA121" s="347"/>
      <c r="AB121" s="347"/>
      <c r="AC121" s="347"/>
      <c r="AD121" s="365"/>
      <c r="AE121" s="365"/>
      <c r="AF121" s="365"/>
      <c r="AG121" s="365"/>
      <c r="AH121" s="365"/>
      <c r="AI121" s="347"/>
      <c r="AJ121" s="347"/>
      <c r="AK121" s="347"/>
    </row>
    <row r="122" spans="3:37" x14ac:dyDescent="0.3">
      <c r="C122" s="349"/>
      <c r="D122" s="349"/>
      <c r="E122" s="349"/>
      <c r="F122" s="349"/>
      <c r="G122" s="349"/>
      <c r="H122" s="349"/>
      <c r="I122" s="349"/>
      <c r="J122" s="349"/>
      <c r="K122" s="349"/>
      <c r="L122" s="349"/>
      <c r="M122" s="349"/>
      <c r="N122" s="349"/>
      <c r="O122" s="349"/>
      <c r="P122" s="349"/>
      <c r="V122" s="347"/>
      <c r="W122" s="347"/>
      <c r="X122" s="347"/>
      <c r="Y122" s="347"/>
      <c r="Z122" s="347"/>
      <c r="AA122" s="347"/>
      <c r="AB122" s="347"/>
      <c r="AC122" s="347"/>
      <c r="AD122" s="365"/>
      <c r="AE122" s="365"/>
      <c r="AF122" s="365"/>
      <c r="AG122" s="365"/>
      <c r="AH122" s="365"/>
      <c r="AI122" s="347"/>
      <c r="AJ122" s="347"/>
      <c r="AK122" s="347"/>
    </row>
    <row r="123" spans="3:37" x14ac:dyDescent="0.3">
      <c r="C123" s="349"/>
      <c r="D123" s="349"/>
      <c r="E123" s="349"/>
      <c r="F123" s="349"/>
      <c r="G123" s="349"/>
      <c r="H123" s="349"/>
      <c r="I123" s="349"/>
      <c r="J123" s="349"/>
      <c r="K123" s="349"/>
      <c r="L123" s="349"/>
      <c r="M123" s="349"/>
      <c r="N123" s="349"/>
      <c r="O123" s="349"/>
      <c r="P123" s="349"/>
      <c r="V123" s="347"/>
      <c r="W123" s="347"/>
      <c r="X123" s="347"/>
      <c r="Y123" s="347"/>
      <c r="Z123" s="347"/>
      <c r="AA123" s="347"/>
      <c r="AB123" s="347"/>
      <c r="AC123" s="347"/>
      <c r="AD123" s="365"/>
      <c r="AE123" s="365"/>
      <c r="AF123" s="365"/>
      <c r="AG123" s="365"/>
      <c r="AH123" s="365"/>
      <c r="AI123" s="347"/>
      <c r="AJ123" s="347"/>
      <c r="AK123" s="347"/>
    </row>
    <row r="124" spans="3:37" x14ac:dyDescent="0.3">
      <c r="C124" s="349"/>
      <c r="D124" s="349"/>
      <c r="E124" s="349"/>
      <c r="F124" s="349"/>
      <c r="G124" s="349"/>
      <c r="H124" s="349"/>
      <c r="I124" s="349"/>
      <c r="J124" s="349"/>
      <c r="K124" s="349"/>
      <c r="L124" s="349"/>
      <c r="M124" s="349"/>
      <c r="N124" s="349"/>
      <c r="O124" s="349"/>
      <c r="P124" s="349"/>
      <c r="V124" s="347"/>
      <c r="W124" s="347"/>
      <c r="X124" s="347"/>
      <c r="Y124" s="347"/>
      <c r="Z124" s="347"/>
      <c r="AA124" s="347"/>
      <c r="AB124" s="347"/>
      <c r="AC124" s="347"/>
      <c r="AD124" s="365"/>
      <c r="AE124" s="365"/>
      <c r="AF124" s="365"/>
      <c r="AG124" s="365"/>
      <c r="AH124" s="365"/>
      <c r="AI124" s="347"/>
      <c r="AJ124" s="347"/>
      <c r="AK124" s="347"/>
    </row>
    <row r="125" spans="3:37" x14ac:dyDescent="0.3">
      <c r="C125" s="349"/>
      <c r="D125" s="349"/>
      <c r="E125" s="349"/>
      <c r="F125" s="349"/>
      <c r="G125" s="349"/>
      <c r="H125" s="349"/>
      <c r="I125" s="349"/>
      <c r="J125" s="349"/>
      <c r="K125" s="349"/>
      <c r="L125" s="349"/>
      <c r="M125" s="349"/>
      <c r="N125" s="349"/>
      <c r="O125" s="349"/>
      <c r="P125" s="349"/>
      <c r="V125" s="347"/>
      <c r="W125" s="347"/>
      <c r="X125" s="347"/>
      <c r="Y125" s="347"/>
      <c r="Z125" s="347"/>
      <c r="AA125" s="347"/>
      <c r="AB125" s="347"/>
      <c r="AC125" s="347"/>
      <c r="AD125" s="365"/>
      <c r="AE125" s="365"/>
      <c r="AF125" s="365"/>
      <c r="AG125" s="365"/>
      <c r="AH125" s="365"/>
      <c r="AI125" s="347"/>
      <c r="AJ125" s="347"/>
      <c r="AK125" s="347"/>
    </row>
    <row r="126" spans="3:37" x14ac:dyDescent="0.3">
      <c r="C126" s="349"/>
      <c r="D126" s="349"/>
      <c r="E126" s="349"/>
      <c r="F126" s="349"/>
      <c r="G126" s="349"/>
      <c r="H126" s="349"/>
      <c r="I126" s="349"/>
      <c r="J126" s="349"/>
      <c r="K126" s="349"/>
      <c r="L126" s="349"/>
      <c r="M126" s="349"/>
      <c r="N126" s="349"/>
      <c r="O126" s="349"/>
      <c r="P126" s="349"/>
      <c r="V126" s="347"/>
      <c r="W126" s="347"/>
      <c r="X126" s="347"/>
      <c r="Y126" s="347"/>
      <c r="Z126" s="347"/>
      <c r="AA126" s="347"/>
      <c r="AB126" s="347"/>
      <c r="AC126" s="347"/>
      <c r="AD126" s="365"/>
      <c r="AE126" s="365"/>
      <c r="AF126" s="365"/>
      <c r="AG126" s="365"/>
      <c r="AH126" s="365"/>
      <c r="AI126" s="347"/>
      <c r="AJ126" s="347"/>
      <c r="AK126" s="347"/>
    </row>
    <row r="127" spans="3:37" x14ac:dyDescent="0.3">
      <c r="C127" s="349"/>
      <c r="D127" s="349"/>
      <c r="E127" s="349"/>
      <c r="F127" s="349"/>
      <c r="G127" s="349"/>
      <c r="H127" s="349"/>
      <c r="I127" s="349"/>
      <c r="J127" s="349"/>
      <c r="K127" s="349"/>
      <c r="L127" s="349"/>
      <c r="M127" s="349"/>
      <c r="N127" s="349"/>
      <c r="O127" s="349"/>
      <c r="P127" s="349"/>
      <c r="V127" s="347"/>
      <c r="W127" s="347"/>
      <c r="X127" s="347"/>
      <c r="Y127" s="347"/>
      <c r="Z127" s="347"/>
      <c r="AA127" s="347"/>
      <c r="AB127" s="347"/>
      <c r="AC127" s="347"/>
      <c r="AD127" s="365"/>
      <c r="AE127" s="365"/>
      <c r="AF127" s="365"/>
      <c r="AG127" s="365"/>
      <c r="AH127" s="365"/>
      <c r="AI127" s="347"/>
      <c r="AJ127" s="347"/>
      <c r="AK127" s="347"/>
    </row>
    <row r="128" spans="3:37" x14ac:dyDescent="0.3">
      <c r="C128" s="349"/>
      <c r="D128" s="349"/>
      <c r="E128" s="349"/>
      <c r="F128" s="349"/>
      <c r="G128" s="349"/>
      <c r="H128" s="349"/>
      <c r="I128" s="349"/>
      <c r="J128" s="349"/>
      <c r="K128" s="349"/>
      <c r="L128" s="349"/>
      <c r="M128" s="349"/>
      <c r="N128" s="349"/>
      <c r="O128" s="349"/>
      <c r="P128" s="349"/>
      <c r="V128" s="347"/>
      <c r="W128" s="347"/>
      <c r="X128" s="347"/>
      <c r="Y128" s="347"/>
      <c r="Z128" s="347"/>
      <c r="AA128" s="347"/>
      <c r="AB128" s="347"/>
      <c r="AC128" s="347"/>
      <c r="AD128" s="365"/>
      <c r="AE128" s="365"/>
      <c r="AF128" s="365"/>
      <c r="AG128" s="365"/>
      <c r="AH128" s="365"/>
      <c r="AI128" s="347"/>
      <c r="AJ128" s="347"/>
      <c r="AK128" s="347"/>
    </row>
    <row r="129" spans="3:37" x14ac:dyDescent="0.3">
      <c r="C129" s="349"/>
      <c r="D129" s="349"/>
      <c r="E129" s="349"/>
      <c r="F129" s="349"/>
      <c r="G129" s="349"/>
      <c r="H129" s="349"/>
      <c r="I129" s="349"/>
      <c r="J129" s="349"/>
      <c r="K129" s="349"/>
      <c r="L129" s="349"/>
      <c r="M129" s="349"/>
      <c r="N129" s="349"/>
      <c r="O129" s="349"/>
      <c r="P129" s="349"/>
      <c r="V129" s="347"/>
      <c r="W129" s="347"/>
      <c r="X129" s="347"/>
      <c r="Y129" s="347"/>
      <c r="Z129" s="347"/>
      <c r="AA129" s="347"/>
      <c r="AB129" s="347"/>
      <c r="AC129" s="347"/>
      <c r="AD129" s="365"/>
      <c r="AE129" s="365"/>
      <c r="AF129" s="365"/>
      <c r="AG129" s="365"/>
      <c r="AH129" s="365"/>
      <c r="AI129" s="347"/>
      <c r="AJ129" s="347"/>
      <c r="AK129" s="347"/>
    </row>
    <row r="130" spans="3:37" x14ac:dyDescent="0.3">
      <c r="C130" s="349"/>
      <c r="D130" s="349"/>
      <c r="E130" s="349"/>
      <c r="F130" s="349"/>
      <c r="G130" s="349"/>
      <c r="H130" s="349"/>
      <c r="I130" s="349"/>
      <c r="J130" s="349"/>
      <c r="K130" s="349"/>
      <c r="L130" s="349"/>
      <c r="M130" s="349"/>
      <c r="N130" s="349"/>
      <c r="O130" s="349"/>
      <c r="P130" s="349"/>
      <c r="V130" s="347"/>
      <c r="W130" s="347"/>
      <c r="X130" s="347"/>
      <c r="Y130" s="347"/>
      <c r="Z130" s="347"/>
      <c r="AA130" s="347"/>
      <c r="AB130" s="347"/>
      <c r="AC130" s="347"/>
      <c r="AD130" s="365"/>
      <c r="AE130" s="365"/>
      <c r="AF130" s="365"/>
      <c r="AG130" s="365"/>
      <c r="AH130" s="365"/>
      <c r="AI130" s="347"/>
      <c r="AJ130" s="347"/>
      <c r="AK130" s="347"/>
    </row>
    <row r="131" spans="3:37" x14ac:dyDescent="0.3">
      <c r="C131" s="349"/>
      <c r="D131" s="349"/>
      <c r="E131" s="349"/>
      <c r="F131" s="349"/>
      <c r="G131" s="349"/>
      <c r="H131" s="349"/>
      <c r="I131" s="349"/>
      <c r="J131" s="349"/>
      <c r="K131" s="349"/>
      <c r="L131" s="349"/>
      <c r="M131" s="349"/>
      <c r="N131" s="349"/>
      <c r="O131" s="349"/>
      <c r="P131" s="349"/>
      <c r="V131" s="347"/>
      <c r="W131" s="347"/>
      <c r="X131" s="347"/>
      <c r="Y131" s="347"/>
      <c r="Z131" s="347"/>
      <c r="AA131" s="347"/>
      <c r="AB131" s="347"/>
      <c r="AC131" s="347"/>
      <c r="AD131" s="365"/>
      <c r="AE131" s="365"/>
      <c r="AF131" s="365"/>
      <c r="AG131" s="365"/>
      <c r="AH131" s="365"/>
      <c r="AI131" s="347"/>
      <c r="AJ131" s="347"/>
      <c r="AK131" s="347"/>
    </row>
    <row r="132" spans="3:37" x14ac:dyDescent="0.3">
      <c r="C132" s="349"/>
      <c r="D132" s="349"/>
      <c r="E132" s="349"/>
      <c r="F132" s="349"/>
      <c r="G132" s="349"/>
      <c r="H132" s="349"/>
      <c r="I132" s="349"/>
      <c r="J132" s="349"/>
      <c r="K132" s="349"/>
      <c r="L132" s="349"/>
      <c r="M132" s="349"/>
      <c r="N132" s="349"/>
      <c r="O132" s="349"/>
      <c r="P132" s="349"/>
      <c r="V132" s="347"/>
      <c r="W132" s="347"/>
      <c r="X132" s="347"/>
      <c r="Y132" s="347"/>
      <c r="Z132" s="347"/>
      <c r="AA132" s="347"/>
      <c r="AB132" s="347"/>
      <c r="AC132" s="347"/>
      <c r="AD132" s="365"/>
      <c r="AE132" s="365"/>
      <c r="AF132" s="365"/>
      <c r="AG132" s="365"/>
      <c r="AH132" s="365"/>
      <c r="AI132" s="347"/>
      <c r="AJ132" s="347"/>
      <c r="AK132" s="347"/>
    </row>
    <row r="133" spans="3:37" x14ac:dyDescent="0.3">
      <c r="C133" s="349"/>
      <c r="D133" s="349"/>
      <c r="E133" s="349"/>
      <c r="F133" s="349"/>
      <c r="G133" s="349"/>
      <c r="H133" s="349"/>
      <c r="I133" s="349"/>
      <c r="J133" s="349"/>
      <c r="K133" s="349"/>
      <c r="L133" s="349"/>
      <c r="M133" s="349"/>
      <c r="N133" s="349"/>
      <c r="O133" s="349"/>
      <c r="P133" s="349"/>
      <c r="V133" s="347"/>
      <c r="W133" s="347"/>
      <c r="X133" s="347"/>
      <c r="Y133" s="347"/>
      <c r="Z133" s="347"/>
      <c r="AA133" s="347"/>
      <c r="AB133" s="347"/>
      <c r="AC133" s="347"/>
      <c r="AD133" s="365"/>
      <c r="AE133" s="365"/>
      <c r="AF133" s="365"/>
      <c r="AG133" s="365"/>
      <c r="AH133" s="365"/>
      <c r="AI133" s="347"/>
      <c r="AJ133" s="347"/>
      <c r="AK133" s="347"/>
    </row>
    <row r="134" spans="3:37" x14ac:dyDescent="0.3">
      <c r="C134" s="349"/>
      <c r="D134" s="349"/>
      <c r="E134" s="349"/>
      <c r="F134" s="349"/>
      <c r="G134" s="349"/>
      <c r="H134" s="349"/>
      <c r="I134" s="349"/>
      <c r="J134" s="349"/>
      <c r="K134" s="349"/>
      <c r="L134" s="349"/>
      <c r="M134" s="349"/>
      <c r="N134" s="349"/>
      <c r="O134" s="349"/>
      <c r="P134" s="349"/>
      <c r="V134" s="347"/>
      <c r="W134" s="347"/>
      <c r="X134" s="347"/>
      <c r="Y134" s="347"/>
      <c r="Z134" s="347"/>
      <c r="AA134" s="347"/>
      <c r="AB134" s="347"/>
      <c r="AC134" s="347"/>
      <c r="AD134" s="365"/>
      <c r="AE134" s="365"/>
      <c r="AF134" s="365"/>
      <c r="AG134" s="365"/>
      <c r="AH134" s="365"/>
      <c r="AI134" s="347"/>
      <c r="AJ134" s="347"/>
      <c r="AK134" s="347"/>
    </row>
    <row r="135" spans="3:37" x14ac:dyDescent="0.3">
      <c r="C135" s="349"/>
      <c r="D135" s="349"/>
      <c r="E135" s="349"/>
      <c r="F135" s="349"/>
      <c r="G135" s="349"/>
      <c r="H135" s="349"/>
      <c r="I135" s="349"/>
      <c r="J135" s="349"/>
      <c r="K135" s="349"/>
      <c r="L135" s="349"/>
      <c r="M135" s="349"/>
      <c r="N135" s="349"/>
      <c r="O135" s="349"/>
      <c r="P135" s="349"/>
      <c r="V135" s="347"/>
      <c r="W135" s="347"/>
      <c r="X135" s="347"/>
      <c r="Y135" s="347"/>
      <c r="Z135" s="347"/>
      <c r="AA135" s="347"/>
      <c r="AB135" s="347"/>
      <c r="AC135" s="347"/>
      <c r="AD135" s="365"/>
      <c r="AE135" s="365"/>
      <c r="AF135" s="365"/>
      <c r="AG135" s="365"/>
      <c r="AH135" s="365"/>
      <c r="AI135" s="347"/>
      <c r="AJ135" s="347"/>
      <c r="AK135" s="347"/>
    </row>
    <row r="136" spans="3:37" x14ac:dyDescent="0.3">
      <c r="C136" s="349"/>
      <c r="D136" s="349"/>
      <c r="E136" s="349"/>
      <c r="F136" s="349"/>
      <c r="G136" s="349"/>
      <c r="H136" s="349"/>
      <c r="I136" s="349"/>
      <c r="J136" s="349"/>
      <c r="K136" s="349"/>
      <c r="L136" s="349"/>
      <c r="M136" s="349"/>
      <c r="N136" s="349"/>
      <c r="O136" s="349"/>
      <c r="P136" s="349"/>
      <c r="V136" s="347"/>
      <c r="W136" s="347"/>
      <c r="X136" s="347"/>
      <c r="Y136" s="347"/>
      <c r="Z136" s="347"/>
      <c r="AA136" s="347"/>
      <c r="AB136" s="347"/>
      <c r="AC136" s="347"/>
      <c r="AD136" s="365"/>
      <c r="AE136" s="365"/>
      <c r="AF136" s="365"/>
      <c r="AG136" s="365"/>
      <c r="AH136" s="365"/>
      <c r="AI136" s="347"/>
      <c r="AJ136" s="347"/>
      <c r="AK136" s="347"/>
    </row>
    <row r="137" spans="3:37" x14ac:dyDescent="0.3">
      <c r="C137" s="349"/>
      <c r="D137" s="349"/>
      <c r="E137" s="349"/>
      <c r="F137" s="349"/>
      <c r="G137" s="349"/>
      <c r="H137" s="349"/>
      <c r="I137" s="349"/>
      <c r="J137" s="349"/>
      <c r="K137" s="349"/>
      <c r="L137" s="349"/>
      <c r="M137" s="349"/>
      <c r="N137" s="349"/>
      <c r="O137" s="349"/>
      <c r="P137" s="349"/>
      <c r="V137" s="347"/>
      <c r="W137" s="347"/>
      <c r="X137" s="347"/>
      <c r="Y137" s="347"/>
      <c r="Z137" s="347"/>
      <c r="AA137" s="347"/>
      <c r="AB137" s="347"/>
      <c r="AC137" s="347"/>
      <c r="AD137" s="365"/>
      <c r="AE137" s="365"/>
      <c r="AF137" s="365"/>
      <c r="AG137" s="365"/>
      <c r="AH137" s="365"/>
      <c r="AI137" s="347"/>
      <c r="AJ137" s="347"/>
      <c r="AK137" s="347"/>
    </row>
    <row r="138" spans="3:37" x14ac:dyDescent="0.3">
      <c r="C138" s="349"/>
      <c r="D138" s="349"/>
      <c r="E138" s="349"/>
      <c r="F138" s="349"/>
      <c r="G138" s="349"/>
      <c r="H138" s="349"/>
      <c r="I138" s="349"/>
      <c r="J138" s="349"/>
      <c r="K138" s="349"/>
      <c r="L138" s="349"/>
      <c r="M138" s="349"/>
      <c r="N138" s="349"/>
      <c r="O138" s="349"/>
      <c r="P138" s="349"/>
      <c r="V138" s="347"/>
      <c r="W138" s="347"/>
      <c r="X138" s="347"/>
      <c r="Y138" s="347"/>
      <c r="Z138" s="347"/>
      <c r="AA138" s="347"/>
      <c r="AB138" s="347"/>
      <c r="AC138" s="347"/>
      <c r="AD138" s="365"/>
      <c r="AE138" s="365"/>
      <c r="AF138" s="365"/>
      <c r="AG138" s="365"/>
      <c r="AH138" s="365"/>
      <c r="AI138" s="347"/>
      <c r="AJ138" s="347"/>
      <c r="AK138" s="347"/>
    </row>
    <row r="139" spans="3:37" x14ac:dyDescent="0.3">
      <c r="C139" s="349"/>
      <c r="D139" s="349"/>
      <c r="E139" s="349"/>
      <c r="F139" s="349"/>
      <c r="G139" s="349"/>
      <c r="H139" s="349"/>
      <c r="I139" s="349"/>
      <c r="J139" s="349"/>
      <c r="K139" s="349"/>
      <c r="L139" s="349"/>
      <c r="M139" s="349"/>
      <c r="N139" s="349"/>
      <c r="O139" s="349"/>
      <c r="P139" s="349"/>
      <c r="V139" s="347"/>
      <c r="W139" s="347"/>
      <c r="X139" s="347"/>
      <c r="Y139" s="347"/>
      <c r="Z139" s="347"/>
      <c r="AA139" s="347"/>
      <c r="AB139" s="347"/>
      <c r="AC139" s="347"/>
      <c r="AD139" s="365"/>
      <c r="AE139" s="365"/>
      <c r="AF139" s="365"/>
      <c r="AG139" s="365"/>
      <c r="AH139" s="365"/>
      <c r="AI139" s="347"/>
      <c r="AJ139" s="347"/>
      <c r="AK139" s="347"/>
    </row>
    <row r="140" spans="3:37" x14ac:dyDescent="0.3">
      <c r="C140" s="349"/>
      <c r="D140" s="349"/>
      <c r="E140" s="349"/>
      <c r="F140" s="349"/>
      <c r="G140" s="349"/>
      <c r="H140" s="349"/>
      <c r="I140" s="349"/>
      <c r="J140" s="349"/>
      <c r="K140" s="349"/>
      <c r="L140" s="349"/>
      <c r="M140" s="349"/>
      <c r="N140" s="349"/>
      <c r="O140" s="349"/>
      <c r="P140" s="349"/>
      <c r="V140" s="347"/>
      <c r="W140" s="347"/>
      <c r="X140" s="347"/>
      <c r="Y140" s="347"/>
      <c r="Z140" s="347"/>
      <c r="AA140" s="347"/>
      <c r="AB140" s="347"/>
      <c r="AC140" s="347"/>
      <c r="AD140" s="365"/>
      <c r="AE140" s="365"/>
      <c r="AF140" s="365"/>
      <c r="AG140" s="365"/>
      <c r="AH140" s="365"/>
      <c r="AI140" s="347"/>
      <c r="AJ140" s="347"/>
      <c r="AK140" s="347"/>
    </row>
    <row r="141" spans="3:37" x14ac:dyDescent="0.3">
      <c r="C141" s="349"/>
      <c r="D141" s="349"/>
      <c r="E141" s="349"/>
      <c r="F141" s="349"/>
      <c r="G141" s="349"/>
      <c r="H141" s="349"/>
      <c r="I141" s="349"/>
      <c r="J141" s="349"/>
      <c r="K141" s="349"/>
      <c r="L141" s="349"/>
      <c r="M141" s="349"/>
      <c r="N141" s="349"/>
      <c r="O141" s="349"/>
      <c r="P141" s="349"/>
      <c r="V141" s="347"/>
      <c r="W141" s="347"/>
      <c r="X141" s="347"/>
      <c r="Y141" s="347"/>
      <c r="Z141" s="347"/>
      <c r="AA141" s="347"/>
      <c r="AB141" s="347"/>
      <c r="AC141" s="347"/>
      <c r="AD141" s="365"/>
      <c r="AE141" s="365"/>
      <c r="AF141" s="365"/>
      <c r="AG141" s="365"/>
      <c r="AH141" s="365"/>
      <c r="AI141" s="347"/>
      <c r="AJ141" s="347"/>
      <c r="AK141" s="347"/>
    </row>
    <row r="142" spans="3:37" x14ac:dyDescent="0.3">
      <c r="C142" s="349"/>
      <c r="D142" s="349"/>
      <c r="E142" s="349"/>
      <c r="F142" s="349"/>
      <c r="G142" s="349"/>
      <c r="H142" s="349"/>
      <c r="I142" s="349"/>
      <c r="J142" s="349"/>
      <c r="K142" s="349"/>
      <c r="L142" s="349"/>
      <c r="M142" s="349"/>
      <c r="N142" s="349"/>
      <c r="O142" s="349"/>
      <c r="P142" s="349"/>
      <c r="V142" s="347"/>
      <c r="W142" s="347"/>
      <c r="X142" s="347"/>
      <c r="Y142" s="347"/>
      <c r="Z142" s="347"/>
      <c r="AA142" s="347"/>
      <c r="AB142" s="347"/>
      <c r="AC142" s="347"/>
      <c r="AD142" s="365"/>
      <c r="AE142" s="365"/>
      <c r="AF142" s="365"/>
      <c r="AG142" s="365"/>
      <c r="AH142" s="365"/>
      <c r="AI142" s="347"/>
      <c r="AJ142" s="347"/>
      <c r="AK142" s="347"/>
    </row>
    <row r="143" spans="3:37" x14ac:dyDescent="0.3">
      <c r="C143" s="349"/>
      <c r="D143" s="349"/>
      <c r="E143" s="349"/>
      <c r="F143" s="349"/>
      <c r="G143" s="349"/>
      <c r="H143" s="349"/>
      <c r="I143" s="349"/>
      <c r="J143" s="349"/>
      <c r="K143" s="349"/>
      <c r="L143" s="349"/>
      <c r="M143" s="349"/>
      <c r="N143" s="349"/>
      <c r="O143" s="349"/>
      <c r="P143" s="349"/>
      <c r="V143" s="347"/>
      <c r="W143" s="347"/>
      <c r="X143" s="347"/>
      <c r="Y143" s="347"/>
      <c r="Z143" s="347"/>
      <c r="AA143" s="347"/>
      <c r="AB143" s="347"/>
      <c r="AC143" s="347"/>
      <c r="AD143" s="365"/>
      <c r="AE143" s="365"/>
      <c r="AF143" s="365"/>
      <c r="AG143" s="365"/>
      <c r="AH143" s="365"/>
      <c r="AI143" s="347"/>
      <c r="AJ143" s="347"/>
      <c r="AK143" s="347"/>
    </row>
    <row r="144" spans="3:37" x14ac:dyDescent="0.3">
      <c r="C144" s="349"/>
      <c r="D144" s="349"/>
      <c r="E144" s="349"/>
      <c r="F144" s="349"/>
      <c r="G144" s="349"/>
      <c r="H144" s="349"/>
      <c r="I144" s="349"/>
      <c r="J144" s="349"/>
      <c r="K144" s="349"/>
      <c r="L144" s="349"/>
      <c r="M144" s="349"/>
      <c r="N144" s="349"/>
      <c r="O144" s="349"/>
      <c r="P144" s="349"/>
      <c r="V144" s="347"/>
      <c r="W144" s="347"/>
      <c r="X144" s="347"/>
      <c r="Y144" s="347"/>
      <c r="Z144" s="347"/>
      <c r="AA144" s="347"/>
      <c r="AB144" s="347"/>
      <c r="AC144" s="347"/>
      <c r="AD144" s="365"/>
      <c r="AE144" s="365"/>
      <c r="AF144" s="365"/>
      <c r="AG144" s="365"/>
      <c r="AH144" s="365"/>
      <c r="AI144" s="347"/>
      <c r="AJ144" s="347"/>
      <c r="AK144" s="347"/>
    </row>
    <row r="145" spans="3:37" x14ac:dyDescent="0.3">
      <c r="C145" s="349"/>
      <c r="D145" s="349"/>
      <c r="E145" s="349"/>
      <c r="F145" s="349"/>
      <c r="G145" s="349"/>
      <c r="H145" s="349"/>
      <c r="I145" s="349"/>
      <c r="J145" s="349"/>
      <c r="K145" s="349"/>
      <c r="L145" s="349"/>
      <c r="M145" s="349"/>
      <c r="N145" s="349"/>
      <c r="O145" s="349"/>
      <c r="P145" s="349"/>
      <c r="V145" s="347"/>
      <c r="W145" s="347"/>
      <c r="X145" s="347"/>
      <c r="Y145" s="347"/>
      <c r="Z145" s="347"/>
      <c r="AA145" s="347"/>
      <c r="AB145" s="347"/>
      <c r="AC145" s="347"/>
      <c r="AD145" s="365"/>
      <c r="AE145" s="365"/>
      <c r="AF145" s="365"/>
      <c r="AG145" s="365"/>
      <c r="AH145" s="365"/>
      <c r="AI145" s="347"/>
      <c r="AJ145" s="347"/>
      <c r="AK145" s="347"/>
    </row>
    <row r="146" spans="3:37" x14ac:dyDescent="0.3">
      <c r="C146" s="349"/>
      <c r="D146" s="349"/>
      <c r="E146" s="349"/>
      <c r="F146" s="349"/>
      <c r="G146" s="349"/>
      <c r="H146" s="349"/>
      <c r="I146" s="349"/>
      <c r="J146" s="349"/>
      <c r="K146" s="349"/>
      <c r="L146" s="349"/>
      <c r="M146" s="349"/>
      <c r="N146" s="349"/>
      <c r="O146" s="349"/>
      <c r="P146" s="349"/>
      <c r="V146" s="347"/>
      <c r="W146" s="347"/>
      <c r="X146" s="347"/>
      <c r="Y146" s="347"/>
      <c r="Z146" s="347"/>
      <c r="AA146" s="347"/>
      <c r="AB146" s="347"/>
      <c r="AC146" s="347"/>
      <c r="AD146" s="365"/>
      <c r="AE146" s="365"/>
      <c r="AF146" s="365"/>
      <c r="AG146" s="365"/>
      <c r="AH146" s="365"/>
      <c r="AI146" s="347"/>
      <c r="AJ146" s="347"/>
      <c r="AK146" s="347"/>
    </row>
    <row r="147" spans="3:37" x14ac:dyDescent="0.3">
      <c r="C147" s="349"/>
      <c r="D147" s="349"/>
      <c r="E147" s="349"/>
      <c r="F147" s="349"/>
      <c r="G147" s="349"/>
      <c r="H147" s="349"/>
      <c r="I147" s="349"/>
      <c r="J147" s="349"/>
      <c r="K147" s="349"/>
      <c r="L147" s="349"/>
      <c r="M147" s="349"/>
      <c r="N147" s="349"/>
      <c r="O147" s="349"/>
      <c r="P147" s="349"/>
      <c r="V147" s="347"/>
      <c r="W147" s="347"/>
      <c r="X147" s="347"/>
      <c r="Y147" s="347"/>
      <c r="Z147" s="347"/>
      <c r="AA147" s="347"/>
      <c r="AB147" s="347"/>
      <c r="AC147" s="347"/>
      <c r="AD147" s="365"/>
      <c r="AE147" s="365"/>
      <c r="AF147" s="365"/>
      <c r="AG147" s="365"/>
      <c r="AH147" s="365"/>
      <c r="AI147" s="347"/>
      <c r="AJ147" s="347"/>
      <c r="AK147" s="347"/>
    </row>
    <row r="148" spans="3:37" x14ac:dyDescent="0.3">
      <c r="C148" s="349"/>
      <c r="D148" s="349"/>
      <c r="E148" s="349"/>
      <c r="F148" s="349"/>
      <c r="G148" s="349"/>
      <c r="H148" s="349"/>
      <c r="I148" s="349"/>
      <c r="J148" s="349"/>
      <c r="K148" s="349"/>
      <c r="L148" s="349"/>
      <c r="M148" s="349"/>
      <c r="N148" s="349"/>
      <c r="O148" s="349"/>
      <c r="P148" s="349"/>
      <c r="V148" s="347"/>
      <c r="W148" s="347"/>
      <c r="X148" s="347"/>
      <c r="Y148" s="347"/>
      <c r="Z148" s="347"/>
      <c r="AA148" s="347"/>
      <c r="AB148" s="347"/>
      <c r="AC148" s="347"/>
      <c r="AD148" s="365"/>
      <c r="AE148" s="365"/>
      <c r="AF148" s="365"/>
      <c r="AG148" s="365"/>
      <c r="AH148" s="365"/>
      <c r="AI148" s="347"/>
      <c r="AJ148" s="347"/>
      <c r="AK148" s="347"/>
    </row>
    <row r="149" spans="3:37" x14ac:dyDescent="0.3">
      <c r="C149" s="349"/>
      <c r="D149" s="349"/>
      <c r="E149" s="349"/>
      <c r="F149" s="349"/>
      <c r="G149" s="349"/>
      <c r="H149" s="349"/>
      <c r="I149" s="349"/>
      <c r="J149" s="349"/>
      <c r="K149" s="349"/>
      <c r="L149" s="349"/>
      <c r="M149" s="349"/>
      <c r="N149" s="349"/>
      <c r="O149" s="349"/>
      <c r="P149" s="349"/>
      <c r="V149" s="347"/>
      <c r="W149" s="347"/>
      <c r="X149" s="347"/>
      <c r="Y149" s="347"/>
      <c r="Z149" s="347"/>
      <c r="AA149" s="347"/>
      <c r="AB149" s="347"/>
      <c r="AC149" s="347"/>
      <c r="AD149" s="365"/>
      <c r="AE149" s="365"/>
      <c r="AF149" s="365"/>
      <c r="AG149" s="365"/>
      <c r="AH149" s="365"/>
      <c r="AI149" s="347"/>
      <c r="AJ149" s="347"/>
      <c r="AK149" s="347"/>
    </row>
    <row r="150" spans="3:37" x14ac:dyDescent="0.3">
      <c r="C150" s="349"/>
      <c r="D150" s="349"/>
      <c r="E150" s="349"/>
      <c r="F150" s="349"/>
      <c r="G150" s="349"/>
      <c r="H150" s="349"/>
      <c r="I150" s="349"/>
      <c r="J150" s="349"/>
      <c r="K150" s="349"/>
      <c r="L150" s="349"/>
      <c r="M150" s="349"/>
      <c r="N150" s="349"/>
      <c r="O150" s="349"/>
      <c r="P150" s="349"/>
      <c r="V150" s="347"/>
      <c r="W150" s="347"/>
      <c r="X150" s="347"/>
      <c r="Y150" s="347"/>
      <c r="Z150" s="347"/>
      <c r="AA150" s="347"/>
      <c r="AB150" s="347"/>
      <c r="AC150" s="347"/>
      <c r="AD150" s="365"/>
      <c r="AE150" s="365"/>
      <c r="AF150" s="365"/>
      <c r="AG150" s="365"/>
      <c r="AH150" s="365"/>
      <c r="AI150" s="347"/>
      <c r="AJ150" s="347"/>
      <c r="AK150" s="347"/>
    </row>
    <row r="151" spans="3:37" x14ac:dyDescent="0.3">
      <c r="C151" s="349"/>
      <c r="D151" s="349"/>
      <c r="E151" s="349"/>
      <c r="F151" s="349"/>
      <c r="G151" s="349"/>
      <c r="H151" s="349"/>
      <c r="I151" s="349"/>
      <c r="J151" s="349"/>
      <c r="K151" s="349"/>
      <c r="L151" s="349"/>
      <c r="M151" s="349"/>
      <c r="N151" s="349"/>
      <c r="O151" s="349"/>
      <c r="P151" s="349"/>
      <c r="V151" s="347"/>
      <c r="W151" s="347"/>
      <c r="X151" s="347"/>
      <c r="Y151" s="347"/>
      <c r="Z151" s="347"/>
      <c r="AA151" s="347"/>
      <c r="AB151" s="347"/>
      <c r="AC151" s="347"/>
      <c r="AD151" s="365"/>
      <c r="AE151" s="365"/>
      <c r="AF151" s="365"/>
      <c r="AG151" s="365"/>
      <c r="AH151" s="365"/>
      <c r="AI151" s="347"/>
      <c r="AJ151" s="347"/>
      <c r="AK151" s="347"/>
    </row>
    <row r="152" spans="3:37" x14ac:dyDescent="0.3">
      <c r="C152" s="349"/>
      <c r="D152" s="349"/>
      <c r="E152" s="349"/>
      <c r="F152" s="349"/>
      <c r="G152" s="349"/>
      <c r="H152" s="349"/>
      <c r="I152" s="349"/>
      <c r="J152" s="349"/>
      <c r="K152" s="349"/>
      <c r="L152" s="349"/>
      <c r="M152" s="349"/>
      <c r="N152" s="349"/>
      <c r="O152" s="349"/>
      <c r="P152" s="349"/>
      <c r="V152" s="347"/>
      <c r="W152" s="347"/>
      <c r="X152" s="347"/>
      <c r="Y152" s="347"/>
      <c r="Z152" s="347"/>
      <c r="AA152" s="347"/>
      <c r="AB152" s="347"/>
      <c r="AC152" s="347"/>
      <c r="AD152" s="365"/>
      <c r="AE152" s="365"/>
      <c r="AF152" s="365"/>
      <c r="AG152" s="365"/>
      <c r="AH152" s="365"/>
      <c r="AI152" s="347"/>
      <c r="AJ152" s="347"/>
      <c r="AK152" s="347"/>
    </row>
    <row r="153" spans="3:37" x14ac:dyDescent="0.3">
      <c r="C153" s="349"/>
      <c r="D153" s="349"/>
      <c r="E153" s="349"/>
      <c r="F153" s="349"/>
      <c r="G153" s="349"/>
      <c r="H153" s="349"/>
      <c r="I153" s="349"/>
      <c r="J153" s="349"/>
      <c r="K153" s="349"/>
      <c r="L153" s="349"/>
      <c r="M153" s="349"/>
      <c r="N153" s="349"/>
      <c r="O153" s="349"/>
      <c r="P153" s="349"/>
      <c r="V153" s="347"/>
      <c r="W153" s="347"/>
      <c r="X153" s="347"/>
      <c r="Y153" s="347"/>
      <c r="Z153" s="347"/>
      <c r="AA153" s="347"/>
      <c r="AB153" s="347"/>
      <c r="AC153" s="347"/>
      <c r="AD153" s="365"/>
      <c r="AE153" s="365"/>
      <c r="AF153" s="365"/>
      <c r="AG153" s="365"/>
      <c r="AH153" s="365"/>
      <c r="AI153" s="347"/>
      <c r="AJ153" s="347"/>
      <c r="AK153" s="347"/>
    </row>
    <row r="154" spans="3:37" x14ac:dyDescent="0.3">
      <c r="C154" s="349"/>
      <c r="D154" s="349"/>
      <c r="E154" s="349"/>
      <c r="F154" s="349"/>
      <c r="G154" s="349"/>
      <c r="H154" s="349"/>
      <c r="I154" s="349"/>
      <c r="J154" s="349"/>
      <c r="K154" s="349"/>
      <c r="L154" s="349"/>
      <c r="M154" s="349"/>
      <c r="N154" s="349"/>
      <c r="O154" s="349"/>
      <c r="P154" s="349"/>
    </row>
    <row r="155" spans="3:37" x14ac:dyDescent="0.3">
      <c r="C155" s="349"/>
      <c r="D155" s="349"/>
      <c r="E155" s="349"/>
      <c r="F155" s="349"/>
      <c r="G155" s="349"/>
      <c r="H155" s="349"/>
      <c r="I155" s="349"/>
      <c r="J155" s="349"/>
      <c r="K155" s="349"/>
      <c r="L155" s="349"/>
      <c r="M155" s="349"/>
      <c r="N155" s="349"/>
      <c r="O155" s="349"/>
      <c r="P155" s="349"/>
    </row>
    <row r="156" spans="3:37" x14ac:dyDescent="0.3">
      <c r="C156" s="349"/>
      <c r="D156" s="349"/>
      <c r="E156" s="349"/>
      <c r="F156" s="349"/>
      <c r="G156" s="349"/>
      <c r="H156" s="349"/>
      <c r="I156" s="349"/>
      <c r="J156" s="349"/>
      <c r="K156" s="349"/>
      <c r="L156" s="349"/>
      <c r="M156" s="349"/>
      <c r="N156" s="349"/>
      <c r="O156" s="349"/>
      <c r="P156" s="349"/>
    </row>
    <row r="157" spans="3:37" x14ac:dyDescent="0.3">
      <c r="C157" s="349"/>
      <c r="D157" s="349"/>
      <c r="E157" s="349"/>
      <c r="F157" s="349"/>
      <c r="G157" s="349"/>
      <c r="H157" s="349"/>
      <c r="I157" s="349"/>
      <c r="J157" s="349"/>
      <c r="K157" s="349"/>
      <c r="L157" s="349"/>
      <c r="M157" s="349"/>
      <c r="N157" s="349"/>
      <c r="O157" s="349"/>
      <c r="P157" s="349"/>
    </row>
    <row r="158" spans="3:37" x14ac:dyDescent="0.3">
      <c r="C158" s="349"/>
      <c r="D158" s="349"/>
      <c r="E158" s="349"/>
      <c r="F158" s="349"/>
      <c r="G158" s="349"/>
      <c r="H158" s="349"/>
      <c r="I158" s="349"/>
      <c r="J158" s="349"/>
      <c r="K158" s="349"/>
      <c r="L158" s="349"/>
      <c r="M158" s="349"/>
      <c r="N158" s="349"/>
      <c r="O158" s="349"/>
      <c r="P158" s="349"/>
    </row>
    <row r="159" spans="3:37" x14ac:dyDescent="0.3">
      <c r="C159" s="349"/>
      <c r="D159" s="349"/>
      <c r="E159" s="349"/>
      <c r="F159" s="349"/>
      <c r="G159" s="349"/>
      <c r="H159" s="349"/>
      <c r="I159" s="349"/>
      <c r="J159" s="349"/>
      <c r="K159" s="349"/>
      <c r="L159" s="349"/>
      <c r="M159" s="349"/>
      <c r="N159" s="349"/>
      <c r="O159" s="349"/>
      <c r="P159" s="349"/>
    </row>
    <row r="160" spans="3:37" x14ac:dyDescent="0.3">
      <c r="C160" s="349"/>
      <c r="D160" s="349"/>
      <c r="E160" s="349"/>
      <c r="F160" s="349"/>
      <c r="G160" s="349"/>
      <c r="H160" s="349"/>
      <c r="I160" s="349"/>
      <c r="J160" s="349"/>
      <c r="K160" s="349"/>
      <c r="L160" s="349"/>
      <c r="M160" s="349"/>
      <c r="N160" s="349"/>
      <c r="O160" s="349"/>
      <c r="P160" s="349"/>
    </row>
    <row r="161" spans="3:16" x14ac:dyDescent="0.3">
      <c r="C161" s="349"/>
      <c r="D161" s="349"/>
      <c r="E161" s="349"/>
      <c r="F161" s="349"/>
      <c r="G161" s="349"/>
      <c r="H161" s="349"/>
      <c r="I161" s="349"/>
      <c r="J161" s="349"/>
      <c r="K161" s="349"/>
      <c r="L161" s="349"/>
      <c r="M161" s="349"/>
      <c r="N161" s="349"/>
      <c r="O161" s="349"/>
      <c r="P161" s="349"/>
    </row>
    <row r="162" spans="3:16" x14ac:dyDescent="0.3">
      <c r="C162" s="349"/>
      <c r="D162" s="349"/>
      <c r="E162" s="349"/>
      <c r="F162" s="349"/>
      <c r="G162" s="349"/>
      <c r="H162" s="349"/>
      <c r="I162" s="349"/>
      <c r="J162" s="349"/>
      <c r="K162" s="349"/>
      <c r="L162" s="349"/>
      <c r="M162" s="349"/>
      <c r="N162" s="349"/>
      <c r="O162" s="349"/>
      <c r="P162" s="349"/>
    </row>
    <row r="163" spans="3:16" x14ac:dyDescent="0.3">
      <c r="C163" s="349"/>
      <c r="D163" s="349"/>
      <c r="E163" s="349"/>
      <c r="F163" s="349"/>
      <c r="G163" s="349"/>
      <c r="H163" s="349"/>
      <c r="I163" s="349"/>
      <c r="J163" s="349"/>
      <c r="K163" s="349"/>
      <c r="L163" s="349"/>
      <c r="M163" s="349"/>
      <c r="N163" s="349"/>
      <c r="O163" s="349"/>
      <c r="P163" s="349"/>
    </row>
    <row r="164" spans="3:16" x14ac:dyDescent="0.3">
      <c r="C164" s="349"/>
      <c r="D164" s="349"/>
      <c r="E164" s="349"/>
      <c r="F164" s="349"/>
      <c r="G164" s="349"/>
      <c r="H164" s="349"/>
      <c r="I164" s="349"/>
      <c r="J164" s="349"/>
      <c r="K164" s="349"/>
      <c r="L164" s="349"/>
      <c r="M164" s="349"/>
      <c r="N164" s="349"/>
      <c r="O164" s="349"/>
      <c r="P164" s="349"/>
    </row>
    <row r="165" spans="3:16" x14ac:dyDescent="0.3">
      <c r="C165" s="349"/>
      <c r="D165" s="349"/>
      <c r="E165" s="349"/>
      <c r="F165" s="349"/>
      <c r="G165" s="349"/>
      <c r="H165" s="349"/>
      <c r="I165" s="349"/>
      <c r="J165" s="349"/>
      <c r="K165" s="349"/>
      <c r="L165" s="349"/>
      <c r="M165" s="349"/>
      <c r="N165" s="349"/>
      <c r="O165" s="349"/>
      <c r="P165" s="349"/>
    </row>
    <row r="166" spans="3:16" x14ac:dyDescent="0.3">
      <c r="C166" s="349"/>
      <c r="D166" s="349"/>
      <c r="E166" s="349"/>
      <c r="F166" s="349"/>
      <c r="G166" s="349"/>
      <c r="H166" s="349"/>
      <c r="I166" s="349"/>
      <c r="J166" s="349"/>
      <c r="K166" s="349"/>
      <c r="L166" s="349"/>
      <c r="M166" s="349"/>
      <c r="N166" s="349"/>
      <c r="O166" s="349"/>
      <c r="P166" s="349"/>
    </row>
    <row r="167" spans="3:16" x14ac:dyDescent="0.3">
      <c r="C167" s="349"/>
      <c r="D167" s="349"/>
      <c r="E167" s="349"/>
      <c r="F167" s="349"/>
      <c r="G167" s="349"/>
      <c r="H167" s="349"/>
      <c r="I167" s="349"/>
      <c r="J167" s="349"/>
      <c r="K167" s="349"/>
      <c r="L167" s="349"/>
      <c r="M167" s="349"/>
      <c r="N167" s="349"/>
      <c r="O167" s="349"/>
      <c r="P167" s="349"/>
    </row>
    <row r="168" spans="3:16" x14ac:dyDescent="0.3">
      <c r="C168" s="349"/>
      <c r="D168" s="349"/>
      <c r="E168" s="349"/>
      <c r="F168" s="349"/>
      <c r="G168" s="349"/>
      <c r="H168" s="349"/>
      <c r="I168" s="349"/>
      <c r="J168" s="349"/>
      <c r="K168" s="349"/>
      <c r="L168" s="349"/>
      <c r="M168" s="349"/>
      <c r="N168" s="349"/>
      <c r="O168" s="349"/>
      <c r="P168" s="349"/>
    </row>
    <row r="169" spans="3:16" x14ac:dyDescent="0.3">
      <c r="C169" s="349"/>
      <c r="D169" s="349"/>
      <c r="E169" s="349"/>
      <c r="F169" s="349"/>
      <c r="G169" s="349"/>
      <c r="H169" s="349"/>
      <c r="I169" s="349"/>
      <c r="J169" s="349"/>
      <c r="K169" s="349"/>
      <c r="L169" s="349"/>
      <c r="M169" s="349"/>
      <c r="N169" s="349"/>
      <c r="O169" s="349"/>
      <c r="P169" s="349"/>
    </row>
    <row r="170" spans="3:16" x14ac:dyDescent="0.3">
      <c r="C170" s="349"/>
      <c r="D170" s="349"/>
      <c r="E170" s="349"/>
      <c r="F170" s="349"/>
      <c r="G170" s="349"/>
      <c r="H170" s="349"/>
      <c r="I170" s="349"/>
      <c r="J170" s="349"/>
      <c r="K170" s="349"/>
      <c r="L170" s="349"/>
      <c r="M170" s="349"/>
      <c r="N170" s="349"/>
      <c r="O170" s="349"/>
      <c r="P170" s="349"/>
    </row>
    <row r="171" spans="3:16" x14ac:dyDescent="0.3">
      <c r="C171" s="349"/>
      <c r="D171" s="349"/>
      <c r="E171" s="349"/>
      <c r="F171" s="349"/>
      <c r="G171" s="349"/>
      <c r="H171" s="349"/>
      <c r="I171" s="349"/>
      <c r="J171" s="349"/>
      <c r="K171" s="349"/>
      <c r="L171" s="349"/>
      <c r="M171" s="349"/>
      <c r="N171" s="349"/>
      <c r="O171" s="349"/>
      <c r="P171" s="349"/>
    </row>
    <row r="172" spans="3:16" x14ac:dyDescent="0.3">
      <c r="C172" s="349"/>
      <c r="D172" s="349"/>
      <c r="E172" s="349"/>
      <c r="F172" s="349"/>
      <c r="G172" s="349"/>
      <c r="H172" s="349"/>
      <c r="I172" s="349"/>
      <c r="J172" s="349"/>
      <c r="K172" s="349"/>
      <c r="L172" s="349"/>
      <c r="M172" s="349"/>
      <c r="N172" s="349"/>
      <c r="O172" s="349"/>
      <c r="P172" s="349"/>
    </row>
    <row r="173" spans="3:16" x14ac:dyDescent="0.3">
      <c r="C173" s="349"/>
      <c r="D173" s="349"/>
      <c r="E173" s="349"/>
      <c r="F173" s="349"/>
      <c r="G173" s="349"/>
      <c r="H173" s="349"/>
      <c r="I173" s="349"/>
      <c r="J173" s="349"/>
      <c r="K173" s="349"/>
      <c r="L173" s="349"/>
      <c r="M173" s="349"/>
      <c r="N173" s="349"/>
      <c r="O173" s="349"/>
      <c r="P173" s="349"/>
    </row>
    <row r="174" spans="3:16" x14ac:dyDescent="0.3">
      <c r="C174" s="349"/>
      <c r="D174" s="349"/>
      <c r="E174" s="349"/>
      <c r="F174" s="349"/>
      <c r="G174" s="349"/>
      <c r="H174" s="349"/>
      <c r="I174" s="349"/>
      <c r="J174" s="349"/>
      <c r="K174" s="349"/>
      <c r="L174" s="349"/>
      <c r="M174" s="349"/>
      <c r="N174" s="349"/>
      <c r="O174" s="349"/>
      <c r="P174" s="349"/>
    </row>
    <row r="175" spans="3:16" x14ac:dyDescent="0.3">
      <c r="C175" s="349"/>
      <c r="D175" s="349"/>
      <c r="E175" s="349"/>
      <c r="F175" s="349"/>
      <c r="G175" s="349"/>
      <c r="H175" s="349"/>
      <c r="I175" s="349"/>
      <c r="J175" s="349"/>
      <c r="K175" s="349"/>
      <c r="L175" s="349"/>
      <c r="M175" s="349"/>
      <c r="N175" s="349"/>
      <c r="O175" s="349"/>
      <c r="P175" s="349"/>
    </row>
    <row r="176" spans="3:16" x14ac:dyDescent="0.3">
      <c r="C176" s="349"/>
      <c r="D176" s="349"/>
      <c r="E176" s="349"/>
      <c r="F176" s="349"/>
      <c r="G176" s="349"/>
      <c r="H176" s="349"/>
      <c r="I176" s="349"/>
      <c r="J176" s="349"/>
      <c r="K176" s="349"/>
      <c r="L176" s="349"/>
      <c r="M176" s="349"/>
      <c r="N176" s="349"/>
      <c r="O176" s="349"/>
      <c r="P176" s="349"/>
    </row>
    <row r="177" spans="3:16" x14ac:dyDescent="0.3">
      <c r="C177" s="349"/>
      <c r="D177" s="349"/>
      <c r="E177" s="349"/>
      <c r="F177" s="349"/>
      <c r="G177" s="349"/>
      <c r="H177" s="349"/>
      <c r="I177" s="349"/>
      <c r="J177" s="349"/>
      <c r="K177" s="349"/>
      <c r="L177" s="349"/>
      <c r="M177" s="349"/>
      <c r="N177" s="349"/>
      <c r="O177" s="349"/>
      <c r="P177" s="349"/>
    </row>
    <row r="178" spans="3:16" x14ac:dyDescent="0.3">
      <c r="C178" s="349"/>
      <c r="D178" s="349"/>
      <c r="E178" s="349"/>
      <c r="F178" s="349"/>
      <c r="G178" s="349"/>
      <c r="H178" s="349"/>
      <c r="I178" s="349"/>
      <c r="J178" s="349"/>
      <c r="K178" s="349"/>
      <c r="L178" s="349"/>
      <c r="M178" s="349"/>
      <c r="N178" s="349"/>
      <c r="O178" s="349"/>
      <c r="P178" s="349"/>
    </row>
    <row r="179" spans="3:16" x14ac:dyDescent="0.3">
      <c r="C179" s="349"/>
      <c r="D179" s="349"/>
      <c r="E179" s="349"/>
      <c r="F179" s="349"/>
      <c r="G179" s="349"/>
      <c r="H179" s="349"/>
      <c r="I179" s="349"/>
      <c r="J179" s="349"/>
      <c r="K179" s="349"/>
      <c r="L179" s="349"/>
      <c r="M179" s="349"/>
      <c r="N179" s="349"/>
      <c r="O179" s="349"/>
      <c r="P179" s="349"/>
    </row>
    <row r="180" spans="3:16" x14ac:dyDescent="0.3">
      <c r="C180" s="349"/>
      <c r="D180" s="349"/>
      <c r="E180" s="349"/>
      <c r="F180" s="349"/>
      <c r="G180" s="349"/>
      <c r="H180" s="349"/>
      <c r="I180" s="349"/>
      <c r="J180" s="349"/>
      <c r="K180" s="349"/>
      <c r="L180" s="349"/>
      <c r="M180" s="349"/>
      <c r="N180" s="349"/>
      <c r="O180" s="349"/>
      <c r="P180" s="349"/>
    </row>
    <row r="181" spans="3:16" x14ac:dyDescent="0.3">
      <c r="C181" s="349"/>
      <c r="D181" s="349"/>
      <c r="E181" s="349"/>
      <c r="F181" s="349"/>
      <c r="G181" s="349"/>
      <c r="H181" s="349"/>
      <c r="I181" s="349"/>
      <c r="J181" s="349"/>
      <c r="K181" s="349"/>
      <c r="L181" s="349"/>
      <c r="M181" s="349"/>
      <c r="N181" s="349"/>
      <c r="O181" s="349"/>
      <c r="P181" s="349"/>
    </row>
    <row r="182" spans="3:16" x14ac:dyDescent="0.3">
      <c r="C182" s="349"/>
      <c r="D182" s="349"/>
      <c r="E182" s="349"/>
      <c r="F182" s="349"/>
      <c r="G182" s="349"/>
      <c r="H182" s="349"/>
      <c r="I182" s="349"/>
      <c r="J182" s="349"/>
      <c r="K182" s="349"/>
      <c r="L182" s="349"/>
      <c r="M182" s="349"/>
      <c r="N182" s="349"/>
      <c r="O182" s="349"/>
      <c r="P182" s="349"/>
    </row>
    <row r="183" spans="3:16" x14ac:dyDescent="0.3">
      <c r="C183" s="349"/>
      <c r="D183" s="349"/>
      <c r="E183" s="349"/>
      <c r="F183" s="349"/>
      <c r="G183" s="349"/>
      <c r="H183" s="349"/>
      <c r="I183" s="349"/>
      <c r="J183" s="349"/>
      <c r="K183" s="349"/>
      <c r="L183" s="349"/>
      <c r="M183" s="349"/>
      <c r="N183" s="349"/>
      <c r="O183" s="349"/>
      <c r="P183" s="349"/>
    </row>
    <row r="184" spans="3:16" x14ac:dyDescent="0.3">
      <c r="C184" s="349"/>
      <c r="D184" s="349"/>
      <c r="E184" s="349"/>
      <c r="F184" s="349"/>
      <c r="G184" s="349"/>
      <c r="H184" s="349"/>
      <c r="I184" s="349"/>
      <c r="J184" s="349"/>
      <c r="K184" s="349"/>
      <c r="L184" s="349"/>
      <c r="M184" s="349"/>
      <c r="N184" s="349"/>
      <c r="O184" s="349"/>
      <c r="P184" s="349"/>
    </row>
    <row r="185" spans="3:16" x14ac:dyDescent="0.3">
      <c r="C185" s="349"/>
      <c r="D185" s="349"/>
      <c r="E185" s="349"/>
      <c r="F185" s="349"/>
      <c r="G185" s="349"/>
      <c r="H185" s="349"/>
      <c r="I185" s="349"/>
      <c r="J185" s="349"/>
      <c r="K185" s="349"/>
      <c r="L185" s="349"/>
      <c r="M185" s="349"/>
      <c r="N185" s="349"/>
      <c r="O185" s="349"/>
      <c r="P185" s="349"/>
    </row>
    <row r="186" spans="3:16" x14ac:dyDescent="0.3">
      <c r="C186" s="349"/>
      <c r="D186" s="349"/>
      <c r="E186" s="349"/>
      <c r="F186" s="349"/>
      <c r="G186" s="349"/>
      <c r="H186" s="349"/>
      <c r="I186" s="349"/>
      <c r="J186" s="349"/>
      <c r="K186" s="349"/>
      <c r="L186" s="349"/>
      <c r="M186" s="349"/>
      <c r="N186" s="349"/>
      <c r="O186" s="349"/>
      <c r="P186" s="349"/>
    </row>
    <row r="187" spans="3:16" x14ac:dyDescent="0.3">
      <c r="C187" s="349"/>
      <c r="D187" s="349"/>
      <c r="E187" s="349"/>
      <c r="F187" s="349"/>
      <c r="G187" s="349"/>
      <c r="H187" s="349"/>
      <c r="I187" s="349"/>
      <c r="J187" s="349"/>
      <c r="K187" s="349"/>
      <c r="L187" s="349"/>
      <c r="M187" s="349"/>
      <c r="N187" s="349"/>
      <c r="O187" s="349"/>
      <c r="P187" s="349"/>
    </row>
    <row r="188" spans="3:16" x14ac:dyDescent="0.3">
      <c r="C188" s="349"/>
      <c r="D188" s="349"/>
      <c r="E188" s="349"/>
      <c r="F188" s="349"/>
      <c r="G188" s="349"/>
      <c r="H188" s="349"/>
      <c r="I188" s="349"/>
      <c r="J188" s="349"/>
      <c r="K188" s="349"/>
      <c r="L188" s="349"/>
      <c r="M188" s="349"/>
      <c r="N188" s="349"/>
      <c r="O188" s="349"/>
      <c r="P188" s="349"/>
    </row>
    <row r="189" spans="3:16" x14ac:dyDescent="0.3">
      <c r="C189" s="349"/>
      <c r="D189" s="349"/>
      <c r="E189" s="349"/>
      <c r="F189" s="349"/>
      <c r="G189" s="349"/>
      <c r="H189" s="349"/>
      <c r="I189" s="349"/>
      <c r="J189" s="349"/>
      <c r="K189" s="349"/>
      <c r="L189" s="349"/>
      <c r="M189" s="349"/>
      <c r="N189" s="349"/>
      <c r="O189" s="349"/>
      <c r="P189" s="349"/>
    </row>
    <row r="190" spans="3:16" x14ac:dyDescent="0.3">
      <c r="C190" s="349"/>
      <c r="D190" s="349"/>
      <c r="E190" s="349"/>
      <c r="F190" s="349"/>
      <c r="G190" s="349"/>
      <c r="H190" s="349"/>
      <c r="I190" s="349"/>
      <c r="J190" s="349"/>
      <c r="K190" s="349"/>
      <c r="L190" s="349"/>
      <c r="M190" s="349"/>
      <c r="N190" s="349"/>
      <c r="O190" s="349"/>
      <c r="P190" s="349"/>
    </row>
    <row r="191" spans="3:16" x14ac:dyDescent="0.3">
      <c r="C191" s="349"/>
      <c r="D191" s="349"/>
      <c r="E191" s="349"/>
      <c r="F191" s="349"/>
      <c r="G191" s="349"/>
      <c r="H191" s="349"/>
      <c r="I191" s="349"/>
      <c r="J191" s="349"/>
      <c r="K191" s="349"/>
      <c r="L191" s="349"/>
      <c r="M191" s="349"/>
      <c r="N191" s="349"/>
      <c r="O191" s="349"/>
      <c r="P191" s="349"/>
    </row>
    <row r="192" spans="3:16" x14ac:dyDescent="0.3">
      <c r="C192" s="349"/>
      <c r="D192" s="349"/>
      <c r="E192" s="349"/>
      <c r="F192" s="349"/>
      <c r="G192" s="349"/>
      <c r="H192" s="349"/>
      <c r="I192" s="349"/>
      <c r="J192" s="349"/>
      <c r="K192" s="349"/>
      <c r="L192" s="349"/>
      <c r="M192" s="349"/>
      <c r="N192" s="349"/>
      <c r="O192" s="349"/>
      <c r="P192" s="349"/>
    </row>
    <row r="193" spans="3:16" x14ac:dyDescent="0.3">
      <c r="C193" s="349"/>
      <c r="D193" s="349"/>
      <c r="E193" s="349"/>
      <c r="F193" s="349"/>
      <c r="G193" s="349"/>
      <c r="H193" s="349"/>
      <c r="I193" s="349"/>
      <c r="J193" s="349"/>
      <c r="K193" s="349"/>
      <c r="L193" s="349"/>
      <c r="M193" s="349"/>
      <c r="N193" s="349"/>
      <c r="O193" s="349"/>
      <c r="P193" s="349"/>
    </row>
    <row r="194" spans="3:16" x14ac:dyDescent="0.3">
      <c r="C194" s="349"/>
      <c r="D194" s="349"/>
      <c r="E194" s="349"/>
      <c r="F194" s="349"/>
      <c r="G194" s="349"/>
      <c r="H194" s="349"/>
      <c r="I194" s="349"/>
      <c r="J194" s="349"/>
      <c r="K194" s="349"/>
      <c r="L194" s="349"/>
      <c r="M194" s="349"/>
      <c r="N194" s="349"/>
      <c r="O194" s="349"/>
      <c r="P194" s="349"/>
    </row>
    <row r="195" spans="3:16" x14ac:dyDescent="0.3">
      <c r="C195" s="349"/>
      <c r="D195" s="349"/>
      <c r="E195" s="349"/>
      <c r="F195" s="349"/>
      <c r="G195" s="349"/>
      <c r="H195" s="349"/>
      <c r="I195" s="349"/>
      <c r="J195" s="349"/>
      <c r="K195" s="349"/>
      <c r="L195" s="349"/>
      <c r="M195" s="349"/>
      <c r="N195" s="349"/>
      <c r="O195" s="349"/>
      <c r="P195" s="349"/>
    </row>
    <row r="196" spans="3:16" x14ac:dyDescent="0.3">
      <c r="C196" s="349"/>
      <c r="D196" s="349"/>
      <c r="E196" s="349"/>
      <c r="F196" s="349"/>
      <c r="G196" s="349"/>
      <c r="H196" s="349"/>
      <c r="I196" s="349"/>
      <c r="J196" s="349"/>
      <c r="K196" s="349"/>
      <c r="L196" s="349"/>
      <c r="M196" s="349"/>
      <c r="N196" s="349"/>
      <c r="O196" s="349"/>
      <c r="P196" s="349"/>
    </row>
    <row r="197" spans="3:16" x14ac:dyDescent="0.3">
      <c r="C197" s="349"/>
      <c r="D197" s="349"/>
      <c r="E197" s="349"/>
      <c r="F197" s="349"/>
      <c r="G197" s="349"/>
      <c r="H197" s="349"/>
      <c r="I197" s="349"/>
      <c r="J197" s="349"/>
      <c r="K197" s="349"/>
      <c r="L197" s="349"/>
      <c r="M197" s="349"/>
      <c r="N197" s="349"/>
      <c r="O197" s="349"/>
      <c r="P197" s="349"/>
    </row>
    <row r="198" spans="3:16" x14ac:dyDescent="0.3">
      <c r="C198" s="349"/>
      <c r="D198" s="349"/>
      <c r="E198" s="349"/>
      <c r="F198" s="349"/>
      <c r="G198" s="349"/>
      <c r="H198" s="349"/>
      <c r="I198" s="349"/>
      <c r="J198" s="349"/>
      <c r="K198" s="349"/>
      <c r="L198" s="349"/>
      <c r="M198" s="349"/>
      <c r="N198" s="349"/>
      <c r="O198" s="349"/>
      <c r="P198" s="349"/>
    </row>
    <row r="199" spans="3:16" x14ac:dyDescent="0.3">
      <c r="C199" s="349"/>
      <c r="D199" s="349"/>
      <c r="E199" s="349"/>
      <c r="F199" s="349"/>
      <c r="G199" s="349"/>
      <c r="H199" s="349"/>
      <c r="I199" s="349"/>
      <c r="J199" s="349"/>
      <c r="K199" s="349"/>
      <c r="L199" s="349"/>
      <c r="M199" s="349"/>
      <c r="N199" s="349"/>
      <c r="O199" s="349"/>
      <c r="P199" s="349"/>
    </row>
    <row r="200" spans="3:16" x14ac:dyDescent="0.3">
      <c r="C200" s="349"/>
      <c r="D200" s="349"/>
      <c r="E200" s="349"/>
      <c r="F200" s="349"/>
      <c r="G200" s="349"/>
      <c r="H200" s="349"/>
      <c r="I200" s="349"/>
      <c r="J200" s="349"/>
      <c r="K200" s="349"/>
      <c r="L200" s="349"/>
      <c r="M200" s="349"/>
      <c r="N200" s="349"/>
      <c r="O200" s="349"/>
      <c r="P200" s="349"/>
    </row>
    <row r="201" spans="3:16" x14ac:dyDescent="0.3">
      <c r="C201" s="349"/>
      <c r="D201" s="349"/>
      <c r="E201" s="349"/>
      <c r="F201" s="349"/>
      <c r="G201" s="349"/>
      <c r="H201" s="349"/>
      <c r="I201" s="349"/>
      <c r="J201" s="349"/>
      <c r="K201" s="349"/>
      <c r="L201" s="349"/>
      <c r="M201" s="349"/>
      <c r="N201" s="349"/>
      <c r="O201" s="349"/>
      <c r="P201" s="349"/>
    </row>
    <row r="202" spans="3:16" x14ac:dyDescent="0.3">
      <c r="C202" s="349"/>
      <c r="D202" s="349"/>
      <c r="E202" s="349"/>
      <c r="F202" s="349"/>
      <c r="G202" s="349"/>
      <c r="H202" s="349"/>
      <c r="I202" s="349"/>
      <c r="J202" s="349"/>
      <c r="K202" s="349"/>
      <c r="L202" s="349"/>
      <c r="M202" s="349"/>
      <c r="N202" s="349"/>
      <c r="O202" s="349"/>
      <c r="P202" s="349"/>
    </row>
    <row r="203" spans="3:16" x14ac:dyDescent="0.3">
      <c r="C203" s="349"/>
      <c r="D203" s="349"/>
      <c r="E203" s="349"/>
      <c r="F203" s="349"/>
      <c r="G203" s="349"/>
      <c r="H203" s="349"/>
      <c r="I203" s="349"/>
      <c r="J203" s="349"/>
      <c r="K203" s="349"/>
      <c r="L203" s="349"/>
      <c r="M203" s="349"/>
      <c r="N203" s="349"/>
      <c r="O203" s="349"/>
      <c r="P203" s="349"/>
    </row>
    <row r="204" spans="3:16" x14ac:dyDescent="0.3">
      <c r="C204" s="349"/>
      <c r="D204" s="349"/>
      <c r="E204" s="349"/>
      <c r="F204" s="349"/>
      <c r="G204" s="349"/>
      <c r="H204" s="349"/>
      <c r="I204" s="349"/>
      <c r="J204" s="349"/>
      <c r="K204" s="349"/>
      <c r="L204" s="349"/>
      <c r="M204" s="349"/>
      <c r="N204" s="349"/>
      <c r="O204" s="349"/>
      <c r="P204" s="349"/>
    </row>
    <row r="205" spans="3:16" x14ac:dyDescent="0.3">
      <c r="C205" s="349"/>
      <c r="D205" s="349"/>
      <c r="E205" s="349"/>
      <c r="F205" s="349"/>
      <c r="G205" s="349"/>
      <c r="H205" s="349"/>
      <c r="I205" s="349"/>
      <c r="J205" s="349"/>
      <c r="K205" s="349"/>
      <c r="L205" s="349"/>
      <c r="M205" s="349"/>
      <c r="N205" s="349"/>
      <c r="O205" s="349"/>
      <c r="P205" s="349"/>
    </row>
    <row r="206" spans="3:16" x14ac:dyDescent="0.3">
      <c r="C206" s="349"/>
      <c r="D206" s="349"/>
      <c r="E206" s="349"/>
      <c r="F206" s="349"/>
      <c r="G206" s="349"/>
      <c r="H206" s="349"/>
      <c r="I206" s="349"/>
      <c r="J206" s="349"/>
      <c r="K206" s="349"/>
      <c r="L206" s="349"/>
      <c r="M206" s="349"/>
      <c r="N206" s="349"/>
      <c r="O206" s="349"/>
      <c r="P206" s="349"/>
    </row>
    <row r="207" spans="3:16" x14ac:dyDescent="0.3">
      <c r="C207" s="349"/>
      <c r="D207" s="349"/>
      <c r="E207" s="349"/>
      <c r="F207" s="349"/>
      <c r="G207" s="349"/>
      <c r="H207" s="349"/>
      <c r="I207" s="349"/>
      <c r="J207" s="349"/>
      <c r="K207" s="349"/>
      <c r="L207" s="349"/>
      <c r="M207" s="349"/>
      <c r="N207" s="349"/>
      <c r="O207" s="349"/>
      <c r="P207" s="349"/>
    </row>
    <row r="208" spans="3:16" x14ac:dyDescent="0.3">
      <c r="C208" s="349"/>
      <c r="D208" s="349"/>
      <c r="E208" s="349"/>
      <c r="F208" s="349"/>
      <c r="G208" s="349"/>
      <c r="H208" s="349"/>
      <c r="I208" s="349"/>
      <c r="J208" s="349"/>
      <c r="K208" s="349"/>
      <c r="L208" s="349"/>
      <c r="M208" s="349"/>
      <c r="N208" s="349"/>
      <c r="O208" s="349"/>
      <c r="P208" s="349"/>
    </row>
    <row r="209" spans="3:16" x14ac:dyDescent="0.3">
      <c r="C209" s="349"/>
      <c r="D209" s="349"/>
      <c r="E209" s="349"/>
      <c r="F209" s="349"/>
      <c r="G209" s="349"/>
      <c r="H209" s="349"/>
      <c r="I209" s="349"/>
      <c r="J209" s="349"/>
      <c r="K209" s="349"/>
      <c r="L209" s="349"/>
      <c r="M209" s="349"/>
      <c r="N209" s="349"/>
      <c r="O209" s="349"/>
      <c r="P209" s="349"/>
    </row>
    <row r="210" spans="3:16" x14ac:dyDescent="0.3">
      <c r="C210" s="349"/>
      <c r="D210" s="349"/>
      <c r="E210" s="349"/>
      <c r="F210" s="349"/>
      <c r="G210" s="349"/>
      <c r="H210" s="349"/>
      <c r="I210" s="349"/>
      <c r="J210" s="349"/>
      <c r="K210" s="349"/>
      <c r="L210" s="349"/>
      <c r="M210" s="349"/>
      <c r="N210" s="349"/>
      <c r="O210" s="349"/>
      <c r="P210" s="349"/>
    </row>
    <row r="211" spans="3:16" x14ac:dyDescent="0.3">
      <c r="C211" s="349"/>
      <c r="D211" s="349"/>
      <c r="E211" s="349"/>
      <c r="F211" s="349"/>
      <c r="G211" s="349"/>
      <c r="H211" s="349"/>
      <c r="I211" s="349"/>
      <c r="J211" s="349"/>
      <c r="K211" s="349"/>
      <c r="L211" s="349"/>
      <c r="M211" s="349"/>
      <c r="N211" s="349"/>
      <c r="O211" s="349"/>
      <c r="P211" s="349"/>
    </row>
    <row r="212" spans="3:16" x14ac:dyDescent="0.3">
      <c r="C212" s="349"/>
      <c r="D212" s="349"/>
      <c r="E212" s="349"/>
      <c r="F212" s="349"/>
      <c r="G212" s="349"/>
      <c r="H212" s="349"/>
      <c r="I212" s="349"/>
      <c r="J212" s="349"/>
      <c r="K212" s="349"/>
      <c r="L212" s="349"/>
      <c r="M212" s="349"/>
      <c r="N212" s="349"/>
      <c r="O212" s="349"/>
      <c r="P212" s="349"/>
    </row>
    <row r="213" spans="3:16" x14ac:dyDescent="0.3">
      <c r="C213" s="349"/>
      <c r="D213" s="349"/>
      <c r="E213" s="349"/>
      <c r="F213" s="349"/>
      <c r="G213" s="349"/>
      <c r="H213" s="349"/>
      <c r="I213" s="349"/>
      <c r="J213" s="349"/>
      <c r="K213" s="349"/>
      <c r="L213" s="349"/>
      <c r="M213" s="349"/>
      <c r="N213" s="349"/>
      <c r="O213" s="349"/>
      <c r="P213" s="349"/>
    </row>
    <row r="214" spans="3:16" x14ac:dyDescent="0.3">
      <c r="C214" s="349"/>
      <c r="D214" s="349"/>
      <c r="E214" s="349"/>
      <c r="F214" s="349"/>
      <c r="G214" s="349"/>
      <c r="H214" s="349"/>
      <c r="I214" s="349"/>
      <c r="J214" s="349"/>
      <c r="K214" s="349"/>
      <c r="L214" s="349"/>
      <c r="M214" s="349"/>
      <c r="N214" s="349"/>
      <c r="O214" s="349"/>
      <c r="P214" s="349"/>
    </row>
    <row r="215" spans="3:16" x14ac:dyDescent="0.3">
      <c r="C215" s="349"/>
      <c r="D215" s="349"/>
      <c r="E215" s="349"/>
      <c r="F215" s="349"/>
      <c r="G215" s="349"/>
      <c r="H215" s="349"/>
      <c r="I215" s="349"/>
      <c r="J215" s="349"/>
      <c r="K215" s="349"/>
      <c r="L215" s="349"/>
      <c r="M215" s="349"/>
      <c r="N215" s="349"/>
      <c r="O215" s="349"/>
      <c r="P215" s="349"/>
    </row>
    <row r="216" spans="3:16" x14ac:dyDescent="0.3">
      <c r="C216" s="349"/>
      <c r="D216" s="349"/>
      <c r="E216" s="349"/>
      <c r="F216" s="349"/>
      <c r="G216" s="349"/>
      <c r="H216" s="349"/>
      <c r="I216" s="349"/>
      <c r="J216" s="349"/>
      <c r="K216" s="349"/>
      <c r="L216" s="349"/>
      <c r="M216" s="349"/>
      <c r="N216" s="349"/>
      <c r="O216" s="349"/>
      <c r="P216" s="349"/>
    </row>
    <row r="217" spans="3:16" x14ac:dyDescent="0.3">
      <c r="C217" s="349"/>
      <c r="D217" s="349"/>
      <c r="E217" s="349"/>
      <c r="F217" s="349"/>
      <c r="G217" s="349"/>
      <c r="H217" s="349"/>
      <c r="I217" s="349"/>
      <c r="J217" s="349"/>
      <c r="K217" s="349"/>
      <c r="L217" s="349"/>
      <c r="M217" s="349"/>
      <c r="N217" s="349"/>
      <c r="O217" s="349"/>
      <c r="P217" s="349"/>
    </row>
    <row r="218" spans="3:16" x14ac:dyDescent="0.3">
      <c r="C218" s="349"/>
      <c r="D218" s="349"/>
      <c r="E218" s="349"/>
      <c r="F218" s="349"/>
      <c r="G218" s="349"/>
      <c r="H218" s="349"/>
      <c r="I218" s="349"/>
      <c r="J218" s="349"/>
      <c r="K218" s="349"/>
      <c r="L218" s="349"/>
      <c r="M218" s="349"/>
      <c r="N218" s="349"/>
      <c r="O218" s="349"/>
      <c r="P218" s="349"/>
    </row>
    <row r="219" spans="3:16" x14ac:dyDescent="0.3">
      <c r="C219" s="349"/>
      <c r="D219" s="349"/>
      <c r="E219" s="349"/>
      <c r="F219" s="349"/>
      <c r="G219" s="349"/>
      <c r="H219" s="349"/>
      <c r="I219" s="349"/>
      <c r="J219" s="349"/>
      <c r="K219" s="349"/>
      <c r="L219" s="349"/>
      <c r="M219" s="349"/>
      <c r="N219" s="349"/>
      <c r="O219" s="349"/>
      <c r="P219" s="349"/>
    </row>
    <row r="220" spans="3:16" x14ac:dyDescent="0.3">
      <c r="C220" s="349"/>
      <c r="D220" s="349"/>
      <c r="E220" s="349"/>
      <c r="F220" s="349"/>
      <c r="G220" s="349"/>
      <c r="H220" s="349"/>
      <c r="I220" s="349"/>
      <c r="J220" s="349"/>
      <c r="K220" s="349"/>
      <c r="L220" s="349"/>
      <c r="M220" s="349"/>
      <c r="N220" s="349"/>
      <c r="O220" s="349"/>
      <c r="P220" s="349"/>
    </row>
    <row r="221" spans="3:16" x14ac:dyDescent="0.3">
      <c r="C221" s="349"/>
      <c r="D221" s="349"/>
      <c r="E221" s="349"/>
      <c r="F221" s="349"/>
      <c r="G221" s="349"/>
      <c r="H221" s="349"/>
      <c r="I221" s="349"/>
      <c r="J221" s="349"/>
      <c r="K221" s="349"/>
      <c r="L221" s="349"/>
      <c r="M221" s="349"/>
      <c r="N221" s="349"/>
      <c r="O221" s="349"/>
      <c r="P221" s="349"/>
    </row>
    <row r="222" spans="3:16" x14ac:dyDescent="0.3">
      <c r="C222" s="349"/>
      <c r="D222" s="349"/>
      <c r="E222" s="349"/>
      <c r="F222" s="349"/>
      <c r="G222" s="349"/>
      <c r="H222" s="349"/>
      <c r="I222" s="349"/>
      <c r="J222" s="349"/>
      <c r="K222" s="349"/>
      <c r="L222" s="349"/>
      <c r="M222" s="349"/>
      <c r="N222" s="349"/>
      <c r="O222" s="349"/>
      <c r="P222" s="349"/>
    </row>
    <row r="223" spans="3:16" x14ac:dyDescent="0.3">
      <c r="C223" s="349"/>
      <c r="D223" s="349"/>
      <c r="E223" s="349"/>
      <c r="F223" s="349"/>
      <c r="G223" s="349"/>
      <c r="H223" s="349"/>
      <c r="I223" s="349"/>
      <c r="J223" s="349"/>
      <c r="K223" s="349"/>
      <c r="L223" s="349"/>
      <c r="M223" s="349"/>
      <c r="N223" s="349"/>
      <c r="O223" s="349"/>
      <c r="P223" s="349"/>
    </row>
    <row r="224" spans="3:16" x14ac:dyDescent="0.3">
      <c r="C224" s="349"/>
      <c r="D224" s="349"/>
      <c r="E224" s="349"/>
      <c r="F224" s="349"/>
      <c r="G224" s="349"/>
      <c r="H224" s="349"/>
      <c r="I224" s="349"/>
      <c r="J224" s="349"/>
      <c r="K224" s="349"/>
      <c r="L224" s="349"/>
      <c r="M224" s="349"/>
      <c r="N224" s="349"/>
      <c r="O224" s="349"/>
      <c r="P224" s="349"/>
    </row>
    <row r="225" spans="3:16" x14ac:dyDescent="0.3">
      <c r="C225" s="349"/>
      <c r="D225" s="349"/>
      <c r="E225" s="349"/>
      <c r="F225" s="349"/>
      <c r="G225" s="349"/>
      <c r="H225" s="349"/>
      <c r="I225" s="349"/>
      <c r="J225" s="349"/>
      <c r="K225" s="349"/>
      <c r="L225" s="349"/>
      <c r="M225" s="349"/>
      <c r="N225" s="349"/>
      <c r="O225" s="349"/>
      <c r="P225" s="349"/>
    </row>
    <row r="226" spans="3:16" x14ac:dyDescent="0.3">
      <c r="C226" s="349"/>
      <c r="D226" s="349"/>
      <c r="E226" s="349"/>
      <c r="F226" s="349"/>
      <c r="G226" s="349"/>
      <c r="H226" s="349"/>
      <c r="I226" s="349"/>
      <c r="J226" s="349"/>
      <c r="K226" s="349"/>
      <c r="L226" s="349"/>
      <c r="M226" s="349"/>
      <c r="N226" s="349"/>
      <c r="O226" s="349"/>
      <c r="P226" s="349"/>
    </row>
    <row r="227" spans="3:16" x14ac:dyDescent="0.3">
      <c r="C227" s="349"/>
      <c r="D227" s="349"/>
      <c r="E227" s="349"/>
      <c r="F227" s="349"/>
      <c r="G227" s="349"/>
      <c r="H227" s="349"/>
      <c r="I227" s="349"/>
      <c r="J227" s="349"/>
      <c r="K227" s="349"/>
      <c r="L227" s="349"/>
      <c r="M227" s="349"/>
      <c r="N227" s="349"/>
      <c r="O227" s="349"/>
      <c r="P227" s="349"/>
    </row>
    <row r="228" spans="3:16" x14ac:dyDescent="0.3">
      <c r="C228" s="349"/>
      <c r="D228" s="349"/>
      <c r="E228" s="349"/>
      <c r="F228" s="349"/>
      <c r="G228" s="349"/>
      <c r="H228" s="349"/>
      <c r="I228" s="349"/>
      <c r="J228" s="349"/>
      <c r="K228" s="349"/>
      <c r="L228" s="349"/>
      <c r="M228" s="349"/>
      <c r="N228" s="349"/>
      <c r="O228" s="349"/>
      <c r="P228" s="349"/>
    </row>
    <row r="229" spans="3:16" x14ac:dyDescent="0.3">
      <c r="C229" s="349"/>
      <c r="D229" s="349"/>
      <c r="E229" s="349"/>
      <c r="F229" s="349"/>
      <c r="G229" s="349"/>
      <c r="H229" s="349"/>
      <c r="I229" s="349"/>
      <c r="J229" s="349"/>
      <c r="K229" s="349"/>
      <c r="L229" s="349"/>
      <c r="M229" s="349"/>
      <c r="N229" s="349"/>
      <c r="O229" s="349"/>
      <c r="P229" s="349"/>
    </row>
    <row r="230" spans="3:16" x14ac:dyDescent="0.3">
      <c r="C230" s="349"/>
      <c r="D230" s="349"/>
      <c r="E230" s="349"/>
      <c r="F230" s="349"/>
      <c r="G230" s="349"/>
      <c r="H230" s="349"/>
      <c r="I230" s="349"/>
      <c r="J230" s="349"/>
      <c r="K230" s="349"/>
      <c r="L230" s="349"/>
      <c r="M230" s="349"/>
      <c r="N230" s="349"/>
      <c r="O230" s="349"/>
      <c r="P230" s="349"/>
    </row>
    <row r="231" spans="3:16" x14ac:dyDescent="0.3">
      <c r="C231" s="349"/>
      <c r="D231" s="349"/>
      <c r="E231" s="349"/>
      <c r="F231" s="349"/>
      <c r="G231" s="349"/>
      <c r="H231" s="349"/>
      <c r="I231" s="349"/>
      <c r="J231" s="349"/>
      <c r="K231" s="349"/>
      <c r="L231" s="349"/>
      <c r="M231" s="349"/>
      <c r="N231" s="349"/>
      <c r="O231" s="349"/>
      <c r="P231" s="349"/>
    </row>
    <row r="232" spans="3:16" x14ac:dyDescent="0.3">
      <c r="C232" s="349"/>
      <c r="D232" s="349"/>
      <c r="E232" s="349"/>
      <c r="F232" s="349"/>
      <c r="G232" s="349"/>
      <c r="H232" s="349"/>
      <c r="I232" s="349"/>
      <c r="J232" s="349"/>
      <c r="K232" s="349"/>
      <c r="L232" s="349"/>
      <c r="M232" s="349"/>
      <c r="N232" s="349"/>
      <c r="O232" s="349"/>
      <c r="P232" s="349"/>
    </row>
    <row r="233" spans="3:16" x14ac:dyDescent="0.3">
      <c r="C233" s="349"/>
      <c r="D233" s="349"/>
      <c r="E233" s="349"/>
      <c r="F233" s="349"/>
      <c r="G233" s="349"/>
      <c r="H233" s="349"/>
      <c r="I233" s="349"/>
      <c r="J233" s="349"/>
      <c r="K233" s="349"/>
      <c r="L233" s="349"/>
      <c r="M233" s="349"/>
      <c r="N233" s="349"/>
      <c r="O233" s="349"/>
      <c r="P233" s="349"/>
    </row>
    <row r="234" spans="3:16" x14ac:dyDescent="0.3">
      <c r="C234" s="349"/>
      <c r="D234" s="349"/>
      <c r="E234" s="349"/>
      <c r="F234" s="349"/>
      <c r="G234" s="349"/>
      <c r="H234" s="349"/>
      <c r="I234" s="349"/>
      <c r="J234" s="349"/>
      <c r="K234" s="349"/>
      <c r="L234" s="349"/>
      <c r="M234" s="349"/>
      <c r="N234" s="349"/>
      <c r="O234" s="349"/>
      <c r="P234" s="349"/>
    </row>
    <row r="235" spans="3:16" x14ac:dyDescent="0.3">
      <c r="C235" s="349"/>
      <c r="D235" s="349"/>
      <c r="E235" s="349"/>
      <c r="F235" s="349"/>
      <c r="G235" s="349"/>
      <c r="H235" s="349"/>
      <c r="I235" s="349"/>
      <c r="J235" s="349"/>
      <c r="K235" s="349"/>
      <c r="L235" s="349"/>
      <c r="M235" s="349"/>
      <c r="N235" s="349"/>
      <c r="O235" s="349"/>
      <c r="P235" s="349"/>
    </row>
    <row r="236" spans="3:16" x14ac:dyDescent="0.3">
      <c r="C236" s="349"/>
      <c r="D236" s="349"/>
      <c r="E236" s="349"/>
      <c r="F236" s="349"/>
      <c r="G236" s="349"/>
      <c r="H236" s="349"/>
      <c r="I236" s="349"/>
      <c r="J236" s="349"/>
      <c r="K236" s="349"/>
      <c r="L236" s="349"/>
      <c r="M236" s="349"/>
      <c r="N236" s="349"/>
      <c r="O236" s="349"/>
      <c r="P236" s="349"/>
    </row>
    <row r="237" spans="3:16" x14ac:dyDescent="0.3">
      <c r="C237" s="349"/>
      <c r="D237" s="349"/>
      <c r="E237" s="349"/>
      <c r="F237" s="349"/>
      <c r="G237" s="349"/>
      <c r="H237" s="349"/>
      <c r="I237" s="349"/>
      <c r="J237" s="349"/>
      <c r="K237" s="349"/>
      <c r="L237" s="349"/>
      <c r="M237" s="349"/>
      <c r="N237" s="349"/>
      <c r="O237" s="349"/>
      <c r="P237" s="349"/>
    </row>
    <row r="238" spans="3:16" x14ac:dyDescent="0.3">
      <c r="C238" s="349"/>
      <c r="D238" s="349"/>
      <c r="E238" s="349"/>
      <c r="F238" s="349"/>
      <c r="G238" s="349"/>
      <c r="H238" s="349"/>
      <c r="I238" s="349"/>
      <c r="J238" s="349"/>
      <c r="K238" s="349"/>
      <c r="L238" s="349"/>
      <c r="M238" s="349"/>
      <c r="N238" s="349"/>
      <c r="O238" s="349"/>
      <c r="P238" s="349"/>
    </row>
    <row r="239" spans="3:16" x14ac:dyDescent="0.3">
      <c r="C239" s="349"/>
      <c r="D239" s="349"/>
      <c r="E239" s="349"/>
      <c r="F239" s="349"/>
      <c r="G239" s="349"/>
      <c r="H239" s="349"/>
      <c r="I239" s="349"/>
      <c r="J239" s="349"/>
      <c r="K239" s="349"/>
      <c r="L239" s="349"/>
      <c r="M239" s="349"/>
      <c r="N239" s="349"/>
      <c r="O239" s="349"/>
      <c r="P239" s="349"/>
    </row>
    <row r="240" spans="3:16" x14ac:dyDescent="0.3">
      <c r="C240" s="349"/>
      <c r="D240" s="349"/>
      <c r="E240" s="349"/>
      <c r="F240" s="349"/>
      <c r="G240" s="349"/>
      <c r="H240" s="349"/>
      <c r="I240" s="349"/>
      <c r="J240" s="349"/>
      <c r="K240" s="349"/>
      <c r="L240" s="349"/>
      <c r="M240" s="349"/>
      <c r="N240" s="349"/>
      <c r="O240" s="349"/>
      <c r="P240" s="349"/>
    </row>
    <row r="241" spans="3:16" x14ac:dyDescent="0.3">
      <c r="C241" s="349"/>
      <c r="D241" s="349"/>
      <c r="E241" s="349"/>
      <c r="F241" s="349"/>
      <c r="G241" s="349"/>
      <c r="H241" s="349"/>
      <c r="I241" s="349"/>
      <c r="J241" s="349"/>
      <c r="K241" s="349"/>
      <c r="L241" s="349"/>
      <c r="M241" s="349"/>
      <c r="N241" s="349"/>
      <c r="O241" s="349"/>
      <c r="P241" s="349"/>
    </row>
    <row r="242" spans="3:16" x14ac:dyDescent="0.3">
      <c r="C242" s="349"/>
      <c r="D242" s="349"/>
      <c r="E242" s="349"/>
      <c r="F242" s="349"/>
      <c r="G242" s="349"/>
      <c r="H242" s="349"/>
      <c r="I242" s="349"/>
      <c r="J242" s="349"/>
      <c r="K242" s="349"/>
      <c r="L242" s="349"/>
      <c r="M242" s="349"/>
      <c r="N242" s="349"/>
      <c r="O242" s="349"/>
      <c r="P242" s="349"/>
    </row>
    <row r="243" spans="3:16" x14ac:dyDescent="0.3">
      <c r="C243" s="349"/>
      <c r="D243" s="349"/>
      <c r="E243" s="349"/>
      <c r="F243" s="349"/>
      <c r="G243" s="349"/>
      <c r="H243" s="349"/>
      <c r="I243" s="349"/>
      <c r="J243" s="349"/>
      <c r="K243" s="349"/>
      <c r="L243" s="349"/>
      <c r="M243" s="349"/>
      <c r="N243" s="349"/>
      <c r="O243" s="349"/>
      <c r="P243" s="349"/>
    </row>
    <row r="244" spans="3:16" x14ac:dyDescent="0.3">
      <c r="C244" s="349"/>
      <c r="D244" s="349"/>
      <c r="E244" s="349"/>
      <c r="F244" s="349"/>
      <c r="G244" s="349"/>
      <c r="H244" s="349"/>
      <c r="I244" s="349"/>
      <c r="J244" s="349"/>
      <c r="K244" s="349"/>
      <c r="L244" s="349"/>
      <c r="M244" s="349"/>
      <c r="N244" s="349"/>
      <c r="O244" s="349"/>
      <c r="P244" s="349"/>
    </row>
    <row r="245" spans="3:16" x14ac:dyDescent="0.3">
      <c r="C245" s="349"/>
      <c r="D245" s="349"/>
      <c r="E245" s="349"/>
      <c r="F245" s="349"/>
      <c r="G245" s="349"/>
      <c r="H245" s="349"/>
      <c r="I245" s="349"/>
      <c r="J245" s="349"/>
      <c r="K245" s="349"/>
      <c r="L245" s="349"/>
      <c r="M245" s="349"/>
      <c r="N245" s="349"/>
      <c r="O245" s="349"/>
      <c r="P245" s="349"/>
    </row>
    <row r="246" spans="3:16" x14ac:dyDescent="0.3">
      <c r="C246" s="349"/>
      <c r="D246" s="349"/>
      <c r="E246" s="349"/>
      <c r="F246" s="349"/>
      <c r="G246" s="349"/>
      <c r="H246" s="349"/>
      <c r="I246" s="349"/>
      <c r="J246" s="349"/>
      <c r="K246" s="349"/>
      <c r="L246" s="349"/>
      <c r="M246" s="349"/>
      <c r="N246" s="349"/>
      <c r="O246" s="349"/>
      <c r="P246" s="349"/>
    </row>
    <row r="247" spans="3:16" x14ac:dyDescent="0.3">
      <c r="C247" s="349"/>
      <c r="D247" s="349"/>
      <c r="E247" s="349"/>
      <c r="F247" s="349"/>
      <c r="G247" s="349"/>
      <c r="H247" s="349"/>
      <c r="I247" s="349"/>
      <c r="J247" s="349"/>
      <c r="K247" s="349"/>
      <c r="L247" s="349"/>
      <c r="M247" s="349"/>
      <c r="N247" s="349"/>
      <c r="O247" s="349"/>
      <c r="P247" s="349"/>
    </row>
    <row r="248" spans="3:16" x14ac:dyDescent="0.3">
      <c r="C248" s="349"/>
      <c r="D248" s="349"/>
      <c r="E248" s="349"/>
      <c r="F248" s="349"/>
      <c r="G248" s="349"/>
      <c r="H248" s="349"/>
      <c r="I248" s="349"/>
      <c r="J248" s="349"/>
      <c r="K248" s="349"/>
      <c r="L248" s="349"/>
      <c r="M248" s="349"/>
      <c r="N248" s="349"/>
      <c r="O248" s="349"/>
      <c r="P248" s="349"/>
    </row>
    <row r="249" spans="3:16" x14ac:dyDescent="0.3">
      <c r="C249" s="349"/>
      <c r="D249" s="349"/>
      <c r="E249" s="349"/>
      <c r="F249" s="349"/>
      <c r="G249" s="349"/>
      <c r="H249" s="349"/>
      <c r="I249" s="349"/>
      <c r="J249" s="349"/>
      <c r="K249" s="349"/>
      <c r="L249" s="349"/>
      <c r="M249" s="349"/>
      <c r="N249" s="349"/>
      <c r="O249" s="349"/>
      <c r="P249" s="349"/>
    </row>
    <row r="250" spans="3:16" x14ac:dyDescent="0.3">
      <c r="C250" s="349"/>
      <c r="D250" s="349"/>
      <c r="E250" s="349"/>
      <c r="F250" s="349"/>
      <c r="G250" s="349"/>
      <c r="H250" s="349"/>
      <c r="I250" s="349"/>
      <c r="J250" s="349"/>
      <c r="K250" s="349"/>
      <c r="L250" s="349"/>
      <c r="M250" s="349"/>
      <c r="N250" s="349"/>
      <c r="O250" s="349"/>
      <c r="P250" s="349"/>
    </row>
    <row r="251" spans="3:16" x14ac:dyDescent="0.3">
      <c r="C251" s="349"/>
      <c r="D251" s="349"/>
      <c r="E251" s="349"/>
      <c r="F251" s="349"/>
      <c r="G251" s="349"/>
      <c r="H251" s="349"/>
      <c r="I251" s="349"/>
      <c r="J251" s="349"/>
      <c r="K251" s="349"/>
      <c r="L251" s="349"/>
      <c r="M251" s="349"/>
      <c r="N251" s="349"/>
      <c r="O251" s="349"/>
      <c r="P251" s="349"/>
    </row>
    <row r="252" spans="3:16" x14ac:dyDescent="0.3">
      <c r="C252" s="349"/>
      <c r="D252" s="349"/>
      <c r="E252" s="349"/>
      <c r="F252" s="349"/>
      <c r="G252" s="349"/>
      <c r="H252" s="349"/>
      <c r="I252" s="349"/>
      <c r="J252" s="349"/>
      <c r="K252" s="349"/>
      <c r="L252" s="349"/>
      <c r="M252" s="349"/>
      <c r="N252" s="349"/>
      <c r="O252" s="349"/>
      <c r="P252" s="349"/>
    </row>
    <row r="253" spans="3:16" x14ac:dyDescent="0.3">
      <c r="C253" s="349"/>
      <c r="D253" s="349"/>
      <c r="E253" s="349"/>
      <c r="F253" s="349"/>
      <c r="G253" s="349"/>
      <c r="H253" s="349"/>
      <c r="I253" s="349"/>
      <c r="J253" s="349"/>
      <c r="K253" s="349"/>
      <c r="L253" s="349"/>
      <c r="M253" s="349"/>
      <c r="N253" s="349"/>
      <c r="O253" s="349"/>
      <c r="P253" s="349"/>
    </row>
    <row r="254" spans="3:16" x14ac:dyDescent="0.3">
      <c r="C254" s="349"/>
      <c r="D254" s="349"/>
      <c r="E254" s="349"/>
      <c r="F254" s="349"/>
      <c r="G254" s="349"/>
      <c r="H254" s="349"/>
      <c r="I254" s="349"/>
      <c r="J254" s="349"/>
      <c r="K254" s="349"/>
      <c r="L254" s="349"/>
      <c r="M254" s="349"/>
      <c r="N254" s="349"/>
      <c r="O254" s="349"/>
      <c r="P254" s="349"/>
    </row>
    <row r="255" spans="3:16" x14ac:dyDescent="0.3">
      <c r="C255" s="349"/>
      <c r="D255" s="349"/>
      <c r="E255" s="349"/>
      <c r="F255" s="349"/>
      <c r="G255" s="349"/>
      <c r="H255" s="349"/>
      <c r="I255" s="349"/>
      <c r="J255" s="349"/>
      <c r="K255" s="349"/>
      <c r="L255" s="349"/>
      <c r="M255" s="349"/>
      <c r="N255" s="349"/>
      <c r="O255" s="349"/>
      <c r="P255" s="349"/>
    </row>
    <row r="256" spans="3:16" x14ac:dyDescent="0.3">
      <c r="C256" s="349"/>
      <c r="D256" s="349"/>
      <c r="E256" s="349"/>
      <c r="F256" s="349"/>
      <c r="G256" s="349"/>
      <c r="H256" s="349"/>
      <c r="I256" s="349"/>
      <c r="J256" s="349"/>
      <c r="K256" s="349"/>
      <c r="L256" s="349"/>
      <c r="M256" s="349"/>
      <c r="N256" s="349"/>
      <c r="O256" s="349"/>
      <c r="P256" s="349"/>
    </row>
    <row r="257" spans="3:16" x14ac:dyDescent="0.3">
      <c r="C257" s="349"/>
      <c r="D257" s="349"/>
      <c r="E257" s="349"/>
      <c r="F257" s="349"/>
      <c r="G257" s="349"/>
      <c r="H257" s="349"/>
      <c r="I257" s="349"/>
      <c r="J257" s="349"/>
      <c r="K257" s="349"/>
      <c r="L257" s="349"/>
      <c r="M257" s="349"/>
      <c r="N257" s="349"/>
      <c r="O257" s="349"/>
      <c r="P257" s="349"/>
    </row>
    <row r="258" spans="3:16" x14ac:dyDescent="0.3">
      <c r="C258" s="349"/>
      <c r="D258" s="349"/>
      <c r="E258" s="349"/>
      <c r="F258" s="349"/>
      <c r="G258" s="349"/>
      <c r="H258" s="349"/>
      <c r="I258" s="349"/>
      <c r="J258" s="349"/>
      <c r="K258" s="349"/>
      <c r="L258" s="349"/>
      <c r="M258" s="349"/>
      <c r="N258" s="349"/>
      <c r="O258" s="349"/>
      <c r="P258" s="349"/>
    </row>
    <row r="259" spans="3:16" x14ac:dyDescent="0.3">
      <c r="C259" s="349"/>
      <c r="D259" s="349"/>
      <c r="E259" s="349"/>
      <c r="F259" s="349"/>
      <c r="G259" s="349"/>
      <c r="H259" s="349"/>
      <c r="I259" s="349"/>
      <c r="J259" s="349"/>
      <c r="K259" s="349"/>
      <c r="L259" s="349"/>
      <c r="M259" s="349"/>
      <c r="N259" s="349"/>
      <c r="O259" s="349"/>
      <c r="P259" s="349"/>
    </row>
    <row r="260" spans="3:16" x14ac:dyDescent="0.3">
      <c r="C260" s="349"/>
      <c r="D260" s="349"/>
      <c r="E260" s="349"/>
      <c r="F260" s="349"/>
      <c r="G260" s="349"/>
      <c r="H260" s="349"/>
      <c r="I260" s="349"/>
      <c r="J260" s="349"/>
      <c r="K260" s="349"/>
      <c r="L260" s="349"/>
      <c r="M260" s="349"/>
      <c r="N260" s="349"/>
      <c r="O260" s="349"/>
      <c r="P260" s="349"/>
    </row>
    <row r="261" spans="3:16" x14ac:dyDescent="0.3">
      <c r="C261" s="349"/>
      <c r="D261" s="349"/>
      <c r="E261" s="349"/>
      <c r="F261" s="349"/>
      <c r="G261" s="349"/>
      <c r="H261" s="349"/>
      <c r="I261" s="349"/>
      <c r="J261" s="349"/>
      <c r="K261" s="349"/>
      <c r="L261" s="349"/>
      <c r="M261" s="349"/>
      <c r="N261" s="349"/>
      <c r="O261" s="349"/>
      <c r="P261" s="349"/>
    </row>
    <row r="262" spans="3:16" x14ac:dyDescent="0.3">
      <c r="C262" s="349"/>
      <c r="D262" s="349"/>
      <c r="E262" s="349"/>
      <c r="F262" s="349"/>
      <c r="G262" s="349"/>
      <c r="H262" s="349"/>
      <c r="I262" s="349"/>
      <c r="J262" s="349"/>
      <c r="K262" s="349"/>
      <c r="L262" s="349"/>
      <c r="M262" s="349"/>
      <c r="N262" s="349"/>
      <c r="O262" s="349"/>
      <c r="P262" s="349"/>
    </row>
    <row r="263" spans="3:16" x14ac:dyDescent="0.3">
      <c r="C263" s="349"/>
      <c r="D263" s="349"/>
      <c r="E263" s="349"/>
      <c r="F263" s="349"/>
      <c r="G263" s="349"/>
      <c r="H263" s="349"/>
      <c r="I263" s="349"/>
      <c r="J263" s="349"/>
      <c r="K263" s="349"/>
      <c r="L263" s="349"/>
      <c r="M263" s="349"/>
      <c r="N263" s="349"/>
      <c r="O263" s="349"/>
      <c r="P263" s="349"/>
    </row>
    <row r="264" spans="3:16" x14ac:dyDescent="0.3">
      <c r="C264" s="349"/>
      <c r="D264" s="349"/>
      <c r="E264" s="349"/>
      <c r="F264" s="349"/>
      <c r="G264" s="349"/>
      <c r="H264" s="349"/>
      <c r="I264" s="349"/>
      <c r="J264" s="349"/>
      <c r="K264" s="349"/>
      <c r="L264" s="349"/>
      <c r="M264" s="349"/>
      <c r="N264" s="349"/>
      <c r="O264" s="349"/>
      <c r="P264" s="349"/>
    </row>
    <row r="265" spans="3:16" x14ac:dyDescent="0.3">
      <c r="C265" s="349"/>
      <c r="D265" s="349"/>
      <c r="E265" s="349"/>
      <c r="F265" s="349"/>
      <c r="G265" s="349"/>
      <c r="H265" s="349"/>
      <c r="I265" s="349"/>
      <c r="J265" s="349"/>
      <c r="K265" s="349"/>
      <c r="L265" s="349"/>
      <c r="M265" s="349"/>
      <c r="N265" s="349"/>
      <c r="O265" s="349"/>
      <c r="P265" s="349"/>
    </row>
    <row r="266" spans="3:16" x14ac:dyDescent="0.3">
      <c r="C266" s="349"/>
      <c r="D266" s="349"/>
      <c r="E266" s="349"/>
      <c r="F266" s="349"/>
      <c r="G266" s="349"/>
      <c r="H266" s="349"/>
      <c r="I266" s="349"/>
      <c r="J266" s="349"/>
      <c r="K266" s="349"/>
      <c r="L266" s="349"/>
      <c r="M266" s="349"/>
      <c r="N266" s="349"/>
      <c r="O266" s="349"/>
      <c r="P266" s="349"/>
    </row>
    <row r="267" spans="3:16" x14ac:dyDescent="0.3">
      <c r="C267" s="349"/>
      <c r="D267" s="349"/>
      <c r="E267" s="349"/>
      <c r="F267" s="349"/>
      <c r="G267" s="349"/>
      <c r="H267" s="349"/>
      <c r="I267" s="349"/>
      <c r="J267" s="349"/>
      <c r="K267" s="349"/>
      <c r="L267" s="349"/>
      <c r="M267" s="349"/>
      <c r="N267" s="349"/>
      <c r="O267" s="349"/>
      <c r="P267" s="349"/>
    </row>
    <row r="268" spans="3:16" x14ac:dyDescent="0.3">
      <c r="C268" s="349"/>
      <c r="D268" s="349"/>
      <c r="E268" s="349"/>
      <c r="F268" s="349"/>
      <c r="G268" s="349"/>
      <c r="H268" s="349"/>
      <c r="I268" s="349"/>
      <c r="J268" s="349"/>
      <c r="K268" s="349"/>
      <c r="L268" s="349"/>
      <c r="M268" s="349"/>
      <c r="N268" s="349"/>
      <c r="O268" s="349"/>
      <c r="P268" s="349"/>
    </row>
    <row r="269" spans="3:16" x14ac:dyDescent="0.3">
      <c r="C269" s="349"/>
      <c r="D269" s="349"/>
      <c r="E269" s="349"/>
      <c r="F269" s="349"/>
      <c r="G269" s="349"/>
      <c r="H269" s="349"/>
      <c r="I269" s="349"/>
      <c r="J269" s="349"/>
      <c r="K269" s="349"/>
      <c r="L269" s="349"/>
      <c r="M269" s="349"/>
      <c r="N269" s="349"/>
      <c r="O269" s="349"/>
      <c r="P269" s="349"/>
    </row>
    <row r="270" spans="3:16" x14ac:dyDescent="0.3">
      <c r="C270" s="349"/>
      <c r="D270" s="349"/>
      <c r="E270" s="349"/>
      <c r="F270" s="349"/>
      <c r="G270" s="349"/>
      <c r="H270" s="349"/>
      <c r="I270" s="349"/>
      <c r="J270" s="349"/>
      <c r="K270" s="349"/>
      <c r="L270" s="349"/>
      <c r="M270" s="349"/>
      <c r="N270" s="349"/>
      <c r="O270" s="349"/>
      <c r="P270" s="349"/>
    </row>
    <row r="271" spans="3:16" x14ac:dyDescent="0.3">
      <c r="C271" s="349"/>
      <c r="D271" s="349"/>
      <c r="E271" s="349"/>
      <c r="F271" s="349"/>
      <c r="G271" s="349"/>
      <c r="H271" s="349"/>
      <c r="I271" s="349"/>
      <c r="J271" s="349"/>
      <c r="K271" s="349"/>
      <c r="L271" s="349"/>
      <c r="M271" s="349"/>
      <c r="N271" s="349"/>
      <c r="O271" s="349"/>
      <c r="P271" s="349"/>
    </row>
    <row r="272" spans="3:16" x14ac:dyDescent="0.3">
      <c r="C272" s="349"/>
      <c r="D272" s="349"/>
      <c r="E272" s="349"/>
      <c r="F272" s="349"/>
      <c r="G272" s="349"/>
      <c r="H272" s="349"/>
      <c r="I272" s="349"/>
      <c r="J272" s="349"/>
      <c r="K272" s="349"/>
      <c r="L272" s="349"/>
      <c r="M272" s="349"/>
      <c r="N272" s="349"/>
      <c r="O272" s="349"/>
      <c r="P272" s="349"/>
    </row>
    <row r="273" spans="3:16" x14ac:dyDescent="0.3">
      <c r="C273" s="349"/>
      <c r="D273" s="349"/>
      <c r="E273" s="349"/>
      <c r="F273" s="349"/>
      <c r="G273" s="349"/>
      <c r="H273" s="349"/>
      <c r="I273" s="349"/>
      <c r="J273" s="349"/>
      <c r="K273" s="349"/>
      <c r="L273" s="349"/>
      <c r="M273" s="349"/>
      <c r="N273" s="349"/>
      <c r="O273" s="349"/>
      <c r="P273" s="349"/>
    </row>
    <row r="274" spans="3:16" x14ac:dyDescent="0.3">
      <c r="C274" s="349"/>
      <c r="D274" s="349"/>
      <c r="E274" s="349"/>
      <c r="F274" s="349"/>
      <c r="G274" s="349"/>
      <c r="H274" s="349"/>
      <c r="I274" s="349"/>
      <c r="J274" s="349"/>
      <c r="K274" s="349"/>
      <c r="L274" s="349"/>
      <c r="M274" s="349"/>
      <c r="N274" s="349"/>
      <c r="O274" s="349"/>
      <c r="P274" s="349"/>
    </row>
    <row r="275" spans="3:16" x14ac:dyDescent="0.3">
      <c r="C275" s="349"/>
      <c r="D275" s="349"/>
      <c r="E275" s="349"/>
      <c r="F275" s="349"/>
      <c r="G275" s="349"/>
      <c r="H275" s="349"/>
      <c r="I275" s="349"/>
      <c r="J275" s="349"/>
      <c r="K275" s="349"/>
      <c r="L275" s="349"/>
      <c r="M275" s="349"/>
      <c r="N275" s="349"/>
      <c r="O275" s="349"/>
      <c r="P275" s="349"/>
    </row>
    <row r="276" spans="3:16" x14ac:dyDescent="0.3">
      <c r="C276" s="349"/>
      <c r="D276" s="349"/>
      <c r="E276" s="349"/>
      <c r="F276" s="349"/>
      <c r="G276" s="349"/>
      <c r="H276" s="349"/>
      <c r="I276" s="349"/>
      <c r="J276" s="349"/>
      <c r="K276" s="349"/>
      <c r="L276" s="349"/>
      <c r="M276" s="349"/>
      <c r="N276" s="349"/>
      <c r="O276" s="349"/>
      <c r="P276" s="349"/>
    </row>
    <row r="277" spans="3:16" x14ac:dyDescent="0.3">
      <c r="C277" s="349"/>
      <c r="D277" s="349"/>
      <c r="E277" s="349"/>
      <c r="F277" s="349"/>
      <c r="G277" s="349"/>
      <c r="H277" s="349"/>
      <c r="I277" s="349"/>
      <c r="J277" s="349"/>
      <c r="K277" s="349"/>
      <c r="L277" s="349"/>
      <c r="M277" s="349"/>
      <c r="N277" s="349"/>
      <c r="O277" s="349"/>
      <c r="P277" s="349"/>
    </row>
    <row r="278" spans="3:16" x14ac:dyDescent="0.3">
      <c r="C278" s="349"/>
      <c r="D278" s="349"/>
      <c r="E278" s="349"/>
      <c r="F278" s="349"/>
      <c r="G278" s="349"/>
      <c r="H278" s="349"/>
      <c r="I278" s="349"/>
      <c r="J278" s="349"/>
      <c r="K278" s="349"/>
      <c r="L278" s="349"/>
      <c r="M278" s="349"/>
      <c r="N278" s="349"/>
      <c r="O278" s="349"/>
      <c r="P278" s="349"/>
    </row>
    <row r="279" spans="3:16" x14ac:dyDescent="0.3">
      <c r="C279" s="349"/>
      <c r="D279" s="349"/>
      <c r="E279" s="349"/>
      <c r="F279" s="349"/>
      <c r="G279" s="349"/>
      <c r="H279" s="349"/>
      <c r="I279" s="349"/>
      <c r="J279" s="349"/>
      <c r="K279" s="349"/>
      <c r="L279" s="349"/>
      <c r="M279" s="349"/>
      <c r="N279" s="349"/>
      <c r="O279" s="349"/>
      <c r="P279" s="349"/>
    </row>
    <row r="280" spans="3:16" x14ac:dyDescent="0.3">
      <c r="C280" s="349"/>
      <c r="D280" s="349"/>
      <c r="E280" s="349"/>
      <c r="F280" s="349"/>
      <c r="G280" s="349"/>
      <c r="H280" s="349"/>
      <c r="I280" s="349"/>
      <c r="J280" s="349"/>
      <c r="K280" s="349"/>
      <c r="L280" s="349"/>
      <c r="M280" s="349"/>
      <c r="N280" s="349"/>
      <c r="O280" s="349"/>
      <c r="P280" s="349"/>
    </row>
    <row r="281" spans="3:16" x14ac:dyDescent="0.3">
      <c r="C281" s="349"/>
      <c r="D281" s="349"/>
      <c r="E281" s="349"/>
      <c r="F281" s="349"/>
      <c r="G281" s="349"/>
      <c r="H281" s="349"/>
      <c r="I281" s="349"/>
      <c r="J281" s="349"/>
      <c r="K281" s="349"/>
      <c r="L281" s="349"/>
      <c r="M281" s="349"/>
      <c r="N281" s="349"/>
      <c r="O281" s="349"/>
      <c r="P281" s="349"/>
    </row>
    <row r="282" spans="3:16" x14ac:dyDescent="0.3">
      <c r="C282" s="349"/>
      <c r="D282" s="349"/>
      <c r="E282" s="349"/>
      <c r="F282" s="349"/>
      <c r="G282" s="349"/>
      <c r="H282" s="349"/>
      <c r="I282" s="349"/>
      <c r="J282" s="349"/>
      <c r="K282" s="349"/>
      <c r="L282" s="349"/>
      <c r="M282" s="349"/>
      <c r="N282" s="349"/>
      <c r="O282" s="349"/>
      <c r="P282" s="349"/>
    </row>
    <row r="283" spans="3:16" x14ac:dyDescent="0.3">
      <c r="C283" s="349"/>
      <c r="D283" s="349"/>
      <c r="E283" s="349"/>
      <c r="F283" s="349"/>
      <c r="G283" s="349"/>
      <c r="H283" s="349"/>
      <c r="I283" s="349"/>
      <c r="J283" s="349"/>
      <c r="K283" s="349"/>
      <c r="L283" s="349"/>
      <c r="M283" s="349"/>
      <c r="N283" s="349"/>
      <c r="O283" s="349"/>
      <c r="P283" s="349"/>
    </row>
    <row r="284" spans="3:16" x14ac:dyDescent="0.3">
      <c r="C284" s="349"/>
      <c r="D284" s="349"/>
      <c r="E284" s="349"/>
      <c r="F284" s="349"/>
      <c r="G284" s="349"/>
      <c r="H284" s="349"/>
      <c r="I284" s="349"/>
      <c r="J284" s="349"/>
      <c r="K284" s="349"/>
      <c r="L284" s="349"/>
      <c r="M284" s="349"/>
      <c r="N284" s="349"/>
      <c r="O284" s="349"/>
      <c r="P284" s="349"/>
    </row>
    <row r="285" spans="3:16" x14ac:dyDescent="0.3">
      <c r="C285" s="349"/>
      <c r="D285" s="349"/>
      <c r="E285" s="349"/>
      <c r="F285" s="349"/>
      <c r="G285" s="349"/>
      <c r="H285" s="349"/>
      <c r="I285" s="349"/>
      <c r="J285" s="349"/>
      <c r="K285" s="349"/>
      <c r="L285" s="349"/>
      <c r="M285" s="349"/>
      <c r="N285" s="349"/>
      <c r="O285" s="349"/>
      <c r="P285" s="349"/>
    </row>
    <row r="286" spans="3:16" x14ac:dyDescent="0.3">
      <c r="C286" s="349"/>
      <c r="D286" s="349"/>
      <c r="E286" s="349"/>
      <c r="F286" s="349"/>
      <c r="G286" s="349"/>
      <c r="H286" s="349"/>
      <c r="I286" s="349"/>
      <c r="J286" s="349"/>
      <c r="K286" s="349"/>
      <c r="L286" s="349"/>
      <c r="M286" s="349"/>
      <c r="N286" s="349"/>
      <c r="O286" s="349"/>
      <c r="P286" s="349"/>
    </row>
    <row r="287" spans="3:16" x14ac:dyDescent="0.3">
      <c r="C287" s="349"/>
      <c r="D287" s="349"/>
      <c r="E287" s="349"/>
      <c r="F287" s="349"/>
      <c r="G287" s="349"/>
      <c r="H287" s="349"/>
      <c r="I287" s="349"/>
      <c r="J287" s="349"/>
      <c r="K287" s="349"/>
      <c r="L287" s="349"/>
      <c r="M287" s="349"/>
      <c r="N287" s="349"/>
      <c r="O287" s="349"/>
      <c r="P287" s="349"/>
    </row>
    <row r="288" spans="3:16" x14ac:dyDescent="0.3">
      <c r="C288" s="349"/>
      <c r="D288" s="349"/>
      <c r="E288" s="349"/>
      <c r="F288" s="349"/>
      <c r="G288" s="349"/>
      <c r="H288" s="349"/>
      <c r="I288" s="349"/>
      <c r="J288" s="349"/>
      <c r="K288" s="349"/>
      <c r="L288" s="349"/>
      <c r="M288" s="349"/>
      <c r="N288" s="349"/>
      <c r="O288" s="349"/>
      <c r="P288" s="349"/>
    </row>
    <row r="289" spans="3:16" x14ac:dyDescent="0.3">
      <c r="C289" s="349"/>
      <c r="D289" s="349"/>
      <c r="E289" s="349"/>
      <c r="F289" s="349"/>
      <c r="G289" s="349"/>
      <c r="H289" s="349"/>
      <c r="I289" s="349"/>
      <c r="J289" s="349"/>
      <c r="K289" s="349"/>
      <c r="L289" s="349"/>
      <c r="M289" s="349"/>
      <c r="N289" s="349"/>
      <c r="O289" s="349"/>
      <c r="P289" s="349"/>
    </row>
    <row r="290" spans="3:16" x14ac:dyDescent="0.3">
      <c r="C290" s="349"/>
      <c r="D290" s="349"/>
      <c r="E290" s="349"/>
      <c r="F290" s="349"/>
      <c r="G290" s="349"/>
      <c r="H290" s="349"/>
      <c r="I290" s="349"/>
      <c r="J290" s="349"/>
      <c r="K290" s="349"/>
      <c r="L290" s="349"/>
      <c r="M290" s="349"/>
      <c r="N290" s="349"/>
      <c r="O290" s="349"/>
      <c r="P290" s="349"/>
    </row>
    <row r="291" spans="3:16" x14ac:dyDescent="0.3">
      <c r="C291" s="349"/>
      <c r="D291" s="349"/>
      <c r="E291" s="349"/>
      <c r="F291" s="349"/>
      <c r="G291" s="349"/>
      <c r="H291" s="349"/>
      <c r="I291" s="349"/>
      <c r="J291" s="349"/>
      <c r="K291" s="349"/>
      <c r="L291" s="349"/>
      <c r="M291" s="349"/>
      <c r="N291" s="349"/>
      <c r="O291" s="349"/>
      <c r="P291" s="349"/>
    </row>
    <row r="292" spans="3:16" x14ac:dyDescent="0.3">
      <c r="C292" s="349"/>
      <c r="D292" s="349"/>
      <c r="E292" s="349"/>
      <c r="F292" s="349"/>
      <c r="G292" s="349"/>
      <c r="H292" s="349"/>
      <c r="I292" s="349"/>
      <c r="J292" s="349"/>
      <c r="K292" s="349"/>
      <c r="L292" s="349"/>
      <c r="M292" s="349"/>
      <c r="N292" s="349"/>
      <c r="O292" s="349"/>
      <c r="P292" s="349"/>
    </row>
    <row r="293" spans="3:16" x14ac:dyDescent="0.3">
      <c r="C293" s="349"/>
      <c r="D293" s="349"/>
      <c r="E293" s="349"/>
      <c r="F293" s="349"/>
      <c r="G293" s="349"/>
      <c r="H293" s="349"/>
      <c r="I293" s="349"/>
      <c r="J293" s="349"/>
      <c r="K293" s="349"/>
      <c r="L293" s="349"/>
      <c r="M293" s="349"/>
      <c r="N293" s="349"/>
      <c r="O293" s="349"/>
      <c r="P293" s="349"/>
    </row>
    <row r="294" spans="3:16" x14ac:dyDescent="0.3">
      <c r="C294" s="349"/>
      <c r="D294" s="349"/>
      <c r="E294" s="349"/>
      <c r="F294" s="349"/>
      <c r="G294" s="349"/>
      <c r="H294" s="349"/>
      <c r="I294" s="349"/>
      <c r="J294" s="349"/>
      <c r="K294" s="349"/>
      <c r="L294" s="349"/>
      <c r="M294" s="349"/>
      <c r="N294" s="349"/>
      <c r="O294" s="349"/>
      <c r="P294" s="349"/>
    </row>
    <row r="295" spans="3:16" x14ac:dyDescent="0.3">
      <c r="C295" s="349"/>
      <c r="D295" s="349"/>
      <c r="E295" s="349"/>
      <c r="F295" s="349"/>
      <c r="G295" s="349"/>
      <c r="H295" s="349"/>
      <c r="I295" s="349"/>
      <c r="J295" s="349"/>
      <c r="K295" s="349"/>
      <c r="L295" s="349"/>
      <c r="M295" s="349"/>
      <c r="N295" s="349"/>
      <c r="O295" s="349"/>
      <c r="P295" s="349"/>
    </row>
    <row r="296" spans="3:16" x14ac:dyDescent="0.3">
      <c r="C296" s="349"/>
      <c r="D296" s="349"/>
      <c r="E296" s="349"/>
      <c r="F296" s="349"/>
      <c r="G296" s="349"/>
      <c r="H296" s="349"/>
      <c r="I296" s="349"/>
      <c r="J296" s="349"/>
      <c r="K296" s="349"/>
      <c r="L296" s="349"/>
      <c r="M296" s="349"/>
      <c r="N296" s="349"/>
      <c r="O296" s="349"/>
      <c r="P296" s="349"/>
    </row>
    <row r="297" spans="3:16" x14ac:dyDescent="0.3">
      <c r="C297" s="349"/>
      <c r="D297" s="349"/>
      <c r="E297" s="349"/>
      <c r="F297" s="349"/>
      <c r="G297" s="349"/>
      <c r="H297" s="349"/>
      <c r="I297" s="349"/>
      <c r="J297" s="349"/>
      <c r="K297" s="349"/>
      <c r="L297" s="349"/>
      <c r="M297" s="349"/>
      <c r="N297" s="349"/>
      <c r="O297" s="349"/>
      <c r="P297" s="349"/>
    </row>
    <row r="298" spans="3:16" x14ac:dyDescent="0.3">
      <c r="C298" s="349"/>
      <c r="D298" s="349"/>
      <c r="E298" s="349"/>
      <c r="F298" s="349"/>
      <c r="G298" s="349"/>
      <c r="H298" s="349"/>
      <c r="I298" s="349"/>
      <c r="J298" s="349"/>
      <c r="K298" s="349"/>
      <c r="L298" s="349"/>
      <c r="M298" s="349"/>
      <c r="N298" s="349"/>
      <c r="O298" s="349"/>
      <c r="P298" s="349"/>
    </row>
    <row r="299" spans="3:16" x14ac:dyDescent="0.3">
      <c r="C299" s="349"/>
      <c r="D299" s="349"/>
      <c r="E299" s="349"/>
      <c r="F299" s="349"/>
      <c r="G299" s="349"/>
      <c r="H299" s="349"/>
      <c r="I299" s="349"/>
      <c r="J299" s="349"/>
      <c r="K299" s="349"/>
      <c r="L299" s="349"/>
      <c r="M299" s="349"/>
      <c r="N299" s="349"/>
      <c r="O299" s="349"/>
      <c r="P299" s="349"/>
    </row>
    <row r="300" spans="3:16" x14ac:dyDescent="0.3">
      <c r="C300" s="349"/>
      <c r="D300" s="349"/>
      <c r="E300" s="349"/>
      <c r="F300" s="349"/>
      <c r="G300" s="349"/>
      <c r="H300" s="349"/>
      <c r="I300" s="349"/>
      <c r="J300" s="349"/>
      <c r="K300" s="349"/>
      <c r="L300" s="349"/>
      <c r="M300" s="349"/>
      <c r="N300" s="349"/>
      <c r="O300" s="349"/>
      <c r="P300" s="349"/>
    </row>
    <row r="301" spans="3:16" x14ac:dyDescent="0.3">
      <c r="C301" s="349"/>
      <c r="D301" s="349"/>
      <c r="E301" s="349"/>
      <c r="F301" s="349"/>
      <c r="G301" s="349"/>
      <c r="H301" s="349"/>
      <c r="I301" s="349"/>
      <c r="J301" s="349"/>
      <c r="K301" s="349"/>
      <c r="L301" s="349"/>
      <c r="M301" s="349"/>
      <c r="N301" s="349"/>
      <c r="O301" s="349"/>
      <c r="P301" s="349"/>
    </row>
    <row r="302" spans="3:16" x14ac:dyDescent="0.3">
      <c r="C302" s="349"/>
      <c r="D302" s="349"/>
      <c r="E302" s="349"/>
      <c r="F302" s="349"/>
      <c r="G302" s="349"/>
      <c r="H302" s="349"/>
      <c r="I302" s="349"/>
      <c r="J302" s="349"/>
      <c r="K302" s="349"/>
      <c r="L302" s="349"/>
      <c r="M302" s="349"/>
      <c r="N302" s="349"/>
      <c r="O302" s="349"/>
      <c r="P302" s="349"/>
    </row>
    <row r="303" spans="3:16" x14ac:dyDescent="0.3">
      <c r="C303" s="349"/>
      <c r="D303" s="349"/>
      <c r="E303" s="349"/>
      <c r="F303" s="349"/>
      <c r="G303" s="349"/>
      <c r="H303" s="349"/>
      <c r="I303" s="349"/>
      <c r="J303" s="349"/>
      <c r="K303" s="349"/>
      <c r="L303" s="349"/>
      <c r="M303" s="349"/>
      <c r="N303" s="349"/>
      <c r="O303" s="349"/>
      <c r="P303" s="349"/>
    </row>
    <row r="304" spans="3:16" x14ac:dyDescent="0.3">
      <c r="C304" s="349"/>
      <c r="D304" s="349"/>
      <c r="E304" s="349"/>
      <c r="F304" s="349"/>
      <c r="G304" s="349"/>
      <c r="H304" s="349"/>
      <c r="I304" s="349"/>
      <c r="J304" s="349"/>
      <c r="K304" s="349"/>
      <c r="L304" s="349"/>
      <c r="M304" s="349"/>
      <c r="N304" s="349"/>
      <c r="O304" s="349"/>
      <c r="P304" s="349"/>
    </row>
    <row r="305" spans="3:16" x14ac:dyDescent="0.3">
      <c r="C305" s="349"/>
      <c r="D305" s="349"/>
      <c r="E305" s="349"/>
      <c r="F305" s="349"/>
      <c r="G305" s="349"/>
      <c r="H305" s="349"/>
      <c r="I305" s="349"/>
      <c r="J305" s="349"/>
      <c r="K305" s="349"/>
      <c r="L305" s="349"/>
      <c r="M305" s="349"/>
      <c r="N305" s="349"/>
      <c r="O305" s="349"/>
      <c r="P305" s="349"/>
    </row>
    <row r="306" spans="3:16" x14ac:dyDescent="0.3">
      <c r="C306" s="349"/>
      <c r="D306" s="349"/>
      <c r="E306" s="349"/>
      <c r="F306" s="349"/>
      <c r="G306" s="349"/>
      <c r="H306" s="349"/>
      <c r="I306" s="349"/>
      <c r="J306" s="349"/>
      <c r="K306" s="349"/>
      <c r="L306" s="349"/>
      <c r="M306" s="349"/>
      <c r="N306" s="349"/>
      <c r="O306" s="349"/>
      <c r="P306" s="349"/>
    </row>
    <row r="307" spans="3:16" x14ac:dyDescent="0.3">
      <c r="C307" s="349"/>
      <c r="D307" s="349"/>
      <c r="E307" s="349"/>
      <c r="F307" s="349"/>
      <c r="G307" s="349"/>
      <c r="H307" s="349"/>
      <c r="I307" s="349"/>
      <c r="J307" s="349"/>
      <c r="K307" s="349"/>
      <c r="L307" s="349"/>
      <c r="M307" s="349"/>
      <c r="N307" s="349"/>
      <c r="O307" s="349"/>
      <c r="P307" s="349"/>
    </row>
    <row r="308" spans="3:16" x14ac:dyDescent="0.3">
      <c r="C308" s="349"/>
      <c r="D308" s="349"/>
      <c r="E308" s="349"/>
      <c r="F308" s="349"/>
      <c r="G308" s="349"/>
      <c r="H308" s="349"/>
      <c r="I308" s="349"/>
      <c r="J308" s="349"/>
      <c r="K308" s="349"/>
      <c r="L308" s="349"/>
      <c r="M308" s="349"/>
      <c r="N308" s="349"/>
      <c r="O308" s="349"/>
      <c r="P308" s="349"/>
    </row>
    <row r="309" spans="3:16" x14ac:dyDescent="0.3">
      <c r="C309" s="349"/>
      <c r="D309" s="349"/>
      <c r="E309" s="349"/>
      <c r="F309" s="349"/>
      <c r="G309" s="349"/>
      <c r="H309" s="349"/>
      <c r="I309" s="349"/>
      <c r="J309" s="349"/>
      <c r="K309" s="349"/>
      <c r="L309" s="349"/>
      <c r="M309" s="349"/>
      <c r="N309" s="349"/>
      <c r="O309" s="349"/>
      <c r="P309" s="349"/>
    </row>
    <row r="310" spans="3:16" x14ac:dyDescent="0.3">
      <c r="C310" s="349"/>
      <c r="D310" s="349"/>
      <c r="E310" s="349"/>
      <c r="F310" s="349"/>
      <c r="G310" s="349"/>
      <c r="H310" s="349"/>
      <c r="I310" s="349"/>
      <c r="J310" s="349"/>
      <c r="K310" s="349"/>
      <c r="L310" s="349"/>
      <c r="M310" s="349"/>
      <c r="N310" s="349"/>
      <c r="O310" s="349"/>
      <c r="P310" s="349"/>
    </row>
    <row r="311" spans="3:16" x14ac:dyDescent="0.3">
      <c r="C311" s="349"/>
      <c r="D311" s="349"/>
      <c r="E311" s="349"/>
      <c r="F311" s="349"/>
      <c r="G311" s="349"/>
      <c r="H311" s="349"/>
      <c r="I311" s="349"/>
      <c r="J311" s="349"/>
      <c r="K311" s="349"/>
      <c r="L311" s="349"/>
      <c r="M311" s="349"/>
      <c r="N311" s="349"/>
      <c r="O311" s="349"/>
      <c r="P311" s="349"/>
    </row>
    <row r="312" spans="3:16" x14ac:dyDescent="0.3">
      <c r="C312" s="349"/>
      <c r="D312" s="349"/>
      <c r="E312" s="349"/>
      <c r="F312" s="349"/>
      <c r="G312" s="349"/>
      <c r="H312" s="349"/>
      <c r="I312" s="349"/>
      <c r="J312" s="349"/>
      <c r="K312" s="349"/>
      <c r="L312" s="349"/>
      <c r="M312" s="349"/>
      <c r="N312" s="349"/>
      <c r="O312" s="349"/>
      <c r="P312" s="349"/>
    </row>
    <row r="313" spans="3:16" x14ac:dyDescent="0.3">
      <c r="C313" s="349"/>
      <c r="D313" s="349"/>
      <c r="E313" s="349"/>
      <c r="F313" s="349"/>
      <c r="G313" s="349"/>
      <c r="H313" s="349"/>
      <c r="I313" s="349"/>
      <c r="J313" s="349"/>
      <c r="K313" s="349"/>
      <c r="L313" s="349"/>
      <c r="M313" s="349"/>
      <c r="N313" s="349"/>
      <c r="O313" s="349"/>
      <c r="P313" s="349"/>
    </row>
    <row r="314" spans="3:16" x14ac:dyDescent="0.3">
      <c r="C314" s="349"/>
      <c r="D314" s="349"/>
      <c r="E314" s="349"/>
      <c r="F314" s="349"/>
      <c r="G314" s="349"/>
      <c r="H314" s="349"/>
      <c r="I314" s="349"/>
      <c r="J314" s="349"/>
      <c r="K314" s="349"/>
      <c r="L314" s="349"/>
      <c r="M314" s="349"/>
      <c r="N314" s="349"/>
      <c r="O314" s="349"/>
      <c r="P314" s="349"/>
    </row>
    <row r="315" spans="3:16" x14ac:dyDescent="0.3">
      <c r="C315" s="349"/>
      <c r="D315" s="349"/>
      <c r="E315" s="349"/>
      <c r="F315" s="349"/>
      <c r="G315" s="349"/>
      <c r="H315" s="349"/>
      <c r="I315" s="349"/>
      <c r="J315" s="349"/>
      <c r="K315" s="349"/>
      <c r="L315" s="349"/>
      <c r="M315" s="349"/>
      <c r="N315" s="349"/>
      <c r="O315" s="349"/>
      <c r="P315" s="349"/>
    </row>
    <row r="316" spans="3:16" x14ac:dyDescent="0.3">
      <c r="C316" s="349"/>
      <c r="D316" s="349"/>
      <c r="E316" s="349"/>
      <c r="F316" s="349"/>
      <c r="G316" s="349"/>
      <c r="H316" s="349"/>
      <c r="I316" s="349"/>
      <c r="J316" s="349"/>
      <c r="K316" s="349"/>
      <c r="L316" s="349"/>
      <c r="M316" s="349"/>
      <c r="N316" s="349"/>
      <c r="O316" s="349"/>
      <c r="P316" s="349"/>
    </row>
    <row r="317" spans="3:16" x14ac:dyDescent="0.3">
      <c r="C317" s="349"/>
      <c r="D317" s="349"/>
      <c r="E317" s="349"/>
      <c r="F317" s="349"/>
      <c r="G317" s="349"/>
      <c r="H317" s="349"/>
      <c r="I317" s="349"/>
      <c r="J317" s="349"/>
      <c r="K317" s="349"/>
      <c r="L317" s="349"/>
      <c r="M317" s="349"/>
      <c r="N317" s="349"/>
      <c r="O317" s="349"/>
      <c r="P317" s="349"/>
    </row>
    <row r="318" spans="3:16" x14ac:dyDescent="0.3">
      <c r="C318" s="349"/>
      <c r="D318" s="349"/>
      <c r="E318" s="349"/>
      <c r="F318" s="349"/>
      <c r="G318" s="349"/>
      <c r="H318" s="349"/>
      <c r="I318" s="349"/>
      <c r="J318" s="349"/>
      <c r="K318" s="349"/>
      <c r="L318" s="349"/>
      <c r="M318" s="349"/>
      <c r="N318" s="349"/>
      <c r="O318" s="349"/>
      <c r="P318" s="349"/>
    </row>
    <row r="319" spans="3:16" x14ac:dyDescent="0.3">
      <c r="C319" s="349"/>
      <c r="D319" s="349"/>
      <c r="E319" s="349"/>
      <c r="F319" s="349"/>
      <c r="G319" s="349"/>
      <c r="H319" s="349"/>
      <c r="I319" s="349"/>
      <c r="J319" s="349"/>
      <c r="K319" s="349"/>
      <c r="L319" s="349"/>
      <c r="M319" s="349"/>
      <c r="N319" s="349"/>
      <c r="O319" s="349"/>
      <c r="P319" s="349"/>
    </row>
    <row r="320" spans="3:16" x14ac:dyDescent="0.3">
      <c r="C320" s="349"/>
      <c r="D320" s="349"/>
      <c r="E320" s="349"/>
      <c r="F320" s="349"/>
      <c r="G320" s="349"/>
      <c r="H320" s="349"/>
      <c r="I320" s="349"/>
      <c r="J320" s="349"/>
      <c r="K320" s="349"/>
      <c r="L320" s="349"/>
      <c r="M320" s="349"/>
      <c r="N320" s="349"/>
      <c r="O320" s="349"/>
      <c r="P320" s="349"/>
    </row>
    <row r="321" spans="3:16" x14ac:dyDescent="0.3">
      <c r="C321" s="349"/>
      <c r="D321" s="349"/>
      <c r="E321" s="349"/>
      <c r="F321" s="349"/>
      <c r="G321" s="349"/>
      <c r="H321" s="349"/>
      <c r="I321" s="349"/>
      <c r="J321" s="349"/>
      <c r="K321" s="349"/>
      <c r="L321" s="349"/>
      <c r="M321" s="349"/>
      <c r="N321" s="349"/>
      <c r="O321" s="349"/>
      <c r="P321" s="349"/>
    </row>
    <row r="322" spans="3:16" x14ac:dyDescent="0.3">
      <c r="C322" s="349"/>
      <c r="D322" s="349"/>
      <c r="E322" s="349"/>
      <c r="F322" s="349"/>
      <c r="G322" s="349"/>
      <c r="H322" s="349"/>
      <c r="I322" s="349"/>
      <c r="J322" s="349"/>
      <c r="K322" s="349"/>
      <c r="L322" s="349"/>
      <c r="M322" s="349"/>
      <c r="N322" s="349"/>
      <c r="O322" s="349"/>
      <c r="P322" s="349"/>
    </row>
    <row r="323" spans="3:16" x14ac:dyDescent="0.3">
      <c r="C323" s="349"/>
      <c r="D323" s="349"/>
      <c r="E323" s="349"/>
      <c r="F323" s="349"/>
      <c r="G323" s="349"/>
      <c r="H323" s="349"/>
      <c r="I323" s="349"/>
      <c r="J323" s="349"/>
      <c r="K323" s="349"/>
      <c r="L323" s="349"/>
      <c r="M323" s="349"/>
      <c r="N323" s="349"/>
      <c r="O323" s="349"/>
      <c r="P323" s="349"/>
    </row>
    <row r="324" spans="3:16" x14ac:dyDescent="0.3">
      <c r="C324" s="349"/>
      <c r="D324" s="349"/>
      <c r="E324" s="349"/>
      <c r="F324" s="349"/>
      <c r="G324" s="349"/>
      <c r="H324" s="349"/>
      <c r="I324" s="349"/>
      <c r="J324" s="349"/>
      <c r="K324" s="349"/>
      <c r="L324" s="349"/>
      <c r="M324" s="349"/>
      <c r="N324" s="349"/>
      <c r="O324" s="349"/>
      <c r="P324" s="349"/>
    </row>
    <row r="325" spans="3:16" x14ac:dyDescent="0.3">
      <c r="C325" s="349"/>
      <c r="D325" s="349"/>
      <c r="E325" s="349"/>
      <c r="F325" s="349"/>
      <c r="G325" s="349"/>
      <c r="H325" s="349"/>
      <c r="I325" s="349"/>
      <c r="J325" s="349"/>
      <c r="K325" s="349"/>
      <c r="L325" s="349"/>
      <c r="M325" s="349"/>
      <c r="N325" s="349"/>
      <c r="O325" s="349"/>
      <c r="P325" s="349"/>
    </row>
    <row r="326" spans="3:16" x14ac:dyDescent="0.3">
      <c r="C326" s="349"/>
      <c r="D326" s="349"/>
      <c r="E326" s="349"/>
      <c r="F326" s="349"/>
      <c r="G326" s="349"/>
      <c r="H326" s="349"/>
      <c r="I326" s="349"/>
      <c r="J326" s="349"/>
      <c r="K326" s="349"/>
      <c r="L326" s="349"/>
      <c r="M326" s="349"/>
      <c r="N326" s="349"/>
      <c r="O326" s="349"/>
      <c r="P326" s="349"/>
    </row>
    <row r="327" spans="3:16" x14ac:dyDescent="0.3">
      <c r="C327" s="349"/>
      <c r="D327" s="349"/>
      <c r="E327" s="349"/>
      <c r="F327" s="349"/>
      <c r="G327" s="349"/>
      <c r="H327" s="349"/>
      <c r="I327" s="349"/>
      <c r="J327" s="349"/>
      <c r="K327" s="349"/>
      <c r="L327" s="349"/>
      <c r="M327" s="349"/>
      <c r="N327" s="349"/>
      <c r="O327" s="349"/>
      <c r="P327" s="349"/>
    </row>
    <row r="328" spans="3:16" x14ac:dyDescent="0.3">
      <c r="C328" s="349"/>
      <c r="D328" s="349"/>
      <c r="E328" s="349"/>
      <c r="F328" s="349"/>
      <c r="G328" s="349"/>
      <c r="H328" s="349"/>
      <c r="I328" s="349"/>
      <c r="J328" s="349"/>
      <c r="K328" s="349"/>
      <c r="L328" s="349"/>
      <c r="M328" s="349"/>
      <c r="N328" s="349"/>
      <c r="O328" s="349"/>
      <c r="P328" s="349"/>
    </row>
    <row r="329" spans="3:16" x14ac:dyDescent="0.3">
      <c r="C329" s="349"/>
      <c r="D329" s="349"/>
      <c r="E329" s="349"/>
      <c r="F329" s="349"/>
      <c r="G329" s="349"/>
      <c r="H329" s="349"/>
      <c r="I329" s="349"/>
      <c r="J329" s="349"/>
      <c r="K329" s="349"/>
      <c r="L329" s="349"/>
      <c r="M329" s="349"/>
      <c r="N329" s="349"/>
      <c r="O329" s="349"/>
      <c r="P329" s="349"/>
    </row>
    <row r="330" spans="3:16" x14ac:dyDescent="0.3">
      <c r="C330" s="349"/>
      <c r="D330" s="349"/>
      <c r="E330" s="349"/>
      <c r="F330" s="349"/>
      <c r="G330" s="349"/>
      <c r="H330" s="349"/>
      <c r="I330" s="349"/>
      <c r="J330" s="349"/>
      <c r="K330" s="349"/>
      <c r="L330" s="349"/>
      <c r="M330" s="349"/>
      <c r="N330" s="349"/>
      <c r="O330" s="349"/>
      <c r="P330" s="349"/>
    </row>
    <row r="331" spans="3:16" x14ac:dyDescent="0.3">
      <c r="C331" s="349"/>
      <c r="D331" s="349"/>
      <c r="E331" s="349"/>
      <c r="F331" s="349"/>
      <c r="G331" s="349"/>
      <c r="H331" s="349"/>
      <c r="I331" s="349"/>
      <c r="J331" s="349"/>
      <c r="K331" s="349"/>
      <c r="L331" s="349"/>
      <c r="M331" s="349"/>
      <c r="N331" s="349"/>
      <c r="O331" s="349"/>
      <c r="P331" s="349"/>
    </row>
    <row r="332" spans="3:16" x14ac:dyDescent="0.3">
      <c r="C332" s="349"/>
      <c r="D332" s="349"/>
      <c r="E332" s="349"/>
      <c r="F332" s="349"/>
      <c r="G332" s="349"/>
      <c r="H332" s="349"/>
      <c r="I332" s="349"/>
      <c r="J332" s="349"/>
      <c r="K332" s="349"/>
      <c r="L332" s="349"/>
      <c r="M332" s="349"/>
      <c r="N332" s="349"/>
      <c r="O332" s="349"/>
      <c r="P332" s="349"/>
    </row>
    <row r="333" spans="3:16" x14ac:dyDescent="0.3">
      <c r="C333" s="349"/>
      <c r="D333" s="349"/>
      <c r="E333" s="349"/>
      <c r="F333" s="349"/>
      <c r="G333" s="349"/>
      <c r="H333" s="349"/>
      <c r="I333" s="349"/>
      <c r="J333" s="349"/>
      <c r="K333" s="349"/>
      <c r="L333" s="349"/>
      <c r="M333" s="349"/>
      <c r="N333" s="349"/>
      <c r="O333" s="349"/>
      <c r="P333" s="349"/>
    </row>
    <row r="334" spans="3:16" x14ac:dyDescent="0.3">
      <c r="C334" s="349"/>
      <c r="D334" s="349"/>
      <c r="E334" s="349"/>
      <c r="F334" s="349"/>
      <c r="G334" s="349"/>
      <c r="H334" s="349"/>
      <c r="I334" s="349"/>
      <c r="J334" s="349"/>
      <c r="K334" s="349"/>
      <c r="L334" s="349"/>
      <c r="M334" s="349"/>
      <c r="N334" s="349"/>
      <c r="O334" s="349"/>
      <c r="P334" s="349"/>
    </row>
    <row r="335" spans="3:16" x14ac:dyDescent="0.3">
      <c r="C335" s="349"/>
      <c r="D335" s="349"/>
      <c r="E335" s="349"/>
      <c r="F335" s="349"/>
      <c r="G335" s="349"/>
      <c r="H335" s="349"/>
      <c r="I335" s="349"/>
      <c r="J335" s="349"/>
      <c r="K335" s="349"/>
      <c r="L335" s="349"/>
      <c r="M335" s="349"/>
      <c r="N335" s="349"/>
      <c r="O335" s="349"/>
      <c r="P335" s="349"/>
    </row>
    <row r="336" spans="3:16" x14ac:dyDescent="0.3">
      <c r="C336" s="349"/>
      <c r="D336" s="349"/>
      <c r="E336" s="349"/>
      <c r="F336" s="349"/>
      <c r="G336" s="349"/>
      <c r="H336" s="349"/>
      <c r="I336" s="349"/>
      <c r="J336" s="349"/>
      <c r="K336" s="349"/>
      <c r="L336" s="349"/>
      <c r="M336" s="349"/>
      <c r="N336" s="349"/>
      <c r="O336" s="349"/>
      <c r="P336" s="349"/>
    </row>
    <row r="337" spans="3:16" x14ac:dyDescent="0.3">
      <c r="C337" s="349"/>
      <c r="D337" s="349"/>
      <c r="E337" s="349"/>
      <c r="F337" s="349"/>
      <c r="G337" s="349"/>
      <c r="H337" s="349"/>
      <c r="I337" s="349"/>
      <c r="J337" s="349"/>
      <c r="K337" s="349"/>
      <c r="L337" s="349"/>
      <c r="M337" s="349"/>
      <c r="N337" s="349"/>
      <c r="O337" s="349"/>
      <c r="P337" s="349"/>
    </row>
    <row r="338" spans="3:16" x14ac:dyDescent="0.3">
      <c r="C338" s="349"/>
      <c r="D338" s="349"/>
      <c r="E338" s="349"/>
      <c r="F338" s="349"/>
      <c r="G338" s="349"/>
      <c r="H338" s="349"/>
      <c r="I338" s="349"/>
      <c r="J338" s="349"/>
      <c r="K338" s="349"/>
      <c r="L338" s="349"/>
      <c r="M338" s="349"/>
      <c r="N338" s="349"/>
      <c r="O338" s="349"/>
      <c r="P338" s="349"/>
    </row>
    <row r="339" spans="3:16" x14ac:dyDescent="0.3">
      <c r="C339" s="349"/>
      <c r="D339" s="349"/>
      <c r="E339" s="349"/>
      <c r="F339" s="349"/>
      <c r="G339" s="349"/>
      <c r="H339" s="349"/>
      <c r="I339" s="349"/>
      <c r="J339" s="349"/>
      <c r="K339" s="349"/>
      <c r="L339" s="349"/>
      <c r="M339" s="349"/>
      <c r="N339" s="349"/>
      <c r="O339" s="349"/>
      <c r="P339" s="349"/>
    </row>
    <row r="340" spans="3:16" x14ac:dyDescent="0.3">
      <c r="C340" s="349"/>
      <c r="D340" s="349"/>
      <c r="E340" s="349"/>
      <c r="F340" s="349"/>
      <c r="G340" s="349"/>
      <c r="H340" s="349"/>
      <c r="I340" s="349"/>
      <c r="J340" s="349"/>
      <c r="K340" s="349"/>
      <c r="L340" s="349"/>
      <c r="M340" s="349"/>
      <c r="N340" s="349"/>
      <c r="O340" s="349"/>
      <c r="P340" s="349"/>
    </row>
    <row r="341" spans="3:16" x14ac:dyDescent="0.3">
      <c r="C341" s="349"/>
      <c r="D341" s="349"/>
      <c r="E341" s="349"/>
      <c r="F341" s="349"/>
      <c r="G341" s="349"/>
      <c r="H341" s="349"/>
      <c r="I341" s="349"/>
      <c r="J341" s="349"/>
      <c r="K341" s="349"/>
      <c r="L341" s="349"/>
      <c r="M341" s="349"/>
      <c r="N341" s="349"/>
      <c r="O341" s="349"/>
      <c r="P341" s="349"/>
    </row>
    <row r="342" spans="3:16" x14ac:dyDescent="0.3">
      <c r="C342" s="349"/>
      <c r="D342" s="349"/>
      <c r="E342" s="349"/>
      <c r="F342" s="349"/>
      <c r="G342" s="349"/>
      <c r="H342" s="349"/>
      <c r="I342" s="349"/>
      <c r="J342" s="349"/>
      <c r="K342" s="349"/>
      <c r="L342" s="349"/>
      <c r="M342" s="349"/>
      <c r="N342" s="349"/>
      <c r="O342" s="349"/>
      <c r="P342" s="349"/>
    </row>
    <row r="343" spans="3:16" x14ac:dyDescent="0.3">
      <c r="C343" s="349"/>
      <c r="D343" s="349"/>
      <c r="E343" s="349"/>
      <c r="F343" s="349"/>
      <c r="G343" s="349"/>
      <c r="H343" s="349"/>
      <c r="I343" s="349"/>
      <c r="J343" s="349"/>
      <c r="K343" s="349"/>
      <c r="L343" s="349"/>
      <c r="M343" s="349"/>
      <c r="N343" s="349"/>
      <c r="O343" s="349"/>
      <c r="P343" s="349"/>
    </row>
    <row r="344" spans="3:16" x14ac:dyDescent="0.3">
      <c r="C344" s="349"/>
      <c r="D344" s="349"/>
      <c r="E344" s="349"/>
      <c r="F344" s="349"/>
      <c r="G344" s="349"/>
      <c r="H344" s="349"/>
      <c r="I344" s="349"/>
      <c r="J344" s="349"/>
      <c r="K344" s="349"/>
      <c r="L344" s="349"/>
      <c r="M344" s="349"/>
      <c r="N344" s="349"/>
      <c r="O344" s="349"/>
      <c r="P344" s="349"/>
    </row>
    <row r="345" spans="3:16" x14ac:dyDescent="0.3">
      <c r="C345" s="349"/>
      <c r="D345" s="349"/>
      <c r="E345" s="349"/>
      <c r="F345" s="349"/>
      <c r="G345" s="349"/>
      <c r="H345" s="349"/>
      <c r="I345" s="349"/>
      <c r="J345" s="349"/>
      <c r="K345" s="349"/>
      <c r="L345" s="349"/>
      <c r="M345" s="349"/>
      <c r="N345" s="349"/>
      <c r="O345" s="349"/>
      <c r="P345" s="349"/>
    </row>
    <row r="346" spans="3:16" x14ac:dyDescent="0.3">
      <c r="C346" s="349"/>
      <c r="D346" s="349"/>
      <c r="E346" s="349"/>
      <c r="F346" s="349"/>
      <c r="G346" s="349"/>
      <c r="H346" s="349"/>
      <c r="I346" s="349"/>
      <c r="J346" s="349"/>
      <c r="K346" s="349"/>
      <c r="L346" s="349"/>
      <c r="M346" s="349"/>
      <c r="N346" s="349"/>
      <c r="O346" s="349"/>
      <c r="P346" s="349"/>
    </row>
    <row r="347" spans="3:16" x14ac:dyDescent="0.3">
      <c r="C347" s="349"/>
      <c r="D347" s="349"/>
      <c r="E347" s="349"/>
      <c r="F347" s="349"/>
      <c r="G347" s="349"/>
      <c r="H347" s="349"/>
      <c r="I347" s="349"/>
      <c r="J347" s="349"/>
      <c r="K347" s="349"/>
      <c r="L347" s="349"/>
      <c r="M347" s="349"/>
      <c r="N347" s="349"/>
      <c r="O347" s="349"/>
      <c r="P347" s="349"/>
    </row>
    <row r="348" spans="3:16" x14ac:dyDescent="0.3">
      <c r="C348" s="349"/>
      <c r="D348" s="349"/>
      <c r="E348" s="349"/>
      <c r="F348" s="349"/>
      <c r="G348" s="349"/>
      <c r="H348" s="349"/>
      <c r="I348" s="349"/>
      <c r="J348" s="349"/>
      <c r="K348" s="349"/>
      <c r="L348" s="349"/>
      <c r="M348" s="349"/>
      <c r="N348" s="349"/>
      <c r="O348" s="349"/>
      <c r="P348" s="349"/>
    </row>
    <row r="349" spans="3:16" x14ac:dyDescent="0.3">
      <c r="C349" s="349"/>
      <c r="D349" s="349"/>
      <c r="E349" s="349"/>
      <c r="F349" s="349"/>
      <c r="G349" s="349"/>
      <c r="H349" s="349"/>
      <c r="I349" s="349"/>
      <c r="J349" s="349"/>
      <c r="K349" s="349"/>
      <c r="L349" s="349"/>
      <c r="M349" s="349"/>
      <c r="N349" s="349"/>
      <c r="O349" s="349"/>
      <c r="P349" s="349"/>
    </row>
    <row r="350" spans="3:16" x14ac:dyDescent="0.3">
      <c r="C350" s="349"/>
      <c r="D350" s="349"/>
      <c r="E350" s="349"/>
      <c r="F350" s="349"/>
      <c r="G350" s="349"/>
      <c r="H350" s="349"/>
      <c r="I350" s="349"/>
      <c r="J350" s="349"/>
      <c r="K350" s="349"/>
      <c r="L350" s="349"/>
      <c r="M350" s="349"/>
      <c r="N350" s="349"/>
      <c r="O350" s="349"/>
      <c r="P350" s="349"/>
    </row>
    <row r="351" spans="3:16" x14ac:dyDescent="0.3">
      <c r="C351" s="349"/>
      <c r="D351" s="349"/>
      <c r="E351" s="349"/>
      <c r="F351" s="349"/>
      <c r="G351" s="349"/>
      <c r="H351" s="349"/>
      <c r="I351" s="349"/>
      <c r="J351" s="349"/>
      <c r="K351" s="349"/>
      <c r="L351" s="349"/>
      <c r="M351" s="349"/>
      <c r="N351" s="349"/>
      <c r="O351" s="349"/>
      <c r="P351" s="349"/>
    </row>
    <row r="352" spans="3:16" x14ac:dyDescent="0.3">
      <c r="C352" s="349"/>
      <c r="D352" s="349"/>
      <c r="E352" s="349"/>
      <c r="F352" s="349"/>
      <c r="G352" s="349"/>
      <c r="H352" s="349"/>
      <c r="I352" s="349"/>
      <c r="J352" s="349"/>
      <c r="K352" s="349"/>
      <c r="L352" s="349"/>
      <c r="M352" s="349"/>
      <c r="N352" s="349"/>
      <c r="O352" s="349"/>
      <c r="P352" s="349"/>
    </row>
    <row r="353" spans="3:16" x14ac:dyDescent="0.3">
      <c r="C353" s="349"/>
      <c r="D353" s="349"/>
      <c r="E353" s="349"/>
      <c r="F353" s="349"/>
      <c r="G353" s="349"/>
      <c r="H353" s="349"/>
      <c r="I353" s="349"/>
      <c r="J353" s="349"/>
      <c r="K353" s="349"/>
      <c r="L353" s="349"/>
      <c r="M353" s="349"/>
      <c r="N353" s="349"/>
      <c r="O353" s="349"/>
      <c r="P353" s="349"/>
    </row>
    <row r="354" spans="3:16" x14ac:dyDescent="0.3">
      <c r="C354" s="349"/>
      <c r="D354" s="349"/>
      <c r="E354" s="349"/>
      <c r="F354" s="349"/>
      <c r="G354" s="349"/>
      <c r="H354" s="349"/>
      <c r="I354" s="349"/>
      <c r="J354" s="349"/>
      <c r="K354" s="349"/>
      <c r="L354" s="349"/>
      <c r="M354" s="349"/>
      <c r="N354" s="349"/>
      <c r="O354" s="349"/>
      <c r="P354" s="349"/>
    </row>
    <row r="355" spans="3:16" x14ac:dyDescent="0.3">
      <c r="C355" s="349"/>
      <c r="D355" s="349"/>
      <c r="E355" s="349"/>
      <c r="F355" s="349"/>
      <c r="G355" s="349"/>
      <c r="H355" s="349"/>
      <c r="I355" s="349"/>
      <c r="J355" s="349"/>
      <c r="K355" s="349"/>
      <c r="L355" s="349"/>
      <c r="M355" s="349"/>
      <c r="N355" s="349"/>
      <c r="O355" s="349"/>
      <c r="P355" s="349"/>
    </row>
    <row r="356" spans="3:16" x14ac:dyDescent="0.3">
      <c r="C356" s="349"/>
      <c r="D356" s="349"/>
      <c r="E356" s="349"/>
      <c r="F356" s="349"/>
      <c r="G356" s="349"/>
      <c r="H356" s="349"/>
      <c r="I356" s="349"/>
      <c r="J356" s="349"/>
      <c r="K356" s="349"/>
      <c r="L356" s="349"/>
      <c r="M356" s="349"/>
      <c r="N356" s="349"/>
      <c r="O356" s="349"/>
      <c r="P356" s="349"/>
    </row>
    <row r="357" spans="3:16" x14ac:dyDescent="0.3">
      <c r="C357" s="349"/>
      <c r="D357" s="349"/>
      <c r="E357" s="349"/>
      <c r="F357" s="349"/>
      <c r="G357" s="349"/>
      <c r="H357" s="349"/>
      <c r="I357" s="349"/>
      <c r="J357" s="349"/>
      <c r="K357" s="349"/>
      <c r="L357" s="349"/>
      <c r="M357" s="349"/>
      <c r="N357" s="349"/>
      <c r="O357" s="349"/>
      <c r="P357" s="349"/>
    </row>
    <row r="358" spans="3:16" x14ac:dyDescent="0.3">
      <c r="C358" s="349"/>
      <c r="D358" s="349"/>
      <c r="E358" s="349"/>
      <c r="F358" s="349"/>
      <c r="G358" s="349"/>
      <c r="H358" s="349"/>
      <c r="I358" s="349"/>
      <c r="J358" s="349"/>
      <c r="K358" s="349"/>
      <c r="L358" s="349"/>
      <c r="M358" s="349"/>
      <c r="N358" s="349"/>
      <c r="O358" s="349"/>
      <c r="P358" s="349"/>
    </row>
    <row r="359" spans="3:16" x14ac:dyDescent="0.3">
      <c r="C359" s="349"/>
      <c r="D359" s="349"/>
      <c r="E359" s="349"/>
      <c r="F359" s="349"/>
      <c r="G359" s="349"/>
      <c r="H359" s="349"/>
      <c r="I359" s="349"/>
      <c r="J359" s="349"/>
      <c r="K359" s="349"/>
      <c r="L359" s="349"/>
      <c r="M359" s="349"/>
      <c r="N359" s="349"/>
      <c r="O359" s="349"/>
      <c r="P359" s="349"/>
    </row>
    <row r="360" spans="3:16" x14ac:dyDescent="0.3">
      <c r="C360" s="349"/>
      <c r="D360" s="349"/>
      <c r="E360" s="349"/>
      <c r="F360" s="349"/>
      <c r="G360" s="349"/>
      <c r="H360" s="349"/>
      <c r="I360" s="349"/>
      <c r="J360" s="349"/>
      <c r="K360" s="349"/>
      <c r="L360" s="349"/>
      <c r="M360" s="349"/>
      <c r="N360" s="349"/>
      <c r="O360" s="349"/>
      <c r="P360" s="349"/>
    </row>
    <row r="361" spans="3:16" x14ac:dyDescent="0.3">
      <c r="C361" s="349"/>
      <c r="D361" s="349"/>
      <c r="E361" s="349"/>
      <c r="F361" s="349"/>
      <c r="G361" s="349"/>
      <c r="H361" s="349"/>
      <c r="I361" s="349"/>
      <c r="J361" s="349"/>
      <c r="K361" s="349"/>
      <c r="L361" s="349"/>
      <c r="M361" s="349"/>
      <c r="N361" s="349"/>
      <c r="O361" s="349"/>
      <c r="P361" s="349"/>
    </row>
    <row r="362" spans="3:16" x14ac:dyDescent="0.3">
      <c r="C362" s="349"/>
      <c r="D362" s="349"/>
      <c r="E362" s="349"/>
      <c r="F362" s="349"/>
      <c r="G362" s="349"/>
      <c r="H362" s="349"/>
      <c r="I362" s="349"/>
      <c r="J362" s="349"/>
      <c r="K362" s="349"/>
      <c r="L362" s="349"/>
      <c r="M362" s="349"/>
      <c r="N362" s="349"/>
      <c r="O362" s="349"/>
      <c r="P362" s="349"/>
    </row>
    <row r="363" spans="3:16" x14ac:dyDescent="0.3">
      <c r="C363" s="349"/>
      <c r="D363" s="349"/>
      <c r="E363" s="349"/>
      <c r="F363" s="349"/>
      <c r="G363" s="349"/>
      <c r="H363" s="349"/>
      <c r="I363" s="349"/>
      <c r="J363" s="349"/>
      <c r="K363" s="349"/>
      <c r="L363" s="349"/>
      <c r="M363" s="349"/>
      <c r="N363" s="349"/>
      <c r="O363" s="349"/>
      <c r="P363" s="349"/>
    </row>
    <row r="364" spans="3:16" x14ac:dyDescent="0.3">
      <c r="C364" s="349"/>
      <c r="D364" s="349"/>
      <c r="E364" s="349"/>
      <c r="F364" s="349"/>
      <c r="G364" s="349"/>
      <c r="H364" s="349"/>
      <c r="I364" s="349"/>
      <c r="J364" s="349"/>
      <c r="K364" s="349"/>
      <c r="L364" s="349"/>
      <c r="M364" s="349"/>
      <c r="N364" s="349"/>
      <c r="O364" s="349"/>
      <c r="P364" s="349"/>
    </row>
    <row r="365" spans="3:16" x14ac:dyDescent="0.3">
      <c r="C365" s="349"/>
      <c r="D365" s="349"/>
      <c r="E365" s="349"/>
      <c r="F365" s="349"/>
      <c r="G365" s="349"/>
      <c r="H365" s="349"/>
      <c r="I365" s="349"/>
      <c r="J365" s="349"/>
      <c r="K365" s="349"/>
      <c r="L365" s="349"/>
      <c r="M365" s="349"/>
      <c r="N365" s="349"/>
      <c r="O365" s="349"/>
      <c r="P365" s="349"/>
    </row>
    <row r="366" spans="3:16" x14ac:dyDescent="0.3">
      <c r="C366" s="349"/>
      <c r="D366" s="349"/>
      <c r="E366" s="349"/>
      <c r="F366" s="349"/>
      <c r="G366" s="349"/>
      <c r="H366" s="349"/>
      <c r="I366" s="349"/>
      <c r="J366" s="349"/>
      <c r="K366" s="349"/>
      <c r="L366" s="349"/>
      <c r="M366" s="349"/>
      <c r="N366" s="349"/>
      <c r="O366" s="349"/>
      <c r="P366" s="349"/>
    </row>
    <row r="367" spans="3:16" x14ac:dyDescent="0.3">
      <c r="C367" s="349"/>
      <c r="D367" s="349"/>
      <c r="E367" s="349"/>
      <c r="F367" s="349"/>
      <c r="G367" s="349"/>
      <c r="H367" s="349"/>
      <c r="I367" s="349"/>
      <c r="J367" s="349"/>
      <c r="K367" s="349"/>
      <c r="L367" s="349"/>
      <c r="M367" s="349"/>
      <c r="N367" s="349"/>
      <c r="O367" s="349"/>
      <c r="P367" s="349"/>
    </row>
    <row r="368" spans="3:16" x14ac:dyDescent="0.3">
      <c r="C368" s="349"/>
      <c r="D368" s="349"/>
      <c r="E368" s="349"/>
      <c r="F368" s="349"/>
      <c r="G368" s="349"/>
      <c r="H368" s="349"/>
      <c r="I368" s="349"/>
      <c r="J368" s="349"/>
      <c r="K368" s="349"/>
      <c r="L368" s="349"/>
      <c r="M368" s="349"/>
      <c r="N368" s="349"/>
      <c r="O368" s="349"/>
      <c r="P368" s="349"/>
    </row>
    <row r="369" spans="3:16" x14ac:dyDescent="0.3">
      <c r="C369" s="349"/>
      <c r="D369" s="349"/>
      <c r="E369" s="349"/>
      <c r="F369" s="349"/>
      <c r="G369" s="349"/>
      <c r="H369" s="349"/>
      <c r="I369" s="349"/>
      <c r="J369" s="349"/>
      <c r="K369" s="349"/>
      <c r="L369" s="349"/>
      <c r="M369" s="349"/>
      <c r="N369" s="349"/>
      <c r="O369" s="349"/>
      <c r="P369" s="349"/>
    </row>
    <row r="370" spans="3:16" x14ac:dyDescent="0.3">
      <c r="C370" s="349"/>
      <c r="D370" s="349"/>
      <c r="E370" s="349"/>
      <c r="F370" s="349"/>
      <c r="G370" s="349"/>
      <c r="H370" s="349"/>
      <c r="I370" s="349"/>
      <c r="J370" s="349"/>
      <c r="K370" s="349"/>
      <c r="L370" s="349"/>
      <c r="M370" s="349"/>
      <c r="N370" s="349"/>
      <c r="O370" s="349"/>
      <c r="P370" s="349"/>
    </row>
    <row r="371" spans="3:16" x14ac:dyDescent="0.3">
      <c r="C371" s="349"/>
      <c r="D371" s="349"/>
      <c r="E371" s="349"/>
      <c r="F371" s="349"/>
      <c r="G371" s="349"/>
      <c r="H371" s="349"/>
      <c r="I371" s="349"/>
      <c r="J371" s="349"/>
      <c r="K371" s="349"/>
      <c r="L371" s="349"/>
      <c r="M371" s="349"/>
      <c r="N371" s="349"/>
      <c r="O371" s="349"/>
      <c r="P371" s="349"/>
    </row>
    <row r="372" spans="3:16" x14ac:dyDescent="0.3">
      <c r="C372" s="349"/>
      <c r="D372" s="349"/>
      <c r="E372" s="349"/>
      <c r="F372" s="349"/>
      <c r="G372" s="349"/>
      <c r="H372" s="349"/>
      <c r="I372" s="349"/>
      <c r="J372" s="349"/>
      <c r="K372" s="349"/>
      <c r="L372" s="349"/>
      <c r="M372" s="349"/>
      <c r="N372" s="349"/>
      <c r="O372" s="349"/>
      <c r="P372" s="349"/>
    </row>
    <row r="373" spans="3:16" x14ac:dyDescent="0.3">
      <c r="C373" s="349"/>
      <c r="D373" s="349"/>
      <c r="E373" s="349"/>
      <c r="F373" s="349"/>
      <c r="G373" s="349"/>
      <c r="H373" s="349"/>
      <c r="I373" s="349"/>
      <c r="J373" s="349"/>
      <c r="K373" s="349"/>
      <c r="L373" s="349"/>
      <c r="M373" s="349"/>
      <c r="N373" s="349"/>
      <c r="O373" s="349"/>
      <c r="P373" s="349"/>
    </row>
    <row r="374" spans="3:16" x14ac:dyDescent="0.3">
      <c r="C374" s="349"/>
      <c r="D374" s="349"/>
      <c r="E374" s="349"/>
      <c r="F374" s="349"/>
      <c r="G374" s="349"/>
      <c r="H374" s="349"/>
      <c r="I374" s="349"/>
      <c r="J374" s="349"/>
      <c r="K374" s="349"/>
      <c r="L374" s="349"/>
      <c r="M374" s="349"/>
      <c r="N374" s="349"/>
      <c r="O374" s="349"/>
      <c r="P374" s="349"/>
    </row>
    <row r="375" spans="3:16" x14ac:dyDescent="0.3">
      <c r="C375" s="349"/>
      <c r="D375" s="349"/>
      <c r="E375" s="349"/>
      <c r="F375" s="349"/>
      <c r="G375" s="349"/>
      <c r="H375" s="349"/>
      <c r="I375" s="349"/>
      <c r="J375" s="349"/>
      <c r="K375" s="349"/>
      <c r="L375" s="349"/>
      <c r="M375" s="349"/>
      <c r="N375" s="349"/>
      <c r="O375" s="349"/>
      <c r="P375" s="349"/>
    </row>
    <row r="376" spans="3:16" x14ac:dyDescent="0.3">
      <c r="C376" s="349"/>
      <c r="D376" s="349"/>
      <c r="E376" s="349"/>
      <c r="F376" s="349"/>
      <c r="G376" s="349"/>
      <c r="H376" s="349"/>
      <c r="I376" s="349"/>
      <c r="J376" s="349"/>
      <c r="K376" s="349"/>
      <c r="L376" s="349"/>
      <c r="M376" s="349"/>
      <c r="N376" s="349"/>
      <c r="O376" s="349"/>
      <c r="P376" s="349"/>
    </row>
    <row r="377" spans="3:16" x14ac:dyDescent="0.3">
      <c r="C377" s="349"/>
      <c r="D377" s="349"/>
      <c r="E377" s="349"/>
      <c r="F377" s="349"/>
      <c r="G377" s="349"/>
      <c r="H377" s="349"/>
      <c r="I377" s="349"/>
      <c r="J377" s="349"/>
      <c r="K377" s="349"/>
      <c r="L377" s="349"/>
      <c r="M377" s="349"/>
      <c r="N377" s="349"/>
      <c r="O377" s="349"/>
      <c r="P377" s="349"/>
    </row>
    <row r="378" spans="3:16" x14ac:dyDescent="0.3">
      <c r="C378" s="349"/>
      <c r="D378" s="349"/>
      <c r="E378" s="349"/>
      <c r="F378" s="349"/>
      <c r="G378" s="349"/>
      <c r="H378" s="349"/>
      <c r="I378" s="349"/>
      <c r="J378" s="349"/>
      <c r="K378" s="349"/>
      <c r="L378" s="349"/>
      <c r="M378" s="349"/>
      <c r="N378" s="349"/>
      <c r="O378" s="349"/>
      <c r="P378" s="349"/>
    </row>
    <row r="379" spans="3:16" x14ac:dyDescent="0.3">
      <c r="C379" s="349"/>
      <c r="D379" s="349"/>
      <c r="E379" s="349"/>
      <c r="F379" s="349"/>
      <c r="G379" s="349"/>
      <c r="H379" s="349"/>
      <c r="I379" s="349"/>
      <c r="J379" s="349"/>
      <c r="K379" s="349"/>
      <c r="L379" s="349"/>
      <c r="M379" s="349"/>
      <c r="N379" s="349"/>
      <c r="O379" s="349"/>
      <c r="P379" s="349"/>
    </row>
    <row r="380" spans="3:16" x14ac:dyDescent="0.3">
      <c r="C380" s="349"/>
      <c r="D380" s="349"/>
      <c r="E380" s="349"/>
      <c r="F380" s="349"/>
      <c r="G380" s="349"/>
      <c r="H380" s="349"/>
      <c r="I380" s="349"/>
      <c r="J380" s="349"/>
      <c r="K380" s="349"/>
      <c r="L380" s="349"/>
      <c r="M380" s="349"/>
      <c r="N380" s="349"/>
      <c r="O380" s="349"/>
      <c r="P380" s="349"/>
    </row>
    <row r="381" spans="3:16" x14ac:dyDescent="0.3">
      <c r="C381" s="349"/>
      <c r="D381" s="349"/>
      <c r="E381" s="349"/>
      <c r="F381" s="349"/>
      <c r="G381" s="349"/>
      <c r="H381" s="349"/>
      <c r="I381" s="349"/>
      <c r="J381" s="349"/>
      <c r="K381" s="349"/>
      <c r="L381" s="349"/>
      <c r="M381" s="349"/>
      <c r="N381" s="349"/>
      <c r="O381" s="349"/>
      <c r="P381" s="349"/>
    </row>
    <row r="382" spans="3:16" x14ac:dyDescent="0.3">
      <c r="C382" s="349"/>
      <c r="D382" s="349"/>
      <c r="E382" s="349"/>
      <c r="F382" s="349"/>
      <c r="G382" s="349"/>
      <c r="H382" s="349"/>
      <c r="I382" s="349"/>
      <c r="J382" s="349"/>
      <c r="K382" s="349"/>
      <c r="L382" s="349"/>
      <c r="M382" s="349"/>
      <c r="N382" s="349"/>
      <c r="O382" s="349"/>
      <c r="P382" s="349"/>
    </row>
    <row r="383" spans="3:16" x14ac:dyDescent="0.3">
      <c r="C383" s="349"/>
      <c r="D383" s="349"/>
      <c r="E383" s="349"/>
      <c r="F383" s="349"/>
      <c r="G383" s="349"/>
      <c r="H383" s="349"/>
      <c r="I383" s="349"/>
      <c r="J383" s="349"/>
      <c r="K383" s="349"/>
      <c r="L383" s="349"/>
      <c r="M383" s="349"/>
      <c r="N383" s="349"/>
      <c r="O383" s="349"/>
      <c r="P383" s="349"/>
    </row>
    <row r="384" spans="3:16" x14ac:dyDescent="0.3">
      <c r="C384" s="349"/>
      <c r="D384" s="349"/>
      <c r="E384" s="349"/>
      <c r="F384" s="349"/>
      <c r="G384" s="349"/>
      <c r="H384" s="349"/>
      <c r="I384" s="349"/>
      <c r="J384" s="349"/>
      <c r="K384" s="349"/>
      <c r="L384" s="349"/>
      <c r="M384" s="349"/>
      <c r="N384" s="349"/>
      <c r="O384" s="349"/>
      <c r="P384" s="349"/>
    </row>
    <row r="385" spans="3:16" x14ac:dyDescent="0.3">
      <c r="C385" s="349"/>
      <c r="D385" s="349"/>
      <c r="E385" s="349"/>
      <c r="F385" s="349"/>
      <c r="G385" s="349"/>
      <c r="H385" s="349"/>
      <c r="I385" s="349"/>
      <c r="J385" s="349"/>
      <c r="K385" s="349"/>
      <c r="L385" s="349"/>
      <c r="M385" s="349"/>
      <c r="N385" s="349"/>
      <c r="O385" s="349"/>
      <c r="P385" s="349"/>
    </row>
    <row r="386" spans="3:16" x14ac:dyDescent="0.3">
      <c r="C386" s="349"/>
      <c r="D386" s="349"/>
      <c r="E386" s="349"/>
      <c r="F386" s="349"/>
      <c r="G386" s="349"/>
      <c r="H386" s="349"/>
      <c r="I386" s="349"/>
      <c r="J386" s="349"/>
      <c r="K386" s="349"/>
      <c r="L386" s="349"/>
      <c r="M386" s="349"/>
      <c r="N386" s="349"/>
      <c r="O386" s="349"/>
      <c r="P386" s="349"/>
    </row>
    <row r="387" spans="3:16" x14ac:dyDescent="0.3">
      <c r="C387" s="349"/>
      <c r="D387" s="349"/>
      <c r="E387" s="349"/>
      <c r="F387" s="349"/>
      <c r="G387" s="349"/>
      <c r="H387" s="349"/>
      <c r="I387" s="349"/>
      <c r="J387" s="349"/>
      <c r="K387" s="349"/>
      <c r="L387" s="349"/>
      <c r="M387" s="349"/>
      <c r="N387" s="349"/>
      <c r="O387" s="349"/>
      <c r="P387" s="349"/>
    </row>
    <row r="388" spans="3:16" x14ac:dyDescent="0.3">
      <c r="C388" s="349"/>
      <c r="D388" s="349"/>
      <c r="E388" s="349"/>
      <c r="F388" s="349"/>
      <c r="G388" s="349"/>
      <c r="H388" s="349"/>
      <c r="I388" s="349"/>
      <c r="J388" s="349"/>
      <c r="K388" s="349"/>
      <c r="L388" s="349"/>
      <c r="M388" s="349"/>
      <c r="N388" s="349"/>
      <c r="O388" s="349"/>
      <c r="P388" s="349"/>
    </row>
    <row r="389" spans="3:16" x14ac:dyDescent="0.3">
      <c r="C389" s="349"/>
      <c r="D389" s="349"/>
      <c r="E389" s="349"/>
      <c r="F389" s="349"/>
      <c r="G389" s="349"/>
      <c r="H389" s="349"/>
      <c r="I389" s="349"/>
      <c r="J389" s="349"/>
      <c r="K389" s="349"/>
      <c r="L389" s="349"/>
      <c r="M389" s="349"/>
      <c r="N389" s="349"/>
      <c r="O389" s="349"/>
      <c r="P389" s="349"/>
    </row>
    <row r="390" spans="3:16" x14ac:dyDescent="0.3">
      <c r="C390" s="349"/>
      <c r="D390" s="349"/>
      <c r="E390" s="349"/>
      <c r="F390" s="349"/>
      <c r="G390" s="349"/>
      <c r="H390" s="349"/>
      <c r="I390" s="349"/>
      <c r="J390" s="349"/>
      <c r="K390" s="349"/>
      <c r="L390" s="349"/>
      <c r="M390" s="349"/>
      <c r="N390" s="349"/>
      <c r="O390" s="349"/>
      <c r="P390" s="349"/>
    </row>
    <row r="391" spans="3:16" x14ac:dyDescent="0.3">
      <c r="C391" s="349"/>
      <c r="D391" s="349"/>
      <c r="E391" s="349"/>
      <c r="F391" s="349"/>
      <c r="G391" s="349"/>
      <c r="H391" s="349"/>
      <c r="I391" s="349"/>
      <c r="J391" s="349"/>
      <c r="K391" s="349"/>
      <c r="L391" s="349"/>
      <c r="M391" s="349"/>
      <c r="N391" s="349"/>
      <c r="O391" s="349"/>
      <c r="P391" s="349"/>
    </row>
    <row r="392" spans="3:16" x14ac:dyDescent="0.3">
      <c r="C392" s="349"/>
      <c r="D392" s="349"/>
      <c r="E392" s="349"/>
      <c r="F392" s="349"/>
      <c r="G392" s="349"/>
      <c r="H392" s="349"/>
      <c r="I392" s="349"/>
      <c r="J392" s="349"/>
      <c r="K392" s="349"/>
      <c r="L392" s="349"/>
      <c r="M392" s="349"/>
      <c r="N392" s="349"/>
      <c r="O392" s="349"/>
      <c r="P392" s="349"/>
    </row>
    <row r="393" spans="3:16" x14ac:dyDescent="0.3">
      <c r="C393" s="349"/>
      <c r="D393" s="349"/>
      <c r="E393" s="349"/>
      <c r="F393" s="349"/>
      <c r="G393" s="349"/>
      <c r="H393" s="349"/>
      <c r="I393" s="349"/>
      <c r="J393" s="349"/>
      <c r="K393" s="349"/>
      <c r="L393" s="349"/>
      <c r="M393" s="349"/>
      <c r="N393" s="349"/>
      <c r="O393" s="349"/>
      <c r="P393" s="349"/>
    </row>
    <row r="394" spans="3:16" x14ac:dyDescent="0.3">
      <c r="C394" s="349"/>
      <c r="D394" s="349"/>
      <c r="E394" s="349"/>
      <c r="F394" s="349"/>
      <c r="G394" s="349"/>
      <c r="H394" s="349"/>
      <c r="I394" s="349"/>
      <c r="J394" s="349"/>
      <c r="K394" s="349"/>
      <c r="L394" s="349"/>
      <c r="M394" s="349"/>
      <c r="N394" s="349"/>
      <c r="O394" s="349"/>
      <c r="P394" s="349"/>
    </row>
    <row r="395" spans="3:16" x14ac:dyDescent="0.3">
      <c r="C395" s="349"/>
      <c r="D395" s="349"/>
      <c r="E395" s="349"/>
      <c r="F395" s="349"/>
      <c r="G395" s="349"/>
      <c r="H395" s="349"/>
      <c r="I395" s="349"/>
      <c r="J395" s="349"/>
      <c r="K395" s="349"/>
      <c r="L395" s="349"/>
      <c r="M395" s="349"/>
      <c r="N395" s="349"/>
      <c r="O395" s="349"/>
      <c r="P395" s="349"/>
    </row>
    <row r="396" spans="3:16" x14ac:dyDescent="0.3">
      <c r="C396" s="349"/>
      <c r="D396" s="349"/>
      <c r="E396" s="349"/>
      <c r="F396" s="349"/>
      <c r="G396" s="349"/>
      <c r="H396" s="349"/>
      <c r="I396" s="349"/>
      <c r="J396" s="349"/>
      <c r="K396" s="349"/>
      <c r="L396" s="349"/>
      <c r="M396" s="349"/>
      <c r="N396" s="349"/>
      <c r="O396" s="349"/>
      <c r="P396" s="349"/>
    </row>
    <row r="397" spans="3:16" x14ac:dyDescent="0.3">
      <c r="C397" s="349"/>
      <c r="D397" s="349"/>
      <c r="E397" s="349"/>
      <c r="F397" s="349"/>
      <c r="G397" s="349"/>
      <c r="H397" s="349"/>
      <c r="I397" s="349"/>
      <c r="J397" s="349"/>
      <c r="K397" s="349"/>
      <c r="L397" s="349"/>
      <c r="M397" s="349"/>
      <c r="N397" s="349"/>
      <c r="O397" s="349"/>
      <c r="P397" s="349"/>
    </row>
    <row r="398" spans="3:16" x14ac:dyDescent="0.3">
      <c r="C398" s="349"/>
      <c r="D398" s="349"/>
      <c r="E398" s="349"/>
      <c r="F398" s="349"/>
      <c r="G398" s="349"/>
      <c r="H398" s="349"/>
      <c r="I398" s="349"/>
      <c r="J398" s="349"/>
      <c r="K398" s="349"/>
      <c r="L398" s="349"/>
      <c r="M398" s="349"/>
      <c r="N398" s="349"/>
      <c r="O398" s="349"/>
      <c r="P398" s="349"/>
    </row>
    <row r="399" spans="3:16" x14ac:dyDescent="0.3">
      <c r="C399" s="349"/>
      <c r="D399" s="349"/>
      <c r="E399" s="349"/>
      <c r="F399" s="349"/>
      <c r="G399" s="349"/>
      <c r="H399" s="349"/>
      <c r="I399" s="349"/>
      <c r="J399" s="349"/>
      <c r="K399" s="349"/>
      <c r="L399" s="349"/>
      <c r="M399" s="349"/>
      <c r="N399" s="349"/>
      <c r="O399" s="349"/>
      <c r="P399" s="349"/>
    </row>
    <row r="400" spans="3:16" x14ac:dyDescent="0.3">
      <c r="C400" s="349"/>
      <c r="D400" s="349"/>
      <c r="E400" s="349"/>
      <c r="F400" s="349"/>
      <c r="G400" s="349"/>
      <c r="H400" s="349"/>
      <c r="I400" s="349"/>
      <c r="J400" s="349"/>
      <c r="K400" s="349"/>
      <c r="L400" s="349"/>
      <c r="M400" s="349"/>
      <c r="N400" s="349"/>
      <c r="O400" s="349"/>
      <c r="P400" s="349"/>
    </row>
    <row r="401" spans="3:16" x14ac:dyDescent="0.3">
      <c r="C401" s="349"/>
      <c r="D401" s="349"/>
      <c r="E401" s="349"/>
      <c r="F401" s="349"/>
      <c r="G401" s="349"/>
      <c r="H401" s="349"/>
      <c r="I401" s="349"/>
      <c r="J401" s="349"/>
      <c r="K401" s="349"/>
      <c r="L401" s="349"/>
      <c r="M401" s="349"/>
      <c r="N401" s="349"/>
      <c r="O401" s="349"/>
      <c r="P401" s="349"/>
    </row>
    <row r="402" spans="3:16" x14ac:dyDescent="0.3">
      <c r="C402" s="349"/>
      <c r="D402" s="349"/>
      <c r="E402" s="349"/>
      <c r="F402" s="349"/>
      <c r="G402" s="349"/>
      <c r="H402" s="349"/>
      <c r="I402" s="349"/>
      <c r="J402" s="349"/>
      <c r="K402" s="349"/>
      <c r="L402" s="349"/>
      <c r="M402" s="349"/>
      <c r="N402" s="349"/>
      <c r="O402" s="349"/>
      <c r="P402" s="349"/>
    </row>
    <row r="403" spans="3:16" x14ac:dyDescent="0.3">
      <c r="C403" s="349"/>
      <c r="D403" s="349"/>
      <c r="E403" s="349"/>
      <c r="F403" s="349"/>
      <c r="G403" s="349"/>
      <c r="H403" s="349"/>
      <c r="I403" s="349"/>
      <c r="J403" s="349"/>
      <c r="K403" s="349"/>
      <c r="L403" s="349"/>
      <c r="M403" s="349"/>
      <c r="N403" s="349"/>
      <c r="O403" s="349"/>
      <c r="P403" s="349"/>
    </row>
    <row r="404" spans="3:16" x14ac:dyDescent="0.3">
      <c r="C404" s="349"/>
      <c r="D404" s="349"/>
      <c r="E404" s="349"/>
      <c r="F404" s="349"/>
      <c r="G404" s="349"/>
      <c r="H404" s="349"/>
      <c r="I404" s="349"/>
      <c r="J404" s="349"/>
      <c r="K404" s="349"/>
      <c r="L404" s="349"/>
      <c r="M404" s="349"/>
      <c r="N404" s="349"/>
      <c r="O404" s="349"/>
      <c r="P404" s="349"/>
    </row>
    <row r="405" spans="3:16" x14ac:dyDescent="0.3">
      <c r="C405" s="349"/>
      <c r="D405" s="349"/>
      <c r="E405" s="349"/>
      <c r="F405" s="349"/>
      <c r="G405" s="349"/>
      <c r="H405" s="349"/>
      <c r="I405" s="349"/>
      <c r="J405" s="349"/>
      <c r="K405" s="349"/>
      <c r="L405" s="349"/>
      <c r="M405" s="349"/>
      <c r="N405" s="349"/>
      <c r="O405" s="349"/>
      <c r="P405" s="349"/>
    </row>
    <row r="406" spans="3:16" x14ac:dyDescent="0.3">
      <c r="C406" s="349"/>
      <c r="D406" s="349"/>
      <c r="E406" s="349"/>
      <c r="F406" s="349"/>
      <c r="G406" s="349"/>
      <c r="H406" s="349"/>
      <c r="I406" s="349"/>
      <c r="J406" s="349"/>
      <c r="K406" s="349"/>
      <c r="L406" s="349"/>
      <c r="M406" s="349"/>
      <c r="N406" s="349"/>
      <c r="O406" s="349"/>
      <c r="P406" s="349"/>
    </row>
    <row r="407" spans="3:16" x14ac:dyDescent="0.3">
      <c r="C407" s="349"/>
      <c r="D407" s="349"/>
      <c r="E407" s="349"/>
      <c r="F407" s="349"/>
      <c r="G407" s="349"/>
      <c r="H407" s="349"/>
      <c r="I407" s="349"/>
      <c r="J407" s="349"/>
      <c r="K407" s="349"/>
      <c r="L407" s="349"/>
      <c r="M407" s="349"/>
      <c r="N407" s="349"/>
      <c r="O407" s="349"/>
      <c r="P407" s="349"/>
    </row>
    <row r="408" spans="3:16" x14ac:dyDescent="0.3">
      <c r="C408" s="349"/>
      <c r="D408" s="349"/>
      <c r="E408" s="349"/>
      <c r="F408" s="349"/>
      <c r="G408" s="349"/>
      <c r="H408" s="349"/>
      <c r="I408" s="349"/>
      <c r="J408" s="349"/>
      <c r="K408" s="349"/>
      <c r="L408" s="349"/>
      <c r="M408" s="349"/>
      <c r="N408" s="349"/>
      <c r="O408" s="349"/>
      <c r="P408" s="349"/>
    </row>
    <row r="409" spans="3:16" x14ac:dyDescent="0.3">
      <c r="C409" s="349"/>
      <c r="D409" s="349"/>
      <c r="E409" s="349"/>
      <c r="F409" s="349"/>
      <c r="G409" s="349"/>
      <c r="H409" s="349"/>
      <c r="I409" s="349"/>
      <c r="J409" s="349"/>
      <c r="K409" s="349"/>
      <c r="L409" s="349"/>
      <c r="M409" s="349"/>
      <c r="N409" s="349"/>
      <c r="O409" s="349"/>
      <c r="P409" s="349"/>
    </row>
    <row r="410" spans="3:16" x14ac:dyDescent="0.3">
      <c r="C410" s="349"/>
      <c r="D410" s="349"/>
      <c r="E410" s="349"/>
      <c r="F410" s="349"/>
      <c r="G410" s="349"/>
      <c r="H410" s="349"/>
      <c r="I410" s="349"/>
      <c r="J410" s="349"/>
      <c r="K410" s="349"/>
      <c r="L410" s="349"/>
      <c r="M410" s="349"/>
      <c r="N410" s="349"/>
      <c r="O410" s="349"/>
      <c r="P410" s="349"/>
    </row>
    <row r="411" spans="3:16" x14ac:dyDescent="0.3">
      <c r="C411" s="349"/>
      <c r="D411" s="349"/>
      <c r="E411" s="349"/>
      <c r="F411" s="349"/>
      <c r="G411" s="349"/>
      <c r="H411" s="349"/>
      <c r="I411" s="349"/>
      <c r="J411" s="349"/>
      <c r="K411" s="349"/>
      <c r="L411" s="349"/>
      <c r="M411" s="349"/>
      <c r="N411" s="349"/>
      <c r="O411" s="349"/>
      <c r="P411" s="349"/>
    </row>
    <row r="412" spans="3:16" x14ac:dyDescent="0.3">
      <c r="C412" s="349"/>
      <c r="D412" s="349"/>
      <c r="E412" s="349"/>
      <c r="F412" s="349"/>
      <c r="G412" s="349"/>
      <c r="H412" s="349"/>
      <c r="I412" s="349"/>
      <c r="J412" s="349"/>
      <c r="K412" s="349"/>
      <c r="L412" s="349"/>
      <c r="M412" s="349"/>
      <c r="N412" s="349"/>
      <c r="O412" s="349"/>
      <c r="P412" s="349"/>
    </row>
    <row r="413" spans="3:16" x14ac:dyDescent="0.3">
      <c r="C413" s="349"/>
      <c r="D413" s="349"/>
      <c r="E413" s="349"/>
      <c r="F413" s="349"/>
      <c r="G413" s="349"/>
      <c r="H413" s="349"/>
      <c r="I413" s="349"/>
      <c r="J413" s="349"/>
      <c r="K413" s="349"/>
      <c r="L413" s="349"/>
      <c r="M413" s="349"/>
      <c r="N413" s="349"/>
      <c r="O413" s="349"/>
      <c r="P413" s="349"/>
    </row>
    <row r="414" spans="3:16" x14ac:dyDescent="0.3">
      <c r="C414" s="349"/>
      <c r="D414" s="349"/>
      <c r="E414" s="349"/>
      <c r="F414" s="349"/>
      <c r="G414" s="349"/>
      <c r="H414" s="349"/>
      <c r="I414" s="349"/>
      <c r="J414" s="349"/>
      <c r="K414" s="349"/>
      <c r="L414" s="349"/>
      <c r="M414" s="349"/>
      <c r="N414" s="349"/>
      <c r="O414" s="349"/>
      <c r="P414" s="349"/>
    </row>
    <row r="415" spans="3:16" x14ac:dyDescent="0.3">
      <c r="C415" s="349"/>
      <c r="D415" s="349"/>
      <c r="E415" s="349"/>
      <c r="F415" s="349"/>
      <c r="G415" s="349"/>
      <c r="H415" s="349"/>
      <c r="I415" s="349"/>
      <c r="J415" s="349"/>
      <c r="K415" s="349"/>
      <c r="L415" s="349"/>
      <c r="M415" s="349"/>
      <c r="N415" s="349"/>
      <c r="O415" s="349"/>
      <c r="P415" s="349"/>
    </row>
    <row r="416" spans="3:16" x14ac:dyDescent="0.3">
      <c r="C416" s="349"/>
      <c r="D416" s="349"/>
      <c r="E416" s="349"/>
      <c r="F416" s="349"/>
      <c r="G416" s="349"/>
      <c r="H416" s="349"/>
      <c r="I416" s="349"/>
      <c r="J416" s="349"/>
      <c r="K416" s="349"/>
      <c r="L416" s="349"/>
      <c r="M416" s="349"/>
      <c r="N416" s="349"/>
      <c r="O416" s="349"/>
      <c r="P416" s="349"/>
    </row>
    <row r="417" spans="3:16" x14ac:dyDescent="0.3">
      <c r="C417" s="349"/>
      <c r="D417" s="349"/>
      <c r="E417" s="349"/>
      <c r="F417" s="349"/>
      <c r="G417" s="349"/>
      <c r="H417" s="349"/>
      <c r="I417" s="349"/>
      <c r="J417" s="349"/>
      <c r="K417" s="349"/>
      <c r="L417" s="349"/>
      <c r="M417" s="349"/>
      <c r="N417" s="349"/>
      <c r="O417" s="349"/>
      <c r="P417" s="349"/>
    </row>
    <row r="418" spans="3:16" x14ac:dyDescent="0.3">
      <c r="C418" s="349"/>
      <c r="D418" s="349"/>
      <c r="E418" s="349"/>
      <c r="F418" s="349"/>
      <c r="G418" s="349"/>
      <c r="H418" s="349"/>
      <c r="I418" s="349"/>
      <c r="J418" s="349"/>
      <c r="K418" s="349"/>
      <c r="L418" s="349"/>
      <c r="M418" s="349"/>
      <c r="N418" s="349"/>
      <c r="O418" s="349"/>
      <c r="P418" s="349"/>
    </row>
    <row r="419" spans="3:16" x14ac:dyDescent="0.3">
      <c r="C419" s="349"/>
      <c r="D419" s="349"/>
      <c r="E419" s="349"/>
      <c r="F419" s="349"/>
      <c r="G419" s="349"/>
      <c r="H419" s="349"/>
      <c r="I419" s="349"/>
      <c r="J419" s="349"/>
      <c r="K419" s="349"/>
      <c r="L419" s="349"/>
      <c r="M419" s="349"/>
      <c r="N419" s="349"/>
      <c r="O419" s="349"/>
      <c r="P419" s="349"/>
    </row>
    <row r="420" spans="3:16" x14ac:dyDescent="0.3">
      <c r="C420" s="349"/>
      <c r="D420" s="349"/>
      <c r="E420" s="349"/>
      <c r="F420" s="349"/>
      <c r="G420" s="349"/>
      <c r="H420" s="349"/>
      <c r="I420" s="349"/>
      <c r="J420" s="349"/>
      <c r="K420" s="349"/>
      <c r="L420" s="349"/>
      <c r="M420" s="349"/>
      <c r="N420" s="349"/>
      <c r="O420" s="349"/>
      <c r="P420" s="349"/>
    </row>
    <row r="421" spans="3:16" x14ac:dyDescent="0.3">
      <c r="C421" s="349"/>
      <c r="D421" s="349"/>
      <c r="E421" s="349"/>
      <c r="F421" s="349"/>
      <c r="G421" s="349"/>
      <c r="H421" s="349"/>
      <c r="I421" s="349"/>
      <c r="J421" s="349"/>
      <c r="K421" s="349"/>
      <c r="L421" s="349"/>
      <c r="M421" s="349"/>
      <c r="N421" s="349"/>
      <c r="O421" s="349"/>
      <c r="P421" s="349"/>
    </row>
    <row r="422" spans="3:16" x14ac:dyDescent="0.3">
      <c r="C422" s="349"/>
      <c r="D422" s="349"/>
      <c r="E422" s="349"/>
      <c r="F422" s="349"/>
      <c r="G422" s="349"/>
      <c r="H422" s="349"/>
      <c r="I422" s="349"/>
      <c r="J422" s="349"/>
      <c r="K422" s="349"/>
      <c r="L422" s="349"/>
      <c r="M422" s="349"/>
      <c r="N422" s="349"/>
      <c r="O422" s="349"/>
      <c r="P422" s="349"/>
    </row>
    <row r="423" spans="3:16" x14ac:dyDescent="0.3">
      <c r="C423" s="349"/>
      <c r="D423" s="349"/>
      <c r="E423" s="349"/>
      <c r="F423" s="349"/>
      <c r="G423" s="349"/>
      <c r="H423" s="349"/>
      <c r="I423" s="349"/>
      <c r="J423" s="349"/>
      <c r="K423" s="349"/>
      <c r="L423" s="349"/>
      <c r="M423" s="349"/>
      <c r="N423" s="349"/>
      <c r="O423" s="349"/>
      <c r="P423" s="349"/>
    </row>
    <row r="424" spans="3:16" x14ac:dyDescent="0.3">
      <c r="C424" s="349"/>
      <c r="D424" s="349"/>
      <c r="E424" s="349"/>
      <c r="F424" s="349"/>
      <c r="G424" s="349"/>
      <c r="H424" s="349"/>
      <c r="I424" s="349"/>
      <c r="J424" s="349"/>
      <c r="K424" s="349"/>
      <c r="L424" s="349"/>
      <c r="M424" s="349"/>
      <c r="N424" s="349"/>
      <c r="O424" s="349"/>
      <c r="P424" s="349"/>
    </row>
    <row r="425" spans="3:16" x14ac:dyDescent="0.3">
      <c r="C425" s="349"/>
      <c r="D425" s="349"/>
      <c r="E425" s="349"/>
      <c r="F425" s="349"/>
      <c r="G425" s="349"/>
      <c r="H425" s="349"/>
      <c r="I425" s="349"/>
      <c r="J425" s="349"/>
      <c r="K425" s="349"/>
      <c r="L425" s="349"/>
      <c r="M425" s="349"/>
      <c r="N425" s="349"/>
      <c r="O425" s="349"/>
      <c r="P425" s="349"/>
    </row>
    <row r="426" spans="3:16" x14ac:dyDescent="0.3">
      <c r="C426" s="349"/>
      <c r="D426" s="349"/>
      <c r="E426" s="349"/>
      <c r="F426" s="349"/>
      <c r="G426" s="349"/>
      <c r="H426" s="349"/>
      <c r="I426" s="349"/>
      <c r="J426" s="349"/>
      <c r="K426" s="349"/>
      <c r="L426" s="349"/>
      <c r="M426" s="349"/>
      <c r="N426" s="349"/>
      <c r="O426" s="349"/>
      <c r="P426" s="349"/>
    </row>
    <row r="427" spans="3:16" x14ac:dyDescent="0.3">
      <c r="C427" s="349"/>
      <c r="D427" s="349"/>
      <c r="E427" s="349"/>
      <c r="F427" s="349"/>
      <c r="G427" s="349"/>
      <c r="H427" s="349"/>
      <c r="I427" s="349"/>
      <c r="J427" s="349"/>
      <c r="K427" s="349"/>
      <c r="L427" s="349"/>
      <c r="M427" s="349"/>
      <c r="N427" s="349"/>
      <c r="O427" s="349"/>
      <c r="P427" s="349"/>
    </row>
    <row r="428" spans="3:16" x14ac:dyDescent="0.3">
      <c r="C428" s="349"/>
      <c r="D428" s="349"/>
      <c r="E428" s="349"/>
      <c r="F428" s="349"/>
      <c r="G428" s="349"/>
      <c r="H428" s="349"/>
      <c r="I428" s="349"/>
      <c r="J428" s="349"/>
      <c r="K428" s="349"/>
      <c r="L428" s="349"/>
      <c r="M428" s="349"/>
      <c r="N428" s="349"/>
      <c r="O428" s="349"/>
      <c r="P428" s="349"/>
    </row>
    <row r="429" spans="3:16" x14ac:dyDescent="0.3">
      <c r="C429" s="349"/>
      <c r="D429" s="349"/>
      <c r="E429" s="349"/>
      <c r="F429" s="349"/>
      <c r="G429" s="349"/>
      <c r="H429" s="349"/>
      <c r="I429" s="349"/>
      <c r="J429" s="349"/>
      <c r="K429" s="349"/>
      <c r="L429" s="349"/>
      <c r="M429" s="349"/>
      <c r="N429" s="349"/>
      <c r="O429" s="349"/>
      <c r="P429" s="349"/>
    </row>
    <row r="430" spans="3:16" x14ac:dyDescent="0.3">
      <c r="C430" s="349"/>
      <c r="D430" s="349"/>
      <c r="E430" s="349"/>
      <c r="F430" s="349"/>
      <c r="G430" s="349"/>
      <c r="H430" s="349"/>
      <c r="I430" s="349"/>
      <c r="J430" s="349"/>
      <c r="K430" s="349"/>
      <c r="L430" s="349"/>
      <c r="M430" s="349"/>
      <c r="N430" s="349"/>
      <c r="O430" s="349"/>
      <c r="P430" s="349"/>
    </row>
    <row r="431" spans="3:16" x14ac:dyDescent="0.3">
      <c r="C431" s="349"/>
      <c r="D431" s="349"/>
      <c r="E431" s="349"/>
      <c r="F431" s="349"/>
      <c r="G431" s="349"/>
      <c r="H431" s="349"/>
      <c r="I431" s="349"/>
      <c r="J431" s="349"/>
      <c r="K431" s="349"/>
      <c r="L431" s="349"/>
      <c r="M431" s="349"/>
      <c r="N431" s="349"/>
      <c r="O431" s="349"/>
      <c r="P431" s="349"/>
    </row>
    <row r="432" spans="3:16" x14ac:dyDescent="0.3">
      <c r="C432" s="349"/>
      <c r="D432" s="349"/>
      <c r="E432" s="349"/>
      <c r="F432" s="349"/>
      <c r="G432" s="349"/>
      <c r="H432" s="349"/>
      <c r="I432" s="349"/>
      <c r="J432" s="349"/>
      <c r="K432" s="349"/>
      <c r="L432" s="349"/>
      <c r="M432" s="349"/>
      <c r="N432" s="349"/>
      <c r="O432" s="349"/>
      <c r="P432" s="349"/>
    </row>
    <row r="433" spans="3:16" x14ac:dyDescent="0.3">
      <c r="C433" s="349"/>
      <c r="D433" s="349"/>
      <c r="E433" s="349"/>
      <c r="F433" s="349"/>
      <c r="G433" s="349"/>
      <c r="H433" s="349"/>
      <c r="I433" s="349"/>
      <c r="J433" s="349"/>
      <c r="K433" s="349"/>
      <c r="L433" s="349"/>
      <c r="M433" s="349"/>
      <c r="N433" s="349"/>
      <c r="O433" s="349"/>
      <c r="P433" s="349"/>
    </row>
    <row r="434" spans="3:16" x14ac:dyDescent="0.3">
      <c r="C434" s="349"/>
      <c r="D434" s="349"/>
      <c r="E434" s="349"/>
      <c r="F434" s="349"/>
      <c r="G434" s="349"/>
      <c r="H434" s="349"/>
      <c r="I434" s="349"/>
      <c r="J434" s="349"/>
      <c r="K434" s="349"/>
      <c r="L434" s="349"/>
      <c r="M434" s="349"/>
      <c r="N434" s="349"/>
      <c r="O434" s="349"/>
      <c r="P434" s="349"/>
    </row>
    <row r="435" spans="3:16" x14ac:dyDescent="0.3">
      <c r="C435" s="349"/>
      <c r="D435" s="349"/>
      <c r="E435" s="349"/>
      <c r="F435" s="349"/>
      <c r="G435" s="349"/>
      <c r="H435" s="349"/>
      <c r="I435" s="349"/>
      <c r="J435" s="349"/>
      <c r="K435" s="349"/>
      <c r="L435" s="349"/>
      <c r="M435" s="349"/>
      <c r="N435" s="349"/>
      <c r="O435" s="349"/>
      <c r="P435" s="349"/>
    </row>
    <row r="436" spans="3:16" x14ac:dyDescent="0.3">
      <c r="C436" s="349"/>
      <c r="D436" s="349"/>
      <c r="E436" s="349"/>
      <c r="F436" s="349"/>
      <c r="G436" s="349"/>
      <c r="H436" s="349"/>
      <c r="I436" s="349"/>
      <c r="J436" s="349"/>
      <c r="K436" s="349"/>
      <c r="L436" s="349"/>
      <c r="M436" s="349"/>
      <c r="N436" s="349"/>
      <c r="O436" s="349"/>
      <c r="P436" s="349"/>
    </row>
    <row r="437" spans="3:16" x14ac:dyDescent="0.3">
      <c r="C437" s="349"/>
      <c r="D437" s="349"/>
      <c r="E437" s="349"/>
      <c r="F437" s="349"/>
      <c r="G437" s="349"/>
      <c r="H437" s="349"/>
      <c r="I437" s="349"/>
      <c r="J437" s="349"/>
      <c r="K437" s="349"/>
      <c r="L437" s="349"/>
      <c r="M437" s="349"/>
      <c r="N437" s="349"/>
      <c r="O437" s="349"/>
      <c r="P437" s="349"/>
    </row>
    <row r="438" spans="3:16" x14ac:dyDescent="0.3">
      <c r="C438" s="349"/>
      <c r="D438" s="349"/>
      <c r="E438" s="349"/>
      <c r="F438" s="349"/>
      <c r="G438" s="349"/>
      <c r="H438" s="349"/>
      <c r="I438" s="349"/>
      <c r="J438" s="349"/>
      <c r="K438" s="349"/>
      <c r="L438" s="349"/>
      <c r="M438" s="349"/>
      <c r="N438" s="349"/>
      <c r="O438" s="349"/>
      <c r="P438" s="349"/>
    </row>
    <row r="439" spans="3:16" x14ac:dyDescent="0.3">
      <c r="C439" s="349"/>
      <c r="D439" s="349"/>
      <c r="E439" s="349"/>
      <c r="F439" s="349"/>
      <c r="G439" s="349"/>
      <c r="H439" s="349"/>
      <c r="I439" s="349"/>
      <c r="J439" s="349"/>
      <c r="K439" s="349"/>
      <c r="L439" s="349"/>
      <c r="M439" s="349"/>
      <c r="N439" s="349"/>
      <c r="O439" s="349"/>
      <c r="P439" s="349"/>
    </row>
    <row r="440" spans="3:16" x14ac:dyDescent="0.3">
      <c r="C440" s="349"/>
      <c r="D440" s="349"/>
      <c r="E440" s="349"/>
      <c r="F440" s="349"/>
      <c r="G440" s="349"/>
      <c r="H440" s="349"/>
      <c r="I440" s="349"/>
      <c r="J440" s="349"/>
      <c r="K440" s="349"/>
      <c r="L440" s="349"/>
      <c r="M440" s="349"/>
      <c r="N440" s="349"/>
      <c r="O440" s="349"/>
      <c r="P440" s="349"/>
    </row>
    <row r="441" spans="3:16" x14ac:dyDescent="0.3">
      <c r="C441" s="349"/>
      <c r="D441" s="349"/>
      <c r="E441" s="349"/>
      <c r="F441" s="349"/>
      <c r="G441" s="349"/>
      <c r="H441" s="349"/>
      <c r="I441" s="349"/>
      <c r="J441" s="349"/>
      <c r="K441" s="349"/>
      <c r="L441" s="349"/>
      <c r="M441" s="349"/>
      <c r="N441" s="349"/>
      <c r="O441" s="349"/>
      <c r="P441" s="349"/>
    </row>
    <row r="442" spans="3:16" x14ac:dyDescent="0.3">
      <c r="C442" s="349"/>
      <c r="D442" s="349"/>
      <c r="E442" s="349"/>
      <c r="F442" s="349"/>
      <c r="G442" s="349"/>
      <c r="H442" s="349"/>
      <c r="I442" s="349"/>
      <c r="J442" s="349"/>
      <c r="K442" s="349"/>
      <c r="L442" s="349"/>
      <c r="M442" s="349"/>
      <c r="N442" s="349"/>
      <c r="O442" s="349"/>
      <c r="P442" s="349"/>
    </row>
    <row r="443" spans="3:16" x14ac:dyDescent="0.3">
      <c r="C443" s="349"/>
      <c r="D443" s="349"/>
      <c r="E443" s="349"/>
      <c r="F443" s="349"/>
      <c r="G443" s="349"/>
      <c r="H443" s="349"/>
      <c r="I443" s="349"/>
      <c r="J443" s="349"/>
      <c r="K443" s="349"/>
      <c r="L443" s="349"/>
      <c r="M443" s="349"/>
      <c r="N443" s="349"/>
      <c r="O443" s="349"/>
      <c r="P443" s="349"/>
    </row>
    <row r="444" spans="3:16" x14ac:dyDescent="0.3">
      <c r="C444" s="349"/>
      <c r="D444" s="349"/>
      <c r="E444" s="349"/>
      <c r="F444" s="349"/>
      <c r="G444" s="349"/>
      <c r="H444" s="349"/>
      <c r="I444" s="349"/>
      <c r="J444" s="349"/>
      <c r="K444" s="349"/>
      <c r="L444" s="349"/>
      <c r="M444" s="349"/>
      <c r="N444" s="349"/>
      <c r="O444" s="349"/>
      <c r="P444" s="349"/>
    </row>
    <row r="445" spans="3:16" x14ac:dyDescent="0.3">
      <c r="C445" s="349"/>
      <c r="D445" s="349"/>
      <c r="E445" s="349"/>
      <c r="F445" s="349"/>
      <c r="G445" s="349"/>
      <c r="H445" s="349"/>
      <c r="I445" s="349"/>
      <c r="J445" s="349"/>
      <c r="K445" s="349"/>
      <c r="L445" s="349"/>
      <c r="M445" s="349"/>
      <c r="N445" s="349"/>
      <c r="O445" s="349"/>
      <c r="P445" s="349"/>
    </row>
    <row r="446" spans="3:16" x14ac:dyDescent="0.3">
      <c r="C446" s="349"/>
      <c r="D446" s="349"/>
      <c r="E446" s="349"/>
      <c r="F446" s="349"/>
      <c r="G446" s="349"/>
      <c r="H446" s="349"/>
      <c r="I446" s="349"/>
      <c r="J446" s="349"/>
      <c r="K446" s="349"/>
      <c r="L446" s="349"/>
      <c r="M446" s="349"/>
      <c r="N446" s="349"/>
      <c r="O446" s="349"/>
      <c r="P446" s="349"/>
    </row>
    <row r="447" spans="3:16" x14ac:dyDescent="0.3">
      <c r="C447" s="349"/>
      <c r="D447" s="349"/>
      <c r="E447" s="349"/>
      <c r="F447" s="349"/>
      <c r="G447" s="349"/>
      <c r="H447" s="349"/>
      <c r="I447" s="349"/>
      <c r="J447" s="349"/>
      <c r="K447" s="349"/>
      <c r="L447" s="349"/>
      <c r="M447" s="349"/>
      <c r="N447" s="349"/>
      <c r="O447" s="349"/>
      <c r="P447" s="349"/>
    </row>
    <row r="448" spans="3:16" x14ac:dyDescent="0.3">
      <c r="C448" s="349"/>
      <c r="D448" s="349"/>
      <c r="E448" s="349"/>
      <c r="F448" s="349"/>
      <c r="G448" s="349"/>
      <c r="H448" s="349"/>
      <c r="I448" s="349"/>
      <c r="J448" s="349"/>
      <c r="K448" s="349"/>
      <c r="L448" s="349"/>
      <c r="M448" s="349"/>
      <c r="N448" s="349"/>
      <c r="O448" s="349"/>
      <c r="P448" s="349"/>
    </row>
    <row r="449" spans="3:16" x14ac:dyDescent="0.3">
      <c r="C449" s="349"/>
      <c r="D449" s="349"/>
      <c r="E449" s="349"/>
      <c r="F449" s="349"/>
      <c r="G449" s="349"/>
      <c r="H449" s="349"/>
      <c r="I449" s="349"/>
      <c r="J449" s="349"/>
      <c r="K449" s="349"/>
      <c r="L449" s="349"/>
      <c r="M449" s="349"/>
      <c r="N449" s="349"/>
      <c r="O449" s="349"/>
      <c r="P449" s="349"/>
    </row>
    <row r="450" spans="3:16" x14ac:dyDescent="0.3">
      <c r="C450" s="349"/>
      <c r="D450" s="349"/>
      <c r="E450" s="349"/>
      <c r="F450" s="349"/>
      <c r="G450" s="349"/>
      <c r="H450" s="349"/>
      <c r="I450" s="349"/>
      <c r="J450" s="349"/>
      <c r="K450" s="349"/>
      <c r="L450" s="349"/>
      <c r="M450" s="349"/>
      <c r="N450" s="349"/>
      <c r="O450" s="349"/>
      <c r="P450" s="349"/>
    </row>
    <row r="451" spans="3:16" x14ac:dyDescent="0.3">
      <c r="C451" s="349"/>
      <c r="D451" s="349"/>
      <c r="E451" s="349"/>
      <c r="F451" s="349"/>
      <c r="G451" s="349"/>
      <c r="H451" s="349"/>
      <c r="I451" s="349"/>
      <c r="J451" s="349"/>
      <c r="K451" s="349"/>
      <c r="L451" s="349"/>
      <c r="M451" s="349"/>
      <c r="N451" s="349"/>
      <c r="O451" s="349"/>
      <c r="P451" s="349"/>
    </row>
    <row r="452" spans="3:16" x14ac:dyDescent="0.3">
      <c r="C452" s="349"/>
      <c r="D452" s="349"/>
      <c r="E452" s="349"/>
      <c r="F452" s="349"/>
      <c r="G452" s="349"/>
      <c r="H452" s="349"/>
      <c r="I452" s="349"/>
      <c r="J452" s="349"/>
      <c r="K452" s="349"/>
      <c r="L452" s="349"/>
      <c r="M452" s="349"/>
      <c r="N452" s="349"/>
      <c r="O452" s="349"/>
      <c r="P452" s="349"/>
    </row>
    <row r="453" spans="3:16" x14ac:dyDescent="0.3">
      <c r="C453" s="349"/>
      <c r="D453" s="349"/>
      <c r="E453" s="349"/>
      <c r="F453" s="349"/>
      <c r="G453" s="349"/>
      <c r="H453" s="349"/>
      <c r="I453" s="349"/>
      <c r="J453" s="349"/>
      <c r="K453" s="349"/>
      <c r="L453" s="349"/>
      <c r="M453" s="349"/>
      <c r="N453" s="349"/>
      <c r="O453" s="349"/>
      <c r="P453" s="349"/>
    </row>
    <row r="454" spans="3:16" x14ac:dyDescent="0.3">
      <c r="C454" s="349"/>
      <c r="D454" s="349"/>
      <c r="E454" s="349"/>
      <c r="F454" s="349"/>
      <c r="G454" s="349"/>
      <c r="H454" s="349"/>
      <c r="I454" s="349"/>
      <c r="J454" s="349"/>
      <c r="K454" s="349"/>
      <c r="L454" s="349"/>
      <c r="M454" s="349"/>
      <c r="N454" s="349"/>
      <c r="O454" s="349"/>
      <c r="P454" s="349"/>
    </row>
    <row r="455" spans="3:16" x14ac:dyDescent="0.3">
      <c r="C455" s="349"/>
      <c r="D455" s="349"/>
      <c r="E455" s="349"/>
      <c r="F455" s="349"/>
      <c r="G455" s="349"/>
      <c r="H455" s="349"/>
      <c r="I455" s="349"/>
      <c r="J455" s="349"/>
      <c r="K455" s="349"/>
      <c r="L455" s="349"/>
      <c r="M455" s="349"/>
      <c r="N455" s="349"/>
      <c r="O455" s="349"/>
      <c r="P455" s="349"/>
    </row>
    <row r="456" spans="3:16" x14ac:dyDescent="0.3">
      <c r="C456" s="349"/>
      <c r="D456" s="349"/>
      <c r="E456" s="349"/>
      <c r="F456" s="349"/>
      <c r="G456" s="349"/>
      <c r="H456" s="349"/>
      <c r="I456" s="349"/>
      <c r="J456" s="349"/>
      <c r="K456" s="349"/>
      <c r="L456" s="349"/>
      <c r="M456" s="349"/>
      <c r="N456" s="349"/>
      <c r="O456" s="349"/>
      <c r="P456" s="349"/>
    </row>
    <row r="457" spans="3:16" x14ac:dyDescent="0.3">
      <c r="C457" s="349"/>
      <c r="D457" s="349"/>
      <c r="E457" s="349"/>
      <c r="F457" s="349"/>
      <c r="G457" s="349"/>
      <c r="H457" s="349"/>
      <c r="I457" s="349"/>
      <c r="J457" s="349"/>
      <c r="K457" s="349"/>
      <c r="L457" s="349"/>
      <c r="M457" s="349"/>
      <c r="N457" s="349"/>
      <c r="O457" s="349"/>
      <c r="P457" s="349"/>
    </row>
    <row r="458" spans="3:16" x14ac:dyDescent="0.3">
      <c r="C458" s="349"/>
      <c r="D458" s="349"/>
      <c r="E458" s="349"/>
      <c r="F458" s="349"/>
      <c r="G458" s="349"/>
      <c r="H458" s="349"/>
      <c r="I458" s="349"/>
      <c r="J458" s="349"/>
      <c r="K458" s="349"/>
      <c r="L458" s="349"/>
      <c r="M458" s="349"/>
      <c r="N458" s="349"/>
      <c r="O458" s="349"/>
      <c r="P458" s="349"/>
    </row>
    <row r="459" spans="3:16" x14ac:dyDescent="0.3">
      <c r="C459" s="349"/>
      <c r="D459" s="349"/>
      <c r="E459" s="349"/>
      <c r="F459" s="349"/>
      <c r="G459" s="349"/>
      <c r="H459" s="349"/>
      <c r="I459" s="349"/>
      <c r="J459" s="349"/>
      <c r="K459" s="349"/>
      <c r="L459" s="349"/>
      <c r="M459" s="349"/>
      <c r="N459" s="349"/>
      <c r="O459" s="349"/>
      <c r="P459" s="349"/>
    </row>
    <row r="460" spans="3:16" x14ac:dyDescent="0.3">
      <c r="C460" s="349"/>
      <c r="D460" s="349"/>
      <c r="E460" s="349"/>
      <c r="F460" s="349"/>
      <c r="G460" s="349"/>
      <c r="H460" s="349"/>
      <c r="I460" s="349"/>
      <c r="J460" s="349"/>
      <c r="K460" s="349"/>
      <c r="L460" s="349"/>
      <c r="M460" s="349"/>
      <c r="N460" s="349"/>
      <c r="O460" s="349"/>
      <c r="P460" s="349"/>
    </row>
    <row r="461" spans="3:16" x14ac:dyDescent="0.3">
      <c r="C461" s="349"/>
      <c r="D461" s="349"/>
      <c r="E461" s="349"/>
      <c r="F461" s="349"/>
      <c r="G461" s="349"/>
      <c r="H461" s="349"/>
      <c r="I461" s="349"/>
      <c r="J461" s="349"/>
      <c r="K461" s="349"/>
      <c r="L461" s="349"/>
      <c r="M461" s="349"/>
      <c r="N461" s="349"/>
      <c r="O461" s="349"/>
      <c r="P461" s="349"/>
    </row>
    <row r="462" spans="3:16" x14ac:dyDescent="0.3">
      <c r="C462" s="349"/>
      <c r="D462" s="349"/>
      <c r="E462" s="349"/>
      <c r="F462" s="349"/>
      <c r="G462" s="349"/>
      <c r="H462" s="349"/>
      <c r="I462" s="349"/>
      <c r="J462" s="349"/>
      <c r="K462" s="349"/>
      <c r="L462" s="349"/>
      <c r="M462" s="349"/>
      <c r="N462" s="349"/>
      <c r="O462" s="349"/>
      <c r="P462" s="349"/>
    </row>
    <row r="463" spans="3:16" x14ac:dyDescent="0.3">
      <c r="C463" s="349"/>
      <c r="D463" s="349"/>
      <c r="E463" s="349"/>
      <c r="F463" s="349"/>
      <c r="G463" s="349"/>
      <c r="H463" s="349"/>
      <c r="I463" s="349"/>
      <c r="J463" s="349"/>
      <c r="K463" s="349"/>
      <c r="L463" s="349"/>
      <c r="M463" s="349"/>
      <c r="N463" s="349"/>
      <c r="O463" s="349"/>
      <c r="P463" s="349"/>
    </row>
    <row r="464" spans="3:16" x14ac:dyDescent="0.3">
      <c r="C464" s="349"/>
      <c r="D464" s="349"/>
      <c r="E464" s="349"/>
      <c r="F464" s="349"/>
      <c r="G464" s="349"/>
      <c r="H464" s="349"/>
      <c r="I464" s="349"/>
      <c r="J464" s="349"/>
      <c r="K464" s="349"/>
      <c r="L464" s="349"/>
      <c r="M464" s="349"/>
      <c r="N464" s="349"/>
      <c r="O464" s="349"/>
      <c r="P464" s="349"/>
    </row>
    <row r="465" spans="3:16" x14ac:dyDescent="0.3">
      <c r="C465" s="349"/>
      <c r="D465" s="349"/>
      <c r="E465" s="349"/>
      <c r="F465" s="349"/>
      <c r="G465" s="349"/>
      <c r="H465" s="349"/>
      <c r="I465" s="349"/>
      <c r="J465" s="349"/>
      <c r="K465" s="349"/>
      <c r="L465" s="349"/>
      <c r="M465" s="349"/>
      <c r="N465" s="349"/>
      <c r="O465" s="349"/>
      <c r="P465" s="349"/>
    </row>
    <row r="466" spans="3:16" x14ac:dyDescent="0.3">
      <c r="C466" s="349"/>
      <c r="D466" s="349"/>
      <c r="E466" s="349"/>
      <c r="F466" s="349"/>
      <c r="G466" s="349"/>
      <c r="H466" s="349"/>
      <c r="I466" s="349"/>
      <c r="J466" s="349"/>
      <c r="K466" s="349"/>
      <c r="L466" s="349"/>
      <c r="M466" s="349"/>
      <c r="N466" s="349"/>
      <c r="O466" s="349"/>
      <c r="P466" s="349"/>
    </row>
    <row r="467" spans="3:16" x14ac:dyDescent="0.3">
      <c r="C467" s="349"/>
      <c r="D467" s="349"/>
      <c r="E467" s="349"/>
      <c r="F467" s="349"/>
      <c r="G467" s="349"/>
      <c r="H467" s="349"/>
      <c r="I467" s="349"/>
      <c r="J467" s="349"/>
      <c r="K467" s="349"/>
      <c r="L467" s="349"/>
      <c r="M467" s="349"/>
      <c r="N467" s="349"/>
      <c r="O467" s="349"/>
      <c r="P467" s="349"/>
    </row>
    <row r="468" spans="3:16" x14ac:dyDescent="0.3">
      <c r="C468" s="349"/>
      <c r="D468" s="349"/>
      <c r="E468" s="349"/>
      <c r="F468" s="349"/>
      <c r="G468" s="349"/>
      <c r="H468" s="349"/>
      <c r="I468" s="349"/>
      <c r="J468" s="349"/>
      <c r="K468" s="349"/>
      <c r="L468" s="349"/>
      <c r="M468" s="349"/>
      <c r="N468" s="349"/>
      <c r="O468" s="349"/>
      <c r="P468" s="349"/>
    </row>
    <row r="469" spans="3:16" x14ac:dyDescent="0.3">
      <c r="C469" s="349"/>
      <c r="D469" s="349"/>
      <c r="E469" s="349"/>
      <c r="F469" s="349"/>
      <c r="G469" s="349"/>
      <c r="H469" s="349"/>
      <c r="I469" s="349"/>
      <c r="J469" s="349"/>
      <c r="K469" s="349"/>
      <c r="L469" s="349"/>
      <c r="M469" s="349"/>
      <c r="N469" s="349"/>
      <c r="O469" s="349"/>
      <c r="P469" s="349"/>
    </row>
    <row r="470" spans="3:16" x14ac:dyDescent="0.3">
      <c r="C470" s="349"/>
      <c r="D470" s="349"/>
      <c r="E470" s="349"/>
      <c r="F470" s="349"/>
      <c r="G470" s="349"/>
      <c r="H470" s="349"/>
      <c r="I470" s="349"/>
      <c r="J470" s="349"/>
      <c r="K470" s="349"/>
      <c r="L470" s="349"/>
      <c r="M470" s="349"/>
      <c r="N470" s="349"/>
      <c r="O470" s="349"/>
      <c r="P470" s="349"/>
    </row>
    <row r="471" spans="3:16" x14ac:dyDescent="0.3">
      <c r="C471" s="349"/>
      <c r="D471" s="349"/>
      <c r="E471" s="349"/>
      <c r="F471" s="349"/>
      <c r="G471" s="349"/>
      <c r="H471" s="349"/>
      <c r="I471" s="349"/>
      <c r="J471" s="349"/>
      <c r="K471" s="349"/>
      <c r="L471" s="349"/>
      <c r="M471" s="349"/>
      <c r="N471" s="349"/>
      <c r="O471" s="349"/>
      <c r="P471" s="349"/>
    </row>
    <row r="472" spans="3:16" x14ac:dyDescent="0.3">
      <c r="C472" s="349"/>
      <c r="D472" s="349"/>
      <c r="E472" s="349"/>
      <c r="F472" s="349"/>
      <c r="G472" s="349"/>
      <c r="H472" s="349"/>
      <c r="I472" s="349"/>
      <c r="J472" s="349"/>
      <c r="K472" s="349"/>
      <c r="L472" s="349"/>
      <c r="M472" s="349"/>
      <c r="N472" s="349"/>
      <c r="O472" s="349"/>
      <c r="P472" s="349"/>
    </row>
    <row r="473" spans="3:16" x14ac:dyDescent="0.3">
      <c r="C473" s="349"/>
      <c r="D473" s="349"/>
      <c r="E473" s="349"/>
      <c r="F473" s="349"/>
      <c r="G473" s="349"/>
      <c r="H473" s="349"/>
      <c r="I473" s="349"/>
      <c r="J473" s="349"/>
      <c r="K473" s="349"/>
      <c r="L473" s="349"/>
      <c r="M473" s="349"/>
      <c r="N473" s="349"/>
      <c r="O473" s="349"/>
      <c r="P473" s="349"/>
    </row>
    <row r="474" spans="3:16" x14ac:dyDescent="0.3">
      <c r="C474" s="349"/>
      <c r="D474" s="349"/>
      <c r="E474" s="349"/>
      <c r="F474" s="349"/>
      <c r="G474" s="349"/>
      <c r="H474" s="349"/>
      <c r="I474" s="349"/>
      <c r="J474" s="349"/>
      <c r="K474" s="349"/>
      <c r="L474" s="349"/>
      <c r="M474" s="349"/>
      <c r="N474" s="349"/>
      <c r="O474" s="349"/>
      <c r="P474" s="349"/>
    </row>
    <row r="475" spans="3:16" x14ac:dyDescent="0.3">
      <c r="C475" s="349"/>
      <c r="D475" s="349"/>
      <c r="E475" s="349"/>
      <c r="F475" s="349"/>
      <c r="G475" s="349"/>
      <c r="H475" s="349"/>
      <c r="I475" s="349"/>
      <c r="J475" s="349"/>
      <c r="K475" s="349"/>
      <c r="L475" s="349"/>
      <c r="M475" s="349"/>
      <c r="N475" s="349"/>
      <c r="O475" s="349"/>
      <c r="P475" s="349"/>
    </row>
    <row r="476" spans="3:16" x14ac:dyDescent="0.3">
      <c r="C476" s="349"/>
      <c r="D476" s="349"/>
      <c r="E476" s="349"/>
      <c r="F476" s="349"/>
      <c r="G476" s="349"/>
      <c r="H476" s="349"/>
      <c r="I476" s="349"/>
      <c r="J476" s="349"/>
      <c r="K476" s="349"/>
      <c r="L476" s="349"/>
      <c r="M476" s="349"/>
      <c r="N476" s="349"/>
      <c r="O476" s="349"/>
      <c r="P476" s="349"/>
    </row>
    <row r="477" spans="3:16" x14ac:dyDescent="0.3">
      <c r="C477" s="349"/>
      <c r="D477" s="349"/>
      <c r="E477" s="349"/>
      <c r="F477" s="349"/>
      <c r="G477" s="349"/>
      <c r="H477" s="349"/>
      <c r="I477" s="349"/>
      <c r="J477" s="349"/>
      <c r="K477" s="349"/>
      <c r="L477" s="349"/>
      <c r="M477" s="349"/>
      <c r="N477" s="349"/>
      <c r="O477" s="349"/>
      <c r="P477" s="349"/>
    </row>
    <row r="478" spans="3:16" x14ac:dyDescent="0.3">
      <c r="C478" s="349"/>
      <c r="D478" s="349"/>
      <c r="E478" s="349"/>
      <c r="F478" s="349"/>
      <c r="G478" s="349"/>
      <c r="H478" s="349"/>
      <c r="I478" s="349"/>
      <c r="J478" s="349"/>
      <c r="K478" s="349"/>
      <c r="L478" s="349"/>
      <c r="M478" s="349"/>
      <c r="N478" s="349"/>
      <c r="O478" s="349"/>
      <c r="P478" s="349"/>
    </row>
    <row r="479" spans="3:16" x14ac:dyDescent="0.3">
      <c r="C479" s="349"/>
      <c r="D479" s="349"/>
      <c r="E479" s="349"/>
      <c r="F479" s="349"/>
      <c r="G479" s="349"/>
      <c r="H479" s="349"/>
      <c r="I479" s="349"/>
      <c r="J479" s="349"/>
      <c r="K479" s="349"/>
      <c r="L479" s="349"/>
      <c r="M479" s="349"/>
      <c r="N479" s="349"/>
      <c r="O479" s="349"/>
      <c r="P479" s="349"/>
    </row>
    <row r="480" spans="3:16" x14ac:dyDescent="0.3">
      <c r="C480" s="349"/>
      <c r="D480" s="349"/>
      <c r="E480" s="349"/>
      <c r="F480" s="349"/>
      <c r="G480" s="349"/>
      <c r="H480" s="349"/>
      <c r="I480" s="349"/>
      <c r="J480" s="349"/>
      <c r="K480" s="349"/>
      <c r="L480" s="349"/>
      <c r="M480" s="349"/>
      <c r="N480" s="349"/>
      <c r="O480" s="349"/>
      <c r="P480" s="349"/>
    </row>
    <row r="481" spans="3:16" x14ac:dyDescent="0.3">
      <c r="C481" s="349"/>
      <c r="D481" s="349"/>
      <c r="E481" s="349"/>
      <c r="F481" s="349"/>
      <c r="G481" s="349"/>
      <c r="H481" s="349"/>
      <c r="I481" s="349"/>
      <c r="J481" s="349"/>
      <c r="K481" s="349"/>
      <c r="L481" s="349"/>
      <c r="M481" s="349"/>
      <c r="N481" s="349"/>
      <c r="O481" s="349"/>
      <c r="P481" s="349"/>
    </row>
    <row r="482" spans="3:16" x14ac:dyDescent="0.3">
      <c r="C482" s="349"/>
      <c r="D482" s="349"/>
      <c r="E482" s="349"/>
      <c r="F482" s="349"/>
      <c r="G482" s="349"/>
      <c r="H482" s="349"/>
      <c r="I482" s="349"/>
      <c r="J482" s="349"/>
      <c r="K482" s="349"/>
      <c r="L482" s="349"/>
      <c r="M482" s="349"/>
      <c r="N482" s="349"/>
      <c r="O482" s="349"/>
      <c r="P482" s="349"/>
    </row>
    <row r="483" spans="3:16" x14ac:dyDescent="0.3">
      <c r="C483" s="349"/>
      <c r="D483" s="349"/>
      <c r="E483" s="349"/>
      <c r="F483" s="349"/>
      <c r="G483" s="349"/>
      <c r="H483" s="349"/>
      <c r="I483" s="349"/>
      <c r="J483" s="349"/>
      <c r="K483" s="349"/>
      <c r="L483" s="349"/>
      <c r="M483" s="349"/>
      <c r="N483" s="349"/>
      <c r="O483" s="349"/>
      <c r="P483" s="349"/>
    </row>
    <row r="484" spans="3:16" x14ac:dyDescent="0.3">
      <c r="C484" s="349"/>
      <c r="D484" s="349"/>
      <c r="E484" s="349"/>
      <c r="F484" s="349"/>
      <c r="G484" s="349"/>
      <c r="H484" s="349"/>
      <c r="I484" s="349"/>
      <c r="J484" s="349"/>
      <c r="K484" s="349"/>
      <c r="L484" s="349"/>
      <c r="M484" s="349"/>
      <c r="N484" s="349"/>
      <c r="O484" s="349"/>
      <c r="P484" s="349"/>
    </row>
    <row r="485" spans="3:16" x14ac:dyDescent="0.3">
      <c r="C485" s="349"/>
      <c r="D485" s="349"/>
      <c r="E485" s="349"/>
      <c r="F485" s="349"/>
      <c r="G485" s="349"/>
      <c r="H485" s="349"/>
      <c r="I485" s="349"/>
      <c r="J485" s="349"/>
      <c r="K485" s="349"/>
      <c r="L485" s="349"/>
      <c r="M485" s="349"/>
      <c r="N485" s="349"/>
      <c r="O485" s="349"/>
      <c r="P485" s="349"/>
    </row>
    <row r="486" spans="3:16" x14ac:dyDescent="0.3">
      <c r="C486" s="349"/>
      <c r="D486" s="349"/>
      <c r="E486" s="349"/>
      <c r="F486" s="349"/>
      <c r="G486" s="349"/>
      <c r="H486" s="349"/>
      <c r="I486" s="349"/>
      <c r="J486" s="349"/>
      <c r="K486" s="349"/>
      <c r="L486" s="349"/>
      <c r="M486" s="349"/>
      <c r="N486" s="349"/>
      <c r="O486" s="349"/>
      <c r="P486" s="349"/>
    </row>
    <row r="487" spans="3:16" x14ac:dyDescent="0.3">
      <c r="C487" s="349"/>
      <c r="D487" s="349"/>
      <c r="E487" s="349"/>
      <c r="F487" s="349"/>
      <c r="G487" s="349"/>
      <c r="H487" s="349"/>
      <c r="I487" s="349"/>
      <c r="J487" s="349"/>
      <c r="K487" s="349"/>
      <c r="L487" s="349"/>
      <c r="M487" s="349"/>
      <c r="N487" s="349"/>
      <c r="O487" s="349"/>
      <c r="P487" s="349"/>
    </row>
    <row r="488" spans="3:16" x14ac:dyDescent="0.3">
      <c r="C488" s="349"/>
      <c r="D488" s="349"/>
      <c r="E488" s="349"/>
      <c r="F488" s="349"/>
      <c r="G488" s="349"/>
      <c r="H488" s="349"/>
      <c r="I488" s="349"/>
      <c r="J488" s="349"/>
      <c r="K488" s="349"/>
      <c r="L488" s="349"/>
      <c r="M488" s="349"/>
      <c r="N488" s="349"/>
      <c r="O488" s="349"/>
      <c r="P488" s="349"/>
    </row>
    <row r="489" spans="3:16" x14ac:dyDescent="0.3">
      <c r="C489" s="349"/>
      <c r="D489" s="349"/>
      <c r="E489" s="349"/>
      <c r="F489" s="349"/>
      <c r="G489" s="349"/>
      <c r="H489" s="349"/>
      <c r="I489" s="349"/>
      <c r="J489" s="349"/>
      <c r="K489" s="349"/>
      <c r="L489" s="349"/>
      <c r="M489" s="349"/>
      <c r="N489" s="349"/>
      <c r="O489" s="349"/>
      <c r="P489" s="349"/>
    </row>
    <row r="490" spans="3:16" x14ac:dyDescent="0.3">
      <c r="C490" s="349"/>
      <c r="D490" s="349"/>
      <c r="E490" s="349"/>
      <c r="F490" s="349"/>
      <c r="G490" s="349"/>
      <c r="H490" s="349"/>
      <c r="I490" s="349"/>
      <c r="J490" s="349"/>
      <c r="K490" s="349"/>
      <c r="L490" s="349"/>
      <c r="M490" s="349"/>
      <c r="N490" s="349"/>
      <c r="O490" s="349"/>
      <c r="P490" s="349"/>
    </row>
    <row r="491" spans="3:16" x14ac:dyDescent="0.3">
      <c r="C491" s="349"/>
      <c r="D491" s="349"/>
      <c r="E491" s="349"/>
      <c r="F491" s="349"/>
      <c r="G491" s="349"/>
      <c r="H491" s="349"/>
      <c r="I491" s="349"/>
      <c r="J491" s="349"/>
      <c r="K491" s="349"/>
      <c r="L491" s="349"/>
      <c r="M491" s="349"/>
      <c r="N491" s="349"/>
      <c r="O491" s="349"/>
      <c r="P491" s="349"/>
    </row>
    <row r="492" spans="3:16" x14ac:dyDescent="0.3">
      <c r="C492" s="349"/>
      <c r="D492" s="349"/>
      <c r="E492" s="349"/>
      <c r="F492" s="349"/>
      <c r="G492" s="349"/>
      <c r="H492" s="349"/>
      <c r="I492" s="349"/>
      <c r="J492" s="349"/>
      <c r="K492" s="349"/>
      <c r="L492" s="349"/>
      <c r="M492" s="349"/>
      <c r="N492" s="349"/>
      <c r="O492" s="349"/>
      <c r="P492" s="349"/>
    </row>
    <row r="493" spans="3:16" x14ac:dyDescent="0.3">
      <c r="C493" s="349"/>
      <c r="D493" s="349"/>
      <c r="E493" s="349"/>
      <c r="F493" s="349"/>
      <c r="G493" s="349"/>
      <c r="H493" s="349"/>
      <c r="I493" s="349"/>
      <c r="J493" s="349"/>
      <c r="K493" s="349"/>
      <c r="L493" s="349"/>
      <c r="M493" s="349"/>
      <c r="N493" s="349"/>
      <c r="O493" s="349"/>
      <c r="P493" s="349"/>
    </row>
    <row r="494" spans="3:16" x14ac:dyDescent="0.3">
      <c r="C494" s="349"/>
      <c r="D494" s="349"/>
      <c r="E494" s="349"/>
      <c r="F494" s="349"/>
      <c r="G494" s="349"/>
      <c r="H494" s="349"/>
      <c r="I494" s="349"/>
      <c r="J494" s="349"/>
      <c r="K494" s="349"/>
      <c r="L494" s="349"/>
      <c r="M494" s="349"/>
      <c r="N494" s="349"/>
      <c r="O494" s="349"/>
      <c r="P494" s="349"/>
    </row>
    <row r="495" spans="3:16" x14ac:dyDescent="0.3">
      <c r="C495" s="349"/>
      <c r="D495" s="349"/>
      <c r="E495" s="349"/>
      <c r="F495" s="349"/>
      <c r="G495" s="349"/>
      <c r="H495" s="349"/>
      <c r="I495" s="349"/>
      <c r="J495" s="349"/>
      <c r="K495" s="349"/>
      <c r="L495" s="349"/>
      <c r="M495" s="349"/>
      <c r="N495" s="349"/>
      <c r="O495" s="349"/>
      <c r="P495" s="349"/>
    </row>
    <row r="496" spans="3:16" x14ac:dyDescent="0.3">
      <c r="C496" s="349"/>
      <c r="D496" s="349"/>
      <c r="E496" s="349"/>
      <c r="F496" s="349"/>
      <c r="G496" s="349"/>
      <c r="H496" s="349"/>
      <c r="I496" s="349"/>
      <c r="J496" s="349"/>
      <c r="K496" s="349"/>
      <c r="L496" s="349"/>
      <c r="M496" s="349"/>
      <c r="N496" s="349"/>
      <c r="O496" s="349"/>
      <c r="P496" s="349"/>
    </row>
    <row r="497" spans="3:16" x14ac:dyDescent="0.3">
      <c r="C497" s="349"/>
      <c r="D497" s="349"/>
      <c r="E497" s="349"/>
      <c r="F497" s="349"/>
      <c r="G497" s="349"/>
      <c r="H497" s="349"/>
      <c r="I497" s="349"/>
      <c r="J497" s="349"/>
      <c r="K497" s="349"/>
      <c r="L497" s="349"/>
      <c r="M497" s="349"/>
      <c r="N497" s="349"/>
      <c r="O497" s="349"/>
      <c r="P497" s="349"/>
    </row>
    <row r="498" spans="3:16" x14ac:dyDescent="0.3">
      <c r="C498" s="349"/>
      <c r="D498" s="349"/>
      <c r="E498" s="349"/>
      <c r="F498" s="349"/>
      <c r="G498" s="349"/>
      <c r="H498" s="349"/>
      <c r="I498" s="349"/>
      <c r="J498" s="349"/>
      <c r="K498" s="349"/>
      <c r="L498" s="349"/>
      <c r="M498" s="349"/>
      <c r="N498" s="349"/>
      <c r="O498" s="349"/>
      <c r="P498" s="349"/>
    </row>
    <row r="499" spans="3:16" x14ac:dyDescent="0.3">
      <c r="C499" s="349"/>
      <c r="D499" s="349"/>
      <c r="E499" s="349"/>
      <c r="F499" s="349"/>
      <c r="G499" s="349"/>
      <c r="H499" s="349"/>
      <c r="I499" s="349"/>
      <c r="J499" s="349"/>
      <c r="K499" s="349"/>
      <c r="L499" s="349"/>
      <c r="M499" s="349"/>
      <c r="N499" s="349"/>
      <c r="O499" s="349"/>
      <c r="P499" s="349"/>
    </row>
    <row r="500" spans="3:16" x14ac:dyDescent="0.3">
      <c r="C500" s="349"/>
      <c r="D500" s="349"/>
      <c r="E500" s="349"/>
      <c r="F500" s="349"/>
      <c r="G500" s="349"/>
      <c r="H500" s="349"/>
      <c r="I500" s="349"/>
      <c r="J500" s="349"/>
      <c r="K500" s="349"/>
      <c r="L500" s="349"/>
      <c r="M500" s="349"/>
      <c r="N500" s="349"/>
      <c r="O500" s="349"/>
      <c r="P500" s="349"/>
    </row>
    <row r="501" spans="3:16" x14ac:dyDescent="0.3">
      <c r="C501" s="349"/>
      <c r="D501" s="349"/>
      <c r="E501" s="349"/>
      <c r="F501" s="349"/>
      <c r="G501" s="349"/>
      <c r="H501" s="349"/>
      <c r="I501" s="349"/>
      <c r="J501" s="349"/>
      <c r="K501" s="349"/>
      <c r="L501" s="349"/>
      <c r="M501" s="349"/>
      <c r="N501" s="349"/>
      <c r="O501" s="349"/>
      <c r="P501" s="349"/>
    </row>
    <row r="502" spans="3:16" x14ac:dyDescent="0.3">
      <c r="C502" s="349"/>
      <c r="D502" s="349"/>
      <c r="E502" s="349"/>
      <c r="F502" s="349"/>
      <c r="G502" s="349"/>
      <c r="H502" s="349"/>
      <c r="I502" s="349"/>
      <c r="J502" s="349"/>
      <c r="K502" s="349"/>
      <c r="L502" s="349"/>
      <c r="M502" s="349"/>
      <c r="N502" s="349"/>
      <c r="O502" s="349"/>
      <c r="P502" s="349"/>
    </row>
    <row r="503" spans="3:16" x14ac:dyDescent="0.3">
      <c r="C503" s="349"/>
      <c r="D503" s="349"/>
      <c r="E503" s="349"/>
      <c r="F503" s="349"/>
      <c r="G503" s="349"/>
      <c r="H503" s="349"/>
      <c r="I503" s="349"/>
      <c r="J503" s="349"/>
      <c r="K503" s="349"/>
      <c r="L503" s="349"/>
      <c r="M503" s="349"/>
      <c r="N503" s="349"/>
      <c r="O503" s="349"/>
      <c r="P503" s="349"/>
    </row>
    <row r="504" spans="3:16" x14ac:dyDescent="0.3">
      <c r="C504" s="349"/>
      <c r="D504" s="349"/>
      <c r="E504" s="349"/>
      <c r="F504" s="349"/>
      <c r="G504" s="349"/>
      <c r="H504" s="349"/>
      <c r="I504" s="349"/>
      <c r="J504" s="349"/>
      <c r="K504" s="349"/>
      <c r="L504" s="349"/>
      <c r="M504" s="349"/>
      <c r="N504" s="349"/>
      <c r="O504" s="349"/>
      <c r="P504" s="349"/>
    </row>
    <row r="505" spans="3:16" x14ac:dyDescent="0.3">
      <c r="C505" s="349"/>
      <c r="D505" s="349"/>
      <c r="E505" s="349"/>
      <c r="F505" s="349"/>
      <c r="G505" s="349"/>
      <c r="H505" s="349"/>
      <c r="I505" s="349"/>
      <c r="J505" s="349"/>
      <c r="K505" s="349"/>
      <c r="L505" s="349"/>
      <c r="M505" s="349"/>
      <c r="N505" s="349"/>
      <c r="O505" s="349"/>
      <c r="P505" s="349"/>
    </row>
    <row r="506" spans="3:16" x14ac:dyDescent="0.3">
      <c r="C506" s="349"/>
      <c r="D506" s="349"/>
      <c r="E506" s="349"/>
      <c r="F506" s="349"/>
      <c r="G506" s="349"/>
      <c r="H506" s="349"/>
      <c r="I506" s="349"/>
      <c r="J506" s="349"/>
      <c r="K506" s="349"/>
      <c r="L506" s="349"/>
      <c r="M506" s="349"/>
      <c r="N506" s="349"/>
      <c r="O506" s="349"/>
      <c r="P506" s="349"/>
    </row>
    <row r="507" spans="3:16" x14ac:dyDescent="0.3">
      <c r="C507" s="349"/>
      <c r="D507" s="349"/>
      <c r="E507" s="349"/>
      <c r="F507" s="349"/>
      <c r="G507" s="349"/>
      <c r="H507" s="349"/>
      <c r="I507" s="349"/>
      <c r="J507" s="349"/>
      <c r="K507" s="349"/>
      <c r="L507" s="349"/>
      <c r="M507" s="349"/>
      <c r="N507" s="349"/>
      <c r="O507" s="349"/>
      <c r="P507" s="349"/>
    </row>
    <row r="508" spans="3:16" x14ac:dyDescent="0.3">
      <c r="C508" s="349"/>
      <c r="D508" s="349"/>
      <c r="E508" s="349"/>
      <c r="F508" s="349"/>
      <c r="G508" s="349"/>
      <c r="H508" s="349"/>
      <c r="I508" s="349"/>
      <c r="J508" s="349"/>
      <c r="K508" s="349"/>
      <c r="L508" s="349"/>
      <c r="M508" s="349"/>
      <c r="N508" s="349"/>
      <c r="O508" s="349"/>
      <c r="P508" s="349"/>
    </row>
    <row r="509" spans="3:16" x14ac:dyDescent="0.3">
      <c r="C509" s="349"/>
      <c r="D509" s="349"/>
      <c r="E509" s="349"/>
      <c r="F509" s="349"/>
      <c r="G509" s="349"/>
      <c r="H509" s="349"/>
      <c r="I509" s="349"/>
      <c r="J509" s="349"/>
      <c r="K509" s="349"/>
      <c r="L509" s="349"/>
      <c r="M509" s="349"/>
      <c r="N509" s="349"/>
      <c r="O509" s="349"/>
      <c r="P509" s="349"/>
    </row>
    <row r="510" spans="3:16" x14ac:dyDescent="0.3">
      <c r="C510" s="349"/>
      <c r="D510" s="349"/>
      <c r="E510" s="349"/>
      <c r="F510" s="349"/>
      <c r="G510" s="349"/>
      <c r="H510" s="349"/>
      <c r="I510" s="349"/>
      <c r="J510" s="349"/>
      <c r="K510" s="349"/>
      <c r="L510" s="349"/>
      <c r="M510" s="349"/>
      <c r="N510" s="349"/>
      <c r="O510" s="349"/>
      <c r="P510" s="349"/>
    </row>
    <row r="511" spans="3:16" x14ac:dyDescent="0.3">
      <c r="C511" s="349"/>
      <c r="D511" s="349"/>
      <c r="E511" s="349"/>
      <c r="F511" s="349"/>
      <c r="G511" s="349"/>
      <c r="H511" s="349"/>
      <c r="I511" s="349"/>
      <c r="J511" s="349"/>
      <c r="K511" s="349"/>
      <c r="L511" s="349"/>
      <c r="M511" s="349"/>
      <c r="N511" s="349"/>
      <c r="O511" s="349"/>
      <c r="P511" s="349"/>
    </row>
    <row r="512" spans="3:16" x14ac:dyDescent="0.3">
      <c r="C512" s="349"/>
      <c r="D512" s="349"/>
      <c r="E512" s="349"/>
      <c r="F512" s="349"/>
      <c r="G512" s="349"/>
      <c r="H512" s="349"/>
      <c r="I512" s="349"/>
      <c r="J512" s="349"/>
      <c r="K512" s="349"/>
      <c r="L512" s="349"/>
      <c r="M512" s="349"/>
      <c r="N512" s="349"/>
      <c r="O512" s="349"/>
      <c r="P512" s="349"/>
    </row>
    <row r="513" spans="3:16" x14ac:dyDescent="0.3">
      <c r="C513" s="349"/>
      <c r="D513" s="349"/>
      <c r="E513" s="349"/>
      <c r="F513" s="349"/>
      <c r="G513" s="349"/>
      <c r="H513" s="349"/>
      <c r="I513" s="349"/>
      <c r="J513" s="349"/>
      <c r="K513" s="349"/>
      <c r="L513" s="349"/>
      <c r="M513" s="349"/>
      <c r="N513" s="349"/>
      <c r="O513" s="349"/>
      <c r="P513" s="349"/>
    </row>
    <row r="514" spans="3:16" x14ac:dyDescent="0.3">
      <c r="C514" s="349"/>
      <c r="D514" s="349"/>
      <c r="E514" s="349"/>
      <c r="F514" s="349"/>
      <c r="G514" s="349"/>
      <c r="H514" s="349"/>
      <c r="I514" s="349"/>
      <c r="J514" s="349"/>
      <c r="K514" s="349"/>
      <c r="L514" s="349"/>
      <c r="M514" s="349"/>
      <c r="N514" s="349"/>
      <c r="O514" s="349"/>
      <c r="P514" s="349"/>
    </row>
    <row r="515" spans="3:16" x14ac:dyDescent="0.3">
      <c r="C515" s="349"/>
      <c r="D515" s="349"/>
      <c r="E515" s="349"/>
      <c r="F515" s="349"/>
      <c r="G515" s="349"/>
      <c r="H515" s="349"/>
      <c r="I515" s="349"/>
      <c r="J515" s="349"/>
      <c r="K515" s="349"/>
      <c r="L515" s="349"/>
      <c r="M515" s="349"/>
      <c r="N515" s="349"/>
      <c r="O515" s="349"/>
      <c r="P515" s="349"/>
    </row>
    <row r="516" spans="3:16" x14ac:dyDescent="0.3">
      <c r="C516" s="349"/>
      <c r="D516" s="349"/>
      <c r="E516" s="349"/>
      <c r="F516" s="349"/>
      <c r="G516" s="349"/>
      <c r="H516" s="349"/>
      <c r="I516" s="349"/>
      <c r="J516" s="349"/>
      <c r="K516" s="349"/>
      <c r="L516" s="349"/>
      <c r="M516" s="349"/>
      <c r="N516" s="349"/>
      <c r="O516" s="349"/>
      <c r="P516" s="349"/>
    </row>
    <row r="517" spans="3:16" x14ac:dyDescent="0.3">
      <c r="C517" s="349"/>
      <c r="D517" s="349"/>
      <c r="E517" s="349"/>
      <c r="F517" s="349"/>
      <c r="G517" s="349"/>
      <c r="H517" s="349"/>
      <c r="I517" s="349"/>
      <c r="J517" s="349"/>
      <c r="K517" s="349"/>
      <c r="L517" s="349"/>
      <c r="M517" s="349"/>
      <c r="N517" s="349"/>
      <c r="O517" s="349"/>
      <c r="P517" s="349"/>
    </row>
    <row r="518" spans="3:16" x14ac:dyDescent="0.3">
      <c r="C518" s="349"/>
      <c r="D518" s="349"/>
      <c r="E518" s="349"/>
      <c r="F518" s="349"/>
      <c r="G518" s="349"/>
      <c r="H518" s="349"/>
      <c r="I518" s="349"/>
      <c r="J518" s="349"/>
      <c r="K518" s="349"/>
      <c r="L518" s="349"/>
      <c r="M518" s="349"/>
      <c r="N518" s="349"/>
      <c r="O518" s="349"/>
      <c r="P518" s="349"/>
    </row>
    <row r="519" spans="3:16" x14ac:dyDescent="0.3">
      <c r="C519" s="349"/>
      <c r="D519" s="349"/>
      <c r="E519" s="349"/>
      <c r="F519" s="349"/>
      <c r="G519" s="349"/>
      <c r="H519" s="349"/>
      <c r="I519" s="349"/>
      <c r="J519" s="349"/>
      <c r="K519" s="349"/>
      <c r="L519" s="349"/>
      <c r="M519" s="349"/>
      <c r="N519" s="349"/>
      <c r="O519" s="349"/>
      <c r="P519" s="349"/>
    </row>
    <row r="520" spans="3:16" x14ac:dyDescent="0.3">
      <c r="C520" s="349"/>
      <c r="D520" s="349"/>
      <c r="E520" s="349"/>
      <c r="F520" s="349"/>
      <c r="G520" s="349"/>
      <c r="H520" s="349"/>
      <c r="I520" s="349"/>
      <c r="J520" s="349"/>
      <c r="K520" s="349"/>
      <c r="L520" s="349"/>
      <c r="M520" s="349"/>
      <c r="N520" s="349"/>
      <c r="O520" s="349"/>
      <c r="P520" s="349"/>
    </row>
    <row r="521" spans="3:16" x14ac:dyDescent="0.3">
      <c r="C521" s="349"/>
      <c r="D521" s="349"/>
      <c r="E521" s="349"/>
      <c r="F521" s="349"/>
      <c r="G521" s="349"/>
      <c r="H521" s="349"/>
      <c r="I521" s="349"/>
      <c r="J521" s="349"/>
      <c r="K521" s="349"/>
      <c r="L521" s="349"/>
      <c r="M521" s="349"/>
      <c r="N521" s="349"/>
      <c r="O521" s="349"/>
      <c r="P521" s="349"/>
    </row>
    <row r="522" spans="3:16" x14ac:dyDescent="0.3">
      <c r="C522" s="349"/>
      <c r="D522" s="349"/>
      <c r="E522" s="349"/>
      <c r="F522" s="349"/>
      <c r="G522" s="349"/>
      <c r="H522" s="349"/>
      <c r="I522" s="349"/>
      <c r="J522" s="349"/>
      <c r="K522" s="349"/>
      <c r="L522" s="349"/>
      <c r="M522" s="349"/>
      <c r="N522" s="349"/>
      <c r="O522" s="349"/>
      <c r="P522" s="349"/>
    </row>
    <row r="523" spans="3:16" x14ac:dyDescent="0.3">
      <c r="C523" s="349"/>
      <c r="D523" s="349"/>
      <c r="E523" s="349"/>
      <c r="F523" s="349"/>
      <c r="G523" s="349"/>
      <c r="H523" s="349"/>
      <c r="I523" s="349"/>
      <c r="J523" s="349"/>
      <c r="K523" s="349"/>
      <c r="L523" s="349"/>
      <c r="M523" s="349"/>
      <c r="N523" s="349"/>
      <c r="O523" s="349"/>
      <c r="P523" s="349"/>
    </row>
    <row r="524" spans="3:16" x14ac:dyDescent="0.3">
      <c r="C524" s="349"/>
      <c r="D524" s="349"/>
      <c r="E524" s="349"/>
      <c r="F524" s="349"/>
      <c r="G524" s="349"/>
      <c r="H524" s="349"/>
      <c r="I524" s="349"/>
      <c r="J524" s="349"/>
      <c r="K524" s="349"/>
      <c r="L524" s="349"/>
      <c r="M524" s="349"/>
      <c r="N524" s="349"/>
      <c r="O524" s="349"/>
      <c r="P524" s="349"/>
    </row>
    <row r="525" spans="3:16" x14ac:dyDescent="0.3">
      <c r="C525" s="349"/>
      <c r="D525" s="349"/>
      <c r="E525" s="349"/>
      <c r="F525" s="349"/>
      <c r="G525" s="349"/>
      <c r="H525" s="349"/>
      <c r="I525" s="349"/>
      <c r="J525" s="349"/>
      <c r="K525" s="349"/>
      <c r="L525" s="349"/>
      <c r="M525" s="349"/>
      <c r="N525" s="349"/>
      <c r="O525" s="349"/>
      <c r="P525" s="349"/>
    </row>
    <row r="526" spans="3:16" x14ac:dyDescent="0.3">
      <c r="C526" s="349"/>
      <c r="D526" s="349"/>
      <c r="E526" s="349"/>
      <c r="F526" s="349"/>
      <c r="G526" s="349"/>
      <c r="H526" s="349"/>
      <c r="I526" s="349"/>
      <c r="J526" s="349"/>
      <c r="K526" s="349"/>
      <c r="L526" s="349"/>
      <c r="M526" s="349"/>
      <c r="N526" s="349"/>
      <c r="O526" s="349"/>
      <c r="P526" s="349"/>
    </row>
    <row r="527" spans="3:16" x14ac:dyDescent="0.3">
      <c r="C527" s="349"/>
      <c r="D527" s="349"/>
      <c r="E527" s="349"/>
      <c r="F527" s="349"/>
      <c r="G527" s="349"/>
      <c r="H527" s="349"/>
      <c r="I527" s="349"/>
      <c r="J527" s="349"/>
      <c r="K527" s="349"/>
      <c r="L527" s="349"/>
      <c r="M527" s="349"/>
      <c r="N527" s="349"/>
      <c r="O527" s="349"/>
      <c r="P527" s="349"/>
    </row>
    <row r="528" spans="3:16" x14ac:dyDescent="0.3">
      <c r="C528" s="349"/>
      <c r="D528" s="349"/>
      <c r="E528" s="349"/>
      <c r="F528" s="349"/>
      <c r="G528" s="349"/>
      <c r="H528" s="349"/>
      <c r="I528" s="349"/>
      <c r="J528" s="349"/>
      <c r="K528" s="349"/>
      <c r="L528" s="349"/>
      <c r="M528" s="349"/>
      <c r="N528" s="349"/>
      <c r="O528" s="349"/>
      <c r="P528" s="349"/>
    </row>
    <row r="529" spans="3:16" x14ac:dyDescent="0.3">
      <c r="C529" s="349"/>
      <c r="D529" s="349"/>
      <c r="E529" s="349"/>
      <c r="F529" s="349"/>
      <c r="G529" s="349"/>
      <c r="H529" s="349"/>
      <c r="I529" s="349"/>
      <c r="J529" s="349"/>
      <c r="K529" s="349"/>
      <c r="L529" s="349"/>
      <c r="M529" s="349"/>
      <c r="N529" s="349"/>
      <c r="O529" s="349"/>
      <c r="P529" s="349"/>
    </row>
    <row r="530" spans="3:16" x14ac:dyDescent="0.3">
      <c r="C530" s="349"/>
      <c r="D530" s="349"/>
      <c r="E530" s="349"/>
      <c r="F530" s="349"/>
      <c r="G530" s="349"/>
      <c r="H530" s="349"/>
      <c r="I530" s="349"/>
      <c r="J530" s="349"/>
      <c r="K530" s="349"/>
      <c r="L530" s="349"/>
      <c r="M530" s="349"/>
      <c r="N530" s="349"/>
      <c r="O530" s="349"/>
      <c r="P530" s="349"/>
    </row>
    <row r="531" spans="3:16" x14ac:dyDescent="0.3">
      <c r="C531" s="349"/>
      <c r="D531" s="349"/>
      <c r="E531" s="349"/>
      <c r="F531" s="349"/>
      <c r="G531" s="349"/>
      <c r="H531" s="349"/>
      <c r="I531" s="349"/>
      <c r="J531" s="349"/>
      <c r="K531" s="349"/>
      <c r="L531" s="349"/>
      <c r="M531" s="349"/>
      <c r="N531" s="349"/>
      <c r="O531" s="349"/>
      <c r="P531" s="349"/>
    </row>
    <row r="532" spans="3:16" x14ac:dyDescent="0.3">
      <c r="C532" s="349"/>
      <c r="D532" s="349"/>
      <c r="E532" s="349"/>
      <c r="F532" s="349"/>
      <c r="G532" s="349"/>
      <c r="H532" s="349"/>
      <c r="I532" s="349"/>
      <c r="J532" s="349"/>
      <c r="K532" s="349"/>
      <c r="L532" s="349"/>
      <c r="M532" s="349"/>
      <c r="N532" s="349"/>
      <c r="O532" s="349"/>
      <c r="P532" s="349"/>
    </row>
    <row r="533" spans="3:16" x14ac:dyDescent="0.3">
      <c r="C533" s="349"/>
      <c r="D533" s="349"/>
      <c r="E533" s="349"/>
      <c r="F533" s="349"/>
      <c r="G533" s="349"/>
      <c r="H533" s="349"/>
      <c r="I533" s="349"/>
      <c r="J533" s="349"/>
      <c r="K533" s="349"/>
      <c r="L533" s="349"/>
      <c r="M533" s="349"/>
      <c r="N533" s="349"/>
      <c r="O533" s="349"/>
      <c r="P533" s="349"/>
    </row>
    <row r="534" spans="3:16" x14ac:dyDescent="0.3">
      <c r="C534" s="349"/>
      <c r="D534" s="349"/>
      <c r="E534" s="349"/>
      <c r="F534" s="349"/>
      <c r="G534" s="349"/>
      <c r="H534" s="349"/>
      <c r="I534" s="349"/>
      <c r="J534" s="349"/>
      <c r="K534" s="349"/>
      <c r="L534" s="349"/>
      <c r="M534" s="349"/>
      <c r="N534" s="349"/>
      <c r="O534" s="349"/>
      <c r="P534" s="349"/>
    </row>
    <row r="535" spans="3:16" x14ac:dyDescent="0.3">
      <c r="C535" s="349"/>
      <c r="D535" s="349"/>
      <c r="E535" s="349"/>
      <c r="F535" s="349"/>
      <c r="G535" s="349"/>
      <c r="H535" s="349"/>
      <c r="I535" s="349"/>
      <c r="J535" s="349"/>
      <c r="K535" s="349"/>
      <c r="L535" s="349"/>
      <c r="M535" s="349"/>
      <c r="N535" s="349"/>
      <c r="O535" s="349"/>
      <c r="P535" s="349"/>
    </row>
    <row r="536" spans="3:16" x14ac:dyDescent="0.3">
      <c r="C536" s="349"/>
      <c r="D536" s="349"/>
      <c r="E536" s="349"/>
      <c r="F536" s="349"/>
      <c r="G536" s="349"/>
      <c r="H536" s="349"/>
      <c r="I536" s="349"/>
      <c r="J536" s="349"/>
      <c r="K536" s="349"/>
      <c r="L536" s="349"/>
      <c r="M536" s="349"/>
      <c r="N536" s="349"/>
      <c r="O536" s="349"/>
      <c r="P536" s="349"/>
    </row>
    <row r="537" spans="3:16" x14ac:dyDescent="0.3">
      <c r="C537" s="349"/>
      <c r="D537" s="349"/>
      <c r="E537" s="349"/>
      <c r="F537" s="349"/>
      <c r="G537" s="349"/>
      <c r="H537" s="349"/>
      <c r="I537" s="349"/>
      <c r="J537" s="349"/>
      <c r="K537" s="349"/>
      <c r="L537" s="349"/>
      <c r="M537" s="349"/>
      <c r="N537" s="349"/>
      <c r="O537" s="349"/>
      <c r="P537" s="349"/>
    </row>
    <row r="538" spans="3:16" x14ac:dyDescent="0.3">
      <c r="C538" s="349"/>
      <c r="D538" s="349"/>
      <c r="E538" s="349"/>
      <c r="F538" s="349"/>
      <c r="G538" s="349"/>
      <c r="H538" s="349"/>
      <c r="I538" s="349"/>
      <c r="J538" s="349"/>
      <c r="K538" s="349"/>
      <c r="L538" s="349"/>
      <c r="M538" s="349"/>
      <c r="N538" s="349"/>
      <c r="O538" s="349"/>
      <c r="P538" s="349"/>
    </row>
    <row r="539" spans="3:16" x14ac:dyDescent="0.3">
      <c r="C539" s="349"/>
      <c r="D539" s="349"/>
      <c r="E539" s="349"/>
      <c r="F539" s="349"/>
      <c r="G539" s="349"/>
      <c r="H539" s="349"/>
      <c r="I539" s="349"/>
      <c r="J539" s="349"/>
      <c r="K539" s="349"/>
      <c r="L539" s="349"/>
      <c r="M539" s="349"/>
      <c r="N539" s="349"/>
      <c r="O539" s="349"/>
      <c r="P539" s="349"/>
    </row>
    <row r="540" spans="3:16" x14ac:dyDescent="0.3">
      <c r="C540" s="349"/>
      <c r="D540" s="349"/>
      <c r="E540" s="349"/>
      <c r="F540" s="349"/>
      <c r="G540" s="349"/>
      <c r="H540" s="349"/>
      <c r="I540" s="349"/>
      <c r="J540" s="349"/>
      <c r="K540" s="349"/>
      <c r="L540" s="349"/>
      <c r="M540" s="349"/>
      <c r="N540" s="349"/>
      <c r="O540" s="349"/>
      <c r="P540" s="349"/>
    </row>
    <row r="541" spans="3:16" x14ac:dyDescent="0.3">
      <c r="C541" s="349"/>
      <c r="D541" s="349"/>
      <c r="E541" s="349"/>
      <c r="F541" s="349"/>
      <c r="G541" s="349"/>
      <c r="H541" s="349"/>
      <c r="I541" s="349"/>
      <c r="J541" s="349"/>
      <c r="K541" s="349"/>
      <c r="L541" s="349"/>
      <c r="M541" s="349"/>
      <c r="N541" s="349"/>
      <c r="O541" s="349"/>
      <c r="P541" s="349"/>
    </row>
    <row r="542" spans="3:16" x14ac:dyDescent="0.3">
      <c r="C542" s="349"/>
      <c r="D542" s="349"/>
      <c r="E542" s="349"/>
      <c r="F542" s="349"/>
      <c r="G542" s="349"/>
      <c r="H542" s="349"/>
      <c r="I542" s="349"/>
      <c r="J542" s="349"/>
      <c r="K542" s="349"/>
      <c r="L542" s="349"/>
      <c r="M542" s="349"/>
      <c r="N542" s="349"/>
      <c r="O542" s="349"/>
      <c r="P542" s="349"/>
    </row>
    <row r="543" spans="3:16" x14ac:dyDescent="0.3">
      <c r="C543" s="349"/>
      <c r="D543" s="349"/>
      <c r="E543" s="349"/>
      <c r="F543" s="349"/>
      <c r="G543" s="349"/>
      <c r="H543" s="349"/>
      <c r="I543" s="349"/>
      <c r="J543" s="349"/>
      <c r="K543" s="349"/>
      <c r="L543" s="349"/>
      <c r="M543" s="349"/>
      <c r="N543" s="349"/>
      <c r="O543" s="349"/>
      <c r="P543" s="349"/>
    </row>
    <row r="544" spans="3:16" x14ac:dyDescent="0.3">
      <c r="C544" s="349"/>
      <c r="D544" s="349"/>
      <c r="E544" s="349"/>
      <c r="F544" s="349"/>
      <c r="G544" s="349"/>
      <c r="H544" s="349"/>
      <c r="I544" s="349"/>
      <c r="J544" s="349"/>
      <c r="K544" s="349"/>
      <c r="L544" s="349"/>
      <c r="M544" s="349"/>
      <c r="N544" s="349"/>
      <c r="O544" s="349"/>
      <c r="P544" s="349"/>
    </row>
    <row r="545" spans="3:16" x14ac:dyDescent="0.3">
      <c r="C545" s="349"/>
      <c r="D545" s="349"/>
      <c r="E545" s="349"/>
      <c r="F545" s="349"/>
      <c r="G545" s="349"/>
      <c r="H545" s="349"/>
      <c r="I545" s="349"/>
      <c r="J545" s="349"/>
      <c r="K545" s="349"/>
      <c r="L545" s="349"/>
      <c r="M545" s="349"/>
      <c r="N545" s="349"/>
      <c r="O545" s="349"/>
      <c r="P545" s="349"/>
    </row>
    <row r="546" spans="3:16" x14ac:dyDescent="0.3">
      <c r="C546" s="349"/>
      <c r="D546" s="349"/>
      <c r="E546" s="349"/>
      <c r="F546" s="349"/>
      <c r="G546" s="349"/>
      <c r="H546" s="349"/>
      <c r="I546" s="349"/>
      <c r="J546" s="349"/>
      <c r="K546" s="349"/>
      <c r="L546" s="349"/>
      <c r="M546" s="349"/>
      <c r="N546" s="349"/>
      <c r="O546" s="349"/>
      <c r="P546" s="349"/>
    </row>
    <row r="547" spans="3:16" x14ac:dyDescent="0.3">
      <c r="C547" s="349"/>
      <c r="D547" s="349"/>
      <c r="E547" s="349"/>
      <c r="F547" s="349"/>
      <c r="G547" s="349"/>
      <c r="H547" s="349"/>
      <c r="I547" s="349"/>
      <c r="J547" s="349"/>
      <c r="K547" s="349"/>
      <c r="L547" s="349"/>
      <c r="M547" s="349"/>
      <c r="N547" s="349"/>
      <c r="O547" s="349"/>
      <c r="P547" s="349"/>
    </row>
    <row r="548" spans="3:16" x14ac:dyDescent="0.3">
      <c r="C548" s="349"/>
      <c r="D548" s="349"/>
      <c r="E548" s="349"/>
      <c r="F548" s="349"/>
      <c r="G548" s="349"/>
      <c r="H548" s="349"/>
      <c r="I548" s="349"/>
      <c r="J548" s="349"/>
      <c r="K548" s="349"/>
      <c r="L548" s="349"/>
      <c r="M548" s="349"/>
      <c r="N548" s="349"/>
      <c r="O548" s="349"/>
      <c r="P548" s="349"/>
    </row>
    <row r="549" spans="3:16" x14ac:dyDescent="0.3">
      <c r="C549" s="349"/>
      <c r="D549" s="349"/>
      <c r="E549" s="349"/>
      <c r="F549" s="349"/>
      <c r="G549" s="349"/>
      <c r="H549" s="349"/>
      <c r="I549" s="349"/>
      <c r="J549" s="349"/>
      <c r="K549" s="349"/>
      <c r="L549" s="349"/>
      <c r="M549" s="349"/>
      <c r="N549" s="349"/>
      <c r="O549" s="349"/>
      <c r="P549" s="349"/>
    </row>
    <row r="550" spans="3:16" x14ac:dyDescent="0.3">
      <c r="C550" s="349"/>
      <c r="D550" s="349"/>
      <c r="E550" s="349"/>
      <c r="F550" s="349"/>
      <c r="G550" s="349"/>
      <c r="H550" s="349"/>
      <c r="I550" s="349"/>
      <c r="J550" s="349"/>
      <c r="K550" s="349"/>
      <c r="L550" s="349"/>
      <c r="M550" s="349"/>
      <c r="N550" s="349"/>
      <c r="O550" s="349"/>
      <c r="P550" s="349"/>
    </row>
    <row r="551" spans="3:16" x14ac:dyDescent="0.3">
      <c r="C551" s="349"/>
      <c r="D551" s="349"/>
      <c r="E551" s="349"/>
      <c r="F551" s="349"/>
      <c r="G551" s="349"/>
      <c r="H551" s="349"/>
      <c r="I551" s="349"/>
      <c r="J551" s="349"/>
      <c r="K551" s="349"/>
      <c r="L551" s="349"/>
      <c r="M551" s="349"/>
      <c r="N551" s="349"/>
      <c r="O551" s="349"/>
      <c r="P551" s="349"/>
    </row>
    <row r="552" spans="3:16" x14ac:dyDescent="0.3">
      <c r="C552" s="349"/>
      <c r="D552" s="349"/>
      <c r="E552" s="349"/>
      <c r="F552" s="349"/>
      <c r="G552" s="349"/>
      <c r="H552" s="349"/>
      <c r="I552" s="349"/>
      <c r="J552" s="349"/>
      <c r="K552" s="349"/>
      <c r="L552" s="349"/>
      <c r="M552" s="349"/>
      <c r="N552" s="349"/>
      <c r="O552" s="349"/>
      <c r="P552" s="349"/>
    </row>
    <row r="553" spans="3:16" x14ac:dyDescent="0.3">
      <c r="C553" s="349"/>
      <c r="D553" s="349"/>
      <c r="E553" s="349"/>
      <c r="F553" s="349"/>
      <c r="G553" s="349"/>
      <c r="H553" s="349"/>
      <c r="I553" s="349"/>
      <c r="J553" s="349"/>
      <c r="K553" s="349"/>
      <c r="L553" s="349"/>
      <c r="M553" s="349"/>
      <c r="N553" s="349"/>
      <c r="O553" s="349"/>
      <c r="P553" s="349"/>
    </row>
    <row r="554" spans="3:16" x14ac:dyDescent="0.3">
      <c r="C554" s="349"/>
      <c r="D554" s="349"/>
      <c r="E554" s="349"/>
      <c r="F554" s="349"/>
      <c r="G554" s="349"/>
      <c r="H554" s="349"/>
      <c r="I554" s="349"/>
      <c r="J554" s="349"/>
      <c r="K554" s="349"/>
      <c r="L554" s="349"/>
      <c r="M554" s="349"/>
      <c r="N554" s="349"/>
      <c r="O554" s="349"/>
      <c r="P554" s="349"/>
    </row>
    <row r="555" spans="3:16" x14ac:dyDescent="0.3">
      <c r="C555" s="349"/>
      <c r="D555" s="349"/>
      <c r="E555" s="349"/>
      <c r="F555" s="349"/>
      <c r="G555" s="349"/>
      <c r="H555" s="349"/>
      <c r="I555" s="349"/>
      <c r="J555" s="349"/>
      <c r="K555" s="349"/>
      <c r="L555" s="349"/>
      <c r="M555" s="349"/>
      <c r="N555" s="349"/>
      <c r="O555" s="349"/>
      <c r="P555" s="349"/>
    </row>
    <row r="556" spans="3:16" x14ac:dyDescent="0.3">
      <c r="C556" s="349"/>
      <c r="D556" s="349"/>
      <c r="E556" s="349"/>
      <c r="F556" s="349"/>
      <c r="G556" s="349"/>
      <c r="H556" s="349"/>
      <c r="I556" s="349"/>
      <c r="J556" s="349"/>
      <c r="K556" s="349"/>
      <c r="L556" s="349"/>
      <c r="M556" s="349"/>
      <c r="N556" s="349"/>
      <c r="O556" s="349"/>
      <c r="P556" s="349"/>
    </row>
    <row r="557" spans="3:16" x14ac:dyDescent="0.3">
      <c r="C557" s="349"/>
      <c r="D557" s="349"/>
      <c r="E557" s="349"/>
      <c r="F557" s="349"/>
      <c r="G557" s="349"/>
      <c r="H557" s="349"/>
      <c r="I557" s="349"/>
      <c r="J557" s="349"/>
      <c r="K557" s="349"/>
      <c r="L557" s="349"/>
      <c r="M557" s="349"/>
      <c r="N557" s="349"/>
      <c r="O557" s="349"/>
      <c r="P557" s="349"/>
    </row>
    <row r="558" spans="3:16" x14ac:dyDescent="0.3">
      <c r="C558" s="349"/>
      <c r="D558" s="349"/>
      <c r="E558" s="349"/>
      <c r="F558" s="349"/>
      <c r="G558" s="349"/>
      <c r="H558" s="349"/>
      <c r="I558" s="349"/>
      <c r="J558" s="349"/>
      <c r="K558" s="349"/>
      <c r="L558" s="349"/>
      <c r="M558" s="349"/>
      <c r="N558" s="349"/>
      <c r="O558" s="349"/>
      <c r="P558" s="349"/>
    </row>
    <row r="559" spans="3:16" x14ac:dyDescent="0.3">
      <c r="C559" s="349"/>
      <c r="D559" s="349"/>
      <c r="E559" s="349"/>
      <c r="F559" s="349"/>
      <c r="G559" s="349"/>
      <c r="H559" s="349"/>
      <c r="I559" s="349"/>
      <c r="J559" s="349"/>
      <c r="K559" s="349"/>
      <c r="L559" s="349"/>
      <c r="M559" s="349"/>
      <c r="N559" s="349"/>
      <c r="O559" s="349"/>
      <c r="P559" s="349"/>
    </row>
    <row r="560" spans="3:16" x14ac:dyDescent="0.3">
      <c r="C560" s="349"/>
      <c r="D560" s="349"/>
      <c r="E560" s="349"/>
      <c r="F560" s="349"/>
      <c r="G560" s="349"/>
      <c r="H560" s="349"/>
      <c r="I560" s="349"/>
      <c r="J560" s="349"/>
      <c r="K560" s="349"/>
      <c r="L560" s="349"/>
      <c r="M560" s="349"/>
      <c r="N560" s="349"/>
      <c r="O560" s="349"/>
      <c r="P560" s="349"/>
    </row>
    <row r="561" spans="3:16" x14ac:dyDescent="0.3">
      <c r="C561" s="349"/>
      <c r="D561" s="349"/>
      <c r="E561" s="349"/>
      <c r="F561" s="349"/>
      <c r="G561" s="349"/>
      <c r="H561" s="349"/>
      <c r="I561" s="349"/>
      <c r="J561" s="349"/>
      <c r="K561" s="349"/>
      <c r="L561" s="349"/>
      <c r="M561" s="349"/>
      <c r="N561" s="349"/>
      <c r="O561" s="349"/>
      <c r="P561" s="349"/>
    </row>
    <row r="562" spans="3:16" x14ac:dyDescent="0.3">
      <c r="C562" s="349"/>
      <c r="D562" s="349"/>
      <c r="E562" s="349"/>
      <c r="F562" s="349"/>
      <c r="G562" s="349"/>
      <c r="H562" s="349"/>
      <c r="I562" s="349"/>
      <c r="J562" s="349"/>
      <c r="K562" s="349"/>
      <c r="L562" s="349"/>
      <c r="M562" s="349"/>
      <c r="N562" s="349"/>
      <c r="O562" s="349"/>
      <c r="P562" s="349"/>
    </row>
    <row r="563" spans="3:16" x14ac:dyDescent="0.3">
      <c r="C563" s="349"/>
      <c r="D563" s="349"/>
      <c r="E563" s="349"/>
      <c r="F563" s="349"/>
      <c r="G563" s="349"/>
      <c r="H563" s="349"/>
      <c r="I563" s="349"/>
      <c r="J563" s="349"/>
      <c r="K563" s="349"/>
      <c r="L563" s="349"/>
      <c r="M563" s="349"/>
      <c r="N563" s="349"/>
      <c r="O563" s="349"/>
      <c r="P563" s="349"/>
    </row>
    <row r="564" spans="3:16" x14ac:dyDescent="0.3">
      <c r="C564" s="349"/>
      <c r="D564" s="349"/>
      <c r="E564" s="349"/>
      <c r="F564" s="349"/>
      <c r="G564" s="349"/>
      <c r="H564" s="349"/>
      <c r="I564" s="349"/>
      <c r="J564" s="349"/>
      <c r="K564" s="349"/>
      <c r="L564" s="349"/>
      <c r="M564" s="349"/>
      <c r="N564" s="349"/>
      <c r="O564" s="349"/>
      <c r="P564" s="349"/>
    </row>
    <row r="565" spans="3:16" x14ac:dyDescent="0.3">
      <c r="C565" s="349"/>
      <c r="D565" s="349"/>
      <c r="E565" s="349"/>
      <c r="F565" s="349"/>
      <c r="G565" s="349"/>
      <c r="H565" s="349"/>
      <c r="I565" s="349"/>
      <c r="J565" s="349"/>
      <c r="K565" s="349"/>
      <c r="L565" s="349"/>
      <c r="M565" s="349"/>
      <c r="N565" s="349"/>
      <c r="O565" s="349"/>
      <c r="P565" s="349"/>
    </row>
    <row r="566" spans="3:16" x14ac:dyDescent="0.3">
      <c r="C566" s="349"/>
      <c r="D566" s="349"/>
      <c r="E566" s="349"/>
      <c r="F566" s="349"/>
      <c r="G566" s="349"/>
      <c r="H566" s="349"/>
      <c r="I566" s="349"/>
      <c r="J566" s="349"/>
      <c r="K566" s="349"/>
      <c r="L566" s="349"/>
      <c r="M566" s="349"/>
      <c r="N566" s="349"/>
      <c r="O566" s="349"/>
      <c r="P566" s="349"/>
    </row>
    <row r="567" spans="3:16" x14ac:dyDescent="0.3">
      <c r="C567" s="349"/>
      <c r="D567" s="349"/>
      <c r="E567" s="349"/>
      <c r="F567" s="349"/>
      <c r="G567" s="349"/>
      <c r="H567" s="349"/>
      <c r="I567" s="349"/>
      <c r="J567" s="349"/>
      <c r="K567" s="349"/>
      <c r="L567" s="349"/>
      <c r="M567" s="349"/>
      <c r="N567" s="349"/>
      <c r="O567" s="349"/>
      <c r="P567" s="349"/>
    </row>
    <row r="568" spans="3:16" x14ac:dyDescent="0.3">
      <c r="C568" s="349"/>
      <c r="D568" s="349"/>
      <c r="E568" s="349"/>
      <c r="F568" s="349"/>
      <c r="G568" s="349"/>
      <c r="H568" s="349"/>
      <c r="I568" s="349"/>
      <c r="J568" s="349"/>
      <c r="K568" s="349"/>
      <c r="L568" s="349"/>
      <c r="M568" s="349"/>
      <c r="N568" s="349"/>
      <c r="O568" s="349"/>
      <c r="P568" s="349"/>
    </row>
    <row r="569" spans="3:16" x14ac:dyDescent="0.3">
      <c r="C569" s="349"/>
      <c r="D569" s="349"/>
      <c r="E569" s="349"/>
      <c r="F569" s="349"/>
      <c r="G569" s="349"/>
      <c r="H569" s="349"/>
      <c r="I569" s="349"/>
      <c r="J569" s="349"/>
      <c r="K569" s="349"/>
      <c r="L569" s="349"/>
      <c r="M569" s="349"/>
      <c r="N569" s="349"/>
      <c r="O569" s="349"/>
      <c r="P569" s="349"/>
    </row>
    <row r="570" spans="3:16" x14ac:dyDescent="0.3">
      <c r="C570" s="349"/>
      <c r="D570" s="349"/>
      <c r="E570" s="349"/>
      <c r="F570" s="349"/>
      <c r="G570" s="349"/>
      <c r="H570" s="349"/>
      <c r="I570" s="349"/>
      <c r="J570" s="349"/>
      <c r="K570" s="349"/>
      <c r="L570" s="349"/>
      <c r="M570" s="349"/>
      <c r="N570" s="349"/>
      <c r="O570" s="349"/>
      <c r="P570" s="349"/>
    </row>
    <row r="571" spans="3:16" x14ac:dyDescent="0.3">
      <c r="C571" s="349"/>
      <c r="D571" s="349"/>
      <c r="E571" s="349"/>
      <c r="F571" s="349"/>
      <c r="G571" s="349"/>
      <c r="H571" s="349"/>
      <c r="I571" s="349"/>
      <c r="J571" s="349"/>
      <c r="K571" s="349"/>
      <c r="L571" s="349"/>
      <c r="M571" s="349"/>
      <c r="N571" s="349"/>
      <c r="O571" s="349"/>
      <c r="P571" s="349"/>
    </row>
    <row r="572" spans="3:16" x14ac:dyDescent="0.3">
      <c r="C572" s="349"/>
      <c r="D572" s="349"/>
      <c r="E572" s="349"/>
      <c r="F572" s="349"/>
      <c r="G572" s="349"/>
      <c r="H572" s="349"/>
      <c r="I572" s="349"/>
      <c r="J572" s="349"/>
      <c r="K572" s="349"/>
      <c r="L572" s="349"/>
      <c r="M572" s="349"/>
      <c r="N572" s="349"/>
      <c r="O572" s="349"/>
      <c r="P572" s="349"/>
    </row>
    <row r="573" spans="3:16" x14ac:dyDescent="0.3">
      <c r="C573" s="349"/>
      <c r="D573" s="349"/>
      <c r="E573" s="349"/>
      <c r="F573" s="349"/>
      <c r="G573" s="349"/>
      <c r="H573" s="349"/>
      <c r="I573" s="349"/>
      <c r="J573" s="349"/>
      <c r="K573" s="349"/>
      <c r="L573" s="349"/>
      <c r="M573" s="349"/>
      <c r="N573" s="349"/>
      <c r="O573" s="349"/>
      <c r="P573" s="349"/>
    </row>
    <row r="574" spans="3:16" x14ac:dyDescent="0.3">
      <c r="C574" s="349"/>
      <c r="D574" s="349"/>
      <c r="E574" s="349"/>
      <c r="F574" s="349"/>
      <c r="G574" s="349"/>
      <c r="H574" s="349"/>
      <c r="I574" s="349"/>
      <c r="J574" s="349"/>
      <c r="K574" s="349"/>
      <c r="L574" s="349"/>
      <c r="M574" s="349"/>
      <c r="N574" s="349"/>
      <c r="O574" s="349"/>
      <c r="P574" s="349"/>
    </row>
    <row r="575" spans="3:16" x14ac:dyDescent="0.3">
      <c r="C575" s="349"/>
      <c r="D575" s="349"/>
      <c r="E575" s="349"/>
      <c r="F575" s="349"/>
      <c r="G575" s="349"/>
      <c r="H575" s="349"/>
      <c r="I575" s="349"/>
      <c r="J575" s="349"/>
      <c r="K575" s="349"/>
      <c r="L575" s="349"/>
      <c r="M575" s="349"/>
      <c r="N575" s="349"/>
      <c r="O575" s="349"/>
      <c r="P575" s="349"/>
    </row>
    <row r="576" spans="3:16" x14ac:dyDescent="0.3">
      <c r="C576" s="349"/>
      <c r="D576" s="349"/>
      <c r="E576" s="349"/>
      <c r="F576" s="349"/>
      <c r="G576" s="349"/>
      <c r="H576" s="349"/>
      <c r="I576" s="349"/>
      <c r="J576" s="349"/>
      <c r="K576" s="349"/>
      <c r="L576" s="349"/>
      <c r="M576" s="349"/>
      <c r="N576" s="349"/>
      <c r="O576" s="349"/>
      <c r="P576" s="349"/>
    </row>
    <row r="577" spans="3:16" x14ac:dyDescent="0.3">
      <c r="C577" s="349"/>
      <c r="D577" s="349"/>
      <c r="E577" s="349"/>
      <c r="F577" s="349"/>
      <c r="G577" s="349"/>
      <c r="H577" s="349"/>
      <c r="I577" s="349"/>
      <c r="J577" s="349"/>
      <c r="K577" s="349"/>
      <c r="L577" s="349"/>
      <c r="M577" s="349"/>
      <c r="N577" s="349"/>
      <c r="O577" s="349"/>
      <c r="P577" s="349"/>
    </row>
    <row r="578" spans="3:16" x14ac:dyDescent="0.3">
      <c r="C578" s="349"/>
      <c r="D578" s="349"/>
      <c r="E578" s="349"/>
      <c r="F578" s="349"/>
      <c r="G578" s="349"/>
      <c r="H578" s="349"/>
      <c r="I578" s="349"/>
      <c r="J578" s="349"/>
      <c r="K578" s="349"/>
      <c r="L578" s="349"/>
      <c r="M578" s="349"/>
      <c r="N578" s="349"/>
      <c r="O578" s="349"/>
      <c r="P578" s="349"/>
    </row>
    <row r="579" spans="3:16" x14ac:dyDescent="0.3">
      <c r="C579" s="349"/>
      <c r="D579" s="349"/>
      <c r="E579" s="349"/>
      <c r="F579" s="349"/>
      <c r="G579" s="349"/>
      <c r="H579" s="349"/>
      <c r="I579" s="349"/>
      <c r="J579" s="349"/>
      <c r="K579" s="349"/>
      <c r="L579" s="349"/>
      <c r="M579" s="349"/>
      <c r="N579" s="349"/>
      <c r="O579" s="349"/>
      <c r="P579" s="349"/>
    </row>
    <row r="580" spans="3:16" x14ac:dyDescent="0.3">
      <c r="C580" s="349"/>
      <c r="D580" s="349"/>
      <c r="E580" s="349"/>
      <c r="F580" s="349"/>
      <c r="G580" s="349"/>
      <c r="H580" s="349"/>
      <c r="I580" s="349"/>
      <c r="J580" s="349"/>
      <c r="K580" s="349"/>
      <c r="L580" s="349"/>
      <c r="M580" s="349"/>
      <c r="N580" s="349"/>
      <c r="O580" s="349"/>
      <c r="P580" s="349"/>
    </row>
    <row r="581" spans="3:16" x14ac:dyDescent="0.3">
      <c r="C581" s="349"/>
      <c r="D581" s="349"/>
      <c r="E581" s="349"/>
      <c r="F581" s="349"/>
      <c r="G581" s="349"/>
      <c r="H581" s="349"/>
      <c r="I581" s="349"/>
      <c r="J581" s="349"/>
      <c r="K581" s="349"/>
      <c r="L581" s="349"/>
      <c r="M581" s="349"/>
      <c r="N581" s="349"/>
      <c r="O581" s="349"/>
      <c r="P581" s="349"/>
    </row>
    <row r="582" spans="3:16" x14ac:dyDescent="0.3">
      <c r="C582" s="349"/>
      <c r="D582" s="349"/>
      <c r="E582" s="349"/>
      <c r="F582" s="349"/>
      <c r="G582" s="349"/>
      <c r="H582" s="349"/>
      <c r="I582" s="349"/>
      <c r="J582" s="349"/>
      <c r="K582" s="349"/>
      <c r="L582" s="349"/>
      <c r="M582" s="349"/>
      <c r="N582" s="349"/>
      <c r="O582" s="349"/>
      <c r="P582" s="349"/>
    </row>
    <row r="583" spans="3:16" x14ac:dyDescent="0.3">
      <c r="C583" s="349"/>
      <c r="D583" s="349"/>
      <c r="E583" s="349"/>
      <c r="F583" s="349"/>
      <c r="G583" s="349"/>
      <c r="H583" s="349"/>
      <c r="I583" s="349"/>
      <c r="J583" s="349"/>
      <c r="K583" s="349"/>
      <c r="L583" s="349"/>
      <c r="M583" s="349"/>
      <c r="N583" s="349"/>
      <c r="O583" s="349"/>
      <c r="P583" s="349"/>
    </row>
    <row r="584" spans="3:16" x14ac:dyDescent="0.3">
      <c r="C584" s="349"/>
      <c r="D584" s="349"/>
      <c r="E584" s="349"/>
      <c r="F584" s="349"/>
      <c r="G584" s="349"/>
      <c r="H584" s="349"/>
      <c r="I584" s="349"/>
      <c r="J584" s="349"/>
      <c r="K584" s="349"/>
      <c r="L584" s="349"/>
      <c r="M584" s="349"/>
      <c r="N584" s="349"/>
      <c r="O584" s="349"/>
      <c r="P584" s="349"/>
    </row>
    <row r="585" spans="3:16" x14ac:dyDescent="0.3">
      <c r="C585" s="349"/>
      <c r="D585" s="349"/>
      <c r="E585" s="349"/>
      <c r="F585" s="349"/>
      <c r="G585" s="349"/>
      <c r="H585" s="349"/>
      <c r="I585" s="349"/>
      <c r="J585" s="349"/>
      <c r="K585" s="349"/>
      <c r="L585" s="349"/>
      <c r="M585" s="349"/>
      <c r="N585" s="349"/>
      <c r="O585" s="349"/>
      <c r="P585" s="349"/>
    </row>
    <row r="586" spans="3:16" x14ac:dyDescent="0.3">
      <c r="C586" s="349"/>
      <c r="D586" s="349"/>
      <c r="E586" s="349"/>
      <c r="F586" s="349"/>
      <c r="G586" s="349"/>
      <c r="H586" s="349"/>
      <c r="I586" s="349"/>
      <c r="J586" s="349"/>
      <c r="K586" s="349"/>
      <c r="L586" s="349"/>
      <c r="M586" s="349"/>
      <c r="N586" s="349"/>
      <c r="O586" s="349"/>
      <c r="P586" s="349"/>
    </row>
    <row r="587" spans="3:16" x14ac:dyDescent="0.3">
      <c r="C587" s="349"/>
      <c r="D587" s="349"/>
      <c r="E587" s="349"/>
      <c r="F587" s="349"/>
      <c r="G587" s="349"/>
      <c r="H587" s="349"/>
      <c r="I587" s="349"/>
      <c r="J587" s="349"/>
      <c r="K587" s="349"/>
      <c r="L587" s="349"/>
      <c r="M587" s="349"/>
      <c r="N587" s="349"/>
      <c r="O587" s="349"/>
      <c r="P587" s="349"/>
    </row>
    <row r="588" spans="3:16" x14ac:dyDescent="0.3">
      <c r="C588" s="349"/>
      <c r="D588" s="349"/>
      <c r="E588" s="349"/>
      <c r="F588" s="349"/>
      <c r="G588" s="349"/>
      <c r="H588" s="349"/>
      <c r="I588" s="349"/>
      <c r="J588" s="349"/>
      <c r="K588" s="349"/>
      <c r="L588" s="349"/>
      <c r="M588" s="349"/>
      <c r="N588" s="349"/>
      <c r="O588" s="349"/>
      <c r="P588" s="349"/>
    </row>
    <row r="589" spans="3:16" x14ac:dyDescent="0.3">
      <c r="C589" s="349"/>
      <c r="D589" s="349"/>
      <c r="E589" s="349"/>
      <c r="F589" s="349"/>
      <c r="G589" s="349"/>
      <c r="H589" s="349"/>
      <c r="I589" s="349"/>
      <c r="J589" s="349"/>
      <c r="K589" s="349"/>
      <c r="L589" s="349"/>
      <c r="M589" s="349"/>
      <c r="N589" s="349"/>
      <c r="O589" s="349"/>
      <c r="P589" s="349"/>
    </row>
    <row r="590" spans="3:16" x14ac:dyDescent="0.3">
      <c r="C590" s="349"/>
      <c r="D590" s="349"/>
      <c r="E590" s="349"/>
      <c r="F590" s="349"/>
      <c r="G590" s="349"/>
      <c r="H590" s="349"/>
      <c r="I590" s="349"/>
      <c r="J590" s="349"/>
      <c r="K590" s="349"/>
      <c r="L590" s="349"/>
      <c r="M590" s="349"/>
      <c r="N590" s="349"/>
      <c r="O590" s="349"/>
      <c r="P590" s="349"/>
    </row>
    <row r="591" spans="3:16" x14ac:dyDescent="0.3">
      <c r="C591" s="349"/>
      <c r="D591" s="349"/>
      <c r="E591" s="349"/>
      <c r="F591" s="349"/>
      <c r="G591" s="349"/>
      <c r="H591" s="349"/>
      <c r="I591" s="349"/>
      <c r="J591" s="349"/>
      <c r="K591" s="349"/>
      <c r="L591" s="349"/>
      <c r="M591" s="349"/>
      <c r="N591" s="349"/>
      <c r="O591" s="349"/>
      <c r="P591" s="349"/>
    </row>
    <row r="592" spans="3:16" x14ac:dyDescent="0.3">
      <c r="C592" s="349"/>
      <c r="D592" s="349"/>
      <c r="E592" s="349"/>
      <c r="F592" s="349"/>
      <c r="G592" s="349"/>
      <c r="H592" s="349"/>
      <c r="I592" s="349"/>
      <c r="J592" s="349"/>
      <c r="K592" s="349"/>
      <c r="L592" s="349"/>
      <c r="M592" s="349"/>
      <c r="N592" s="349"/>
      <c r="O592" s="349"/>
      <c r="P592" s="349"/>
    </row>
    <row r="593" spans="3:16" x14ac:dyDescent="0.3">
      <c r="C593" s="349"/>
      <c r="D593" s="349"/>
      <c r="E593" s="349"/>
      <c r="F593" s="349"/>
      <c r="G593" s="349"/>
      <c r="H593" s="349"/>
      <c r="I593" s="349"/>
      <c r="J593" s="349"/>
      <c r="K593" s="349"/>
      <c r="L593" s="349"/>
      <c r="M593" s="349"/>
      <c r="N593" s="349"/>
      <c r="O593" s="349"/>
      <c r="P593" s="349"/>
    </row>
    <row r="594" spans="3:16" x14ac:dyDescent="0.3">
      <c r="C594" s="349"/>
      <c r="D594" s="349"/>
      <c r="E594" s="349"/>
      <c r="F594" s="349"/>
      <c r="G594" s="349"/>
      <c r="H594" s="349"/>
      <c r="I594" s="349"/>
      <c r="J594" s="349"/>
      <c r="K594" s="349"/>
      <c r="L594" s="349"/>
      <c r="M594" s="349"/>
      <c r="N594" s="349"/>
      <c r="O594" s="349"/>
      <c r="P594" s="349"/>
    </row>
    <row r="595" spans="3:16" x14ac:dyDescent="0.3">
      <c r="C595" s="349"/>
      <c r="D595" s="349"/>
      <c r="E595" s="349"/>
      <c r="F595" s="349"/>
      <c r="G595" s="349"/>
      <c r="H595" s="349"/>
      <c r="I595" s="349"/>
      <c r="J595" s="349"/>
      <c r="K595" s="349"/>
      <c r="L595" s="349"/>
      <c r="M595" s="349"/>
      <c r="N595" s="349"/>
      <c r="O595" s="349"/>
      <c r="P595" s="349"/>
    </row>
    <row r="596" spans="3:16" x14ac:dyDescent="0.3">
      <c r="C596" s="349"/>
      <c r="D596" s="349"/>
      <c r="E596" s="349"/>
      <c r="F596" s="349"/>
      <c r="G596" s="349"/>
      <c r="H596" s="349"/>
      <c r="I596" s="349"/>
      <c r="J596" s="349"/>
      <c r="K596" s="349"/>
      <c r="L596" s="349"/>
      <c r="M596" s="349"/>
      <c r="N596" s="349"/>
      <c r="O596" s="349"/>
      <c r="P596" s="349"/>
    </row>
    <row r="597" spans="3:16" x14ac:dyDescent="0.3">
      <c r="C597" s="349"/>
      <c r="D597" s="349"/>
      <c r="E597" s="349"/>
      <c r="F597" s="349"/>
      <c r="G597" s="349"/>
      <c r="H597" s="349"/>
      <c r="I597" s="349"/>
      <c r="J597" s="349"/>
      <c r="K597" s="349"/>
      <c r="L597" s="349"/>
      <c r="M597" s="349"/>
      <c r="N597" s="349"/>
      <c r="O597" s="349"/>
      <c r="P597" s="349"/>
    </row>
    <row r="598" spans="3:16" x14ac:dyDescent="0.3">
      <c r="C598" s="349"/>
      <c r="D598" s="349"/>
      <c r="E598" s="349"/>
      <c r="F598" s="349"/>
      <c r="G598" s="349"/>
      <c r="H598" s="349"/>
      <c r="I598" s="349"/>
      <c r="J598" s="349"/>
      <c r="K598" s="349"/>
      <c r="L598" s="349"/>
      <c r="M598" s="349"/>
      <c r="N598" s="349"/>
      <c r="O598" s="349"/>
      <c r="P598" s="349"/>
    </row>
    <row r="599" spans="3:16" x14ac:dyDescent="0.3">
      <c r="C599" s="349"/>
      <c r="D599" s="349"/>
      <c r="E599" s="349"/>
      <c r="F599" s="349"/>
      <c r="G599" s="349"/>
      <c r="H599" s="349"/>
      <c r="I599" s="349"/>
      <c r="J599" s="349"/>
      <c r="K599" s="349"/>
      <c r="L599" s="349"/>
      <c r="M599" s="349"/>
      <c r="N599" s="349"/>
      <c r="O599" s="349"/>
      <c r="P599" s="349"/>
    </row>
    <row r="600" spans="3:16" x14ac:dyDescent="0.3">
      <c r="C600" s="349"/>
      <c r="D600" s="349"/>
      <c r="E600" s="349"/>
      <c r="F600" s="349"/>
      <c r="G600" s="349"/>
      <c r="H600" s="349"/>
      <c r="I600" s="349"/>
      <c r="J600" s="349"/>
      <c r="K600" s="349"/>
      <c r="L600" s="349"/>
      <c r="M600" s="349"/>
      <c r="N600" s="349"/>
      <c r="O600" s="349"/>
      <c r="P600" s="349"/>
    </row>
    <row r="601" spans="3:16" x14ac:dyDescent="0.3">
      <c r="C601" s="349"/>
      <c r="D601" s="349"/>
      <c r="E601" s="349"/>
      <c r="F601" s="349"/>
      <c r="G601" s="349"/>
      <c r="H601" s="349"/>
      <c r="I601" s="349"/>
      <c r="J601" s="349"/>
      <c r="K601" s="349"/>
      <c r="L601" s="349"/>
      <c r="M601" s="349"/>
      <c r="N601" s="349"/>
      <c r="O601" s="349"/>
      <c r="P601" s="349"/>
    </row>
    <row r="602" spans="3:16" x14ac:dyDescent="0.3">
      <c r="C602" s="349"/>
      <c r="D602" s="349"/>
      <c r="E602" s="349"/>
      <c r="F602" s="349"/>
      <c r="G602" s="349"/>
      <c r="H602" s="349"/>
      <c r="I602" s="349"/>
      <c r="J602" s="349"/>
      <c r="K602" s="349"/>
      <c r="L602" s="349"/>
      <c r="M602" s="349"/>
      <c r="N602" s="349"/>
      <c r="O602" s="349"/>
      <c r="P602" s="349"/>
    </row>
    <row r="603" spans="3:16" x14ac:dyDescent="0.3">
      <c r="C603" s="349"/>
      <c r="D603" s="349"/>
      <c r="E603" s="349"/>
      <c r="F603" s="349"/>
      <c r="G603" s="349"/>
      <c r="H603" s="349"/>
      <c r="I603" s="349"/>
      <c r="J603" s="349"/>
      <c r="K603" s="349"/>
      <c r="L603" s="349"/>
      <c r="M603" s="349"/>
      <c r="N603" s="349"/>
      <c r="O603" s="349"/>
      <c r="P603" s="349"/>
    </row>
    <row r="604" spans="3:16" x14ac:dyDescent="0.3">
      <c r="C604" s="349"/>
      <c r="D604" s="349"/>
      <c r="E604" s="349"/>
      <c r="F604" s="349"/>
      <c r="G604" s="349"/>
      <c r="H604" s="349"/>
      <c r="I604" s="349"/>
      <c r="J604" s="349"/>
      <c r="K604" s="349"/>
      <c r="L604" s="349"/>
      <c r="M604" s="349"/>
      <c r="N604" s="349"/>
      <c r="O604" s="349"/>
      <c r="P604" s="349"/>
    </row>
    <row r="605" spans="3:16" x14ac:dyDescent="0.3">
      <c r="C605" s="349"/>
      <c r="D605" s="349"/>
      <c r="E605" s="349"/>
      <c r="F605" s="349"/>
      <c r="G605" s="349"/>
      <c r="H605" s="349"/>
      <c r="I605" s="349"/>
      <c r="J605" s="349"/>
      <c r="K605" s="349"/>
      <c r="L605" s="349"/>
      <c r="M605" s="349"/>
      <c r="N605" s="349"/>
      <c r="O605" s="349"/>
      <c r="P605" s="349"/>
    </row>
    <row r="606" spans="3:16" x14ac:dyDescent="0.3">
      <c r="C606" s="349"/>
      <c r="D606" s="349"/>
      <c r="E606" s="349"/>
      <c r="F606" s="349"/>
      <c r="G606" s="349"/>
      <c r="H606" s="349"/>
      <c r="I606" s="349"/>
      <c r="J606" s="349"/>
      <c r="K606" s="349"/>
      <c r="L606" s="349"/>
      <c r="M606" s="349"/>
      <c r="N606" s="349"/>
      <c r="O606" s="349"/>
      <c r="P606" s="349"/>
    </row>
    <row r="607" spans="3:16" x14ac:dyDescent="0.3">
      <c r="C607" s="349"/>
      <c r="D607" s="349"/>
      <c r="E607" s="349"/>
      <c r="F607" s="349"/>
      <c r="G607" s="349"/>
      <c r="H607" s="349"/>
      <c r="I607" s="349"/>
      <c r="J607" s="349"/>
      <c r="K607" s="349"/>
      <c r="L607" s="349"/>
      <c r="M607" s="349"/>
      <c r="N607" s="349"/>
      <c r="O607" s="349"/>
      <c r="P607" s="349"/>
    </row>
    <row r="608" spans="3:16" x14ac:dyDescent="0.3">
      <c r="C608" s="349"/>
      <c r="D608" s="349"/>
      <c r="E608" s="349"/>
      <c r="F608" s="349"/>
      <c r="G608" s="349"/>
      <c r="H608" s="349"/>
      <c r="I608" s="349"/>
      <c r="J608" s="349"/>
      <c r="K608" s="349"/>
      <c r="L608" s="349"/>
      <c r="M608" s="349"/>
      <c r="N608" s="349"/>
      <c r="O608" s="349"/>
      <c r="P608" s="349"/>
    </row>
    <row r="609" spans="3:16" x14ac:dyDescent="0.3">
      <c r="C609" s="349"/>
      <c r="D609" s="349"/>
      <c r="E609" s="349"/>
      <c r="F609" s="349"/>
      <c r="G609" s="349"/>
      <c r="H609" s="349"/>
      <c r="I609" s="349"/>
      <c r="J609" s="349"/>
      <c r="K609" s="349"/>
      <c r="L609" s="349"/>
      <c r="M609" s="349"/>
      <c r="N609" s="349"/>
      <c r="O609" s="349"/>
      <c r="P609" s="349"/>
    </row>
    <row r="610" spans="3:16" x14ac:dyDescent="0.3">
      <c r="C610" s="349"/>
      <c r="D610" s="349"/>
      <c r="E610" s="349"/>
      <c r="F610" s="349"/>
      <c r="G610" s="349"/>
      <c r="H610" s="349"/>
      <c r="I610" s="349"/>
      <c r="J610" s="349"/>
      <c r="K610" s="349"/>
      <c r="L610" s="349"/>
      <c r="M610" s="349"/>
      <c r="N610" s="349"/>
      <c r="O610" s="349"/>
      <c r="P610" s="349"/>
    </row>
    <row r="611" spans="3:16" x14ac:dyDescent="0.3">
      <c r="C611" s="349"/>
      <c r="D611" s="349"/>
      <c r="E611" s="349"/>
      <c r="F611" s="349"/>
      <c r="G611" s="349"/>
      <c r="H611" s="349"/>
      <c r="I611" s="349"/>
      <c r="J611" s="349"/>
      <c r="K611" s="349"/>
      <c r="L611" s="349"/>
      <c r="M611" s="349"/>
      <c r="N611" s="349"/>
      <c r="O611" s="349"/>
      <c r="P611" s="349"/>
    </row>
    <row r="612" spans="3:16" x14ac:dyDescent="0.3">
      <c r="C612" s="349"/>
      <c r="D612" s="349"/>
      <c r="E612" s="349"/>
      <c r="F612" s="349"/>
      <c r="G612" s="349"/>
      <c r="H612" s="349"/>
      <c r="I612" s="349"/>
      <c r="J612" s="349"/>
      <c r="K612" s="349"/>
      <c r="L612" s="349"/>
      <c r="M612" s="349"/>
      <c r="N612" s="349"/>
      <c r="O612" s="349"/>
      <c r="P612" s="349"/>
    </row>
    <row r="613" spans="3:16" x14ac:dyDescent="0.3">
      <c r="C613" s="349"/>
      <c r="D613" s="349"/>
      <c r="E613" s="349"/>
      <c r="F613" s="349"/>
      <c r="G613" s="349"/>
      <c r="H613" s="349"/>
      <c r="I613" s="349"/>
      <c r="J613" s="349"/>
      <c r="K613" s="349"/>
      <c r="L613" s="349"/>
      <c r="M613" s="349"/>
      <c r="N613" s="349"/>
      <c r="O613" s="349"/>
      <c r="P613" s="349"/>
    </row>
    <row r="614" spans="3:16" x14ac:dyDescent="0.3">
      <c r="C614" s="349"/>
      <c r="D614" s="349"/>
      <c r="E614" s="349"/>
      <c r="F614" s="349"/>
      <c r="G614" s="349"/>
      <c r="H614" s="349"/>
      <c r="I614" s="349"/>
      <c r="J614" s="349"/>
      <c r="K614" s="349"/>
      <c r="L614" s="349"/>
      <c r="M614" s="349"/>
      <c r="N614" s="349"/>
      <c r="O614" s="349"/>
      <c r="P614" s="349"/>
    </row>
    <row r="615" spans="3:16" x14ac:dyDescent="0.3">
      <c r="C615" s="349"/>
      <c r="D615" s="349"/>
      <c r="E615" s="349"/>
      <c r="F615" s="349"/>
      <c r="G615" s="349"/>
      <c r="H615" s="349"/>
      <c r="I615" s="349"/>
      <c r="J615" s="349"/>
      <c r="K615" s="349"/>
      <c r="L615" s="349"/>
      <c r="M615" s="349"/>
      <c r="N615" s="349"/>
      <c r="O615" s="349"/>
      <c r="P615" s="349"/>
    </row>
    <row r="616" spans="3:16" x14ac:dyDescent="0.3">
      <c r="C616" s="349"/>
      <c r="D616" s="349"/>
      <c r="E616" s="349"/>
      <c r="F616" s="349"/>
      <c r="G616" s="349"/>
      <c r="H616" s="349"/>
      <c r="I616" s="349"/>
      <c r="J616" s="349"/>
      <c r="K616" s="349"/>
      <c r="L616" s="349"/>
      <c r="M616" s="349"/>
      <c r="N616" s="349"/>
      <c r="O616" s="349"/>
      <c r="P616" s="349"/>
    </row>
    <row r="617" spans="3:16" x14ac:dyDescent="0.3">
      <c r="C617" s="349"/>
      <c r="D617" s="349"/>
      <c r="E617" s="349"/>
      <c r="F617" s="349"/>
      <c r="G617" s="349"/>
      <c r="H617" s="349"/>
      <c r="I617" s="349"/>
      <c r="J617" s="349"/>
      <c r="K617" s="349"/>
      <c r="L617" s="349"/>
      <c r="M617" s="349"/>
      <c r="N617" s="349"/>
      <c r="O617" s="349"/>
      <c r="P617" s="349"/>
    </row>
    <row r="618" spans="3:16" x14ac:dyDescent="0.3">
      <c r="C618" s="349"/>
      <c r="D618" s="349"/>
      <c r="E618" s="349"/>
      <c r="F618" s="349"/>
      <c r="G618" s="349"/>
      <c r="H618" s="349"/>
      <c r="I618" s="349"/>
      <c r="J618" s="349"/>
      <c r="K618" s="349"/>
      <c r="L618" s="349"/>
      <c r="M618" s="349"/>
      <c r="N618" s="349"/>
      <c r="O618" s="349"/>
      <c r="P618" s="349"/>
    </row>
    <row r="619" spans="3:16" x14ac:dyDescent="0.3">
      <c r="C619" s="349"/>
      <c r="D619" s="349"/>
      <c r="E619" s="349"/>
      <c r="F619" s="349"/>
      <c r="G619" s="349"/>
      <c r="H619" s="349"/>
      <c r="I619" s="349"/>
      <c r="J619" s="349"/>
      <c r="K619" s="349"/>
      <c r="L619" s="349"/>
      <c r="M619" s="349"/>
      <c r="N619" s="349"/>
      <c r="O619" s="349"/>
      <c r="P619" s="349"/>
    </row>
    <row r="620" spans="3:16" x14ac:dyDescent="0.3">
      <c r="C620" s="349"/>
      <c r="D620" s="349"/>
      <c r="E620" s="349"/>
      <c r="F620" s="349"/>
      <c r="G620" s="349"/>
      <c r="H620" s="349"/>
      <c r="I620" s="349"/>
      <c r="J620" s="349"/>
      <c r="K620" s="349"/>
      <c r="L620" s="349"/>
      <c r="M620" s="349"/>
      <c r="N620" s="349"/>
      <c r="O620" s="349"/>
      <c r="P620" s="349"/>
    </row>
    <row r="621" spans="3:16" x14ac:dyDescent="0.3">
      <c r="C621" s="349"/>
      <c r="D621" s="349"/>
      <c r="E621" s="349"/>
      <c r="F621" s="349"/>
      <c r="G621" s="349"/>
      <c r="H621" s="349"/>
      <c r="I621" s="349"/>
      <c r="J621" s="349"/>
      <c r="K621" s="349"/>
      <c r="L621" s="349"/>
      <c r="M621" s="349"/>
      <c r="N621" s="349"/>
      <c r="O621" s="349"/>
      <c r="P621" s="349"/>
    </row>
    <row r="622" spans="3:16" x14ac:dyDescent="0.3">
      <c r="C622" s="349"/>
      <c r="D622" s="349"/>
      <c r="E622" s="349"/>
      <c r="F622" s="349"/>
      <c r="G622" s="349"/>
      <c r="H622" s="349"/>
      <c r="I622" s="349"/>
      <c r="J622" s="349"/>
      <c r="K622" s="349"/>
      <c r="L622" s="349"/>
      <c r="M622" s="349"/>
      <c r="N622" s="349"/>
      <c r="O622" s="349"/>
      <c r="P622" s="349"/>
    </row>
    <row r="623" spans="3:16" x14ac:dyDescent="0.3">
      <c r="C623" s="349"/>
      <c r="D623" s="349"/>
      <c r="E623" s="349"/>
      <c r="F623" s="349"/>
      <c r="G623" s="349"/>
      <c r="H623" s="349"/>
      <c r="I623" s="349"/>
      <c r="J623" s="349"/>
      <c r="K623" s="349"/>
      <c r="L623" s="349"/>
      <c r="M623" s="349"/>
      <c r="N623" s="349"/>
      <c r="O623" s="349"/>
      <c r="P623" s="349"/>
    </row>
    <row r="624" spans="3:16" x14ac:dyDescent="0.3">
      <c r="C624" s="349"/>
      <c r="D624" s="349"/>
      <c r="E624" s="349"/>
      <c r="F624" s="349"/>
      <c r="G624" s="349"/>
      <c r="H624" s="349"/>
      <c r="I624" s="349"/>
      <c r="J624" s="349"/>
      <c r="K624" s="349"/>
      <c r="L624" s="349"/>
      <c r="M624" s="349"/>
      <c r="N624" s="349"/>
      <c r="O624" s="349"/>
      <c r="P624" s="349"/>
    </row>
    <row r="625" spans="3:16" x14ac:dyDescent="0.3">
      <c r="C625" s="349"/>
      <c r="D625" s="349"/>
      <c r="E625" s="349"/>
      <c r="F625" s="349"/>
      <c r="G625" s="349"/>
      <c r="H625" s="349"/>
      <c r="I625" s="349"/>
      <c r="J625" s="349"/>
      <c r="K625" s="349"/>
      <c r="L625" s="349"/>
      <c r="M625" s="349"/>
      <c r="N625" s="349"/>
      <c r="O625" s="349"/>
      <c r="P625" s="349"/>
    </row>
    <row r="626" spans="3:16" x14ac:dyDescent="0.3">
      <c r="C626" s="349"/>
      <c r="D626" s="349"/>
      <c r="E626" s="349"/>
      <c r="F626" s="349"/>
      <c r="G626" s="349"/>
      <c r="H626" s="349"/>
      <c r="I626" s="349"/>
      <c r="J626" s="349"/>
      <c r="K626" s="349"/>
      <c r="L626" s="349"/>
      <c r="M626" s="349"/>
      <c r="N626" s="349"/>
      <c r="O626" s="349"/>
      <c r="P626" s="349"/>
    </row>
    <row r="627" spans="3:16" x14ac:dyDescent="0.3">
      <c r="C627" s="349"/>
      <c r="D627" s="349"/>
      <c r="E627" s="349"/>
      <c r="F627" s="349"/>
      <c r="G627" s="349"/>
      <c r="H627" s="349"/>
      <c r="I627" s="349"/>
      <c r="J627" s="349"/>
      <c r="K627" s="349"/>
      <c r="L627" s="349"/>
      <c r="M627" s="349"/>
      <c r="N627" s="349"/>
      <c r="O627" s="349"/>
      <c r="P627" s="349"/>
    </row>
    <row r="628" spans="3:16" x14ac:dyDescent="0.3">
      <c r="C628" s="349"/>
      <c r="D628" s="349"/>
      <c r="E628" s="349"/>
      <c r="F628" s="349"/>
      <c r="G628" s="349"/>
      <c r="H628" s="349"/>
      <c r="I628" s="349"/>
      <c r="J628" s="349"/>
      <c r="K628" s="349"/>
      <c r="L628" s="349"/>
      <c r="M628" s="349"/>
      <c r="N628" s="349"/>
      <c r="O628" s="349"/>
      <c r="P628" s="349"/>
    </row>
    <row r="629" spans="3:16" x14ac:dyDescent="0.3">
      <c r="C629" s="349"/>
      <c r="D629" s="349"/>
      <c r="E629" s="349"/>
      <c r="F629" s="349"/>
      <c r="G629" s="349"/>
      <c r="H629" s="349"/>
      <c r="I629" s="349"/>
      <c r="J629" s="349"/>
      <c r="K629" s="349"/>
      <c r="L629" s="349"/>
      <c r="M629" s="349"/>
      <c r="N629" s="349"/>
      <c r="O629" s="349"/>
      <c r="P629" s="349"/>
    </row>
    <row r="630" spans="3:16" x14ac:dyDescent="0.3">
      <c r="C630" s="349"/>
      <c r="D630" s="349"/>
      <c r="E630" s="349"/>
      <c r="F630" s="349"/>
      <c r="G630" s="349"/>
      <c r="H630" s="349"/>
      <c r="I630" s="349"/>
      <c r="J630" s="349"/>
      <c r="K630" s="349"/>
      <c r="L630" s="349"/>
      <c r="M630" s="349"/>
      <c r="N630" s="349"/>
      <c r="O630" s="349"/>
      <c r="P630" s="349"/>
    </row>
    <row r="631" spans="3:16" x14ac:dyDescent="0.3">
      <c r="C631" s="349"/>
      <c r="D631" s="349"/>
      <c r="E631" s="349"/>
      <c r="F631" s="349"/>
      <c r="G631" s="349"/>
      <c r="H631" s="349"/>
      <c r="I631" s="349"/>
      <c r="J631" s="349"/>
      <c r="K631" s="349"/>
      <c r="L631" s="349"/>
      <c r="M631" s="349"/>
      <c r="N631" s="349"/>
      <c r="O631" s="349"/>
      <c r="P631" s="349"/>
    </row>
    <row r="632" spans="3:16" x14ac:dyDescent="0.3">
      <c r="C632" s="349"/>
      <c r="D632" s="349"/>
      <c r="E632" s="349"/>
      <c r="F632" s="349"/>
      <c r="G632" s="349"/>
      <c r="H632" s="349"/>
      <c r="I632" s="349"/>
      <c r="J632" s="349"/>
      <c r="K632" s="349"/>
      <c r="L632" s="349"/>
      <c r="M632" s="349"/>
      <c r="N632" s="349"/>
      <c r="O632" s="349"/>
      <c r="P632" s="349"/>
    </row>
    <row r="633" spans="3:16" x14ac:dyDescent="0.3">
      <c r="C633" s="349"/>
      <c r="D633" s="349"/>
      <c r="E633" s="349"/>
      <c r="F633" s="349"/>
      <c r="G633" s="349"/>
      <c r="H633" s="349"/>
      <c r="I633" s="349"/>
      <c r="J633" s="349"/>
      <c r="K633" s="349"/>
      <c r="L633" s="349"/>
      <c r="M633" s="349"/>
      <c r="N633" s="349"/>
      <c r="O633" s="349"/>
      <c r="P633" s="349"/>
    </row>
    <row r="634" spans="3:16" x14ac:dyDescent="0.3">
      <c r="C634" s="349"/>
      <c r="D634" s="349"/>
      <c r="E634" s="349"/>
      <c r="F634" s="349"/>
      <c r="G634" s="349"/>
      <c r="H634" s="349"/>
      <c r="I634" s="349"/>
      <c r="J634" s="349"/>
      <c r="K634" s="349"/>
      <c r="L634" s="349"/>
      <c r="M634" s="349"/>
      <c r="N634" s="349"/>
      <c r="O634" s="349"/>
      <c r="P634" s="349"/>
    </row>
    <row r="635" spans="3:16" x14ac:dyDescent="0.3">
      <c r="C635" s="349"/>
      <c r="D635" s="349"/>
      <c r="E635" s="349"/>
      <c r="F635" s="349"/>
      <c r="G635" s="349"/>
      <c r="H635" s="349"/>
      <c r="I635" s="349"/>
      <c r="J635" s="349"/>
      <c r="K635" s="349"/>
      <c r="L635" s="349"/>
      <c r="M635" s="349"/>
      <c r="N635" s="349"/>
      <c r="O635" s="349"/>
      <c r="P635" s="349"/>
    </row>
    <row r="636" spans="3:16" x14ac:dyDescent="0.3">
      <c r="C636" s="349"/>
      <c r="D636" s="349"/>
      <c r="E636" s="349"/>
      <c r="F636" s="349"/>
      <c r="G636" s="349"/>
      <c r="H636" s="349"/>
      <c r="I636" s="349"/>
      <c r="J636" s="349"/>
      <c r="K636" s="349"/>
      <c r="L636" s="349"/>
      <c r="M636" s="349"/>
      <c r="N636" s="349"/>
      <c r="O636" s="349"/>
      <c r="P636" s="349"/>
    </row>
    <row r="637" spans="3:16" x14ac:dyDescent="0.3">
      <c r="C637" s="349"/>
      <c r="D637" s="349"/>
      <c r="E637" s="349"/>
      <c r="F637" s="349"/>
      <c r="G637" s="349"/>
      <c r="H637" s="349"/>
      <c r="I637" s="349"/>
      <c r="J637" s="349"/>
      <c r="K637" s="349"/>
      <c r="L637" s="349"/>
      <c r="M637" s="349"/>
      <c r="N637" s="349"/>
      <c r="O637" s="349"/>
      <c r="P637" s="349"/>
    </row>
    <row r="638" spans="3:16" x14ac:dyDescent="0.3">
      <c r="C638" s="349"/>
      <c r="D638" s="349"/>
      <c r="E638" s="349"/>
      <c r="F638" s="349"/>
      <c r="G638" s="349"/>
      <c r="H638" s="349"/>
      <c r="I638" s="349"/>
      <c r="J638" s="349"/>
      <c r="K638" s="349"/>
      <c r="L638" s="349"/>
      <c r="M638" s="349"/>
      <c r="N638" s="349"/>
      <c r="O638" s="349"/>
      <c r="P638" s="349"/>
    </row>
    <row r="639" spans="3:16" x14ac:dyDescent="0.3">
      <c r="C639" s="349"/>
      <c r="D639" s="349"/>
      <c r="E639" s="349"/>
      <c r="F639" s="349"/>
      <c r="G639" s="349"/>
      <c r="H639" s="349"/>
      <c r="I639" s="349"/>
      <c r="J639" s="349"/>
      <c r="K639" s="349"/>
      <c r="L639" s="349"/>
      <c r="M639" s="349"/>
      <c r="N639" s="349"/>
      <c r="O639" s="349"/>
      <c r="P639" s="349"/>
    </row>
    <row r="640" spans="3:16" x14ac:dyDescent="0.3">
      <c r="C640" s="349"/>
      <c r="D640" s="349"/>
      <c r="E640" s="349"/>
      <c r="F640" s="349"/>
      <c r="G640" s="349"/>
      <c r="H640" s="349"/>
      <c r="I640" s="349"/>
      <c r="J640" s="349"/>
      <c r="K640" s="349"/>
      <c r="L640" s="349"/>
      <c r="M640" s="349"/>
      <c r="N640" s="349"/>
      <c r="O640" s="349"/>
      <c r="P640" s="349"/>
    </row>
    <row r="641" spans="3:16" x14ac:dyDescent="0.3">
      <c r="C641" s="349"/>
      <c r="D641" s="349"/>
      <c r="E641" s="349"/>
      <c r="F641" s="349"/>
      <c r="G641" s="349"/>
      <c r="H641" s="349"/>
      <c r="I641" s="349"/>
      <c r="J641" s="349"/>
      <c r="K641" s="349"/>
      <c r="L641" s="349"/>
      <c r="M641" s="349"/>
      <c r="N641" s="349"/>
      <c r="O641" s="349"/>
      <c r="P641" s="349"/>
    </row>
    <row r="642" spans="3:16" x14ac:dyDescent="0.3">
      <c r="C642" s="349"/>
      <c r="D642" s="349"/>
      <c r="E642" s="349"/>
      <c r="F642" s="349"/>
      <c r="G642" s="349"/>
      <c r="H642" s="349"/>
      <c r="I642" s="349"/>
      <c r="J642" s="349"/>
      <c r="K642" s="349"/>
      <c r="L642" s="349"/>
      <c r="M642" s="349"/>
      <c r="N642" s="349"/>
      <c r="O642" s="349"/>
      <c r="P642" s="349"/>
    </row>
    <row r="643" spans="3:16" x14ac:dyDescent="0.3">
      <c r="C643" s="349"/>
      <c r="D643" s="349"/>
      <c r="E643" s="349"/>
      <c r="F643" s="349"/>
      <c r="G643" s="349"/>
      <c r="H643" s="349"/>
      <c r="I643" s="349"/>
      <c r="J643" s="349"/>
      <c r="K643" s="349"/>
      <c r="L643" s="349"/>
      <c r="M643" s="349"/>
      <c r="N643" s="349"/>
      <c r="O643" s="349"/>
      <c r="P643" s="349"/>
    </row>
    <row r="644" spans="3:16" x14ac:dyDescent="0.3">
      <c r="C644" s="349"/>
      <c r="D644" s="349"/>
      <c r="E644" s="349"/>
      <c r="F644" s="349"/>
      <c r="G644" s="349"/>
      <c r="H644" s="349"/>
      <c r="I644" s="349"/>
      <c r="J644" s="349"/>
      <c r="K644" s="349"/>
      <c r="L644" s="349"/>
      <c r="M644" s="349"/>
      <c r="N644" s="349"/>
      <c r="O644" s="349"/>
      <c r="P644" s="349"/>
    </row>
    <row r="645" spans="3:16" x14ac:dyDescent="0.3">
      <c r="C645" s="349"/>
      <c r="D645" s="349"/>
      <c r="E645" s="349"/>
      <c r="F645" s="349"/>
      <c r="G645" s="349"/>
      <c r="H645" s="349"/>
      <c r="I645" s="349"/>
      <c r="J645" s="349"/>
      <c r="K645" s="349"/>
      <c r="L645" s="349"/>
      <c r="M645" s="349"/>
      <c r="N645" s="349"/>
      <c r="O645" s="349"/>
      <c r="P645" s="349"/>
    </row>
    <row r="646" spans="3:16" x14ac:dyDescent="0.3">
      <c r="C646" s="349"/>
      <c r="D646" s="349"/>
      <c r="E646" s="349"/>
      <c r="F646" s="349"/>
      <c r="G646" s="349"/>
      <c r="H646" s="349"/>
      <c r="I646" s="349"/>
      <c r="J646" s="349"/>
      <c r="K646" s="349"/>
      <c r="L646" s="349"/>
      <c r="M646" s="349"/>
      <c r="N646" s="349"/>
      <c r="O646" s="349"/>
      <c r="P646" s="349"/>
    </row>
    <row r="647" spans="3:16" x14ac:dyDescent="0.3">
      <c r="C647" s="349"/>
      <c r="D647" s="349"/>
      <c r="E647" s="349"/>
      <c r="F647" s="349"/>
      <c r="G647" s="349"/>
      <c r="H647" s="349"/>
      <c r="I647" s="349"/>
      <c r="J647" s="349"/>
      <c r="K647" s="349"/>
      <c r="L647" s="349"/>
      <c r="M647" s="349"/>
      <c r="N647" s="349"/>
      <c r="O647" s="349"/>
      <c r="P647" s="349"/>
    </row>
    <row r="648" spans="3:16" x14ac:dyDescent="0.3">
      <c r="C648" s="349"/>
      <c r="D648" s="349"/>
      <c r="E648" s="349"/>
      <c r="F648" s="349"/>
      <c r="G648" s="349"/>
      <c r="H648" s="349"/>
      <c r="I648" s="349"/>
      <c r="J648" s="349"/>
      <c r="K648" s="349"/>
      <c r="L648" s="349"/>
      <c r="M648" s="349"/>
      <c r="N648" s="349"/>
      <c r="O648" s="349"/>
      <c r="P648" s="349"/>
    </row>
    <row r="649" spans="3:16" x14ac:dyDescent="0.3">
      <c r="C649" s="349"/>
      <c r="D649" s="349"/>
      <c r="E649" s="349"/>
      <c r="F649" s="349"/>
      <c r="G649" s="349"/>
      <c r="H649" s="349"/>
      <c r="I649" s="349"/>
      <c r="J649" s="349"/>
      <c r="K649" s="349"/>
      <c r="L649" s="349"/>
      <c r="M649" s="349"/>
      <c r="N649" s="349"/>
      <c r="O649" s="349"/>
      <c r="P649" s="349"/>
    </row>
    <row r="650" spans="3:16" x14ac:dyDescent="0.3">
      <c r="C650" s="349"/>
      <c r="D650" s="349"/>
      <c r="E650" s="349"/>
      <c r="F650" s="349"/>
      <c r="G650" s="349"/>
      <c r="H650" s="349"/>
      <c r="I650" s="349"/>
      <c r="J650" s="349"/>
      <c r="K650" s="349"/>
      <c r="L650" s="349"/>
      <c r="M650" s="349"/>
      <c r="N650" s="349"/>
      <c r="O650" s="349"/>
      <c r="P650" s="349"/>
    </row>
    <row r="651" spans="3:16" x14ac:dyDescent="0.3">
      <c r="C651" s="349"/>
      <c r="D651" s="349"/>
      <c r="E651" s="349"/>
      <c r="F651" s="349"/>
      <c r="G651" s="349"/>
      <c r="H651" s="349"/>
      <c r="I651" s="349"/>
      <c r="J651" s="349"/>
      <c r="K651" s="349"/>
      <c r="L651" s="349"/>
      <c r="M651" s="349"/>
      <c r="N651" s="349"/>
      <c r="O651" s="349"/>
      <c r="P651" s="349"/>
    </row>
    <row r="652" spans="3:16" x14ac:dyDescent="0.3">
      <c r="C652" s="349"/>
      <c r="D652" s="349"/>
      <c r="E652" s="349"/>
      <c r="F652" s="349"/>
      <c r="G652" s="349"/>
      <c r="H652" s="349"/>
      <c r="I652" s="349"/>
      <c r="J652" s="349"/>
      <c r="K652" s="349"/>
      <c r="L652" s="349"/>
      <c r="M652" s="349"/>
      <c r="N652" s="349"/>
      <c r="O652" s="349"/>
      <c r="P652" s="349"/>
    </row>
    <row r="653" spans="3:16" x14ac:dyDescent="0.3">
      <c r="C653" s="349"/>
      <c r="D653" s="349"/>
      <c r="E653" s="349"/>
      <c r="F653" s="349"/>
      <c r="G653" s="349"/>
      <c r="H653" s="349"/>
      <c r="I653" s="349"/>
      <c r="J653" s="349"/>
      <c r="K653" s="349"/>
      <c r="L653" s="349"/>
      <c r="M653" s="349"/>
      <c r="N653" s="349"/>
      <c r="O653" s="349"/>
      <c r="P653" s="349"/>
    </row>
    <row r="654" spans="3:16" x14ac:dyDescent="0.3">
      <c r="C654" s="349"/>
      <c r="D654" s="349"/>
      <c r="E654" s="349"/>
      <c r="F654" s="349"/>
      <c r="G654" s="349"/>
      <c r="H654" s="349"/>
      <c r="I654" s="349"/>
      <c r="J654" s="349"/>
      <c r="K654" s="349"/>
      <c r="L654" s="349"/>
      <c r="M654" s="349"/>
      <c r="N654" s="349"/>
      <c r="O654" s="349"/>
      <c r="P654" s="349"/>
    </row>
    <row r="655" spans="3:16" x14ac:dyDescent="0.3">
      <c r="C655" s="349"/>
      <c r="D655" s="349"/>
      <c r="E655" s="349"/>
      <c r="F655" s="349"/>
      <c r="G655" s="349"/>
      <c r="H655" s="349"/>
      <c r="I655" s="349"/>
      <c r="J655" s="349"/>
      <c r="K655" s="349"/>
      <c r="L655" s="349"/>
      <c r="M655" s="349"/>
      <c r="N655" s="349"/>
      <c r="O655" s="349"/>
      <c r="P655" s="349"/>
    </row>
    <row r="656" spans="3:16" x14ac:dyDescent="0.3">
      <c r="C656" s="349"/>
      <c r="D656" s="349"/>
      <c r="E656" s="349"/>
      <c r="F656" s="349"/>
      <c r="G656" s="349"/>
      <c r="H656" s="349"/>
      <c r="I656" s="349"/>
      <c r="J656" s="349"/>
      <c r="K656" s="349"/>
      <c r="L656" s="349"/>
      <c r="M656" s="349"/>
      <c r="N656" s="349"/>
      <c r="O656" s="349"/>
      <c r="P656" s="349"/>
    </row>
    <row r="657" spans="3:16" x14ac:dyDescent="0.3">
      <c r="C657" s="349"/>
      <c r="D657" s="349"/>
      <c r="E657" s="349"/>
      <c r="F657" s="349"/>
      <c r="G657" s="349"/>
      <c r="H657" s="349"/>
      <c r="I657" s="349"/>
      <c r="J657" s="349"/>
      <c r="K657" s="349"/>
      <c r="L657" s="349"/>
      <c r="M657" s="349"/>
      <c r="N657" s="349"/>
      <c r="O657" s="349"/>
      <c r="P657" s="349"/>
    </row>
    <row r="658" spans="3:16" x14ac:dyDescent="0.3">
      <c r="C658" s="349"/>
      <c r="D658" s="349"/>
      <c r="E658" s="349"/>
      <c r="F658" s="349"/>
      <c r="G658" s="349"/>
      <c r="H658" s="349"/>
      <c r="I658" s="349"/>
      <c r="J658" s="349"/>
      <c r="K658" s="349"/>
      <c r="L658" s="349"/>
      <c r="M658" s="349"/>
      <c r="N658" s="349"/>
      <c r="O658" s="349"/>
      <c r="P658" s="349"/>
    </row>
    <row r="659" spans="3:16" x14ac:dyDescent="0.3">
      <c r="C659" s="349"/>
      <c r="D659" s="349"/>
      <c r="E659" s="349"/>
      <c r="F659" s="349"/>
      <c r="G659" s="349"/>
      <c r="H659" s="349"/>
      <c r="I659" s="349"/>
      <c r="J659" s="349"/>
      <c r="K659" s="349"/>
      <c r="L659" s="349"/>
      <c r="M659" s="349"/>
      <c r="N659" s="349"/>
      <c r="O659" s="349"/>
      <c r="P659" s="349"/>
    </row>
    <row r="660" spans="3:16" x14ac:dyDescent="0.3">
      <c r="C660" s="349"/>
      <c r="D660" s="349"/>
      <c r="E660" s="349"/>
      <c r="F660" s="349"/>
      <c r="G660" s="349"/>
      <c r="H660" s="349"/>
      <c r="I660" s="349"/>
      <c r="J660" s="349"/>
      <c r="K660" s="349"/>
      <c r="L660" s="349"/>
      <c r="M660" s="349"/>
      <c r="N660" s="349"/>
      <c r="O660" s="349"/>
      <c r="P660" s="349"/>
    </row>
    <row r="661" spans="3:16" x14ac:dyDescent="0.3">
      <c r="C661" s="349"/>
      <c r="D661" s="349"/>
      <c r="E661" s="349"/>
      <c r="F661" s="349"/>
      <c r="G661" s="349"/>
      <c r="H661" s="349"/>
      <c r="I661" s="349"/>
      <c r="J661" s="349"/>
      <c r="K661" s="349"/>
      <c r="L661" s="349"/>
      <c r="M661" s="349"/>
      <c r="N661" s="349"/>
      <c r="O661" s="349"/>
      <c r="P661" s="349"/>
    </row>
    <row r="662" spans="3:16" x14ac:dyDescent="0.3">
      <c r="C662" s="349"/>
      <c r="D662" s="349"/>
      <c r="E662" s="349"/>
      <c r="F662" s="349"/>
      <c r="G662" s="349"/>
      <c r="H662" s="349"/>
      <c r="I662" s="349"/>
      <c r="J662" s="349"/>
      <c r="K662" s="349"/>
      <c r="L662" s="349"/>
      <c r="M662" s="349"/>
      <c r="N662" s="349"/>
      <c r="O662" s="349"/>
      <c r="P662" s="349"/>
    </row>
    <row r="663" spans="3:16" x14ac:dyDescent="0.3">
      <c r="C663" s="349"/>
      <c r="D663" s="349"/>
      <c r="E663" s="349"/>
      <c r="F663" s="349"/>
      <c r="G663" s="349"/>
      <c r="H663" s="349"/>
      <c r="I663" s="349"/>
      <c r="J663" s="349"/>
      <c r="K663" s="349"/>
      <c r="L663" s="349"/>
      <c r="M663" s="349"/>
      <c r="N663" s="349"/>
      <c r="O663" s="349"/>
      <c r="P663" s="349"/>
    </row>
    <row r="664" spans="3:16" x14ac:dyDescent="0.3">
      <c r="C664" s="349"/>
      <c r="D664" s="349"/>
      <c r="E664" s="349"/>
      <c r="F664" s="349"/>
      <c r="G664" s="349"/>
      <c r="H664" s="349"/>
      <c r="I664" s="349"/>
      <c r="J664" s="349"/>
      <c r="K664" s="349"/>
      <c r="L664" s="349"/>
      <c r="M664" s="349"/>
      <c r="N664" s="349"/>
      <c r="O664" s="349"/>
      <c r="P664" s="349"/>
    </row>
    <row r="665" spans="3:16" x14ac:dyDescent="0.3">
      <c r="C665" s="349"/>
      <c r="D665" s="349"/>
      <c r="E665" s="349"/>
      <c r="F665" s="349"/>
      <c r="G665" s="349"/>
      <c r="H665" s="349"/>
      <c r="I665" s="349"/>
      <c r="J665" s="349"/>
      <c r="K665" s="349"/>
      <c r="L665" s="349"/>
      <c r="M665" s="349"/>
      <c r="N665" s="349"/>
      <c r="O665" s="349"/>
      <c r="P665" s="349"/>
    </row>
    <row r="666" spans="3:16" x14ac:dyDescent="0.3">
      <c r="C666" s="349"/>
      <c r="D666" s="349"/>
      <c r="E666" s="349"/>
      <c r="F666" s="349"/>
      <c r="G666" s="349"/>
      <c r="H666" s="349"/>
      <c r="I666" s="349"/>
      <c r="J666" s="349"/>
      <c r="K666" s="349"/>
      <c r="L666" s="349"/>
      <c r="M666" s="349"/>
      <c r="N666" s="349"/>
      <c r="O666" s="349"/>
      <c r="P666" s="349"/>
    </row>
    <row r="667" spans="3:16" x14ac:dyDescent="0.3">
      <c r="C667" s="349"/>
      <c r="D667" s="349"/>
      <c r="E667" s="349"/>
      <c r="F667" s="349"/>
      <c r="G667" s="349"/>
      <c r="H667" s="349"/>
      <c r="I667" s="349"/>
      <c r="J667" s="349"/>
      <c r="K667" s="349"/>
      <c r="L667" s="349"/>
      <c r="M667" s="349"/>
      <c r="N667" s="349"/>
      <c r="O667" s="349"/>
      <c r="P667" s="349"/>
    </row>
    <row r="668" spans="3:16" x14ac:dyDescent="0.3">
      <c r="C668" s="349"/>
      <c r="D668" s="349"/>
      <c r="E668" s="349"/>
      <c r="F668" s="349"/>
      <c r="G668" s="349"/>
      <c r="H668" s="349"/>
      <c r="I668" s="349"/>
      <c r="J668" s="349"/>
      <c r="K668" s="349"/>
      <c r="L668" s="349"/>
      <c r="M668" s="349"/>
      <c r="N668" s="349"/>
      <c r="O668" s="349"/>
      <c r="P668" s="349"/>
    </row>
    <row r="669" spans="3:16" x14ac:dyDescent="0.3">
      <c r="C669" s="349"/>
      <c r="D669" s="349"/>
      <c r="E669" s="349"/>
      <c r="F669" s="349"/>
      <c r="G669" s="349"/>
      <c r="H669" s="349"/>
      <c r="I669" s="349"/>
      <c r="J669" s="349"/>
      <c r="K669" s="349"/>
      <c r="L669" s="349"/>
      <c r="M669" s="349"/>
      <c r="N669" s="349"/>
      <c r="O669" s="349"/>
      <c r="P669" s="349"/>
    </row>
    <row r="670" spans="3:16" x14ac:dyDescent="0.3">
      <c r="C670" s="349"/>
      <c r="D670" s="349"/>
      <c r="E670" s="349"/>
      <c r="F670" s="349"/>
      <c r="G670" s="349"/>
      <c r="H670" s="349"/>
      <c r="I670" s="349"/>
      <c r="J670" s="349"/>
      <c r="K670" s="349"/>
      <c r="L670" s="349"/>
      <c r="M670" s="349"/>
      <c r="N670" s="349"/>
      <c r="O670" s="349"/>
      <c r="P670" s="349"/>
    </row>
    <row r="671" spans="3:16" x14ac:dyDescent="0.3">
      <c r="C671" s="349"/>
      <c r="D671" s="349"/>
      <c r="E671" s="349"/>
      <c r="F671" s="349"/>
      <c r="G671" s="349"/>
      <c r="H671" s="349"/>
      <c r="I671" s="349"/>
      <c r="J671" s="349"/>
      <c r="K671" s="349"/>
      <c r="L671" s="349"/>
      <c r="M671" s="349"/>
      <c r="N671" s="349"/>
      <c r="O671" s="349"/>
      <c r="P671" s="349"/>
    </row>
    <row r="672" spans="3:16" x14ac:dyDescent="0.3">
      <c r="C672" s="349"/>
      <c r="D672" s="349"/>
      <c r="E672" s="349"/>
      <c r="F672" s="349"/>
      <c r="G672" s="349"/>
      <c r="H672" s="349"/>
      <c r="I672" s="349"/>
      <c r="J672" s="349"/>
      <c r="K672" s="349"/>
      <c r="L672" s="349"/>
      <c r="M672" s="349"/>
      <c r="N672" s="349"/>
      <c r="O672" s="349"/>
      <c r="P672" s="349"/>
    </row>
    <row r="673" spans="3:16" x14ac:dyDescent="0.3">
      <c r="C673" s="349"/>
      <c r="D673" s="349"/>
      <c r="E673" s="349"/>
      <c r="F673" s="349"/>
      <c r="G673" s="349"/>
      <c r="H673" s="349"/>
      <c r="I673" s="349"/>
      <c r="J673" s="349"/>
      <c r="K673" s="349"/>
      <c r="L673" s="349"/>
      <c r="M673" s="349"/>
      <c r="N673" s="349"/>
      <c r="O673" s="349"/>
      <c r="P673" s="349"/>
    </row>
    <row r="674" spans="3:16" x14ac:dyDescent="0.3">
      <c r="C674" s="349"/>
      <c r="D674" s="349"/>
      <c r="E674" s="349"/>
      <c r="F674" s="349"/>
      <c r="G674" s="349"/>
      <c r="H674" s="349"/>
      <c r="I674" s="349"/>
      <c r="J674" s="349"/>
      <c r="K674" s="349"/>
      <c r="L674" s="349"/>
      <c r="M674" s="349"/>
      <c r="N674" s="349"/>
      <c r="O674" s="349"/>
      <c r="P674" s="349"/>
    </row>
    <row r="675" spans="3:16" x14ac:dyDescent="0.3">
      <c r="C675" s="349"/>
      <c r="D675" s="349"/>
      <c r="E675" s="349"/>
      <c r="F675" s="349"/>
      <c r="G675" s="349"/>
      <c r="H675" s="349"/>
      <c r="I675" s="349"/>
      <c r="J675" s="349"/>
      <c r="K675" s="349"/>
      <c r="L675" s="349"/>
      <c r="M675" s="349"/>
      <c r="N675" s="349"/>
      <c r="O675" s="349"/>
      <c r="P675" s="349"/>
    </row>
    <row r="676" spans="3:16" x14ac:dyDescent="0.3">
      <c r="C676" s="349"/>
      <c r="D676" s="349"/>
      <c r="E676" s="349"/>
      <c r="F676" s="349"/>
      <c r="G676" s="349"/>
      <c r="H676" s="349"/>
      <c r="I676" s="349"/>
      <c r="J676" s="349"/>
      <c r="K676" s="349"/>
      <c r="L676" s="349"/>
      <c r="M676" s="349"/>
      <c r="N676" s="349"/>
      <c r="O676" s="349"/>
      <c r="P676" s="349"/>
    </row>
    <row r="677" spans="3:16" x14ac:dyDescent="0.3">
      <c r="C677" s="349"/>
      <c r="D677" s="349"/>
      <c r="E677" s="349"/>
      <c r="F677" s="349"/>
      <c r="G677" s="349"/>
      <c r="H677" s="349"/>
      <c r="I677" s="349"/>
      <c r="J677" s="349"/>
      <c r="K677" s="349"/>
      <c r="L677" s="349"/>
      <c r="M677" s="349"/>
      <c r="N677" s="349"/>
      <c r="O677" s="349"/>
      <c r="P677" s="349"/>
    </row>
    <row r="678" spans="3:16" x14ac:dyDescent="0.3">
      <c r="C678" s="349"/>
      <c r="D678" s="349"/>
      <c r="E678" s="349"/>
      <c r="F678" s="349"/>
      <c r="G678" s="349"/>
      <c r="H678" s="349"/>
      <c r="I678" s="349"/>
      <c r="J678" s="349"/>
      <c r="K678" s="349"/>
      <c r="L678" s="349"/>
      <c r="M678" s="349"/>
      <c r="N678" s="349"/>
      <c r="O678" s="349"/>
      <c r="P678" s="349"/>
    </row>
    <row r="679" spans="3:16" x14ac:dyDescent="0.3">
      <c r="C679" s="349"/>
      <c r="D679" s="349"/>
      <c r="E679" s="349"/>
      <c r="F679" s="349"/>
      <c r="G679" s="349"/>
      <c r="H679" s="349"/>
      <c r="I679" s="349"/>
      <c r="J679" s="349"/>
      <c r="K679" s="349"/>
      <c r="L679" s="349"/>
      <c r="M679" s="349"/>
      <c r="N679" s="349"/>
      <c r="O679" s="349"/>
      <c r="P679" s="349"/>
    </row>
    <row r="680" spans="3:16" x14ac:dyDescent="0.3">
      <c r="C680" s="349"/>
      <c r="D680" s="349"/>
      <c r="E680" s="349"/>
      <c r="F680" s="349"/>
      <c r="G680" s="349"/>
      <c r="H680" s="349"/>
      <c r="I680" s="349"/>
      <c r="J680" s="349"/>
      <c r="K680" s="349"/>
      <c r="L680" s="349"/>
      <c r="M680" s="349"/>
      <c r="N680" s="349"/>
      <c r="O680" s="349"/>
      <c r="P680" s="349"/>
    </row>
    <row r="681" spans="3:16" x14ac:dyDescent="0.3">
      <c r="C681" s="349"/>
      <c r="D681" s="349"/>
      <c r="E681" s="349"/>
      <c r="F681" s="349"/>
      <c r="G681" s="349"/>
      <c r="H681" s="349"/>
      <c r="I681" s="349"/>
      <c r="J681" s="349"/>
      <c r="K681" s="349"/>
      <c r="L681" s="349"/>
      <c r="M681" s="349"/>
      <c r="N681" s="349"/>
      <c r="O681" s="349"/>
      <c r="P681" s="349"/>
    </row>
    <row r="682" spans="3:16" x14ac:dyDescent="0.3">
      <c r="C682" s="349"/>
      <c r="D682" s="349"/>
      <c r="E682" s="349"/>
      <c r="F682" s="349"/>
      <c r="G682" s="349"/>
      <c r="H682" s="349"/>
      <c r="I682" s="349"/>
      <c r="J682" s="349"/>
      <c r="K682" s="349"/>
      <c r="L682" s="349"/>
      <c r="M682" s="349"/>
      <c r="N682" s="349"/>
      <c r="O682" s="349"/>
      <c r="P682" s="349"/>
    </row>
    <row r="683" spans="3:16" x14ac:dyDescent="0.3">
      <c r="C683" s="349"/>
      <c r="D683" s="349"/>
      <c r="E683" s="349"/>
      <c r="F683" s="349"/>
      <c r="G683" s="349"/>
      <c r="H683" s="349"/>
      <c r="I683" s="349"/>
      <c r="J683" s="349"/>
      <c r="K683" s="349"/>
      <c r="L683" s="349"/>
      <c r="M683" s="349"/>
      <c r="N683" s="349"/>
      <c r="O683" s="349"/>
      <c r="P683" s="349"/>
    </row>
    <row r="684" spans="3:16" x14ac:dyDescent="0.3">
      <c r="C684" s="349"/>
      <c r="D684" s="349"/>
      <c r="E684" s="349"/>
      <c r="F684" s="349"/>
      <c r="G684" s="349"/>
      <c r="H684" s="349"/>
      <c r="I684" s="349"/>
      <c r="J684" s="349"/>
      <c r="K684" s="349"/>
      <c r="L684" s="349"/>
      <c r="M684" s="349"/>
      <c r="N684" s="349"/>
      <c r="O684" s="349"/>
      <c r="P684" s="349"/>
    </row>
    <row r="685" spans="3:16" x14ac:dyDescent="0.3">
      <c r="C685" s="349"/>
      <c r="D685" s="349"/>
      <c r="E685" s="349"/>
      <c r="F685" s="349"/>
      <c r="G685" s="349"/>
      <c r="H685" s="349"/>
      <c r="I685" s="349"/>
      <c r="J685" s="349"/>
      <c r="K685" s="349"/>
      <c r="L685" s="349"/>
      <c r="M685" s="349"/>
      <c r="N685" s="349"/>
      <c r="O685" s="349"/>
      <c r="P685" s="349"/>
    </row>
    <row r="686" spans="3:16" x14ac:dyDescent="0.3">
      <c r="C686" s="349"/>
      <c r="D686" s="349"/>
      <c r="E686" s="349"/>
      <c r="F686" s="349"/>
      <c r="G686" s="349"/>
      <c r="H686" s="349"/>
      <c r="I686" s="349"/>
      <c r="J686" s="349"/>
      <c r="K686" s="349"/>
      <c r="L686" s="349"/>
      <c r="M686" s="349"/>
      <c r="N686" s="349"/>
      <c r="O686" s="349"/>
      <c r="P686" s="349"/>
    </row>
    <row r="687" spans="3:16" x14ac:dyDescent="0.3">
      <c r="C687" s="349"/>
      <c r="D687" s="349"/>
      <c r="E687" s="349"/>
      <c r="F687" s="349"/>
      <c r="G687" s="349"/>
      <c r="H687" s="349"/>
      <c r="I687" s="349"/>
      <c r="J687" s="349"/>
      <c r="K687" s="349"/>
      <c r="L687" s="349"/>
      <c r="M687" s="349"/>
      <c r="N687" s="349"/>
      <c r="O687" s="349"/>
      <c r="P687" s="349"/>
    </row>
    <row r="688" spans="3:16" x14ac:dyDescent="0.3">
      <c r="C688" s="349"/>
      <c r="D688" s="349"/>
      <c r="E688" s="349"/>
      <c r="F688" s="349"/>
      <c r="G688" s="349"/>
      <c r="H688" s="349"/>
      <c r="I688" s="349"/>
      <c r="J688" s="349"/>
      <c r="K688" s="349"/>
      <c r="L688" s="349"/>
      <c r="M688" s="349"/>
      <c r="N688" s="349"/>
      <c r="O688" s="349"/>
      <c r="P688" s="349"/>
    </row>
    <row r="689" spans="3:16" x14ac:dyDescent="0.3">
      <c r="C689" s="349"/>
      <c r="D689" s="349"/>
      <c r="E689" s="349"/>
      <c r="F689" s="349"/>
      <c r="G689" s="349"/>
      <c r="H689" s="349"/>
      <c r="I689" s="349"/>
      <c r="J689" s="349"/>
      <c r="K689" s="349"/>
      <c r="L689" s="349"/>
      <c r="M689" s="349"/>
      <c r="N689" s="349"/>
      <c r="O689" s="349"/>
      <c r="P689" s="349"/>
    </row>
    <row r="690" spans="3:16" x14ac:dyDescent="0.3">
      <c r="C690" s="349"/>
      <c r="D690" s="349"/>
      <c r="E690" s="349"/>
      <c r="F690" s="349"/>
      <c r="G690" s="349"/>
      <c r="H690" s="349"/>
      <c r="I690" s="349"/>
      <c r="J690" s="349"/>
      <c r="K690" s="349"/>
      <c r="L690" s="349"/>
      <c r="M690" s="349"/>
      <c r="N690" s="349"/>
      <c r="O690" s="349"/>
      <c r="P690" s="349"/>
    </row>
    <row r="691" spans="3:16" x14ac:dyDescent="0.3">
      <c r="C691" s="349"/>
      <c r="D691" s="349"/>
      <c r="E691" s="349"/>
      <c r="F691" s="349"/>
      <c r="G691" s="349"/>
      <c r="H691" s="349"/>
      <c r="I691" s="349"/>
      <c r="J691" s="349"/>
      <c r="K691" s="349"/>
      <c r="L691" s="349"/>
      <c r="M691" s="349"/>
      <c r="N691" s="349"/>
      <c r="O691" s="349"/>
      <c r="P691" s="349"/>
    </row>
    <row r="692" spans="3:16" x14ac:dyDescent="0.3">
      <c r="C692" s="349"/>
      <c r="D692" s="349"/>
      <c r="E692" s="349"/>
      <c r="F692" s="349"/>
      <c r="G692" s="349"/>
      <c r="H692" s="349"/>
      <c r="I692" s="349"/>
      <c r="J692" s="349"/>
      <c r="K692" s="349"/>
      <c r="L692" s="349"/>
      <c r="M692" s="349"/>
      <c r="N692" s="349"/>
      <c r="O692" s="349"/>
      <c r="P692" s="349"/>
    </row>
    <row r="693" spans="3:16" x14ac:dyDescent="0.3">
      <c r="C693" s="349"/>
      <c r="D693" s="349"/>
      <c r="E693" s="349"/>
      <c r="F693" s="349"/>
      <c r="G693" s="349"/>
      <c r="H693" s="349"/>
      <c r="I693" s="349"/>
      <c r="J693" s="349"/>
      <c r="K693" s="349"/>
      <c r="L693" s="349"/>
      <c r="M693" s="349"/>
      <c r="N693" s="349"/>
      <c r="O693" s="349"/>
      <c r="P693" s="349"/>
    </row>
    <row r="694" spans="3:16" x14ac:dyDescent="0.3">
      <c r="C694" s="349"/>
      <c r="D694" s="349"/>
      <c r="E694" s="349"/>
      <c r="F694" s="349"/>
      <c r="G694" s="349"/>
      <c r="H694" s="349"/>
      <c r="I694" s="349"/>
      <c r="J694" s="349"/>
      <c r="K694" s="349"/>
      <c r="L694" s="349"/>
      <c r="M694" s="349"/>
      <c r="N694" s="349"/>
      <c r="O694" s="349"/>
      <c r="P694" s="349"/>
    </row>
    <row r="695" spans="3:16" x14ac:dyDescent="0.3">
      <c r="C695" s="349"/>
      <c r="D695" s="349"/>
      <c r="E695" s="349"/>
      <c r="F695" s="349"/>
      <c r="G695" s="349"/>
      <c r="H695" s="349"/>
      <c r="I695" s="349"/>
      <c r="J695" s="349"/>
      <c r="K695" s="349"/>
      <c r="L695" s="349"/>
      <c r="M695" s="349"/>
      <c r="N695" s="349"/>
      <c r="O695" s="349"/>
      <c r="P695" s="349"/>
    </row>
    <row r="696" spans="3:16" x14ac:dyDescent="0.3">
      <c r="C696" s="349"/>
      <c r="D696" s="349"/>
      <c r="E696" s="349"/>
      <c r="F696" s="349"/>
      <c r="G696" s="349"/>
      <c r="H696" s="349"/>
      <c r="I696" s="349"/>
      <c r="J696" s="349"/>
      <c r="K696" s="349"/>
      <c r="L696" s="349"/>
      <c r="M696" s="349"/>
      <c r="N696" s="349"/>
      <c r="O696" s="349"/>
      <c r="P696" s="349"/>
    </row>
    <row r="697" spans="3:16" x14ac:dyDescent="0.3">
      <c r="C697" s="349"/>
      <c r="D697" s="349"/>
      <c r="E697" s="349"/>
      <c r="F697" s="349"/>
      <c r="G697" s="349"/>
      <c r="H697" s="349"/>
      <c r="I697" s="349"/>
      <c r="J697" s="349"/>
      <c r="K697" s="349"/>
      <c r="L697" s="349"/>
      <c r="M697" s="349"/>
      <c r="N697" s="349"/>
      <c r="O697" s="349"/>
      <c r="P697" s="349"/>
    </row>
    <row r="698" spans="3:16" x14ac:dyDescent="0.3">
      <c r="C698" s="349"/>
      <c r="D698" s="349"/>
      <c r="E698" s="349"/>
      <c r="F698" s="349"/>
      <c r="G698" s="349"/>
      <c r="H698" s="349"/>
      <c r="I698" s="349"/>
      <c r="J698" s="349"/>
      <c r="K698" s="349"/>
      <c r="L698" s="349"/>
      <c r="M698" s="349"/>
      <c r="N698" s="349"/>
      <c r="O698" s="349"/>
      <c r="P698" s="349"/>
    </row>
    <row r="699" spans="3:16" x14ac:dyDescent="0.3">
      <c r="C699" s="349"/>
      <c r="D699" s="349"/>
      <c r="E699" s="349"/>
      <c r="F699" s="349"/>
      <c r="G699" s="349"/>
      <c r="H699" s="349"/>
      <c r="I699" s="349"/>
      <c r="J699" s="349"/>
      <c r="K699" s="349"/>
      <c r="L699" s="349"/>
      <c r="M699" s="349"/>
      <c r="N699" s="349"/>
      <c r="O699" s="349"/>
      <c r="P699" s="349"/>
    </row>
    <row r="700" spans="3:16" x14ac:dyDescent="0.3">
      <c r="C700" s="349"/>
      <c r="D700" s="349"/>
      <c r="E700" s="349"/>
      <c r="F700" s="349"/>
      <c r="G700" s="349"/>
      <c r="H700" s="349"/>
      <c r="I700" s="349"/>
      <c r="J700" s="349"/>
      <c r="K700" s="349"/>
      <c r="L700" s="349"/>
      <c r="M700" s="349"/>
      <c r="N700" s="349"/>
      <c r="O700" s="349"/>
      <c r="P700" s="349"/>
    </row>
    <row r="701" spans="3:16" x14ac:dyDescent="0.3">
      <c r="C701" s="349"/>
      <c r="D701" s="349"/>
      <c r="E701" s="349"/>
      <c r="F701" s="349"/>
      <c r="G701" s="349"/>
      <c r="H701" s="349"/>
      <c r="I701" s="349"/>
      <c r="J701" s="349"/>
      <c r="K701" s="349"/>
      <c r="L701" s="349"/>
      <c r="M701" s="349"/>
      <c r="N701" s="349"/>
      <c r="O701" s="349"/>
      <c r="P701" s="349"/>
    </row>
    <row r="702" spans="3:16" x14ac:dyDescent="0.3">
      <c r="C702" s="349"/>
      <c r="D702" s="349"/>
      <c r="E702" s="349"/>
      <c r="F702" s="349"/>
      <c r="G702" s="349"/>
      <c r="H702" s="349"/>
      <c r="I702" s="349"/>
      <c r="J702" s="349"/>
      <c r="K702" s="349"/>
      <c r="L702" s="349"/>
      <c r="M702" s="349"/>
      <c r="N702" s="349"/>
      <c r="O702" s="349"/>
      <c r="P702" s="349"/>
    </row>
    <row r="703" spans="3:16" x14ac:dyDescent="0.3">
      <c r="C703" s="349"/>
      <c r="D703" s="349"/>
      <c r="E703" s="349"/>
      <c r="F703" s="349"/>
      <c r="G703" s="349"/>
      <c r="H703" s="349"/>
      <c r="I703" s="349"/>
      <c r="J703" s="349"/>
      <c r="K703" s="349"/>
      <c r="L703" s="349"/>
      <c r="M703" s="349"/>
      <c r="N703" s="349"/>
      <c r="O703" s="349"/>
      <c r="P703" s="349"/>
    </row>
    <row r="704" spans="3:16" x14ac:dyDescent="0.3">
      <c r="C704" s="349"/>
      <c r="D704" s="349"/>
      <c r="E704" s="349"/>
      <c r="F704" s="349"/>
      <c r="G704" s="349"/>
      <c r="H704" s="349"/>
      <c r="I704" s="349"/>
      <c r="J704" s="349"/>
      <c r="K704" s="349"/>
      <c r="L704" s="349"/>
      <c r="M704" s="349"/>
      <c r="N704" s="349"/>
      <c r="O704" s="349"/>
      <c r="P704" s="349"/>
    </row>
    <row r="705" spans="3:16" x14ac:dyDescent="0.3">
      <c r="C705" s="349"/>
      <c r="D705" s="349"/>
      <c r="E705" s="349"/>
      <c r="F705" s="349"/>
      <c r="G705" s="349"/>
      <c r="H705" s="349"/>
      <c r="I705" s="349"/>
      <c r="J705" s="349"/>
      <c r="K705" s="349"/>
      <c r="L705" s="349"/>
      <c r="M705" s="349"/>
      <c r="N705" s="349"/>
      <c r="O705" s="349"/>
      <c r="P705" s="349"/>
    </row>
    <row r="706" spans="3:16" x14ac:dyDescent="0.3">
      <c r="C706" s="349"/>
      <c r="D706" s="349"/>
      <c r="E706" s="349"/>
      <c r="F706" s="349"/>
      <c r="G706" s="349"/>
      <c r="H706" s="349"/>
      <c r="I706" s="349"/>
      <c r="J706" s="349"/>
      <c r="K706" s="349"/>
      <c r="L706" s="349"/>
      <c r="M706" s="349"/>
      <c r="N706" s="349"/>
      <c r="O706" s="349"/>
      <c r="P706" s="349"/>
    </row>
    <row r="707" spans="3:16" x14ac:dyDescent="0.3">
      <c r="C707" s="349"/>
      <c r="D707" s="349"/>
      <c r="E707" s="349"/>
      <c r="F707" s="349"/>
      <c r="G707" s="349"/>
      <c r="H707" s="349"/>
      <c r="I707" s="349"/>
      <c r="J707" s="349"/>
      <c r="K707" s="349"/>
      <c r="L707" s="349"/>
      <c r="M707" s="349"/>
      <c r="N707" s="349"/>
      <c r="O707" s="349"/>
      <c r="P707" s="349"/>
    </row>
    <row r="708" spans="3:16" x14ac:dyDescent="0.3">
      <c r="C708" s="349"/>
      <c r="D708" s="349"/>
      <c r="E708" s="349"/>
      <c r="F708" s="349"/>
      <c r="G708" s="349"/>
      <c r="H708" s="349"/>
      <c r="I708" s="349"/>
      <c r="J708" s="349"/>
      <c r="K708" s="349"/>
      <c r="L708" s="349"/>
      <c r="M708" s="349"/>
      <c r="N708" s="349"/>
      <c r="O708" s="349"/>
      <c r="P708" s="349"/>
    </row>
    <row r="709" spans="3:16" x14ac:dyDescent="0.3">
      <c r="C709" s="349"/>
      <c r="D709" s="349"/>
      <c r="E709" s="349"/>
      <c r="F709" s="349"/>
      <c r="G709" s="349"/>
      <c r="H709" s="349"/>
      <c r="I709" s="349"/>
      <c r="J709" s="349"/>
      <c r="K709" s="349"/>
      <c r="L709" s="349"/>
      <c r="M709" s="349"/>
      <c r="N709" s="349"/>
      <c r="O709" s="349"/>
      <c r="P709" s="349"/>
    </row>
    <row r="710" spans="3:16" x14ac:dyDescent="0.3">
      <c r="C710" s="349"/>
      <c r="D710" s="349"/>
      <c r="E710" s="349"/>
      <c r="F710" s="349"/>
      <c r="G710" s="349"/>
      <c r="H710" s="349"/>
      <c r="I710" s="349"/>
      <c r="J710" s="349"/>
      <c r="K710" s="349"/>
      <c r="L710" s="349"/>
      <c r="M710" s="349"/>
      <c r="N710" s="349"/>
      <c r="O710" s="349"/>
      <c r="P710" s="349"/>
    </row>
    <row r="711" spans="3:16" x14ac:dyDescent="0.3">
      <c r="C711" s="349"/>
      <c r="D711" s="349"/>
      <c r="E711" s="349"/>
      <c r="F711" s="349"/>
      <c r="G711" s="349"/>
      <c r="H711" s="349"/>
      <c r="I711" s="349"/>
      <c r="J711" s="349"/>
      <c r="K711" s="349"/>
      <c r="L711" s="349"/>
      <c r="M711" s="349"/>
      <c r="N711" s="349"/>
      <c r="O711" s="349"/>
      <c r="P711" s="349"/>
    </row>
    <row r="712" spans="3:16" x14ac:dyDescent="0.3">
      <c r="C712" s="349"/>
      <c r="D712" s="349"/>
      <c r="E712" s="349"/>
      <c r="F712" s="349"/>
      <c r="G712" s="349"/>
      <c r="H712" s="349"/>
      <c r="I712" s="349"/>
      <c r="J712" s="349"/>
      <c r="K712" s="349"/>
      <c r="L712" s="349"/>
      <c r="M712" s="349"/>
      <c r="N712" s="349"/>
      <c r="O712" s="349"/>
      <c r="P712" s="349"/>
    </row>
    <row r="713" spans="3:16" x14ac:dyDescent="0.3">
      <c r="C713" s="349"/>
      <c r="D713" s="349"/>
      <c r="E713" s="349"/>
      <c r="F713" s="349"/>
      <c r="G713" s="349"/>
      <c r="H713" s="349"/>
      <c r="I713" s="349"/>
      <c r="J713" s="349"/>
      <c r="K713" s="349"/>
      <c r="L713" s="349"/>
      <c r="M713" s="349"/>
      <c r="N713" s="349"/>
      <c r="O713" s="349"/>
      <c r="P713" s="349"/>
    </row>
    <row r="714" spans="3:16" x14ac:dyDescent="0.3">
      <c r="C714" s="349"/>
      <c r="D714" s="349"/>
      <c r="E714" s="349"/>
      <c r="F714" s="349"/>
      <c r="G714" s="349"/>
      <c r="H714" s="349"/>
      <c r="I714" s="349"/>
      <c r="J714" s="349"/>
      <c r="K714" s="349"/>
      <c r="L714" s="349"/>
      <c r="M714" s="349"/>
      <c r="N714" s="349"/>
      <c r="O714" s="349"/>
      <c r="P714" s="349"/>
    </row>
    <row r="715" spans="3:16" x14ac:dyDescent="0.3">
      <c r="C715" s="349"/>
      <c r="D715" s="349"/>
      <c r="E715" s="349"/>
      <c r="F715" s="349"/>
      <c r="G715" s="349"/>
      <c r="H715" s="349"/>
      <c r="I715" s="349"/>
      <c r="J715" s="349"/>
      <c r="K715" s="349"/>
      <c r="L715" s="349"/>
      <c r="M715" s="349"/>
      <c r="N715" s="349"/>
      <c r="O715" s="349"/>
      <c r="P715" s="349"/>
    </row>
    <row r="716" spans="3:16" x14ac:dyDescent="0.3">
      <c r="C716" s="349"/>
      <c r="D716" s="349"/>
      <c r="E716" s="349"/>
      <c r="F716" s="349"/>
      <c r="G716" s="349"/>
      <c r="H716" s="349"/>
      <c r="I716" s="349"/>
      <c r="J716" s="349"/>
      <c r="K716" s="349"/>
      <c r="L716" s="349"/>
      <c r="M716" s="349"/>
      <c r="N716" s="349"/>
      <c r="O716" s="349"/>
      <c r="P716" s="349"/>
    </row>
    <row r="717" spans="3:16" x14ac:dyDescent="0.3">
      <c r="C717" s="349"/>
      <c r="D717" s="349"/>
      <c r="E717" s="349"/>
      <c r="F717" s="349"/>
      <c r="G717" s="349"/>
      <c r="H717" s="349"/>
      <c r="I717" s="349"/>
      <c r="J717" s="349"/>
      <c r="K717" s="349"/>
      <c r="L717" s="349"/>
      <c r="M717" s="349"/>
      <c r="N717" s="349"/>
      <c r="O717" s="349"/>
      <c r="P717" s="349"/>
    </row>
    <row r="718" spans="3:16" x14ac:dyDescent="0.3">
      <c r="C718" s="349"/>
      <c r="D718" s="349"/>
      <c r="E718" s="349"/>
      <c r="F718" s="349"/>
      <c r="G718" s="349"/>
      <c r="H718" s="349"/>
      <c r="I718" s="349"/>
      <c r="J718" s="349"/>
      <c r="K718" s="349"/>
      <c r="L718" s="349"/>
      <c r="M718" s="349"/>
      <c r="N718" s="349"/>
      <c r="O718" s="349"/>
      <c r="P718" s="349"/>
    </row>
    <row r="719" spans="3:16" x14ac:dyDescent="0.3">
      <c r="C719" s="349"/>
      <c r="D719" s="349"/>
      <c r="E719" s="349"/>
      <c r="F719" s="349"/>
      <c r="G719" s="349"/>
      <c r="H719" s="349"/>
      <c r="I719" s="349"/>
      <c r="J719" s="349"/>
      <c r="K719" s="349"/>
      <c r="L719" s="349"/>
      <c r="M719" s="349"/>
      <c r="N719" s="349"/>
      <c r="O719" s="349"/>
      <c r="P719" s="349"/>
    </row>
    <row r="720" spans="3:16" x14ac:dyDescent="0.3">
      <c r="C720" s="349"/>
      <c r="D720" s="349"/>
      <c r="E720" s="349"/>
      <c r="F720" s="349"/>
      <c r="G720" s="349"/>
      <c r="H720" s="349"/>
      <c r="I720" s="349"/>
      <c r="J720" s="349"/>
      <c r="K720" s="349"/>
      <c r="L720" s="349"/>
      <c r="M720" s="349"/>
      <c r="N720" s="349"/>
      <c r="O720" s="349"/>
      <c r="P720" s="349"/>
    </row>
    <row r="721" spans="3:16" x14ac:dyDescent="0.3">
      <c r="C721" s="349"/>
      <c r="D721" s="349"/>
      <c r="E721" s="349"/>
      <c r="F721" s="349"/>
      <c r="G721" s="349"/>
      <c r="H721" s="349"/>
      <c r="I721" s="349"/>
      <c r="J721" s="349"/>
      <c r="K721" s="349"/>
      <c r="L721" s="349"/>
      <c r="M721" s="349"/>
      <c r="N721" s="349"/>
      <c r="O721" s="349"/>
      <c r="P721" s="349"/>
    </row>
    <row r="722" spans="3:16" x14ac:dyDescent="0.3">
      <c r="C722" s="349"/>
      <c r="D722" s="349"/>
      <c r="E722" s="349"/>
      <c r="F722" s="349"/>
      <c r="G722" s="349"/>
      <c r="H722" s="349"/>
      <c r="I722" s="349"/>
      <c r="J722" s="349"/>
      <c r="K722" s="349"/>
      <c r="L722" s="349"/>
      <c r="M722" s="349"/>
      <c r="N722" s="349"/>
      <c r="O722" s="349"/>
      <c r="P722" s="349"/>
    </row>
    <row r="723" spans="3:16" x14ac:dyDescent="0.3">
      <c r="C723" s="349"/>
      <c r="D723" s="349"/>
      <c r="E723" s="349"/>
      <c r="F723" s="349"/>
      <c r="G723" s="349"/>
      <c r="H723" s="349"/>
      <c r="I723" s="349"/>
      <c r="J723" s="349"/>
      <c r="K723" s="349"/>
      <c r="L723" s="349"/>
      <c r="M723" s="349"/>
      <c r="N723" s="349"/>
      <c r="O723" s="349"/>
      <c r="P723" s="349"/>
    </row>
    <row r="724" spans="3:16" x14ac:dyDescent="0.3">
      <c r="C724" s="349"/>
      <c r="D724" s="349"/>
      <c r="E724" s="349"/>
      <c r="F724" s="349"/>
      <c r="G724" s="349"/>
      <c r="H724" s="349"/>
      <c r="I724" s="349"/>
      <c r="J724" s="349"/>
      <c r="K724" s="349"/>
      <c r="L724" s="349"/>
      <c r="M724" s="349"/>
      <c r="N724" s="349"/>
      <c r="O724" s="349"/>
      <c r="P724" s="349"/>
    </row>
    <row r="725" spans="3:16" x14ac:dyDescent="0.3">
      <c r="C725" s="349"/>
      <c r="D725" s="349"/>
      <c r="E725" s="349"/>
      <c r="F725" s="349"/>
      <c r="G725" s="349"/>
      <c r="H725" s="349"/>
      <c r="I725" s="349"/>
      <c r="J725" s="349"/>
      <c r="K725" s="349"/>
      <c r="L725" s="349"/>
      <c r="M725" s="349"/>
      <c r="N725" s="349"/>
      <c r="O725" s="349"/>
      <c r="P725" s="349"/>
    </row>
    <row r="726" spans="3:16" x14ac:dyDescent="0.3">
      <c r="C726" s="349"/>
      <c r="D726" s="349"/>
      <c r="E726" s="349"/>
      <c r="F726" s="349"/>
      <c r="G726" s="349"/>
      <c r="H726" s="349"/>
      <c r="I726" s="349"/>
      <c r="J726" s="349"/>
      <c r="K726" s="349"/>
      <c r="L726" s="349"/>
      <c r="M726" s="349"/>
      <c r="N726" s="349"/>
      <c r="O726" s="349"/>
      <c r="P726" s="349"/>
    </row>
    <row r="727" spans="3:16" x14ac:dyDescent="0.3">
      <c r="C727" s="349"/>
      <c r="D727" s="349"/>
      <c r="E727" s="349"/>
      <c r="F727" s="349"/>
      <c r="G727" s="349"/>
      <c r="H727" s="349"/>
      <c r="I727" s="349"/>
      <c r="J727" s="349"/>
      <c r="K727" s="349"/>
      <c r="L727" s="349"/>
      <c r="M727" s="349"/>
      <c r="N727" s="349"/>
      <c r="O727" s="349"/>
      <c r="P727" s="349"/>
    </row>
    <row r="728" spans="3:16" x14ac:dyDescent="0.3">
      <c r="C728" s="349"/>
      <c r="D728" s="349"/>
      <c r="E728" s="349"/>
      <c r="F728" s="349"/>
      <c r="G728" s="349"/>
      <c r="H728" s="349"/>
      <c r="I728" s="349"/>
      <c r="J728" s="349"/>
      <c r="K728" s="349"/>
      <c r="L728" s="349"/>
      <c r="M728" s="349"/>
      <c r="N728" s="349"/>
      <c r="O728" s="349"/>
      <c r="P728" s="349"/>
    </row>
    <row r="729" spans="3:16" x14ac:dyDescent="0.3">
      <c r="C729" s="349"/>
      <c r="D729" s="349"/>
      <c r="E729" s="349"/>
      <c r="F729" s="349"/>
      <c r="G729" s="349"/>
      <c r="H729" s="349"/>
      <c r="I729" s="349"/>
      <c r="J729" s="349"/>
      <c r="K729" s="349"/>
      <c r="L729" s="349"/>
      <c r="M729" s="349"/>
      <c r="N729" s="349"/>
      <c r="O729" s="349"/>
      <c r="P729" s="349"/>
    </row>
    <row r="730" spans="3:16" x14ac:dyDescent="0.3">
      <c r="C730" s="349"/>
      <c r="D730" s="349"/>
      <c r="E730" s="349"/>
      <c r="F730" s="349"/>
      <c r="G730" s="349"/>
      <c r="H730" s="349"/>
      <c r="I730" s="349"/>
      <c r="J730" s="349"/>
      <c r="K730" s="349"/>
      <c r="L730" s="349"/>
      <c r="M730" s="349"/>
      <c r="N730" s="349"/>
      <c r="O730" s="349"/>
      <c r="P730" s="349"/>
    </row>
    <row r="731" spans="3:16" x14ac:dyDescent="0.3">
      <c r="C731" s="349"/>
      <c r="D731" s="349"/>
      <c r="E731" s="349"/>
      <c r="F731" s="349"/>
      <c r="G731" s="349"/>
      <c r="H731" s="349"/>
      <c r="I731" s="349"/>
      <c r="J731" s="349"/>
      <c r="K731" s="349"/>
      <c r="L731" s="349"/>
      <c r="M731" s="349"/>
      <c r="N731" s="349"/>
      <c r="O731" s="349"/>
      <c r="P731" s="349"/>
    </row>
    <row r="732" spans="3:16" x14ac:dyDescent="0.3">
      <c r="C732" s="349"/>
      <c r="D732" s="349"/>
      <c r="E732" s="349"/>
      <c r="F732" s="349"/>
      <c r="G732" s="349"/>
      <c r="H732" s="349"/>
      <c r="I732" s="349"/>
      <c r="J732" s="349"/>
      <c r="K732" s="349"/>
      <c r="L732" s="349"/>
      <c r="M732" s="349"/>
      <c r="N732" s="349"/>
      <c r="O732" s="349"/>
      <c r="P732" s="349"/>
    </row>
    <row r="733" spans="3:16" x14ac:dyDescent="0.3">
      <c r="C733" s="349"/>
      <c r="D733" s="349"/>
      <c r="E733" s="349"/>
      <c r="F733" s="349"/>
      <c r="G733" s="349"/>
      <c r="H733" s="349"/>
      <c r="I733" s="349"/>
      <c r="J733" s="349"/>
      <c r="K733" s="349"/>
      <c r="L733" s="349"/>
      <c r="M733" s="349"/>
      <c r="N733" s="349"/>
      <c r="O733" s="349"/>
      <c r="P733" s="349"/>
    </row>
    <row r="734" spans="3:16" x14ac:dyDescent="0.3">
      <c r="C734" s="349"/>
      <c r="D734" s="349"/>
      <c r="E734" s="349"/>
      <c r="F734" s="349"/>
      <c r="G734" s="349"/>
      <c r="H734" s="349"/>
      <c r="I734" s="349"/>
      <c r="J734" s="349"/>
      <c r="K734" s="349"/>
      <c r="L734" s="349"/>
      <c r="M734" s="349"/>
      <c r="N734" s="349"/>
      <c r="O734" s="349"/>
      <c r="P734" s="349"/>
    </row>
    <row r="735" spans="3:16" x14ac:dyDescent="0.3">
      <c r="C735" s="349"/>
      <c r="D735" s="349"/>
      <c r="E735" s="349"/>
      <c r="F735" s="349"/>
      <c r="G735" s="349"/>
      <c r="H735" s="349"/>
      <c r="I735" s="349"/>
      <c r="J735" s="349"/>
      <c r="K735" s="349"/>
      <c r="L735" s="349"/>
      <c r="M735" s="349"/>
      <c r="N735" s="349"/>
      <c r="O735" s="349"/>
      <c r="P735" s="349"/>
    </row>
    <row r="736" spans="3:16" x14ac:dyDescent="0.3">
      <c r="C736" s="349"/>
      <c r="D736" s="349"/>
      <c r="E736" s="349"/>
      <c r="F736" s="349"/>
      <c r="G736" s="349"/>
      <c r="H736" s="349"/>
      <c r="I736" s="349"/>
      <c r="J736" s="349"/>
      <c r="K736" s="349"/>
      <c r="L736" s="349"/>
      <c r="M736" s="349"/>
      <c r="N736" s="349"/>
      <c r="O736" s="349"/>
      <c r="P736" s="349"/>
    </row>
    <row r="737" spans="3:16" x14ac:dyDescent="0.3">
      <c r="C737" s="349"/>
      <c r="D737" s="349"/>
      <c r="E737" s="349"/>
      <c r="F737" s="349"/>
      <c r="G737" s="349"/>
      <c r="H737" s="349"/>
      <c r="I737" s="349"/>
      <c r="J737" s="349"/>
      <c r="K737" s="349"/>
      <c r="L737" s="349"/>
      <c r="M737" s="349"/>
      <c r="N737" s="349"/>
      <c r="O737" s="349"/>
      <c r="P737" s="349"/>
    </row>
    <row r="738" spans="3:16" x14ac:dyDescent="0.3">
      <c r="C738" s="349"/>
      <c r="D738" s="349"/>
      <c r="E738" s="349"/>
      <c r="F738" s="349"/>
      <c r="G738" s="349"/>
      <c r="H738" s="349"/>
      <c r="I738" s="349"/>
      <c r="J738" s="349"/>
      <c r="K738" s="349"/>
      <c r="L738" s="349"/>
      <c r="M738" s="349"/>
      <c r="N738" s="349"/>
      <c r="O738" s="349"/>
      <c r="P738" s="349"/>
    </row>
    <row r="739" spans="3:16" x14ac:dyDescent="0.3">
      <c r="C739" s="349"/>
      <c r="D739" s="349"/>
      <c r="E739" s="349"/>
      <c r="F739" s="349"/>
      <c r="G739" s="349"/>
      <c r="H739" s="349"/>
      <c r="I739" s="349"/>
      <c r="J739" s="349"/>
      <c r="K739" s="349"/>
      <c r="L739" s="349"/>
      <c r="M739" s="349"/>
      <c r="N739" s="349"/>
      <c r="O739" s="349"/>
      <c r="P739" s="349"/>
    </row>
    <row r="740" spans="3:16" x14ac:dyDescent="0.3">
      <c r="C740" s="349"/>
      <c r="D740" s="349"/>
      <c r="E740" s="349"/>
      <c r="F740" s="349"/>
      <c r="G740" s="349"/>
      <c r="H740" s="349"/>
      <c r="I740" s="349"/>
      <c r="J740" s="349"/>
      <c r="K740" s="349"/>
      <c r="L740" s="349"/>
      <c r="M740" s="349"/>
      <c r="N740" s="349"/>
      <c r="O740" s="349"/>
      <c r="P740" s="349"/>
    </row>
    <row r="741" spans="3:16" x14ac:dyDescent="0.3">
      <c r="C741" s="349"/>
      <c r="D741" s="349"/>
      <c r="E741" s="349"/>
      <c r="F741" s="349"/>
      <c r="G741" s="349"/>
      <c r="H741" s="349"/>
      <c r="I741" s="349"/>
      <c r="J741" s="349"/>
      <c r="K741" s="349"/>
      <c r="L741" s="349"/>
      <c r="M741" s="349"/>
      <c r="N741" s="349"/>
      <c r="O741" s="349"/>
      <c r="P741" s="349"/>
    </row>
    <row r="742" spans="3:16" x14ac:dyDescent="0.3">
      <c r="C742" s="349"/>
      <c r="D742" s="349"/>
      <c r="E742" s="349"/>
      <c r="F742" s="349"/>
      <c r="G742" s="349"/>
      <c r="H742" s="349"/>
      <c r="I742" s="349"/>
      <c r="J742" s="349"/>
      <c r="K742" s="349"/>
      <c r="L742" s="349"/>
      <c r="M742" s="349"/>
      <c r="N742" s="349"/>
      <c r="O742" s="349"/>
      <c r="P742" s="349"/>
    </row>
    <row r="743" spans="3:16" x14ac:dyDescent="0.3">
      <c r="C743" s="349"/>
      <c r="D743" s="349"/>
      <c r="E743" s="349"/>
      <c r="F743" s="349"/>
      <c r="G743" s="349"/>
      <c r="H743" s="349"/>
      <c r="I743" s="349"/>
      <c r="J743" s="349"/>
      <c r="K743" s="349"/>
      <c r="L743" s="349"/>
      <c r="M743" s="349"/>
      <c r="N743" s="349"/>
      <c r="O743" s="349"/>
      <c r="P743" s="349"/>
    </row>
    <row r="744" spans="3:16" x14ac:dyDescent="0.3">
      <c r="C744" s="349"/>
      <c r="D744" s="349"/>
      <c r="E744" s="349"/>
      <c r="F744" s="349"/>
      <c r="G744" s="349"/>
      <c r="H744" s="349"/>
      <c r="I744" s="349"/>
      <c r="J744" s="349"/>
      <c r="K744" s="349"/>
      <c r="L744" s="349"/>
      <c r="M744" s="349"/>
      <c r="N744" s="349"/>
      <c r="O744" s="349"/>
      <c r="P744" s="349"/>
    </row>
    <row r="745" spans="3:16" x14ac:dyDescent="0.3">
      <c r="C745" s="349"/>
      <c r="D745" s="349"/>
      <c r="E745" s="349"/>
      <c r="F745" s="349"/>
      <c r="G745" s="349"/>
      <c r="H745" s="349"/>
      <c r="I745" s="349"/>
      <c r="J745" s="349"/>
      <c r="K745" s="349"/>
      <c r="L745" s="349"/>
      <c r="M745" s="349"/>
      <c r="N745" s="349"/>
      <c r="O745" s="349"/>
      <c r="P745" s="349"/>
    </row>
    <row r="746" spans="3:16" x14ac:dyDescent="0.3">
      <c r="C746" s="349"/>
      <c r="D746" s="349"/>
      <c r="E746" s="349"/>
      <c r="F746" s="349"/>
      <c r="G746" s="349"/>
      <c r="H746" s="349"/>
      <c r="I746" s="349"/>
      <c r="J746" s="349"/>
      <c r="K746" s="349"/>
      <c r="L746" s="349"/>
      <c r="M746" s="349"/>
      <c r="N746" s="349"/>
      <c r="O746" s="349"/>
      <c r="P746" s="349"/>
    </row>
    <row r="747" spans="3:16" x14ac:dyDescent="0.3">
      <c r="C747" s="349"/>
      <c r="D747" s="349"/>
      <c r="E747" s="349"/>
      <c r="F747" s="349"/>
      <c r="G747" s="349"/>
      <c r="H747" s="349"/>
      <c r="I747" s="349"/>
      <c r="J747" s="349"/>
      <c r="K747" s="349"/>
      <c r="L747" s="349"/>
      <c r="M747" s="349"/>
      <c r="N747" s="349"/>
      <c r="O747" s="349"/>
      <c r="P747" s="349"/>
    </row>
    <row r="748" spans="3:16" x14ac:dyDescent="0.3">
      <c r="C748" s="349"/>
      <c r="D748" s="349"/>
      <c r="E748" s="349"/>
      <c r="F748" s="349"/>
      <c r="G748" s="349"/>
      <c r="H748" s="349"/>
      <c r="I748" s="349"/>
      <c r="J748" s="349"/>
      <c r="K748" s="349"/>
      <c r="L748" s="349"/>
      <c r="M748" s="349"/>
      <c r="N748" s="349"/>
      <c r="O748" s="349"/>
      <c r="P748" s="349"/>
    </row>
    <row r="749" spans="3:16" x14ac:dyDescent="0.3">
      <c r="C749" s="349"/>
      <c r="D749" s="349"/>
      <c r="E749" s="349"/>
      <c r="F749" s="349"/>
      <c r="G749" s="349"/>
      <c r="H749" s="349"/>
      <c r="I749" s="349"/>
      <c r="J749" s="349"/>
      <c r="K749" s="349"/>
      <c r="L749" s="349"/>
      <c r="M749" s="349"/>
      <c r="N749" s="349"/>
      <c r="O749" s="349"/>
      <c r="P749" s="349"/>
    </row>
    <row r="750" spans="3:16" x14ac:dyDescent="0.3">
      <c r="C750" s="349"/>
      <c r="D750" s="349"/>
      <c r="E750" s="349"/>
      <c r="F750" s="349"/>
      <c r="G750" s="349"/>
      <c r="H750" s="349"/>
      <c r="I750" s="349"/>
      <c r="J750" s="349"/>
      <c r="K750" s="349"/>
      <c r="L750" s="349"/>
      <c r="M750" s="349"/>
      <c r="N750" s="349"/>
      <c r="O750" s="349"/>
      <c r="P750" s="349"/>
    </row>
    <row r="751" spans="3:16" x14ac:dyDescent="0.3">
      <c r="C751" s="349"/>
      <c r="D751" s="349"/>
      <c r="E751" s="349"/>
      <c r="F751" s="349"/>
      <c r="G751" s="349"/>
      <c r="H751" s="349"/>
      <c r="I751" s="349"/>
      <c r="J751" s="349"/>
      <c r="K751" s="349"/>
      <c r="L751" s="349"/>
      <c r="M751" s="349"/>
      <c r="N751" s="349"/>
      <c r="O751" s="349"/>
      <c r="P751" s="349"/>
    </row>
    <row r="752" spans="3:16" x14ac:dyDescent="0.3">
      <c r="C752" s="349"/>
      <c r="D752" s="349"/>
      <c r="E752" s="349"/>
      <c r="F752" s="349"/>
      <c r="G752" s="349"/>
      <c r="H752" s="349"/>
      <c r="I752" s="349"/>
      <c r="J752" s="349"/>
      <c r="K752" s="349"/>
      <c r="L752" s="349"/>
      <c r="M752" s="349"/>
      <c r="N752" s="349"/>
      <c r="O752" s="349"/>
      <c r="P752" s="349"/>
    </row>
    <row r="753" spans="3:16" x14ac:dyDescent="0.3">
      <c r="C753" s="349"/>
      <c r="D753" s="349"/>
      <c r="E753" s="349"/>
      <c r="F753" s="349"/>
      <c r="G753" s="349"/>
      <c r="H753" s="349"/>
      <c r="I753" s="349"/>
      <c r="J753" s="349"/>
      <c r="K753" s="349"/>
      <c r="L753" s="349"/>
      <c r="M753" s="349"/>
      <c r="N753" s="349"/>
      <c r="O753" s="349"/>
      <c r="P753" s="349"/>
    </row>
    <row r="754" spans="3:16" x14ac:dyDescent="0.3">
      <c r="C754" s="349"/>
      <c r="D754" s="349"/>
      <c r="E754" s="349"/>
      <c r="F754" s="349"/>
      <c r="G754" s="349"/>
      <c r="H754" s="349"/>
      <c r="I754" s="349"/>
      <c r="J754" s="349"/>
      <c r="K754" s="349"/>
      <c r="L754" s="349"/>
      <c r="M754" s="349"/>
      <c r="N754" s="349"/>
      <c r="O754" s="349"/>
      <c r="P754" s="349"/>
    </row>
    <row r="755" spans="3:16" x14ac:dyDescent="0.3">
      <c r="C755" s="349"/>
      <c r="D755" s="349"/>
      <c r="E755" s="349"/>
      <c r="F755" s="349"/>
      <c r="G755" s="349"/>
      <c r="H755" s="349"/>
      <c r="I755" s="349"/>
      <c r="J755" s="349"/>
      <c r="K755" s="349"/>
      <c r="L755" s="349"/>
      <c r="M755" s="349"/>
      <c r="N755" s="349"/>
      <c r="O755" s="349"/>
      <c r="P755" s="349"/>
    </row>
    <row r="756" spans="3:16" x14ac:dyDescent="0.3">
      <c r="C756" s="349"/>
      <c r="D756" s="349"/>
      <c r="E756" s="349"/>
      <c r="F756" s="349"/>
      <c r="G756" s="349"/>
      <c r="H756" s="349"/>
      <c r="I756" s="349"/>
      <c r="J756" s="349"/>
      <c r="K756" s="349"/>
      <c r="L756" s="349"/>
      <c r="M756" s="349"/>
      <c r="N756" s="349"/>
      <c r="O756" s="349"/>
      <c r="P756" s="349"/>
    </row>
    <row r="757" spans="3:16" x14ac:dyDescent="0.3">
      <c r="C757" s="349"/>
      <c r="D757" s="349"/>
      <c r="E757" s="349"/>
      <c r="F757" s="349"/>
      <c r="G757" s="349"/>
      <c r="H757" s="349"/>
      <c r="I757" s="349"/>
      <c r="J757" s="349"/>
      <c r="K757" s="349"/>
      <c r="L757" s="349"/>
      <c r="M757" s="349"/>
      <c r="N757" s="349"/>
      <c r="O757" s="349"/>
      <c r="P757" s="349"/>
    </row>
    <row r="758" spans="3:16" x14ac:dyDescent="0.3">
      <c r="C758" s="349"/>
      <c r="D758" s="349"/>
      <c r="E758" s="349"/>
      <c r="F758" s="349"/>
      <c r="G758" s="349"/>
      <c r="H758" s="349"/>
      <c r="I758" s="349"/>
      <c r="J758" s="349"/>
      <c r="K758" s="349"/>
      <c r="L758" s="349"/>
      <c r="M758" s="349"/>
      <c r="N758" s="349"/>
      <c r="O758" s="349"/>
      <c r="P758" s="349"/>
    </row>
    <row r="759" spans="3:16" x14ac:dyDescent="0.3">
      <c r="C759" s="349"/>
      <c r="D759" s="349"/>
      <c r="E759" s="349"/>
      <c r="F759" s="349"/>
      <c r="G759" s="349"/>
      <c r="H759" s="349"/>
      <c r="I759" s="349"/>
      <c r="J759" s="349"/>
      <c r="K759" s="349"/>
      <c r="L759" s="349"/>
      <c r="M759" s="349"/>
      <c r="N759" s="349"/>
      <c r="O759" s="349"/>
      <c r="P759" s="349"/>
    </row>
    <row r="760" spans="3:16" x14ac:dyDescent="0.3">
      <c r="C760" s="349"/>
      <c r="D760" s="349"/>
      <c r="E760" s="349"/>
      <c r="F760" s="349"/>
      <c r="G760" s="349"/>
      <c r="H760" s="349"/>
      <c r="I760" s="349"/>
      <c r="J760" s="349"/>
      <c r="K760" s="349"/>
      <c r="L760" s="349"/>
      <c r="M760" s="349"/>
      <c r="N760" s="349"/>
      <c r="O760" s="349"/>
      <c r="P760" s="349"/>
    </row>
    <row r="761" spans="3:16" x14ac:dyDescent="0.3">
      <c r="C761" s="349"/>
      <c r="D761" s="349"/>
      <c r="E761" s="349"/>
      <c r="F761" s="349"/>
      <c r="G761" s="349"/>
      <c r="H761" s="349"/>
      <c r="I761" s="349"/>
      <c r="J761" s="349"/>
      <c r="K761" s="349"/>
      <c r="L761" s="349"/>
      <c r="M761" s="349"/>
      <c r="N761" s="349"/>
      <c r="O761" s="349"/>
      <c r="P761" s="349"/>
    </row>
    <row r="762" spans="3:16" x14ac:dyDescent="0.3">
      <c r="C762" s="349"/>
      <c r="D762" s="349"/>
      <c r="E762" s="349"/>
      <c r="F762" s="349"/>
      <c r="G762" s="349"/>
      <c r="H762" s="349"/>
      <c r="I762" s="349"/>
      <c r="J762" s="349"/>
      <c r="K762" s="349"/>
      <c r="L762" s="349"/>
      <c r="M762" s="349"/>
      <c r="N762" s="349"/>
      <c r="O762" s="349"/>
      <c r="P762" s="349"/>
    </row>
    <row r="763" spans="3:16" x14ac:dyDescent="0.3">
      <c r="C763" s="349"/>
      <c r="D763" s="349"/>
      <c r="E763" s="349"/>
      <c r="F763" s="349"/>
      <c r="G763" s="349"/>
      <c r="H763" s="349"/>
      <c r="I763" s="349"/>
      <c r="J763" s="349"/>
      <c r="K763" s="349"/>
      <c r="L763" s="349"/>
      <c r="M763" s="349"/>
      <c r="N763" s="349"/>
      <c r="O763" s="349"/>
      <c r="P763" s="349"/>
    </row>
    <row r="764" spans="3:16" x14ac:dyDescent="0.3">
      <c r="C764" s="349"/>
      <c r="D764" s="349"/>
      <c r="E764" s="349"/>
      <c r="F764" s="349"/>
      <c r="G764" s="349"/>
      <c r="H764" s="349"/>
      <c r="I764" s="349"/>
      <c r="J764" s="349"/>
      <c r="K764" s="349"/>
      <c r="L764" s="349"/>
      <c r="M764" s="349"/>
      <c r="N764" s="349"/>
      <c r="O764" s="349"/>
      <c r="P764" s="349"/>
    </row>
    <row r="765" spans="3:16" x14ac:dyDescent="0.3">
      <c r="C765" s="349"/>
      <c r="D765" s="349"/>
      <c r="E765" s="349"/>
      <c r="F765" s="349"/>
      <c r="G765" s="349"/>
      <c r="H765" s="349"/>
      <c r="I765" s="349"/>
      <c r="J765" s="349"/>
      <c r="K765" s="349"/>
      <c r="L765" s="349"/>
      <c r="M765" s="349"/>
      <c r="N765" s="349"/>
      <c r="O765" s="349"/>
      <c r="P765" s="349"/>
    </row>
    <row r="766" spans="3:16" x14ac:dyDescent="0.3">
      <c r="C766" s="349"/>
      <c r="D766" s="349"/>
      <c r="E766" s="349"/>
      <c r="F766" s="349"/>
      <c r="G766" s="349"/>
      <c r="H766" s="349"/>
      <c r="I766" s="349"/>
      <c r="J766" s="349"/>
      <c r="K766" s="349"/>
      <c r="L766" s="349"/>
      <c r="M766" s="349"/>
      <c r="N766" s="349"/>
      <c r="O766" s="349"/>
      <c r="P766" s="349"/>
    </row>
    <row r="767" spans="3:16" x14ac:dyDescent="0.3">
      <c r="C767" s="349"/>
      <c r="D767" s="349"/>
      <c r="E767" s="349"/>
      <c r="F767" s="349"/>
      <c r="G767" s="349"/>
      <c r="H767" s="349"/>
      <c r="I767" s="349"/>
      <c r="J767" s="349"/>
      <c r="K767" s="349"/>
      <c r="L767" s="349"/>
      <c r="M767" s="349"/>
      <c r="N767" s="349"/>
      <c r="O767" s="349"/>
      <c r="P767" s="349"/>
    </row>
    <row r="768" spans="3:16" x14ac:dyDescent="0.3">
      <c r="C768" s="349"/>
      <c r="D768" s="349"/>
      <c r="E768" s="349"/>
      <c r="F768" s="349"/>
      <c r="G768" s="349"/>
      <c r="H768" s="349"/>
      <c r="I768" s="349"/>
      <c r="J768" s="349"/>
      <c r="K768" s="349"/>
      <c r="L768" s="349"/>
      <c r="M768" s="349"/>
      <c r="N768" s="349"/>
      <c r="O768" s="349"/>
      <c r="P768" s="349"/>
    </row>
    <row r="769" spans="3:16" x14ac:dyDescent="0.3">
      <c r="C769" s="349"/>
      <c r="D769" s="349"/>
      <c r="E769" s="349"/>
      <c r="F769" s="349"/>
      <c r="G769" s="349"/>
      <c r="H769" s="349"/>
      <c r="I769" s="349"/>
      <c r="J769" s="349"/>
      <c r="K769" s="349"/>
      <c r="L769" s="349"/>
      <c r="M769" s="349"/>
      <c r="N769" s="349"/>
      <c r="O769" s="349"/>
      <c r="P769" s="349"/>
    </row>
    <row r="770" spans="3:16" x14ac:dyDescent="0.3">
      <c r="C770" s="349"/>
      <c r="D770" s="349"/>
      <c r="E770" s="349"/>
      <c r="F770" s="349"/>
      <c r="G770" s="349"/>
      <c r="H770" s="349"/>
      <c r="I770" s="349"/>
      <c r="J770" s="349"/>
      <c r="K770" s="349"/>
      <c r="L770" s="349"/>
      <c r="M770" s="349"/>
      <c r="N770" s="349"/>
      <c r="O770" s="349"/>
      <c r="P770" s="349"/>
    </row>
    <row r="771" spans="3:16" x14ac:dyDescent="0.3">
      <c r="C771" s="349"/>
      <c r="D771" s="349"/>
      <c r="E771" s="349"/>
      <c r="F771" s="349"/>
      <c r="G771" s="349"/>
      <c r="H771" s="349"/>
      <c r="I771" s="349"/>
      <c r="J771" s="349"/>
      <c r="K771" s="349"/>
      <c r="L771" s="349"/>
      <c r="M771" s="349"/>
      <c r="N771" s="349"/>
      <c r="O771" s="349"/>
      <c r="P771" s="349"/>
    </row>
    <row r="772" spans="3:16" x14ac:dyDescent="0.3">
      <c r="C772" s="349"/>
      <c r="D772" s="349"/>
      <c r="E772" s="349"/>
      <c r="F772" s="349"/>
      <c r="G772" s="349"/>
      <c r="H772" s="349"/>
      <c r="I772" s="349"/>
      <c r="J772" s="349"/>
      <c r="K772" s="349"/>
      <c r="L772" s="349"/>
      <c r="M772" s="349"/>
      <c r="N772" s="349"/>
      <c r="O772" s="349"/>
      <c r="P772" s="349"/>
    </row>
    <row r="773" spans="3:16" x14ac:dyDescent="0.3">
      <c r="C773" s="349"/>
      <c r="D773" s="349"/>
      <c r="E773" s="349"/>
      <c r="F773" s="349"/>
      <c r="G773" s="349"/>
      <c r="H773" s="349"/>
      <c r="I773" s="349"/>
      <c r="J773" s="349"/>
      <c r="K773" s="349"/>
      <c r="L773" s="349"/>
      <c r="M773" s="349"/>
      <c r="N773" s="349"/>
      <c r="O773" s="349"/>
      <c r="P773" s="349"/>
    </row>
    <row r="774" spans="3:16" x14ac:dyDescent="0.3">
      <c r="C774" s="349"/>
      <c r="D774" s="349"/>
      <c r="E774" s="349"/>
      <c r="F774" s="349"/>
      <c r="G774" s="349"/>
      <c r="H774" s="349"/>
      <c r="I774" s="349"/>
      <c r="J774" s="349"/>
      <c r="K774" s="349"/>
      <c r="L774" s="349"/>
      <c r="M774" s="349"/>
      <c r="N774" s="349"/>
      <c r="O774" s="349"/>
      <c r="P774" s="349"/>
    </row>
    <row r="775" spans="3:16" x14ac:dyDescent="0.3">
      <c r="C775" s="349"/>
      <c r="D775" s="349"/>
      <c r="E775" s="349"/>
      <c r="F775" s="349"/>
      <c r="G775" s="349"/>
      <c r="H775" s="349"/>
      <c r="I775" s="349"/>
      <c r="J775" s="349"/>
      <c r="K775" s="349"/>
      <c r="L775" s="349"/>
      <c r="M775" s="349"/>
      <c r="N775" s="349"/>
      <c r="O775" s="349"/>
      <c r="P775" s="349"/>
    </row>
    <row r="776" spans="3:16" x14ac:dyDescent="0.3">
      <c r="C776" s="349"/>
      <c r="D776" s="349"/>
      <c r="E776" s="349"/>
      <c r="F776" s="349"/>
      <c r="G776" s="349"/>
      <c r="H776" s="349"/>
      <c r="I776" s="349"/>
      <c r="J776" s="349"/>
      <c r="K776" s="349"/>
      <c r="L776" s="349"/>
      <c r="M776" s="349"/>
      <c r="N776" s="349"/>
      <c r="O776" s="349"/>
      <c r="P776" s="349"/>
    </row>
    <row r="777" spans="3:16" x14ac:dyDescent="0.3">
      <c r="C777" s="349"/>
      <c r="D777" s="349"/>
      <c r="E777" s="349"/>
      <c r="F777" s="349"/>
      <c r="G777" s="349"/>
      <c r="H777" s="349"/>
      <c r="I777" s="349"/>
      <c r="J777" s="349"/>
      <c r="K777" s="349"/>
      <c r="L777" s="349"/>
      <c r="M777" s="349"/>
      <c r="N777" s="349"/>
      <c r="O777" s="349"/>
      <c r="P777" s="349"/>
    </row>
    <row r="778" spans="3:16" x14ac:dyDescent="0.3">
      <c r="C778" s="349"/>
      <c r="D778" s="349"/>
      <c r="E778" s="349"/>
      <c r="F778" s="349"/>
      <c r="G778" s="349"/>
      <c r="H778" s="349"/>
      <c r="I778" s="349"/>
      <c r="J778" s="349"/>
      <c r="K778" s="349"/>
      <c r="L778" s="349"/>
      <c r="M778" s="349"/>
      <c r="N778" s="349"/>
      <c r="O778" s="349"/>
      <c r="P778" s="349"/>
    </row>
    <row r="779" spans="3:16" x14ac:dyDescent="0.3">
      <c r="C779" s="349"/>
      <c r="D779" s="349"/>
      <c r="E779" s="349"/>
      <c r="F779" s="349"/>
      <c r="G779" s="349"/>
      <c r="H779" s="349"/>
      <c r="I779" s="349"/>
      <c r="J779" s="349"/>
      <c r="K779" s="349"/>
      <c r="L779" s="349"/>
      <c r="M779" s="349"/>
      <c r="N779" s="349"/>
      <c r="O779" s="349"/>
      <c r="P779" s="349"/>
    </row>
    <row r="780" spans="3:16" x14ac:dyDescent="0.3">
      <c r="C780" s="349"/>
      <c r="D780" s="349"/>
      <c r="E780" s="349"/>
      <c r="F780" s="349"/>
      <c r="G780" s="349"/>
      <c r="H780" s="349"/>
      <c r="I780" s="349"/>
      <c r="J780" s="349"/>
      <c r="K780" s="349"/>
      <c r="L780" s="349"/>
      <c r="M780" s="349"/>
      <c r="N780" s="349"/>
      <c r="O780" s="349"/>
      <c r="P780" s="349"/>
    </row>
    <row r="781" spans="3:16" x14ac:dyDescent="0.3">
      <c r="C781" s="349"/>
      <c r="D781" s="349"/>
      <c r="E781" s="349"/>
      <c r="F781" s="349"/>
      <c r="G781" s="349"/>
      <c r="H781" s="349"/>
      <c r="I781" s="349"/>
      <c r="J781" s="349"/>
      <c r="K781" s="349"/>
      <c r="L781" s="349"/>
      <c r="M781" s="349"/>
      <c r="N781" s="349"/>
      <c r="O781" s="349"/>
      <c r="P781" s="349"/>
    </row>
    <row r="782" spans="3:16" x14ac:dyDescent="0.3">
      <c r="C782" s="349"/>
      <c r="D782" s="349"/>
      <c r="E782" s="349"/>
      <c r="F782" s="349"/>
      <c r="G782" s="349"/>
      <c r="H782" s="349"/>
      <c r="I782" s="349"/>
      <c r="J782" s="349"/>
      <c r="K782" s="349"/>
      <c r="L782" s="349"/>
      <c r="M782" s="349"/>
      <c r="N782" s="349"/>
      <c r="O782" s="349"/>
      <c r="P782" s="349"/>
    </row>
    <row r="783" spans="3:16" x14ac:dyDescent="0.3">
      <c r="C783" s="349"/>
      <c r="D783" s="349"/>
      <c r="E783" s="349"/>
      <c r="F783" s="349"/>
      <c r="G783" s="349"/>
      <c r="H783" s="349"/>
      <c r="I783" s="349"/>
      <c r="J783" s="349"/>
      <c r="K783" s="349"/>
      <c r="L783" s="349"/>
      <c r="M783" s="349"/>
      <c r="N783" s="349"/>
      <c r="O783" s="349"/>
      <c r="P783" s="349"/>
    </row>
    <row r="784" spans="3:16" x14ac:dyDescent="0.3">
      <c r="C784" s="349"/>
      <c r="D784" s="349"/>
      <c r="E784" s="349"/>
      <c r="F784" s="349"/>
      <c r="G784" s="349"/>
      <c r="H784" s="349"/>
      <c r="I784" s="349"/>
      <c r="J784" s="349"/>
      <c r="K784" s="349"/>
      <c r="L784" s="349"/>
      <c r="M784" s="349"/>
      <c r="N784" s="349"/>
      <c r="O784" s="349"/>
      <c r="P784" s="349"/>
    </row>
    <row r="785" spans="3:16" x14ac:dyDescent="0.3">
      <c r="C785" s="349"/>
      <c r="D785" s="349"/>
      <c r="E785" s="349"/>
      <c r="F785" s="349"/>
      <c r="G785" s="349"/>
      <c r="H785" s="349"/>
      <c r="I785" s="349"/>
      <c r="J785" s="349"/>
      <c r="K785" s="349"/>
      <c r="L785" s="349"/>
      <c r="M785" s="349"/>
      <c r="N785" s="349"/>
      <c r="O785" s="349"/>
      <c r="P785" s="349"/>
    </row>
    <row r="786" spans="3:16" x14ac:dyDescent="0.3">
      <c r="C786" s="349"/>
      <c r="D786" s="349"/>
      <c r="E786" s="349"/>
      <c r="F786" s="349"/>
      <c r="G786" s="349"/>
      <c r="H786" s="349"/>
      <c r="I786" s="349"/>
      <c r="J786" s="349"/>
      <c r="K786" s="349"/>
      <c r="L786" s="349"/>
      <c r="M786" s="349"/>
      <c r="N786" s="349"/>
      <c r="O786" s="349"/>
      <c r="P786" s="349"/>
    </row>
    <row r="787" spans="3:16" x14ac:dyDescent="0.3">
      <c r="C787" s="349"/>
      <c r="D787" s="349"/>
      <c r="E787" s="349"/>
      <c r="F787" s="349"/>
      <c r="G787" s="349"/>
      <c r="H787" s="349"/>
      <c r="I787" s="349"/>
      <c r="J787" s="349"/>
      <c r="K787" s="349"/>
      <c r="L787" s="349"/>
      <c r="M787" s="349"/>
      <c r="N787" s="349"/>
      <c r="O787" s="349"/>
      <c r="P787" s="349"/>
    </row>
    <row r="788" spans="3:16" x14ac:dyDescent="0.3">
      <c r="C788" s="349"/>
      <c r="D788" s="349"/>
      <c r="E788" s="349"/>
      <c r="F788" s="349"/>
      <c r="G788" s="349"/>
      <c r="H788" s="349"/>
      <c r="I788" s="349"/>
      <c r="J788" s="349"/>
      <c r="K788" s="349"/>
      <c r="L788" s="349"/>
      <c r="M788" s="349"/>
      <c r="N788" s="349"/>
      <c r="O788" s="349"/>
      <c r="P788" s="349"/>
    </row>
    <row r="789" spans="3:16" x14ac:dyDescent="0.3">
      <c r="C789" s="349"/>
      <c r="D789" s="349"/>
      <c r="E789" s="349"/>
      <c r="F789" s="349"/>
      <c r="G789" s="349"/>
      <c r="H789" s="349"/>
      <c r="I789" s="349"/>
      <c r="J789" s="349"/>
      <c r="K789" s="349"/>
      <c r="L789" s="349"/>
      <c r="M789" s="349"/>
      <c r="N789" s="349"/>
      <c r="O789" s="349"/>
      <c r="P789" s="349"/>
    </row>
    <row r="790" spans="3:16" x14ac:dyDescent="0.3">
      <c r="C790" s="349"/>
      <c r="D790" s="349"/>
      <c r="E790" s="349"/>
      <c r="F790" s="349"/>
      <c r="G790" s="349"/>
      <c r="H790" s="349"/>
      <c r="I790" s="349"/>
      <c r="J790" s="349"/>
      <c r="K790" s="349"/>
      <c r="L790" s="349"/>
      <c r="M790" s="349"/>
      <c r="N790" s="349"/>
      <c r="O790" s="349"/>
      <c r="P790" s="349"/>
    </row>
    <row r="791" spans="3:16" x14ac:dyDescent="0.3">
      <c r="C791" s="349"/>
      <c r="D791" s="349"/>
      <c r="E791" s="349"/>
      <c r="F791" s="349"/>
      <c r="G791" s="349"/>
      <c r="H791" s="349"/>
      <c r="I791" s="349"/>
      <c r="J791" s="349"/>
      <c r="K791" s="349"/>
      <c r="L791" s="349"/>
      <c r="M791" s="349"/>
      <c r="N791" s="349"/>
      <c r="O791" s="349"/>
      <c r="P791" s="349"/>
    </row>
    <row r="792" spans="3:16" x14ac:dyDescent="0.3">
      <c r="C792" s="349"/>
      <c r="D792" s="349"/>
      <c r="E792" s="349"/>
      <c r="F792" s="349"/>
      <c r="G792" s="349"/>
      <c r="H792" s="349"/>
      <c r="I792" s="349"/>
      <c r="J792" s="349"/>
      <c r="K792" s="349"/>
      <c r="L792" s="349"/>
      <c r="M792" s="349"/>
      <c r="N792" s="349"/>
      <c r="O792" s="349"/>
      <c r="P792" s="349"/>
    </row>
    <row r="793" spans="3:16" x14ac:dyDescent="0.3">
      <c r="C793" s="349"/>
      <c r="D793" s="349"/>
      <c r="E793" s="349"/>
      <c r="F793" s="349"/>
      <c r="G793" s="349"/>
      <c r="H793" s="349"/>
      <c r="I793" s="349"/>
      <c r="J793" s="349"/>
      <c r="K793" s="349"/>
      <c r="L793" s="349"/>
      <c r="M793" s="349"/>
      <c r="N793" s="349"/>
      <c r="O793" s="349"/>
      <c r="P793" s="349"/>
    </row>
    <row r="794" spans="3:16" x14ac:dyDescent="0.3">
      <c r="C794" s="349"/>
      <c r="D794" s="349"/>
      <c r="E794" s="349"/>
      <c r="F794" s="349"/>
      <c r="G794" s="349"/>
      <c r="H794" s="349"/>
      <c r="I794" s="349"/>
      <c r="J794" s="349"/>
      <c r="K794" s="349"/>
      <c r="L794" s="349"/>
      <c r="M794" s="349"/>
      <c r="N794" s="349"/>
      <c r="O794" s="349"/>
      <c r="P794" s="349"/>
    </row>
    <row r="795" spans="3:16" x14ac:dyDescent="0.3">
      <c r="C795" s="349"/>
      <c r="D795" s="349"/>
      <c r="E795" s="349"/>
      <c r="F795" s="349"/>
      <c r="G795" s="349"/>
      <c r="H795" s="349"/>
      <c r="I795" s="349"/>
      <c r="J795" s="349"/>
      <c r="K795" s="349"/>
      <c r="L795" s="349"/>
      <c r="M795" s="349"/>
      <c r="N795" s="349"/>
      <c r="O795" s="349"/>
      <c r="P795" s="349"/>
    </row>
    <row r="796" spans="3:16" x14ac:dyDescent="0.3">
      <c r="C796" s="349"/>
      <c r="D796" s="349"/>
      <c r="E796" s="349"/>
      <c r="F796" s="349"/>
      <c r="G796" s="349"/>
      <c r="H796" s="349"/>
      <c r="I796" s="349"/>
      <c r="J796" s="349"/>
      <c r="K796" s="349"/>
      <c r="L796" s="349"/>
      <c r="M796" s="349"/>
      <c r="N796" s="349"/>
      <c r="O796" s="349"/>
      <c r="P796" s="349"/>
    </row>
    <row r="797" spans="3:16" x14ac:dyDescent="0.3">
      <c r="C797" s="349"/>
      <c r="D797" s="349"/>
      <c r="E797" s="349"/>
      <c r="F797" s="349"/>
      <c r="G797" s="349"/>
      <c r="H797" s="349"/>
      <c r="I797" s="349"/>
      <c r="J797" s="349"/>
      <c r="K797" s="349"/>
      <c r="L797" s="349"/>
      <c r="M797" s="349"/>
      <c r="N797" s="349"/>
      <c r="O797" s="349"/>
      <c r="P797" s="349"/>
    </row>
    <row r="798" spans="3:16" x14ac:dyDescent="0.3">
      <c r="C798" s="349"/>
      <c r="D798" s="349"/>
      <c r="E798" s="349"/>
      <c r="F798" s="349"/>
      <c r="G798" s="349"/>
      <c r="H798" s="349"/>
      <c r="I798" s="349"/>
      <c r="J798" s="349"/>
      <c r="K798" s="349"/>
      <c r="L798" s="349"/>
      <c r="M798" s="349"/>
      <c r="N798" s="349"/>
      <c r="O798" s="349"/>
      <c r="P798" s="349"/>
    </row>
    <row r="799" spans="3:16" x14ac:dyDescent="0.3">
      <c r="C799" s="349"/>
      <c r="D799" s="349"/>
      <c r="E799" s="349"/>
      <c r="F799" s="349"/>
      <c r="G799" s="349"/>
      <c r="H799" s="349"/>
      <c r="I799" s="349"/>
      <c r="J799" s="349"/>
      <c r="K799" s="349"/>
      <c r="L799" s="349"/>
      <c r="M799" s="349"/>
      <c r="N799" s="349"/>
      <c r="O799" s="349"/>
      <c r="P799" s="349"/>
    </row>
    <row r="800" spans="3:16" x14ac:dyDescent="0.3">
      <c r="C800" s="349"/>
      <c r="D800" s="349"/>
      <c r="E800" s="349"/>
      <c r="F800" s="349"/>
      <c r="G800" s="349"/>
      <c r="H800" s="349"/>
      <c r="I800" s="349"/>
      <c r="J800" s="349"/>
      <c r="K800" s="349"/>
      <c r="L800" s="349"/>
      <c r="M800" s="349"/>
      <c r="N800" s="349"/>
      <c r="O800" s="349"/>
      <c r="P800" s="349"/>
    </row>
    <row r="801" spans="3:16" x14ac:dyDescent="0.3">
      <c r="C801" s="349"/>
      <c r="D801" s="349"/>
      <c r="E801" s="349"/>
      <c r="F801" s="349"/>
      <c r="G801" s="349"/>
      <c r="H801" s="349"/>
      <c r="I801" s="349"/>
      <c r="J801" s="349"/>
      <c r="K801" s="349"/>
      <c r="L801" s="349"/>
      <c r="M801" s="349"/>
      <c r="N801" s="349"/>
      <c r="O801" s="349"/>
      <c r="P801" s="349"/>
    </row>
    <row r="802" spans="3:16" x14ac:dyDescent="0.3">
      <c r="C802" s="349"/>
      <c r="D802" s="349"/>
      <c r="E802" s="349"/>
      <c r="F802" s="349"/>
      <c r="G802" s="349"/>
      <c r="H802" s="349"/>
      <c r="I802" s="349"/>
      <c r="J802" s="349"/>
      <c r="K802" s="349"/>
      <c r="L802" s="349"/>
      <c r="M802" s="349"/>
      <c r="N802" s="349"/>
      <c r="O802" s="349"/>
      <c r="P802" s="349"/>
    </row>
    <row r="803" spans="3:16" x14ac:dyDescent="0.3">
      <c r="C803" s="349"/>
      <c r="D803" s="349"/>
      <c r="E803" s="349"/>
      <c r="F803" s="349"/>
      <c r="G803" s="349"/>
      <c r="H803" s="349"/>
      <c r="I803" s="349"/>
      <c r="J803" s="349"/>
      <c r="K803" s="349"/>
      <c r="L803" s="349"/>
      <c r="M803" s="349"/>
      <c r="N803" s="349"/>
      <c r="O803" s="349"/>
      <c r="P803" s="349"/>
    </row>
    <row r="804" spans="3:16" x14ac:dyDescent="0.3">
      <c r="C804" s="349"/>
      <c r="D804" s="349"/>
      <c r="E804" s="349"/>
      <c r="F804" s="349"/>
      <c r="G804" s="349"/>
      <c r="H804" s="349"/>
      <c r="I804" s="349"/>
      <c r="J804" s="349"/>
      <c r="K804" s="349"/>
      <c r="L804" s="349"/>
      <c r="M804" s="349"/>
      <c r="N804" s="349"/>
      <c r="O804" s="349"/>
      <c r="P804" s="349"/>
    </row>
    <row r="805" spans="3:16" x14ac:dyDescent="0.3">
      <c r="C805" s="349"/>
      <c r="D805" s="349"/>
      <c r="E805" s="349"/>
      <c r="F805" s="349"/>
      <c r="G805" s="349"/>
      <c r="H805" s="349"/>
      <c r="I805" s="349"/>
      <c r="J805" s="349"/>
      <c r="K805" s="349"/>
      <c r="L805" s="349"/>
      <c r="M805" s="349"/>
      <c r="N805" s="349"/>
      <c r="O805" s="349"/>
      <c r="P805" s="349"/>
    </row>
    <row r="806" spans="3:16" x14ac:dyDescent="0.3">
      <c r="C806" s="349"/>
      <c r="D806" s="349"/>
      <c r="E806" s="349"/>
      <c r="F806" s="349"/>
      <c r="G806" s="349"/>
      <c r="H806" s="349"/>
      <c r="I806" s="349"/>
      <c r="J806" s="349"/>
      <c r="K806" s="349"/>
      <c r="L806" s="349"/>
      <c r="M806" s="349"/>
      <c r="N806" s="349"/>
      <c r="O806" s="349"/>
      <c r="P806" s="349"/>
    </row>
    <row r="807" spans="3:16" x14ac:dyDescent="0.3">
      <c r="C807" s="349"/>
      <c r="D807" s="349"/>
      <c r="E807" s="349"/>
      <c r="F807" s="349"/>
      <c r="G807" s="349"/>
      <c r="H807" s="349"/>
      <c r="I807" s="349"/>
      <c r="J807" s="349"/>
      <c r="K807" s="349"/>
      <c r="L807" s="349"/>
      <c r="M807" s="349"/>
      <c r="N807" s="349"/>
      <c r="O807" s="349"/>
      <c r="P807" s="349"/>
    </row>
    <row r="808" spans="3:16" x14ac:dyDescent="0.3">
      <c r="C808" s="349"/>
      <c r="D808" s="349"/>
      <c r="E808" s="349"/>
      <c r="F808" s="349"/>
      <c r="G808" s="349"/>
      <c r="H808" s="349"/>
      <c r="I808" s="349"/>
      <c r="J808" s="349"/>
      <c r="K808" s="349"/>
      <c r="L808" s="349"/>
      <c r="M808" s="349"/>
      <c r="N808" s="349"/>
      <c r="O808" s="349"/>
      <c r="P808" s="349"/>
    </row>
    <row r="809" spans="3:16" x14ac:dyDescent="0.3">
      <c r="C809" s="349"/>
      <c r="D809" s="349"/>
      <c r="E809" s="349"/>
      <c r="F809" s="349"/>
      <c r="G809" s="349"/>
      <c r="H809" s="349"/>
      <c r="I809" s="349"/>
      <c r="J809" s="349"/>
      <c r="K809" s="349"/>
      <c r="L809" s="349"/>
      <c r="M809" s="349"/>
      <c r="N809" s="349"/>
      <c r="O809" s="349"/>
      <c r="P809" s="349"/>
    </row>
    <row r="810" spans="3:16" x14ac:dyDescent="0.3">
      <c r="C810" s="349"/>
      <c r="D810" s="349"/>
      <c r="E810" s="349"/>
      <c r="F810" s="349"/>
      <c r="G810" s="349"/>
      <c r="H810" s="349"/>
      <c r="I810" s="349"/>
      <c r="J810" s="349"/>
      <c r="K810" s="349"/>
      <c r="L810" s="349"/>
      <c r="M810" s="349"/>
      <c r="N810" s="349"/>
      <c r="O810" s="349"/>
      <c r="P810" s="349"/>
    </row>
    <row r="811" spans="3:16" x14ac:dyDescent="0.3">
      <c r="C811" s="349"/>
      <c r="D811" s="349"/>
      <c r="E811" s="349"/>
      <c r="F811" s="349"/>
      <c r="G811" s="349"/>
      <c r="H811" s="349"/>
      <c r="I811" s="349"/>
      <c r="J811" s="349"/>
      <c r="K811" s="349"/>
      <c r="L811" s="349"/>
      <c r="M811" s="349"/>
      <c r="N811" s="349"/>
      <c r="O811" s="349"/>
      <c r="P811" s="349"/>
    </row>
    <row r="812" spans="3:16" x14ac:dyDescent="0.3">
      <c r="C812" s="349"/>
      <c r="D812" s="349"/>
      <c r="E812" s="349"/>
      <c r="F812" s="349"/>
      <c r="G812" s="349"/>
      <c r="H812" s="349"/>
      <c r="I812" s="349"/>
      <c r="J812" s="349"/>
      <c r="K812" s="349"/>
      <c r="L812" s="349"/>
      <c r="M812" s="349"/>
      <c r="N812" s="349"/>
      <c r="O812" s="349"/>
      <c r="P812" s="349"/>
    </row>
    <row r="813" spans="3:16" x14ac:dyDescent="0.3">
      <c r="C813" s="349"/>
      <c r="D813" s="349"/>
      <c r="E813" s="349"/>
      <c r="F813" s="349"/>
      <c r="G813" s="349"/>
      <c r="H813" s="349"/>
      <c r="I813" s="349"/>
      <c r="J813" s="349"/>
      <c r="K813" s="349"/>
      <c r="L813" s="349"/>
      <c r="M813" s="349"/>
      <c r="N813" s="349"/>
      <c r="O813" s="349"/>
      <c r="P813" s="349"/>
    </row>
    <row r="814" spans="3:16" x14ac:dyDescent="0.3">
      <c r="C814" s="349"/>
      <c r="D814" s="349"/>
      <c r="E814" s="349"/>
      <c r="F814" s="349"/>
      <c r="G814" s="349"/>
      <c r="H814" s="349"/>
      <c r="I814" s="349"/>
      <c r="J814" s="349"/>
      <c r="K814" s="349"/>
      <c r="L814" s="349"/>
      <c r="M814" s="349"/>
      <c r="N814" s="349"/>
      <c r="O814" s="349"/>
      <c r="P814" s="349"/>
    </row>
    <row r="815" spans="3:16" x14ac:dyDescent="0.3">
      <c r="C815" s="349"/>
      <c r="D815" s="349"/>
      <c r="E815" s="349"/>
      <c r="F815" s="349"/>
      <c r="G815" s="349"/>
      <c r="H815" s="349"/>
      <c r="I815" s="349"/>
      <c r="J815" s="349"/>
      <c r="K815" s="349"/>
      <c r="L815" s="349"/>
      <c r="M815" s="349"/>
      <c r="N815" s="349"/>
      <c r="O815" s="349"/>
      <c r="P815" s="349"/>
    </row>
    <row r="816" spans="3:16" x14ac:dyDescent="0.3">
      <c r="C816" s="349"/>
      <c r="D816" s="349"/>
      <c r="E816" s="349"/>
      <c r="F816" s="349"/>
      <c r="G816" s="349"/>
      <c r="H816" s="349"/>
      <c r="I816" s="349"/>
      <c r="J816" s="349"/>
      <c r="K816" s="349"/>
      <c r="L816" s="349"/>
      <c r="M816" s="349"/>
      <c r="N816" s="349"/>
      <c r="O816" s="349"/>
      <c r="P816" s="349"/>
    </row>
    <row r="817" spans="3:16" x14ac:dyDescent="0.3">
      <c r="C817" s="349"/>
      <c r="D817" s="349"/>
      <c r="E817" s="349"/>
      <c r="F817" s="349"/>
      <c r="G817" s="349"/>
      <c r="H817" s="349"/>
      <c r="I817" s="349"/>
      <c r="J817" s="349"/>
      <c r="K817" s="349"/>
      <c r="L817" s="349"/>
      <c r="M817" s="349"/>
      <c r="N817" s="349"/>
      <c r="O817" s="349"/>
      <c r="P817" s="349"/>
    </row>
    <row r="818" spans="3:16" x14ac:dyDescent="0.3">
      <c r="C818" s="349"/>
      <c r="D818" s="349"/>
      <c r="E818" s="349"/>
      <c r="F818" s="349"/>
      <c r="G818" s="349"/>
      <c r="H818" s="349"/>
      <c r="I818" s="349"/>
      <c r="J818" s="349"/>
      <c r="K818" s="349"/>
      <c r="L818" s="349"/>
      <c r="M818" s="349"/>
      <c r="N818" s="349"/>
      <c r="O818" s="349"/>
      <c r="P818" s="349"/>
    </row>
    <row r="819" spans="3:16" x14ac:dyDescent="0.3">
      <c r="C819" s="349"/>
      <c r="D819" s="349"/>
      <c r="E819" s="349"/>
      <c r="F819" s="349"/>
      <c r="G819" s="349"/>
      <c r="H819" s="349"/>
      <c r="I819" s="349"/>
      <c r="J819" s="349"/>
      <c r="K819" s="349"/>
      <c r="L819" s="349"/>
      <c r="M819" s="349"/>
      <c r="N819" s="349"/>
      <c r="O819" s="349"/>
      <c r="P819" s="349"/>
    </row>
    <row r="820" spans="3:16" x14ac:dyDescent="0.3">
      <c r="C820" s="349"/>
      <c r="D820" s="349"/>
      <c r="E820" s="349"/>
      <c r="F820" s="349"/>
      <c r="G820" s="349"/>
      <c r="H820" s="349"/>
      <c r="I820" s="349"/>
      <c r="J820" s="349"/>
      <c r="K820" s="349"/>
      <c r="L820" s="349"/>
      <c r="M820" s="349"/>
      <c r="N820" s="349"/>
      <c r="O820" s="349"/>
      <c r="P820" s="349"/>
    </row>
    <row r="821" spans="3:16" x14ac:dyDescent="0.3">
      <c r="C821" s="349"/>
      <c r="D821" s="349"/>
      <c r="E821" s="349"/>
      <c r="F821" s="349"/>
      <c r="G821" s="349"/>
      <c r="H821" s="349"/>
      <c r="I821" s="349"/>
      <c r="J821" s="349"/>
      <c r="K821" s="349"/>
      <c r="L821" s="349"/>
      <c r="M821" s="349"/>
      <c r="N821" s="349"/>
      <c r="O821" s="349"/>
      <c r="P821" s="349"/>
    </row>
    <row r="822" spans="3:16" x14ac:dyDescent="0.3">
      <c r="C822" s="349"/>
      <c r="D822" s="349"/>
      <c r="E822" s="349"/>
      <c r="F822" s="349"/>
      <c r="G822" s="349"/>
      <c r="H822" s="349"/>
      <c r="I822" s="349"/>
      <c r="J822" s="349"/>
      <c r="K822" s="349"/>
      <c r="L822" s="349"/>
      <c r="M822" s="349"/>
      <c r="N822" s="349"/>
      <c r="O822" s="349"/>
      <c r="P822" s="349"/>
    </row>
    <row r="823" spans="3:16" x14ac:dyDescent="0.3">
      <c r="C823" s="349"/>
      <c r="D823" s="349"/>
      <c r="E823" s="349"/>
      <c r="F823" s="349"/>
      <c r="G823" s="349"/>
      <c r="H823" s="349"/>
      <c r="I823" s="349"/>
      <c r="J823" s="349"/>
      <c r="K823" s="349"/>
      <c r="L823" s="349"/>
      <c r="M823" s="349"/>
      <c r="N823" s="349"/>
      <c r="O823" s="349"/>
      <c r="P823" s="349"/>
    </row>
    <row r="824" spans="3:16" x14ac:dyDescent="0.3">
      <c r="C824" s="349"/>
      <c r="D824" s="349"/>
      <c r="E824" s="349"/>
      <c r="F824" s="349"/>
      <c r="G824" s="349"/>
      <c r="H824" s="349"/>
      <c r="I824" s="349"/>
      <c r="J824" s="349"/>
      <c r="K824" s="349"/>
      <c r="L824" s="349"/>
      <c r="M824" s="349"/>
      <c r="N824" s="349"/>
      <c r="O824" s="349"/>
      <c r="P824" s="349"/>
    </row>
    <row r="825" spans="3:16" x14ac:dyDescent="0.3">
      <c r="C825" s="349"/>
      <c r="D825" s="349"/>
      <c r="E825" s="349"/>
      <c r="F825" s="349"/>
      <c r="G825" s="349"/>
      <c r="H825" s="349"/>
      <c r="I825" s="349"/>
      <c r="J825" s="349"/>
      <c r="K825" s="349"/>
      <c r="L825" s="349"/>
      <c r="M825" s="349"/>
      <c r="N825" s="349"/>
      <c r="O825" s="349"/>
      <c r="P825" s="349"/>
    </row>
    <row r="826" spans="3:16" x14ac:dyDescent="0.3">
      <c r="C826" s="349"/>
      <c r="D826" s="349"/>
      <c r="E826" s="349"/>
      <c r="F826" s="349"/>
      <c r="G826" s="349"/>
      <c r="H826" s="349"/>
      <c r="I826" s="349"/>
      <c r="J826" s="349"/>
      <c r="K826" s="349"/>
      <c r="L826" s="349"/>
      <c r="M826" s="349"/>
      <c r="N826" s="349"/>
      <c r="O826" s="349"/>
      <c r="P826" s="349"/>
    </row>
    <row r="827" spans="3:16" x14ac:dyDescent="0.3">
      <c r="C827" s="349"/>
      <c r="D827" s="349"/>
      <c r="E827" s="349"/>
      <c r="F827" s="349"/>
      <c r="G827" s="349"/>
      <c r="H827" s="349"/>
      <c r="I827" s="349"/>
      <c r="J827" s="349"/>
      <c r="K827" s="349"/>
      <c r="L827" s="349"/>
      <c r="M827" s="349"/>
      <c r="N827" s="349"/>
      <c r="O827" s="349"/>
      <c r="P827" s="349"/>
    </row>
    <row r="828" spans="3:16" x14ac:dyDescent="0.3">
      <c r="C828" s="349"/>
      <c r="D828" s="349"/>
      <c r="E828" s="349"/>
      <c r="F828" s="349"/>
      <c r="G828" s="349"/>
      <c r="H828" s="349"/>
      <c r="I828" s="349"/>
      <c r="J828" s="349"/>
      <c r="K828" s="349"/>
      <c r="L828" s="349"/>
      <c r="M828" s="349"/>
      <c r="N828" s="349"/>
      <c r="O828" s="349"/>
      <c r="P828" s="349"/>
    </row>
    <row r="829" spans="3:16" x14ac:dyDescent="0.3">
      <c r="C829" s="349"/>
      <c r="D829" s="349"/>
      <c r="E829" s="349"/>
      <c r="F829" s="349"/>
      <c r="G829" s="349"/>
      <c r="H829" s="349"/>
      <c r="I829" s="349"/>
      <c r="J829" s="349"/>
      <c r="K829" s="349"/>
      <c r="L829" s="349"/>
      <c r="M829" s="349"/>
      <c r="N829" s="349"/>
      <c r="O829" s="349"/>
      <c r="P829" s="349"/>
    </row>
    <row r="830" spans="3:16" x14ac:dyDescent="0.3">
      <c r="C830" s="349"/>
      <c r="D830" s="349"/>
      <c r="E830" s="349"/>
      <c r="F830" s="349"/>
      <c r="G830" s="349"/>
      <c r="H830" s="349"/>
      <c r="I830" s="349"/>
      <c r="J830" s="349"/>
      <c r="K830" s="349"/>
      <c r="L830" s="349"/>
      <c r="M830" s="349"/>
      <c r="N830" s="349"/>
      <c r="O830" s="349"/>
      <c r="P830" s="349"/>
    </row>
    <row r="831" spans="3:16" x14ac:dyDescent="0.3">
      <c r="C831" s="349"/>
      <c r="D831" s="349"/>
      <c r="E831" s="349"/>
      <c r="F831" s="349"/>
      <c r="G831" s="349"/>
      <c r="H831" s="349"/>
      <c r="I831" s="349"/>
      <c r="J831" s="349"/>
      <c r="K831" s="349"/>
      <c r="L831" s="349"/>
      <c r="M831" s="349"/>
      <c r="N831" s="349"/>
      <c r="O831" s="349"/>
      <c r="P831" s="349"/>
    </row>
    <row r="832" spans="3:16" x14ac:dyDescent="0.3">
      <c r="C832" s="349"/>
      <c r="D832" s="349"/>
      <c r="E832" s="349"/>
      <c r="F832" s="349"/>
      <c r="G832" s="349"/>
      <c r="H832" s="349"/>
      <c r="I832" s="349"/>
      <c r="J832" s="349"/>
      <c r="K832" s="349"/>
      <c r="L832" s="349"/>
      <c r="M832" s="349"/>
      <c r="N832" s="349"/>
      <c r="O832" s="349"/>
      <c r="P832" s="349"/>
    </row>
    <row r="833" spans="3:16" x14ac:dyDescent="0.3">
      <c r="C833" s="349"/>
      <c r="D833" s="349"/>
      <c r="E833" s="349"/>
      <c r="F833" s="349"/>
      <c r="G833" s="349"/>
      <c r="H833" s="349"/>
      <c r="I833" s="349"/>
      <c r="J833" s="349"/>
      <c r="K833" s="349"/>
      <c r="L833" s="349"/>
      <c r="M833" s="349"/>
      <c r="N833" s="349"/>
      <c r="O833" s="349"/>
      <c r="P833" s="349"/>
    </row>
    <row r="834" spans="3:16" x14ac:dyDescent="0.3">
      <c r="C834" s="349"/>
      <c r="D834" s="349"/>
      <c r="E834" s="349"/>
      <c r="F834" s="349"/>
      <c r="G834" s="349"/>
      <c r="H834" s="349"/>
      <c r="I834" s="349"/>
      <c r="J834" s="349"/>
      <c r="K834" s="349"/>
      <c r="L834" s="349"/>
      <c r="M834" s="349"/>
      <c r="N834" s="349"/>
      <c r="O834" s="349"/>
      <c r="P834" s="349"/>
    </row>
    <row r="835" spans="3:16" x14ac:dyDescent="0.3">
      <c r="C835" s="349"/>
      <c r="D835" s="349"/>
      <c r="E835" s="349"/>
      <c r="F835" s="349"/>
      <c r="G835" s="349"/>
      <c r="H835" s="349"/>
      <c r="I835" s="349"/>
      <c r="J835" s="349"/>
      <c r="K835" s="349"/>
      <c r="L835" s="349"/>
      <c r="M835" s="349"/>
      <c r="N835" s="349"/>
      <c r="O835" s="349"/>
      <c r="P835" s="349"/>
    </row>
    <row r="836" spans="3:16" x14ac:dyDescent="0.3">
      <c r="C836" s="349"/>
      <c r="D836" s="349"/>
      <c r="E836" s="349"/>
      <c r="F836" s="349"/>
      <c r="G836" s="349"/>
      <c r="H836" s="349"/>
      <c r="I836" s="349"/>
      <c r="J836" s="349"/>
      <c r="K836" s="349"/>
      <c r="L836" s="349"/>
      <c r="M836" s="349"/>
      <c r="N836" s="349"/>
      <c r="O836" s="349"/>
      <c r="P836" s="349"/>
    </row>
    <row r="837" spans="3:16" x14ac:dyDescent="0.3">
      <c r="C837" s="349"/>
      <c r="D837" s="349"/>
      <c r="E837" s="349"/>
      <c r="F837" s="349"/>
      <c r="G837" s="349"/>
      <c r="H837" s="349"/>
      <c r="I837" s="349"/>
      <c r="J837" s="349"/>
      <c r="K837" s="349"/>
      <c r="L837" s="349"/>
      <c r="M837" s="349"/>
      <c r="N837" s="349"/>
      <c r="O837" s="349"/>
      <c r="P837" s="349"/>
    </row>
    <row r="838" spans="3:16" x14ac:dyDescent="0.3">
      <c r="C838" s="349"/>
      <c r="D838" s="349"/>
      <c r="E838" s="349"/>
      <c r="F838" s="349"/>
      <c r="G838" s="349"/>
      <c r="H838" s="349"/>
      <c r="I838" s="349"/>
      <c r="J838" s="349"/>
      <c r="K838" s="349"/>
      <c r="L838" s="349"/>
      <c r="M838" s="349"/>
      <c r="N838" s="349"/>
      <c r="O838" s="349"/>
      <c r="P838" s="349"/>
    </row>
    <row r="839" spans="3:16" x14ac:dyDescent="0.3">
      <c r="C839" s="349"/>
      <c r="D839" s="349"/>
      <c r="E839" s="349"/>
      <c r="F839" s="349"/>
      <c r="G839" s="349"/>
      <c r="H839" s="349"/>
      <c r="I839" s="349"/>
      <c r="J839" s="349"/>
      <c r="K839" s="349"/>
      <c r="L839" s="349"/>
      <c r="M839" s="349"/>
      <c r="N839" s="349"/>
      <c r="O839" s="349"/>
      <c r="P839" s="349"/>
    </row>
    <row r="840" spans="3:16" x14ac:dyDescent="0.3">
      <c r="C840" s="349"/>
      <c r="D840" s="349"/>
      <c r="E840" s="349"/>
      <c r="F840" s="349"/>
      <c r="G840" s="349"/>
      <c r="H840" s="349"/>
      <c r="I840" s="349"/>
      <c r="J840" s="349"/>
      <c r="K840" s="349"/>
      <c r="L840" s="349"/>
      <c r="M840" s="349"/>
      <c r="N840" s="349"/>
      <c r="O840" s="349"/>
      <c r="P840" s="349"/>
    </row>
    <row r="841" spans="3:16" x14ac:dyDescent="0.3">
      <c r="C841" s="349"/>
      <c r="D841" s="349"/>
      <c r="E841" s="349"/>
      <c r="F841" s="349"/>
      <c r="G841" s="349"/>
      <c r="H841" s="349"/>
      <c r="I841" s="349"/>
      <c r="J841" s="349"/>
      <c r="K841" s="349"/>
      <c r="L841" s="349"/>
      <c r="M841" s="349"/>
      <c r="N841" s="349"/>
      <c r="O841" s="349"/>
      <c r="P841" s="349"/>
    </row>
    <row r="842" spans="3:16" x14ac:dyDescent="0.3">
      <c r="C842" s="349"/>
      <c r="D842" s="349"/>
      <c r="E842" s="349"/>
      <c r="F842" s="349"/>
      <c r="G842" s="349"/>
      <c r="H842" s="349"/>
      <c r="I842" s="349"/>
      <c r="J842" s="349"/>
      <c r="K842" s="349"/>
      <c r="L842" s="349"/>
      <c r="M842" s="349"/>
      <c r="N842" s="349"/>
      <c r="O842" s="349"/>
      <c r="P842" s="349"/>
    </row>
    <row r="843" spans="3:16" x14ac:dyDescent="0.3">
      <c r="C843" s="349"/>
      <c r="D843" s="349"/>
      <c r="E843" s="349"/>
      <c r="F843" s="349"/>
      <c r="G843" s="349"/>
      <c r="H843" s="349"/>
      <c r="I843" s="349"/>
      <c r="J843" s="349"/>
      <c r="K843" s="349"/>
      <c r="L843" s="349"/>
      <c r="M843" s="349"/>
      <c r="N843" s="349"/>
      <c r="O843" s="349"/>
      <c r="P843" s="349"/>
    </row>
    <row r="844" spans="3:16" x14ac:dyDescent="0.3">
      <c r="C844" s="349"/>
      <c r="D844" s="349"/>
      <c r="E844" s="349"/>
      <c r="F844" s="349"/>
      <c r="G844" s="349"/>
      <c r="H844" s="349"/>
      <c r="I844" s="349"/>
      <c r="J844" s="349"/>
      <c r="K844" s="349"/>
      <c r="L844" s="349"/>
      <c r="M844" s="349"/>
      <c r="N844" s="349"/>
      <c r="O844" s="349"/>
      <c r="P844" s="349"/>
    </row>
    <row r="845" spans="3:16" x14ac:dyDescent="0.3">
      <c r="C845" s="349"/>
      <c r="D845" s="349"/>
      <c r="E845" s="349"/>
      <c r="F845" s="349"/>
      <c r="G845" s="349"/>
      <c r="H845" s="349"/>
      <c r="I845" s="349"/>
      <c r="J845" s="349"/>
      <c r="K845" s="349"/>
      <c r="L845" s="349"/>
      <c r="M845" s="349"/>
      <c r="N845" s="349"/>
      <c r="O845" s="349"/>
      <c r="P845" s="349"/>
    </row>
    <row r="846" spans="3:16" x14ac:dyDescent="0.3">
      <c r="C846" s="349"/>
      <c r="D846" s="349"/>
      <c r="E846" s="349"/>
      <c r="F846" s="349"/>
      <c r="G846" s="349"/>
      <c r="H846" s="349"/>
      <c r="I846" s="349"/>
      <c r="J846" s="349"/>
      <c r="K846" s="349"/>
      <c r="L846" s="349"/>
      <c r="M846" s="349"/>
      <c r="N846" s="349"/>
      <c r="O846" s="349"/>
      <c r="P846" s="349"/>
    </row>
    <row r="847" spans="3:16" x14ac:dyDescent="0.3">
      <c r="C847" s="349"/>
      <c r="D847" s="349"/>
      <c r="E847" s="349"/>
      <c r="F847" s="349"/>
      <c r="G847" s="349"/>
      <c r="H847" s="349"/>
      <c r="I847" s="349"/>
      <c r="J847" s="349"/>
      <c r="K847" s="349"/>
      <c r="L847" s="349"/>
      <c r="M847" s="349"/>
      <c r="N847" s="349"/>
      <c r="O847" s="349"/>
      <c r="P847" s="349"/>
    </row>
    <row r="848" spans="3:16" x14ac:dyDescent="0.3">
      <c r="C848" s="349"/>
      <c r="D848" s="349"/>
      <c r="E848" s="349"/>
      <c r="F848" s="349"/>
      <c r="G848" s="349"/>
      <c r="H848" s="349"/>
      <c r="I848" s="349"/>
      <c r="J848" s="349"/>
      <c r="K848" s="349"/>
      <c r="L848" s="349"/>
      <c r="M848" s="349"/>
      <c r="N848" s="349"/>
      <c r="O848" s="349"/>
      <c r="P848" s="349"/>
    </row>
    <row r="849" spans="3:16" x14ac:dyDescent="0.3">
      <c r="C849" s="349"/>
      <c r="D849" s="349"/>
      <c r="E849" s="349"/>
      <c r="F849" s="349"/>
      <c r="G849" s="349"/>
      <c r="H849" s="349"/>
      <c r="I849" s="349"/>
      <c r="J849" s="349"/>
      <c r="K849" s="349"/>
      <c r="L849" s="349"/>
      <c r="M849" s="349"/>
      <c r="N849" s="349"/>
      <c r="O849" s="349"/>
      <c r="P849" s="349"/>
    </row>
    <row r="850" spans="3:16" x14ac:dyDescent="0.3">
      <c r="C850" s="349"/>
      <c r="D850" s="349"/>
      <c r="E850" s="349"/>
      <c r="F850" s="349"/>
      <c r="G850" s="349"/>
      <c r="H850" s="349"/>
      <c r="I850" s="349"/>
      <c r="J850" s="349"/>
      <c r="K850" s="349"/>
      <c r="L850" s="349"/>
      <c r="M850" s="349"/>
      <c r="N850" s="349"/>
      <c r="O850" s="349"/>
      <c r="P850" s="349"/>
    </row>
    <row r="851" spans="3:16" x14ac:dyDescent="0.3">
      <c r="C851" s="349"/>
      <c r="D851" s="349"/>
      <c r="E851" s="349"/>
      <c r="F851" s="349"/>
      <c r="G851" s="349"/>
      <c r="H851" s="349"/>
      <c r="I851" s="349"/>
      <c r="J851" s="349"/>
      <c r="K851" s="349"/>
      <c r="L851" s="349"/>
      <c r="M851" s="349"/>
      <c r="N851" s="349"/>
      <c r="O851" s="349"/>
      <c r="P851" s="349"/>
    </row>
    <row r="852" spans="3:16" x14ac:dyDescent="0.3">
      <c r="C852" s="349"/>
      <c r="D852" s="349"/>
      <c r="E852" s="349"/>
      <c r="F852" s="349"/>
      <c r="G852" s="349"/>
      <c r="H852" s="349"/>
      <c r="I852" s="349"/>
      <c r="J852" s="349"/>
      <c r="K852" s="349"/>
      <c r="L852" s="349"/>
      <c r="M852" s="349"/>
      <c r="N852" s="349"/>
      <c r="O852" s="349"/>
      <c r="P852" s="349"/>
    </row>
    <row r="853" spans="3:16" x14ac:dyDescent="0.3">
      <c r="C853" s="349"/>
      <c r="D853" s="349"/>
      <c r="E853" s="349"/>
      <c r="F853" s="349"/>
      <c r="G853" s="349"/>
      <c r="H853" s="349"/>
      <c r="I853" s="349"/>
      <c r="J853" s="349"/>
      <c r="K853" s="349"/>
      <c r="L853" s="349"/>
      <c r="M853" s="349"/>
      <c r="N853" s="349"/>
      <c r="O853" s="349"/>
      <c r="P853" s="349"/>
    </row>
    <row r="854" spans="3:16" x14ac:dyDescent="0.3">
      <c r="C854" s="349"/>
      <c r="D854" s="349"/>
      <c r="E854" s="349"/>
      <c r="F854" s="349"/>
      <c r="G854" s="349"/>
      <c r="H854" s="349"/>
      <c r="I854" s="349"/>
      <c r="J854" s="349"/>
      <c r="K854" s="349"/>
      <c r="L854" s="349"/>
      <c r="M854" s="349"/>
      <c r="N854" s="349"/>
      <c r="O854" s="349"/>
      <c r="P854" s="349"/>
    </row>
    <row r="855" spans="3:16" x14ac:dyDescent="0.3">
      <c r="C855" s="349"/>
      <c r="D855" s="349"/>
      <c r="E855" s="349"/>
      <c r="F855" s="349"/>
      <c r="G855" s="349"/>
      <c r="H855" s="349"/>
      <c r="I855" s="349"/>
      <c r="J855" s="349"/>
      <c r="K855" s="349"/>
      <c r="L855" s="349"/>
      <c r="M855" s="349"/>
      <c r="N855" s="349"/>
      <c r="O855" s="349"/>
      <c r="P855" s="349"/>
    </row>
    <row r="856" spans="3:16" x14ac:dyDescent="0.3">
      <c r="C856" s="349"/>
      <c r="D856" s="349"/>
      <c r="E856" s="349"/>
      <c r="F856" s="349"/>
      <c r="G856" s="349"/>
      <c r="H856" s="349"/>
      <c r="I856" s="349"/>
      <c r="J856" s="349"/>
      <c r="K856" s="349"/>
      <c r="L856" s="349"/>
      <c r="M856" s="349"/>
      <c r="N856" s="349"/>
      <c r="O856" s="349"/>
      <c r="P856" s="349"/>
    </row>
    <row r="857" spans="3:16" x14ac:dyDescent="0.3">
      <c r="C857" s="349"/>
      <c r="D857" s="349"/>
      <c r="E857" s="349"/>
      <c r="F857" s="349"/>
      <c r="G857" s="349"/>
      <c r="H857" s="349"/>
      <c r="I857" s="349"/>
      <c r="J857" s="349"/>
      <c r="K857" s="349"/>
      <c r="L857" s="349"/>
      <c r="M857" s="349"/>
      <c r="N857" s="349"/>
      <c r="O857" s="349"/>
      <c r="P857" s="349"/>
    </row>
    <row r="858" spans="3:16" x14ac:dyDescent="0.3">
      <c r="C858" s="349"/>
      <c r="D858" s="349"/>
      <c r="E858" s="349"/>
      <c r="F858" s="349"/>
      <c r="G858" s="349"/>
      <c r="H858" s="349"/>
      <c r="I858" s="349"/>
      <c r="J858" s="349"/>
      <c r="K858" s="349"/>
      <c r="L858" s="349"/>
      <c r="M858" s="349"/>
      <c r="N858" s="349"/>
      <c r="O858" s="349"/>
      <c r="P858" s="349"/>
    </row>
    <row r="859" spans="3:16" x14ac:dyDescent="0.3">
      <c r="C859" s="349"/>
      <c r="D859" s="349"/>
      <c r="E859" s="349"/>
      <c r="F859" s="349"/>
      <c r="G859" s="349"/>
      <c r="H859" s="349"/>
      <c r="I859" s="349"/>
      <c r="J859" s="349"/>
      <c r="K859" s="349"/>
      <c r="L859" s="349"/>
      <c r="M859" s="349"/>
      <c r="N859" s="349"/>
      <c r="O859" s="349"/>
      <c r="P859" s="349"/>
    </row>
    <row r="860" spans="3:16" x14ac:dyDescent="0.3">
      <c r="C860" s="349"/>
      <c r="D860" s="349"/>
      <c r="E860" s="349"/>
      <c r="F860" s="349"/>
      <c r="G860" s="349"/>
      <c r="H860" s="349"/>
      <c r="I860" s="349"/>
      <c r="J860" s="349"/>
      <c r="K860" s="349"/>
      <c r="L860" s="349"/>
      <c r="M860" s="349"/>
      <c r="N860" s="349"/>
      <c r="O860" s="349"/>
      <c r="P860" s="349"/>
    </row>
    <row r="861" spans="3:16" x14ac:dyDescent="0.3">
      <c r="C861" s="349"/>
      <c r="D861" s="349"/>
      <c r="E861" s="349"/>
      <c r="F861" s="349"/>
      <c r="G861" s="349"/>
      <c r="H861" s="349"/>
      <c r="I861" s="349"/>
      <c r="J861" s="349"/>
      <c r="K861" s="349"/>
      <c r="L861" s="349"/>
      <c r="M861" s="349"/>
      <c r="N861" s="349"/>
      <c r="O861" s="349"/>
      <c r="P861" s="349"/>
    </row>
    <row r="862" spans="3:16" x14ac:dyDescent="0.3">
      <c r="C862" s="349"/>
      <c r="D862" s="349"/>
      <c r="E862" s="349"/>
      <c r="F862" s="349"/>
      <c r="G862" s="349"/>
      <c r="H862" s="349"/>
      <c r="I862" s="349"/>
      <c r="J862" s="349"/>
      <c r="K862" s="349"/>
      <c r="L862" s="349"/>
      <c r="M862" s="349"/>
      <c r="N862" s="349"/>
      <c r="O862" s="349"/>
      <c r="P862" s="349"/>
    </row>
    <row r="863" spans="3:16" x14ac:dyDescent="0.3">
      <c r="C863" s="349"/>
      <c r="D863" s="349"/>
      <c r="E863" s="349"/>
      <c r="F863" s="349"/>
      <c r="G863" s="349"/>
      <c r="H863" s="349"/>
      <c r="I863" s="349"/>
      <c r="J863" s="349"/>
      <c r="K863" s="349"/>
      <c r="L863" s="349"/>
      <c r="M863" s="349"/>
      <c r="N863" s="349"/>
      <c r="O863" s="349"/>
      <c r="P863" s="349"/>
    </row>
    <row r="864" spans="3:16" x14ac:dyDescent="0.3">
      <c r="C864" s="349"/>
      <c r="D864" s="349"/>
      <c r="E864" s="349"/>
      <c r="F864" s="349"/>
      <c r="G864" s="349"/>
      <c r="H864" s="349"/>
      <c r="I864" s="349"/>
      <c r="J864" s="349"/>
      <c r="K864" s="349"/>
      <c r="L864" s="349"/>
      <c r="M864" s="349"/>
      <c r="N864" s="349"/>
      <c r="O864" s="349"/>
      <c r="P864" s="349"/>
    </row>
    <row r="865" spans="3:16" x14ac:dyDescent="0.3">
      <c r="C865" s="349"/>
      <c r="D865" s="349"/>
      <c r="E865" s="349"/>
      <c r="F865" s="349"/>
      <c r="G865" s="349"/>
      <c r="H865" s="349"/>
      <c r="I865" s="349"/>
      <c r="J865" s="349"/>
      <c r="K865" s="349"/>
      <c r="L865" s="349"/>
      <c r="M865" s="349"/>
      <c r="N865" s="349"/>
      <c r="O865" s="349"/>
      <c r="P865" s="349"/>
    </row>
    <row r="866" spans="3:16" x14ac:dyDescent="0.3">
      <c r="C866" s="349"/>
      <c r="D866" s="349"/>
      <c r="E866" s="349"/>
      <c r="F866" s="349"/>
      <c r="G866" s="349"/>
      <c r="H866" s="349"/>
      <c r="I866" s="349"/>
      <c r="J866" s="349"/>
      <c r="K866" s="349"/>
      <c r="L866" s="349"/>
      <c r="M866" s="349"/>
      <c r="N866" s="349"/>
      <c r="O866" s="349"/>
      <c r="P866" s="349"/>
    </row>
    <row r="867" spans="3:16" x14ac:dyDescent="0.3">
      <c r="C867" s="349"/>
      <c r="D867" s="349"/>
      <c r="E867" s="349"/>
      <c r="F867" s="349"/>
      <c r="G867" s="349"/>
      <c r="H867" s="349"/>
      <c r="I867" s="349"/>
      <c r="J867" s="349"/>
      <c r="K867" s="349"/>
      <c r="L867" s="349"/>
      <c r="M867" s="349"/>
      <c r="N867" s="349"/>
      <c r="O867" s="349"/>
      <c r="P867" s="349"/>
    </row>
    <row r="868" spans="3:16" x14ac:dyDescent="0.3">
      <c r="C868" s="349"/>
      <c r="D868" s="349"/>
      <c r="E868" s="349"/>
      <c r="F868" s="349"/>
      <c r="G868" s="349"/>
      <c r="H868" s="349"/>
      <c r="I868" s="349"/>
      <c r="J868" s="349"/>
      <c r="K868" s="349"/>
      <c r="L868" s="349"/>
      <c r="M868" s="349"/>
      <c r="N868" s="349"/>
      <c r="O868" s="349"/>
      <c r="P868" s="349"/>
    </row>
    <row r="869" spans="3:16" x14ac:dyDescent="0.3">
      <c r="C869" s="349"/>
      <c r="D869" s="349"/>
      <c r="E869" s="349"/>
      <c r="F869" s="349"/>
      <c r="G869" s="349"/>
      <c r="H869" s="349"/>
      <c r="I869" s="349"/>
      <c r="J869" s="349"/>
      <c r="K869" s="349"/>
      <c r="L869" s="349"/>
      <c r="M869" s="349"/>
      <c r="N869" s="349"/>
      <c r="O869" s="349"/>
      <c r="P869" s="349"/>
    </row>
    <row r="870" spans="3:16" x14ac:dyDescent="0.3">
      <c r="C870" s="349"/>
      <c r="D870" s="349"/>
      <c r="E870" s="349"/>
      <c r="F870" s="349"/>
      <c r="G870" s="349"/>
      <c r="H870" s="349"/>
      <c r="I870" s="349"/>
      <c r="J870" s="349"/>
      <c r="K870" s="349"/>
      <c r="L870" s="349"/>
      <c r="M870" s="349"/>
      <c r="N870" s="349"/>
      <c r="O870" s="349"/>
      <c r="P870" s="349"/>
    </row>
    <row r="871" spans="3:16" x14ac:dyDescent="0.3">
      <c r="C871" s="349"/>
      <c r="D871" s="349"/>
      <c r="E871" s="349"/>
      <c r="F871" s="349"/>
      <c r="G871" s="349"/>
      <c r="H871" s="349"/>
      <c r="I871" s="349"/>
      <c r="J871" s="349"/>
      <c r="K871" s="349"/>
      <c r="L871" s="349"/>
      <c r="M871" s="349"/>
      <c r="N871" s="349"/>
      <c r="O871" s="349"/>
      <c r="P871" s="349"/>
    </row>
    <row r="872" spans="3:16" x14ac:dyDescent="0.3">
      <c r="C872" s="349"/>
      <c r="D872" s="349"/>
      <c r="E872" s="349"/>
      <c r="F872" s="349"/>
      <c r="G872" s="349"/>
      <c r="H872" s="349"/>
      <c r="I872" s="349"/>
      <c r="J872" s="349"/>
      <c r="K872" s="349"/>
      <c r="L872" s="349"/>
      <c r="M872" s="349"/>
      <c r="N872" s="349"/>
      <c r="O872" s="349"/>
      <c r="P872" s="349"/>
    </row>
    <row r="873" spans="3:16" x14ac:dyDescent="0.3">
      <c r="C873" s="349"/>
      <c r="D873" s="349"/>
      <c r="E873" s="349"/>
      <c r="F873" s="349"/>
      <c r="G873" s="349"/>
      <c r="H873" s="349"/>
      <c r="I873" s="349"/>
      <c r="J873" s="349"/>
      <c r="K873" s="349"/>
      <c r="L873" s="349"/>
      <c r="M873" s="349"/>
      <c r="N873" s="349"/>
      <c r="O873" s="349"/>
      <c r="P873" s="349"/>
    </row>
    <row r="874" spans="3:16" x14ac:dyDescent="0.3">
      <c r="C874" s="349"/>
      <c r="D874" s="349"/>
      <c r="E874" s="349"/>
      <c r="F874" s="349"/>
      <c r="G874" s="349"/>
      <c r="H874" s="349"/>
      <c r="I874" s="349"/>
      <c r="J874" s="349"/>
      <c r="K874" s="349"/>
      <c r="L874" s="349"/>
      <c r="M874" s="349"/>
      <c r="N874" s="349"/>
      <c r="O874" s="349"/>
      <c r="P874" s="349"/>
    </row>
    <row r="875" spans="3:16" x14ac:dyDescent="0.3">
      <c r="C875" s="349"/>
      <c r="D875" s="349"/>
      <c r="E875" s="349"/>
      <c r="F875" s="349"/>
      <c r="G875" s="349"/>
      <c r="H875" s="349"/>
      <c r="I875" s="349"/>
      <c r="J875" s="349"/>
      <c r="K875" s="349"/>
      <c r="L875" s="349"/>
      <c r="M875" s="349"/>
      <c r="N875" s="349"/>
      <c r="O875" s="349"/>
      <c r="P875" s="349"/>
    </row>
    <row r="876" spans="3:16" x14ac:dyDescent="0.3">
      <c r="C876" s="349"/>
      <c r="D876" s="349"/>
      <c r="E876" s="349"/>
      <c r="F876" s="349"/>
      <c r="G876" s="349"/>
      <c r="H876" s="349"/>
      <c r="I876" s="349"/>
      <c r="J876" s="349"/>
      <c r="K876" s="349"/>
      <c r="L876" s="349"/>
      <c r="M876" s="349"/>
      <c r="N876" s="349"/>
      <c r="O876" s="349"/>
      <c r="P876" s="349"/>
    </row>
    <row r="877" spans="3:16" x14ac:dyDescent="0.3">
      <c r="C877" s="349"/>
      <c r="D877" s="349"/>
      <c r="E877" s="349"/>
      <c r="F877" s="349"/>
      <c r="G877" s="349"/>
      <c r="H877" s="349"/>
      <c r="I877" s="349"/>
      <c r="J877" s="349"/>
      <c r="K877" s="349"/>
      <c r="L877" s="349"/>
      <c r="M877" s="349"/>
      <c r="N877" s="349"/>
      <c r="O877" s="349"/>
      <c r="P877" s="349"/>
    </row>
    <row r="878" spans="3:16" x14ac:dyDescent="0.3">
      <c r="C878" s="349"/>
      <c r="D878" s="349"/>
      <c r="E878" s="349"/>
      <c r="F878" s="349"/>
      <c r="G878" s="349"/>
      <c r="H878" s="349"/>
      <c r="I878" s="349"/>
      <c r="J878" s="349"/>
      <c r="K878" s="349"/>
      <c r="L878" s="349"/>
      <c r="M878" s="349"/>
      <c r="N878" s="349"/>
      <c r="O878" s="349"/>
      <c r="P878" s="349"/>
    </row>
    <row r="879" spans="3:16" x14ac:dyDescent="0.3">
      <c r="C879" s="349"/>
      <c r="D879" s="349"/>
      <c r="E879" s="349"/>
      <c r="F879" s="349"/>
      <c r="G879" s="349"/>
      <c r="H879" s="349"/>
      <c r="I879" s="349"/>
      <c r="J879" s="349"/>
      <c r="K879" s="349"/>
      <c r="L879" s="349"/>
      <c r="M879" s="349"/>
      <c r="N879" s="349"/>
      <c r="O879" s="349"/>
      <c r="P879" s="349"/>
    </row>
    <row r="880" spans="3:16" x14ac:dyDescent="0.3">
      <c r="C880" s="349"/>
      <c r="D880" s="349"/>
      <c r="E880" s="349"/>
      <c r="F880" s="349"/>
      <c r="G880" s="349"/>
      <c r="H880" s="349"/>
      <c r="I880" s="349"/>
      <c r="J880" s="349"/>
      <c r="K880" s="349"/>
      <c r="L880" s="349"/>
      <c r="M880" s="349"/>
      <c r="N880" s="349"/>
      <c r="O880" s="349"/>
      <c r="P880" s="349"/>
    </row>
    <row r="881" spans="3:16" x14ac:dyDescent="0.3">
      <c r="C881" s="349"/>
      <c r="D881" s="349"/>
      <c r="E881" s="349"/>
      <c r="F881" s="349"/>
      <c r="G881" s="349"/>
      <c r="H881" s="349"/>
      <c r="I881" s="349"/>
      <c r="J881" s="349"/>
      <c r="K881" s="349"/>
      <c r="L881" s="349"/>
      <c r="M881" s="349"/>
      <c r="N881" s="349"/>
      <c r="O881" s="349"/>
      <c r="P881" s="349"/>
    </row>
    <row r="882" spans="3:16" x14ac:dyDescent="0.3">
      <c r="C882" s="349"/>
      <c r="D882" s="349"/>
      <c r="E882" s="349"/>
      <c r="F882" s="349"/>
      <c r="G882" s="349"/>
      <c r="H882" s="349"/>
      <c r="I882" s="349"/>
      <c r="J882" s="349"/>
      <c r="K882" s="349"/>
      <c r="L882" s="349"/>
      <c r="M882" s="349"/>
      <c r="N882" s="349"/>
      <c r="O882" s="349"/>
      <c r="P882" s="349"/>
    </row>
    <row r="883" spans="3:16" x14ac:dyDescent="0.3">
      <c r="C883" s="349"/>
      <c r="D883" s="349"/>
      <c r="E883" s="349"/>
      <c r="F883" s="349"/>
      <c r="G883" s="349"/>
      <c r="H883" s="349"/>
      <c r="I883" s="349"/>
      <c r="J883" s="349"/>
      <c r="K883" s="349"/>
      <c r="L883" s="349"/>
      <c r="M883" s="349"/>
      <c r="N883" s="349"/>
      <c r="O883" s="349"/>
      <c r="P883" s="349"/>
    </row>
    <row r="884" spans="3:16" x14ac:dyDescent="0.3">
      <c r="C884" s="349"/>
      <c r="D884" s="349"/>
      <c r="E884" s="349"/>
      <c r="F884" s="349"/>
      <c r="G884" s="349"/>
      <c r="H884" s="349"/>
      <c r="I884" s="349"/>
      <c r="J884" s="349"/>
      <c r="K884" s="349"/>
      <c r="L884" s="349"/>
      <c r="M884" s="349"/>
      <c r="N884" s="349"/>
      <c r="O884" s="349"/>
      <c r="P884" s="349"/>
    </row>
    <row r="885" spans="3:16" x14ac:dyDescent="0.3">
      <c r="C885" s="349"/>
      <c r="D885" s="349"/>
      <c r="E885" s="349"/>
      <c r="F885" s="349"/>
      <c r="G885" s="349"/>
      <c r="H885" s="349"/>
      <c r="I885" s="349"/>
      <c r="J885" s="349"/>
      <c r="K885" s="349"/>
      <c r="L885" s="349"/>
      <c r="M885" s="349"/>
      <c r="N885" s="349"/>
      <c r="O885" s="349"/>
      <c r="P885" s="349"/>
    </row>
    <row r="886" spans="3:16" x14ac:dyDescent="0.3">
      <c r="C886" s="349"/>
      <c r="D886" s="349"/>
      <c r="E886" s="349"/>
      <c r="F886" s="349"/>
      <c r="G886" s="349"/>
      <c r="H886" s="349"/>
      <c r="I886" s="349"/>
      <c r="J886" s="349"/>
      <c r="K886" s="349"/>
      <c r="L886" s="349"/>
      <c r="M886" s="349"/>
      <c r="N886" s="349"/>
      <c r="O886" s="349"/>
      <c r="P886" s="349"/>
    </row>
    <row r="887" spans="3:16" x14ac:dyDescent="0.3">
      <c r="C887" s="349"/>
      <c r="D887" s="349"/>
      <c r="E887" s="349"/>
      <c r="F887" s="349"/>
      <c r="G887" s="349"/>
      <c r="H887" s="349"/>
      <c r="I887" s="349"/>
      <c r="J887" s="349"/>
      <c r="K887" s="349"/>
      <c r="L887" s="349"/>
      <c r="M887" s="349"/>
      <c r="N887" s="349"/>
      <c r="O887" s="349"/>
      <c r="P887" s="349"/>
    </row>
    <row r="888" spans="3:16" x14ac:dyDescent="0.3">
      <c r="C888" s="349"/>
      <c r="D888" s="349"/>
      <c r="E888" s="349"/>
      <c r="F888" s="349"/>
      <c r="G888" s="349"/>
      <c r="H888" s="349"/>
      <c r="I888" s="349"/>
      <c r="J888" s="349"/>
      <c r="K888" s="349"/>
      <c r="L888" s="349"/>
      <c r="M888" s="349"/>
      <c r="N888" s="349"/>
      <c r="O888" s="349"/>
      <c r="P888" s="349"/>
    </row>
    <row r="889" spans="3:16" x14ac:dyDescent="0.3">
      <c r="C889" s="349"/>
      <c r="D889" s="349"/>
      <c r="E889" s="349"/>
      <c r="F889" s="349"/>
      <c r="G889" s="349"/>
      <c r="H889" s="349"/>
      <c r="I889" s="349"/>
      <c r="J889" s="349"/>
      <c r="K889" s="349"/>
      <c r="L889" s="349"/>
      <c r="M889" s="349"/>
      <c r="N889" s="349"/>
      <c r="O889" s="349"/>
      <c r="P889" s="349"/>
    </row>
    <row r="890" spans="3:16" x14ac:dyDescent="0.3">
      <c r="C890" s="349"/>
      <c r="D890" s="349"/>
      <c r="E890" s="349"/>
      <c r="F890" s="349"/>
      <c r="G890" s="349"/>
      <c r="H890" s="349"/>
      <c r="I890" s="349"/>
      <c r="J890" s="349"/>
      <c r="K890" s="349"/>
      <c r="L890" s="349"/>
      <c r="M890" s="349"/>
      <c r="N890" s="349"/>
      <c r="O890" s="349"/>
      <c r="P890" s="349"/>
    </row>
    <row r="891" spans="3:16" x14ac:dyDescent="0.3">
      <c r="C891" s="349"/>
      <c r="D891" s="349"/>
      <c r="E891" s="349"/>
      <c r="F891" s="349"/>
      <c r="G891" s="349"/>
      <c r="H891" s="349"/>
      <c r="I891" s="349"/>
      <c r="J891" s="349"/>
      <c r="K891" s="349"/>
      <c r="L891" s="349"/>
      <c r="M891" s="349"/>
      <c r="N891" s="349"/>
      <c r="O891" s="349"/>
      <c r="P891" s="349"/>
    </row>
    <row r="892" spans="3:16" x14ac:dyDescent="0.3">
      <c r="C892" s="349"/>
      <c r="D892" s="349"/>
      <c r="E892" s="349"/>
      <c r="F892" s="349"/>
      <c r="G892" s="349"/>
      <c r="H892" s="349"/>
      <c r="I892" s="349"/>
      <c r="J892" s="349"/>
      <c r="K892" s="349"/>
      <c r="L892" s="349"/>
      <c r="M892" s="349"/>
      <c r="N892" s="349"/>
      <c r="O892" s="349"/>
      <c r="P892" s="349"/>
    </row>
    <row r="893" spans="3:16" x14ac:dyDescent="0.3">
      <c r="C893" s="349"/>
      <c r="D893" s="349"/>
      <c r="E893" s="349"/>
      <c r="F893" s="349"/>
      <c r="G893" s="349"/>
      <c r="H893" s="349"/>
      <c r="I893" s="349"/>
      <c r="J893" s="349"/>
      <c r="K893" s="349"/>
      <c r="L893" s="349"/>
      <c r="M893" s="349"/>
      <c r="N893" s="349"/>
      <c r="O893" s="349"/>
      <c r="P893" s="349"/>
    </row>
    <row r="894" spans="3:16" x14ac:dyDescent="0.3">
      <c r="C894" s="349"/>
      <c r="D894" s="349"/>
      <c r="E894" s="349"/>
      <c r="F894" s="349"/>
      <c r="G894" s="349"/>
      <c r="H894" s="349"/>
      <c r="I894" s="349"/>
      <c r="J894" s="349"/>
      <c r="K894" s="349"/>
      <c r="L894" s="349"/>
      <c r="M894" s="349"/>
      <c r="N894" s="349"/>
      <c r="O894" s="349"/>
      <c r="P894" s="349"/>
    </row>
    <row r="895" spans="3:16" x14ac:dyDescent="0.3">
      <c r="C895" s="349"/>
      <c r="D895" s="349"/>
      <c r="E895" s="349"/>
      <c r="F895" s="349"/>
      <c r="G895" s="349"/>
      <c r="H895" s="349"/>
      <c r="I895" s="349"/>
      <c r="J895" s="349"/>
      <c r="K895" s="349"/>
      <c r="L895" s="349"/>
      <c r="M895" s="349"/>
      <c r="N895" s="349"/>
      <c r="O895" s="349"/>
      <c r="P895" s="349"/>
    </row>
    <row r="896" spans="3:16" x14ac:dyDescent="0.3">
      <c r="C896" s="349"/>
      <c r="D896" s="349"/>
      <c r="E896" s="349"/>
      <c r="F896" s="349"/>
      <c r="G896" s="349"/>
      <c r="H896" s="349"/>
      <c r="I896" s="349"/>
      <c r="J896" s="349"/>
      <c r="K896" s="349"/>
      <c r="L896" s="349"/>
      <c r="M896" s="349"/>
      <c r="N896" s="349"/>
      <c r="O896" s="349"/>
      <c r="P896" s="349"/>
    </row>
    <row r="897" spans="3:16" x14ac:dyDescent="0.3">
      <c r="C897" s="349"/>
      <c r="D897" s="349"/>
      <c r="E897" s="349"/>
      <c r="F897" s="349"/>
      <c r="G897" s="349"/>
      <c r="H897" s="349"/>
      <c r="I897" s="349"/>
      <c r="J897" s="349"/>
      <c r="K897" s="349"/>
      <c r="L897" s="349"/>
      <c r="M897" s="349"/>
      <c r="N897" s="349"/>
      <c r="O897" s="349"/>
      <c r="P897" s="349"/>
    </row>
    <row r="898" spans="3:16" x14ac:dyDescent="0.3">
      <c r="C898" s="349"/>
      <c r="D898" s="349"/>
      <c r="E898" s="349"/>
      <c r="F898" s="349"/>
      <c r="G898" s="349"/>
      <c r="H898" s="349"/>
      <c r="I898" s="349"/>
      <c r="J898" s="349"/>
      <c r="K898" s="349"/>
      <c r="L898" s="349"/>
      <c r="M898" s="349"/>
      <c r="N898" s="349"/>
      <c r="O898" s="349"/>
      <c r="P898" s="349"/>
    </row>
    <row r="899" spans="3:16" x14ac:dyDescent="0.3">
      <c r="C899" s="349"/>
      <c r="D899" s="349"/>
      <c r="E899" s="349"/>
      <c r="F899" s="349"/>
      <c r="G899" s="349"/>
      <c r="H899" s="349"/>
      <c r="I899" s="349"/>
      <c r="J899" s="349"/>
      <c r="K899" s="349"/>
      <c r="L899" s="349"/>
      <c r="M899" s="349"/>
      <c r="N899" s="349"/>
      <c r="O899" s="349"/>
      <c r="P899" s="349"/>
    </row>
    <row r="900" spans="3:16" x14ac:dyDescent="0.3">
      <c r="C900" s="349"/>
      <c r="D900" s="349"/>
      <c r="E900" s="349"/>
      <c r="F900" s="349"/>
      <c r="G900" s="349"/>
      <c r="H900" s="349"/>
      <c r="I900" s="349"/>
      <c r="J900" s="349"/>
      <c r="K900" s="349"/>
      <c r="L900" s="349"/>
      <c r="M900" s="349"/>
      <c r="N900" s="349"/>
      <c r="O900" s="349"/>
      <c r="P900" s="349"/>
    </row>
    <row r="901" spans="3:16" x14ac:dyDescent="0.3">
      <c r="C901" s="349"/>
      <c r="D901" s="349"/>
      <c r="E901" s="349"/>
      <c r="F901" s="349"/>
      <c r="G901" s="349"/>
      <c r="H901" s="349"/>
      <c r="I901" s="349"/>
      <c r="J901" s="349"/>
      <c r="K901" s="349"/>
      <c r="L901" s="349"/>
      <c r="M901" s="349"/>
      <c r="N901" s="349"/>
      <c r="O901" s="349"/>
      <c r="P901" s="349"/>
    </row>
    <row r="902" spans="3:16" x14ac:dyDescent="0.3">
      <c r="C902" s="349"/>
      <c r="D902" s="349"/>
      <c r="E902" s="349"/>
      <c r="F902" s="349"/>
      <c r="G902" s="349"/>
      <c r="H902" s="349"/>
      <c r="I902" s="349"/>
      <c r="J902" s="349"/>
      <c r="K902" s="349"/>
      <c r="L902" s="349"/>
      <c r="M902" s="349"/>
      <c r="N902" s="349"/>
      <c r="O902" s="349"/>
      <c r="P902" s="349"/>
    </row>
    <row r="903" spans="3:16" x14ac:dyDescent="0.3">
      <c r="C903" s="349"/>
      <c r="D903" s="349"/>
      <c r="E903" s="349"/>
      <c r="F903" s="349"/>
      <c r="G903" s="349"/>
      <c r="H903" s="349"/>
      <c r="I903" s="349"/>
      <c r="J903" s="349"/>
      <c r="K903" s="349"/>
      <c r="L903" s="349"/>
      <c r="M903" s="349"/>
      <c r="N903" s="349"/>
      <c r="O903" s="349"/>
      <c r="P903" s="349"/>
    </row>
    <row r="904" spans="3:16" x14ac:dyDescent="0.3">
      <c r="C904" s="349"/>
      <c r="D904" s="349"/>
      <c r="E904" s="349"/>
      <c r="F904" s="349"/>
      <c r="G904" s="349"/>
      <c r="H904" s="349"/>
      <c r="I904" s="349"/>
      <c r="J904" s="349"/>
      <c r="K904" s="349"/>
      <c r="L904" s="349"/>
      <c r="M904" s="349"/>
      <c r="N904" s="349"/>
      <c r="O904" s="349"/>
      <c r="P904" s="349"/>
    </row>
    <row r="905" spans="3:16" x14ac:dyDescent="0.3">
      <c r="C905" s="349"/>
      <c r="D905" s="349"/>
      <c r="E905" s="349"/>
      <c r="F905" s="349"/>
      <c r="G905" s="349"/>
      <c r="H905" s="349"/>
      <c r="I905" s="349"/>
      <c r="J905" s="349"/>
      <c r="K905" s="349"/>
      <c r="L905" s="349"/>
      <c r="M905" s="349"/>
      <c r="N905" s="349"/>
      <c r="O905" s="349"/>
      <c r="P905" s="349"/>
    </row>
    <row r="906" spans="3:16" x14ac:dyDescent="0.3">
      <c r="C906" s="349"/>
      <c r="D906" s="349"/>
      <c r="E906" s="349"/>
      <c r="F906" s="349"/>
      <c r="G906" s="349"/>
      <c r="H906" s="349"/>
      <c r="I906" s="349"/>
      <c r="J906" s="349"/>
      <c r="K906" s="349"/>
      <c r="L906" s="349"/>
      <c r="M906" s="349"/>
      <c r="N906" s="349"/>
      <c r="O906" s="349"/>
      <c r="P906" s="349"/>
    </row>
    <row r="907" spans="3:16" x14ac:dyDescent="0.3">
      <c r="C907" s="349"/>
      <c r="D907" s="349"/>
      <c r="E907" s="349"/>
      <c r="F907" s="349"/>
      <c r="G907" s="349"/>
      <c r="H907" s="349"/>
      <c r="I907" s="349"/>
      <c r="J907" s="349"/>
      <c r="K907" s="349"/>
      <c r="L907" s="349"/>
      <c r="M907" s="349"/>
      <c r="N907" s="349"/>
      <c r="O907" s="349"/>
      <c r="P907" s="349"/>
    </row>
    <row r="908" spans="3:16" x14ac:dyDescent="0.3">
      <c r="C908" s="349"/>
      <c r="D908" s="349"/>
      <c r="E908" s="349"/>
      <c r="F908" s="349"/>
      <c r="G908" s="349"/>
      <c r="H908" s="349"/>
      <c r="I908" s="349"/>
      <c r="J908" s="349"/>
      <c r="K908" s="349"/>
      <c r="L908" s="349"/>
      <c r="M908" s="349"/>
      <c r="N908" s="349"/>
      <c r="O908" s="349"/>
      <c r="P908" s="349"/>
    </row>
    <row r="909" spans="3:16" x14ac:dyDescent="0.3">
      <c r="C909" s="349"/>
      <c r="D909" s="349"/>
      <c r="E909" s="349"/>
      <c r="F909" s="349"/>
      <c r="G909" s="349"/>
      <c r="H909" s="349"/>
      <c r="I909" s="349"/>
      <c r="J909" s="349"/>
      <c r="K909" s="349"/>
      <c r="L909" s="349"/>
      <c r="M909" s="349"/>
      <c r="N909" s="349"/>
      <c r="O909" s="349"/>
      <c r="P909" s="349"/>
    </row>
    <row r="910" spans="3:16" x14ac:dyDescent="0.3">
      <c r="C910" s="349"/>
      <c r="D910" s="349"/>
      <c r="E910" s="349"/>
      <c r="F910" s="349"/>
      <c r="G910" s="349"/>
      <c r="H910" s="349"/>
      <c r="I910" s="349"/>
      <c r="J910" s="349"/>
      <c r="K910" s="349"/>
      <c r="L910" s="349"/>
      <c r="M910" s="349"/>
      <c r="N910" s="349"/>
      <c r="O910" s="349"/>
      <c r="P910" s="349"/>
    </row>
    <row r="911" spans="3:16" x14ac:dyDescent="0.3">
      <c r="C911" s="349"/>
      <c r="D911" s="349"/>
      <c r="E911" s="349"/>
      <c r="F911" s="349"/>
      <c r="G911" s="349"/>
      <c r="H911" s="349"/>
      <c r="I911" s="349"/>
      <c r="J911" s="349"/>
      <c r="K911" s="349"/>
      <c r="L911" s="349"/>
      <c r="M911" s="349"/>
      <c r="N911" s="349"/>
      <c r="O911" s="349"/>
      <c r="P911" s="349"/>
    </row>
    <row r="912" spans="3:16" x14ac:dyDescent="0.3">
      <c r="C912" s="349"/>
      <c r="D912" s="349"/>
      <c r="E912" s="349"/>
      <c r="F912" s="349"/>
      <c r="G912" s="349"/>
      <c r="H912" s="349"/>
      <c r="I912" s="349"/>
      <c r="J912" s="349"/>
      <c r="K912" s="349"/>
      <c r="L912" s="349"/>
      <c r="M912" s="349"/>
      <c r="N912" s="349"/>
      <c r="O912" s="349"/>
      <c r="P912" s="349"/>
    </row>
    <row r="913" spans="3:16" x14ac:dyDescent="0.3">
      <c r="C913" s="349"/>
      <c r="D913" s="349"/>
      <c r="E913" s="349"/>
      <c r="F913" s="349"/>
      <c r="G913" s="349"/>
      <c r="H913" s="349"/>
      <c r="I913" s="349"/>
      <c r="J913" s="349"/>
      <c r="K913" s="349"/>
      <c r="L913" s="349"/>
      <c r="M913" s="349"/>
      <c r="N913" s="349"/>
      <c r="O913" s="349"/>
      <c r="P913" s="349"/>
    </row>
    <row r="914" spans="3:16" x14ac:dyDescent="0.3">
      <c r="C914" s="349"/>
      <c r="D914" s="349"/>
      <c r="E914" s="349"/>
      <c r="F914" s="349"/>
      <c r="G914" s="349"/>
      <c r="H914" s="349"/>
      <c r="I914" s="349"/>
      <c r="J914" s="349"/>
      <c r="K914" s="349"/>
      <c r="L914" s="349"/>
      <c r="M914" s="349"/>
      <c r="N914" s="349"/>
      <c r="O914" s="349"/>
      <c r="P914" s="349"/>
    </row>
    <row r="915" spans="3:16" x14ac:dyDescent="0.3">
      <c r="C915" s="349"/>
      <c r="D915" s="349"/>
      <c r="E915" s="349"/>
      <c r="F915" s="349"/>
      <c r="G915" s="349"/>
      <c r="H915" s="349"/>
      <c r="I915" s="349"/>
      <c r="J915" s="349"/>
      <c r="K915" s="349"/>
      <c r="L915" s="349"/>
      <c r="M915" s="349"/>
      <c r="N915" s="349"/>
      <c r="O915" s="349"/>
      <c r="P915" s="349"/>
    </row>
    <row r="916" spans="3:16" x14ac:dyDescent="0.3">
      <c r="C916" s="349"/>
      <c r="D916" s="349"/>
      <c r="E916" s="349"/>
      <c r="F916" s="349"/>
      <c r="G916" s="349"/>
      <c r="H916" s="349"/>
      <c r="I916" s="349"/>
      <c r="J916" s="349"/>
      <c r="K916" s="349"/>
      <c r="L916" s="349"/>
      <c r="M916" s="349"/>
      <c r="N916" s="349"/>
      <c r="O916" s="349"/>
      <c r="P916" s="349"/>
    </row>
    <row r="917" spans="3:16" x14ac:dyDescent="0.3">
      <c r="C917" s="349"/>
      <c r="D917" s="349"/>
      <c r="E917" s="349"/>
      <c r="F917" s="349"/>
      <c r="G917" s="349"/>
      <c r="H917" s="349"/>
      <c r="I917" s="349"/>
      <c r="J917" s="349"/>
      <c r="K917" s="349"/>
      <c r="L917" s="349"/>
      <c r="M917" s="349"/>
      <c r="N917" s="349"/>
      <c r="O917" s="349"/>
      <c r="P917" s="349"/>
    </row>
    <row r="918" spans="3:16" x14ac:dyDescent="0.3">
      <c r="C918" s="349"/>
      <c r="D918" s="349"/>
      <c r="E918" s="349"/>
      <c r="F918" s="349"/>
      <c r="G918" s="349"/>
      <c r="H918" s="349"/>
      <c r="I918" s="349"/>
      <c r="J918" s="349"/>
      <c r="K918" s="349"/>
      <c r="L918" s="349"/>
      <c r="M918" s="349"/>
      <c r="N918" s="349"/>
      <c r="O918" s="349"/>
      <c r="P918" s="349"/>
    </row>
    <row r="919" spans="3:16" x14ac:dyDescent="0.3">
      <c r="C919" s="349"/>
      <c r="D919" s="349"/>
      <c r="E919" s="349"/>
      <c r="F919" s="349"/>
      <c r="G919" s="349"/>
      <c r="H919" s="349"/>
      <c r="I919" s="349"/>
      <c r="J919" s="349"/>
      <c r="K919" s="349"/>
      <c r="L919" s="349"/>
      <c r="M919" s="349"/>
      <c r="N919" s="349"/>
      <c r="O919" s="349"/>
      <c r="P919" s="349"/>
    </row>
    <row r="920" spans="3:16" x14ac:dyDescent="0.3">
      <c r="C920" s="349"/>
      <c r="D920" s="349"/>
      <c r="E920" s="349"/>
      <c r="F920" s="349"/>
      <c r="G920" s="349"/>
      <c r="H920" s="349"/>
      <c r="I920" s="349"/>
      <c r="J920" s="349"/>
      <c r="K920" s="349"/>
      <c r="L920" s="349"/>
      <c r="M920" s="349"/>
      <c r="N920" s="349"/>
      <c r="O920" s="349"/>
      <c r="P920" s="349"/>
    </row>
    <row r="921" spans="3:16" x14ac:dyDescent="0.3">
      <c r="C921" s="349"/>
      <c r="D921" s="349"/>
      <c r="E921" s="349"/>
      <c r="F921" s="349"/>
      <c r="G921" s="349"/>
      <c r="H921" s="349"/>
      <c r="I921" s="349"/>
      <c r="J921" s="349"/>
      <c r="K921" s="349"/>
      <c r="L921" s="349"/>
      <c r="M921" s="349"/>
      <c r="N921" s="349"/>
      <c r="O921" s="349"/>
      <c r="P921" s="349"/>
    </row>
    <row r="922" spans="3:16" x14ac:dyDescent="0.3">
      <c r="C922" s="349"/>
      <c r="D922" s="349"/>
      <c r="E922" s="349"/>
      <c r="F922" s="349"/>
      <c r="G922" s="349"/>
      <c r="H922" s="349"/>
      <c r="I922" s="349"/>
      <c r="J922" s="349"/>
      <c r="K922" s="349"/>
      <c r="L922" s="349"/>
      <c r="M922" s="349"/>
      <c r="N922" s="349"/>
      <c r="O922" s="349"/>
      <c r="P922" s="349"/>
    </row>
    <row r="923" spans="3:16" x14ac:dyDescent="0.3">
      <c r="C923" s="349"/>
      <c r="D923" s="349"/>
      <c r="E923" s="349"/>
      <c r="F923" s="349"/>
      <c r="G923" s="349"/>
      <c r="H923" s="349"/>
      <c r="I923" s="349"/>
      <c r="J923" s="349"/>
      <c r="K923" s="349"/>
      <c r="L923" s="349"/>
      <c r="M923" s="349"/>
      <c r="N923" s="349"/>
      <c r="O923" s="349"/>
      <c r="P923" s="349"/>
    </row>
    <row r="924" spans="3:16" x14ac:dyDescent="0.3">
      <c r="C924" s="349"/>
      <c r="D924" s="349"/>
      <c r="E924" s="349"/>
      <c r="F924" s="349"/>
      <c r="G924" s="349"/>
      <c r="H924" s="349"/>
      <c r="I924" s="349"/>
      <c r="J924" s="349"/>
      <c r="K924" s="349"/>
      <c r="L924" s="349"/>
      <c r="M924" s="349"/>
      <c r="N924" s="349"/>
      <c r="O924" s="349"/>
      <c r="P924" s="349"/>
    </row>
    <row r="925" spans="3:16" x14ac:dyDescent="0.3">
      <c r="C925" s="349"/>
      <c r="D925" s="349"/>
      <c r="E925" s="349"/>
      <c r="F925" s="349"/>
      <c r="G925" s="349"/>
      <c r="H925" s="349"/>
      <c r="I925" s="349"/>
      <c r="J925" s="349"/>
      <c r="K925" s="349"/>
      <c r="L925" s="349"/>
      <c r="M925" s="349"/>
      <c r="N925" s="349"/>
      <c r="O925" s="349"/>
      <c r="P925" s="349"/>
    </row>
    <row r="926" spans="3:16" x14ac:dyDescent="0.3">
      <c r="C926" s="349"/>
      <c r="D926" s="349"/>
      <c r="E926" s="349"/>
      <c r="F926" s="349"/>
      <c r="G926" s="349"/>
      <c r="H926" s="349"/>
      <c r="I926" s="349"/>
      <c r="J926" s="349"/>
      <c r="K926" s="349"/>
      <c r="L926" s="349"/>
      <c r="M926" s="349"/>
      <c r="N926" s="349"/>
      <c r="O926" s="349"/>
      <c r="P926" s="349"/>
    </row>
    <row r="927" spans="3:16" x14ac:dyDescent="0.3">
      <c r="C927" s="349"/>
      <c r="D927" s="349"/>
      <c r="E927" s="349"/>
      <c r="F927" s="349"/>
      <c r="G927" s="349"/>
      <c r="H927" s="349"/>
      <c r="I927" s="349"/>
      <c r="J927" s="349"/>
      <c r="K927" s="349"/>
      <c r="L927" s="349"/>
      <c r="M927" s="349"/>
      <c r="N927" s="349"/>
      <c r="O927" s="349"/>
      <c r="P927" s="349"/>
    </row>
    <row r="928" spans="3:16" x14ac:dyDescent="0.3">
      <c r="C928" s="349"/>
      <c r="D928" s="349"/>
      <c r="E928" s="349"/>
      <c r="F928" s="349"/>
      <c r="G928" s="349"/>
      <c r="H928" s="349"/>
      <c r="I928" s="349"/>
      <c r="J928" s="349"/>
      <c r="K928" s="349"/>
      <c r="L928" s="349"/>
      <c r="M928" s="349"/>
      <c r="N928" s="349"/>
      <c r="O928" s="349"/>
      <c r="P928" s="349"/>
    </row>
    <row r="929" spans="3:16" x14ac:dyDescent="0.3">
      <c r="C929" s="349"/>
      <c r="D929" s="349"/>
      <c r="E929" s="349"/>
      <c r="F929" s="349"/>
      <c r="G929" s="349"/>
      <c r="H929" s="349"/>
      <c r="I929" s="349"/>
      <c r="J929" s="349"/>
      <c r="K929" s="349"/>
      <c r="L929" s="349"/>
      <c r="M929" s="349"/>
      <c r="N929" s="349"/>
      <c r="O929" s="349"/>
      <c r="P929" s="349"/>
    </row>
    <row r="930" spans="3:16" x14ac:dyDescent="0.3">
      <c r="C930" s="349"/>
      <c r="D930" s="349"/>
      <c r="E930" s="349"/>
      <c r="F930" s="349"/>
      <c r="G930" s="349"/>
      <c r="H930" s="349"/>
      <c r="I930" s="349"/>
      <c r="J930" s="349"/>
      <c r="K930" s="349"/>
      <c r="L930" s="349"/>
      <c r="M930" s="349"/>
      <c r="N930" s="349"/>
      <c r="O930" s="349"/>
      <c r="P930" s="349"/>
    </row>
    <row r="931" spans="3:16" x14ac:dyDescent="0.3">
      <c r="C931" s="349"/>
      <c r="D931" s="349"/>
      <c r="E931" s="349"/>
      <c r="F931" s="349"/>
      <c r="G931" s="349"/>
      <c r="H931" s="349"/>
      <c r="I931" s="349"/>
      <c r="J931" s="349"/>
      <c r="K931" s="349"/>
      <c r="L931" s="349"/>
      <c r="M931" s="349"/>
      <c r="N931" s="349"/>
      <c r="O931" s="349"/>
      <c r="P931" s="349"/>
    </row>
    <row r="932" spans="3:16" x14ac:dyDescent="0.3">
      <c r="C932" s="349"/>
      <c r="D932" s="349"/>
      <c r="E932" s="349"/>
      <c r="F932" s="349"/>
      <c r="G932" s="349"/>
      <c r="H932" s="349"/>
      <c r="I932" s="349"/>
      <c r="J932" s="349"/>
      <c r="K932" s="349"/>
      <c r="L932" s="349"/>
      <c r="M932" s="349"/>
      <c r="N932" s="349"/>
      <c r="O932" s="349"/>
      <c r="P932" s="349"/>
    </row>
    <row r="933" spans="3:16" x14ac:dyDescent="0.3">
      <c r="C933" s="349"/>
      <c r="D933" s="349"/>
      <c r="E933" s="349"/>
      <c r="F933" s="349"/>
      <c r="G933" s="349"/>
      <c r="H933" s="349"/>
      <c r="I933" s="349"/>
      <c r="J933" s="349"/>
      <c r="K933" s="349"/>
      <c r="L933" s="349"/>
      <c r="M933" s="349"/>
      <c r="N933" s="349"/>
      <c r="O933" s="349"/>
      <c r="P933" s="349"/>
    </row>
    <row r="934" spans="3:16" x14ac:dyDescent="0.3">
      <c r="C934" s="349"/>
      <c r="D934" s="349"/>
      <c r="E934" s="349"/>
      <c r="F934" s="349"/>
      <c r="G934" s="349"/>
      <c r="H934" s="349"/>
      <c r="I934" s="349"/>
      <c r="J934" s="349"/>
      <c r="K934" s="349"/>
      <c r="L934" s="349"/>
      <c r="M934" s="349"/>
      <c r="N934" s="349"/>
      <c r="O934" s="349"/>
      <c r="P934" s="349"/>
    </row>
    <row r="935" spans="3:16" x14ac:dyDescent="0.3">
      <c r="C935" s="349"/>
      <c r="D935" s="349"/>
      <c r="E935" s="349"/>
      <c r="F935" s="349"/>
      <c r="G935" s="349"/>
      <c r="H935" s="349"/>
      <c r="I935" s="349"/>
      <c r="J935" s="349"/>
      <c r="K935" s="349"/>
      <c r="L935" s="349"/>
      <c r="M935" s="349"/>
      <c r="N935" s="349"/>
      <c r="O935" s="349"/>
      <c r="P935" s="349"/>
    </row>
    <row r="936" spans="3:16" x14ac:dyDescent="0.3">
      <c r="C936" s="349"/>
      <c r="D936" s="349"/>
      <c r="E936" s="349"/>
      <c r="F936" s="349"/>
      <c r="G936" s="349"/>
      <c r="H936" s="349"/>
      <c r="I936" s="349"/>
      <c r="J936" s="349"/>
      <c r="K936" s="349"/>
      <c r="L936" s="349"/>
      <c r="M936" s="349"/>
      <c r="N936" s="349"/>
      <c r="O936" s="349"/>
      <c r="P936" s="349"/>
    </row>
    <row r="937" spans="3:16" x14ac:dyDescent="0.3">
      <c r="C937" s="349"/>
      <c r="D937" s="349"/>
      <c r="E937" s="349"/>
      <c r="F937" s="349"/>
      <c r="G937" s="349"/>
      <c r="H937" s="349"/>
      <c r="I937" s="349"/>
      <c r="J937" s="349"/>
      <c r="K937" s="349"/>
      <c r="L937" s="349"/>
      <c r="M937" s="349"/>
      <c r="N937" s="349"/>
      <c r="O937" s="349"/>
      <c r="P937" s="349"/>
    </row>
    <row r="938" spans="3:16" x14ac:dyDescent="0.3">
      <c r="C938" s="349"/>
      <c r="D938" s="349"/>
      <c r="E938" s="349"/>
      <c r="F938" s="349"/>
      <c r="G938" s="349"/>
      <c r="H938" s="349"/>
      <c r="I938" s="349"/>
      <c r="J938" s="349"/>
      <c r="K938" s="349"/>
      <c r="L938" s="349"/>
      <c r="M938" s="349"/>
      <c r="N938" s="349"/>
      <c r="O938" s="349"/>
      <c r="P938" s="349"/>
    </row>
    <row r="939" spans="3:16" x14ac:dyDescent="0.3">
      <c r="C939" s="349"/>
      <c r="D939" s="349"/>
      <c r="E939" s="349"/>
      <c r="F939" s="349"/>
      <c r="G939" s="349"/>
      <c r="H939" s="349"/>
      <c r="I939" s="349"/>
      <c r="J939" s="349"/>
      <c r="K939" s="349"/>
      <c r="L939" s="349"/>
      <c r="M939" s="349"/>
      <c r="N939" s="349"/>
      <c r="O939" s="349"/>
      <c r="P939" s="349"/>
    </row>
    <row r="940" spans="3:16" x14ac:dyDescent="0.3">
      <c r="C940" s="349"/>
      <c r="D940" s="349"/>
      <c r="E940" s="349"/>
      <c r="F940" s="349"/>
      <c r="G940" s="349"/>
      <c r="H940" s="349"/>
      <c r="I940" s="349"/>
      <c r="J940" s="349"/>
      <c r="K940" s="349"/>
      <c r="L940" s="349"/>
      <c r="M940" s="349"/>
      <c r="N940" s="349"/>
      <c r="O940" s="349"/>
      <c r="P940" s="349"/>
    </row>
    <row r="941" spans="3:16" x14ac:dyDescent="0.3">
      <c r="C941" s="349"/>
      <c r="D941" s="349"/>
      <c r="E941" s="349"/>
      <c r="F941" s="349"/>
      <c r="G941" s="349"/>
      <c r="H941" s="349"/>
      <c r="I941" s="349"/>
      <c r="J941" s="349"/>
      <c r="K941" s="349"/>
      <c r="L941" s="349"/>
      <c r="M941" s="349"/>
      <c r="N941" s="349"/>
      <c r="O941" s="349"/>
      <c r="P941" s="349"/>
    </row>
    <row r="942" spans="3:16" x14ac:dyDescent="0.3">
      <c r="C942" s="349"/>
      <c r="D942" s="349"/>
      <c r="E942" s="349"/>
      <c r="F942" s="349"/>
      <c r="G942" s="349"/>
      <c r="H942" s="349"/>
      <c r="I942" s="349"/>
      <c r="J942" s="349"/>
      <c r="K942" s="349"/>
      <c r="L942" s="349"/>
      <c r="M942" s="349"/>
      <c r="N942" s="349"/>
      <c r="O942" s="349"/>
      <c r="P942" s="349"/>
    </row>
    <row r="943" spans="3:16" x14ac:dyDescent="0.3">
      <c r="C943" s="349"/>
      <c r="D943" s="349"/>
      <c r="E943" s="349"/>
      <c r="F943" s="349"/>
      <c r="G943" s="349"/>
      <c r="H943" s="349"/>
      <c r="I943" s="349"/>
      <c r="J943" s="349"/>
      <c r="K943" s="349"/>
      <c r="L943" s="349"/>
      <c r="M943" s="349"/>
      <c r="N943" s="349"/>
      <c r="O943" s="349"/>
      <c r="P943" s="349"/>
    </row>
    <row r="944" spans="3:16" x14ac:dyDescent="0.3">
      <c r="C944" s="349"/>
      <c r="D944" s="349"/>
      <c r="E944" s="349"/>
      <c r="F944" s="349"/>
      <c r="G944" s="349"/>
      <c r="H944" s="349"/>
      <c r="I944" s="349"/>
      <c r="J944" s="349"/>
      <c r="K944" s="349"/>
      <c r="L944" s="349"/>
      <c r="M944" s="349"/>
      <c r="N944" s="349"/>
      <c r="O944" s="349"/>
      <c r="P944" s="349"/>
    </row>
    <row r="945" spans="3:16" x14ac:dyDescent="0.3">
      <c r="C945" s="349"/>
      <c r="D945" s="349"/>
      <c r="E945" s="349"/>
      <c r="F945" s="349"/>
      <c r="G945" s="349"/>
      <c r="H945" s="349"/>
      <c r="I945" s="349"/>
      <c r="J945" s="349"/>
      <c r="K945" s="349"/>
      <c r="L945" s="349"/>
      <c r="M945" s="349"/>
      <c r="N945" s="349"/>
      <c r="O945" s="349"/>
      <c r="P945" s="349"/>
    </row>
    <row r="946" spans="3:16" x14ac:dyDescent="0.3">
      <c r="C946" s="349"/>
      <c r="D946" s="349"/>
      <c r="E946" s="349"/>
      <c r="F946" s="349"/>
      <c r="G946" s="349"/>
      <c r="H946" s="349"/>
      <c r="I946" s="349"/>
      <c r="J946" s="349"/>
      <c r="K946" s="349"/>
      <c r="L946" s="349"/>
      <c r="M946" s="349"/>
      <c r="N946" s="349"/>
      <c r="O946" s="349"/>
      <c r="P946" s="349"/>
    </row>
    <row r="947" spans="3:16" x14ac:dyDescent="0.3">
      <c r="C947" s="349"/>
      <c r="D947" s="349"/>
      <c r="E947" s="349"/>
      <c r="F947" s="349"/>
      <c r="G947" s="349"/>
      <c r="H947" s="349"/>
      <c r="I947" s="349"/>
      <c r="J947" s="349"/>
      <c r="K947" s="349"/>
      <c r="L947" s="349"/>
      <c r="M947" s="349"/>
      <c r="N947" s="349"/>
      <c r="O947" s="349"/>
      <c r="P947" s="349"/>
    </row>
    <row r="948" spans="3:16" x14ac:dyDescent="0.3">
      <c r="C948" s="349"/>
      <c r="D948" s="349"/>
      <c r="E948" s="349"/>
      <c r="F948" s="349"/>
      <c r="G948" s="349"/>
      <c r="H948" s="349"/>
      <c r="I948" s="349"/>
      <c r="J948" s="349"/>
      <c r="K948" s="349"/>
      <c r="L948" s="349"/>
      <c r="M948" s="349"/>
      <c r="N948" s="349"/>
      <c r="O948" s="349"/>
      <c r="P948" s="349"/>
    </row>
    <row r="949" spans="3:16" x14ac:dyDescent="0.3">
      <c r="C949" s="349"/>
      <c r="D949" s="349"/>
      <c r="E949" s="349"/>
      <c r="F949" s="349"/>
      <c r="G949" s="349"/>
      <c r="H949" s="349"/>
      <c r="I949" s="349"/>
      <c r="J949" s="349"/>
      <c r="K949" s="349"/>
      <c r="L949" s="349"/>
      <c r="M949" s="349"/>
      <c r="N949" s="349"/>
      <c r="O949" s="349"/>
      <c r="P949" s="349"/>
    </row>
    <row r="950" spans="3:16" x14ac:dyDescent="0.3">
      <c r="C950" s="349"/>
      <c r="D950" s="349"/>
      <c r="E950" s="349"/>
      <c r="F950" s="349"/>
      <c r="G950" s="349"/>
      <c r="H950" s="349"/>
      <c r="I950" s="349"/>
      <c r="J950" s="349"/>
      <c r="K950" s="349"/>
      <c r="L950" s="349"/>
      <c r="M950" s="349"/>
      <c r="N950" s="349"/>
      <c r="O950" s="349"/>
      <c r="P950" s="349"/>
    </row>
    <row r="951" spans="3:16" x14ac:dyDescent="0.3">
      <c r="C951" s="349"/>
      <c r="D951" s="349"/>
      <c r="E951" s="349"/>
      <c r="F951" s="349"/>
      <c r="G951" s="349"/>
      <c r="H951" s="349"/>
      <c r="I951" s="349"/>
      <c r="J951" s="349"/>
      <c r="K951" s="349"/>
      <c r="L951" s="349"/>
      <c r="M951" s="349"/>
      <c r="N951" s="349"/>
      <c r="O951" s="349"/>
      <c r="P951" s="349"/>
    </row>
    <row r="952" spans="3:16" x14ac:dyDescent="0.3">
      <c r="C952" s="349"/>
      <c r="D952" s="349"/>
      <c r="E952" s="349"/>
      <c r="F952" s="349"/>
      <c r="G952" s="349"/>
      <c r="H952" s="349"/>
      <c r="I952" s="349"/>
      <c r="J952" s="349"/>
      <c r="K952" s="349"/>
      <c r="L952" s="349"/>
      <c r="M952" s="349"/>
      <c r="N952" s="349"/>
      <c r="O952" s="349"/>
      <c r="P952" s="349"/>
    </row>
    <row r="953" spans="3:16" x14ac:dyDescent="0.3">
      <c r="C953" s="349"/>
      <c r="D953" s="349"/>
      <c r="E953" s="349"/>
      <c r="F953" s="349"/>
      <c r="G953" s="349"/>
      <c r="H953" s="349"/>
      <c r="I953" s="349"/>
      <c r="J953" s="349"/>
      <c r="K953" s="349"/>
      <c r="L953" s="349"/>
      <c r="M953" s="349"/>
      <c r="N953" s="349"/>
      <c r="O953" s="349"/>
      <c r="P953" s="349"/>
    </row>
    <row r="954" spans="3:16" x14ac:dyDescent="0.3">
      <c r="C954" s="349"/>
      <c r="D954" s="349"/>
      <c r="E954" s="349"/>
      <c r="F954" s="349"/>
      <c r="G954" s="349"/>
      <c r="H954" s="349"/>
      <c r="I954" s="349"/>
      <c r="J954" s="349"/>
      <c r="K954" s="349"/>
      <c r="L954" s="349"/>
      <c r="M954" s="349"/>
      <c r="N954" s="349"/>
      <c r="O954" s="349"/>
      <c r="P954" s="349"/>
    </row>
    <row r="955" spans="3:16" x14ac:dyDescent="0.3">
      <c r="C955" s="349"/>
      <c r="D955" s="349"/>
      <c r="E955" s="349"/>
      <c r="F955" s="349"/>
      <c r="G955" s="349"/>
      <c r="H955" s="349"/>
      <c r="I955" s="349"/>
      <c r="J955" s="349"/>
      <c r="K955" s="349"/>
      <c r="L955" s="349"/>
      <c r="M955" s="349"/>
      <c r="N955" s="349"/>
      <c r="O955" s="349"/>
      <c r="P955" s="349"/>
    </row>
    <row r="956" spans="3:16" x14ac:dyDescent="0.3">
      <c r="C956" s="349"/>
      <c r="D956" s="349"/>
      <c r="E956" s="349"/>
      <c r="F956" s="349"/>
      <c r="G956" s="349"/>
      <c r="H956" s="349"/>
      <c r="I956" s="349"/>
      <c r="J956" s="349"/>
      <c r="K956" s="349"/>
      <c r="L956" s="349"/>
      <c r="M956" s="349"/>
      <c r="N956" s="349"/>
      <c r="O956" s="349"/>
      <c r="P956" s="349"/>
    </row>
    <row r="957" spans="3:16" x14ac:dyDescent="0.3">
      <c r="C957" s="349"/>
      <c r="D957" s="349"/>
      <c r="E957" s="349"/>
      <c r="F957" s="349"/>
      <c r="G957" s="349"/>
      <c r="H957" s="349"/>
      <c r="I957" s="349"/>
      <c r="J957" s="349"/>
      <c r="K957" s="349"/>
      <c r="L957" s="349"/>
      <c r="M957" s="349"/>
      <c r="N957" s="349"/>
      <c r="O957" s="349"/>
      <c r="P957" s="349"/>
    </row>
    <row r="958" spans="3:16" x14ac:dyDescent="0.3">
      <c r="C958" s="349"/>
      <c r="D958" s="349"/>
      <c r="E958" s="349"/>
      <c r="F958" s="349"/>
      <c r="G958" s="349"/>
      <c r="H958" s="349"/>
      <c r="I958" s="349"/>
      <c r="J958" s="349"/>
      <c r="K958" s="349"/>
      <c r="L958" s="349"/>
      <c r="M958" s="349"/>
      <c r="N958" s="349"/>
      <c r="O958" s="349"/>
      <c r="P958" s="349"/>
    </row>
    <row r="959" spans="3:16" x14ac:dyDescent="0.3">
      <c r="C959" s="349"/>
      <c r="D959" s="349"/>
      <c r="E959" s="349"/>
      <c r="F959" s="349"/>
      <c r="G959" s="349"/>
      <c r="H959" s="349"/>
      <c r="I959" s="349"/>
      <c r="J959" s="349"/>
      <c r="K959" s="349"/>
      <c r="L959" s="349"/>
      <c r="M959" s="349"/>
      <c r="N959" s="349"/>
      <c r="O959" s="349"/>
      <c r="P959" s="349"/>
    </row>
    <row r="960" spans="3:16" x14ac:dyDescent="0.3">
      <c r="C960" s="349"/>
      <c r="D960" s="349"/>
      <c r="E960" s="349"/>
      <c r="F960" s="349"/>
      <c r="G960" s="349"/>
      <c r="H960" s="349"/>
      <c r="I960" s="349"/>
      <c r="J960" s="349"/>
      <c r="K960" s="349"/>
      <c r="L960" s="349"/>
      <c r="M960" s="349"/>
      <c r="N960" s="349"/>
      <c r="O960" s="349"/>
      <c r="P960" s="349"/>
    </row>
    <row r="961" spans="3:16" x14ac:dyDescent="0.3">
      <c r="C961" s="349"/>
      <c r="D961" s="349"/>
      <c r="E961" s="349"/>
      <c r="F961" s="349"/>
      <c r="G961" s="349"/>
      <c r="H961" s="349"/>
      <c r="I961" s="349"/>
      <c r="J961" s="349"/>
      <c r="K961" s="349"/>
      <c r="L961" s="349"/>
      <c r="M961" s="349"/>
      <c r="N961" s="349"/>
      <c r="O961" s="349"/>
      <c r="P961" s="349"/>
    </row>
    <row r="962" spans="3:16" x14ac:dyDescent="0.3">
      <c r="C962" s="349"/>
      <c r="D962" s="349"/>
      <c r="E962" s="349"/>
      <c r="F962" s="349"/>
      <c r="G962" s="349"/>
      <c r="H962" s="349"/>
      <c r="I962" s="349"/>
      <c r="J962" s="349"/>
      <c r="K962" s="349"/>
      <c r="L962" s="349"/>
      <c r="M962" s="349"/>
      <c r="N962" s="349"/>
      <c r="O962" s="349"/>
      <c r="P962" s="349"/>
    </row>
    <row r="963" spans="3:16" x14ac:dyDescent="0.3">
      <c r="C963" s="349"/>
      <c r="D963" s="349"/>
      <c r="E963" s="349"/>
      <c r="F963" s="349"/>
      <c r="G963" s="349"/>
      <c r="H963" s="349"/>
      <c r="I963" s="349"/>
      <c r="J963" s="349"/>
      <c r="K963" s="349"/>
      <c r="L963" s="349"/>
      <c r="M963" s="349"/>
      <c r="N963" s="349"/>
      <c r="O963" s="349"/>
      <c r="P963" s="349"/>
    </row>
    <row r="964" spans="3:16" x14ac:dyDescent="0.3">
      <c r="C964" s="349"/>
      <c r="D964" s="349"/>
      <c r="E964" s="349"/>
      <c r="F964" s="349"/>
      <c r="G964" s="349"/>
      <c r="H964" s="349"/>
      <c r="I964" s="349"/>
      <c r="J964" s="349"/>
      <c r="K964" s="349"/>
      <c r="L964" s="349"/>
      <c r="M964" s="349"/>
      <c r="N964" s="349"/>
      <c r="O964" s="349"/>
      <c r="P964" s="349"/>
    </row>
    <row r="965" spans="3:16" x14ac:dyDescent="0.3">
      <c r="C965" s="349"/>
      <c r="D965" s="349"/>
      <c r="E965" s="349"/>
      <c r="F965" s="349"/>
      <c r="G965" s="349"/>
      <c r="H965" s="349"/>
      <c r="I965" s="349"/>
      <c r="J965" s="349"/>
      <c r="K965" s="349"/>
      <c r="L965" s="349"/>
      <c r="M965" s="349"/>
      <c r="N965" s="349"/>
      <c r="O965" s="349"/>
      <c r="P965" s="349"/>
    </row>
    <row r="966" spans="3:16" x14ac:dyDescent="0.3">
      <c r="C966" s="349"/>
      <c r="D966" s="349"/>
      <c r="E966" s="349"/>
      <c r="F966" s="349"/>
      <c r="G966" s="349"/>
      <c r="H966" s="349"/>
      <c r="I966" s="349"/>
      <c r="J966" s="349"/>
      <c r="K966" s="349"/>
      <c r="L966" s="349"/>
      <c r="M966" s="349"/>
      <c r="N966" s="349"/>
      <c r="O966" s="349"/>
      <c r="P966" s="349"/>
    </row>
    <row r="967" spans="3:16" x14ac:dyDescent="0.3">
      <c r="C967" s="349"/>
      <c r="D967" s="349"/>
      <c r="E967" s="349"/>
      <c r="F967" s="349"/>
      <c r="G967" s="349"/>
      <c r="H967" s="349"/>
      <c r="I967" s="349"/>
      <c r="J967" s="349"/>
      <c r="K967" s="349"/>
      <c r="L967" s="349"/>
      <c r="M967" s="349"/>
      <c r="N967" s="349"/>
      <c r="O967" s="349"/>
      <c r="P967" s="349"/>
    </row>
    <row r="968" spans="3:16" x14ac:dyDescent="0.3">
      <c r="C968" s="349"/>
      <c r="D968" s="349"/>
      <c r="E968" s="349"/>
      <c r="F968" s="349"/>
      <c r="G968" s="349"/>
      <c r="H968" s="349"/>
      <c r="I968" s="349"/>
      <c r="J968" s="349"/>
      <c r="K968" s="349"/>
      <c r="L968" s="349"/>
      <c r="M968" s="349"/>
      <c r="N968" s="349"/>
      <c r="O968" s="349"/>
      <c r="P968" s="349"/>
    </row>
    <row r="969" spans="3:16" x14ac:dyDescent="0.3">
      <c r="C969" s="349"/>
      <c r="D969" s="349"/>
      <c r="E969" s="349"/>
      <c r="F969" s="349"/>
      <c r="G969" s="349"/>
      <c r="H969" s="349"/>
      <c r="I969" s="349"/>
      <c r="J969" s="349"/>
      <c r="K969" s="349"/>
      <c r="L969" s="349"/>
      <c r="M969" s="349"/>
      <c r="N969" s="349"/>
      <c r="O969" s="349"/>
      <c r="P969" s="349"/>
    </row>
    <row r="970" spans="3:16" x14ac:dyDescent="0.3">
      <c r="C970" s="349"/>
      <c r="D970" s="349"/>
      <c r="E970" s="349"/>
      <c r="F970" s="349"/>
      <c r="G970" s="349"/>
      <c r="H970" s="349"/>
      <c r="I970" s="349"/>
      <c r="J970" s="349"/>
      <c r="K970" s="349"/>
      <c r="L970" s="349"/>
      <c r="M970" s="349"/>
      <c r="N970" s="349"/>
      <c r="O970" s="349"/>
      <c r="P970" s="349"/>
    </row>
    <row r="971" spans="3:16" x14ac:dyDescent="0.3">
      <c r="C971" s="349"/>
      <c r="D971" s="349"/>
      <c r="E971" s="349"/>
      <c r="F971" s="349"/>
      <c r="G971" s="349"/>
      <c r="H971" s="349"/>
      <c r="I971" s="349"/>
      <c r="J971" s="349"/>
      <c r="K971" s="349"/>
      <c r="L971" s="349"/>
      <c r="M971" s="349"/>
      <c r="N971" s="349"/>
      <c r="O971" s="349"/>
      <c r="P971" s="349"/>
    </row>
    <row r="972" spans="3:16" x14ac:dyDescent="0.3">
      <c r="C972" s="349"/>
      <c r="D972" s="349"/>
      <c r="E972" s="349"/>
      <c r="F972" s="349"/>
      <c r="G972" s="349"/>
      <c r="H972" s="349"/>
      <c r="I972" s="349"/>
      <c r="J972" s="349"/>
      <c r="K972" s="349"/>
      <c r="L972" s="349"/>
      <c r="M972" s="349"/>
      <c r="N972" s="349"/>
      <c r="O972" s="349"/>
      <c r="P972" s="349"/>
    </row>
    <row r="973" spans="3:16" x14ac:dyDescent="0.3">
      <c r="C973" s="349"/>
      <c r="D973" s="349"/>
      <c r="E973" s="349"/>
      <c r="F973" s="349"/>
      <c r="G973" s="349"/>
      <c r="H973" s="349"/>
      <c r="I973" s="349"/>
      <c r="J973" s="349"/>
      <c r="K973" s="349"/>
      <c r="L973" s="349"/>
      <c r="M973" s="349"/>
      <c r="N973" s="349"/>
      <c r="O973" s="349"/>
      <c r="P973" s="349"/>
    </row>
    <row r="974" spans="3:16" x14ac:dyDescent="0.3">
      <c r="C974" s="349"/>
      <c r="D974" s="349"/>
      <c r="E974" s="349"/>
      <c r="F974" s="349"/>
      <c r="G974" s="349"/>
      <c r="H974" s="349"/>
      <c r="I974" s="349"/>
      <c r="J974" s="349"/>
      <c r="K974" s="349"/>
      <c r="L974" s="349"/>
      <c r="M974" s="349"/>
      <c r="N974" s="349"/>
      <c r="O974" s="349"/>
      <c r="P974" s="349"/>
    </row>
    <row r="975" spans="3:16" x14ac:dyDescent="0.3">
      <c r="C975" s="349"/>
      <c r="D975" s="349"/>
      <c r="E975" s="349"/>
      <c r="F975" s="349"/>
      <c r="G975" s="349"/>
      <c r="H975" s="349"/>
      <c r="I975" s="349"/>
      <c r="J975" s="349"/>
      <c r="K975" s="349"/>
      <c r="L975" s="349"/>
      <c r="M975" s="349"/>
      <c r="N975" s="349"/>
      <c r="O975" s="349"/>
      <c r="P975" s="349"/>
    </row>
    <row r="976" spans="3:16" x14ac:dyDescent="0.3">
      <c r="C976" s="349"/>
      <c r="D976" s="349"/>
      <c r="E976" s="349"/>
      <c r="F976" s="349"/>
      <c r="G976" s="349"/>
      <c r="H976" s="349"/>
      <c r="I976" s="349"/>
      <c r="J976" s="349"/>
      <c r="K976" s="349"/>
      <c r="L976" s="349"/>
      <c r="M976" s="349"/>
      <c r="N976" s="349"/>
      <c r="O976" s="349"/>
      <c r="P976" s="349"/>
    </row>
    <row r="977" spans="3:16" x14ac:dyDescent="0.3">
      <c r="C977" s="349"/>
      <c r="D977" s="349"/>
      <c r="E977" s="349"/>
      <c r="F977" s="349"/>
      <c r="G977" s="349"/>
      <c r="H977" s="349"/>
      <c r="I977" s="349"/>
      <c r="J977" s="349"/>
      <c r="K977" s="349"/>
      <c r="L977" s="349"/>
      <c r="M977" s="349"/>
      <c r="N977" s="349"/>
      <c r="O977" s="349"/>
      <c r="P977" s="349"/>
    </row>
    <row r="978" spans="3:16" x14ac:dyDescent="0.3">
      <c r="C978" s="349"/>
      <c r="D978" s="349"/>
      <c r="E978" s="349"/>
      <c r="F978" s="349"/>
      <c r="G978" s="349"/>
      <c r="H978" s="349"/>
      <c r="I978" s="349"/>
      <c r="J978" s="349"/>
      <c r="K978" s="349"/>
      <c r="L978" s="349"/>
      <c r="M978" s="349"/>
      <c r="N978" s="349"/>
      <c r="O978" s="349"/>
      <c r="P978" s="349"/>
    </row>
    <row r="979" spans="3:16" x14ac:dyDescent="0.3">
      <c r="C979" s="349"/>
      <c r="D979" s="349"/>
      <c r="E979" s="349"/>
      <c r="F979" s="349"/>
      <c r="G979" s="349"/>
      <c r="H979" s="349"/>
      <c r="I979" s="349"/>
      <c r="J979" s="349"/>
      <c r="K979" s="349"/>
      <c r="L979" s="349"/>
      <c r="M979" s="349"/>
      <c r="N979" s="349"/>
      <c r="O979" s="349"/>
      <c r="P979" s="349"/>
    </row>
    <row r="980" spans="3:16" x14ac:dyDescent="0.3">
      <c r="C980" s="349"/>
      <c r="D980" s="349"/>
      <c r="E980" s="349"/>
      <c r="F980" s="349"/>
      <c r="G980" s="349"/>
      <c r="H980" s="349"/>
      <c r="I980" s="349"/>
      <c r="J980" s="349"/>
      <c r="K980" s="349"/>
      <c r="L980" s="349"/>
      <c r="M980" s="349"/>
      <c r="N980" s="349"/>
      <c r="O980" s="349"/>
      <c r="P980" s="349"/>
    </row>
    <row r="981" spans="3:16" x14ac:dyDescent="0.3">
      <c r="C981" s="349"/>
      <c r="D981" s="349"/>
      <c r="E981" s="349"/>
      <c r="F981" s="349"/>
      <c r="G981" s="349"/>
      <c r="H981" s="349"/>
      <c r="I981" s="349"/>
      <c r="J981" s="349"/>
      <c r="K981" s="349"/>
      <c r="L981" s="349"/>
      <c r="M981" s="349"/>
      <c r="N981" s="349"/>
      <c r="O981" s="349"/>
      <c r="P981" s="349"/>
    </row>
    <row r="982" spans="3:16" x14ac:dyDescent="0.3">
      <c r="C982" s="349"/>
      <c r="D982" s="349"/>
      <c r="E982" s="349"/>
      <c r="F982" s="349"/>
      <c r="G982" s="349"/>
      <c r="H982" s="349"/>
      <c r="I982" s="349"/>
      <c r="J982" s="349"/>
      <c r="K982" s="349"/>
      <c r="L982" s="349"/>
      <c r="M982" s="349"/>
      <c r="N982" s="349"/>
      <c r="O982" s="349"/>
      <c r="P982" s="349"/>
    </row>
    <row r="983" spans="3:16" x14ac:dyDescent="0.3">
      <c r="C983" s="349"/>
      <c r="D983" s="349"/>
      <c r="E983" s="349"/>
      <c r="F983" s="349"/>
      <c r="G983" s="349"/>
      <c r="H983" s="349"/>
      <c r="I983" s="349"/>
      <c r="J983" s="349"/>
      <c r="K983" s="349"/>
      <c r="L983" s="349"/>
      <c r="M983" s="349"/>
      <c r="N983" s="349"/>
      <c r="O983" s="349"/>
      <c r="P983" s="349"/>
    </row>
    <row r="984" spans="3:16" x14ac:dyDescent="0.3">
      <c r="C984" s="349"/>
      <c r="D984" s="349"/>
      <c r="E984" s="349"/>
      <c r="F984" s="349"/>
      <c r="G984" s="349"/>
      <c r="H984" s="349"/>
      <c r="I984" s="349"/>
      <c r="J984" s="349"/>
      <c r="K984" s="349"/>
      <c r="L984" s="349"/>
      <c r="M984" s="349"/>
      <c r="N984" s="349"/>
      <c r="O984" s="349"/>
      <c r="P984" s="349"/>
    </row>
    <row r="985" spans="3:16" x14ac:dyDescent="0.3">
      <c r="C985" s="349"/>
      <c r="D985" s="349"/>
      <c r="E985" s="349"/>
      <c r="F985" s="349"/>
      <c r="G985" s="349"/>
      <c r="H985" s="349"/>
      <c r="I985" s="349"/>
      <c r="J985" s="349"/>
      <c r="K985" s="349"/>
      <c r="L985" s="349"/>
      <c r="M985" s="349"/>
      <c r="N985" s="349"/>
      <c r="O985" s="349"/>
      <c r="P985" s="349"/>
    </row>
    <row r="986" spans="3:16" x14ac:dyDescent="0.3">
      <c r="C986" s="349"/>
      <c r="D986" s="349"/>
      <c r="E986" s="349"/>
      <c r="F986" s="349"/>
      <c r="G986" s="349"/>
      <c r="H986" s="349"/>
      <c r="I986" s="349"/>
      <c r="J986" s="349"/>
      <c r="K986" s="349"/>
      <c r="L986" s="349"/>
      <c r="M986" s="349"/>
      <c r="N986" s="349"/>
      <c r="O986" s="349"/>
      <c r="P986" s="349"/>
    </row>
    <row r="987" spans="3:16" x14ac:dyDescent="0.3">
      <c r="C987" s="349"/>
      <c r="D987" s="349"/>
      <c r="E987" s="349"/>
      <c r="F987" s="349"/>
      <c r="G987" s="349"/>
      <c r="H987" s="349"/>
      <c r="I987" s="349"/>
      <c r="J987" s="349"/>
      <c r="K987" s="349"/>
      <c r="L987" s="349"/>
      <c r="M987" s="349"/>
      <c r="N987" s="349"/>
      <c r="O987" s="349"/>
      <c r="P987" s="349"/>
    </row>
    <row r="988" spans="3:16" x14ac:dyDescent="0.3">
      <c r="C988" s="349"/>
      <c r="D988" s="349"/>
      <c r="E988" s="349"/>
      <c r="F988" s="349"/>
      <c r="G988" s="349"/>
      <c r="H988" s="349"/>
      <c r="I988" s="349"/>
      <c r="J988" s="349"/>
      <c r="K988" s="349"/>
      <c r="L988" s="349"/>
      <c r="M988" s="349"/>
      <c r="N988" s="349"/>
      <c r="O988" s="349"/>
      <c r="P988" s="349"/>
    </row>
    <row r="989" spans="3:16" x14ac:dyDescent="0.3">
      <c r="C989" s="349"/>
      <c r="D989" s="349"/>
      <c r="E989" s="349"/>
      <c r="F989" s="349"/>
      <c r="G989" s="349"/>
      <c r="H989" s="349"/>
      <c r="I989" s="349"/>
      <c r="J989" s="349"/>
      <c r="K989" s="349"/>
      <c r="L989" s="349"/>
      <c r="M989" s="349"/>
      <c r="N989" s="349"/>
      <c r="O989" s="349"/>
      <c r="P989" s="349"/>
    </row>
    <row r="990" spans="3:16" x14ac:dyDescent="0.3">
      <c r="C990" s="349"/>
      <c r="D990" s="349"/>
      <c r="E990" s="349"/>
      <c r="F990" s="349"/>
      <c r="G990" s="349"/>
      <c r="H990" s="349"/>
      <c r="I990" s="349"/>
      <c r="J990" s="349"/>
      <c r="K990" s="349"/>
      <c r="L990" s="349"/>
      <c r="M990" s="349"/>
      <c r="N990" s="349"/>
      <c r="O990" s="349"/>
      <c r="P990" s="349"/>
    </row>
    <row r="991" spans="3:16" x14ac:dyDescent="0.3">
      <c r="C991" s="349"/>
      <c r="D991" s="349"/>
      <c r="E991" s="349"/>
      <c r="F991" s="349"/>
      <c r="G991" s="349"/>
      <c r="H991" s="349"/>
      <c r="I991" s="349"/>
      <c r="J991" s="349"/>
      <c r="K991" s="349"/>
      <c r="L991" s="349"/>
      <c r="M991" s="349"/>
      <c r="N991" s="349"/>
      <c r="O991" s="349"/>
      <c r="P991" s="349"/>
    </row>
    <row r="992" spans="3:16" x14ac:dyDescent="0.3">
      <c r="C992" s="349"/>
      <c r="D992" s="349"/>
      <c r="E992" s="349"/>
      <c r="F992" s="349"/>
      <c r="G992" s="349"/>
      <c r="H992" s="349"/>
      <c r="I992" s="349"/>
      <c r="J992" s="349"/>
      <c r="K992" s="349"/>
      <c r="L992" s="349"/>
      <c r="M992" s="349"/>
      <c r="N992" s="349"/>
      <c r="O992" s="349"/>
      <c r="P992" s="349"/>
    </row>
    <row r="993" spans="3:16" x14ac:dyDescent="0.3">
      <c r="C993" s="349"/>
      <c r="D993" s="349"/>
      <c r="E993" s="349"/>
      <c r="F993" s="349"/>
      <c r="G993" s="349"/>
      <c r="H993" s="349"/>
      <c r="I993" s="349"/>
      <c r="J993" s="349"/>
      <c r="K993" s="349"/>
      <c r="L993" s="349"/>
      <c r="M993" s="349"/>
      <c r="N993" s="349"/>
      <c r="O993" s="349"/>
      <c r="P993" s="349"/>
    </row>
    <row r="994" spans="3:16" x14ac:dyDescent="0.3">
      <c r="C994" s="349"/>
      <c r="D994" s="349"/>
      <c r="E994" s="349"/>
      <c r="F994" s="349"/>
      <c r="G994" s="349"/>
      <c r="H994" s="349"/>
      <c r="I994" s="349"/>
      <c r="J994" s="349"/>
      <c r="K994" s="349"/>
      <c r="L994" s="349"/>
      <c r="M994" s="349"/>
      <c r="N994" s="349"/>
      <c r="O994" s="349"/>
      <c r="P994" s="349"/>
    </row>
    <row r="995" spans="3:16" x14ac:dyDescent="0.3">
      <c r="C995" s="349"/>
      <c r="D995" s="349"/>
      <c r="E995" s="349"/>
      <c r="F995" s="349"/>
      <c r="G995" s="349"/>
      <c r="H995" s="349"/>
      <c r="I995" s="349"/>
      <c r="J995" s="349"/>
      <c r="K995" s="349"/>
      <c r="L995" s="349"/>
      <c r="M995" s="349"/>
      <c r="N995" s="349"/>
      <c r="O995" s="349"/>
      <c r="P995" s="349"/>
    </row>
    <row r="996" spans="3:16" x14ac:dyDescent="0.3">
      <c r="C996" s="349"/>
      <c r="D996" s="349"/>
      <c r="E996" s="349"/>
      <c r="F996" s="349"/>
      <c r="G996" s="349"/>
      <c r="H996" s="349"/>
      <c r="I996" s="349"/>
      <c r="J996" s="349"/>
      <c r="K996" s="349"/>
      <c r="L996" s="349"/>
      <c r="M996" s="349"/>
      <c r="N996" s="349"/>
      <c r="O996" s="349"/>
      <c r="P996" s="349"/>
    </row>
    <row r="997" spans="3:16" x14ac:dyDescent="0.3">
      <c r="C997" s="349"/>
      <c r="D997" s="349"/>
      <c r="E997" s="349"/>
      <c r="F997" s="349"/>
      <c r="G997" s="349"/>
      <c r="H997" s="349"/>
      <c r="I997" s="349"/>
      <c r="J997" s="349"/>
      <c r="K997" s="349"/>
      <c r="L997" s="349"/>
      <c r="M997" s="349"/>
      <c r="N997" s="349"/>
      <c r="O997" s="349"/>
      <c r="P997" s="349"/>
    </row>
    <row r="998" spans="3:16" x14ac:dyDescent="0.3">
      <c r="C998" s="349"/>
      <c r="D998" s="349"/>
      <c r="E998" s="349"/>
      <c r="F998" s="349"/>
      <c r="G998" s="349"/>
      <c r="H998" s="349"/>
      <c r="I998" s="349"/>
      <c r="J998" s="349"/>
      <c r="K998" s="349"/>
      <c r="L998" s="349"/>
      <c r="M998" s="349"/>
      <c r="N998" s="349"/>
      <c r="O998" s="349"/>
      <c r="P998" s="349"/>
    </row>
    <row r="999" spans="3:16" x14ac:dyDescent="0.3">
      <c r="C999" s="349"/>
      <c r="D999" s="349"/>
      <c r="E999" s="349"/>
      <c r="F999" s="349"/>
      <c r="G999" s="349"/>
      <c r="H999" s="349"/>
      <c r="I999" s="349"/>
      <c r="J999" s="349"/>
      <c r="K999" s="349"/>
      <c r="L999" s="349"/>
      <c r="M999" s="349"/>
      <c r="N999" s="349"/>
      <c r="O999" s="349"/>
      <c r="P999" s="349"/>
    </row>
    <row r="1000" spans="3:16" x14ac:dyDescent="0.3">
      <c r="C1000" s="349"/>
      <c r="D1000" s="349"/>
      <c r="E1000" s="349"/>
      <c r="F1000" s="349"/>
      <c r="G1000" s="349"/>
      <c r="H1000" s="349"/>
      <c r="I1000" s="349"/>
      <c r="J1000" s="349"/>
      <c r="K1000" s="349"/>
      <c r="L1000" s="349"/>
      <c r="M1000" s="349"/>
      <c r="N1000" s="349"/>
      <c r="O1000" s="349"/>
      <c r="P1000" s="349"/>
    </row>
    <row r="1001" spans="3:16" x14ac:dyDescent="0.3">
      <c r="C1001" s="349"/>
      <c r="D1001" s="349"/>
      <c r="E1001" s="349"/>
      <c r="F1001" s="349"/>
      <c r="G1001" s="349"/>
      <c r="H1001" s="349"/>
      <c r="I1001" s="349"/>
      <c r="J1001" s="349"/>
      <c r="K1001" s="349"/>
      <c r="L1001" s="349"/>
      <c r="M1001" s="349"/>
      <c r="N1001" s="349"/>
      <c r="O1001" s="349"/>
      <c r="P1001" s="349"/>
    </row>
    <row r="1002" spans="3:16" x14ac:dyDescent="0.3">
      <c r="C1002" s="349"/>
      <c r="D1002" s="349"/>
      <c r="E1002" s="349"/>
      <c r="F1002" s="349"/>
      <c r="G1002" s="349"/>
      <c r="H1002" s="349"/>
      <c r="I1002" s="349"/>
      <c r="J1002" s="349"/>
      <c r="K1002" s="349"/>
      <c r="L1002" s="349"/>
      <c r="M1002" s="349"/>
      <c r="N1002" s="349"/>
      <c r="O1002" s="349"/>
      <c r="P1002" s="349"/>
    </row>
    <row r="1003" spans="3:16" x14ac:dyDescent="0.3">
      <c r="C1003" s="349"/>
      <c r="D1003" s="349"/>
      <c r="E1003" s="349"/>
      <c r="F1003" s="349"/>
      <c r="G1003" s="349"/>
      <c r="H1003" s="349"/>
      <c r="I1003" s="349"/>
      <c r="J1003" s="349"/>
      <c r="K1003" s="349"/>
      <c r="L1003" s="349"/>
      <c r="M1003" s="349"/>
      <c r="N1003" s="349"/>
      <c r="O1003" s="349"/>
      <c r="P1003" s="349"/>
    </row>
    <row r="1004" spans="3:16" x14ac:dyDescent="0.3">
      <c r="C1004" s="349"/>
      <c r="D1004" s="349"/>
      <c r="E1004" s="349"/>
      <c r="F1004" s="349"/>
      <c r="G1004" s="349"/>
      <c r="H1004" s="349"/>
      <c r="I1004" s="349"/>
      <c r="J1004" s="349"/>
      <c r="K1004" s="349"/>
      <c r="L1004" s="349"/>
      <c r="M1004" s="349"/>
      <c r="N1004" s="349"/>
      <c r="O1004" s="349"/>
      <c r="P1004" s="349"/>
    </row>
    <row r="1005" spans="3:16" x14ac:dyDescent="0.3">
      <c r="C1005" s="349"/>
      <c r="D1005" s="349"/>
      <c r="E1005" s="349"/>
      <c r="F1005" s="349"/>
      <c r="G1005" s="349"/>
      <c r="H1005" s="349"/>
      <c r="I1005" s="349"/>
      <c r="J1005" s="349"/>
      <c r="K1005" s="349"/>
      <c r="L1005" s="349"/>
      <c r="M1005" s="349"/>
      <c r="N1005" s="349"/>
      <c r="O1005" s="349"/>
      <c r="P1005" s="349"/>
    </row>
    <row r="1006" spans="3:16" x14ac:dyDescent="0.3">
      <c r="C1006" s="349"/>
      <c r="D1006" s="349"/>
      <c r="E1006" s="349"/>
      <c r="F1006" s="349"/>
      <c r="G1006" s="349"/>
      <c r="H1006" s="349"/>
      <c r="I1006" s="349"/>
      <c r="J1006" s="349"/>
      <c r="K1006" s="349"/>
      <c r="L1006" s="349"/>
      <c r="M1006" s="349"/>
      <c r="N1006" s="349"/>
      <c r="O1006" s="349"/>
      <c r="P1006" s="349"/>
    </row>
    <row r="1007" spans="3:16" x14ac:dyDescent="0.3">
      <c r="C1007" s="349"/>
      <c r="D1007" s="349"/>
      <c r="E1007" s="349"/>
      <c r="F1007" s="349"/>
      <c r="G1007" s="349"/>
      <c r="H1007" s="349"/>
      <c r="I1007" s="349"/>
      <c r="J1007" s="349"/>
      <c r="K1007" s="349"/>
      <c r="L1007" s="349"/>
      <c r="M1007" s="349"/>
      <c r="N1007" s="349"/>
      <c r="O1007" s="349"/>
      <c r="P1007" s="349"/>
    </row>
    <row r="1008" spans="3:16" x14ac:dyDescent="0.3">
      <c r="C1008" s="349"/>
      <c r="D1008" s="349"/>
      <c r="E1008" s="349"/>
      <c r="F1008" s="349"/>
      <c r="G1008" s="349"/>
      <c r="H1008" s="349"/>
      <c r="I1008" s="349"/>
      <c r="J1008" s="349"/>
      <c r="K1008" s="349"/>
      <c r="L1008" s="349"/>
      <c r="M1008" s="349"/>
      <c r="N1008" s="349"/>
      <c r="O1008" s="349"/>
      <c r="P1008" s="349"/>
    </row>
    <row r="1009" spans="3:16" x14ac:dyDescent="0.3">
      <c r="C1009" s="349"/>
      <c r="D1009" s="349"/>
      <c r="E1009" s="349"/>
      <c r="F1009" s="349"/>
      <c r="G1009" s="349"/>
      <c r="H1009" s="349"/>
      <c r="I1009" s="349"/>
      <c r="J1009" s="349"/>
      <c r="K1009" s="349"/>
      <c r="L1009" s="349"/>
      <c r="M1009" s="349"/>
      <c r="N1009" s="349"/>
      <c r="O1009" s="349"/>
      <c r="P1009" s="349"/>
    </row>
    <row r="1010" spans="3:16" x14ac:dyDescent="0.3">
      <c r="C1010" s="349"/>
      <c r="D1010" s="349"/>
      <c r="E1010" s="349"/>
      <c r="F1010" s="349"/>
      <c r="G1010" s="349"/>
      <c r="H1010" s="349"/>
      <c r="I1010" s="349"/>
      <c r="J1010" s="349"/>
      <c r="K1010" s="349"/>
      <c r="L1010" s="349"/>
      <c r="M1010" s="349"/>
      <c r="N1010" s="349"/>
      <c r="O1010" s="349"/>
      <c r="P1010" s="349"/>
    </row>
    <row r="1011" spans="3:16" x14ac:dyDescent="0.3">
      <c r="C1011" s="349"/>
      <c r="D1011" s="349"/>
      <c r="E1011" s="349"/>
      <c r="F1011" s="349"/>
      <c r="G1011" s="349"/>
      <c r="H1011" s="349"/>
      <c r="I1011" s="349"/>
      <c r="J1011" s="349"/>
      <c r="K1011" s="349"/>
      <c r="L1011" s="349"/>
      <c r="M1011" s="349"/>
      <c r="N1011" s="349"/>
      <c r="O1011" s="349"/>
      <c r="P1011" s="349"/>
    </row>
    <row r="1012" spans="3:16" x14ac:dyDescent="0.3">
      <c r="C1012" s="349"/>
      <c r="D1012" s="349"/>
      <c r="E1012" s="349"/>
      <c r="F1012" s="349"/>
      <c r="G1012" s="349"/>
      <c r="H1012" s="349"/>
      <c r="I1012" s="349"/>
      <c r="J1012" s="349"/>
      <c r="K1012" s="349"/>
      <c r="L1012" s="349"/>
      <c r="M1012" s="349"/>
      <c r="N1012" s="349"/>
      <c r="O1012" s="349"/>
      <c r="P1012" s="349"/>
    </row>
    <row r="1013" spans="3:16" x14ac:dyDescent="0.3">
      <c r="C1013" s="349"/>
      <c r="D1013" s="349"/>
      <c r="E1013" s="349"/>
      <c r="F1013" s="349"/>
      <c r="G1013" s="349"/>
      <c r="H1013" s="349"/>
      <c r="I1013" s="349"/>
      <c r="J1013" s="349"/>
      <c r="K1013" s="349"/>
      <c r="L1013" s="349"/>
      <c r="M1013" s="349"/>
      <c r="N1013" s="349"/>
      <c r="O1013" s="349"/>
      <c r="P1013" s="349"/>
    </row>
    <row r="1014" spans="3:16" x14ac:dyDescent="0.3">
      <c r="C1014" s="349"/>
      <c r="D1014" s="349"/>
      <c r="E1014" s="349"/>
      <c r="F1014" s="349"/>
      <c r="G1014" s="349"/>
      <c r="H1014" s="349"/>
      <c r="I1014" s="349"/>
      <c r="J1014" s="349"/>
      <c r="K1014" s="349"/>
      <c r="L1014" s="349"/>
      <c r="M1014" s="349"/>
      <c r="N1014" s="349"/>
      <c r="O1014" s="349"/>
      <c r="P1014" s="349"/>
    </row>
    <row r="1015" spans="3:16" x14ac:dyDescent="0.3">
      <c r="C1015" s="349"/>
      <c r="D1015" s="349"/>
      <c r="E1015" s="349"/>
      <c r="F1015" s="349"/>
      <c r="G1015" s="349"/>
      <c r="H1015" s="349"/>
      <c r="I1015" s="349"/>
      <c r="J1015" s="349"/>
      <c r="K1015" s="349"/>
      <c r="L1015" s="349"/>
      <c r="M1015" s="349"/>
      <c r="N1015" s="349"/>
      <c r="O1015" s="349"/>
      <c r="P1015" s="349"/>
    </row>
    <row r="1016" spans="3:16" x14ac:dyDescent="0.3">
      <c r="C1016" s="349"/>
      <c r="D1016" s="349"/>
      <c r="E1016" s="349"/>
      <c r="F1016" s="349"/>
      <c r="G1016" s="349"/>
      <c r="H1016" s="349"/>
      <c r="I1016" s="349"/>
      <c r="J1016" s="349"/>
      <c r="K1016" s="349"/>
      <c r="L1016" s="349"/>
      <c r="M1016" s="349"/>
      <c r="N1016" s="349"/>
      <c r="O1016" s="349"/>
      <c r="P1016" s="349"/>
    </row>
    <row r="1017" spans="3:16" x14ac:dyDescent="0.3">
      <c r="C1017" s="349"/>
      <c r="D1017" s="349"/>
      <c r="E1017" s="349"/>
      <c r="F1017" s="349"/>
      <c r="G1017" s="349"/>
      <c r="H1017" s="349"/>
      <c r="I1017" s="349"/>
      <c r="J1017" s="349"/>
      <c r="K1017" s="349"/>
      <c r="L1017" s="349"/>
      <c r="M1017" s="349"/>
      <c r="N1017" s="349"/>
      <c r="O1017" s="349"/>
      <c r="P1017" s="349"/>
    </row>
    <row r="1018" spans="3:16" x14ac:dyDescent="0.3">
      <c r="C1018" s="349"/>
      <c r="D1018" s="349"/>
      <c r="E1018" s="349"/>
      <c r="F1018" s="349"/>
      <c r="G1018" s="349"/>
      <c r="H1018" s="349"/>
      <c r="I1018" s="349"/>
      <c r="J1018" s="349"/>
      <c r="K1018" s="349"/>
      <c r="L1018" s="349"/>
      <c r="M1018" s="349"/>
      <c r="N1018" s="349"/>
      <c r="O1018" s="349"/>
      <c r="P1018" s="349"/>
    </row>
    <row r="1019" spans="3:16" x14ac:dyDescent="0.3">
      <c r="C1019" s="349"/>
      <c r="D1019" s="349"/>
      <c r="E1019" s="349"/>
      <c r="F1019" s="349"/>
      <c r="G1019" s="349"/>
      <c r="H1019" s="349"/>
      <c r="I1019" s="349"/>
      <c r="J1019" s="349"/>
      <c r="K1019" s="349"/>
      <c r="L1019" s="349"/>
      <c r="M1019" s="349"/>
      <c r="N1019" s="349"/>
      <c r="O1019" s="349"/>
      <c r="P1019" s="349"/>
    </row>
    <row r="1020" spans="3:16" x14ac:dyDescent="0.3">
      <c r="C1020" s="349"/>
      <c r="D1020" s="349"/>
      <c r="E1020" s="349"/>
      <c r="F1020" s="349"/>
      <c r="G1020" s="349"/>
      <c r="H1020" s="349"/>
      <c r="I1020" s="349"/>
      <c r="J1020" s="349"/>
      <c r="K1020" s="349"/>
      <c r="L1020" s="349"/>
      <c r="M1020" s="349"/>
      <c r="N1020" s="349"/>
      <c r="O1020" s="349"/>
      <c r="P1020" s="349"/>
    </row>
    <row r="1021" spans="3:16" x14ac:dyDescent="0.3">
      <c r="C1021" s="349"/>
      <c r="D1021" s="349"/>
      <c r="E1021" s="349"/>
      <c r="F1021" s="349"/>
      <c r="G1021" s="349"/>
      <c r="H1021" s="349"/>
      <c r="I1021" s="349"/>
      <c r="J1021" s="349"/>
      <c r="K1021" s="349"/>
      <c r="L1021" s="349"/>
      <c r="M1021" s="349"/>
      <c r="N1021" s="349"/>
      <c r="O1021" s="349"/>
      <c r="P1021" s="349"/>
    </row>
    <row r="1022" spans="3:16" x14ac:dyDescent="0.3">
      <c r="C1022" s="349"/>
      <c r="D1022" s="349"/>
      <c r="E1022" s="349"/>
      <c r="F1022" s="349"/>
      <c r="G1022" s="349"/>
      <c r="H1022" s="349"/>
      <c r="I1022" s="349"/>
      <c r="J1022" s="349"/>
      <c r="K1022" s="349"/>
      <c r="L1022" s="349"/>
      <c r="M1022" s="349"/>
      <c r="N1022" s="349"/>
      <c r="O1022" s="349"/>
      <c r="P1022" s="349"/>
    </row>
    <row r="1023" spans="3:16" x14ac:dyDescent="0.3">
      <c r="C1023" s="349"/>
      <c r="D1023" s="349"/>
      <c r="E1023" s="349"/>
      <c r="F1023" s="349"/>
      <c r="G1023" s="349"/>
      <c r="H1023" s="349"/>
      <c r="I1023" s="349"/>
      <c r="J1023" s="349"/>
      <c r="K1023" s="349"/>
      <c r="L1023" s="349"/>
      <c r="M1023" s="349"/>
      <c r="N1023" s="349"/>
      <c r="O1023" s="349"/>
      <c r="P1023" s="349"/>
    </row>
    <row r="1024" spans="3:16" x14ac:dyDescent="0.3">
      <c r="C1024" s="349"/>
      <c r="D1024" s="349"/>
      <c r="E1024" s="349"/>
      <c r="F1024" s="349"/>
      <c r="G1024" s="349"/>
      <c r="H1024" s="349"/>
      <c r="I1024" s="349"/>
      <c r="J1024" s="349"/>
      <c r="K1024" s="349"/>
      <c r="L1024" s="349"/>
      <c r="M1024" s="349"/>
      <c r="N1024" s="349"/>
      <c r="O1024" s="349"/>
      <c r="P1024" s="349"/>
    </row>
    <row r="1025" spans="3:16" x14ac:dyDescent="0.3">
      <c r="C1025" s="349"/>
      <c r="D1025" s="349"/>
      <c r="E1025" s="349"/>
      <c r="F1025" s="349"/>
      <c r="G1025" s="349"/>
      <c r="H1025" s="349"/>
      <c r="I1025" s="349"/>
      <c r="J1025" s="349"/>
      <c r="K1025" s="349"/>
      <c r="L1025" s="349"/>
      <c r="M1025" s="349"/>
      <c r="N1025" s="349"/>
      <c r="O1025" s="349"/>
      <c r="P1025" s="349"/>
    </row>
    <row r="1026" spans="3:16" x14ac:dyDescent="0.3">
      <c r="C1026" s="349"/>
      <c r="D1026" s="349"/>
      <c r="E1026" s="349"/>
      <c r="F1026" s="349"/>
      <c r="G1026" s="349"/>
      <c r="H1026" s="349"/>
      <c r="I1026" s="349"/>
      <c r="J1026" s="349"/>
      <c r="K1026" s="349"/>
      <c r="L1026" s="349"/>
      <c r="M1026" s="349"/>
      <c r="N1026" s="349"/>
      <c r="O1026" s="349"/>
      <c r="P1026" s="349"/>
    </row>
    <row r="1027" spans="3:16" x14ac:dyDescent="0.3">
      <c r="C1027" s="349"/>
      <c r="D1027" s="349"/>
      <c r="E1027" s="349"/>
      <c r="F1027" s="349"/>
      <c r="G1027" s="349"/>
      <c r="H1027" s="349"/>
      <c r="I1027" s="349"/>
      <c r="J1027" s="349"/>
      <c r="K1027" s="349"/>
      <c r="L1027" s="349"/>
      <c r="M1027" s="349"/>
      <c r="N1027" s="349"/>
      <c r="O1027" s="349"/>
      <c r="P1027" s="349"/>
    </row>
    <row r="1028" spans="3:16" x14ac:dyDescent="0.3">
      <c r="C1028" s="349"/>
      <c r="D1028" s="349"/>
      <c r="E1028" s="349"/>
      <c r="F1028" s="349"/>
      <c r="G1028" s="349"/>
      <c r="H1028" s="349"/>
      <c r="I1028" s="349"/>
      <c r="J1028" s="349"/>
      <c r="K1028" s="349"/>
      <c r="L1028" s="349"/>
      <c r="M1028" s="349"/>
      <c r="N1028" s="349"/>
      <c r="O1028" s="349"/>
      <c r="P1028" s="349"/>
    </row>
    <row r="1029" spans="3:16" x14ac:dyDescent="0.3">
      <c r="C1029" s="349"/>
      <c r="D1029" s="349"/>
      <c r="E1029" s="349"/>
      <c r="F1029" s="349"/>
      <c r="G1029" s="349"/>
      <c r="H1029" s="349"/>
      <c r="I1029" s="349"/>
      <c r="J1029" s="349"/>
      <c r="K1029" s="349"/>
      <c r="L1029" s="349"/>
      <c r="M1029" s="349"/>
      <c r="N1029" s="349"/>
      <c r="O1029" s="349"/>
      <c r="P1029" s="349"/>
    </row>
  </sheetData>
  <mergeCells count="18">
    <mergeCell ref="A6:P6"/>
    <mergeCell ref="A7:P7"/>
    <mergeCell ref="C10:F10"/>
    <mergeCell ref="L10:P10"/>
    <mergeCell ref="A11:A12"/>
    <mergeCell ref="C11:C12"/>
    <mergeCell ref="E11:E12"/>
    <mergeCell ref="F11:F12"/>
    <mergeCell ref="H11:H12"/>
    <mergeCell ref="J11:J12"/>
    <mergeCell ref="L11:L12"/>
    <mergeCell ref="N11:N12"/>
    <mergeCell ref="D11:D12"/>
    <mergeCell ref="L71:N71"/>
    <mergeCell ref="L72:N72"/>
    <mergeCell ref="Q11:Q12"/>
    <mergeCell ref="R11:R12"/>
    <mergeCell ref="P11:P12"/>
  </mergeCells>
  <hyperlinks>
    <hyperlink ref="H1" location="Indice!A1" display=" Indice " xr:uid="{D3B11254-4811-4B92-9322-588B7554AD1D}"/>
  </hyperlinks>
  <pageMargins left="0.70866141732283472" right="0.70866141732283472" top="0.74803149606299213" bottom="0.74803149606299213" header="0" footer="0"/>
  <pageSetup paperSize="9" scale="6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4752C-4F81-41F0-966E-E1FC22E89600}">
  <dimension ref="A1:G587"/>
  <sheetViews>
    <sheetView workbookViewId="0"/>
  </sheetViews>
  <sheetFormatPr baseColWidth="10" defaultColWidth="8.77734375" defaultRowHeight="14.4" x14ac:dyDescent="0.3"/>
  <cols>
    <col min="1" max="1" width="19.5546875" customWidth="1"/>
    <col min="2" max="2" width="49.77734375" customWidth="1"/>
    <col min="3" max="3" width="18.44140625" customWidth="1"/>
    <col min="4" max="4" width="13.21875" customWidth="1"/>
    <col min="5" max="5" width="14.77734375" customWidth="1"/>
    <col min="6" max="6" width="22.21875" bestFit="1" customWidth="1"/>
    <col min="7" max="7" width="16.5546875" hidden="1" customWidth="1"/>
  </cols>
  <sheetData>
    <row r="1" spans="1:7" ht="17.399999999999999" x14ac:dyDescent="0.3">
      <c r="A1" s="212" t="s">
        <v>480</v>
      </c>
      <c r="B1" s="216" t="s">
        <v>2215</v>
      </c>
      <c r="C1" s="212"/>
      <c r="D1" s="212"/>
      <c r="E1" s="212"/>
      <c r="F1" s="212"/>
    </row>
    <row r="2" spans="1:7" x14ac:dyDescent="0.3">
      <c r="A2" s="214" t="s">
        <v>513</v>
      </c>
      <c r="B2" s="215">
        <v>45291</v>
      </c>
      <c r="C2" s="212"/>
      <c r="D2" s="212"/>
      <c r="E2" s="212"/>
      <c r="F2" s="212"/>
    </row>
    <row r="3" spans="1:7" x14ac:dyDescent="0.3">
      <c r="A3" s="214" t="s">
        <v>514</v>
      </c>
      <c r="B3" s="212" t="s">
        <v>2222</v>
      </c>
      <c r="C3" s="214" t="s">
        <v>515</v>
      </c>
      <c r="D3" s="212" t="s">
        <v>2221</v>
      </c>
      <c r="E3" s="212"/>
      <c r="F3" s="212"/>
    </row>
    <row r="4" spans="1:7" x14ac:dyDescent="0.3">
      <c r="A4" s="214" t="s">
        <v>516</v>
      </c>
      <c r="B4" s="212" t="s">
        <v>517</v>
      </c>
      <c r="C4" s="212"/>
      <c r="D4" s="212"/>
      <c r="E4" s="212"/>
      <c r="F4" s="212"/>
    </row>
    <row r="5" spans="1:7" x14ac:dyDescent="0.3">
      <c r="A5" s="214" t="s">
        <v>518</v>
      </c>
      <c r="B5" s="214" t="s">
        <v>218</v>
      </c>
      <c r="C5" s="214" t="s">
        <v>519</v>
      </c>
      <c r="D5" s="214" t="s">
        <v>520</v>
      </c>
      <c r="E5" s="214" t="s">
        <v>521</v>
      </c>
      <c r="F5" s="214" t="s">
        <v>213</v>
      </c>
    </row>
    <row r="6" spans="1:7" x14ac:dyDescent="0.3">
      <c r="A6" s="212" t="s">
        <v>522</v>
      </c>
      <c r="B6" s="212" t="s">
        <v>523</v>
      </c>
      <c r="C6" s="213">
        <v>30198301142.380001</v>
      </c>
      <c r="D6" s="213">
        <v>49600.35</v>
      </c>
      <c r="E6" s="213">
        <v>360276606</v>
      </c>
      <c r="F6" s="213">
        <v>30558577748.380001</v>
      </c>
      <c r="G6" s="198">
        <f>+E6/D6</f>
        <v>7263.589994828666</v>
      </c>
    </row>
    <row r="7" spans="1:7" x14ac:dyDescent="0.3">
      <c r="A7" s="212" t="s">
        <v>524</v>
      </c>
      <c r="B7" s="212" t="s">
        <v>525</v>
      </c>
      <c r="C7" s="213">
        <v>771278718</v>
      </c>
      <c r="D7" s="213">
        <v>5589.04</v>
      </c>
      <c r="E7" s="213">
        <v>40596496</v>
      </c>
      <c r="F7" s="213">
        <v>811875214</v>
      </c>
      <c r="G7" s="198">
        <f t="shared" ref="G7:G11" si="0">+E7/D7</f>
        <v>7263.5901693314054</v>
      </c>
    </row>
    <row r="8" spans="1:7" x14ac:dyDescent="0.3">
      <c r="A8" s="212" t="s">
        <v>526</v>
      </c>
      <c r="B8" s="212" t="s">
        <v>527</v>
      </c>
      <c r="C8" s="213">
        <v>148550532</v>
      </c>
      <c r="D8" s="213">
        <v>450</v>
      </c>
      <c r="E8" s="213">
        <v>3268616</v>
      </c>
      <c r="F8" s="213">
        <v>151819148</v>
      </c>
      <c r="G8" s="198">
        <f t="shared" si="0"/>
        <v>7263.5911111111109</v>
      </c>
    </row>
    <row r="9" spans="1:7" x14ac:dyDescent="0.3">
      <c r="A9" s="212" t="s">
        <v>528</v>
      </c>
      <c r="B9" s="212" t="s">
        <v>529</v>
      </c>
      <c r="C9" s="213">
        <v>148550532</v>
      </c>
      <c r="D9" s="213">
        <v>450</v>
      </c>
      <c r="E9" s="213">
        <v>3268616</v>
      </c>
      <c r="F9" s="213">
        <v>151819148</v>
      </c>
      <c r="G9" s="198">
        <f t="shared" si="0"/>
        <v>7263.5911111111109</v>
      </c>
    </row>
    <row r="10" spans="1:7" x14ac:dyDescent="0.3">
      <c r="A10" s="212" t="s">
        <v>530</v>
      </c>
      <c r="B10" s="212" t="s">
        <v>531</v>
      </c>
      <c r="C10" s="213">
        <v>148550532</v>
      </c>
      <c r="D10" s="213">
        <v>450</v>
      </c>
      <c r="E10" s="213">
        <v>3268616</v>
      </c>
      <c r="F10" s="213">
        <v>151819148</v>
      </c>
      <c r="G10" s="198">
        <f t="shared" si="0"/>
        <v>7263.5911111111109</v>
      </c>
    </row>
    <row r="11" spans="1:7" x14ac:dyDescent="0.3">
      <c r="A11" s="212" t="s">
        <v>532</v>
      </c>
      <c r="B11" s="212" t="s">
        <v>533</v>
      </c>
      <c r="C11" s="213">
        <v>148550532</v>
      </c>
      <c r="D11" s="213">
        <v>450</v>
      </c>
      <c r="E11" s="213">
        <v>3268616</v>
      </c>
      <c r="F11" s="213">
        <v>151819148</v>
      </c>
      <c r="G11" s="198">
        <f t="shared" si="0"/>
        <v>7263.5911111111109</v>
      </c>
    </row>
    <row r="12" spans="1:7" x14ac:dyDescent="0.3">
      <c r="A12" s="212" t="s">
        <v>279</v>
      </c>
      <c r="B12" s="212" t="s">
        <v>534</v>
      </c>
      <c r="C12" s="213">
        <v>88550532</v>
      </c>
      <c r="D12" s="213">
        <v>0</v>
      </c>
      <c r="E12" s="213">
        <v>0</v>
      </c>
      <c r="F12" s="213">
        <v>88550532</v>
      </c>
      <c r="G12" s="198"/>
    </row>
    <row r="13" spans="1:7" x14ac:dyDescent="0.3">
      <c r="A13" s="212" t="s">
        <v>277</v>
      </c>
      <c r="B13" s="212" t="s">
        <v>535</v>
      </c>
      <c r="C13" s="213">
        <v>60000000</v>
      </c>
      <c r="D13" s="213">
        <v>450</v>
      </c>
      <c r="E13" s="213">
        <v>3268616</v>
      </c>
      <c r="F13" s="213">
        <v>63268616</v>
      </c>
      <c r="G13" s="198">
        <f>+E13/D13</f>
        <v>7263.5911111111109</v>
      </c>
    </row>
    <row r="14" spans="1:7" x14ac:dyDescent="0.3">
      <c r="A14" s="212" t="s">
        <v>536</v>
      </c>
      <c r="B14" s="212" t="s">
        <v>537</v>
      </c>
      <c r="C14" s="213">
        <v>622728186</v>
      </c>
      <c r="D14" s="213">
        <v>5139.04</v>
      </c>
      <c r="E14" s="213">
        <v>37327880</v>
      </c>
      <c r="F14" s="213">
        <v>660056066</v>
      </c>
      <c r="G14" s="198"/>
    </row>
    <row r="15" spans="1:7" x14ac:dyDescent="0.3">
      <c r="A15" s="212" t="s">
        <v>538</v>
      </c>
      <c r="B15" s="212" t="s">
        <v>539</v>
      </c>
      <c r="C15" s="213">
        <v>604459049</v>
      </c>
      <c r="D15" s="213">
        <v>5139.04</v>
      </c>
      <c r="E15" s="213">
        <v>37327880</v>
      </c>
      <c r="F15" s="213">
        <v>641786929</v>
      </c>
      <c r="G15" s="198"/>
    </row>
    <row r="16" spans="1:7" x14ac:dyDescent="0.3">
      <c r="A16" s="212" t="s">
        <v>540</v>
      </c>
      <c r="B16" s="212" t="s">
        <v>541</v>
      </c>
      <c r="C16" s="213">
        <v>604459049</v>
      </c>
      <c r="D16" s="213">
        <v>5139.04</v>
      </c>
      <c r="E16" s="213">
        <v>37327880</v>
      </c>
      <c r="F16" s="213">
        <v>641786929</v>
      </c>
      <c r="G16" s="198">
        <f t="shared" ref="G16:G19" si="1">+E16/D16</f>
        <v>7263.5900868644731</v>
      </c>
    </row>
    <row r="17" spans="1:7" x14ac:dyDescent="0.3">
      <c r="A17" s="212" t="s">
        <v>542</v>
      </c>
      <c r="B17" s="212" t="s">
        <v>543</v>
      </c>
      <c r="C17" s="213">
        <v>604459049</v>
      </c>
      <c r="D17" s="213">
        <v>5139.04</v>
      </c>
      <c r="E17" s="213">
        <v>37327880</v>
      </c>
      <c r="F17" s="213">
        <v>641786929</v>
      </c>
      <c r="G17" s="198">
        <f t="shared" si="1"/>
        <v>7263.5900868644731</v>
      </c>
    </row>
    <row r="18" spans="1:7" x14ac:dyDescent="0.3">
      <c r="A18" s="212" t="s">
        <v>544</v>
      </c>
      <c r="B18" s="212" t="s">
        <v>545</v>
      </c>
      <c r="C18" s="213">
        <v>48732947</v>
      </c>
      <c r="D18" s="213">
        <v>0</v>
      </c>
      <c r="E18" s="213">
        <v>0</v>
      </c>
      <c r="F18" s="213">
        <v>48732947</v>
      </c>
      <c r="G18" s="198" t="e">
        <f t="shared" si="1"/>
        <v>#DIV/0!</v>
      </c>
    </row>
    <row r="19" spans="1:7" x14ac:dyDescent="0.3">
      <c r="A19" s="212" t="s">
        <v>546</v>
      </c>
      <c r="B19" s="212" t="s">
        <v>2243</v>
      </c>
      <c r="C19" s="213">
        <v>149127579</v>
      </c>
      <c r="D19" s="213">
        <v>0</v>
      </c>
      <c r="E19" s="213">
        <v>0</v>
      </c>
      <c r="F19" s="213">
        <v>149127579</v>
      </c>
      <c r="G19" s="198" t="e">
        <f t="shared" si="1"/>
        <v>#DIV/0!</v>
      </c>
    </row>
    <row r="20" spans="1:7" x14ac:dyDescent="0.3">
      <c r="A20" s="212" t="s">
        <v>548</v>
      </c>
      <c r="B20" s="212" t="s">
        <v>549</v>
      </c>
      <c r="C20" s="213">
        <v>11772858</v>
      </c>
      <c r="D20" s="213">
        <v>0</v>
      </c>
      <c r="E20" s="213">
        <v>0</v>
      </c>
      <c r="F20" s="213">
        <v>11772858</v>
      </c>
      <c r="G20" s="198"/>
    </row>
    <row r="21" spans="1:7" x14ac:dyDescent="0.3">
      <c r="A21" s="212" t="s">
        <v>550</v>
      </c>
      <c r="B21" s="212" t="s">
        <v>551</v>
      </c>
      <c r="C21" s="213">
        <v>99387076</v>
      </c>
      <c r="D21" s="213">
        <v>0</v>
      </c>
      <c r="E21" s="213">
        <v>0</v>
      </c>
      <c r="F21" s="213">
        <v>99387076</v>
      </c>
      <c r="G21" s="198"/>
    </row>
    <row r="22" spans="1:7" x14ac:dyDescent="0.3">
      <c r="A22" s="212" t="s">
        <v>552</v>
      </c>
      <c r="B22" s="212" t="s">
        <v>553</v>
      </c>
      <c r="C22" s="213">
        <v>47539264</v>
      </c>
      <c r="D22" s="213">
        <v>0</v>
      </c>
      <c r="E22" s="213">
        <v>0</v>
      </c>
      <c r="F22" s="213">
        <v>47539264</v>
      </c>
      <c r="G22" s="198"/>
    </row>
    <row r="23" spans="1:7" x14ac:dyDescent="0.3">
      <c r="A23" s="212" t="s">
        <v>554</v>
      </c>
      <c r="B23" s="212" t="s">
        <v>555</v>
      </c>
      <c r="C23" s="213">
        <v>4151848</v>
      </c>
      <c r="D23" s="213">
        <v>0</v>
      </c>
      <c r="E23" s="213">
        <v>0</v>
      </c>
      <c r="F23" s="213">
        <v>4151848</v>
      </c>
      <c r="G23" s="198"/>
    </row>
    <row r="24" spans="1:7" x14ac:dyDescent="0.3">
      <c r="A24" s="212" t="s">
        <v>556</v>
      </c>
      <c r="B24" s="212" t="s">
        <v>557</v>
      </c>
      <c r="C24" s="213">
        <v>122542324</v>
      </c>
      <c r="D24" s="213">
        <v>0</v>
      </c>
      <c r="E24" s="213">
        <v>0</v>
      </c>
      <c r="F24" s="213">
        <v>122542324</v>
      </c>
      <c r="G24" s="198"/>
    </row>
    <row r="25" spans="1:7" x14ac:dyDescent="0.3">
      <c r="A25" s="212" t="s">
        <v>558</v>
      </c>
      <c r="B25" s="212" t="s">
        <v>559</v>
      </c>
      <c r="C25" s="213">
        <v>10000000</v>
      </c>
      <c r="D25" s="213">
        <v>0</v>
      </c>
      <c r="E25" s="213">
        <v>0</v>
      </c>
      <c r="F25" s="213">
        <v>10000000</v>
      </c>
      <c r="G25" s="198"/>
    </row>
    <row r="26" spans="1:7" x14ac:dyDescent="0.3">
      <c r="A26" s="212" t="s">
        <v>560</v>
      </c>
      <c r="B26" s="212" t="s">
        <v>561</v>
      </c>
      <c r="C26" s="213">
        <v>3210404</v>
      </c>
      <c r="D26" s="213">
        <v>0</v>
      </c>
      <c r="E26" s="213">
        <v>0</v>
      </c>
      <c r="F26" s="213">
        <v>3210404</v>
      </c>
      <c r="G26" s="198"/>
    </row>
    <row r="27" spans="1:7" x14ac:dyDescent="0.3">
      <c r="A27" s="212" t="s">
        <v>562</v>
      </c>
      <c r="B27" s="212" t="s">
        <v>563</v>
      </c>
      <c r="C27" s="213">
        <v>15264138</v>
      </c>
      <c r="D27" s="213">
        <v>0</v>
      </c>
      <c r="E27" s="213">
        <v>0</v>
      </c>
      <c r="F27" s="213">
        <v>15264138</v>
      </c>
      <c r="G27" s="198"/>
    </row>
    <row r="28" spans="1:7" x14ac:dyDescent="0.3">
      <c r="A28" s="212" t="s">
        <v>564</v>
      </c>
      <c r="B28" s="212" t="s">
        <v>565</v>
      </c>
      <c r="C28" s="213">
        <v>39706133</v>
      </c>
      <c r="D28" s="213">
        <v>0</v>
      </c>
      <c r="E28" s="213">
        <v>0</v>
      </c>
      <c r="F28" s="213">
        <v>39706133</v>
      </c>
      <c r="G28" s="198"/>
    </row>
    <row r="29" spans="1:7" x14ac:dyDescent="0.3">
      <c r="A29" s="212" t="s">
        <v>566</v>
      </c>
      <c r="B29" s="212" t="s">
        <v>567</v>
      </c>
      <c r="C29" s="213">
        <v>24115955</v>
      </c>
      <c r="D29" s="213">
        <v>0</v>
      </c>
      <c r="E29" s="213">
        <v>0</v>
      </c>
      <c r="F29" s="213">
        <v>24115955</v>
      </c>
      <c r="G29" s="198"/>
    </row>
    <row r="30" spans="1:7" x14ac:dyDescent="0.3">
      <c r="A30" s="212" t="s">
        <v>568</v>
      </c>
      <c r="B30" s="212" t="s">
        <v>569</v>
      </c>
      <c r="C30" s="213">
        <v>7493264</v>
      </c>
      <c r="D30" s="213">
        <v>0</v>
      </c>
      <c r="E30" s="213">
        <v>0</v>
      </c>
      <c r="F30" s="213">
        <v>7493264</v>
      </c>
      <c r="G30" s="198"/>
    </row>
    <row r="31" spans="1:7" x14ac:dyDescent="0.3">
      <c r="A31" s="212" t="s">
        <v>570</v>
      </c>
      <c r="B31" s="212" t="s">
        <v>571</v>
      </c>
      <c r="C31" s="213">
        <v>5577351</v>
      </c>
      <c r="D31" s="213">
        <v>0</v>
      </c>
      <c r="E31" s="213">
        <v>0</v>
      </c>
      <c r="F31" s="213">
        <v>5577351</v>
      </c>
      <c r="G31" s="198"/>
    </row>
    <row r="32" spans="1:7" x14ac:dyDescent="0.3">
      <c r="A32" s="212" t="s">
        <v>572</v>
      </c>
      <c r="B32" s="212" t="s">
        <v>573</v>
      </c>
      <c r="C32" s="213">
        <v>484940</v>
      </c>
      <c r="D32" s="213">
        <v>0</v>
      </c>
      <c r="E32" s="213">
        <v>0</v>
      </c>
      <c r="F32" s="213">
        <v>484940</v>
      </c>
      <c r="G32" s="198"/>
    </row>
    <row r="33" spans="1:7" x14ac:dyDescent="0.3">
      <c r="A33" s="212" t="s">
        <v>574</v>
      </c>
      <c r="B33" s="212" t="s">
        <v>575</v>
      </c>
      <c r="C33" s="213">
        <v>10352968</v>
      </c>
      <c r="D33" s="213">
        <v>0</v>
      </c>
      <c r="E33" s="213">
        <v>0</v>
      </c>
      <c r="F33" s="213">
        <v>10352968</v>
      </c>
      <c r="G33" s="198"/>
    </row>
    <row r="34" spans="1:7" x14ac:dyDescent="0.3">
      <c r="A34" s="212" t="s">
        <v>576</v>
      </c>
      <c r="B34" s="212" t="s">
        <v>577</v>
      </c>
      <c r="C34" s="213">
        <v>0</v>
      </c>
      <c r="D34" s="213">
        <v>1800.26</v>
      </c>
      <c r="E34" s="213">
        <v>13076351</v>
      </c>
      <c r="F34" s="213">
        <v>13076351</v>
      </c>
      <c r="G34" s="198"/>
    </row>
    <row r="35" spans="1:7" x14ac:dyDescent="0.3">
      <c r="A35" s="212" t="s">
        <v>578</v>
      </c>
      <c r="B35" s="212" t="s">
        <v>579</v>
      </c>
      <c r="C35" s="213">
        <v>0</v>
      </c>
      <c r="D35" s="213">
        <v>3338.78</v>
      </c>
      <c r="E35" s="213">
        <v>24251529</v>
      </c>
      <c r="F35" s="213">
        <v>24251529</v>
      </c>
      <c r="G35" s="198"/>
    </row>
    <row r="36" spans="1:7" x14ac:dyDescent="0.3">
      <c r="A36" s="212" t="s">
        <v>580</v>
      </c>
      <c r="B36" s="212" t="s">
        <v>581</v>
      </c>
      <c r="C36" s="213">
        <v>5000000</v>
      </c>
      <c r="D36" s="213">
        <v>0</v>
      </c>
      <c r="E36" s="213">
        <v>0</v>
      </c>
      <c r="F36" s="213">
        <v>5000000</v>
      </c>
      <c r="G36" s="198"/>
    </row>
    <row r="37" spans="1:7" x14ac:dyDescent="0.3">
      <c r="A37" s="212" t="s">
        <v>582</v>
      </c>
      <c r="B37" s="212" t="s">
        <v>583</v>
      </c>
      <c r="C37" s="213">
        <v>18269137</v>
      </c>
      <c r="D37" s="213">
        <v>0</v>
      </c>
      <c r="E37" s="213">
        <v>0</v>
      </c>
      <c r="F37" s="213">
        <v>18269137</v>
      </c>
      <c r="G37" s="198" t="e">
        <f t="shared" ref="G37:G38" si="2">+E37/D37</f>
        <v>#DIV/0!</v>
      </c>
    </row>
    <row r="38" spans="1:7" x14ac:dyDescent="0.3">
      <c r="A38" s="212" t="s">
        <v>584</v>
      </c>
      <c r="B38" s="212" t="s">
        <v>585</v>
      </c>
      <c r="C38" s="213">
        <v>18269137</v>
      </c>
      <c r="D38" s="213">
        <v>0</v>
      </c>
      <c r="E38" s="213">
        <v>0</v>
      </c>
      <c r="F38" s="213">
        <v>18269137</v>
      </c>
      <c r="G38" s="198" t="e">
        <f t="shared" si="2"/>
        <v>#DIV/0!</v>
      </c>
    </row>
    <row r="39" spans="1:7" x14ac:dyDescent="0.3">
      <c r="A39" s="212" t="s">
        <v>586</v>
      </c>
      <c r="B39" s="212" t="s">
        <v>587</v>
      </c>
      <c r="C39" s="213">
        <v>18269137</v>
      </c>
      <c r="D39" s="213">
        <v>0</v>
      </c>
      <c r="E39" s="213">
        <v>0</v>
      </c>
      <c r="F39" s="213">
        <v>18269137</v>
      </c>
      <c r="G39" s="198"/>
    </row>
    <row r="40" spans="1:7" x14ac:dyDescent="0.3">
      <c r="A40" s="212" t="s">
        <v>588</v>
      </c>
      <c r="B40" s="212" t="s">
        <v>589</v>
      </c>
      <c r="C40" s="213">
        <v>5727623</v>
      </c>
      <c r="D40" s="213">
        <v>0</v>
      </c>
      <c r="E40" s="213">
        <v>0</v>
      </c>
      <c r="F40" s="213">
        <v>5727623</v>
      </c>
      <c r="G40" s="198"/>
    </row>
    <row r="41" spans="1:7" x14ac:dyDescent="0.3">
      <c r="A41" s="212" t="s">
        <v>590</v>
      </c>
      <c r="B41" s="212" t="s">
        <v>591</v>
      </c>
      <c r="C41" s="213">
        <v>4690942</v>
      </c>
      <c r="D41" s="213">
        <v>0</v>
      </c>
      <c r="E41" s="213">
        <v>0</v>
      </c>
      <c r="F41" s="213">
        <v>4690942</v>
      </c>
      <c r="G41" s="198"/>
    </row>
    <row r="42" spans="1:7" x14ac:dyDescent="0.3">
      <c r="A42" s="212" t="s">
        <v>592</v>
      </c>
      <c r="B42" s="212" t="s">
        <v>593</v>
      </c>
      <c r="C42" s="213">
        <v>529335</v>
      </c>
      <c r="D42" s="213">
        <v>0</v>
      </c>
      <c r="E42" s="213">
        <v>0</v>
      </c>
      <c r="F42" s="213">
        <v>529335</v>
      </c>
      <c r="G42" s="198"/>
    </row>
    <row r="43" spans="1:7" x14ac:dyDescent="0.3">
      <c r="A43" s="212" t="s">
        <v>594</v>
      </c>
      <c r="B43" s="212" t="s">
        <v>595</v>
      </c>
      <c r="C43" s="213">
        <v>7321237</v>
      </c>
      <c r="D43" s="213">
        <v>0</v>
      </c>
      <c r="E43" s="213">
        <v>0</v>
      </c>
      <c r="F43" s="213">
        <v>7321237</v>
      </c>
      <c r="G43" s="198"/>
    </row>
    <row r="44" spans="1:7" x14ac:dyDescent="0.3">
      <c r="A44" s="212" t="s">
        <v>596</v>
      </c>
      <c r="B44" s="212" t="s">
        <v>597</v>
      </c>
      <c r="C44" s="213">
        <v>20542177849</v>
      </c>
      <c r="D44" s="213">
        <v>32202.080000000002</v>
      </c>
      <c r="E44" s="213">
        <v>233902706</v>
      </c>
      <c r="F44" s="213">
        <v>20776080555</v>
      </c>
      <c r="G44" s="198"/>
    </row>
    <row r="45" spans="1:7" x14ac:dyDescent="0.3">
      <c r="A45" s="212" t="s">
        <v>598</v>
      </c>
      <c r="B45" s="212" t="s">
        <v>599</v>
      </c>
      <c r="C45" s="213">
        <v>20212442952</v>
      </c>
      <c r="D45" s="213">
        <v>31046.44</v>
      </c>
      <c r="E45" s="213">
        <v>225508611</v>
      </c>
      <c r="F45" s="213">
        <v>20437951563</v>
      </c>
      <c r="G45" s="198"/>
    </row>
    <row r="46" spans="1:7" x14ac:dyDescent="0.3">
      <c r="A46" s="212" t="s">
        <v>600</v>
      </c>
      <c r="B46" s="212" t="s">
        <v>601</v>
      </c>
      <c r="C46" s="213">
        <v>7169732469</v>
      </c>
      <c r="D46" s="213">
        <v>30209.29</v>
      </c>
      <c r="E46" s="213">
        <v>219427897</v>
      </c>
      <c r="F46" s="213">
        <v>7389160366</v>
      </c>
      <c r="G46" s="198">
        <f t="shared" ref="G46:G51" si="3">+E46/D46</f>
        <v>7263.5900082391872</v>
      </c>
    </row>
    <row r="47" spans="1:7" x14ac:dyDescent="0.3">
      <c r="A47" s="212" t="s">
        <v>602</v>
      </c>
      <c r="B47" s="212" t="s">
        <v>603</v>
      </c>
      <c r="C47" s="213">
        <v>7169732469</v>
      </c>
      <c r="D47" s="213">
        <v>30209.29</v>
      </c>
      <c r="E47" s="213">
        <v>219427897</v>
      </c>
      <c r="F47" s="213">
        <v>7389160366</v>
      </c>
      <c r="G47" s="198">
        <f t="shared" si="3"/>
        <v>7263.5900082391872</v>
      </c>
    </row>
    <row r="48" spans="1:7" x14ac:dyDescent="0.3">
      <c r="A48" s="212" t="s">
        <v>604</v>
      </c>
      <c r="B48" s="212" t="s">
        <v>605</v>
      </c>
      <c r="C48" s="213">
        <v>7169732469</v>
      </c>
      <c r="D48" s="213">
        <v>30209.29</v>
      </c>
      <c r="E48" s="213">
        <v>219427897</v>
      </c>
      <c r="F48" s="213">
        <v>7389160366</v>
      </c>
      <c r="G48" s="198">
        <f t="shared" si="3"/>
        <v>7263.5900082391872</v>
      </c>
    </row>
    <row r="49" spans="1:7" x14ac:dyDescent="0.3">
      <c r="A49" s="212" t="s">
        <v>305</v>
      </c>
      <c r="B49" s="212" t="s">
        <v>606</v>
      </c>
      <c r="C49" s="213">
        <v>7169732469</v>
      </c>
      <c r="D49" s="213">
        <v>30209.29</v>
      </c>
      <c r="E49" s="213">
        <v>219427897</v>
      </c>
      <c r="F49" s="213">
        <v>7389160366</v>
      </c>
      <c r="G49" s="198">
        <f t="shared" si="3"/>
        <v>7263.5900082391872</v>
      </c>
    </row>
    <row r="50" spans="1:7" x14ac:dyDescent="0.3">
      <c r="A50" s="212" t="s">
        <v>339</v>
      </c>
      <c r="B50" s="212" t="s">
        <v>607</v>
      </c>
      <c r="C50" s="213">
        <v>8802276797</v>
      </c>
      <c r="D50" s="213">
        <v>0</v>
      </c>
      <c r="E50" s="213">
        <v>0</v>
      </c>
      <c r="F50" s="213">
        <v>8802276797</v>
      </c>
      <c r="G50" s="198" t="e">
        <f t="shared" si="3"/>
        <v>#DIV/0!</v>
      </c>
    </row>
    <row r="51" spans="1:7" x14ac:dyDescent="0.3">
      <c r="A51" s="212" t="s">
        <v>608</v>
      </c>
      <c r="B51" s="212" t="s">
        <v>609</v>
      </c>
      <c r="C51" s="213">
        <v>247453141</v>
      </c>
      <c r="D51" s="213">
        <v>0</v>
      </c>
      <c r="E51" s="213">
        <v>0</v>
      </c>
      <c r="F51" s="213">
        <v>247453141</v>
      </c>
      <c r="G51" s="198" t="e">
        <f t="shared" si="3"/>
        <v>#DIV/0!</v>
      </c>
    </row>
    <row r="52" spans="1:7" x14ac:dyDescent="0.3">
      <c r="A52" s="212" t="s">
        <v>610</v>
      </c>
      <c r="B52" s="212" t="s">
        <v>611</v>
      </c>
      <c r="C52" s="213">
        <v>247453141</v>
      </c>
      <c r="D52" s="213">
        <v>0</v>
      </c>
      <c r="E52" s="213">
        <v>0</v>
      </c>
      <c r="F52" s="213">
        <v>247453141</v>
      </c>
      <c r="G52" s="198"/>
    </row>
    <row r="53" spans="1:7" x14ac:dyDescent="0.3">
      <c r="A53" s="212" t="s">
        <v>612</v>
      </c>
      <c r="B53" s="212" t="s">
        <v>613</v>
      </c>
      <c r="C53" s="213">
        <v>247453141</v>
      </c>
      <c r="D53" s="213">
        <v>0</v>
      </c>
      <c r="E53" s="213">
        <v>0</v>
      </c>
      <c r="F53" s="213">
        <v>247453141</v>
      </c>
      <c r="G53" s="198"/>
    </row>
    <row r="54" spans="1:7" x14ac:dyDescent="0.3">
      <c r="A54" s="212" t="s">
        <v>614</v>
      </c>
      <c r="B54" s="212" t="s">
        <v>615</v>
      </c>
      <c r="C54" s="213">
        <v>8554823656</v>
      </c>
      <c r="D54" s="213">
        <v>0</v>
      </c>
      <c r="E54" s="213">
        <v>0</v>
      </c>
      <c r="F54" s="213">
        <v>8554823656</v>
      </c>
      <c r="G54" s="198"/>
    </row>
    <row r="55" spans="1:7" x14ac:dyDescent="0.3">
      <c r="A55" s="212" t="s">
        <v>616</v>
      </c>
      <c r="B55" s="212" t="s">
        <v>617</v>
      </c>
      <c r="C55" s="213">
        <v>8554823656</v>
      </c>
      <c r="D55" s="213">
        <v>0</v>
      </c>
      <c r="E55" s="213">
        <v>0</v>
      </c>
      <c r="F55" s="213">
        <v>8554823656</v>
      </c>
      <c r="G55" s="198"/>
    </row>
    <row r="56" spans="1:7" x14ac:dyDescent="0.3">
      <c r="A56" s="212" t="s">
        <v>618</v>
      </c>
      <c r="B56" s="212" t="s">
        <v>619</v>
      </c>
      <c r="C56" s="213">
        <v>1923526431</v>
      </c>
      <c r="D56" s="213">
        <v>0</v>
      </c>
      <c r="E56" s="213">
        <v>0</v>
      </c>
      <c r="F56" s="213">
        <v>1923526431</v>
      </c>
      <c r="G56" s="198"/>
    </row>
    <row r="57" spans="1:7" x14ac:dyDescent="0.3">
      <c r="A57" s="212" t="s">
        <v>620</v>
      </c>
      <c r="B57" s="212" t="s">
        <v>603</v>
      </c>
      <c r="C57" s="213">
        <v>1923526431</v>
      </c>
      <c r="D57" s="213">
        <v>0</v>
      </c>
      <c r="E57" s="213">
        <v>0</v>
      </c>
      <c r="F57" s="213">
        <v>1923526431</v>
      </c>
      <c r="G57" s="198"/>
    </row>
    <row r="58" spans="1:7" x14ac:dyDescent="0.3">
      <c r="A58" s="212" t="s">
        <v>621</v>
      </c>
      <c r="B58" s="212" t="s">
        <v>622</v>
      </c>
      <c r="C58" s="213">
        <v>1923526431</v>
      </c>
      <c r="D58" s="213">
        <v>0</v>
      </c>
      <c r="E58" s="213">
        <v>0</v>
      </c>
      <c r="F58" s="213">
        <v>1923526431</v>
      </c>
      <c r="G58" s="198"/>
    </row>
    <row r="59" spans="1:7" x14ac:dyDescent="0.3">
      <c r="A59" s="212" t="s">
        <v>318</v>
      </c>
      <c r="B59" s="212" t="s">
        <v>623</v>
      </c>
      <c r="C59" s="213">
        <v>1923526431</v>
      </c>
      <c r="D59" s="213">
        <v>0</v>
      </c>
      <c r="E59" s="213">
        <v>0</v>
      </c>
      <c r="F59" s="213">
        <v>1923526431</v>
      </c>
      <c r="G59" s="198"/>
    </row>
    <row r="60" spans="1:7" x14ac:dyDescent="0.3">
      <c r="A60" s="212" t="s">
        <v>348</v>
      </c>
      <c r="B60" s="212" t="s">
        <v>624</v>
      </c>
      <c r="C60" s="213">
        <v>10776193</v>
      </c>
      <c r="D60" s="213">
        <v>0</v>
      </c>
      <c r="E60" s="213">
        <v>0</v>
      </c>
      <c r="F60" s="213">
        <v>10776193</v>
      </c>
      <c r="G60" s="198"/>
    </row>
    <row r="61" spans="1:7" x14ac:dyDescent="0.3">
      <c r="A61" s="212" t="s">
        <v>625</v>
      </c>
      <c r="B61" s="212" t="s">
        <v>626</v>
      </c>
      <c r="C61" s="213">
        <v>10776193</v>
      </c>
      <c r="D61" s="213">
        <v>0</v>
      </c>
      <c r="E61" s="213">
        <v>0</v>
      </c>
      <c r="F61" s="213">
        <v>10776193</v>
      </c>
      <c r="G61" s="198"/>
    </row>
    <row r="62" spans="1:7" x14ac:dyDescent="0.3">
      <c r="A62" s="212" t="s">
        <v>627</v>
      </c>
      <c r="B62" s="212" t="s">
        <v>628</v>
      </c>
      <c r="C62" s="213">
        <v>10776193</v>
      </c>
      <c r="D62" s="213">
        <v>0</v>
      </c>
      <c r="E62" s="213">
        <v>0</v>
      </c>
      <c r="F62" s="213">
        <v>10776193</v>
      </c>
      <c r="G62" s="198"/>
    </row>
    <row r="63" spans="1:7" x14ac:dyDescent="0.3">
      <c r="A63" s="212" t="s">
        <v>629</v>
      </c>
      <c r="B63" s="212" t="s">
        <v>630</v>
      </c>
      <c r="C63" s="213">
        <v>10276193</v>
      </c>
      <c r="D63" s="213">
        <v>0</v>
      </c>
      <c r="E63" s="213">
        <v>0</v>
      </c>
      <c r="F63" s="213">
        <v>10276193</v>
      </c>
      <c r="G63" s="198"/>
    </row>
    <row r="64" spans="1:7" x14ac:dyDescent="0.3">
      <c r="A64" s="212" t="s">
        <v>631</v>
      </c>
      <c r="B64" s="212" t="s">
        <v>632</v>
      </c>
      <c r="C64" s="213">
        <v>500000</v>
      </c>
      <c r="D64" s="213">
        <v>0</v>
      </c>
      <c r="E64" s="213">
        <v>0</v>
      </c>
      <c r="F64" s="213">
        <v>500000</v>
      </c>
      <c r="G64" s="198"/>
    </row>
    <row r="65" spans="1:7" x14ac:dyDescent="0.3">
      <c r="A65" s="212" t="s">
        <v>633</v>
      </c>
      <c r="B65" s="212" t="s">
        <v>634</v>
      </c>
      <c r="C65" s="213">
        <v>2306131062</v>
      </c>
      <c r="D65" s="213">
        <v>837.15</v>
      </c>
      <c r="E65" s="213">
        <v>6080714</v>
      </c>
      <c r="F65" s="213">
        <v>2312211776</v>
      </c>
      <c r="G65" s="198"/>
    </row>
    <row r="66" spans="1:7" x14ac:dyDescent="0.3">
      <c r="A66" s="212" t="s">
        <v>635</v>
      </c>
      <c r="B66" s="212" t="s">
        <v>636</v>
      </c>
      <c r="C66" s="213">
        <v>2306131062</v>
      </c>
      <c r="D66" s="213">
        <v>837.15</v>
      </c>
      <c r="E66" s="213">
        <v>6080714</v>
      </c>
      <c r="F66" s="213">
        <v>2312211776</v>
      </c>
      <c r="G66" s="198"/>
    </row>
    <row r="67" spans="1:7" x14ac:dyDescent="0.3">
      <c r="A67" s="212" t="s">
        <v>311</v>
      </c>
      <c r="B67" s="212" t="s">
        <v>637</v>
      </c>
      <c r="C67" s="213">
        <v>2306131062</v>
      </c>
      <c r="D67" s="213">
        <v>837.15</v>
      </c>
      <c r="E67" s="213">
        <v>6080714</v>
      </c>
      <c r="F67" s="213">
        <v>2312211776</v>
      </c>
      <c r="G67" s="198"/>
    </row>
    <row r="68" spans="1:7" x14ac:dyDescent="0.3">
      <c r="A68" s="212" t="s">
        <v>638</v>
      </c>
      <c r="B68" s="212" t="s">
        <v>639</v>
      </c>
      <c r="C68" s="213">
        <v>2306131062</v>
      </c>
      <c r="D68" s="213">
        <v>837.15</v>
      </c>
      <c r="E68" s="213">
        <v>6080714</v>
      </c>
      <c r="F68" s="213">
        <v>2312211776</v>
      </c>
      <c r="G68" s="198"/>
    </row>
    <row r="69" spans="1:7" x14ac:dyDescent="0.3">
      <c r="A69" s="212" t="s">
        <v>640</v>
      </c>
      <c r="B69" s="212" t="s">
        <v>641</v>
      </c>
      <c r="C69" s="213">
        <v>410482441</v>
      </c>
      <c r="D69" s="213">
        <v>1155.6400000000001</v>
      </c>
      <c r="E69" s="213">
        <v>8394095</v>
      </c>
      <c r="F69" s="213">
        <v>418876536</v>
      </c>
      <c r="G69" s="198"/>
    </row>
    <row r="70" spans="1:7" x14ac:dyDescent="0.3">
      <c r="A70" s="212" t="s">
        <v>642</v>
      </c>
      <c r="B70" s="212" t="s">
        <v>643</v>
      </c>
      <c r="C70" s="213">
        <v>410482441</v>
      </c>
      <c r="D70" s="213">
        <v>1155.6400000000001</v>
      </c>
      <c r="E70" s="213">
        <v>8394095</v>
      </c>
      <c r="F70" s="213">
        <v>418876536</v>
      </c>
      <c r="G70" s="198"/>
    </row>
    <row r="71" spans="1:7" x14ac:dyDescent="0.3">
      <c r="A71" s="212" t="s">
        <v>644</v>
      </c>
      <c r="B71" s="212" t="s">
        <v>645</v>
      </c>
      <c r="C71" s="213">
        <v>1684875991</v>
      </c>
      <c r="D71" s="213">
        <v>3601.2</v>
      </c>
      <c r="E71" s="213">
        <v>26157640</v>
      </c>
      <c r="F71" s="213">
        <v>1711033631</v>
      </c>
      <c r="G71" s="198">
        <f t="shared" ref="G71:G75" si="4">+E71/D71</f>
        <v>7263.5899144729538</v>
      </c>
    </row>
    <row r="72" spans="1:7" x14ac:dyDescent="0.3">
      <c r="A72" s="212" t="s">
        <v>321</v>
      </c>
      <c r="B72" s="212" t="s">
        <v>646</v>
      </c>
      <c r="C72" s="213">
        <v>1684875991</v>
      </c>
      <c r="D72" s="213">
        <v>3601.2</v>
      </c>
      <c r="E72" s="213">
        <v>26157640</v>
      </c>
      <c r="F72" s="213">
        <v>1711033631</v>
      </c>
      <c r="G72" s="198">
        <f t="shared" si="4"/>
        <v>7263.5899144729538</v>
      </c>
    </row>
    <row r="73" spans="1:7" x14ac:dyDescent="0.3">
      <c r="A73" s="212" t="s">
        <v>647</v>
      </c>
      <c r="B73" s="212" t="s">
        <v>648</v>
      </c>
      <c r="C73" s="213">
        <v>128609464</v>
      </c>
      <c r="D73" s="213">
        <v>3601.2</v>
      </c>
      <c r="E73" s="213">
        <v>26157640</v>
      </c>
      <c r="F73" s="213">
        <v>154767104</v>
      </c>
      <c r="G73" s="198">
        <f t="shared" si="4"/>
        <v>7263.5899144729538</v>
      </c>
    </row>
    <row r="74" spans="1:7" x14ac:dyDescent="0.3">
      <c r="A74" s="212" t="s">
        <v>649</v>
      </c>
      <c r="B74" s="212" t="s">
        <v>650</v>
      </c>
      <c r="C74" s="213">
        <v>1385036563</v>
      </c>
      <c r="D74" s="213">
        <v>0</v>
      </c>
      <c r="E74" s="213">
        <v>0</v>
      </c>
      <c r="F74" s="213">
        <v>1385036563</v>
      </c>
      <c r="G74" s="198" t="e">
        <f t="shared" si="4"/>
        <v>#DIV/0!</v>
      </c>
    </row>
    <row r="75" spans="1:7" x14ac:dyDescent="0.3">
      <c r="A75" s="212" t="s">
        <v>651</v>
      </c>
      <c r="B75" s="212" t="s">
        <v>652</v>
      </c>
      <c r="C75" s="213">
        <v>171229964</v>
      </c>
      <c r="D75" s="213">
        <v>0</v>
      </c>
      <c r="E75" s="213">
        <v>0</v>
      </c>
      <c r="F75" s="213">
        <v>171229964</v>
      </c>
      <c r="G75" s="198" t="e">
        <f t="shared" si="4"/>
        <v>#DIV/0!</v>
      </c>
    </row>
    <row r="76" spans="1:7" x14ac:dyDescent="0.3">
      <c r="A76" s="212" t="s">
        <v>653</v>
      </c>
      <c r="B76" s="212" t="s">
        <v>654</v>
      </c>
      <c r="C76" s="213">
        <v>-1274393550</v>
      </c>
      <c r="D76" s="213">
        <v>-2445.56</v>
      </c>
      <c r="E76" s="213">
        <v>-17763545</v>
      </c>
      <c r="F76" s="213">
        <v>-1292157095</v>
      </c>
      <c r="G76" s="198"/>
    </row>
    <row r="77" spans="1:7" x14ac:dyDescent="0.3">
      <c r="A77" s="212" t="s">
        <v>655</v>
      </c>
      <c r="B77" s="212" t="s">
        <v>656</v>
      </c>
      <c r="C77" s="213">
        <v>-1274393550</v>
      </c>
      <c r="D77" s="213">
        <v>-2445.56</v>
      </c>
      <c r="E77" s="213">
        <v>-17763545</v>
      </c>
      <c r="F77" s="213">
        <v>-1292157095</v>
      </c>
      <c r="G77" s="198"/>
    </row>
    <row r="78" spans="1:7" x14ac:dyDescent="0.3">
      <c r="A78" s="212" t="s">
        <v>324</v>
      </c>
      <c r="B78" s="212" t="s">
        <v>657</v>
      </c>
      <c r="C78" s="213">
        <v>-1274393550</v>
      </c>
      <c r="D78" s="213">
        <v>-2445.56</v>
      </c>
      <c r="E78" s="213">
        <v>-17763545</v>
      </c>
      <c r="F78" s="213">
        <v>-1292157095</v>
      </c>
      <c r="G78" s="198"/>
    </row>
    <row r="79" spans="1:7" x14ac:dyDescent="0.3">
      <c r="A79" s="212" t="s">
        <v>352</v>
      </c>
      <c r="B79" s="212" t="s">
        <v>658</v>
      </c>
      <c r="C79" s="213">
        <v>-80747544</v>
      </c>
      <c r="D79" s="213">
        <v>0</v>
      </c>
      <c r="E79" s="213">
        <v>0</v>
      </c>
      <c r="F79" s="213">
        <v>-80747544</v>
      </c>
      <c r="G79" s="198"/>
    </row>
    <row r="80" spans="1:7" x14ac:dyDescent="0.3">
      <c r="A80" s="212" t="s">
        <v>659</v>
      </c>
      <c r="B80" s="212" t="s">
        <v>660</v>
      </c>
      <c r="C80" s="213">
        <v>-1</v>
      </c>
      <c r="D80" s="213">
        <v>0</v>
      </c>
      <c r="E80" s="213">
        <v>0</v>
      </c>
      <c r="F80" s="213">
        <v>-1</v>
      </c>
      <c r="G80" s="198"/>
    </row>
    <row r="81" spans="1:7" x14ac:dyDescent="0.3">
      <c r="A81" s="212" t="s">
        <v>661</v>
      </c>
      <c r="B81" s="212" t="s">
        <v>603</v>
      </c>
      <c r="C81" s="213">
        <v>-1</v>
      </c>
      <c r="D81" s="213">
        <v>0</v>
      </c>
      <c r="E81" s="213">
        <v>0</v>
      </c>
      <c r="F81" s="213">
        <v>-1</v>
      </c>
      <c r="G81" s="198"/>
    </row>
    <row r="82" spans="1:7" x14ac:dyDescent="0.3">
      <c r="A82" s="212" t="s">
        <v>662</v>
      </c>
      <c r="B82" s="212" t="s">
        <v>663</v>
      </c>
      <c r="C82" s="213">
        <v>-1</v>
      </c>
      <c r="D82" s="213">
        <v>0</v>
      </c>
      <c r="E82" s="213">
        <v>0</v>
      </c>
      <c r="F82" s="213">
        <v>-1</v>
      </c>
      <c r="G82" s="198"/>
    </row>
    <row r="83" spans="1:7" x14ac:dyDescent="0.3">
      <c r="A83" s="212" t="s">
        <v>664</v>
      </c>
      <c r="B83" s="212" t="s">
        <v>665</v>
      </c>
      <c r="C83" s="213">
        <v>-1</v>
      </c>
      <c r="D83" s="213">
        <v>0</v>
      </c>
      <c r="E83" s="213">
        <v>0</v>
      </c>
      <c r="F83" s="213">
        <v>-1</v>
      </c>
      <c r="G83" s="198"/>
    </row>
    <row r="84" spans="1:7" x14ac:dyDescent="0.3">
      <c r="A84" s="212" t="s">
        <v>666</v>
      </c>
      <c r="B84" s="212" t="s">
        <v>667</v>
      </c>
      <c r="C84" s="213">
        <v>-80747543</v>
      </c>
      <c r="D84" s="213">
        <v>0</v>
      </c>
      <c r="E84" s="213">
        <v>0</v>
      </c>
      <c r="F84" s="213">
        <v>-80747543</v>
      </c>
      <c r="G84" s="198"/>
    </row>
    <row r="85" spans="1:7" x14ac:dyDescent="0.3">
      <c r="A85" s="212" t="s">
        <v>668</v>
      </c>
      <c r="B85" s="212" t="s">
        <v>669</v>
      </c>
      <c r="C85" s="213">
        <v>-80747543</v>
      </c>
      <c r="D85" s="213">
        <v>0</v>
      </c>
      <c r="E85" s="213">
        <v>0</v>
      </c>
      <c r="F85" s="213">
        <v>-80747543</v>
      </c>
      <c r="G85" s="198"/>
    </row>
    <row r="86" spans="1:7" x14ac:dyDescent="0.3">
      <c r="A86" s="212" t="s">
        <v>670</v>
      </c>
      <c r="B86" s="212" t="s">
        <v>671</v>
      </c>
      <c r="C86" s="213">
        <v>-80747543</v>
      </c>
      <c r="D86" s="213">
        <v>0</v>
      </c>
      <c r="E86" s="213">
        <v>0</v>
      </c>
      <c r="F86" s="213">
        <v>-80747543</v>
      </c>
      <c r="G86" s="198"/>
    </row>
    <row r="87" spans="1:7" x14ac:dyDescent="0.3">
      <c r="A87" s="212" t="s">
        <v>672</v>
      </c>
      <c r="B87" s="212" t="s">
        <v>673</v>
      </c>
      <c r="C87" s="213">
        <v>-80747543</v>
      </c>
      <c r="D87" s="213">
        <v>0</v>
      </c>
      <c r="E87" s="213">
        <v>0</v>
      </c>
      <c r="F87" s="213">
        <v>-80747543</v>
      </c>
      <c r="G87" s="198"/>
    </row>
    <row r="88" spans="1:7" x14ac:dyDescent="0.3">
      <c r="A88" s="212" t="s">
        <v>674</v>
      </c>
      <c r="B88" s="212" t="s">
        <v>675</v>
      </c>
      <c r="C88" s="213">
        <v>2235628521.4899998</v>
      </c>
      <c r="D88" s="213">
        <v>363.63</v>
      </c>
      <c r="E88" s="213">
        <v>2641259</v>
      </c>
      <c r="F88" s="213">
        <v>2238269780.4899998</v>
      </c>
      <c r="G88" s="198"/>
    </row>
    <row r="89" spans="1:7" x14ac:dyDescent="0.3">
      <c r="A89" s="212" t="s">
        <v>676</v>
      </c>
      <c r="B89" s="212" t="s">
        <v>677</v>
      </c>
      <c r="C89" s="213">
        <v>2235628521.4899998</v>
      </c>
      <c r="D89" s="213">
        <v>363.63</v>
      </c>
      <c r="E89" s="213">
        <v>2641259</v>
      </c>
      <c r="F89" s="213">
        <v>2238269780.4899998</v>
      </c>
      <c r="G89" s="198"/>
    </row>
    <row r="90" spans="1:7" x14ac:dyDescent="0.3">
      <c r="A90" s="212" t="s">
        <v>678</v>
      </c>
      <c r="B90" s="212" t="s">
        <v>679</v>
      </c>
      <c r="C90" s="213">
        <v>306223511</v>
      </c>
      <c r="D90" s="213">
        <v>0</v>
      </c>
      <c r="E90" s="213">
        <v>0</v>
      </c>
      <c r="F90" s="213">
        <v>306223511</v>
      </c>
      <c r="G90" s="198"/>
    </row>
    <row r="91" spans="1:7" x14ac:dyDescent="0.3">
      <c r="A91" s="212" t="s">
        <v>680</v>
      </c>
      <c r="B91" s="212" t="s">
        <v>681</v>
      </c>
      <c r="C91" s="213">
        <v>306223511</v>
      </c>
      <c r="D91" s="213">
        <v>0</v>
      </c>
      <c r="E91" s="213">
        <v>0</v>
      </c>
      <c r="F91" s="213">
        <v>306223511</v>
      </c>
      <c r="G91" s="198" t="e">
        <f t="shared" ref="G91:G94" si="5">+E91/D91</f>
        <v>#DIV/0!</v>
      </c>
    </row>
    <row r="92" spans="1:7" x14ac:dyDescent="0.3">
      <c r="A92" s="212" t="s">
        <v>682</v>
      </c>
      <c r="B92" s="212" t="s">
        <v>683</v>
      </c>
      <c r="C92" s="213">
        <v>306223511</v>
      </c>
      <c r="D92" s="213">
        <v>0</v>
      </c>
      <c r="E92" s="213">
        <v>0</v>
      </c>
      <c r="F92" s="213">
        <v>306223511</v>
      </c>
      <c r="G92" s="198" t="e">
        <f t="shared" si="5"/>
        <v>#DIV/0!</v>
      </c>
    </row>
    <row r="93" spans="1:7" x14ac:dyDescent="0.3">
      <c r="A93" s="212" t="s">
        <v>684</v>
      </c>
      <c r="B93" s="212" t="s">
        <v>685</v>
      </c>
      <c r="C93" s="213">
        <v>1876000087</v>
      </c>
      <c r="D93" s="213">
        <v>0</v>
      </c>
      <c r="E93" s="213">
        <v>0</v>
      </c>
      <c r="F93" s="213">
        <v>1876000087</v>
      </c>
      <c r="G93" s="198" t="e">
        <f t="shared" si="5"/>
        <v>#DIV/0!</v>
      </c>
    </row>
    <row r="94" spans="1:7" x14ac:dyDescent="0.3">
      <c r="A94" s="212" t="s">
        <v>686</v>
      </c>
      <c r="B94" s="212" t="s">
        <v>603</v>
      </c>
      <c r="C94" s="213">
        <v>1876000087</v>
      </c>
      <c r="D94" s="213">
        <v>0</v>
      </c>
      <c r="E94" s="213">
        <v>0</v>
      </c>
      <c r="F94" s="213">
        <v>1876000087</v>
      </c>
      <c r="G94" s="198" t="e">
        <f t="shared" si="5"/>
        <v>#DIV/0!</v>
      </c>
    </row>
    <row r="95" spans="1:7" x14ac:dyDescent="0.3">
      <c r="A95" s="212" t="s">
        <v>687</v>
      </c>
      <c r="B95" s="212" t="s">
        <v>688</v>
      </c>
      <c r="C95" s="213">
        <v>388431</v>
      </c>
      <c r="D95" s="213">
        <v>0</v>
      </c>
      <c r="E95" s="213">
        <v>0</v>
      </c>
      <c r="F95" s="213">
        <v>388431</v>
      </c>
      <c r="G95" s="198"/>
    </row>
    <row r="96" spans="1:7" x14ac:dyDescent="0.3">
      <c r="A96" s="212" t="s">
        <v>689</v>
      </c>
      <c r="B96" s="212" t="s">
        <v>690</v>
      </c>
      <c r="C96" s="213">
        <v>0</v>
      </c>
      <c r="D96" s="213">
        <v>0</v>
      </c>
      <c r="E96" s="213">
        <v>0</v>
      </c>
      <c r="F96" s="213">
        <v>0</v>
      </c>
      <c r="G96" s="198" t="e">
        <f>+E96/D96</f>
        <v>#DIV/0!</v>
      </c>
    </row>
    <row r="97" spans="1:7" x14ac:dyDescent="0.3">
      <c r="A97" s="212" t="s">
        <v>379</v>
      </c>
      <c r="B97" s="212" t="s">
        <v>691</v>
      </c>
      <c r="C97" s="213">
        <v>1875611656</v>
      </c>
      <c r="D97" s="213">
        <v>0</v>
      </c>
      <c r="E97" s="213">
        <v>0</v>
      </c>
      <c r="F97" s="213">
        <v>1875611656</v>
      </c>
      <c r="G97" s="198"/>
    </row>
    <row r="98" spans="1:7" x14ac:dyDescent="0.3">
      <c r="A98" s="212" t="s">
        <v>692</v>
      </c>
      <c r="B98" s="212" t="s">
        <v>693</v>
      </c>
      <c r="C98" s="213">
        <v>44588072.75</v>
      </c>
      <c r="D98" s="213">
        <v>0</v>
      </c>
      <c r="E98" s="213">
        <v>0</v>
      </c>
      <c r="F98" s="213">
        <v>44588072.75</v>
      </c>
      <c r="G98" s="198"/>
    </row>
    <row r="99" spans="1:7" x14ac:dyDescent="0.3">
      <c r="A99" s="212" t="s">
        <v>694</v>
      </c>
      <c r="B99" s="212" t="s">
        <v>695</v>
      </c>
      <c r="C99" s="213">
        <v>44588072.75</v>
      </c>
      <c r="D99" s="213">
        <v>0</v>
      </c>
      <c r="E99" s="213">
        <v>0</v>
      </c>
      <c r="F99" s="213">
        <v>44588072.75</v>
      </c>
      <c r="G99" s="198"/>
    </row>
    <row r="100" spans="1:7" x14ac:dyDescent="0.3">
      <c r="A100" s="212" t="s">
        <v>696</v>
      </c>
      <c r="B100" s="212" t="s">
        <v>697</v>
      </c>
      <c r="C100" s="213">
        <v>356252.75</v>
      </c>
      <c r="D100" s="213">
        <v>0</v>
      </c>
      <c r="E100" s="213">
        <v>0</v>
      </c>
      <c r="F100" s="213">
        <v>356252.75</v>
      </c>
      <c r="G100" s="198"/>
    </row>
    <row r="101" spans="1:7" x14ac:dyDescent="0.3">
      <c r="A101" s="212" t="s">
        <v>698</v>
      </c>
      <c r="B101" s="212" t="s">
        <v>699</v>
      </c>
      <c r="C101" s="213">
        <v>477275</v>
      </c>
      <c r="D101" s="213">
        <v>0</v>
      </c>
      <c r="E101" s="213">
        <v>0</v>
      </c>
      <c r="F101" s="213">
        <v>477275</v>
      </c>
      <c r="G101" s="198"/>
    </row>
    <row r="102" spans="1:7" x14ac:dyDescent="0.3">
      <c r="A102" s="212" t="s">
        <v>374</v>
      </c>
      <c r="B102" s="212" t="s">
        <v>700</v>
      </c>
      <c r="C102" s="213">
        <v>13754545</v>
      </c>
      <c r="D102" s="213">
        <v>0</v>
      </c>
      <c r="E102" s="213">
        <v>0</v>
      </c>
      <c r="F102" s="213">
        <v>13754545</v>
      </c>
      <c r="G102" s="198"/>
    </row>
    <row r="103" spans="1:7" x14ac:dyDescent="0.3">
      <c r="A103" s="212" t="s">
        <v>701</v>
      </c>
      <c r="B103" s="212" t="s">
        <v>702</v>
      </c>
      <c r="C103" s="213">
        <v>30000000</v>
      </c>
      <c r="D103" s="213">
        <v>0</v>
      </c>
      <c r="E103" s="213">
        <v>0</v>
      </c>
      <c r="F103" s="213">
        <v>30000000</v>
      </c>
      <c r="G103" s="198"/>
    </row>
    <row r="104" spans="1:7" x14ac:dyDescent="0.3">
      <c r="A104" s="212" t="s">
        <v>710</v>
      </c>
      <c r="B104" s="212" t="s">
        <v>711</v>
      </c>
      <c r="C104" s="213">
        <v>144991</v>
      </c>
      <c r="D104" s="213">
        <v>0</v>
      </c>
      <c r="E104" s="213">
        <v>0</v>
      </c>
      <c r="F104" s="213">
        <v>144991</v>
      </c>
      <c r="G104" s="198"/>
    </row>
    <row r="105" spans="1:7" x14ac:dyDescent="0.3">
      <c r="A105" s="212" t="s">
        <v>712</v>
      </c>
      <c r="B105" s="212" t="s">
        <v>713</v>
      </c>
      <c r="C105" s="213">
        <v>144991</v>
      </c>
      <c r="D105" s="213">
        <v>0</v>
      </c>
      <c r="E105" s="213">
        <v>0</v>
      </c>
      <c r="F105" s="213">
        <v>144991</v>
      </c>
      <c r="G105" s="198"/>
    </row>
    <row r="106" spans="1:7" x14ac:dyDescent="0.3">
      <c r="A106" s="212" t="s">
        <v>714</v>
      </c>
      <c r="B106" s="212" t="s">
        <v>715</v>
      </c>
      <c r="C106" s="213">
        <v>0</v>
      </c>
      <c r="D106" s="213">
        <v>0</v>
      </c>
      <c r="E106" s="213">
        <v>0</v>
      </c>
      <c r="F106" s="213">
        <v>0</v>
      </c>
      <c r="G106" s="198"/>
    </row>
    <row r="107" spans="1:7" x14ac:dyDescent="0.3">
      <c r="A107" s="212" t="s">
        <v>716</v>
      </c>
      <c r="B107" s="212" t="s">
        <v>717</v>
      </c>
      <c r="C107" s="213">
        <v>0</v>
      </c>
      <c r="D107" s="213">
        <v>0</v>
      </c>
      <c r="E107" s="213">
        <v>0</v>
      </c>
      <c r="F107" s="213">
        <v>0</v>
      </c>
      <c r="G107" s="198"/>
    </row>
    <row r="108" spans="1:7" x14ac:dyDescent="0.3">
      <c r="A108" s="212" t="s">
        <v>382</v>
      </c>
      <c r="B108" s="212" t="s">
        <v>718</v>
      </c>
      <c r="C108" s="213">
        <v>144991</v>
      </c>
      <c r="D108" s="213">
        <v>0</v>
      </c>
      <c r="E108" s="213">
        <v>0</v>
      </c>
      <c r="F108" s="213">
        <v>144991</v>
      </c>
      <c r="G108" s="198"/>
    </row>
    <row r="109" spans="1:7" x14ac:dyDescent="0.3">
      <c r="A109" s="212" t="s">
        <v>719</v>
      </c>
      <c r="B109" s="212" t="s">
        <v>720</v>
      </c>
      <c r="C109" s="213">
        <v>8671859</v>
      </c>
      <c r="D109" s="213">
        <v>363.63</v>
      </c>
      <c r="E109" s="213">
        <v>2641259</v>
      </c>
      <c r="F109" s="213">
        <v>11313118</v>
      </c>
      <c r="G109" s="198">
        <f t="shared" ref="G109:G110" si="6">+E109/D109</f>
        <v>7263.5893628138492</v>
      </c>
    </row>
    <row r="110" spans="1:7" x14ac:dyDescent="0.3">
      <c r="A110" s="212" t="s">
        <v>721</v>
      </c>
      <c r="B110" s="212" t="s">
        <v>722</v>
      </c>
      <c r="C110" s="213">
        <v>8671859</v>
      </c>
      <c r="D110" s="213">
        <v>363.63</v>
      </c>
      <c r="E110" s="213">
        <v>2641259</v>
      </c>
      <c r="F110" s="213">
        <v>11313118</v>
      </c>
      <c r="G110" s="198">
        <f t="shared" si="6"/>
        <v>7263.5893628138492</v>
      </c>
    </row>
    <row r="111" spans="1:7" x14ac:dyDescent="0.3">
      <c r="A111" s="212" t="s">
        <v>723</v>
      </c>
      <c r="B111" s="212" t="s">
        <v>724</v>
      </c>
      <c r="C111" s="213">
        <v>8671859</v>
      </c>
      <c r="D111" s="213">
        <v>0</v>
      </c>
      <c r="E111" s="213">
        <v>0</v>
      </c>
      <c r="F111" s="213">
        <v>8671859</v>
      </c>
      <c r="G111" s="198"/>
    </row>
    <row r="112" spans="1:7" x14ac:dyDescent="0.3">
      <c r="A112" s="212" t="s">
        <v>725</v>
      </c>
      <c r="B112" s="212" t="s">
        <v>726</v>
      </c>
      <c r="C112" s="213">
        <v>0</v>
      </c>
      <c r="D112" s="213">
        <v>363.63</v>
      </c>
      <c r="E112" s="213">
        <v>2641259</v>
      </c>
      <c r="F112" s="213">
        <v>2641259</v>
      </c>
      <c r="G112" s="198">
        <f>+E112/D112</f>
        <v>7263.5893628138492</v>
      </c>
    </row>
    <row r="113" spans="1:7" x14ac:dyDescent="0.3">
      <c r="A113" s="212" t="s">
        <v>727</v>
      </c>
      <c r="B113" s="212" t="s">
        <v>728</v>
      </c>
      <c r="C113" s="213">
        <v>0.74</v>
      </c>
      <c r="D113" s="213">
        <v>0</v>
      </c>
      <c r="E113" s="213">
        <v>0</v>
      </c>
      <c r="F113" s="213">
        <v>0.74</v>
      </c>
      <c r="G113" s="198"/>
    </row>
    <row r="114" spans="1:7" x14ac:dyDescent="0.3">
      <c r="A114" s="212" t="s">
        <v>729</v>
      </c>
      <c r="B114" s="212" t="s">
        <v>730</v>
      </c>
      <c r="C114" s="213">
        <v>0.74</v>
      </c>
      <c r="D114" s="213">
        <v>0</v>
      </c>
      <c r="E114" s="213">
        <v>0</v>
      </c>
      <c r="F114" s="213">
        <v>0.74</v>
      </c>
      <c r="G114" s="198"/>
    </row>
    <row r="115" spans="1:7" x14ac:dyDescent="0.3">
      <c r="A115" s="212" t="s">
        <v>731</v>
      </c>
      <c r="B115" s="212" t="s">
        <v>732</v>
      </c>
      <c r="C115" s="213">
        <v>964594072</v>
      </c>
      <c r="D115" s="213">
        <v>11445.6</v>
      </c>
      <c r="E115" s="213">
        <v>83136145</v>
      </c>
      <c r="F115" s="213">
        <v>1047730217</v>
      </c>
      <c r="G115" s="198">
        <f t="shared" ref="G115:G119" si="7">+E115/D115</f>
        <v>7263.5899384916474</v>
      </c>
    </row>
    <row r="116" spans="1:7" x14ac:dyDescent="0.3">
      <c r="A116" s="212" t="s">
        <v>733</v>
      </c>
      <c r="B116" s="212" t="s">
        <v>734</v>
      </c>
      <c r="C116" s="213">
        <v>188590856</v>
      </c>
      <c r="D116" s="213">
        <v>0</v>
      </c>
      <c r="E116" s="213">
        <v>0</v>
      </c>
      <c r="F116" s="213">
        <v>188590856</v>
      </c>
      <c r="G116" s="198" t="e">
        <f t="shared" si="7"/>
        <v>#DIV/0!</v>
      </c>
    </row>
    <row r="117" spans="1:7" x14ac:dyDescent="0.3">
      <c r="A117" s="212" t="s">
        <v>353</v>
      </c>
      <c r="B117" s="212" t="s">
        <v>735</v>
      </c>
      <c r="C117" s="213">
        <v>124141133</v>
      </c>
      <c r="D117" s="213">
        <v>0</v>
      </c>
      <c r="E117" s="213">
        <v>0</v>
      </c>
      <c r="F117" s="213">
        <v>124141133</v>
      </c>
      <c r="G117" s="198" t="e">
        <f t="shared" si="7"/>
        <v>#DIV/0!</v>
      </c>
    </row>
    <row r="118" spans="1:7" x14ac:dyDescent="0.3">
      <c r="A118" s="212" t="s">
        <v>736</v>
      </c>
      <c r="B118" s="212" t="s">
        <v>603</v>
      </c>
      <c r="C118" s="213">
        <v>124141133</v>
      </c>
      <c r="D118" s="213">
        <v>0</v>
      </c>
      <c r="E118" s="213">
        <v>0</v>
      </c>
      <c r="F118" s="213">
        <v>124141133</v>
      </c>
      <c r="G118" s="198" t="e">
        <f t="shared" si="7"/>
        <v>#DIV/0!</v>
      </c>
    </row>
    <row r="119" spans="1:7" x14ac:dyDescent="0.3">
      <c r="A119" s="212" t="s">
        <v>737</v>
      </c>
      <c r="B119" s="212" t="s">
        <v>738</v>
      </c>
      <c r="C119" s="213">
        <v>124141133</v>
      </c>
      <c r="D119" s="213">
        <v>0</v>
      </c>
      <c r="E119" s="213">
        <v>0</v>
      </c>
      <c r="F119" s="213">
        <v>124141133</v>
      </c>
      <c r="G119" s="198" t="e">
        <f t="shared" si="7"/>
        <v>#DIV/0!</v>
      </c>
    </row>
    <row r="120" spans="1:7" x14ac:dyDescent="0.3">
      <c r="A120" s="212" t="s">
        <v>739</v>
      </c>
      <c r="B120" s="212" t="s">
        <v>740</v>
      </c>
      <c r="C120" s="213">
        <v>64449723</v>
      </c>
      <c r="D120" s="213">
        <v>0</v>
      </c>
      <c r="E120" s="213">
        <v>0</v>
      </c>
      <c r="F120" s="213">
        <v>64449723</v>
      </c>
      <c r="G120" s="198"/>
    </row>
    <row r="121" spans="1:7" x14ac:dyDescent="0.3">
      <c r="A121" s="212" t="s">
        <v>741</v>
      </c>
      <c r="B121" s="212" t="s">
        <v>603</v>
      </c>
      <c r="C121" s="213">
        <v>64449723</v>
      </c>
      <c r="D121" s="213">
        <v>0</v>
      </c>
      <c r="E121" s="213">
        <v>0</v>
      </c>
      <c r="F121" s="213">
        <v>64449723</v>
      </c>
      <c r="G121" s="198"/>
    </row>
    <row r="122" spans="1:7" x14ac:dyDescent="0.3">
      <c r="A122" s="212" t="s">
        <v>742</v>
      </c>
      <c r="B122" s="212" t="s">
        <v>743</v>
      </c>
      <c r="C122" s="213">
        <v>64449723</v>
      </c>
      <c r="D122" s="213">
        <v>0</v>
      </c>
      <c r="E122" s="213">
        <v>0</v>
      </c>
      <c r="F122" s="213">
        <v>64449723</v>
      </c>
      <c r="G122" s="198"/>
    </row>
    <row r="123" spans="1:7" x14ac:dyDescent="0.3">
      <c r="A123" s="212" t="s">
        <v>744</v>
      </c>
      <c r="B123" s="212" t="s">
        <v>745</v>
      </c>
      <c r="C123" s="213">
        <v>1163371053</v>
      </c>
      <c r="D123" s="213">
        <v>17855.02</v>
      </c>
      <c r="E123" s="213">
        <v>129691544</v>
      </c>
      <c r="F123" s="213">
        <v>1293062597</v>
      </c>
      <c r="G123" s="198"/>
    </row>
    <row r="124" spans="1:7" x14ac:dyDescent="0.3">
      <c r="A124" s="212" t="s">
        <v>746</v>
      </c>
      <c r="B124" s="212" t="s">
        <v>747</v>
      </c>
      <c r="C124" s="213">
        <v>1163371053</v>
      </c>
      <c r="D124" s="213">
        <v>17855.02</v>
      </c>
      <c r="E124" s="213">
        <v>129691544</v>
      </c>
      <c r="F124" s="213">
        <v>1293062597</v>
      </c>
      <c r="G124" s="198">
        <f t="shared" ref="G124:G127" si="8">+E124/D124</f>
        <v>7263.589959574394</v>
      </c>
    </row>
    <row r="125" spans="1:7" x14ac:dyDescent="0.3">
      <c r="A125" s="212" t="s">
        <v>748</v>
      </c>
      <c r="B125" s="212" t="s">
        <v>603</v>
      </c>
      <c r="C125" s="213">
        <v>1163371053</v>
      </c>
      <c r="D125" s="213">
        <v>17855.02</v>
      </c>
      <c r="E125" s="213">
        <v>129691544</v>
      </c>
      <c r="F125" s="213">
        <v>1293062597</v>
      </c>
      <c r="G125" s="198">
        <f t="shared" si="8"/>
        <v>7263.589959574394</v>
      </c>
    </row>
    <row r="126" spans="1:7" x14ac:dyDescent="0.3">
      <c r="A126" s="212" t="s">
        <v>749</v>
      </c>
      <c r="B126" s="212" t="s">
        <v>750</v>
      </c>
      <c r="C126" s="213">
        <v>545592963</v>
      </c>
      <c r="D126" s="213">
        <v>2211</v>
      </c>
      <c r="E126" s="213">
        <v>16059797</v>
      </c>
      <c r="F126" s="213">
        <v>561652760</v>
      </c>
      <c r="G126" s="198">
        <f t="shared" si="8"/>
        <v>7263.5897783808232</v>
      </c>
    </row>
    <row r="127" spans="1:7" x14ac:dyDescent="0.3">
      <c r="A127" s="212" t="s">
        <v>751</v>
      </c>
      <c r="B127" s="212" t="s">
        <v>752</v>
      </c>
      <c r="C127" s="213">
        <v>617778090</v>
      </c>
      <c r="D127" s="213">
        <v>0</v>
      </c>
      <c r="E127" s="213">
        <v>0</v>
      </c>
      <c r="F127" s="213">
        <v>617778090</v>
      </c>
      <c r="G127" s="198" t="e">
        <f t="shared" si="8"/>
        <v>#DIV/0!</v>
      </c>
    </row>
    <row r="128" spans="1:7" x14ac:dyDescent="0.3">
      <c r="A128" s="212" t="s">
        <v>753</v>
      </c>
      <c r="B128" s="212" t="s">
        <v>754</v>
      </c>
      <c r="C128" s="213">
        <v>0</v>
      </c>
      <c r="D128" s="213">
        <v>13499.69</v>
      </c>
      <c r="E128" s="213">
        <v>98056213</v>
      </c>
      <c r="F128" s="213">
        <v>98056213</v>
      </c>
      <c r="G128" s="198"/>
    </row>
    <row r="129" spans="1:7" x14ac:dyDescent="0.3">
      <c r="A129" s="212" t="s">
        <v>755</v>
      </c>
      <c r="B129" s="212" t="s">
        <v>756</v>
      </c>
      <c r="C129" s="213">
        <v>0</v>
      </c>
      <c r="D129" s="213">
        <v>2144.33</v>
      </c>
      <c r="E129" s="213">
        <v>15575534</v>
      </c>
      <c r="F129" s="213">
        <v>15575534</v>
      </c>
      <c r="G129" s="198">
        <f t="shared" ref="G129:G136" si="9">+E129/D129</f>
        <v>7263.5900257889416</v>
      </c>
    </row>
    <row r="130" spans="1:7" x14ac:dyDescent="0.3">
      <c r="A130" s="212" t="s">
        <v>757</v>
      </c>
      <c r="B130" s="212" t="s">
        <v>641</v>
      </c>
      <c r="C130" s="213">
        <v>121625125</v>
      </c>
      <c r="D130" s="213">
        <v>1220.98</v>
      </c>
      <c r="E130" s="213">
        <v>8868698</v>
      </c>
      <c r="F130" s="213">
        <v>130493823</v>
      </c>
      <c r="G130" s="198">
        <f t="shared" si="9"/>
        <v>7263.5899031925173</v>
      </c>
    </row>
    <row r="131" spans="1:7" x14ac:dyDescent="0.3">
      <c r="A131" s="212" t="s">
        <v>758</v>
      </c>
      <c r="B131" s="212" t="s">
        <v>759</v>
      </c>
      <c r="C131" s="213">
        <v>9112268</v>
      </c>
      <c r="D131" s="213">
        <v>0</v>
      </c>
      <c r="E131" s="213">
        <v>0</v>
      </c>
      <c r="F131" s="213">
        <v>9112268</v>
      </c>
      <c r="G131" s="198" t="e">
        <f t="shared" si="9"/>
        <v>#DIV/0!</v>
      </c>
    </row>
    <row r="132" spans="1:7" x14ac:dyDescent="0.3">
      <c r="A132" s="212" t="s">
        <v>760</v>
      </c>
      <c r="B132" s="212" t="s">
        <v>761</v>
      </c>
      <c r="C132" s="213">
        <v>17293507</v>
      </c>
      <c r="D132" s="213">
        <v>0</v>
      </c>
      <c r="E132" s="213">
        <v>0</v>
      </c>
      <c r="F132" s="213">
        <v>17293507</v>
      </c>
      <c r="G132" s="198" t="e">
        <f t="shared" si="9"/>
        <v>#DIV/0!</v>
      </c>
    </row>
    <row r="133" spans="1:7" x14ac:dyDescent="0.3">
      <c r="A133" s="212" t="s">
        <v>762</v>
      </c>
      <c r="B133" s="212" t="s">
        <v>763</v>
      </c>
      <c r="C133" s="213">
        <v>17293507</v>
      </c>
      <c r="D133" s="213">
        <v>0</v>
      </c>
      <c r="E133" s="213">
        <v>0</v>
      </c>
      <c r="F133" s="213">
        <v>17293507</v>
      </c>
      <c r="G133" s="198" t="e">
        <f t="shared" si="9"/>
        <v>#DIV/0!</v>
      </c>
    </row>
    <row r="134" spans="1:7" x14ac:dyDescent="0.3">
      <c r="A134" s="212" t="s">
        <v>764</v>
      </c>
      <c r="B134" s="212" t="s">
        <v>765</v>
      </c>
      <c r="C134" s="213">
        <v>-8181239</v>
      </c>
      <c r="D134" s="213">
        <v>0</v>
      </c>
      <c r="E134" s="213">
        <v>0</v>
      </c>
      <c r="F134" s="213">
        <v>-8181239</v>
      </c>
      <c r="G134" s="198" t="e">
        <f t="shared" si="9"/>
        <v>#DIV/0!</v>
      </c>
    </row>
    <row r="135" spans="1:7" x14ac:dyDescent="0.3">
      <c r="A135" s="212" t="s">
        <v>766</v>
      </c>
      <c r="B135" s="212" t="s">
        <v>767</v>
      </c>
      <c r="C135" s="213">
        <v>-8181239</v>
      </c>
      <c r="D135" s="213">
        <v>0</v>
      </c>
      <c r="E135" s="213">
        <v>0</v>
      </c>
      <c r="F135" s="213">
        <v>-8181239</v>
      </c>
      <c r="G135" s="198" t="e">
        <f t="shared" si="9"/>
        <v>#DIV/0!</v>
      </c>
    </row>
    <row r="136" spans="1:7" x14ac:dyDescent="0.3">
      <c r="A136" s="212" t="s">
        <v>768</v>
      </c>
      <c r="B136" s="212" t="s">
        <v>769</v>
      </c>
      <c r="C136" s="213">
        <v>6927453</v>
      </c>
      <c r="D136" s="213">
        <v>0</v>
      </c>
      <c r="E136" s="213">
        <v>0</v>
      </c>
      <c r="F136" s="213">
        <v>6927453</v>
      </c>
      <c r="G136" s="198" t="e">
        <f t="shared" si="9"/>
        <v>#DIV/0!</v>
      </c>
    </row>
    <row r="137" spans="1:7" x14ac:dyDescent="0.3">
      <c r="A137" s="212" t="s">
        <v>770</v>
      </c>
      <c r="B137" s="212" t="s">
        <v>771</v>
      </c>
      <c r="C137" s="213">
        <v>12729389</v>
      </c>
      <c r="D137" s="213">
        <v>0</v>
      </c>
      <c r="E137" s="213">
        <v>0</v>
      </c>
      <c r="F137" s="213">
        <v>12729389</v>
      </c>
      <c r="G137" s="198"/>
    </row>
    <row r="138" spans="1:7" x14ac:dyDescent="0.3">
      <c r="A138" s="212" t="s">
        <v>772</v>
      </c>
      <c r="B138" s="212" t="s">
        <v>773</v>
      </c>
      <c r="C138" s="213">
        <v>12729389</v>
      </c>
      <c r="D138" s="213">
        <v>0</v>
      </c>
      <c r="E138" s="213">
        <v>0</v>
      </c>
      <c r="F138" s="213">
        <v>12729389</v>
      </c>
      <c r="G138" s="198"/>
    </row>
    <row r="139" spans="1:7" x14ac:dyDescent="0.3">
      <c r="A139" s="212" t="s">
        <v>774</v>
      </c>
      <c r="B139" s="212" t="s">
        <v>765</v>
      </c>
      <c r="C139" s="213">
        <v>-5801936</v>
      </c>
      <c r="D139" s="213">
        <v>0</v>
      </c>
      <c r="E139" s="213">
        <v>0</v>
      </c>
      <c r="F139" s="213">
        <v>-5801936</v>
      </c>
      <c r="G139" s="198"/>
    </row>
    <row r="140" spans="1:7" x14ac:dyDescent="0.3">
      <c r="A140" s="212" t="s">
        <v>775</v>
      </c>
      <c r="B140" s="212" t="s">
        <v>776</v>
      </c>
      <c r="C140" s="213">
        <v>-5801936</v>
      </c>
      <c r="D140" s="213">
        <v>0</v>
      </c>
      <c r="E140" s="213">
        <v>0</v>
      </c>
      <c r="F140" s="213">
        <v>-5801936</v>
      </c>
      <c r="G140" s="198"/>
    </row>
    <row r="141" spans="1:7" x14ac:dyDescent="0.3">
      <c r="A141" s="212" t="s">
        <v>777</v>
      </c>
      <c r="B141" s="212" t="s">
        <v>778</v>
      </c>
      <c r="C141" s="213">
        <v>105585404</v>
      </c>
      <c r="D141" s="213">
        <v>1220.98</v>
      </c>
      <c r="E141" s="213">
        <v>8868698</v>
      </c>
      <c r="F141" s="213">
        <v>114454102</v>
      </c>
      <c r="G141" s="198"/>
    </row>
    <row r="142" spans="1:7" x14ac:dyDescent="0.3">
      <c r="A142" s="212" t="s">
        <v>779</v>
      </c>
      <c r="B142" s="212" t="s">
        <v>780</v>
      </c>
      <c r="C142" s="213">
        <v>109111352</v>
      </c>
      <c r="D142" s="213">
        <v>1220.98</v>
      </c>
      <c r="E142" s="213">
        <v>8868698</v>
      </c>
      <c r="F142" s="213">
        <v>117980050</v>
      </c>
      <c r="G142" s="198"/>
    </row>
    <row r="143" spans="1:7" x14ac:dyDescent="0.3">
      <c r="A143" s="212" t="s">
        <v>781</v>
      </c>
      <c r="B143" s="212" t="s">
        <v>782</v>
      </c>
      <c r="C143" s="213">
        <v>76731406</v>
      </c>
      <c r="D143" s="213">
        <v>165</v>
      </c>
      <c r="E143" s="213">
        <v>1198492</v>
      </c>
      <c r="F143" s="213">
        <v>77929898</v>
      </c>
      <c r="G143" s="198"/>
    </row>
    <row r="144" spans="1:7" x14ac:dyDescent="0.3">
      <c r="A144" s="212" t="s">
        <v>783</v>
      </c>
      <c r="B144" s="212" t="s">
        <v>784</v>
      </c>
      <c r="C144" s="213">
        <v>32379946</v>
      </c>
      <c r="D144" s="213">
        <v>0</v>
      </c>
      <c r="E144" s="213">
        <v>0</v>
      </c>
      <c r="F144" s="213">
        <v>32379946</v>
      </c>
      <c r="G144" s="198" t="e">
        <f t="shared" ref="G144:G146" si="10">+E144/D144</f>
        <v>#DIV/0!</v>
      </c>
    </row>
    <row r="145" spans="1:7" x14ac:dyDescent="0.3">
      <c r="A145" s="212" t="s">
        <v>354</v>
      </c>
      <c r="B145" s="212" t="s">
        <v>785</v>
      </c>
      <c r="C145" s="213">
        <v>0</v>
      </c>
      <c r="D145" s="213">
        <v>500.31</v>
      </c>
      <c r="E145" s="213">
        <v>3634047</v>
      </c>
      <c r="F145" s="213">
        <v>3634047</v>
      </c>
      <c r="G145" s="198">
        <f t="shared" si="10"/>
        <v>7263.5905738442161</v>
      </c>
    </row>
    <row r="146" spans="1:7" x14ac:dyDescent="0.3">
      <c r="A146" s="212" t="s">
        <v>786</v>
      </c>
      <c r="B146" s="212" t="s">
        <v>787</v>
      </c>
      <c r="C146" s="213">
        <v>0</v>
      </c>
      <c r="D146" s="213">
        <v>555.66999999999996</v>
      </c>
      <c r="E146" s="213">
        <v>4036159</v>
      </c>
      <c r="F146" s="213">
        <v>4036159</v>
      </c>
      <c r="G146" s="198">
        <f t="shared" si="10"/>
        <v>7263.5899004805015</v>
      </c>
    </row>
    <row r="147" spans="1:7" x14ac:dyDescent="0.3">
      <c r="A147" s="212" t="s">
        <v>788</v>
      </c>
      <c r="B147" s="212" t="s">
        <v>765</v>
      </c>
      <c r="C147" s="213">
        <v>-3525948</v>
      </c>
      <c r="D147" s="213">
        <v>0</v>
      </c>
      <c r="E147" s="213">
        <v>0</v>
      </c>
      <c r="F147" s="213">
        <v>-3525948</v>
      </c>
      <c r="G147" s="198"/>
    </row>
    <row r="148" spans="1:7" x14ac:dyDescent="0.3">
      <c r="A148" s="212" t="s">
        <v>789</v>
      </c>
      <c r="B148" s="212" t="s">
        <v>790</v>
      </c>
      <c r="C148" s="213">
        <v>-3449002</v>
      </c>
      <c r="D148" s="213">
        <v>0</v>
      </c>
      <c r="E148" s="213">
        <v>0</v>
      </c>
      <c r="F148" s="213">
        <v>-3449002</v>
      </c>
      <c r="G148" s="198" t="e">
        <f t="shared" ref="G148:G149" si="11">+E148/D148</f>
        <v>#DIV/0!</v>
      </c>
    </row>
    <row r="149" spans="1:7" x14ac:dyDescent="0.3">
      <c r="A149" s="212" t="s">
        <v>791</v>
      </c>
      <c r="B149" s="212" t="s">
        <v>792</v>
      </c>
      <c r="C149" s="213">
        <v>-76946</v>
      </c>
      <c r="D149" s="213">
        <v>0</v>
      </c>
      <c r="E149" s="213">
        <v>0</v>
      </c>
      <c r="F149" s="213">
        <v>-76946</v>
      </c>
      <c r="G149" s="198" t="e">
        <f t="shared" si="11"/>
        <v>#DIV/0!</v>
      </c>
    </row>
    <row r="150" spans="1:7" x14ac:dyDescent="0.3">
      <c r="A150" s="212" t="s">
        <v>357</v>
      </c>
      <c r="B150" s="212" t="s">
        <v>658</v>
      </c>
      <c r="C150" s="213">
        <v>-508992962</v>
      </c>
      <c r="D150" s="213">
        <v>-7630.4</v>
      </c>
      <c r="E150" s="213">
        <v>-55424097</v>
      </c>
      <c r="F150" s="213">
        <v>-564417059</v>
      </c>
      <c r="G150" s="198"/>
    </row>
    <row r="151" spans="1:7" x14ac:dyDescent="0.3">
      <c r="A151" s="212" t="s">
        <v>793</v>
      </c>
      <c r="B151" s="212" t="s">
        <v>794</v>
      </c>
      <c r="C151" s="213">
        <v>-508992962</v>
      </c>
      <c r="D151" s="213">
        <v>-7630.4</v>
      </c>
      <c r="E151" s="213">
        <v>-55424097</v>
      </c>
      <c r="F151" s="213">
        <v>-564417059</v>
      </c>
      <c r="G151" s="198"/>
    </row>
    <row r="152" spans="1:7" x14ac:dyDescent="0.3">
      <c r="A152" s="212" t="s">
        <v>795</v>
      </c>
      <c r="B152" s="212" t="s">
        <v>603</v>
      </c>
      <c r="C152" s="213">
        <v>-508992962</v>
      </c>
      <c r="D152" s="213">
        <v>-7630.4</v>
      </c>
      <c r="E152" s="213">
        <v>-55424097</v>
      </c>
      <c r="F152" s="213">
        <v>-564417059</v>
      </c>
      <c r="G152" s="198"/>
    </row>
    <row r="153" spans="1:7" x14ac:dyDescent="0.3">
      <c r="A153" s="212" t="s">
        <v>796</v>
      </c>
      <c r="B153" s="212" t="s">
        <v>797</v>
      </c>
      <c r="C153" s="213">
        <v>-508992962</v>
      </c>
      <c r="D153" s="213">
        <v>-7630.4</v>
      </c>
      <c r="E153" s="213">
        <v>-55424097</v>
      </c>
      <c r="F153" s="213">
        <v>-564417059</v>
      </c>
      <c r="G153" s="198">
        <f t="shared" ref="G153:G156" si="12">+E153/D153</f>
        <v>7263.589982176557</v>
      </c>
    </row>
    <row r="154" spans="1:7" x14ac:dyDescent="0.3">
      <c r="A154" s="212" t="s">
        <v>798</v>
      </c>
      <c r="B154" s="212" t="s">
        <v>799</v>
      </c>
      <c r="C154" s="213">
        <v>4171285487</v>
      </c>
      <c r="D154" s="213">
        <v>0</v>
      </c>
      <c r="E154" s="213">
        <v>0</v>
      </c>
      <c r="F154" s="213">
        <v>4171285487</v>
      </c>
      <c r="G154" s="198" t="e">
        <f t="shared" si="12"/>
        <v>#DIV/0!</v>
      </c>
    </row>
    <row r="155" spans="1:7" x14ac:dyDescent="0.3">
      <c r="A155" s="212" t="s">
        <v>800</v>
      </c>
      <c r="B155" s="212" t="s">
        <v>801</v>
      </c>
      <c r="C155" s="213">
        <v>1414192910</v>
      </c>
      <c r="D155" s="213">
        <v>0</v>
      </c>
      <c r="E155" s="213">
        <v>0</v>
      </c>
      <c r="F155" s="213">
        <v>1414192910</v>
      </c>
      <c r="G155" s="198" t="e">
        <f t="shared" si="12"/>
        <v>#DIV/0!</v>
      </c>
    </row>
    <row r="156" spans="1:7" x14ac:dyDescent="0.3">
      <c r="A156" s="212" t="s">
        <v>802</v>
      </c>
      <c r="B156" s="212" t="s">
        <v>803</v>
      </c>
      <c r="C156" s="213">
        <v>1414192910</v>
      </c>
      <c r="D156" s="213">
        <v>0</v>
      </c>
      <c r="E156" s="213">
        <v>0</v>
      </c>
      <c r="F156" s="213">
        <v>1414192910</v>
      </c>
      <c r="G156" s="198" t="e">
        <f t="shared" si="12"/>
        <v>#DIV/0!</v>
      </c>
    </row>
    <row r="157" spans="1:7" x14ac:dyDescent="0.3">
      <c r="A157" s="212" t="s">
        <v>804</v>
      </c>
      <c r="B157" s="212" t="s">
        <v>805</v>
      </c>
      <c r="C157" s="213">
        <v>55332175</v>
      </c>
      <c r="D157" s="213">
        <v>0</v>
      </c>
      <c r="E157" s="213">
        <v>0</v>
      </c>
      <c r="F157" s="213">
        <v>55332175</v>
      </c>
      <c r="G157" s="198"/>
    </row>
    <row r="158" spans="1:7" x14ac:dyDescent="0.3">
      <c r="A158" s="212" t="s">
        <v>806</v>
      </c>
      <c r="B158" s="212" t="s">
        <v>807</v>
      </c>
      <c r="C158" s="213">
        <v>55332175</v>
      </c>
      <c r="D158" s="213">
        <v>0</v>
      </c>
      <c r="E158" s="213">
        <v>0</v>
      </c>
      <c r="F158" s="213">
        <v>55332175</v>
      </c>
      <c r="G158" s="198"/>
    </row>
    <row r="159" spans="1:7" x14ac:dyDescent="0.3">
      <c r="A159" s="212" t="s">
        <v>808</v>
      </c>
      <c r="B159" s="212" t="s">
        <v>809</v>
      </c>
      <c r="C159" s="213">
        <v>13907745</v>
      </c>
      <c r="D159" s="213">
        <v>0</v>
      </c>
      <c r="E159" s="213">
        <v>0</v>
      </c>
      <c r="F159" s="213">
        <v>13907745</v>
      </c>
      <c r="G159" s="198"/>
    </row>
    <row r="160" spans="1:7" x14ac:dyDescent="0.3">
      <c r="A160" s="212" t="s">
        <v>810</v>
      </c>
      <c r="B160" s="212" t="s">
        <v>811</v>
      </c>
      <c r="C160" s="213">
        <v>1424430</v>
      </c>
      <c r="D160" s="213">
        <v>0</v>
      </c>
      <c r="E160" s="213">
        <v>0</v>
      </c>
      <c r="F160" s="213">
        <v>1424430</v>
      </c>
      <c r="G160" s="198"/>
    </row>
    <row r="161" spans="1:7" x14ac:dyDescent="0.3">
      <c r="A161" s="212" t="s">
        <v>812</v>
      </c>
      <c r="B161" s="212" t="s">
        <v>2231</v>
      </c>
      <c r="C161" s="213">
        <v>40000000</v>
      </c>
      <c r="D161" s="213">
        <v>0</v>
      </c>
      <c r="E161" s="213">
        <v>0</v>
      </c>
      <c r="F161" s="213">
        <v>40000000</v>
      </c>
      <c r="G161" s="198"/>
    </row>
    <row r="162" spans="1:7" x14ac:dyDescent="0.3">
      <c r="A162" s="212" t="s">
        <v>814</v>
      </c>
      <c r="B162" s="212" t="s">
        <v>815</v>
      </c>
      <c r="C162" s="213">
        <v>1358860735</v>
      </c>
      <c r="D162" s="213">
        <v>0</v>
      </c>
      <c r="E162" s="213">
        <v>0</v>
      </c>
      <c r="F162" s="213">
        <v>1358860735</v>
      </c>
      <c r="G162" s="198"/>
    </row>
    <row r="163" spans="1:7" x14ac:dyDescent="0.3">
      <c r="A163" s="212" t="s">
        <v>816</v>
      </c>
      <c r="B163" s="212" t="s">
        <v>817</v>
      </c>
      <c r="C163" s="213">
        <v>1304931935</v>
      </c>
      <c r="D163" s="213">
        <v>0</v>
      </c>
      <c r="E163" s="213">
        <v>0</v>
      </c>
      <c r="F163" s="213">
        <v>1304931935</v>
      </c>
      <c r="G163" s="198"/>
    </row>
    <row r="164" spans="1:7" x14ac:dyDescent="0.3">
      <c r="A164" s="212" t="s">
        <v>818</v>
      </c>
      <c r="B164" s="212" t="s">
        <v>819</v>
      </c>
      <c r="C164" s="213">
        <v>174857316</v>
      </c>
      <c r="D164" s="213">
        <v>0</v>
      </c>
      <c r="E164" s="213">
        <v>0</v>
      </c>
      <c r="F164" s="213">
        <v>174857316</v>
      </c>
      <c r="G164" s="198"/>
    </row>
    <row r="165" spans="1:7" x14ac:dyDescent="0.3">
      <c r="A165" s="212" t="s">
        <v>820</v>
      </c>
      <c r="B165" s="212" t="s">
        <v>821</v>
      </c>
      <c r="C165" s="213">
        <v>33746470</v>
      </c>
      <c r="D165" s="213">
        <v>0</v>
      </c>
      <c r="E165" s="213">
        <v>0</v>
      </c>
      <c r="F165" s="213">
        <v>33746470</v>
      </c>
      <c r="G165" s="198"/>
    </row>
    <row r="166" spans="1:7" x14ac:dyDescent="0.3">
      <c r="A166" s="212" t="s">
        <v>822</v>
      </c>
      <c r="B166" s="212" t="s">
        <v>823</v>
      </c>
      <c r="C166" s="213">
        <v>165863636</v>
      </c>
      <c r="D166" s="213">
        <v>0</v>
      </c>
      <c r="E166" s="213">
        <v>0</v>
      </c>
      <c r="F166" s="213">
        <v>165863636</v>
      </c>
      <c r="G166" s="198"/>
    </row>
    <row r="167" spans="1:7" x14ac:dyDescent="0.3">
      <c r="A167" s="212" t="s">
        <v>824</v>
      </c>
      <c r="B167" s="212" t="s">
        <v>825</v>
      </c>
      <c r="C167" s="213">
        <v>298394970</v>
      </c>
      <c r="D167" s="213">
        <v>0</v>
      </c>
      <c r="E167" s="213">
        <v>0</v>
      </c>
      <c r="F167" s="213">
        <v>298394970</v>
      </c>
      <c r="G167" s="198"/>
    </row>
    <row r="168" spans="1:7" x14ac:dyDescent="0.3">
      <c r="A168" s="212" t="s">
        <v>826</v>
      </c>
      <c r="B168" s="212" t="s">
        <v>827</v>
      </c>
      <c r="C168" s="213">
        <v>28282389</v>
      </c>
      <c r="D168" s="213">
        <v>0</v>
      </c>
      <c r="E168" s="213">
        <v>0</v>
      </c>
      <c r="F168" s="213">
        <v>28282389</v>
      </c>
      <c r="G168" s="198"/>
    </row>
    <row r="169" spans="1:7" x14ac:dyDescent="0.3">
      <c r="A169" s="212" t="s">
        <v>828</v>
      </c>
      <c r="B169" s="212" t="s">
        <v>829</v>
      </c>
      <c r="C169" s="213">
        <v>151669930</v>
      </c>
      <c r="D169" s="213">
        <v>0</v>
      </c>
      <c r="E169" s="213">
        <v>0</v>
      </c>
      <c r="F169" s="213">
        <v>151669930</v>
      </c>
      <c r="G169" s="198"/>
    </row>
    <row r="170" spans="1:7" x14ac:dyDescent="0.3">
      <c r="A170" s="212" t="s">
        <v>830</v>
      </c>
      <c r="B170" s="212" t="s">
        <v>831</v>
      </c>
      <c r="C170" s="213">
        <v>95777158</v>
      </c>
      <c r="D170" s="213">
        <v>0</v>
      </c>
      <c r="E170" s="213">
        <v>0</v>
      </c>
      <c r="F170" s="213">
        <v>95777158</v>
      </c>
      <c r="G170" s="198"/>
    </row>
    <row r="171" spans="1:7" x14ac:dyDescent="0.3">
      <c r="A171" s="212" t="s">
        <v>832</v>
      </c>
      <c r="B171" s="212" t="s">
        <v>833</v>
      </c>
      <c r="C171" s="213">
        <v>16670255</v>
      </c>
      <c r="D171" s="213">
        <v>0</v>
      </c>
      <c r="E171" s="213">
        <v>0</v>
      </c>
      <c r="F171" s="213">
        <v>16670255</v>
      </c>
      <c r="G171" s="198"/>
    </row>
    <row r="172" spans="1:7" x14ac:dyDescent="0.3">
      <c r="A172" s="212" t="s">
        <v>834</v>
      </c>
      <c r="B172" s="212" t="s">
        <v>835</v>
      </c>
      <c r="C172" s="213">
        <v>49394011</v>
      </c>
      <c r="D172" s="213">
        <v>0</v>
      </c>
      <c r="E172" s="213">
        <v>0</v>
      </c>
      <c r="F172" s="213">
        <v>49394011</v>
      </c>
      <c r="G172" s="198"/>
    </row>
    <row r="173" spans="1:7" x14ac:dyDescent="0.3">
      <c r="A173" s="212" t="s">
        <v>836</v>
      </c>
      <c r="B173" s="212" t="s">
        <v>837</v>
      </c>
      <c r="C173" s="213">
        <v>179342190</v>
      </c>
      <c r="D173" s="213">
        <v>0</v>
      </c>
      <c r="E173" s="213">
        <v>0</v>
      </c>
      <c r="F173" s="213">
        <v>179342190</v>
      </c>
      <c r="G173" s="198"/>
    </row>
    <row r="174" spans="1:7" x14ac:dyDescent="0.3">
      <c r="A174" s="212" t="s">
        <v>838</v>
      </c>
      <c r="B174" s="212" t="s">
        <v>839</v>
      </c>
      <c r="C174" s="213">
        <v>103198155</v>
      </c>
      <c r="D174" s="213">
        <v>0</v>
      </c>
      <c r="E174" s="213">
        <v>0</v>
      </c>
      <c r="F174" s="213">
        <v>103198155</v>
      </c>
      <c r="G174" s="198"/>
    </row>
    <row r="175" spans="1:7" x14ac:dyDescent="0.3">
      <c r="A175" s="212" t="s">
        <v>840</v>
      </c>
      <c r="B175" s="212" t="s">
        <v>841</v>
      </c>
      <c r="C175" s="213">
        <v>7735455</v>
      </c>
      <c r="D175" s="213">
        <v>0</v>
      </c>
      <c r="E175" s="213">
        <v>0</v>
      </c>
      <c r="F175" s="213">
        <v>7735455</v>
      </c>
      <c r="G175" s="198"/>
    </row>
    <row r="176" spans="1:7" x14ac:dyDescent="0.3">
      <c r="A176" s="212" t="s">
        <v>842</v>
      </c>
      <c r="B176" s="212" t="s">
        <v>843</v>
      </c>
      <c r="C176" s="213">
        <v>53928800</v>
      </c>
      <c r="D176" s="213">
        <v>0</v>
      </c>
      <c r="E176" s="213">
        <v>0</v>
      </c>
      <c r="F176" s="213">
        <v>53928800</v>
      </c>
      <c r="G176" s="198"/>
    </row>
    <row r="177" spans="1:7" x14ac:dyDescent="0.3">
      <c r="A177" s="212" t="s">
        <v>844</v>
      </c>
      <c r="B177" s="212" t="s">
        <v>845</v>
      </c>
      <c r="C177" s="213">
        <v>1259324166</v>
      </c>
      <c r="D177" s="213">
        <v>0</v>
      </c>
      <c r="E177" s="213">
        <v>0</v>
      </c>
      <c r="F177" s="213">
        <v>1259324166</v>
      </c>
      <c r="G177" s="198"/>
    </row>
    <row r="178" spans="1:7" x14ac:dyDescent="0.3">
      <c r="A178" s="212" t="s">
        <v>846</v>
      </c>
      <c r="B178" s="212" t="s">
        <v>847</v>
      </c>
      <c r="C178" s="213">
        <v>1259324166</v>
      </c>
      <c r="D178" s="213">
        <v>0</v>
      </c>
      <c r="E178" s="213">
        <v>0</v>
      </c>
      <c r="F178" s="213">
        <v>1259324166</v>
      </c>
      <c r="G178" s="198"/>
    </row>
    <row r="179" spans="1:7" x14ac:dyDescent="0.3">
      <c r="A179" s="212" t="s">
        <v>848</v>
      </c>
      <c r="B179" s="212" t="s">
        <v>849</v>
      </c>
      <c r="C179" s="213">
        <v>1259324166</v>
      </c>
      <c r="D179" s="213">
        <v>0</v>
      </c>
      <c r="E179" s="213">
        <v>0</v>
      </c>
      <c r="F179" s="213">
        <v>1259324166</v>
      </c>
      <c r="G179" s="198"/>
    </row>
    <row r="180" spans="1:7" x14ac:dyDescent="0.3">
      <c r="A180" s="212" t="s">
        <v>850</v>
      </c>
      <c r="B180" s="212" t="s">
        <v>851</v>
      </c>
      <c r="C180" s="213">
        <v>1181694166</v>
      </c>
      <c r="D180" s="213">
        <v>0</v>
      </c>
      <c r="E180" s="213">
        <v>0</v>
      </c>
      <c r="F180" s="213">
        <v>1181694166</v>
      </c>
      <c r="G180" s="198"/>
    </row>
    <row r="181" spans="1:7" x14ac:dyDescent="0.3">
      <c r="A181" s="212" t="s">
        <v>852</v>
      </c>
      <c r="B181" s="212" t="s">
        <v>853</v>
      </c>
      <c r="C181" s="213">
        <v>10100000</v>
      </c>
      <c r="D181" s="213">
        <v>0</v>
      </c>
      <c r="E181" s="213">
        <v>0</v>
      </c>
      <c r="F181" s="213">
        <v>10100000</v>
      </c>
      <c r="G181" s="198"/>
    </row>
    <row r="182" spans="1:7" x14ac:dyDescent="0.3">
      <c r="A182" s="212" t="s">
        <v>854</v>
      </c>
      <c r="B182" s="212" t="s">
        <v>855</v>
      </c>
      <c r="C182" s="213">
        <v>10430000</v>
      </c>
      <c r="D182" s="213">
        <v>0</v>
      </c>
      <c r="E182" s="213">
        <v>0</v>
      </c>
      <c r="F182" s="213">
        <v>10430000</v>
      </c>
      <c r="G182" s="198"/>
    </row>
    <row r="183" spans="1:7" x14ac:dyDescent="0.3">
      <c r="A183" s="212" t="s">
        <v>856</v>
      </c>
      <c r="B183" s="212" t="s">
        <v>857</v>
      </c>
      <c r="C183" s="213">
        <v>36400000</v>
      </c>
      <c r="D183" s="213">
        <v>0</v>
      </c>
      <c r="E183" s="213">
        <v>0</v>
      </c>
      <c r="F183" s="213">
        <v>36400000</v>
      </c>
      <c r="G183" s="198"/>
    </row>
    <row r="184" spans="1:7" x14ac:dyDescent="0.3">
      <c r="A184" s="212" t="s">
        <v>858</v>
      </c>
      <c r="B184" s="212" t="s">
        <v>859</v>
      </c>
      <c r="C184" s="213">
        <v>20700000</v>
      </c>
      <c r="D184" s="213">
        <v>0</v>
      </c>
      <c r="E184" s="213">
        <v>0</v>
      </c>
      <c r="F184" s="213">
        <v>20700000</v>
      </c>
      <c r="G184" s="198"/>
    </row>
    <row r="185" spans="1:7" x14ac:dyDescent="0.3">
      <c r="A185" s="212" t="s">
        <v>860</v>
      </c>
      <c r="B185" s="212" t="s">
        <v>861</v>
      </c>
      <c r="C185" s="213">
        <v>1497768411</v>
      </c>
      <c r="D185" s="213">
        <v>0</v>
      </c>
      <c r="E185" s="213">
        <v>0</v>
      </c>
      <c r="F185" s="213">
        <v>1497768411</v>
      </c>
      <c r="G185" s="198"/>
    </row>
    <row r="186" spans="1:7" x14ac:dyDescent="0.3">
      <c r="A186" s="212" t="s">
        <v>862</v>
      </c>
      <c r="B186" s="212" t="s">
        <v>863</v>
      </c>
      <c r="C186" s="213">
        <v>1497768411</v>
      </c>
      <c r="D186" s="213">
        <v>0</v>
      </c>
      <c r="E186" s="213">
        <v>0</v>
      </c>
      <c r="F186" s="213">
        <v>1497768411</v>
      </c>
      <c r="G186" s="198"/>
    </row>
    <row r="187" spans="1:7" x14ac:dyDescent="0.3">
      <c r="A187" s="212" t="s">
        <v>864</v>
      </c>
      <c r="B187" s="212" t="s">
        <v>865</v>
      </c>
      <c r="C187" s="213">
        <v>1497768411</v>
      </c>
      <c r="D187" s="213">
        <v>0</v>
      </c>
      <c r="E187" s="213">
        <v>0</v>
      </c>
      <c r="F187" s="213">
        <v>1497768411</v>
      </c>
      <c r="G187" s="198"/>
    </row>
    <row r="188" spans="1:7" x14ac:dyDescent="0.3">
      <c r="A188" s="212" t="s">
        <v>866</v>
      </c>
      <c r="B188" s="212" t="s">
        <v>867</v>
      </c>
      <c r="C188" s="213">
        <v>1497768411</v>
      </c>
      <c r="D188" s="213">
        <v>0</v>
      </c>
      <c r="E188" s="213">
        <v>0</v>
      </c>
      <c r="F188" s="213">
        <v>1497768411</v>
      </c>
      <c r="G188" s="198"/>
    </row>
    <row r="189" spans="1:7" x14ac:dyDescent="0.3">
      <c r="A189" s="212" t="s">
        <v>868</v>
      </c>
      <c r="B189" s="212" t="s">
        <v>869</v>
      </c>
      <c r="C189" s="213">
        <v>472498961.88999999</v>
      </c>
      <c r="D189" s="213">
        <v>0</v>
      </c>
      <c r="E189" s="213">
        <v>0</v>
      </c>
      <c r="F189" s="213">
        <v>472498961.88999999</v>
      </c>
      <c r="G189" s="198"/>
    </row>
    <row r="190" spans="1:7" x14ac:dyDescent="0.3">
      <c r="A190" s="212" t="s">
        <v>870</v>
      </c>
      <c r="B190" s="212" t="s">
        <v>871</v>
      </c>
      <c r="C190" s="213">
        <v>472498961.88999999</v>
      </c>
      <c r="D190" s="213">
        <v>0</v>
      </c>
      <c r="E190" s="213">
        <v>0</v>
      </c>
      <c r="F190" s="213">
        <v>472498961.88999999</v>
      </c>
      <c r="G190" s="198"/>
    </row>
    <row r="191" spans="1:7" x14ac:dyDescent="0.3">
      <c r="A191" s="212" t="s">
        <v>872</v>
      </c>
      <c r="B191" s="212" t="s">
        <v>873</v>
      </c>
      <c r="C191" s="213">
        <v>132926967</v>
      </c>
      <c r="D191" s="213">
        <v>0</v>
      </c>
      <c r="E191" s="213">
        <v>0</v>
      </c>
      <c r="F191" s="213">
        <v>132926967</v>
      </c>
      <c r="G191" s="198"/>
    </row>
    <row r="192" spans="1:7" x14ac:dyDescent="0.3">
      <c r="A192" s="212" t="s">
        <v>874</v>
      </c>
      <c r="B192" s="212" t="s">
        <v>875</v>
      </c>
      <c r="C192" s="213">
        <v>311390247</v>
      </c>
      <c r="D192" s="213">
        <v>0</v>
      </c>
      <c r="E192" s="213">
        <v>0</v>
      </c>
      <c r="F192" s="213">
        <v>311390247</v>
      </c>
      <c r="G192" s="198"/>
    </row>
    <row r="193" spans="1:7" x14ac:dyDescent="0.3">
      <c r="A193" s="212" t="s">
        <v>876</v>
      </c>
      <c r="B193" s="212" t="s">
        <v>877</v>
      </c>
      <c r="C193" s="213">
        <v>222254482</v>
      </c>
      <c r="D193" s="213">
        <v>0</v>
      </c>
      <c r="E193" s="213">
        <v>0</v>
      </c>
      <c r="F193" s="213">
        <v>222254482</v>
      </c>
      <c r="G193" s="198"/>
    </row>
    <row r="194" spans="1:7" x14ac:dyDescent="0.3">
      <c r="A194" s="212" t="s">
        <v>878</v>
      </c>
      <c r="B194" s="212" t="s">
        <v>879</v>
      </c>
      <c r="C194" s="213">
        <v>89135765</v>
      </c>
      <c r="D194" s="213">
        <v>0</v>
      </c>
      <c r="E194" s="213">
        <v>0</v>
      </c>
      <c r="F194" s="213">
        <v>89135765</v>
      </c>
      <c r="G194" s="198"/>
    </row>
    <row r="195" spans="1:7" x14ac:dyDescent="0.3">
      <c r="A195" s="212" t="s">
        <v>880</v>
      </c>
      <c r="B195" s="212" t="s">
        <v>881</v>
      </c>
      <c r="C195" s="213">
        <v>-178463280</v>
      </c>
      <c r="D195" s="213">
        <v>0</v>
      </c>
      <c r="E195" s="213">
        <v>0</v>
      </c>
      <c r="F195" s="213">
        <v>-178463280</v>
      </c>
      <c r="G195" s="198"/>
    </row>
    <row r="196" spans="1:7" x14ac:dyDescent="0.3">
      <c r="A196" s="212" t="s">
        <v>882</v>
      </c>
      <c r="B196" s="212" t="s">
        <v>883</v>
      </c>
      <c r="C196" s="213">
        <v>-121445632</v>
      </c>
      <c r="D196" s="213">
        <v>0</v>
      </c>
      <c r="E196" s="213">
        <v>0</v>
      </c>
      <c r="F196" s="213">
        <v>-121445632</v>
      </c>
      <c r="G196" s="198"/>
    </row>
    <row r="197" spans="1:7" x14ac:dyDescent="0.3">
      <c r="A197" s="212" t="s">
        <v>884</v>
      </c>
      <c r="B197" s="212" t="s">
        <v>885</v>
      </c>
      <c r="C197" s="213">
        <v>-57017648</v>
      </c>
      <c r="D197" s="213">
        <v>0</v>
      </c>
      <c r="E197" s="213">
        <v>0</v>
      </c>
      <c r="F197" s="213">
        <v>-57017648</v>
      </c>
      <c r="G197" s="198"/>
    </row>
    <row r="198" spans="1:7" x14ac:dyDescent="0.3">
      <c r="A198" s="212" t="s">
        <v>886</v>
      </c>
      <c r="B198" s="212" t="s">
        <v>887</v>
      </c>
      <c r="C198" s="213">
        <v>12183764.890000001</v>
      </c>
      <c r="D198" s="213">
        <v>0</v>
      </c>
      <c r="E198" s="213">
        <v>0</v>
      </c>
      <c r="F198" s="213">
        <v>12183764.890000001</v>
      </c>
      <c r="G198" s="198"/>
    </row>
    <row r="199" spans="1:7" x14ac:dyDescent="0.3">
      <c r="A199" s="212" t="s">
        <v>888</v>
      </c>
      <c r="B199" s="212" t="s">
        <v>889</v>
      </c>
      <c r="C199" s="213">
        <v>136877992</v>
      </c>
      <c r="D199" s="213">
        <v>0</v>
      </c>
      <c r="E199" s="213">
        <v>0</v>
      </c>
      <c r="F199" s="213">
        <v>136877992</v>
      </c>
      <c r="G199" s="198"/>
    </row>
    <row r="200" spans="1:7" x14ac:dyDescent="0.3">
      <c r="A200" s="212" t="s">
        <v>890</v>
      </c>
      <c r="B200" s="212" t="s">
        <v>891</v>
      </c>
      <c r="C200" s="213">
        <v>136877992</v>
      </c>
      <c r="D200" s="213">
        <v>0</v>
      </c>
      <c r="E200" s="213">
        <v>0</v>
      </c>
      <c r="F200" s="213">
        <v>136877992</v>
      </c>
      <c r="G200" s="198"/>
    </row>
    <row r="201" spans="1:7" x14ac:dyDescent="0.3">
      <c r="A201" s="212" t="s">
        <v>892</v>
      </c>
      <c r="B201" s="212" t="s">
        <v>893</v>
      </c>
      <c r="C201" s="213">
        <v>-124694227.11</v>
      </c>
      <c r="D201" s="213">
        <v>0</v>
      </c>
      <c r="E201" s="213">
        <v>0</v>
      </c>
      <c r="F201" s="213">
        <v>-124694227.11</v>
      </c>
      <c r="G201" s="198"/>
    </row>
    <row r="202" spans="1:7" x14ac:dyDescent="0.3">
      <c r="A202" s="212" t="s">
        <v>894</v>
      </c>
      <c r="B202" s="212" t="s">
        <v>895</v>
      </c>
      <c r="C202" s="213">
        <v>-124694227.11</v>
      </c>
      <c r="D202" s="213">
        <v>0</v>
      </c>
      <c r="E202" s="213">
        <v>0</v>
      </c>
      <c r="F202" s="213">
        <v>-124694227.11</v>
      </c>
      <c r="G202" s="198"/>
    </row>
    <row r="203" spans="1:7" x14ac:dyDescent="0.3">
      <c r="A203" s="212" t="s">
        <v>896</v>
      </c>
      <c r="B203" s="212" t="s">
        <v>897</v>
      </c>
      <c r="C203" s="213">
        <v>32878185</v>
      </c>
      <c r="D203" s="213">
        <v>0</v>
      </c>
      <c r="E203" s="213">
        <v>0</v>
      </c>
      <c r="F203" s="213">
        <v>32878185</v>
      </c>
      <c r="G203" s="198"/>
    </row>
    <row r="204" spans="1:7" x14ac:dyDescent="0.3">
      <c r="A204" s="212" t="s">
        <v>898</v>
      </c>
      <c r="B204" s="212" t="s">
        <v>899</v>
      </c>
      <c r="C204" s="213">
        <v>63227273</v>
      </c>
      <c r="D204" s="213">
        <v>0</v>
      </c>
      <c r="E204" s="213">
        <v>0</v>
      </c>
      <c r="F204" s="213">
        <v>63227273</v>
      </c>
      <c r="G204" s="198"/>
    </row>
    <row r="205" spans="1:7" x14ac:dyDescent="0.3">
      <c r="A205" s="212" t="s">
        <v>900</v>
      </c>
      <c r="B205" s="212" t="s">
        <v>901</v>
      </c>
      <c r="C205" s="213">
        <v>63227273</v>
      </c>
      <c r="D205" s="213">
        <v>0</v>
      </c>
      <c r="E205" s="213">
        <v>0</v>
      </c>
      <c r="F205" s="213">
        <v>63227273</v>
      </c>
      <c r="G205" s="198"/>
    </row>
    <row r="206" spans="1:7" x14ac:dyDescent="0.3">
      <c r="A206" s="212" t="s">
        <v>902</v>
      </c>
      <c r="B206" s="212" t="s">
        <v>903</v>
      </c>
      <c r="C206" s="213">
        <v>-30349088</v>
      </c>
      <c r="D206" s="213">
        <v>0</v>
      </c>
      <c r="E206" s="213">
        <v>0</v>
      </c>
      <c r="F206" s="213">
        <v>-30349088</v>
      </c>
      <c r="G206" s="198"/>
    </row>
    <row r="207" spans="1:7" x14ac:dyDescent="0.3">
      <c r="A207" s="212" t="s">
        <v>904</v>
      </c>
      <c r="B207" s="212" t="s">
        <v>905</v>
      </c>
      <c r="C207" s="213">
        <v>-30349088</v>
      </c>
      <c r="D207" s="213">
        <v>0</v>
      </c>
      <c r="E207" s="213">
        <v>0</v>
      </c>
      <c r="F207" s="213">
        <v>-30349088</v>
      </c>
      <c r="G207" s="198"/>
    </row>
    <row r="208" spans="1:7" x14ac:dyDescent="0.3">
      <c r="A208" s="212" t="s">
        <v>906</v>
      </c>
      <c r="B208" s="212" t="s">
        <v>907</v>
      </c>
      <c r="C208" s="213">
        <v>294510045</v>
      </c>
      <c r="D208" s="213">
        <v>0</v>
      </c>
      <c r="E208" s="213">
        <v>0</v>
      </c>
      <c r="F208" s="213">
        <v>294510045</v>
      </c>
      <c r="G208" s="198"/>
    </row>
    <row r="209" spans="1:7" x14ac:dyDescent="0.3">
      <c r="A209" s="212" t="s">
        <v>908</v>
      </c>
      <c r="B209" s="212" t="s">
        <v>909</v>
      </c>
      <c r="C209" s="213">
        <v>464149805</v>
      </c>
      <c r="D209" s="213">
        <v>0</v>
      </c>
      <c r="E209" s="213">
        <v>0</v>
      </c>
      <c r="F209" s="213">
        <v>464149805</v>
      </c>
      <c r="G209" s="198"/>
    </row>
    <row r="210" spans="1:7" x14ac:dyDescent="0.3">
      <c r="A210" s="212" t="s">
        <v>910</v>
      </c>
      <c r="B210" s="212" t="s">
        <v>911</v>
      </c>
      <c r="C210" s="213">
        <v>110256707</v>
      </c>
      <c r="D210" s="213">
        <v>0</v>
      </c>
      <c r="E210" s="213">
        <v>0</v>
      </c>
      <c r="F210" s="213">
        <v>110256707</v>
      </c>
      <c r="G210" s="198"/>
    </row>
    <row r="211" spans="1:7" x14ac:dyDescent="0.3">
      <c r="A211" s="212" t="s">
        <v>912</v>
      </c>
      <c r="B211" s="212" t="s">
        <v>913</v>
      </c>
      <c r="C211" s="213">
        <v>224169205</v>
      </c>
      <c r="D211" s="213">
        <v>0</v>
      </c>
      <c r="E211" s="213">
        <v>0</v>
      </c>
      <c r="F211" s="213">
        <v>224169205</v>
      </c>
      <c r="G211" s="198"/>
    </row>
    <row r="212" spans="1:7" x14ac:dyDescent="0.3">
      <c r="A212" s="212" t="s">
        <v>914</v>
      </c>
      <c r="B212" s="212" t="s">
        <v>915</v>
      </c>
      <c r="C212" s="213">
        <v>102573893</v>
      </c>
      <c r="D212" s="213">
        <v>0</v>
      </c>
      <c r="E212" s="213">
        <v>0</v>
      </c>
      <c r="F212" s="213">
        <v>102573893</v>
      </c>
      <c r="G212" s="198"/>
    </row>
    <row r="213" spans="1:7" x14ac:dyDescent="0.3">
      <c r="A213" s="212" t="s">
        <v>916</v>
      </c>
      <c r="B213" s="212" t="s">
        <v>917</v>
      </c>
      <c r="C213" s="213">
        <v>27150000</v>
      </c>
      <c r="D213" s="213">
        <v>0</v>
      </c>
      <c r="E213" s="213">
        <v>0</v>
      </c>
      <c r="F213" s="213">
        <v>27150000</v>
      </c>
      <c r="G213" s="198"/>
    </row>
    <row r="214" spans="1:7" x14ac:dyDescent="0.3">
      <c r="A214" s="212" t="s">
        <v>918</v>
      </c>
      <c r="B214" s="212" t="s">
        <v>919</v>
      </c>
      <c r="C214" s="213">
        <v>-169639760</v>
      </c>
      <c r="D214" s="213">
        <v>0</v>
      </c>
      <c r="E214" s="213">
        <v>0</v>
      </c>
      <c r="F214" s="213">
        <v>-169639760</v>
      </c>
      <c r="G214" s="198"/>
    </row>
    <row r="215" spans="1:7" x14ac:dyDescent="0.3">
      <c r="A215" s="212" t="s">
        <v>920</v>
      </c>
      <c r="B215" s="212" t="s">
        <v>921</v>
      </c>
      <c r="C215" s="213">
        <v>-169639760</v>
      </c>
      <c r="D215" s="213">
        <v>0</v>
      </c>
      <c r="E215" s="213">
        <v>0</v>
      </c>
      <c r="F215" s="213">
        <v>-169639760</v>
      </c>
      <c r="G215" s="198"/>
    </row>
    <row r="216" spans="1:7" x14ac:dyDescent="0.3">
      <c r="A216" s="212" t="s">
        <v>922</v>
      </c>
      <c r="B216" s="212" t="s">
        <v>923</v>
      </c>
      <c r="C216" s="213">
        <v>1040837533</v>
      </c>
      <c r="D216" s="213">
        <v>0</v>
      </c>
      <c r="E216" s="213">
        <v>0</v>
      </c>
      <c r="F216" s="213">
        <v>1040837533</v>
      </c>
      <c r="G216" s="198"/>
    </row>
    <row r="217" spans="1:7" x14ac:dyDescent="0.3">
      <c r="A217" s="212" t="s">
        <v>924</v>
      </c>
      <c r="B217" s="212" t="s">
        <v>925</v>
      </c>
      <c r="C217" s="213">
        <v>1040837533</v>
      </c>
      <c r="D217" s="213">
        <v>0</v>
      </c>
      <c r="E217" s="213">
        <v>0</v>
      </c>
      <c r="F217" s="213">
        <v>1040837533</v>
      </c>
      <c r="G217" s="198"/>
    </row>
    <row r="218" spans="1:7" x14ac:dyDescent="0.3">
      <c r="A218" s="212" t="s">
        <v>926</v>
      </c>
      <c r="B218" s="212" t="s">
        <v>927</v>
      </c>
      <c r="C218" s="213">
        <v>0</v>
      </c>
      <c r="D218" s="213">
        <v>0</v>
      </c>
      <c r="E218" s="213">
        <v>0</v>
      </c>
      <c r="F218" s="213">
        <v>0</v>
      </c>
      <c r="G218" s="198"/>
    </row>
    <row r="219" spans="1:7" x14ac:dyDescent="0.3">
      <c r="A219" s="212" t="s">
        <v>928</v>
      </c>
      <c r="B219" s="212" t="s">
        <v>929</v>
      </c>
      <c r="C219" s="213">
        <v>19852672</v>
      </c>
      <c r="D219" s="213">
        <v>0</v>
      </c>
      <c r="E219" s="213">
        <v>0</v>
      </c>
      <c r="F219" s="213">
        <v>19852672</v>
      </c>
      <c r="G219" s="198"/>
    </row>
    <row r="220" spans="1:7" x14ac:dyDescent="0.3">
      <c r="A220" s="212" t="s">
        <v>434</v>
      </c>
      <c r="B220" s="212" t="s">
        <v>930</v>
      </c>
      <c r="C220" s="213">
        <v>19852672</v>
      </c>
      <c r="D220" s="213">
        <v>0</v>
      </c>
      <c r="E220" s="213">
        <v>0</v>
      </c>
      <c r="F220" s="213">
        <v>19852672</v>
      </c>
      <c r="G220" s="198"/>
    </row>
    <row r="221" spans="1:7" x14ac:dyDescent="0.3">
      <c r="A221" s="212" t="s">
        <v>931</v>
      </c>
      <c r="B221" s="212" t="s">
        <v>932</v>
      </c>
      <c r="C221" s="213">
        <v>-19852672</v>
      </c>
      <c r="D221" s="213">
        <v>0</v>
      </c>
      <c r="E221" s="213">
        <v>0</v>
      </c>
      <c r="F221" s="213">
        <v>-19852672</v>
      </c>
      <c r="G221" s="198"/>
    </row>
    <row r="222" spans="1:7" x14ac:dyDescent="0.3">
      <c r="A222" s="212" t="s">
        <v>436</v>
      </c>
      <c r="B222" s="212" t="s">
        <v>933</v>
      </c>
      <c r="C222" s="213">
        <v>-19852672</v>
      </c>
      <c r="D222" s="213">
        <v>0</v>
      </c>
      <c r="E222" s="213">
        <v>0</v>
      </c>
      <c r="F222" s="213">
        <v>-19852672</v>
      </c>
      <c r="G222" s="198"/>
    </row>
    <row r="223" spans="1:7" x14ac:dyDescent="0.3">
      <c r="A223" s="212" t="s">
        <v>431</v>
      </c>
      <c r="B223" s="212" t="s">
        <v>934</v>
      </c>
      <c r="C223" s="213">
        <v>1040837533</v>
      </c>
      <c r="D223" s="213">
        <v>0</v>
      </c>
      <c r="E223" s="213">
        <v>0</v>
      </c>
      <c r="F223" s="213">
        <v>1040837533</v>
      </c>
      <c r="G223" s="198"/>
    </row>
    <row r="224" spans="1:7" x14ac:dyDescent="0.3">
      <c r="A224" s="212" t="s">
        <v>935</v>
      </c>
      <c r="B224" s="212" t="s">
        <v>936</v>
      </c>
      <c r="C224" s="213">
        <v>1040837533</v>
      </c>
      <c r="D224" s="213">
        <v>0</v>
      </c>
      <c r="E224" s="213">
        <v>0</v>
      </c>
      <c r="F224" s="213">
        <v>1040837533</v>
      </c>
      <c r="G224" s="198"/>
    </row>
    <row r="225" spans="1:7" x14ac:dyDescent="0.3">
      <c r="A225" s="212" t="s">
        <v>937</v>
      </c>
      <c r="B225" s="212" t="s">
        <v>938</v>
      </c>
      <c r="C225" s="213">
        <v>1040837533</v>
      </c>
      <c r="D225" s="213">
        <v>0</v>
      </c>
      <c r="E225" s="213">
        <v>0</v>
      </c>
      <c r="F225" s="213">
        <v>1040837533</v>
      </c>
      <c r="G225" s="198"/>
    </row>
    <row r="226" spans="1:7" x14ac:dyDescent="0.3">
      <c r="A226" s="212" t="s">
        <v>939</v>
      </c>
      <c r="B226" s="212" t="s">
        <v>940</v>
      </c>
      <c r="C226" s="213">
        <v>56888715</v>
      </c>
      <c r="D226" s="213">
        <v>0</v>
      </c>
      <c r="E226" s="213">
        <v>0</v>
      </c>
      <c r="F226" s="213">
        <v>56888715</v>
      </c>
      <c r="G226" s="198"/>
    </row>
    <row r="227" spans="1:7" x14ac:dyDescent="0.3">
      <c r="A227" s="212" t="s">
        <v>941</v>
      </c>
      <c r="B227" s="212" t="s">
        <v>942</v>
      </c>
      <c r="C227" s="213">
        <v>983948818</v>
      </c>
      <c r="D227" s="213">
        <v>0</v>
      </c>
      <c r="E227" s="213">
        <v>0</v>
      </c>
      <c r="F227" s="213">
        <v>983948818</v>
      </c>
      <c r="G227" s="198"/>
    </row>
    <row r="228" spans="1:7" x14ac:dyDescent="0.3">
      <c r="A228" s="212" t="s">
        <v>943</v>
      </c>
      <c r="B228" s="212" t="s">
        <v>944</v>
      </c>
      <c r="C228" s="213">
        <v>10451583893.610001</v>
      </c>
      <c r="D228" s="213">
        <v>0</v>
      </c>
      <c r="E228" s="213">
        <v>0</v>
      </c>
      <c r="F228" s="213">
        <v>10451583893.610001</v>
      </c>
      <c r="G228" s="198"/>
    </row>
    <row r="229" spans="1:7" x14ac:dyDescent="0.3">
      <c r="A229" s="212" t="s">
        <v>945</v>
      </c>
      <c r="B229" s="212" t="s">
        <v>946</v>
      </c>
      <c r="C229" s="213">
        <v>1622429501</v>
      </c>
      <c r="D229" s="213">
        <v>0</v>
      </c>
      <c r="E229" s="213">
        <v>0</v>
      </c>
      <c r="F229" s="213">
        <v>1622429501</v>
      </c>
      <c r="G229" s="198"/>
    </row>
    <row r="230" spans="1:7" x14ac:dyDescent="0.3">
      <c r="A230" s="212" t="s">
        <v>947</v>
      </c>
      <c r="B230" s="212" t="s">
        <v>948</v>
      </c>
      <c r="C230" s="213">
        <v>1571877013</v>
      </c>
      <c r="D230" s="213">
        <v>0</v>
      </c>
      <c r="E230" s="213">
        <v>0</v>
      </c>
      <c r="F230" s="213">
        <v>1571877013</v>
      </c>
      <c r="G230" s="198" t="e">
        <f>+E230/D230</f>
        <v>#DIV/0!</v>
      </c>
    </row>
    <row r="231" spans="1:7" x14ac:dyDescent="0.3">
      <c r="A231" s="212" t="s">
        <v>949</v>
      </c>
      <c r="B231" s="212" t="s">
        <v>950</v>
      </c>
      <c r="C231" s="213">
        <v>1571877013</v>
      </c>
      <c r="D231" s="213">
        <v>0</v>
      </c>
      <c r="E231" s="213">
        <v>0</v>
      </c>
      <c r="F231" s="213">
        <v>1571877013</v>
      </c>
      <c r="G231" s="198"/>
    </row>
    <row r="232" spans="1:7" x14ac:dyDescent="0.3">
      <c r="A232" s="212" t="s">
        <v>951</v>
      </c>
      <c r="B232" s="212" t="s">
        <v>952</v>
      </c>
      <c r="C232" s="213">
        <v>1571877013</v>
      </c>
      <c r="D232" s="213">
        <v>0</v>
      </c>
      <c r="E232" s="213">
        <v>0</v>
      </c>
      <c r="F232" s="213">
        <v>1571877013</v>
      </c>
      <c r="G232" s="198"/>
    </row>
    <row r="233" spans="1:7" x14ac:dyDescent="0.3">
      <c r="A233" s="212" t="s">
        <v>953</v>
      </c>
      <c r="B233" s="212" t="s">
        <v>954</v>
      </c>
      <c r="C233" s="213">
        <v>1571877013</v>
      </c>
      <c r="D233" s="213">
        <v>0</v>
      </c>
      <c r="E233" s="213">
        <v>0</v>
      </c>
      <c r="F233" s="213">
        <v>1571877013</v>
      </c>
      <c r="G233" s="198"/>
    </row>
    <row r="234" spans="1:7" x14ac:dyDescent="0.3">
      <c r="A234" s="212" t="s">
        <v>463</v>
      </c>
      <c r="B234" s="212" t="s">
        <v>955</v>
      </c>
      <c r="C234" s="213">
        <v>1200000000</v>
      </c>
      <c r="D234" s="213">
        <v>0</v>
      </c>
      <c r="E234" s="213">
        <v>0</v>
      </c>
      <c r="F234" s="213">
        <v>1200000000</v>
      </c>
      <c r="G234" s="198"/>
    </row>
    <row r="235" spans="1:7" x14ac:dyDescent="0.3">
      <c r="A235" s="212" t="s">
        <v>461</v>
      </c>
      <c r="B235" s="212" t="s">
        <v>956</v>
      </c>
      <c r="C235" s="213">
        <v>371877013</v>
      </c>
      <c r="D235" s="213">
        <v>0</v>
      </c>
      <c r="E235" s="213">
        <v>0</v>
      </c>
      <c r="F235" s="213">
        <v>371877013</v>
      </c>
      <c r="G235" s="198"/>
    </row>
    <row r="236" spans="1:7" x14ac:dyDescent="0.3">
      <c r="A236" s="212" t="s">
        <v>957</v>
      </c>
      <c r="B236" s="212" t="s">
        <v>958</v>
      </c>
      <c r="C236" s="213">
        <v>50552488</v>
      </c>
      <c r="D236" s="213">
        <v>0</v>
      </c>
      <c r="E236" s="213">
        <v>0</v>
      </c>
      <c r="F236" s="213">
        <v>50552488</v>
      </c>
      <c r="G236" s="198"/>
    </row>
    <row r="237" spans="1:7" x14ac:dyDescent="0.3">
      <c r="A237" s="212" t="s">
        <v>959</v>
      </c>
      <c r="B237" s="212" t="s">
        <v>960</v>
      </c>
      <c r="C237" s="213">
        <v>50552488</v>
      </c>
      <c r="D237" s="213">
        <v>0</v>
      </c>
      <c r="E237" s="213">
        <v>0</v>
      </c>
      <c r="F237" s="213">
        <v>50552488</v>
      </c>
      <c r="G237" s="198"/>
    </row>
    <row r="238" spans="1:7" x14ac:dyDescent="0.3">
      <c r="A238" s="212" t="s">
        <v>961</v>
      </c>
      <c r="B238" s="212" t="s">
        <v>962</v>
      </c>
      <c r="C238" s="213">
        <v>122397371</v>
      </c>
      <c r="D238" s="213">
        <v>0</v>
      </c>
      <c r="E238" s="213">
        <v>0</v>
      </c>
      <c r="F238" s="213">
        <v>122397371</v>
      </c>
      <c r="G238" s="198"/>
    </row>
    <row r="239" spans="1:7" x14ac:dyDescent="0.3">
      <c r="A239" s="212" t="s">
        <v>963</v>
      </c>
      <c r="B239" s="212" t="s">
        <v>964</v>
      </c>
      <c r="C239" s="213">
        <v>122397371</v>
      </c>
      <c r="D239" s="213">
        <v>0</v>
      </c>
      <c r="E239" s="213">
        <v>0</v>
      </c>
      <c r="F239" s="213">
        <v>122397371</v>
      </c>
      <c r="G239" s="198"/>
    </row>
    <row r="240" spans="1:7" x14ac:dyDescent="0.3">
      <c r="A240" s="212" t="s">
        <v>471</v>
      </c>
      <c r="B240" s="212" t="s">
        <v>965</v>
      </c>
      <c r="C240" s="213">
        <v>26660385</v>
      </c>
      <c r="D240" s="213">
        <v>0</v>
      </c>
      <c r="E240" s="213">
        <v>0</v>
      </c>
      <c r="F240" s="213">
        <v>26660385</v>
      </c>
      <c r="G240" s="198"/>
    </row>
    <row r="241" spans="1:7" x14ac:dyDescent="0.3">
      <c r="A241" s="212" t="s">
        <v>473</v>
      </c>
      <c r="B241" s="212" t="s">
        <v>966</v>
      </c>
      <c r="C241" s="213">
        <v>95736986</v>
      </c>
      <c r="D241" s="213">
        <v>0</v>
      </c>
      <c r="E241" s="213">
        <v>0</v>
      </c>
      <c r="F241" s="213">
        <v>95736986</v>
      </c>
      <c r="G241" s="198"/>
    </row>
    <row r="242" spans="1:7" x14ac:dyDescent="0.3">
      <c r="A242" s="212" t="s">
        <v>967</v>
      </c>
      <c r="B242" s="212" t="s">
        <v>968</v>
      </c>
      <c r="C242" s="213">
        <v>-71844883</v>
      </c>
      <c r="D242" s="213">
        <v>0</v>
      </c>
      <c r="E242" s="213">
        <v>0</v>
      </c>
      <c r="F242" s="213">
        <v>-71844883</v>
      </c>
      <c r="G242" s="198"/>
    </row>
    <row r="243" spans="1:7" x14ac:dyDescent="0.3">
      <c r="A243" s="212" t="s">
        <v>969</v>
      </c>
      <c r="B243" s="212" t="s">
        <v>970</v>
      </c>
      <c r="C243" s="213">
        <v>-71844883</v>
      </c>
      <c r="D243" s="213">
        <v>0</v>
      </c>
      <c r="E243" s="213">
        <v>0</v>
      </c>
      <c r="F243" s="213">
        <v>-71844883</v>
      </c>
      <c r="G243" s="198"/>
    </row>
    <row r="244" spans="1:7" x14ac:dyDescent="0.3">
      <c r="A244" s="212" t="s">
        <v>475</v>
      </c>
      <c r="B244" s="212" t="s">
        <v>971</v>
      </c>
      <c r="C244" s="213">
        <v>-25554472</v>
      </c>
      <c r="D244" s="213">
        <v>0</v>
      </c>
      <c r="E244" s="213">
        <v>0</v>
      </c>
      <c r="F244" s="213">
        <v>-25554472</v>
      </c>
      <c r="G244" s="198"/>
    </row>
    <row r="245" spans="1:7" x14ac:dyDescent="0.3">
      <c r="A245" s="212" t="s">
        <v>477</v>
      </c>
      <c r="B245" s="212" t="s">
        <v>972</v>
      </c>
      <c r="C245" s="213">
        <v>-46290411</v>
      </c>
      <c r="D245" s="213">
        <v>0</v>
      </c>
      <c r="E245" s="213">
        <v>0</v>
      </c>
      <c r="F245" s="213">
        <v>-46290411</v>
      </c>
      <c r="G245" s="198"/>
    </row>
    <row r="246" spans="1:7" x14ac:dyDescent="0.3">
      <c r="A246" s="212" t="s">
        <v>973</v>
      </c>
      <c r="B246" s="212" t="s">
        <v>974</v>
      </c>
      <c r="C246" s="213">
        <v>8803608937.6100006</v>
      </c>
      <c r="D246" s="213">
        <v>0</v>
      </c>
      <c r="E246" s="213">
        <v>0</v>
      </c>
      <c r="F246" s="213">
        <v>8803608937.6100006</v>
      </c>
      <c r="G246" s="198"/>
    </row>
    <row r="247" spans="1:7" x14ac:dyDescent="0.3">
      <c r="A247" s="212" t="s">
        <v>975</v>
      </c>
      <c r="B247" s="212" t="s">
        <v>976</v>
      </c>
      <c r="C247" s="213">
        <v>226067332.86000001</v>
      </c>
      <c r="D247" s="213">
        <v>0</v>
      </c>
      <c r="E247" s="213">
        <v>0</v>
      </c>
      <c r="F247" s="213">
        <v>226067332.86000001</v>
      </c>
      <c r="G247" s="198" t="e">
        <f>+E247/D247</f>
        <v>#DIV/0!</v>
      </c>
    </row>
    <row r="248" spans="1:7" x14ac:dyDescent="0.3">
      <c r="A248" s="212" t="s">
        <v>977</v>
      </c>
      <c r="B248" s="212" t="s">
        <v>978</v>
      </c>
      <c r="C248" s="213">
        <v>134121941.86</v>
      </c>
      <c r="D248" s="213">
        <v>0</v>
      </c>
      <c r="E248" s="213">
        <v>0</v>
      </c>
      <c r="F248" s="213">
        <v>134121941.86</v>
      </c>
      <c r="G248" s="198"/>
    </row>
    <row r="249" spans="1:7" x14ac:dyDescent="0.3">
      <c r="A249" s="212" t="s">
        <v>979</v>
      </c>
      <c r="B249" s="212" t="s">
        <v>980</v>
      </c>
      <c r="C249" s="213">
        <v>134121941.86</v>
      </c>
      <c r="D249" s="213">
        <v>0</v>
      </c>
      <c r="E249" s="213">
        <v>0</v>
      </c>
      <c r="F249" s="213">
        <v>134121941.86</v>
      </c>
      <c r="G249" s="198"/>
    </row>
    <row r="250" spans="1:7" x14ac:dyDescent="0.3">
      <c r="A250" s="212" t="s">
        <v>981</v>
      </c>
      <c r="B250" s="212" t="s">
        <v>982</v>
      </c>
      <c r="C250" s="213">
        <v>9926570.8599999994</v>
      </c>
      <c r="D250" s="213">
        <v>0</v>
      </c>
      <c r="E250" s="213">
        <v>0</v>
      </c>
      <c r="F250" s="213">
        <v>9926570.8599999994</v>
      </c>
      <c r="G250" s="198"/>
    </row>
    <row r="251" spans="1:7" x14ac:dyDescent="0.3">
      <c r="A251" s="212" t="s">
        <v>983</v>
      </c>
      <c r="B251" s="212" t="s">
        <v>984</v>
      </c>
      <c r="C251" s="213">
        <v>1088830</v>
      </c>
      <c r="D251" s="213">
        <v>0</v>
      </c>
      <c r="E251" s="213">
        <v>0</v>
      </c>
      <c r="F251" s="213">
        <v>1088830</v>
      </c>
      <c r="G251" s="198"/>
    </row>
    <row r="252" spans="1:7" x14ac:dyDescent="0.3">
      <c r="A252" s="212" t="s">
        <v>985</v>
      </c>
      <c r="B252" s="212" t="s">
        <v>986</v>
      </c>
      <c r="C252" s="213">
        <v>123106541</v>
      </c>
      <c r="D252" s="213">
        <v>0</v>
      </c>
      <c r="E252" s="213">
        <v>0</v>
      </c>
      <c r="F252" s="213">
        <v>123106541</v>
      </c>
      <c r="G252" s="198"/>
    </row>
    <row r="253" spans="1:7" x14ac:dyDescent="0.3">
      <c r="A253" s="212" t="s">
        <v>987</v>
      </c>
      <c r="B253" s="212" t="s">
        <v>988</v>
      </c>
      <c r="C253" s="213">
        <v>0</v>
      </c>
      <c r="D253" s="213">
        <v>0</v>
      </c>
      <c r="E253" s="213">
        <v>0</v>
      </c>
      <c r="F253" s="213">
        <v>0</v>
      </c>
      <c r="G253" s="198"/>
    </row>
    <row r="254" spans="1:7" x14ac:dyDescent="0.3">
      <c r="A254" s="212" t="s">
        <v>989</v>
      </c>
      <c r="B254" s="212" t="s">
        <v>990</v>
      </c>
      <c r="C254" s="213">
        <v>0</v>
      </c>
      <c r="D254" s="213">
        <v>0</v>
      </c>
      <c r="E254" s="213">
        <v>0</v>
      </c>
      <c r="F254" s="213">
        <v>0</v>
      </c>
      <c r="G254" s="198"/>
    </row>
    <row r="255" spans="1:7" x14ac:dyDescent="0.3">
      <c r="A255" s="212" t="s">
        <v>991</v>
      </c>
      <c r="B255" s="212" t="s">
        <v>992</v>
      </c>
      <c r="C255" s="213">
        <v>91945391</v>
      </c>
      <c r="D255" s="213">
        <v>0</v>
      </c>
      <c r="E255" s="213">
        <v>0</v>
      </c>
      <c r="F255" s="213">
        <v>91945391</v>
      </c>
      <c r="G255" s="198"/>
    </row>
    <row r="256" spans="1:7" x14ac:dyDescent="0.3">
      <c r="A256" s="212" t="s">
        <v>993</v>
      </c>
      <c r="B256" s="212" t="s">
        <v>994</v>
      </c>
      <c r="C256" s="213">
        <v>91945391</v>
      </c>
      <c r="D256" s="213">
        <v>0</v>
      </c>
      <c r="E256" s="213">
        <v>0</v>
      </c>
      <c r="F256" s="213">
        <v>91945391</v>
      </c>
      <c r="G256" s="198"/>
    </row>
    <row r="257" spans="1:7" x14ac:dyDescent="0.3">
      <c r="A257" s="212" t="s">
        <v>491</v>
      </c>
      <c r="B257" s="212" t="s">
        <v>2154</v>
      </c>
      <c r="C257" s="213">
        <v>91945391</v>
      </c>
      <c r="D257" s="213">
        <v>0</v>
      </c>
      <c r="E257" s="213">
        <v>0</v>
      </c>
      <c r="F257" s="213">
        <v>91945391</v>
      </c>
      <c r="G257" s="198"/>
    </row>
    <row r="258" spans="1:7" x14ac:dyDescent="0.3">
      <c r="A258" s="212" t="s">
        <v>995</v>
      </c>
      <c r="B258" s="212" t="s">
        <v>996</v>
      </c>
      <c r="C258" s="213">
        <v>14301717</v>
      </c>
      <c r="D258" s="213">
        <v>0</v>
      </c>
      <c r="E258" s="213">
        <v>0</v>
      </c>
      <c r="F258" s="213">
        <v>14301717</v>
      </c>
      <c r="G258" s="198"/>
    </row>
    <row r="259" spans="1:7" x14ac:dyDescent="0.3">
      <c r="A259" s="212" t="s">
        <v>997</v>
      </c>
      <c r="B259" s="212" t="s">
        <v>998</v>
      </c>
      <c r="C259" s="213">
        <v>14301717</v>
      </c>
      <c r="D259" s="213">
        <v>0</v>
      </c>
      <c r="E259" s="213">
        <v>0</v>
      </c>
      <c r="F259" s="213">
        <v>14301717</v>
      </c>
      <c r="G259" s="198"/>
    </row>
    <row r="260" spans="1:7" x14ac:dyDescent="0.3">
      <c r="A260" s="212" t="s">
        <v>999</v>
      </c>
      <c r="B260" s="212" t="s">
        <v>1000</v>
      </c>
      <c r="C260" s="213">
        <v>14301717</v>
      </c>
      <c r="D260" s="213">
        <v>0</v>
      </c>
      <c r="E260" s="213">
        <v>0</v>
      </c>
      <c r="F260" s="213">
        <v>14301717</v>
      </c>
      <c r="G260" s="198"/>
    </row>
    <row r="261" spans="1:7" x14ac:dyDescent="0.3">
      <c r="A261" s="212" t="s">
        <v>488</v>
      </c>
      <c r="B261" s="212" t="s">
        <v>1001</v>
      </c>
      <c r="C261" s="213">
        <v>10966995</v>
      </c>
      <c r="D261" s="213">
        <v>0</v>
      </c>
      <c r="E261" s="213">
        <v>0</v>
      </c>
      <c r="F261" s="213">
        <v>10966995</v>
      </c>
      <c r="G261" s="198"/>
    </row>
    <row r="262" spans="1:7" x14ac:dyDescent="0.3">
      <c r="A262" s="212" t="s">
        <v>486</v>
      </c>
      <c r="B262" s="212" t="s">
        <v>1002</v>
      </c>
      <c r="C262" s="213">
        <v>3334722</v>
      </c>
      <c r="D262" s="213">
        <v>0</v>
      </c>
      <c r="E262" s="213">
        <v>0</v>
      </c>
      <c r="F262" s="213">
        <v>3334722</v>
      </c>
      <c r="G262" s="198"/>
    </row>
    <row r="263" spans="1:7" x14ac:dyDescent="0.3">
      <c r="A263" s="212" t="s">
        <v>446</v>
      </c>
      <c r="B263" s="212" t="s">
        <v>1003</v>
      </c>
      <c r="C263" s="213">
        <v>288559699.75</v>
      </c>
      <c r="D263" s="213">
        <v>0</v>
      </c>
      <c r="E263" s="213">
        <v>0</v>
      </c>
      <c r="F263" s="213">
        <v>288559699.75</v>
      </c>
      <c r="G263" s="198"/>
    </row>
    <row r="264" spans="1:7" x14ac:dyDescent="0.3">
      <c r="A264" s="212" t="s">
        <v>1004</v>
      </c>
      <c r="B264" s="212" t="s">
        <v>1005</v>
      </c>
      <c r="C264" s="213">
        <v>212857452</v>
      </c>
      <c r="D264" s="213">
        <v>0</v>
      </c>
      <c r="E264" s="213">
        <v>0</v>
      </c>
      <c r="F264" s="213">
        <v>212857452</v>
      </c>
      <c r="G264" s="198"/>
    </row>
    <row r="265" spans="1:7" x14ac:dyDescent="0.3">
      <c r="A265" s="212" t="s">
        <v>1006</v>
      </c>
      <c r="B265" s="212" t="s">
        <v>1007</v>
      </c>
      <c r="C265" s="213">
        <v>212857452</v>
      </c>
      <c r="D265" s="213">
        <v>0</v>
      </c>
      <c r="E265" s="213">
        <v>0</v>
      </c>
      <c r="F265" s="213">
        <v>212857452</v>
      </c>
      <c r="G265" s="198"/>
    </row>
    <row r="266" spans="1:7" x14ac:dyDescent="0.3">
      <c r="A266" s="212" t="s">
        <v>1008</v>
      </c>
      <c r="B266" s="212" t="s">
        <v>1009</v>
      </c>
      <c r="C266" s="213">
        <v>212857452</v>
      </c>
      <c r="D266" s="213">
        <v>0</v>
      </c>
      <c r="E266" s="213">
        <v>0</v>
      </c>
      <c r="F266" s="213">
        <v>212857452</v>
      </c>
      <c r="G266" s="198"/>
    </row>
    <row r="267" spans="1:7" x14ac:dyDescent="0.3">
      <c r="A267" s="212" t="s">
        <v>1010</v>
      </c>
      <c r="B267" s="212" t="s">
        <v>1011</v>
      </c>
      <c r="C267" s="213">
        <v>17074343</v>
      </c>
      <c r="D267" s="213">
        <v>0</v>
      </c>
      <c r="E267" s="213">
        <v>0</v>
      </c>
      <c r="F267" s="213">
        <v>17074343</v>
      </c>
      <c r="G267" s="198"/>
    </row>
    <row r="268" spans="1:7" x14ac:dyDescent="0.3">
      <c r="A268" s="212" t="s">
        <v>1012</v>
      </c>
      <c r="B268" s="212" t="s">
        <v>1013</v>
      </c>
      <c r="C268" s="213">
        <v>17074343</v>
      </c>
      <c r="D268" s="213">
        <v>0</v>
      </c>
      <c r="E268" s="213">
        <v>0</v>
      </c>
      <c r="F268" s="213">
        <v>17074343</v>
      </c>
      <c r="G268" s="198"/>
    </row>
    <row r="269" spans="1:7" x14ac:dyDescent="0.3">
      <c r="A269" s="212" t="s">
        <v>1014</v>
      </c>
      <c r="B269" s="212" t="s">
        <v>1015</v>
      </c>
      <c r="C269" s="213">
        <v>7478769</v>
      </c>
      <c r="D269" s="213">
        <v>0</v>
      </c>
      <c r="E269" s="213">
        <v>0</v>
      </c>
      <c r="F269" s="213">
        <v>7478769</v>
      </c>
      <c r="G269" s="198"/>
    </row>
    <row r="270" spans="1:7" x14ac:dyDescent="0.3">
      <c r="A270" s="212" t="s">
        <v>1016</v>
      </c>
      <c r="B270" s="212" t="s">
        <v>1017</v>
      </c>
      <c r="C270" s="213">
        <v>5457670</v>
      </c>
      <c r="D270" s="213">
        <v>0</v>
      </c>
      <c r="E270" s="213">
        <v>0</v>
      </c>
      <c r="F270" s="213">
        <v>5457670</v>
      </c>
      <c r="G270" s="198"/>
    </row>
    <row r="271" spans="1:7" x14ac:dyDescent="0.3">
      <c r="A271" s="212" t="s">
        <v>1018</v>
      </c>
      <c r="B271" s="212" t="s">
        <v>1019</v>
      </c>
      <c r="C271" s="213">
        <v>4137904</v>
      </c>
      <c r="D271" s="213">
        <v>0</v>
      </c>
      <c r="E271" s="213">
        <v>0</v>
      </c>
      <c r="F271" s="213">
        <v>4137904</v>
      </c>
      <c r="G271" s="198"/>
    </row>
    <row r="272" spans="1:7" x14ac:dyDescent="0.3">
      <c r="A272" s="212" t="s">
        <v>1020</v>
      </c>
      <c r="B272" s="212" t="s">
        <v>1021</v>
      </c>
      <c r="C272" s="213">
        <v>52387904.75</v>
      </c>
      <c r="D272" s="213">
        <v>0</v>
      </c>
      <c r="E272" s="213">
        <v>0</v>
      </c>
      <c r="F272" s="213">
        <v>52387904.75</v>
      </c>
      <c r="G272" s="198"/>
    </row>
    <row r="273" spans="1:7" x14ac:dyDescent="0.3">
      <c r="A273" s="212" t="s">
        <v>1022</v>
      </c>
      <c r="B273" s="212" t="s">
        <v>1023</v>
      </c>
      <c r="C273" s="213">
        <v>52387904.75</v>
      </c>
      <c r="D273" s="213">
        <v>0</v>
      </c>
      <c r="E273" s="213">
        <v>0</v>
      </c>
      <c r="F273" s="213">
        <v>52387904.75</v>
      </c>
      <c r="G273" s="198" t="e">
        <f>+E273/D273</f>
        <v>#DIV/0!</v>
      </c>
    </row>
    <row r="274" spans="1:7" x14ac:dyDescent="0.3">
      <c r="A274" s="212" t="s">
        <v>1024</v>
      </c>
      <c r="B274" s="212" t="s">
        <v>1025</v>
      </c>
      <c r="C274" s="213">
        <v>9806252.75</v>
      </c>
      <c r="D274" s="213">
        <v>0</v>
      </c>
      <c r="E274" s="213">
        <v>0</v>
      </c>
      <c r="F274" s="213">
        <v>9806252.75</v>
      </c>
      <c r="G274" s="198"/>
    </row>
    <row r="275" spans="1:7" x14ac:dyDescent="0.3">
      <c r="A275" s="212" t="s">
        <v>1026</v>
      </c>
      <c r="B275" s="212" t="s">
        <v>1027</v>
      </c>
      <c r="C275" s="213">
        <v>12522782</v>
      </c>
      <c r="D275" s="213">
        <v>0</v>
      </c>
      <c r="E275" s="213">
        <v>0</v>
      </c>
      <c r="F275" s="213">
        <v>12522782</v>
      </c>
      <c r="G275" s="198"/>
    </row>
    <row r="276" spans="1:7" x14ac:dyDescent="0.3">
      <c r="A276" s="212" t="s">
        <v>1028</v>
      </c>
      <c r="B276" s="212" t="s">
        <v>1029</v>
      </c>
      <c r="C276" s="213">
        <v>6118870</v>
      </c>
      <c r="D276" s="213">
        <v>0</v>
      </c>
      <c r="E276" s="213">
        <v>0</v>
      </c>
      <c r="F276" s="213">
        <v>6118870</v>
      </c>
      <c r="G276" s="198"/>
    </row>
    <row r="277" spans="1:7" x14ac:dyDescent="0.3">
      <c r="A277" s="212" t="s">
        <v>1030</v>
      </c>
      <c r="B277" s="212" t="s">
        <v>1031</v>
      </c>
      <c r="C277" s="213">
        <v>23940000</v>
      </c>
      <c r="D277" s="213">
        <v>0</v>
      </c>
      <c r="E277" s="213">
        <v>0</v>
      </c>
      <c r="F277" s="213">
        <v>23940000</v>
      </c>
      <c r="G277" s="198"/>
    </row>
    <row r="278" spans="1:7" x14ac:dyDescent="0.3">
      <c r="A278" s="212" t="s">
        <v>1032</v>
      </c>
      <c r="B278" s="212" t="s">
        <v>728</v>
      </c>
      <c r="C278" s="213">
        <v>6240000</v>
      </c>
      <c r="D278" s="213">
        <v>0</v>
      </c>
      <c r="E278" s="213">
        <v>0</v>
      </c>
      <c r="F278" s="213">
        <v>6240000</v>
      </c>
      <c r="G278" s="198"/>
    </row>
    <row r="279" spans="1:7" x14ac:dyDescent="0.3">
      <c r="A279" s="212" t="s">
        <v>1033</v>
      </c>
      <c r="B279" s="212" t="s">
        <v>603</v>
      </c>
      <c r="C279" s="213">
        <v>6240000</v>
      </c>
      <c r="D279" s="213">
        <v>0</v>
      </c>
      <c r="E279" s="213">
        <v>0</v>
      </c>
      <c r="F279" s="213">
        <v>6240000</v>
      </c>
      <c r="G279" s="198"/>
    </row>
    <row r="280" spans="1:7" x14ac:dyDescent="0.3">
      <c r="A280" s="212" t="s">
        <v>1034</v>
      </c>
      <c r="B280" s="212" t="s">
        <v>1035</v>
      </c>
      <c r="C280" s="213">
        <v>6240000</v>
      </c>
      <c r="D280" s="213">
        <v>0</v>
      </c>
      <c r="E280" s="213">
        <v>0</v>
      </c>
      <c r="F280" s="213">
        <v>6240000</v>
      </c>
      <c r="G280" s="198"/>
    </row>
    <row r="281" spans="1:7" x14ac:dyDescent="0.3">
      <c r="A281" s="212" t="s">
        <v>1036</v>
      </c>
      <c r="B281" s="212" t="s">
        <v>1037</v>
      </c>
      <c r="C281" s="213">
        <v>6240000</v>
      </c>
      <c r="D281" s="213">
        <v>0</v>
      </c>
      <c r="E281" s="213">
        <v>0</v>
      </c>
      <c r="F281" s="213">
        <v>6240000</v>
      </c>
      <c r="G281" s="198"/>
    </row>
    <row r="282" spans="1:7" x14ac:dyDescent="0.3">
      <c r="A282" s="212" t="s">
        <v>356</v>
      </c>
      <c r="B282" s="212" t="s">
        <v>1038</v>
      </c>
      <c r="C282" s="213">
        <v>8274680188</v>
      </c>
      <c r="D282" s="213">
        <v>0</v>
      </c>
      <c r="E282" s="213">
        <v>0</v>
      </c>
      <c r="F282" s="213">
        <v>8274680188</v>
      </c>
      <c r="G282" s="198" t="e">
        <f>+E282/D282</f>
        <v>#DIV/0!</v>
      </c>
    </row>
    <row r="283" spans="1:7" x14ac:dyDescent="0.3">
      <c r="A283" s="212" t="s">
        <v>1039</v>
      </c>
      <c r="B283" s="212" t="s">
        <v>1040</v>
      </c>
      <c r="C283" s="213">
        <v>8274680188</v>
      </c>
      <c r="D283" s="213">
        <v>0</v>
      </c>
      <c r="E283" s="213">
        <v>0</v>
      </c>
      <c r="F283" s="213">
        <v>8274680188</v>
      </c>
      <c r="G283" s="198"/>
    </row>
    <row r="284" spans="1:7" x14ac:dyDescent="0.3">
      <c r="A284" s="212" t="s">
        <v>344</v>
      </c>
      <c r="B284" s="212" t="s">
        <v>1041</v>
      </c>
      <c r="C284" s="213">
        <v>8274680188</v>
      </c>
      <c r="D284" s="213">
        <v>0</v>
      </c>
      <c r="E284" s="213">
        <v>0</v>
      </c>
      <c r="F284" s="213">
        <v>8274680188</v>
      </c>
      <c r="G284" s="198"/>
    </row>
    <row r="285" spans="1:7" x14ac:dyDescent="0.3">
      <c r="A285" s="212" t="s">
        <v>1042</v>
      </c>
      <c r="B285" s="212" t="s">
        <v>1043</v>
      </c>
      <c r="C285" s="213">
        <v>67577838</v>
      </c>
      <c r="D285" s="213">
        <v>0</v>
      </c>
      <c r="E285" s="213">
        <v>0</v>
      </c>
      <c r="F285" s="213">
        <v>67577838</v>
      </c>
      <c r="G285" s="198" t="e">
        <f>+E285/D285</f>
        <v>#DIV/0!</v>
      </c>
    </row>
    <row r="286" spans="1:7" x14ac:dyDescent="0.3">
      <c r="A286" s="212" t="s">
        <v>1044</v>
      </c>
      <c r="B286" s="212" t="s">
        <v>1045</v>
      </c>
      <c r="C286" s="213">
        <v>8207102350</v>
      </c>
      <c r="D286" s="213">
        <v>0</v>
      </c>
      <c r="E286" s="213">
        <v>0</v>
      </c>
      <c r="F286" s="213">
        <v>8207102350</v>
      </c>
      <c r="G286" s="198"/>
    </row>
    <row r="287" spans="1:7" x14ac:dyDescent="0.3">
      <c r="A287" s="212" t="s">
        <v>1046</v>
      </c>
      <c r="B287" s="212" t="s">
        <v>1047</v>
      </c>
      <c r="C287" s="213">
        <v>12545455</v>
      </c>
      <c r="D287" s="213">
        <v>0</v>
      </c>
      <c r="E287" s="213">
        <v>0</v>
      </c>
      <c r="F287" s="213">
        <v>12545455</v>
      </c>
      <c r="G287" s="198"/>
    </row>
    <row r="288" spans="1:7" x14ac:dyDescent="0.3">
      <c r="A288" s="212" t="s">
        <v>510</v>
      </c>
      <c r="B288" s="212" t="s">
        <v>1048</v>
      </c>
      <c r="C288" s="213">
        <v>12545455</v>
      </c>
      <c r="D288" s="213">
        <v>0</v>
      </c>
      <c r="E288" s="213">
        <v>0</v>
      </c>
      <c r="F288" s="213">
        <v>12545455</v>
      </c>
      <c r="G288" s="198" t="e">
        <f>+E288/D288</f>
        <v>#DIV/0!</v>
      </c>
    </row>
    <row r="289" spans="1:7" x14ac:dyDescent="0.3">
      <c r="A289" s="212" t="s">
        <v>1049</v>
      </c>
      <c r="B289" s="212" t="s">
        <v>1050</v>
      </c>
      <c r="C289" s="213">
        <v>12545455</v>
      </c>
      <c r="D289" s="213">
        <v>0</v>
      </c>
      <c r="E289" s="213">
        <v>0</v>
      </c>
      <c r="F289" s="213">
        <v>12545455</v>
      </c>
      <c r="G289" s="198"/>
    </row>
    <row r="290" spans="1:7" x14ac:dyDescent="0.3">
      <c r="A290" s="212" t="s">
        <v>1051</v>
      </c>
      <c r="B290" s="212" t="s">
        <v>1052</v>
      </c>
      <c r="C290" s="213">
        <v>12545455</v>
      </c>
      <c r="D290" s="213">
        <v>0</v>
      </c>
      <c r="E290" s="213">
        <v>0</v>
      </c>
      <c r="F290" s="213">
        <v>12545455</v>
      </c>
      <c r="G290" s="198"/>
    </row>
    <row r="291" spans="1:7" x14ac:dyDescent="0.3">
      <c r="A291" s="212" t="s">
        <v>1053</v>
      </c>
      <c r="B291" s="212" t="s">
        <v>1054</v>
      </c>
      <c r="C291" s="213">
        <v>12545455</v>
      </c>
      <c r="D291" s="213">
        <v>0</v>
      </c>
      <c r="E291" s="213">
        <v>0</v>
      </c>
      <c r="F291" s="213">
        <v>12545455</v>
      </c>
      <c r="G291" s="198"/>
    </row>
    <row r="292" spans="1:7" x14ac:dyDescent="0.3">
      <c r="A292" s="212" t="s">
        <v>1055</v>
      </c>
      <c r="B292" s="212" t="s">
        <v>1056</v>
      </c>
      <c r="C292" s="213">
        <v>12545455</v>
      </c>
      <c r="D292" s="213">
        <v>0</v>
      </c>
      <c r="E292" s="213">
        <v>0</v>
      </c>
      <c r="F292" s="213">
        <v>12545455</v>
      </c>
      <c r="G292" s="198"/>
    </row>
    <row r="293" spans="1:7" x14ac:dyDescent="0.3">
      <c r="A293" s="212" t="s">
        <v>1057</v>
      </c>
      <c r="B293" s="212" t="s">
        <v>1058</v>
      </c>
      <c r="C293" s="213">
        <v>13000000</v>
      </c>
      <c r="D293" s="213">
        <v>0</v>
      </c>
      <c r="E293" s="213">
        <v>0</v>
      </c>
      <c r="F293" s="213">
        <v>13000000</v>
      </c>
      <c r="G293" s="198"/>
    </row>
    <row r="294" spans="1:7" x14ac:dyDescent="0.3">
      <c r="A294" s="212" t="s">
        <v>1059</v>
      </c>
      <c r="B294" s="212" t="s">
        <v>1060</v>
      </c>
      <c r="C294" s="213">
        <v>13000000</v>
      </c>
      <c r="D294" s="213">
        <v>0</v>
      </c>
      <c r="E294" s="213">
        <v>0</v>
      </c>
      <c r="F294" s="213">
        <v>13000000</v>
      </c>
      <c r="G294" s="198"/>
    </row>
    <row r="295" spans="1:7" x14ac:dyDescent="0.3">
      <c r="A295" s="212" t="s">
        <v>1061</v>
      </c>
      <c r="B295" s="212" t="s">
        <v>1062</v>
      </c>
      <c r="C295" s="213">
        <v>13000000</v>
      </c>
      <c r="D295" s="213">
        <v>0</v>
      </c>
      <c r="E295" s="213">
        <v>0</v>
      </c>
      <c r="F295" s="213">
        <v>13000000</v>
      </c>
      <c r="G295" s="198"/>
    </row>
    <row r="296" spans="1:7" x14ac:dyDescent="0.3">
      <c r="A296" s="212" t="s">
        <v>1063</v>
      </c>
      <c r="B296" s="212" t="s">
        <v>1064</v>
      </c>
      <c r="C296" s="213">
        <v>13000000</v>
      </c>
      <c r="D296" s="213">
        <v>0</v>
      </c>
      <c r="E296" s="213">
        <v>0</v>
      </c>
      <c r="F296" s="213">
        <v>13000000</v>
      </c>
      <c r="G296" s="198"/>
    </row>
    <row r="297" spans="1:7" x14ac:dyDescent="0.3">
      <c r="A297" s="212" t="s">
        <v>1065</v>
      </c>
      <c r="B297" s="212" t="s">
        <v>1066</v>
      </c>
      <c r="C297" s="213">
        <v>13000000</v>
      </c>
      <c r="D297" s="213">
        <v>0</v>
      </c>
      <c r="E297" s="213">
        <v>0</v>
      </c>
      <c r="F297" s="213">
        <v>13000000</v>
      </c>
      <c r="G297" s="198"/>
    </row>
    <row r="298" spans="1:7" x14ac:dyDescent="0.3">
      <c r="A298" s="212" t="s">
        <v>450</v>
      </c>
      <c r="B298" s="212" t="s">
        <v>1067</v>
      </c>
      <c r="C298" s="213">
        <v>13000000</v>
      </c>
      <c r="D298" s="213">
        <v>0</v>
      </c>
      <c r="E298" s="213">
        <v>0</v>
      </c>
      <c r="F298" s="213">
        <v>13000000</v>
      </c>
      <c r="G298" s="198"/>
    </row>
    <row r="299" spans="1:7" x14ac:dyDescent="0.3">
      <c r="A299" s="212" t="s">
        <v>1068</v>
      </c>
      <c r="B299" s="212" t="s">
        <v>1069</v>
      </c>
      <c r="C299" s="213">
        <v>20106993854.77</v>
      </c>
      <c r="D299" s="213">
        <v>0</v>
      </c>
      <c r="E299" s="213">
        <v>0</v>
      </c>
      <c r="F299" s="213">
        <v>20106993854.77</v>
      </c>
      <c r="G299" s="198"/>
    </row>
    <row r="300" spans="1:7" x14ac:dyDescent="0.3">
      <c r="A300" s="212" t="s">
        <v>1070</v>
      </c>
      <c r="B300" s="212" t="s">
        <v>1071</v>
      </c>
      <c r="C300" s="213">
        <v>20106993854.77</v>
      </c>
      <c r="D300" s="213">
        <v>0</v>
      </c>
      <c r="E300" s="213">
        <v>0</v>
      </c>
      <c r="F300" s="213">
        <v>20106993854.77</v>
      </c>
      <c r="G300" s="198"/>
    </row>
    <row r="301" spans="1:7" x14ac:dyDescent="0.3">
      <c r="A301" s="212" t="s">
        <v>1072</v>
      </c>
      <c r="B301" s="212" t="s">
        <v>1073</v>
      </c>
      <c r="C301" s="213">
        <v>12475500000</v>
      </c>
      <c r="D301" s="213">
        <v>0</v>
      </c>
      <c r="E301" s="213">
        <v>0</v>
      </c>
      <c r="F301" s="213">
        <v>12475500000</v>
      </c>
      <c r="G301" s="198"/>
    </row>
    <row r="302" spans="1:7" x14ac:dyDescent="0.3">
      <c r="A302" s="212" t="s">
        <v>1074</v>
      </c>
      <c r="B302" s="212" t="s">
        <v>1075</v>
      </c>
      <c r="C302" s="213">
        <v>12475500000</v>
      </c>
      <c r="D302" s="213">
        <v>0</v>
      </c>
      <c r="E302" s="213">
        <v>0</v>
      </c>
      <c r="F302" s="213">
        <v>12475500000</v>
      </c>
      <c r="G302" s="198"/>
    </row>
    <row r="303" spans="1:7" x14ac:dyDescent="0.3">
      <c r="A303" s="212" t="s">
        <v>1076</v>
      </c>
      <c r="B303" s="212" t="s">
        <v>1077</v>
      </c>
      <c r="C303" s="213">
        <v>12475500000</v>
      </c>
      <c r="D303" s="213">
        <v>0</v>
      </c>
      <c r="E303" s="213">
        <v>0</v>
      </c>
      <c r="F303" s="213">
        <v>12475500000</v>
      </c>
      <c r="G303" s="198"/>
    </row>
    <row r="304" spans="1:7" x14ac:dyDescent="0.3">
      <c r="A304" s="212" t="s">
        <v>1078</v>
      </c>
      <c r="B304" s="212" t="s">
        <v>1079</v>
      </c>
      <c r="C304" s="213">
        <v>12475500000</v>
      </c>
      <c r="D304" s="213">
        <v>0</v>
      </c>
      <c r="E304" s="213">
        <v>0</v>
      </c>
      <c r="F304" s="213">
        <v>12475500000</v>
      </c>
      <c r="G304" s="198"/>
    </row>
    <row r="305" spans="1:7" x14ac:dyDescent="0.3">
      <c r="A305" s="212" t="s">
        <v>1080</v>
      </c>
      <c r="B305" s="212" t="s">
        <v>1081</v>
      </c>
      <c r="C305" s="213">
        <v>1788700000</v>
      </c>
      <c r="D305" s="213">
        <v>0</v>
      </c>
      <c r="E305" s="213">
        <v>0</v>
      </c>
      <c r="F305" s="213">
        <v>1788700000</v>
      </c>
      <c r="G305" s="198"/>
    </row>
    <row r="306" spans="1:7" x14ac:dyDescent="0.3">
      <c r="A306" s="212" t="s">
        <v>1082</v>
      </c>
      <c r="B306" s="212" t="s">
        <v>1083</v>
      </c>
      <c r="C306" s="213">
        <v>5740500000</v>
      </c>
      <c r="D306" s="213">
        <v>0</v>
      </c>
      <c r="E306" s="213">
        <v>0</v>
      </c>
      <c r="F306" s="213">
        <v>5740500000</v>
      </c>
      <c r="G306" s="198"/>
    </row>
    <row r="307" spans="1:7" x14ac:dyDescent="0.3">
      <c r="A307" s="212" t="s">
        <v>1084</v>
      </c>
      <c r="B307" s="212" t="s">
        <v>1085</v>
      </c>
      <c r="C307" s="213">
        <v>4157900000</v>
      </c>
      <c r="D307" s="213">
        <v>0</v>
      </c>
      <c r="E307" s="213">
        <v>0</v>
      </c>
      <c r="F307" s="213">
        <v>4157900000</v>
      </c>
      <c r="G307" s="198"/>
    </row>
    <row r="308" spans="1:7" x14ac:dyDescent="0.3">
      <c r="A308" s="212" t="s">
        <v>1086</v>
      </c>
      <c r="B308" s="212" t="s">
        <v>1087</v>
      </c>
      <c r="C308" s="213">
        <v>1005500000</v>
      </c>
      <c r="D308" s="213">
        <v>0</v>
      </c>
      <c r="E308" s="213">
        <v>0</v>
      </c>
      <c r="F308" s="213">
        <v>1005500000</v>
      </c>
      <c r="G308" s="198"/>
    </row>
    <row r="309" spans="1:7" x14ac:dyDescent="0.3">
      <c r="A309" s="212" t="s">
        <v>1088</v>
      </c>
      <c r="B309" s="212" t="s">
        <v>1089</v>
      </c>
      <c r="C309" s="213">
        <v>1500000000</v>
      </c>
      <c r="D309" s="213">
        <v>0</v>
      </c>
      <c r="E309" s="213">
        <v>0</v>
      </c>
      <c r="F309" s="213">
        <v>1500000000</v>
      </c>
      <c r="G309" s="198"/>
    </row>
    <row r="310" spans="1:7" x14ac:dyDescent="0.3">
      <c r="A310" s="212" t="s">
        <v>1090</v>
      </c>
      <c r="B310" s="212" t="s">
        <v>1091</v>
      </c>
      <c r="C310" s="213">
        <v>-1717100000</v>
      </c>
      <c r="D310" s="213">
        <v>0</v>
      </c>
      <c r="E310" s="213">
        <v>0</v>
      </c>
      <c r="F310" s="213">
        <v>-1717100000</v>
      </c>
      <c r="G310" s="198"/>
    </row>
    <row r="311" spans="1:7" x14ac:dyDescent="0.3">
      <c r="A311" s="212" t="s">
        <v>1092</v>
      </c>
      <c r="B311" s="212" t="s">
        <v>1093</v>
      </c>
      <c r="C311" s="213">
        <v>4550139611</v>
      </c>
      <c r="D311" s="213">
        <v>0</v>
      </c>
      <c r="E311" s="213">
        <v>0</v>
      </c>
      <c r="F311" s="213">
        <v>4550139611</v>
      </c>
      <c r="G311" s="198"/>
    </row>
    <row r="312" spans="1:7" x14ac:dyDescent="0.3">
      <c r="A312" s="212" t="s">
        <v>1094</v>
      </c>
      <c r="B312" s="212" t="s">
        <v>1095</v>
      </c>
      <c r="C312" s="213">
        <v>1892953611</v>
      </c>
      <c r="D312" s="213">
        <v>0</v>
      </c>
      <c r="E312" s="213">
        <v>0</v>
      </c>
      <c r="F312" s="213">
        <v>1892953611</v>
      </c>
      <c r="G312" s="198"/>
    </row>
    <row r="313" spans="1:7" x14ac:dyDescent="0.3">
      <c r="A313" s="212" t="s">
        <v>1096</v>
      </c>
      <c r="B313" s="212" t="s">
        <v>1097</v>
      </c>
      <c r="C313" s="213">
        <v>1892953611</v>
      </c>
      <c r="D313" s="213">
        <v>0</v>
      </c>
      <c r="E313" s="213">
        <v>0</v>
      </c>
      <c r="F313" s="213">
        <v>1892953611</v>
      </c>
      <c r="G313" s="198"/>
    </row>
    <row r="314" spans="1:7" x14ac:dyDescent="0.3">
      <c r="A314" s="212" t="s">
        <v>1098</v>
      </c>
      <c r="B314" s="212" t="s">
        <v>1099</v>
      </c>
      <c r="C314" s="213">
        <v>1932225536</v>
      </c>
      <c r="D314" s="213">
        <v>0</v>
      </c>
      <c r="E314" s="213">
        <v>0</v>
      </c>
      <c r="F314" s="213">
        <v>1932225536</v>
      </c>
      <c r="G314" s="198"/>
    </row>
    <row r="315" spans="1:7" x14ac:dyDescent="0.3">
      <c r="A315" s="212" t="s">
        <v>1100</v>
      </c>
      <c r="B315" s="212" t="s">
        <v>1101</v>
      </c>
      <c r="C315" s="213">
        <v>-39271925</v>
      </c>
      <c r="D315" s="213">
        <v>0</v>
      </c>
      <c r="E315" s="213">
        <v>0</v>
      </c>
      <c r="F315" s="213">
        <v>-39271925</v>
      </c>
      <c r="G315" s="198"/>
    </row>
    <row r="316" spans="1:7" x14ac:dyDescent="0.3">
      <c r="A316" s="212" t="s">
        <v>1102</v>
      </c>
      <c r="B316" s="212" t="s">
        <v>1103</v>
      </c>
      <c r="C316" s="213">
        <v>2657186000</v>
      </c>
      <c r="D316" s="213">
        <v>0</v>
      </c>
      <c r="E316" s="213">
        <v>0</v>
      </c>
      <c r="F316" s="213">
        <v>2657186000</v>
      </c>
      <c r="G316" s="198"/>
    </row>
    <row r="317" spans="1:7" x14ac:dyDescent="0.3">
      <c r="A317" s="212" t="s">
        <v>1104</v>
      </c>
      <c r="B317" s="212" t="s">
        <v>1105</v>
      </c>
      <c r="C317" s="213">
        <v>2657186000</v>
      </c>
      <c r="D317" s="213">
        <v>0</v>
      </c>
      <c r="E317" s="213">
        <v>0</v>
      </c>
      <c r="F317" s="213">
        <v>2657186000</v>
      </c>
      <c r="G317" s="198"/>
    </row>
    <row r="318" spans="1:7" x14ac:dyDescent="0.3">
      <c r="A318" s="212" t="s">
        <v>1106</v>
      </c>
      <c r="B318" s="212" t="s">
        <v>1107</v>
      </c>
      <c r="C318" s="213">
        <v>2657186000</v>
      </c>
      <c r="D318" s="213">
        <v>0</v>
      </c>
      <c r="E318" s="213">
        <v>0</v>
      </c>
      <c r="F318" s="213">
        <v>2657186000</v>
      </c>
      <c r="G318" s="198"/>
    </row>
    <row r="319" spans="1:7" x14ac:dyDescent="0.3">
      <c r="A319" s="212" t="s">
        <v>1108</v>
      </c>
      <c r="B319" s="212" t="s">
        <v>1109</v>
      </c>
      <c r="C319" s="213">
        <v>35270064</v>
      </c>
      <c r="D319" s="213">
        <v>0</v>
      </c>
      <c r="E319" s="213">
        <v>0</v>
      </c>
      <c r="F319" s="213">
        <v>35270064</v>
      </c>
      <c r="G319" s="198"/>
    </row>
    <row r="320" spans="1:7" x14ac:dyDescent="0.3">
      <c r="A320" s="212" t="s">
        <v>1110</v>
      </c>
      <c r="B320" s="212" t="s">
        <v>1111</v>
      </c>
      <c r="C320" s="213">
        <v>35270064</v>
      </c>
      <c r="D320" s="213">
        <v>0</v>
      </c>
      <c r="E320" s="213">
        <v>0</v>
      </c>
      <c r="F320" s="213">
        <v>35270064</v>
      </c>
      <c r="G320" s="198"/>
    </row>
    <row r="321" spans="1:7" x14ac:dyDescent="0.3">
      <c r="A321" s="212" t="s">
        <v>1112</v>
      </c>
      <c r="B321" s="212" t="s">
        <v>1113</v>
      </c>
      <c r="C321" s="213">
        <v>35270064</v>
      </c>
      <c r="D321" s="213">
        <v>0</v>
      </c>
      <c r="E321" s="213">
        <v>0</v>
      </c>
      <c r="F321" s="213">
        <v>35270064</v>
      </c>
      <c r="G321" s="198"/>
    </row>
    <row r="322" spans="1:7" x14ac:dyDescent="0.3">
      <c r="A322" s="212" t="s">
        <v>1114</v>
      </c>
      <c r="B322" s="212" t="s">
        <v>1115</v>
      </c>
      <c r="C322" s="213">
        <v>35270064</v>
      </c>
      <c r="D322" s="213">
        <v>0</v>
      </c>
      <c r="E322" s="213">
        <v>0</v>
      </c>
      <c r="F322" s="213">
        <v>35270064</v>
      </c>
      <c r="G322" s="198"/>
    </row>
    <row r="323" spans="1:7" x14ac:dyDescent="0.3">
      <c r="A323" s="212" t="s">
        <v>1116</v>
      </c>
      <c r="B323" s="212" t="s">
        <v>1117</v>
      </c>
      <c r="C323" s="213">
        <v>798619186</v>
      </c>
      <c r="D323" s="213">
        <v>0</v>
      </c>
      <c r="E323" s="213">
        <v>0</v>
      </c>
      <c r="F323" s="213">
        <v>798619186</v>
      </c>
      <c r="G323" s="198"/>
    </row>
    <row r="324" spans="1:7" x14ac:dyDescent="0.3">
      <c r="A324" s="212" t="s">
        <v>1118</v>
      </c>
      <c r="B324" s="212" t="s">
        <v>1119</v>
      </c>
      <c r="C324" s="213">
        <v>288506808</v>
      </c>
      <c r="D324" s="213">
        <v>0</v>
      </c>
      <c r="E324" s="213">
        <v>0</v>
      </c>
      <c r="F324" s="213">
        <v>288506808</v>
      </c>
      <c r="G324" s="198"/>
    </row>
    <row r="325" spans="1:7" x14ac:dyDescent="0.3">
      <c r="A325" s="212" t="s">
        <v>1120</v>
      </c>
      <c r="B325" s="212" t="s">
        <v>1121</v>
      </c>
      <c r="C325" s="213">
        <v>288506808</v>
      </c>
      <c r="D325" s="213">
        <v>0</v>
      </c>
      <c r="E325" s="213">
        <v>0</v>
      </c>
      <c r="F325" s="213">
        <v>288506808</v>
      </c>
      <c r="G325" s="198"/>
    </row>
    <row r="326" spans="1:7" x14ac:dyDescent="0.3">
      <c r="A326" s="212" t="s">
        <v>1122</v>
      </c>
      <c r="B326" s="212" t="s">
        <v>1123</v>
      </c>
      <c r="C326" s="213">
        <v>288506808</v>
      </c>
      <c r="D326" s="213">
        <v>0</v>
      </c>
      <c r="E326" s="213">
        <v>0</v>
      </c>
      <c r="F326" s="213">
        <v>288506808</v>
      </c>
      <c r="G326" s="198"/>
    </row>
    <row r="327" spans="1:7" x14ac:dyDescent="0.3">
      <c r="A327" s="212" t="s">
        <v>1124</v>
      </c>
      <c r="B327" s="212" t="s">
        <v>1125</v>
      </c>
      <c r="C327" s="213">
        <v>510112378</v>
      </c>
      <c r="D327" s="213">
        <v>0</v>
      </c>
      <c r="E327" s="213">
        <v>0</v>
      </c>
      <c r="F327" s="213">
        <v>510112378</v>
      </c>
      <c r="G327" s="198"/>
    </row>
    <row r="328" spans="1:7" x14ac:dyDescent="0.3">
      <c r="A328" s="212" t="s">
        <v>1126</v>
      </c>
      <c r="B328" s="212" t="s">
        <v>1127</v>
      </c>
      <c r="C328" s="213">
        <v>510112378</v>
      </c>
      <c r="D328" s="213">
        <v>0</v>
      </c>
      <c r="E328" s="213">
        <v>0</v>
      </c>
      <c r="F328" s="213">
        <v>510112378</v>
      </c>
      <c r="G328" s="198"/>
    </row>
    <row r="329" spans="1:7" x14ac:dyDescent="0.3">
      <c r="A329" s="212" t="s">
        <v>1128</v>
      </c>
      <c r="B329" s="212" t="s">
        <v>1129</v>
      </c>
      <c r="C329" s="213">
        <v>510112378</v>
      </c>
      <c r="D329" s="213">
        <v>0</v>
      </c>
      <c r="E329" s="213">
        <v>0</v>
      </c>
      <c r="F329" s="213">
        <v>510112378</v>
      </c>
      <c r="G329" s="198"/>
    </row>
    <row r="330" spans="1:7" x14ac:dyDescent="0.3">
      <c r="A330" s="212" t="s">
        <v>1130</v>
      </c>
      <c r="B330" s="212" t="s">
        <v>1131</v>
      </c>
      <c r="C330" s="213">
        <v>2247464993.77</v>
      </c>
      <c r="D330" s="213">
        <v>0</v>
      </c>
      <c r="E330" s="213">
        <v>0</v>
      </c>
      <c r="F330" s="213">
        <v>2247464993.77</v>
      </c>
      <c r="G330" s="198"/>
    </row>
    <row r="331" spans="1:7" x14ac:dyDescent="0.3">
      <c r="A331" s="212" t="s">
        <v>1132</v>
      </c>
      <c r="B331" s="212" t="s">
        <v>1133</v>
      </c>
      <c r="C331" s="213">
        <v>21812391129.259998</v>
      </c>
      <c r="D331" s="213">
        <v>0</v>
      </c>
      <c r="E331" s="213">
        <v>0</v>
      </c>
      <c r="F331" s="213">
        <v>21812391129.259998</v>
      </c>
      <c r="G331" s="198"/>
    </row>
    <row r="332" spans="1:7" x14ac:dyDescent="0.3">
      <c r="A332" s="212" t="s">
        <v>1134</v>
      </c>
      <c r="B332" s="212" t="s">
        <v>1135</v>
      </c>
      <c r="C332" s="213">
        <v>-19564926135.490002</v>
      </c>
      <c r="D332" s="213">
        <v>0</v>
      </c>
      <c r="E332" s="213">
        <v>0</v>
      </c>
      <c r="F332" s="213">
        <v>-19564926135.490002</v>
      </c>
      <c r="G332" s="198"/>
    </row>
    <row r="333" spans="1:7" x14ac:dyDescent="0.3">
      <c r="A333" s="212" t="s">
        <v>1136</v>
      </c>
      <c r="B333" s="212" t="s">
        <v>1137</v>
      </c>
      <c r="C333" s="213">
        <v>0</v>
      </c>
      <c r="D333" s="213">
        <v>0</v>
      </c>
      <c r="E333" s="213">
        <v>0</v>
      </c>
      <c r="F333" s="213">
        <v>0</v>
      </c>
      <c r="G333" s="198"/>
    </row>
    <row r="334" spans="1:7" x14ac:dyDescent="0.3">
      <c r="A334" s="212" t="s">
        <v>1138</v>
      </c>
      <c r="B334" s="212" t="s">
        <v>1139</v>
      </c>
      <c r="C334" s="213">
        <v>7718702570</v>
      </c>
      <c r="D334" s="213">
        <v>0</v>
      </c>
      <c r="E334" s="213">
        <v>0</v>
      </c>
      <c r="F334" s="213">
        <v>7718702570</v>
      </c>
      <c r="G334" s="198"/>
    </row>
    <row r="335" spans="1:7" x14ac:dyDescent="0.3">
      <c r="A335" s="212" t="s">
        <v>1140</v>
      </c>
      <c r="B335" s="212" t="s">
        <v>1141</v>
      </c>
      <c r="C335" s="213">
        <v>7718702570</v>
      </c>
      <c r="D335" s="213">
        <v>0</v>
      </c>
      <c r="E335" s="213">
        <v>0</v>
      </c>
      <c r="F335" s="213">
        <v>7718702570</v>
      </c>
      <c r="G335" s="198"/>
    </row>
    <row r="336" spans="1:7" x14ac:dyDescent="0.3">
      <c r="A336" s="212" t="s">
        <v>1142</v>
      </c>
      <c r="B336" s="212" t="s">
        <v>1143</v>
      </c>
      <c r="C336" s="213">
        <v>7719508212</v>
      </c>
      <c r="D336" s="213">
        <v>0</v>
      </c>
      <c r="E336" s="213">
        <v>0</v>
      </c>
      <c r="F336" s="213">
        <v>7719508212</v>
      </c>
      <c r="G336" s="198"/>
    </row>
    <row r="337" spans="1:7" x14ac:dyDescent="0.3">
      <c r="A337" s="212" t="s">
        <v>1144</v>
      </c>
      <c r="B337" s="212" t="s">
        <v>603</v>
      </c>
      <c r="C337" s="213">
        <v>7210048135</v>
      </c>
      <c r="D337" s="213">
        <v>0</v>
      </c>
      <c r="E337" s="213">
        <v>0</v>
      </c>
      <c r="F337" s="213">
        <v>7210048135</v>
      </c>
      <c r="G337" s="198"/>
    </row>
    <row r="338" spans="1:7" x14ac:dyDescent="0.3">
      <c r="A338" s="212" t="s">
        <v>1145</v>
      </c>
      <c r="B338" s="212" t="s">
        <v>1146</v>
      </c>
      <c r="C338" s="213">
        <v>509460077</v>
      </c>
      <c r="D338" s="213">
        <v>0</v>
      </c>
      <c r="E338" s="213">
        <v>0</v>
      </c>
      <c r="F338" s="213">
        <v>509460077</v>
      </c>
      <c r="G338" s="198"/>
    </row>
    <row r="339" spans="1:7" x14ac:dyDescent="0.3">
      <c r="A339" s="212" t="s">
        <v>1147</v>
      </c>
      <c r="B339" s="212" t="s">
        <v>728</v>
      </c>
      <c r="C339" s="213">
        <v>-805642</v>
      </c>
      <c r="D339" s="213">
        <v>0</v>
      </c>
      <c r="E339" s="213">
        <v>0</v>
      </c>
      <c r="F339" s="213">
        <v>-805642</v>
      </c>
      <c r="G339" s="198"/>
    </row>
    <row r="340" spans="1:7" x14ac:dyDescent="0.3">
      <c r="A340" s="212" t="s">
        <v>1148</v>
      </c>
      <c r="B340" s="212" t="s">
        <v>1149</v>
      </c>
      <c r="C340" s="213">
        <v>-805642</v>
      </c>
      <c r="D340" s="213">
        <v>0</v>
      </c>
      <c r="E340" s="213">
        <v>0</v>
      </c>
      <c r="F340" s="213">
        <v>-805642</v>
      </c>
      <c r="G340" s="198"/>
    </row>
    <row r="341" spans="1:7" x14ac:dyDescent="0.3">
      <c r="A341" s="212" t="s">
        <v>1150</v>
      </c>
      <c r="B341" s="212" t="s">
        <v>1151</v>
      </c>
      <c r="C341" s="213">
        <v>-805642</v>
      </c>
      <c r="D341" s="213">
        <v>0</v>
      </c>
      <c r="E341" s="213">
        <v>0</v>
      </c>
      <c r="F341" s="213">
        <v>-805642</v>
      </c>
      <c r="G341" s="198"/>
    </row>
    <row r="342" spans="1:7" x14ac:dyDescent="0.3">
      <c r="A342" s="212" t="s">
        <v>1152</v>
      </c>
      <c r="B342" s="212" t="s">
        <v>1153</v>
      </c>
      <c r="C342" s="213">
        <v>-7718702570</v>
      </c>
      <c r="D342" s="213">
        <v>0</v>
      </c>
      <c r="E342" s="213">
        <v>0</v>
      </c>
      <c r="F342" s="213">
        <v>-7718702570</v>
      </c>
      <c r="G342" s="198"/>
    </row>
    <row r="343" spans="1:7" x14ac:dyDescent="0.3">
      <c r="A343" s="212" t="s">
        <v>1154</v>
      </c>
      <c r="B343" s="212" t="s">
        <v>1155</v>
      </c>
      <c r="C343" s="213">
        <v>-7718702570</v>
      </c>
      <c r="D343" s="213">
        <v>0</v>
      </c>
      <c r="E343" s="213">
        <v>0</v>
      </c>
      <c r="F343" s="213">
        <v>-7718702570</v>
      </c>
      <c r="G343" s="198"/>
    </row>
    <row r="344" spans="1:7" x14ac:dyDescent="0.3">
      <c r="A344" s="212" t="s">
        <v>1156</v>
      </c>
      <c r="B344" s="212" t="s">
        <v>1157</v>
      </c>
      <c r="C344" s="213">
        <v>-7719508212</v>
      </c>
      <c r="D344" s="213">
        <v>0</v>
      </c>
      <c r="E344" s="213">
        <v>0</v>
      </c>
      <c r="F344" s="213">
        <v>-7719508212</v>
      </c>
      <c r="G344" s="198"/>
    </row>
    <row r="345" spans="1:7" x14ac:dyDescent="0.3">
      <c r="A345" s="212" t="s">
        <v>1158</v>
      </c>
      <c r="B345" s="212" t="s">
        <v>1159</v>
      </c>
      <c r="C345" s="213">
        <v>-7210048135</v>
      </c>
      <c r="D345" s="213">
        <v>0</v>
      </c>
      <c r="E345" s="213">
        <v>0</v>
      </c>
      <c r="F345" s="213">
        <v>-7210048135</v>
      </c>
      <c r="G345" s="198"/>
    </row>
    <row r="346" spans="1:7" x14ac:dyDescent="0.3">
      <c r="A346" s="212" t="s">
        <v>1160</v>
      </c>
      <c r="B346" s="212" t="s">
        <v>1161</v>
      </c>
      <c r="C346" s="213">
        <v>-509460077</v>
      </c>
      <c r="D346" s="213">
        <v>0</v>
      </c>
      <c r="E346" s="213">
        <v>0</v>
      </c>
      <c r="F346" s="213">
        <v>-509460077</v>
      </c>
      <c r="G346" s="198"/>
    </row>
    <row r="347" spans="1:7" x14ac:dyDescent="0.3">
      <c r="A347" s="212" t="s">
        <v>1162</v>
      </c>
      <c r="B347" s="212" t="s">
        <v>728</v>
      </c>
      <c r="C347" s="213">
        <v>805642</v>
      </c>
      <c r="D347" s="213">
        <v>0</v>
      </c>
      <c r="E347" s="213">
        <v>0</v>
      </c>
      <c r="F347" s="213">
        <v>805642</v>
      </c>
      <c r="G347" s="198"/>
    </row>
    <row r="348" spans="1:7" x14ac:dyDescent="0.3">
      <c r="A348" s="212" t="s">
        <v>1163</v>
      </c>
      <c r="B348" s="212" t="s">
        <v>1149</v>
      </c>
      <c r="C348" s="213">
        <v>805642</v>
      </c>
      <c r="D348" s="213">
        <v>0</v>
      </c>
      <c r="E348" s="213">
        <v>0</v>
      </c>
      <c r="F348" s="213">
        <v>805642</v>
      </c>
      <c r="G348" s="198"/>
    </row>
    <row r="349" spans="1:7" x14ac:dyDescent="0.3">
      <c r="A349" s="212" t="s">
        <v>1164</v>
      </c>
      <c r="B349" s="212" t="s">
        <v>1151</v>
      </c>
      <c r="C349" s="213">
        <v>43727</v>
      </c>
      <c r="D349" s="213">
        <v>0</v>
      </c>
      <c r="E349" s="213">
        <v>0</v>
      </c>
      <c r="F349" s="213">
        <v>43727</v>
      </c>
      <c r="G349" s="198"/>
    </row>
    <row r="350" spans="1:7" x14ac:dyDescent="0.3">
      <c r="A350" s="212" t="s">
        <v>1165</v>
      </c>
      <c r="B350" s="212" t="s">
        <v>1151</v>
      </c>
      <c r="C350" s="213">
        <v>761915</v>
      </c>
      <c r="D350" s="213">
        <v>0</v>
      </c>
      <c r="E350" s="213">
        <v>0</v>
      </c>
      <c r="F350" s="213">
        <v>761915</v>
      </c>
      <c r="G350" s="198"/>
    </row>
    <row r="351" spans="1:7" x14ac:dyDescent="0.3">
      <c r="A351" s="212" t="s">
        <v>1166</v>
      </c>
      <c r="B351" s="212" t="s">
        <v>1167</v>
      </c>
      <c r="C351" s="213">
        <v>0</v>
      </c>
      <c r="D351" s="213">
        <v>0</v>
      </c>
      <c r="E351" s="213">
        <v>0</v>
      </c>
      <c r="F351" s="213">
        <v>0</v>
      </c>
      <c r="G351" s="198"/>
    </row>
    <row r="352" spans="1:7" x14ac:dyDescent="0.3">
      <c r="A352" s="212" t="s">
        <v>1168</v>
      </c>
      <c r="B352" s="212" t="s">
        <v>1169</v>
      </c>
      <c r="C352" s="213">
        <v>-63902501</v>
      </c>
      <c r="D352" s="213">
        <v>0</v>
      </c>
      <c r="E352" s="213">
        <v>0</v>
      </c>
      <c r="F352" s="213">
        <v>-63902501</v>
      </c>
      <c r="G352" s="198"/>
    </row>
    <row r="353" spans="1:7" x14ac:dyDescent="0.3">
      <c r="A353" s="212" t="s">
        <v>1170</v>
      </c>
      <c r="B353" s="212" t="s">
        <v>1171</v>
      </c>
      <c r="C353" s="213">
        <v>-63902501</v>
      </c>
      <c r="D353" s="213">
        <v>0</v>
      </c>
      <c r="E353" s="213">
        <v>0</v>
      </c>
      <c r="F353" s="213">
        <v>-63902501</v>
      </c>
      <c r="G353" s="198"/>
    </row>
    <row r="354" spans="1:7" x14ac:dyDescent="0.3">
      <c r="A354" s="212" t="s">
        <v>1172</v>
      </c>
      <c r="B354" s="212" t="s">
        <v>1173</v>
      </c>
      <c r="C354" s="213">
        <v>-63902501</v>
      </c>
      <c r="D354" s="213">
        <v>0</v>
      </c>
      <c r="E354" s="213">
        <v>0</v>
      </c>
      <c r="F354" s="213">
        <v>-63902501</v>
      </c>
      <c r="G354" s="198"/>
    </row>
    <row r="355" spans="1:7" x14ac:dyDescent="0.3">
      <c r="A355" s="212" t="s">
        <v>1174</v>
      </c>
      <c r="B355" s="212" t="s">
        <v>1175</v>
      </c>
      <c r="C355" s="213">
        <v>-63902501</v>
      </c>
      <c r="D355" s="213">
        <v>0</v>
      </c>
      <c r="E355" s="213">
        <v>0</v>
      </c>
      <c r="F355" s="213">
        <v>-63902501</v>
      </c>
      <c r="G355" s="198"/>
    </row>
    <row r="356" spans="1:7" x14ac:dyDescent="0.3">
      <c r="A356" s="212" t="s">
        <v>1176</v>
      </c>
      <c r="B356" s="212" t="s">
        <v>1177</v>
      </c>
      <c r="C356" s="213">
        <v>63902501</v>
      </c>
      <c r="D356" s="213">
        <v>0</v>
      </c>
      <c r="E356" s="213">
        <v>0</v>
      </c>
      <c r="F356" s="213">
        <v>63902501</v>
      </c>
      <c r="G356" s="198"/>
    </row>
    <row r="357" spans="1:7" x14ac:dyDescent="0.3">
      <c r="A357" s="212" t="s">
        <v>1178</v>
      </c>
      <c r="B357" s="212" t="s">
        <v>1179</v>
      </c>
      <c r="C357" s="213">
        <v>63902501</v>
      </c>
      <c r="D357" s="213">
        <v>0</v>
      </c>
      <c r="E357" s="213">
        <v>0</v>
      </c>
      <c r="F357" s="213">
        <v>63902501</v>
      </c>
      <c r="G357" s="198"/>
    </row>
    <row r="358" spans="1:7" x14ac:dyDescent="0.3">
      <c r="A358" s="212" t="s">
        <v>1180</v>
      </c>
      <c r="B358" s="212" t="s">
        <v>1181</v>
      </c>
      <c r="C358" s="213">
        <v>63902501</v>
      </c>
      <c r="D358" s="213">
        <v>0</v>
      </c>
      <c r="E358" s="213">
        <v>0</v>
      </c>
      <c r="F358" s="213">
        <v>63902501</v>
      </c>
      <c r="G358" s="198"/>
    </row>
    <row r="359" spans="1:7" x14ac:dyDescent="0.3">
      <c r="A359" s="212" t="s">
        <v>1182</v>
      </c>
      <c r="B359" s="212" t="s">
        <v>1183</v>
      </c>
      <c r="C359" s="213">
        <v>63902501</v>
      </c>
      <c r="D359" s="213">
        <v>0</v>
      </c>
      <c r="E359" s="213">
        <v>0</v>
      </c>
      <c r="F359" s="213">
        <v>63902501</v>
      </c>
      <c r="G359" s="198"/>
    </row>
    <row r="360" spans="1:7" x14ac:dyDescent="0.3">
      <c r="A360" s="212" t="s">
        <v>1184</v>
      </c>
      <c r="B360" s="212" t="s">
        <v>1185</v>
      </c>
      <c r="C360" s="213">
        <v>29378491531.880001</v>
      </c>
      <c r="D360" s="213">
        <v>109640.52499999999</v>
      </c>
      <c r="E360" s="213">
        <v>790115754</v>
      </c>
      <c r="F360" s="213">
        <v>30168607285.880001</v>
      </c>
      <c r="G360" s="198"/>
    </row>
    <row r="361" spans="1:7" x14ac:dyDescent="0.3">
      <c r="A361" s="212" t="s">
        <v>1186</v>
      </c>
      <c r="B361" s="212" t="s">
        <v>1187</v>
      </c>
      <c r="C361" s="213">
        <v>27059636392</v>
      </c>
      <c r="D361" s="213">
        <v>109640.015</v>
      </c>
      <c r="E361" s="213">
        <v>790112096</v>
      </c>
      <c r="F361" s="213">
        <v>27849748488</v>
      </c>
      <c r="G361" s="198"/>
    </row>
    <row r="362" spans="1:7" x14ac:dyDescent="0.3">
      <c r="A362" s="212" t="s">
        <v>1188</v>
      </c>
      <c r="B362" s="212" t="s">
        <v>1189</v>
      </c>
      <c r="C362" s="213">
        <v>5766927818</v>
      </c>
      <c r="D362" s="213">
        <v>15494.995000000001</v>
      </c>
      <c r="E362" s="213">
        <v>111747176</v>
      </c>
      <c r="F362" s="213">
        <v>5878674994</v>
      </c>
      <c r="G362" s="198"/>
    </row>
    <row r="363" spans="1:7" x14ac:dyDescent="0.3">
      <c r="A363" s="212" t="s">
        <v>1190</v>
      </c>
      <c r="B363" s="212" t="s">
        <v>1191</v>
      </c>
      <c r="C363" s="213">
        <v>4103598420</v>
      </c>
      <c r="D363" s="213">
        <v>8657.7950000000001</v>
      </c>
      <c r="E363" s="213">
        <v>62582370</v>
      </c>
      <c r="F363" s="213">
        <v>4166180790</v>
      </c>
      <c r="G363" s="198"/>
    </row>
    <row r="364" spans="1:7" x14ac:dyDescent="0.3">
      <c r="A364" s="212" t="s">
        <v>1192</v>
      </c>
      <c r="B364" s="212" t="s">
        <v>1193</v>
      </c>
      <c r="C364" s="213">
        <v>2615167399</v>
      </c>
      <c r="D364" s="213">
        <v>8657.7950000000001</v>
      </c>
      <c r="E364" s="213">
        <v>62582370</v>
      </c>
      <c r="F364" s="213">
        <v>2677749769</v>
      </c>
      <c r="G364" s="198"/>
    </row>
    <row r="365" spans="1:7" x14ac:dyDescent="0.3">
      <c r="A365" s="212" t="s">
        <v>1194</v>
      </c>
      <c r="B365" s="212" t="s">
        <v>1195</v>
      </c>
      <c r="C365" s="213">
        <v>1664724802</v>
      </c>
      <c r="D365" s="213">
        <v>3474.45</v>
      </c>
      <c r="E365" s="213">
        <v>25169504</v>
      </c>
      <c r="F365" s="213">
        <v>1689894306</v>
      </c>
      <c r="G365" s="198"/>
    </row>
    <row r="366" spans="1:7" x14ac:dyDescent="0.3">
      <c r="A366" s="212" t="s">
        <v>1196</v>
      </c>
      <c r="B366" s="212" t="s">
        <v>1197</v>
      </c>
      <c r="C366" s="213">
        <v>457800660</v>
      </c>
      <c r="D366" s="213">
        <v>2481.9690000000001</v>
      </c>
      <c r="E366" s="213">
        <v>17955555</v>
      </c>
      <c r="F366" s="213">
        <v>475756215</v>
      </c>
      <c r="G366" s="198"/>
    </row>
    <row r="367" spans="1:7" x14ac:dyDescent="0.3">
      <c r="A367" s="212" t="s">
        <v>1198</v>
      </c>
      <c r="B367" s="212" t="s">
        <v>1199</v>
      </c>
      <c r="C367" s="213">
        <v>251453258</v>
      </c>
      <c r="D367" s="213">
        <v>1082.663</v>
      </c>
      <c r="E367" s="213">
        <v>7743134</v>
      </c>
      <c r="F367" s="213">
        <v>259196392</v>
      </c>
      <c r="G367" s="198"/>
    </row>
    <row r="368" spans="1:7" x14ac:dyDescent="0.3">
      <c r="A368" s="212" t="s">
        <v>1200</v>
      </c>
      <c r="B368" s="212" t="s">
        <v>1201</v>
      </c>
      <c r="C368" s="213">
        <v>59538855</v>
      </c>
      <c r="D368" s="213">
        <v>324.78300000000002</v>
      </c>
      <c r="E368" s="213">
        <v>2322961</v>
      </c>
      <c r="F368" s="213">
        <v>61861816</v>
      </c>
      <c r="G368" s="198"/>
    </row>
    <row r="369" spans="1:7" x14ac:dyDescent="0.3">
      <c r="A369" s="212" t="s">
        <v>1202</v>
      </c>
      <c r="B369" s="212" t="s">
        <v>1203</v>
      </c>
      <c r="C369" s="213">
        <v>123696474</v>
      </c>
      <c r="D369" s="213">
        <v>1214.8599999999999</v>
      </c>
      <c r="E369" s="213">
        <v>8824950</v>
      </c>
      <c r="F369" s="213">
        <v>132521424</v>
      </c>
      <c r="G369" s="198"/>
    </row>
    <row r="370" spans="1:7" x14ac:dyDescent="0.3">
      <c r="A370" s="212" t="s">
        <v>1204</v>
      </c>
      <c r="B370" s="212" t="s">
        <v>1205</v>
      </c>
      <c r="C370" s="213">
        <v>18815510</v>
      </c>
      <c r="D370" s="213">
        <v>79.069999999999993</v>
      </c>
      <c r="E370" s="213">
        <v>566266</v>
      </c>
      <c r="F370" s="213">
        <v>19381776</v>
      </c>
      <c r="G370" s="198"/>
    </row>
    <row r="371" spans="1:7" x14ac:dyDescent="0.3">
      <c r="A371" s="212" t="s">
        <v>1206</v>
      </c>
      <c r="B371" s="212" t="s">
        <v>1207</v>
      </c>
      <c r="C371" s="213">
        <v>25084395</v>
      </c>
      <c r="D371" s="213">
        <v>0</v>
      </c>
      <c r="E371" s="213">
        <v>0</v>
      </c>
      <c r="F371" s="213">
        <v>25084395</v>
      </c>
      <c r="G371" s="198"/>
    </row>
    <row r="372" spans="1:7" x14ac:dyDescent="0.3">
      <c r="A372" s="212" t="s">
        <v>1208</v>
      </c>
      <c r="B372" s="212" t="s">
        <v>1209</v>
      </c>
      <c r="C372" s="213">
        <v>100000</v>
      </c>
      <c r="D372" s="213">
        <v>0</v>
      </c>
      <c r="E372" s="213">
        <v>0</v>
      </c>
      <c r="F372" s="213">
        <v>100000</v>
      </c>
      <c r="G372" s="198"/>
    </row>
    <row r="373" spans="1:7" x14ac:dyDescent="0.3">
      <c r="A373" s="212" t="s">
        <v>1210</v>
      </c>
      <c r="B373" s="212" t="s">
        <v>1211</v>
      </c>
      <c r="C373" s="213">
        <v>11784297</v>
      </c>
      <c r="D373" s="213">
        <v>0</v>
      </c>
      <c r="E373" s="213">
        <v>0</v>
      </c>
      <c r="F373" s="213">
        <v>11784297</v>
      </c>
      <c r="G373" s="198"/>
    </row>
    <row r="374" spans="1:7" x14ac:dyDescent="0.3">
      <c r="A374" s="212" t="s">
        <v>1212</v>
      </c>
      <c r="B374" s="212" t="s">
        <v>1213</v>
      </c>
      <c r="C374" s="213">
        <v>1668575</v>
      </c>
      <c r="D374" s="213">
        <v>0</v>
      </c>
      <c r="E374" s="213">
        <v>0</v>
      </c>
      <c r="F374" s="213">
        <v>1668575</v>
      </c>
      <c r="G374" s="198"/>
    </row>
    <row r="375" spans="1:7" x14ac:dyDescent="0.3">
      <c r="A375" s="212" t="s">
        <v>1214</v>
      </c>
      <c r="B375" s="212" t="s">
        <v>1215</v>
      </c>
      <c r="C375" s="213">
        <v>500573</v>
      </c>
      <c r="D375" s="213">
        <v>0</v>
      </c>
      <c r="E375" s="213">
        <v>0</v>
      </c>
      <c r="F375" s="213">
        <v>500573</v>
      </c>
      <c r="G375" s="198"/>
    </row>
    <row r="376" spans="1:7" x14ac:dyDescent="0.3">
      <c r="A376" s="212" t="s">
        <v>1216</v>
      </c>
      <c r="B376" s="212" t="s">
        <v>1217</v>
      </c>
      <c r="C376" s="213">
        <v>1488431021</v>
      </c>
      <c r="D376" s="213">
        <v>0</v>
      </c>
      <c r="E376" s="213">
        <v>0</v>
      </c>
      <c r="F376" s="213">
        <v>1488431021</v>
      </c>
      <c r="G376" s="198"/>
    </row>
    <row r="377" spans="1:7" x14ac:dyDescent="0.3">
      <c r="A377" s="212" t="s">
        <v>1218</v>
      </c>
      <c r="B377" s="212" t="s">
        <v>1219</v>
      </c>
      <c r="C377" s="213">
        <v>490940226</v>
      </c>
      <c r="D377" s="213">
        <v>0</v>
      </c>
      <c r="E377" s="213">
        <v>0</v>
      </c>
      <c r="F377" s="213">
        <v>490940226</v>
      </c>
      <c r="G377" s="198"/>
    </row>
    <row r="378" spans="1:7" x14ac:dyDescent="0.3">
      <c r="A378" s="212" t="s">
        <v>1220</v>
      </c>
      <c r="B378" s="212" t="s">
        <v>1221</v>
      </c>
      <c r="C378" s="213">
        <v>997490795</v>
      </c>
      <c r="D378" s="213">
        <v>0</v>
      </c>
      <c r="E378" s="213">
        <v>0</v>
      </c>
      <c r="F378" s="213">
        <v>997490795</v>
      </c>
      <c r="G378" s="198"/>
    </row>
    <row r="379" spans="1:7" x14ac:dyDescent="0.3">
      <c r="A379" s="212" t="s">
        <v>1222</v>
      </c>
      <c r="B379" s="212" t="s">
        <v>1223</v>
      </c>
      <c r="C379" s="213">
        <v>798589185</v>
      </c>
      <c r="D379" s="213">
        <v>6837.2</v>
      </c>
      <c r="E379" s="213">
        <v>49164806</v>
      </c>
      <c r="F379" s="213">
        <v>847753991</v>
      </c>
      <c r="G379" s="198"/>
    </row>
    <row r="380" spans="1:7" x14ac:dyDescent="0.3">
      <c r="A380" s="212" t="s">
        <v>1224</v>
      </c>
      <c r="B380" s="212" t="s">
        <v>603</v>
      </c>
      <c r="C380" s="213">
        <v>798589185</v>
      </c>
      <c r="D380" s="213">
        <v>6837.2</v>
      </c>
      <c r="E380" s="213">
        <v>49164806</v>
      </c>
      <c r="F380" s="213">
        <v>847753991</v>
      </c>
      <c r="G380" s="198"/>
    </row>
    <row r="381" spans="1:7" x14ac:dyDescent="0.3">
      <c r="A381" s="212" t="s">
        <v>1225</v>
      </c>
      <c r="B381" s="212" t="s">
        <v>1226</v>
      </c>
      <c r="C381" s="213">
        <v>796769459</v>
      </c>
      <c r="D381" s="213">
        <v>0</v>
      </c>
      <c r="E381" s="213">
        <v>0</v>
      </c>
      <c r="F381" s="213">
        <v>796769459</v>
      </c>
      <c r="G381" s="198"/>
    </row>
    <row r="382" spans="1:7" x14ac:dyDescent="0.3">
      <c r="A382" s="212" t="s">
        <v>1227</v>
      </c>
      <c r="B382" s="212" t="s">
        <v>1228</v>
      </c>
      <c r="C382" s="213">
        <v>0</v>
      </c>
      <c r="D382" s="213">
        <v>6468.94</v>
      </c>
      <c r="E382" s="213">
        <v>46528480</v>
      </c>
      <c r="F382" s="213">
        <v>46528480</v>
      </c>
      <c r="G382" s="198"/>
    </row>
    <row r="383" spans="1:7" x14ac:dyDescent="0.3">
      <c r="A383" s="212" t="s">
        <v>1229</v>
      </c>
      <c r="B383" s="212" t="s">
        <v>1230</v>
      </c>
      <c r="C383" s="213">
        <v>1819726</v>
      </c>
      <c r="D383" s="213">
        <v>0</v>
      </c>
      <c r="E383" s="213">
        <v>0</v>
      </c>
      <c r="F383" s="213">
        <v>1819726</v>
      </c>
      <c r="G383" s="198"/>
    </row>
    <row r="384" spans="1:7" x14ac:dyDescent="0.3">
      <c r="A384" s="212" t="s">
        <v>1231</v>
      </c>
      <c r="B384" s="212" t="s">
        <v>1232</v>
      </c>
      <c r="C384" s="213">
        <v>0</v>
      </c>
      <c r="D384" s="213">
        <v>368.26</v>
      </c>
      <c r="E384" s="213">
        <v>2636326</v>
      </c>
      <c r="F384" s="213">
        <v>2636326</v>
      </c>
      <c r="G384" s="198"/>
    </row>
    <row r="385" spans="1:7" x14ac:dyDescent="0.3">
      <c r="A385" s="212" t="s">
        <v>1233</v>
      </c>
      <c r="B385" s="212" t="s">
        <v>1234</v>
      </c>
      <c r="C385" s="213">
        <v>30600000</v>
      </c>
      <c r="D385" s="213">
        <v>0</v>
      </c>
      <c r="E385" s="213">
        <v>0</v>
      </c>
      <c r="F385" s="213">
        <v>30600000</v>
      </c>
      <c r="G385" s="198"/>
    </row>
    <row r="386" spans="1:7" x14ac:dyDescent="0.3">
      <c r="A386" s="212" t="s">
        <v>1235</v>
      </c>
      <c r="B386" s="212" t="s">
        <v>603</v>
      </c>
      <c r="C386" s="213">
        <v>30600000</v>
      </c>
      <c r="D386" s="213">
        <v>0</v>
      </c>
      <c r="E386" s="213">
        <v>0</v>
      </c>
      <c r="F386" s="213">
        <v>30600000</v>
      </c>
      <c r="G386" s="198"/>
    </row>
    <row r="387" spans="1:7" x14ac:dyDescent="0.3">
      <c r="A387" s="212" t="s">
        <v>1236</v>
      </c>
      <c r="B387" s="212" t="s">
        <v>1237</v>
      </c>
      <c r="C387" s="213">
        <v>30600000</v>
      </c>
      <c r="D387" s="213">
        <v>0</v>
      </c>
      <c r="E387" s="213">
        <v>0</v>
      </c>
      <c r="F387" s="213">
        <v>30600000</v>
      </c>
      <c r="G387" s="198"/>
    </row>
    <row r="388" spans="1:7" x14ac:dyDescent="0.3">
      <c r="A388" s="212" t="s">
        <v>1238</v>
      </c>
      <c r="B388" s="212" t="s">
        <v>1239</v>
      </c>
      <c r="C388" s="213">
        <v>834140213</v>
      </c>
      <c r="D388" s="213">
        <v>0</v>
      </c>
      <c r="E388" s="213">
        <v>0</v>
      </c>
      <c r="F388" s="213">
        <v>834140213</v>
      </c>
      <c r="G388" s="198"/>
    </row>
    <row r="389" spans="1:7" x14ac:dyDescent="0.3">
      <c r="A389" s="212" t="s">
        <v>1240</v>
      </c>
      <c r="B389" s="212" t="s">
        <v>603</v>
      </c>
      <c r="C389" s="213">
        <v>834140213</v>
      </c>
      <c r="D389" s="213">
        <v>0</v>
      </c>
      <c r="E389" s="213">
        <v>0</v>
      </c>
      <c r="F389" s="213">
        <v>834140213</v>
      </c>
      <c r="G389" s="198"/>
    </row>
    <row r="390" spans="1:7" x14ac:dyDescent="0.3">
      <c r="A390" s="212" t="s">
        <v>1241</v>
      </c>
      <c r="B390" s="212" t="s">
        <v>1242</v>
      </c>
      <c r="C390" s="213">
        <v>831472334</v>
      </c>
      <c r="D390" s="213">
        <v>0</v>
      </c>
      <c r="E390" s="213">
        <v>0</v>
      </c>
      <c r="F390" s="213">
        <v>831472334</v>
      </c>
      <c r="G390" s="198"/>
    </row>
    <row r="391" spans="1:7" x14ac:dyDescent="0.3">
      <c r="A391" s="212" t="s">
        <v>1243</v>
      </c>
      <c r="B391" s="212" t="s">
        <v>1244</v>
      </c>
      <c r="C391" s="213">
        <v>2667879</v>
      </c>
      <c r="D391" s="213">
        <v>0</v>
      </c>
      <c r="E391" s="213">
        <v>0</v>
      </c>
      <c r="F391" s="213">
        <v>2667879</v>
      </c>
      <c r="G391" s="198"/>
    </row>
    <row r="392" spans="1:7" x14ac:dyDescent="0.3">
      <c r="A392" s="212" t="s">
        <v>1245</v>
      </c>
      <c r="B392" s="212" t="s">
        <v>1246</v>
      </c>
      <c r="C392" s="213">
        <v>21292708574</v>
      </c>
      <c r="D392" s="213">
        <v>94145.02</v>
      </c>
      <c r="E392" s="213">
        <v>678364920</v>
      </c>
      <c r="F392" s="213">
        <v>21971073494</v>
      </c>
      <c r="G392" s="198"/>
    </row>
    <row r="393" spans="1:7" x14ac:dyDescent="0.3">
      <c r="A393" s="212" t="s">
        <v>1247</v>
      </c>
      <c r="B393" s="212" t="s">
        <v>1248</v>
      </c>
      <c r="C393" s="213">
        <v>21292708574</v>
      </c>
      <c r="D393" s="213">
        <v>94145.02</v>
      </c>
      <c r="E393" s="213">
        <v>678364920</v>
      </c>
      <c r="F393" s="213">
        <v>21971073494</v>
      </c>
      <c r="G393" s="198"/>
    </row>
    <row r="394" spans="1:7" x14ac:dyDescent="0.3">
      <c r="A394" s="212" t="s">
        <v>1249</v>
      </c>
      <c r="B394" s="212" t="s">
        <v>603</v>
      </c>
      <c r="C394" s="213">
        <v>21292708574</v>
      </c>
      <c r="D394" s="213">
        <v>94145.02</v>
      </c>
      <c r="E394" s="213">
        <v>678364920</v>
      </c>
      <c r="F394" s="213">
        <v>21971073494</v>
      </c>
      <c r="G394" s="198"/>
    </row>
    <row r="395" spans="1:7" x14ac:dyDescent="0.3">
      <c r="A395" s="212" t="s">
        <v>1250</v>
      </c>
      <c r="B395" s="212" t="s">
        <v>1251</v>
      </c>
      <c r="C395" s="213">
        <v>21121927865</v>
      </c>
      <c r="D395" s="213">
        <v>94145.02</v>
      </c>
      <c r="E395" s="213">
        <v>678364920</v>
      </c>
      <c r="F395" s="213">
        <v>21800292785</v>
      </c>
      <c r="G395" s="198"/>
    </row>
    <row r="396" spans="1:7" x14ac:dyDescent="0.3">
      <c r="A396" s="212" t="s">
        <v>1252</v>
      </c>
      <c r="B396" s="212" t="s">
        <v>1253</v>
      </c>
      <c r="C396" s="213">
        <v>170780709</v>
      </c>
      <c r="D396" s="213">
        <v>0</v>
      </c>
      <c r="E396" s="213">
        <v>0</v>
      </c>
      <c r="F396" s="213">
        <v>170780709</v>
      </c>
      <c r="G396" s="198"/>
    </row>
    <row r="397" spans="1:7" x14ac:dyDescent="0.3">
      <c r="A397" s="212" t="s">
        <v>1254</v>
      </c>
      <c r="B397" s="212" t="s">
        <v>1255</v>
      </c>
      <c r="C397" s="213">
        <v>421503643.88</v>
      </c>
      <c r="D397" s="213">
        <v>0.51</v>
      </c>
      <c r="E397" s="213">
        <v>3658</v>
      </c>
      <c r="F397" s="213">
        <v>421507301.88</v>
      </c>
      <c r="G397" s="198"/>
    </row>
    <row r="398" spans="1:7" x14ac:dyDescent="0.3">
      <c r="A398" s="212" t="s">
        <v>1256</v>
      </c>
      <c r="B398" s="212" t="s">
        <v>1257</v>
      </c>
      <c r="C398" s="213">
        <v>83509714</v>
      </c>
      <c r="D398" s="213">
        <v>0</v>
      </c>
      <c r="E398" s="213">
        <v>0</v>
      </c>
      <c r="F398" s="213">
        <v>83509714</v>
      </c>
      <c r="G398" s="198"/>
    </row>
    <row r="399" spans="1:7" x14ac:dyDescent="0.3">
      <c r="A399" s="212" t="s">
        <v>1258</v>
      </c>
      <c r="B399" s="212" t="s">
        <v>728</v>
      </c>
      <c r="C399" s="213">
        <v>83509714</v>
      </c>
      <c r="D399" s="213">
        <v>0</v>
      </c>
      <c r="E399" s="213">
        <v>0</v>
      </c>
      <c r="F399" s="213">
        <v>83509714</v>
      </c>
      <c r="G399" s="198"/>
    </row>
    <row r="400" spans="1:7" x14ac:dyDescent="0.3">
      <c r="A400" s="212" t="s">
        <v>1259</v>
      </c>
      <c r="B400" s="212" t="s">
        <v>603</v>
      </c>
      <c r="C400" s="213">
        <v>72027081</v>
      </c>
      <c r="D400" s="213">
        <v>0</v>
      </c>
      <c r="E400" s="213">
        <v>0</v>
      </c>
      <c r="F400" s="213">
        <v>72027081</v>
      </c>
      <c r="G400" s="198"/>
    </row>
    <row r="401" spans="1:7" x14ac:dyDescent="0.3">
      <c r="A401" s="212" t="s">
        <v>1260</v>
      </c>
      <c r="B401" s="212" t="s">
        <v>1261</v>
      </c>
      <c r="C401" s="213">
        <v>23974660</v>
      </c>
      <c r="D401" s="213">
        <v>0</v>
      </c>
      <c r="E401" s="213">
        <v>0</v>
      </c>
      <c r="F401" s="213">
        <v>23974660</v>
      </c>
      <c r="G401" s="198"/>
    </row>
    <row r="402" spans="1:7" x14ac:dyDescent="0.3">
      <c r="A402" s="212" t="s">
        <v>1262</v>
      </c>
      <c r="B402" s="212" t="s">
        <v>1263</v>
      </c>
      <c r="C402" s="213">
        <v>1380167</v>
      </c>
      <c r="D402" s="213">
        <v>0</v>
      </c>
      <c r="E402" s="213">
        <v>0</v>
      </c>
      <c r="F402" s="213">
        <v>1380167</v>
      </c>
      <c r="G402" s="198"/>
    </row>
    <row r="403" spans="1:7" x14ac:dyDescent="0.3">
      <c r="A403" s="212" t="s">
        <v>1264</v>
      </c>
      <c r="B403" s="212" t="s">
        <v>1265</v>
      </c>
      <c r="C403" s="213">
        <v>2195882</v>
      </c>
      <c r="D403" s="213">
        <v>0</v>
      </c>
      <c r="E403" s="213">
        <v>0</v>
      </c>
      <c r="F403" s="213">
        <v>2195882</v>
      </c>
      <c r="G403" s="198"/>
    </row>
    <row r="404" spans="1:7" x14ac:dyDescent="0.3">
      <c r="A404" s="212" t="s">
        <v>1266</v>
      </c>
      <c r="B404" s="212" t="s">
        <v>1267</v>
      </c>
      <c r="C404" s="213">
        <v>4490857</v>
      </c>
      <c r="D404" s="213">
        <v>0</v>
      </c>
      <c r="E404" s="213">
        <v>0</v>
      </c>
      <c r="F404" s="213">
        <v>4490857</v>
      </c>
      <c r="G404" s="198"/>
    </row>
    <row r="405" spans="1:7" x14ac:dyDescent="0.3">
      <c r="A405" s="212" t="s">
        <v>1268</v>
      </c>
      <c r="B405" s="212" t="s">
        <v>1269</v>
      </c>
      <c r="C405" s="213">
        <v>2838896</v>
      </c>
      <c r="D405" s="213">
        <v>0</v>
      </c>
      <c r="E405" s="213">
        <v>0</v>
      </c>
      <c r="F405" s="213">
        <v>2838896</v>
      </c>
      <c r="G405" s="198"/>
    </row>
    <row r="406" spans="1:7" x14ac:dyDescent="0.3">
      <c r="A406" s="212" t="s">
        <v>1270</v>
      </c>
      <c r="B406" s="212" t="s">
        <v>1271</v>
      </c>
      <c r="C406" s="213">
        <v>23686539</v>
      </c>
      <c r="D406" s="213">
        <v>0</v>
      </c>
      <c r="E406" s="213">
        <v>0</v>
      </c>
      <c r="F406" s="213">
        <v>23686539</v>
      </c>
      <c r="G406" s="198"/>
    </row>
    <row r="407" spans="1:7" x14ac:dyDescent="0.3">
      <c r="A407" s="212" t="s">
        <v>1272</v>
      </c>
      <c r="B407" s="212" t="s">
        <v>1273</v>
      </c>
      <c r="C407" s="213">
        <v>72562</v>
      </c>
      <c r="D407" s="213">
        <v>0</v>
      </c>
      <c r="E407" s="213">
        <v>0</v>
      </c>
      <c r="F407" s="213">
        <v>72562</v>
      </c>
      <c r="G407" s="198"/>
    </row>
    <row r="408" spans="1:7" x14ac:dyDescent="0.3">
      <c r="A408" s="212" t="s">
        <v>1274</v>
      </c>
      <c r="B408" s="212" t="s">
        <v>1275</v>
      </c>
      <c r="C408" s="213">
        <v>10047008</v>
      </c>
      <c r="D408" s="213">
        <v>0</v>
      </c>
      <c r="E408" s="213">
        <v>0</v>
      </c>
      <c r="F408" s="213">
        <v>10047008</v>
      </c>
      <c r="G408" s="198"/>
    </row>
    <row r="409" spans="1:7" x14ac:dyDescent="0.3">
      <c r="A409" s="212" t="s">
        <v>1276</v>
      </c>
      <c r="B409" s="212" t="s">
        <v>1277</v>
      </c>
      <c r="C409" s="213">
        <v>1000000</v>
      </c>
      <c r="D409" s="213">
        <v>0</v>
      </c>
      <c r="E409" s="213">
        <v>0</v>
      </c>
      <c r="F409" s="213">
        <v>1000000</v>
      </c>
      <c r="G409" s="198"/>
    </row>
    <row r="410" spans="1:7" x14ac:dyDescent="0.3">
      <c r="A410" s="212" t="s">
        <v>1278</v>
      </c>
      <c r="B410" s="212" t="s">
        <v>1279</v>
      </c>
      <c r="C410" s="213">
        <v>2340510</v>
      </c>
      <c r="D410" s="213">
        <v>0</v>
      </c>
      <c r="E410" s="213">
        <v>0</v>
      </c>
      <c r="F410" s="213">
        <v>2340510</v>
      </c>
      <c r="G410" s="198"/>
    </row>
    <row r="411" spans="1:7" x14ac:dyDescent="0.3">
      <c r="A411" s="212" t="s">
        <v>1280</v>
      </c>
      <c r="B411" s="212" t="s">
        <v>1281</v>
      </c>
      <c r="C411" s="213">
        <v>11482633</v>
      </c>
      <c r="D411" s="213">
        <v>0</v>
      </c>
      <c r="E411" s="213">
        <v>0</v>
      </c>
      <c r="F411" s="213">
        <v>11482633</v>
      </c>
      <c r="G411" s="198"/>
    </row>
    <row r="412" spans="1:7" x14ac:dyDescent="0.3">
      <c r="A412" s="212" t="s">
        <v>1282</v>
      </c>
      <c r="B412" s="212" t="s">
        <v>1283</v>
      </c>
      <c r="C412" s="213">
        <v>9662385</v>
      </c>
      <c r="D412" s="213">
        <v>0</v>
      </c>
      <c r="E412" s="213">
        <v>0</v>
      </c>
      <c r="F412" s="213">
        <v>9662385</v>
      </c>
      <c r="G412" s="198"/>
    </row>
    <row r="413" spans="1:7" x14ac:dyDescent="0.3">
      <c r="A413" s="212" t="s">
        <v>1284</v>
      </c>
      <c r="B413" s="212" t="s">
        <v>1285</v>
      </c>
      <c r="C413" s="213">
        <v>1264248</v>
      </c>
      <c r="D413" s="213">
        <v>0</v>
      </c>
      <c r="E413" s="213">
        <v>0</v>
      </c>
      <c r="F413" s="213">
        <v>1264248</v>
      </c>
      <c r="G413" s="198"/>
    </row>
    <row r="414" spans="1:7" x14ac:dyDescent="0.3">
      <c r="A414" s="212" t="s">
        <v>1286</v>
      </c>
      <c r="B414" s="212" t="s">
        <v>1287</v>
      </c>
      <c r="C414" s="213">
        <v>200000</v>
      </c>
      <c r="D414" s="213">
        <v>0</v>
      </c>
      <c r="E414" s="213">
        <v>0</v>
      </c>
      <c r="F414" s="213">
        <v>200000</v>
      </c>
      <c r="G414" s="198"/>
    </row>
    <row r="415" spans="1:7" x14ac:dyDescent="0.3">
      <c r="A415" s="212" t="s">
        <v>1288</v>
      </c>
      <c r="B415" s="212" t="s">
        <v>1289</v>
      </c>
      <c r="C415" s="213">
        <v>356000</v>
      </c>
      <c r="D415" s="213">
        <v>0</v>
      </c>
      <c r="E415" s="213">
        <v>0</v>
      </c>
      <c r="F415" s="213">
        <v>356000</v>
      </c>
      <c r="G415" s="198"/>
    </row>
    <row r="416" spans="1:7" x14ac:dyDescent="0.3">
      <c r="A416" s="212" t="s">
        <v>1290</v>
      </c>
      <c r="B416" s="212" t="s">
        <v>1291</v>
      </c>
      <c r="C416" s="213">
        <v>337993929.88</v>
      </c>
      <c r="D416" s="213">
        <v>0.51</v>
      </c>
      <c r="E416" s="213">
        <v>3658</v>
      </c>
      <c r="F416" s="213">
        <v>337997587.88</v>
      </c>
      <c r="G416" s="198"/>
    </row>
    <row r="417" spans="1:7" x14ac:dyDescent="0.3">
      <c r="A417" s="212" t="s">
        <v>1292</v>
      </c>
      <c r="B417" s="212" t="s">
        <v>1293</v>
      </c>
      <c r="C417" s="213">
        <v>337993929.88</v>
      </c>
      <c r="D417" s="213">
        <v>0.51</v>
      </c>
      <c r="E417" s="213">
        <v>3658</v>
      </c>
      <c r="F417" s="213">
        <v>337997587.88</v>
      </c>
      <c r="G417" s="198"/>
    </row>
    <row r="418" spans="1:7" x14ac:dyDescent="0.3">
      <c r="A418" s="212" t="s">
        <v>1294</v>
      </c>
      <c r="B418" s="212" t="s">
        <v>1295</v>
      </c>
      <c r="C418" s="213">
        <v>337993929.88</v>
      </c>
      <c r="D418" s="213">
        <v>0.51</v>
      </c>
      <c r="E418" s="213">
        <v>3658</v>
      </c>
      <c r="F418" s="213">
        <v>337997587.88</v>
      </c>
      <c r="G418" s="198"/>
    </row>
    <row r="419" spans="1:7" x14ac:dyDescent="0.3">
      <c r="A419" s="212" t="s">
        <v>1296</v>
      </c>
      <c r="B419" s="212" t="s">
        <v>1297</v>
      </c>
      <c r="C419" s="213">
        <v>4352693.88</v>
      </c>
      <c r="D419" s="213">
        <v>0</v>
      </c>
      <c r="E419" s="213">
        <v>0</v>
      </c>
      <c r="F419" s="213">
        <v>4352693.88</v>
      </c>
      <c r="G419" s="198"/>
    </row>
    <row r="420" spans="1:7" x14ac:dyDescent="0.3">
      <c r="A420" s="212" t="s">
        <v>1298</v>
      </c>
      <c r="B420" s="212" t="s">
        <v>1299</v>
      </c>
      <c r="C420" s="213">
        <v>11547</v>
      </c>
      <c r="D420" s="213">
        <v>0.51</v>
      </c>
      <c r="E420" s="213">
        <v>3658</v>
      </c>
      <c r="F420" s="213">
        <v>15205</v>
      </c>
      <c r="G420" s="198"/>
    </row>
    <row r="421" spans="1:7" x14ac:dyDescent="0.3">
      <c r="A421" s="212" t="s">
        <v>1300</v>
      </c>
      <c r="B421" s="212" t="s">
        <v>1301</v>
      </c>
      <c r="C421" s="213">
        <v>333629689</v>
      </c>
      <c r="D421" s="213">
        <v>0</v>
      </c>
      <c r="E421" s="213">
        <v>0</v>
      </c>
      <c r="F421" s="213">
        <v>333629689</v>
      </c>
      <c r="G421" s="198"/>
    </row>
    <row r="422" spans="1:7" x14ac:dyDescent="0.3">
      <c r="A422" s="212" t="s">
        <v>1302</v>
      </c>
      <c r="B422" s="212" t="s">
        <v>1303</v>
      </c>
      <c r="C422" s="213">
        <v>1897351496</v>
      </c>
      <c r="D422" s="213">
        <v>0</v>
      </c>
      <c r="E422" s="213">
        <v>0</v>
      </c>
      <c r="F422" s="213">
        <v>1897351496</v>
      </c>
      <c r="G422" s="198"/>
    </row>
    <row r="423" spans="1:7" x14ac:dyDescent="0.3">
      <c r="A423" s="212" t="s">
        <v>1304</v>
      </c>
      <c r="B423" s="212" t="s">
        <v>1305</v>
      </c>
      <c r="C423" s="213">
        <v>1897351496</v>
      </c>
      <c r="D423" s="213">
        <v>0</v>
      </c>
      <c r="E423" s="213">
        <v>0</v>
      </c>
      <c r="F423" s="213">
        <v>1897351496</v>
      </c>
      <c r="G423" s="198"/>
    </row>
    <row r="424" spans="1:7" x14ac:dyDescent="0.3">
      <c r="A424" s="212" t="s">
        <v>1306</v>
      </c>
      <c r="B424" s="212" t="s">
        <v>1307</v>
      </c>
      <c r="C424" s="213">
        <v>1999840</v>
      </c>
      <c r="D424" s="213">
        <v>0</v>
      </c>
      <c r="E424" s="213">
        <v>0</v>
      </c>
      <c r="F424" s="213">
        <v>1999840</v>
      </c>
      <c r="G424" s="198"/>
    </row>
    <row r="425" spans="1:7" x14ac:dyDescent="0.3">
      <c r="A425" s="212" t="s">
        <v>1308</v>
      </c>
      <c r="B425" s="212" t="s">
        <v>1309</v>
      </c>
      <c r="C425" s="213">
        <v>1999840</v>
      </c>
      <c r="D425" s="213">
        <v>0</v>
      </c>
      <c r="E425" s="213">
        <v>0</v>
      </c>
      <c r="F425" s="213">
        <v>1999840</v>
      </c>
      <c r="G425" s="198"/>
    </row>
    <row r="426" spans="1:7" x14ac:dyDescent="0.3">
      <c r="A426" s="212" t="s">
        <v>1310</v>
      </c>
      <c r="B426" s="212" t="s">
        <v>1311</v>
      </c>
      <c r="C426" s="213">
        <v>1999840</v>
      </c>
      <c r="D426" s="213">
        <v>0</v>
      </c>
      <c r="E426" s="213">
        <v>0</v>
      </c>
      <c r="F426" s="213">
        <v>1999840</v>
      </c>
      <c r="G426" s="198"/>
    </row>
    <row r="427" spans="1:7" x14ac:dyDescent="0.3">
      <c r="A427" s="212" t="s">
        <v>1312</v>
      </c>
      <c r="B427" s="212" t="s">
        <v>1313</v>
      </c>
      <c r="C427" s="213">
        <v>1895351656</v>
      </c>
      <c r="D427" s="213">
        <v>0</v>
      </c>
      <c r="E427" s="213">
        <v>0</v>
      </c>
      <c r="F427" s="213">
        <v>1895351656</v>
      </c>
      <c r="G427" s="198"/>
    </row>
    <row r="428" spans="1:7" x14ac:dyDescent="0.3">
      <c r="A428" s="212" t="s">
        <v>1314</v>
      </c>
      <c r="B428" s="212" t="s">
        <v>1149</v>
      </c>
      <c r="C428" s="213">
        <v>1895351656</v>
      </c>
      <c r="D428" s="213">
        <v>0</v>
      </c>
      <c r="E428" s="213">
        <v>0</v>
      </c>
      <c r="F428" s="213">
        <v>1895351656</v>
      </c>
      <c r="G428" s="198"/>
    </row>
    <row r="429" spans="1:7" x14ac:dyDescent="0.3">
      <c r="A429" s="212" t="s">
        <v>1315</v>
      </c>
      <c r="B429" s="212" t="s">
        <v>1316</v>
      </c>
      <c r="C429" s="213">
        <v>1875611656</v>
      </c>
      <c r="D429" s="213">
        <v>0</v>
      </c>
      <c r="E429" s="213">
        <v>0</v>
      </c>
      <c r="F429" s="213">
        <v>1875611656</v>
      </c>
      <c r="G429" s="198"/>
    </row>
    <row r="430" spans="1:7" x14ac:dyDescent="0.3">
      <c r="A430" s="212" t="s">
        <v>1317</v>
      </c>
      <c r="B430" s="212" t="s">
        <v>1318</v>
      </c>
      <c r="C430" s="213">
        <v>19740000</v>
      </c>
      <c r="D430" s="213">
        <v>0</v>
      </c>
      <c r="E430" s="213">
        <v>0</v>
      </c>
      <c r="F430" s="213">
        <v>19740000</v>
      </c>
      <c r="G430" s="198"/>
    </row>
    <row r="431" spans="1:7" x14ac:dyDescent="0.3">
      <c r="A431" s="212" t="s">
        <v>1319</v>
      </c>
      <c r="B431" s="212" t="s">
        <v>1320</v>
      </c>
      <c r="C431" s="213">
        <v>27236543808.369999</v>
      </c>
      <c r="D431" s="213">
        <v>94995.57</v>
      </c>
      <c r="E431" s="213">
        <v>684598483</v>
      </c>
      <c r="F431" s="213">
        <v>27921142291.369999</v>
      </c>
      <c r="G431" s="198"/>
    </row>
    <row r="432" spans="1:7" x14ac:dyDescent="0.3">
      <c r="A432" s="212" t="s">
        <v>1321</v>
      </c>
      <c r="B432" s="212" t="s">
        <v>1322</v>
      </c>
      <c r="C432" s="213">
        <v>21771290823.68</v>
      </c>
      <c r="D432" s="213">
        <v>81020.84</v>
      </c>
      <c r="E432" s="213">
        <v>582351776</v>
      </c>
      <c r="F432" s="213">
        <v>22353642599.68</v>
      </c>
      <c r="G432" s="198"/>
    </row>
    <row r="433" spans="1:7" x14ac:dyDescent="0.3">
      <c r="A433" s="212" t="s">
        <v>1323</v>
      </c>
      <c r="B433" s="212" t="s">
        <v>1324</v>
      </c>
      <c r="C433" s="213">
        <v>915868515</v>
      </c>
      <c r="D433" s="213">
        <v>0</v>
      </c>
      <c r="E433" s="213">
        <v>0</v>
      </c>
      <c r="F433" s="213">
        <v>915868515</v>
      </c>
      <c r="G433" s="198"/>
    </row>
    <row r="434" spans="1:7" x14ac:dyDescent="0.3">
      <c r="A434" s="212" t="s">
        <v>1325</v>
      </c>
      <c r="B434" s="212" t="s">
        <v>1326</v>
      </c>
      <c r="C434" s="213">
        <v>462541251</v>
      </c>
      <c r="D434" s="213">
        <v>0</v>
      </c>
      <c r="E434" s="213">
        <v>0</v>
      </c>
      <c r="F434" s="213">
        <v>462541251</v>
      </c>
      <c r="G434" s="198"/>
    </row>
    <row r="435" spans="1:7" x14ac:dyDescent="0.3">
      <c r="A435" s="212" t="s">
        <v>1327</v>
      </c>
      <c r="B435" s="212" t="s">
        <v>1328</v>
      </c>
      <c r="C435" s="213">
        <v>462541251</v>
      </c>
      <c r="D435" s="213">
        <v>0</v>
      </c>
      <c r="E435" s="213">
        <v>0</v>
      </c>
      <c r="F435" s="213">
        <v>462541251</v>
      </c>
      <c r="G435" s="198"/>
    </row>
    <row r="436" spans="1:7" x14ac:dyDescent="0.3">
      <c r="A436" s="212" t="s">
        <v>1329</v>
      </c>
      <c r="B436" s="212" t="s">
        <v>1330</v>
      </c>
      <c r="C436" s="213">
        <v>462541251</v>
      </c>
      <c r="D436" s="213">
        <v>0</v>
      </c>
      <c r="E436" s="213">
        <v>0</v>
      </c>
      <c r="F436" s="213">
        <v>462541251</v>
      </c>
      <c r="G436" s="198"/>
    </row>
    <row r="437" spans="1:7" x14ac:dyDescent="0.3">
      <c r="A437" s="212" t="s">
        <v>1331</v>
      </c>
      <c r="B437" s="212" t="s">
        <v>1332</v>
      </c>
      <c r="C437" s="213">
        <v>323762681</v>
      </c>
      <c r="D437" s="213">
        <v>0</v>
      </c>
      <c r="E437" s="213">
        <v>0</v>
      </c>
      <c r="F437" s="213">
        <v>323762681</v>
      </c>
      <c r="G437" s="198"/>
    </row>
    <row r="438" spans="1:7" x14ac:dyDescent="0.3">
      <c r="A438" s="212" t="s">
        <v>1333</v>
      </c>
      <c r="B438" s="212" t="s">
        <v>1334</v>
      </c>
      <c r="C438" s="213">
        <v>138778570</v>
      </c>
      <c r="D438" s="213">
        <v>0</v>
      </c>
      <c r="E438" s="213">
        <v>0</v>
      </c>
      <c r="F438" s="213">
        <v>138778570</v>
      </c>
      <c r="G438" s="198"/>
    </row>
    <row r="439" spans="1:7" x14ac:dyDescent="0.3">
      <c r="A439" s="212" t="s">
        <v>1335</v>
      </c>
      <c r="B439" s="212" t="s">
        <v>1336</v>
      </c>
      <c r="C439" s="213">
        <v>453327264</v>
      </c>
      <c r="D439" s="213">
        <v>0</v>
      </c>
      <c r="E439" s="213">
        <v>0</v>
      </c>
      <c r="F439" s="213">
        <v>453327264</v>
      </c>
      <c r="G439" s="198"/>
    </row>
    <row r="440" spans="1:7" x14ac:dyDescent="0.3">
      <c r="A440" s="212" t="s">
        <v>1337</v>
      </c>
      <c r="B440" s="212" t="s">
        <v>603</v>
      </c>
      <c r="C440" s="213">
        <v>453327264</v>
      </c>
      <c r="D440" s="213">
        <v>0</v>
      </c>
      <c r="E440" s="213">
        <v>0</v>
      </c>
      <c r="F440" s="213">
        <v>453327264</v>
      </c>
      <c r="G440" s="198"/>
    </row>
    <row r="441" spans="1:7" x14ac:dyDescent="0.3">
      <c r="A441" s="212" t="s">
        <v>1338</v>
      </c>
      <c r="B441" s="212" t="s">
        <v>1339</v>
      </c>
      <c r="C441" s="213">
        <v>49779854</v>
      </c>
      <c r="D441" s="213">
        <v>0</v>
      </c>
      <c r="E441" s="213">
        <v>0</v>
      </c>
      <c r="F441" s="213">
        <v>49779854</v>
      </c>
      <c r="G441" s="198"/>
    </row>
    <row r="442" spans="1:7" x14ac:dyDescent="0.3">
      <c r="A442" s="212" t="s">
        <v>1340</v>
      </c>
      <c r="B442" s="212" t="s">
        <v>1341</v>
      </c>
      <c r="C442" s="213">
        <v>55988617</v>
      </c>
      <c r="D442" s="213">
        <v>0</v>
      </c>
      <c r="E442" s="213">
        <v>0</v>
      </c>
      <c r="F442" s="213">
        <v>55988617</v>
      </c>
      <c r="G442" s="198"/>
    </row>
    <row r="443" spans="1:7" x14ac:dyDescent="0.3">
      <c r="A443" s="212" t="s">
        <v>1342</v>
      </c>
      <c r="B443" s="212" t="s">
        <v>1343</v>
      </c>
      <c r="C443" s="213">
        <v>18604512</v>
      </c>
      <c r="D443" s="213">
        <v>0</v>
      </c>
      <c r="E443" s="213">
        <v>0</v>
      </c>
      <c r="F443" s="213">
        <v>18604512</v>
      </c>
      <c r="G443" s="198"/>
    </row>
    <row r="444" spans="1:7" x14ac:dyDescent="0.3">
      <c r="A444" s="212" t="s">
        <v>1344</v>
      </c>
      <c r="B444" s="212" t="s">
        <v>1345</v>
      </c>
      <c r="C444" s="213">
        <v>59860553</v>
      </c>
      <c r="D444" s="213">
        <v>0</v>
      </c>
      <c r="E444" s="213">
        <v>0</v>
      </c>
      <c r="F444" s="213">
        <v>59860553</v>
      </c>
      <c r="G444" s="198"/>
    </row>
    <row r="445" spans="1:7" x14ac:dyDescent="0.3">
      <c r="A445" s="212" t="s">
        <v>1346</v>
      </c>
      <c r="B445" s="212" t="s">
        <v>1347</v>
      </c>
      <c r="C445" s="213">
        <v>218248915</v>
      </c>
      <c r="D445" s="213">
        <v>0</v>
      </c>
      <c r="E445" s="213">
        <v>0</v>
      </c>
      <c r="F445" s="213">
        <v>218248915</v>
      </c>
      <c r="G445" s="198"/>
    </row>
    <row r="446" spans="1:7" x14ac:dyDescent="0.3">
      <c r="A446" s="212" t="s">
        <v>1348</v>
      </c>
      <c r="B446" s="212" t="s">
        <v>1349</v>
      </c>
      <c r="C446" s="213">
        <v>49939359</v>
      </c>
      <c r="D446" s="213">
        <v>0</v>
      </c>
      <c r="E446" s="213">
        <v>0</v>
      </c>
      <c r="F446" s="213">
        <v>49939359</v>
      </c>
      <c r="G446" s="198"/>
    </row>
    <row r="447" spans="1:7" x14ac:dyDescent="0.3">
      <c r="A447" s="212" t="s">
        <v>1350</v>
      </c>
      <c r="B447" s="212" t="s">
        <v>1351</v>
      </c>
      <c r="C447" s="213">
        <v>905454</v>
      </c>
      <c r="D447" s="213">
        <v>0</v>
      </c>
      <c r="E447" s="213">
        <v>0</v>
      </c>
      <c r="F447" s="213">
        <v>905454</v>
      </c>
      <c r="G447" s="198"/>
    </row>
    <row r="448" spans="1:7" x14ac:dyDescent="0.3">
      <c r="A448" s="212" t="s">
        <v>1352</v>
      </c>
      <c r="B448" s="212" t="s">
        <v>1353</v>
      </c>
      <c r="C448" s="213">
        <v>344666540.68000001</v>
      </c>
      <c r="D448" s="213">
        <v>0</v>
      </c>
      <c r="E448" s="213">
        <v>0</v>
      </c>
      <c r="F448" s="213">
        <v>344666540.68000001</v>
      </c>
      <c r="G448" s="198"/>
    </row>
    <row r="449" spans="1:7" x14ac:dyDescent="0.3">
      <c r="A449" s="212" t="s">
        <v>1354</v>
      </c>
      <c r="B449" s="212" t="s">
        <v>1355</v>
      </c>
      <c r="C449" s="213">
        <v>733246.68</v>
      </c>
      <c r="D449" s="213">
        <v>0</v>
      </c>
      <c r="E449" s="213">
        <v>0</v>
      </c>
      <c r="F449" s="213">
        <v>733246.68</v>
      </c>
      <c r="G449" s="198"/>
    </row>
    <row r="450" spans="1:7" x14ac:dyDescent="0.3">
      <c r="A450" s="212" t="s">
        <v>1356</v>
      </c>
      <c r="B450" s="212" t="s">
        <v>1357</v>
      </c>
      <c r="C450" s="213">
        <v>733246.68</v>
      </c>
      <c r="D450" s="213">
        <v>0</v>
      </c>
      <c r="E450" s="213">
        <v>0</v>
      </c>
      <c r="F450" s="213">
        <v>733246.68</v>
      </c>
      <c r="G450" s="198"/>
    </row>
    <row r="451" spans="1:7" x14ac:dyDescent="0.3">
      <c r="A451" s="212" t="s">
        <v>1358</v>
      </c>
      <c r="B451" s="212" t="s">
        <v>1359</v>
      </c>
      <c r="C451" s="213">
        <v>733246.68</v>
      </c>
      <c r="D451" s="213">
        <v>0</v>
      </c>
      <c r="E451" s="213">
        <v>0</v>
      </c>
      <c r="F451" s="213">
        <v>733246.68</v>
      </c>
      <c r="G451" s="198"/>
    </row>
    <row r="452" spans="1:7" x14ac:dyDescent="0.3">
      <c r="A452" s="212" t="s">
        <v>1360</v>
      </c>
      <c r="B452" s="212" t="s">
        <v>1361</v>
      </c>
      <c r="C452" s="213">
        <v>343933294</v>
      </c>
      <c r="D452" s="213">
        <v>0</v>
      </c>
      <c r="E452" s="213">
        <v>0</v>
      </c>
      <c r="F452" s="213">
        <v>343933294</v>
      </c>
      <c r="G452" s="198"/>
    </row>
    <row r="453" spans="1:7" x14ac:dyDescent="0.3">
      <c r="A453" s="212" t="s">
        <v>1362</v>
      </c>
      <c r="B453" s="212" t="s">
        <v>1363</v>
      </c>
      <c r="C453" s="213">
        <v>343933294</v>
      </c>
      <c r="D453" s="213">
        <v>0</v>
      </c>
      <c r="E453" s="213">
        <v>0</v>
      </c>
      <c r="F453" s="213">
        <v>343933294</v>
      </c>
      <c r="G453" s="198"/>
    </row>
    <row r="454" spans="1:7" x14ac:dyDescent="0.3">
      <c r="A454" s="212" t="s">
        <v>1364</v>
      </c>
      <c r="B454" s="212" t="s">
        <v>1365</v>
      </c>
      <c r="C454" s="213">
        <v>343933294</v>
      </c>
      <c r="D454" s="213">
        <v>0</v>
      </c>
      <c r="E454" s="213">
        <v>0</v>
      </c>
      <c r="F454" s="213">
        <v>343933294</v>
      </c>
      <c r="G454" s="198"/>
    </row>
    <row r="455" spans="1:7" x14ac:dyDescent="0.3">
      <c r="A455" s="212" t="s">
        <v>1366</v>
      </c>
      <c r="B455" s="212" t="s">
        <v>1367</v>
      </c>
      <c r="C455" s="213">
        <v>20510755768</v>
      </c>
      <c r="D455" s="213">
        <v>81020.84</v>
      </c>
      <c r="E455" s="213">
        <v>582351776</v>
      </c>
      <c r="F455" s="213">
        <v>21093107544</v>
      </c>
      <c r="G455" s="198"/>
    </row>
    <row r="456" spans="1:7" x14ac:dyDescent="0.3">
      <c r="A456" s="212" t="s">
        <v>1368</v>
      </c>
      <c r="B456" s="212" t="s">
        <v>1369</v>
      </c>
      <c r="C456" s="213">
        <v>20508655952</v>
      </c>
      <c r="D456" s="213">
        <v>81020.84</v>
      </c>
      <c r="E456" s="213">
        <v>582351776</v>
      </c>
      <c r="F456" s="213">
        <v>21091007728</v>
      </c>
      <c r="G456" s="198"/>
    </row>
    <row r="457" spans="1:7" x14ac:dyDescent="0.3">
      <c r="A457" s="212" t="s">
        <v>1370</v>
      </c>
      <c r="B457" s="212" t="s">
        <v>603</v>
      </c>
      <c r="C457" s="213">
        <v>20508655952</v>
      </c>
      <c r="D457" s="213">
        <v>81020.84</v>
      </c>
      <c r="E457" s="213">
        <v>582351776</v>
      </c>
      <c r="F457" s="213">
        <v>21091007728</v>
      </c>
      <c r="G457" s="198"/>
    </row>
    <row r="458" spans="1:7" x14ac:dyDescent="0.3">
      <c r="A458" s="212" t="s">
        <v>1371</v>
      </c>
      <c r="B458" s="212" t="s">
        <v>1372</v>
      </c>
      <c r="C458" s="213">
        <v>20125708293</v>
      </c>
      <c r="D458" s="213">
        <v>81020.84</v>
      </c>
      <c r="E458" s="213">
        <v>582351776</v>
      </c>
      <c r="F458" s="213">
        <v>20708060069</v>
      </c>
      <c r="G458" s="198"/>
    </row>
    <row r="459" spans="1:7" x14ac:dyDescent="0.3">
      <c r="A459" s="212" t="s">
        <v>1373</v>
      </c>
      <c r="B459" s="212" t="s">
        <v>1374</v>
      </c>
      <c r="C459" s="213">
        <v>382947659</v>
      </c>
      <c r="D459" s="213">
        <v>0</v>
      </c>
      <c r="E459" s="213">
        <v>0</v>
      </c>
      <c r="F459" s="213">
        <v>382947659</v>
      </c>
      <c r="G459" s="198"/>
    </row>
    <row r="460" spans="1:7" x14ac:dyDescent="0.3">
      <c r="A460" s="212" t="s">
        <v>1375</v>
      </c>
      <c r="B460" s="212" t="s">
        <v>1376</v>
      </c>
      <c r="C460" s="213">
        <v>2099816</v>
      </c>
      <c r="D460" s="213">
        <v>0</v>
      </c>
      <c r="E460" s="213">
        <v>0</v>
      </c>
      <c r="F460" s="213">
        <v>2099816</v>
      </c>
      <c r="G460" s="198"/>
    </row>
    <row r="461" spans="1:7" x14ac:dyDescent="0.3">
      <c r="A461" s="212" t="s">
        <v>1377</v>
      </c>
      <c r="B461" s="212" t="s">
        <v>1378</v>
      </c>
      <c r="C461" s="213">
        <v>2099816</v>
      </c>
      <c r="D461" s="213">
        <v>0</v>
      </c>
      <c r="E461" s="213">
        <v>0</v>
      </c>
      <c r="F461" s="213">
        <v>2099816</v>
      </c>
      <c r="G461" s="198"/>
    </row>
    <row r="462" spans="1:7" x14ac:dyDescent="0.3">
      <c r="A462" s="212" t="s">
        <v>1379</v>
      </c>
      <c r="B462" s="212" t="s">
        <v>1380</v>
      </c>
      <c r="C462" s="213">
        <v>2099816</v>
      </c>
      <c r="D462" s="213">
        <v>0</v>
      </c>
      <c r="E462" s="213">
        <v>0</v>
      </c>
      <c r="F462" s="213">
        <v>2099816</v>
      </c>
      <c r="G462" s="198"/>
    </row>
    <row r="463" spans="1:7" x14ac:dyDescent="0.3">
      <c r="A463" s="212" t="s">
        <v>1381</v>
      </c>
      <c r="B463" s="212" t="s">
        <v>1382</v>
      </c>
      <c r="C463" s="213">
        <v>3619959330.6900001</v>
      </c>
      <c r="D463" s="213">
        <v>13974.73</v>
      </c>
      <c r="E463" s="213">
        <v>102246707</v>
      </c>
      <c r="F463" s="213">
        <v>3722206037.6900001</v>
      </c>
      <c r="G463" s="198"/>
    </row>
    <row r="464" spans="1:7" x14ac:dyDescent="0.3">
      <c r="A464" s="212" t="s">
        <v>1383</v>
      </c>
      <c r="B464" s="212" t="s">
        <v>1384</v>
      </c>
      <c r="C464" s="213">
        <v>3602305866.6900001</v>
      </c>
      <c r="D464" s="213">
        <v>13786.73</v>
      </c>
      <c r="E464" s="213">
        <v>100875317</v>
      </c>
      <c r="F464" s="213">
        <v>3703181183.6900001</v>
      </c>
      <c r="G464" s="198"/>
    </row>
    <row r="465" spans="1:7" x14ac:dyDescent="0.3">
      <c r="A465" s="212" t="s">
        <v>1385</v>
      </c>
      <c r="B465" s="212" t="s">
        <v>1386</v>
      </c>
      <c r="C465" s="213">
        <v>1815168833.5799999</v>
      </c>
      <c r="D465" s="213">
        <v>0</v>
      </c>
      <c r="E465" s="213">
        <v>0</v>
      </c>
      <c r="F465" s="213">
        <v>1815168833.5799999</v>
      </c>
      <c r="G465" s="198"/>
    </row>
    <row r="466" spans="1:7" x14ac:dyDescent="0.3">
      <c r="A466" s="212" t="s">
        <v>1387</v>
      </c>
      <c r="B466" s="212" t="s">
        <v>1388</v>
      </c>
      <c r="C466" s="213">
        <v>131818194</v>
      </c>
      <c r="D466" s="213">
        <v>0</v>
      </c>
      <c r="E466" s="213">
        <v>0</v>
      </c>
      <c r="F466" s="213">
        <v>131818194</v>
      </c>
      <c r="G466" s="198"/>
    </row>
    <row r="467" spans="1:7" x14ac:dyDescent="0.3">
      <c r="A467" s="212" t="s">
        <v>1389</v>
      </c>
      <c r="B467" s="212" t="s">
        <v>1390</v>
      </c>
      <c r="C467" s="213">
        <v>125454558</v>
      </c>
      <c r="D467" s="213">
        <v>0</v>
      </c>
      <c r="E467" s="213">
        <v>0</v>
      </c>
      <c r="F467" s="213">
        <v>125454558</v>
      </c>
      <c r="G467" s="198"/>
    </row>
    <row r="468" spans="1:7" x14ac:dyDescent="0.3">
      <c r="A468" s="212" t="s">
        <v>1391</v>
      </c>
      <c r="B468" s="212" t="s">
        <v>1392</v>
      </c>
      <c r="C468" s="213">
        <v>6363636</v>
      </c>
      <c r="D468" s="213">
        <v>0</v>
      </c>
      <c r="E468" s="213">
        <v>0</v>
      </c>
      <c r="F468" s="213">
        <v>6363636</v>
      </c>
      <c r="G468" s="198"/>
    </row>
    <row r="469" spans="1:7" x14ac:dyDescent="0.3">
      <c r="A469" s="212" t="s">
        <v>1393</v>
      </c>
      <c r="B469" s="212" t="s">
        <v>1394</v>
      </c>
      <c r="C469" s="213">
        <v>309636358</v>
      </c>
      <c r="D469" s="213">
        <v>0</v>
      </c>
      <c r="E469" s="213">
        <v>0</v>
      </c>
      <c r="F469" s="213">
        <v>309636358</v>
      </c>
      <c r="G469" s="198"/>
    </row>
    <row r="470" spans="1:7" x14ac:dyDescent="0.3">
      <c r="A470" s="212" t="s">
        <v>1395</v>
      </c>
      <c r="B470" s="212" t="s">
        <v>1396</v>
      </c>
      <c r="C470" s="213">
        <v>309636358</v>
      </c>
      <c r="D470" s="213">
        <v>0</v>
      </c>
      <c r="E470" s="213">
        <v>0</v>
      </c>
      <c r="F470" s="213">
        <v>309636358</v>
      </c>
      <c r="G470" s="198"/>
    </row>
    <row r="471" spans="1:7" x14ac:dyDescent="0.3">
      <c r="A471" s="212" t="s">
        <v>1397</v>
      </c>
      <c r="B471" s="212" t="s">
        <v>1398</v>
      </c>
      <c r="C471" s="213">
        <v>487911893</v>
      </c>
      <c r="D471" s="213">
        <v>0</v>
      </c>
      <c r="E471" s="213">
        <v>0</v>
      </c>
      <c r="F471" s="213">
        <v>487911893</v>
      </c>
      <c r="G471" s="198"/>
    </row>
    <row r="472" spans="1:7" x14ac:dyDescent="0.3">
      <c r="A472" s="212" t="s">
        <v>1399</v>
      </c>
      <c r="B472" s="212" t="s">
        <v>1400</v>
      </c>
      <c r="C472" s="213">
        <v>487911893</v>
      </c>
      <c r="D472" s="213">
        <v>0</v>
      </c>
      <c r="E472" s="213">
        <v>0</v>
      </c>
      <c r="F472" s="213">
        <v>487911893</v>
      </c>
      <c r="G472" s="198"/>
    </row>
    <row r="473" spans="1:7" x14ac:dyDescent="0.3">
      <c r="A473" s="212" t="s">
        <v>1401</v>
      </c>
      <c r="B473" s="212" t="s">
        <v>1402</v>
      </c>
      <c r="C473" s="213">
        <v>45558101.579999998</v>
      </c>
      <c r="D473" s="213">
        <v>0</v>
      </c>
      <c r="E473" s="213">
        <v>0</v>
      </c>
      <c r="F473" s="213">
        <v>45558101.579999998</v>
      </c>
      <c r="G473" s="198"/>
    </row>
    <row r="474" spans="1:7" x14ac:dyDescent="0.3">
      <c r="A474" s="212" t="s">
        <v>1403</v>
      </c>
      <c r="B474" s="212" t="s">
        <v>1404</v>
      </c>
      <c r="C474" s="213">
        <v>45558101.579999998</v>
      </c>
      <c r="D474" s="213">
        <v>0</v>
      </c>
      <c r="E474" s="213">
        <v>0</v>
      </c>
      <c r="F474" s="213">
        <v>45558101.579999998</v>
      </c>
      <c r="G474" s="198"/>
    </row>
    <row r="475" spans="1:7" x14ac:dyDescent="0.3">
      <c r="A475" s="212" t="s">
        <v>1405</v>
      </c>
      <c r="B475" s="212" t="s">
        <v>1406</v>
      </c>
      <c r="C475" s="213">
        <v>362335537</v>
      </c>
      <c r="D475" s="213">
        <v>0</v>
      </c>
      <c r="E475" s="213">
        <v>0</v>
      </c>
      <c r="F475" s="213">
        <v>362335537</v>
      </c>
      <c r="G475" s="198"/>
    </row>
    <row r="476" spans="1:7" x14ac:dyDescent="0.3">
      <c r="A476" s="212" t="s">
        <v>1407</v>
      </c>
      <c r="B476" s="212" t="s">
        <v>1408</v>
      </c>
      <c r="C476" s="213">
        <v>182477321</v>
      </c>
      <c r="D476" s="213">
        <v>0</v>
      </c>
      <c r="E476" s="213">
        <v>0</v>
      </c>
      <c r="F476" s="213">
        <v>182477321</v>
      </c>
      <c r="G476" s="198"/>
    </row>
    <row r="477" spans="1:7" x14ac:dyDescent="0.3">
      <c r="A477" s="212" t="s">
        <v>1409</v>
      </c>
      <c r="B477" s="212" t="s">
        <v>1410</v>
      </c>
      <c r="C477" s="213">
        <v>1481287</v>
      </c>
      <c r="D477" s="213">
        <v>0</v>
      </c>
      <c r="E477" s="213">
        <v>0</v>
      </c>
      <c r="F477" s="213">
        <v>1481287</v>
      </c>
      <c r="G477" s="198"/>
    </row>
    <row r="478" spans="1:7" x14ac:dyDescent="0.3">
      <c r="A478" s="212" t="s">
        <v>1411</v>
      </c>
      <c r="B478" s="212" t="s">
        <v>1412</v>
      </c>
      <c r="C478" s="213">
        <v>132010813</v>
      </c>
      <c r="D478" s="213">
        <v>0</v>
      </c>
      <c r="E478" s="213">
        <v>0</v>
      </c>
      <c r="F478" s="213">
        <v>132010813</v>
      </c>
      <c r="G478" s="198"/>
    </row>
    <row r="479" spans="1:7" x14ac:dyDescent="0.3">
      <c r="A479" s="212" t="s">
        <v>1413</v>
      </c>
      <c r="B479" s="212" t="s">
        <v>1414</v>
      </c>
      <c r="C479" s="213">
        <v>4474940</v>
      </c>
      <c r="D479" s="213">
        <v>0</v>
      </c>
      <c r="E479" s="213">
        <v>0</v>
      </c>
      <c r="F479" s="213">
        <v>4474940</v>
      </c>
      <c r="G479" s="198"/>
    </row>
    <row r="480" spans="1:7" x14ac:dyDescent="0.3">
      <c r="A480" s="212" t="s">
        <v>1415</v>
      </c>
      <c r="B480" s="212" t="s">
        <v>1416</v>
      </c>
      <c r="C480" s="213">
        <v>3192672</v>
      </c>
      <c r="D480" s="213">
        <v>0</v>
      </c>
      <c r="E480" s="213">
        <v>0</v>
      </c>
      <c r="F480" s="213">
        <v>3192672</v>
      </c>
      <c r="G480" s="198"/>
    </row>
    <row r="481" spans="1:7" x14ac:dyDescent="0.3">
      <c r="A481" s="212" t="s">
        <v>1417</v>
      </c>
      <c r="B481" s="212" t="s">
        <v>1418</v>
      </c>
      <c r="C481" s="213">
        <v>1984140</v>
      </c>
      <c r="D481" s="213">
        <v>0</v>
      </c>
      <c r="E481" s="213">
        <v>0</v>
      </c>
      <c r="F481" s="213">
        <v>1984140</v>
      </c>
      <c r="G481" s="198"/>
    </row>
    <row r="482" spans="1:7" x14ac:dyDescent="0.3">
      <c r="A482" s="212" t="s">
        <v>1419</v>
      </c>
      <c r="B482" s="212" t="s">
        <v>1420</v>
      </c>
      <c r="C482" s="213">
        <v>7027919</v>
      </c>
      <c r="D482" s="213">
        <v>0</v>
      </c>
      <c r="E482" s="213">
        <v>0</v>
      </c>
      <c r="F482" s="213">
        <v>7027919</v>
      </c>
      <c r="G482" s="198"/>
    </row>
    <row r="483" spans="1:7" x14ac:dyDescent="0.3">
      <c r="A483" s="212" t="s">
        <v>1421</v>
      </c>
      <c r="B483" s="212" t="s">
        <v>1422</v>
      </c>
      <c r="C483" s="213">
        <v>1027785</v>
      </c>
      <c r="D483" s="213">
        <v>0</v>
      </c>
      <c r="E483" s="213">
        <v>0</v>
      </c>
      <c r="F483" s="213">
        <v>1027785</v>
      </c>
      <c r="G483" s="198"/>
    </row>
    <row r="484" spans="1:7" x14ac:dyDescent="0.3">
      <c r="A484" s="212" t="s">
        <v>1423</v>
      </c>
      <c r="B484" s="212" t="s">
        <v>1424</v>
      </c>
      <c r="C484" s="213">
        <v>28658660</v>
      </c>
      <c r="D484" s="213">
        <v>0</v>
      </c>
      <c r="E484" s="213">
        <v>0</v>
      </c>
      <c r="F484" s="213">
        <v>28658660</v>
      </c>
      <c r="G484" s="198"/>
    </row>
    <row r="485" spans="1:7" x14ac:dyDescent="0.3">
      <c r="A485" s="212" t="s">
        <v>1425</v>
      </c>
      <c r="B485" s="212" t="s">
        <v>1426</v>
      </c>
      <c r="C485" s="213">
        <v>399368846</v>
      </c>
      <c r="D485" s="213">
        <v>0</v>
      </c>
      <c r="E485" s="213">
        <v>0</v>
      </c>
      <c r="F485" s="213">
        <v>399368846</v>
      </c>
      <c r="G485" s="198"/>
    </row>
    <row r="486" spans="1:7" x14ac:dyDescent="0.3">
      <c r="A486" s="212" t="s">
        <v>1427</v>
      </c>
      <c r="B486" s="212" t="s">
        <v>1428</v>
      </c>
      <c r="C486" s="213">
        <v>23454548</v>
      </c>
      <c r="D486" s="213">
        <v>0</v>
      </c>
      <c r="E486" s="213">
        <v>0</v>
      </c>
      <c r="F486" s="213">
        <v>23454548</v>
      </c>
      <c r="G486" s="198"/>
    </row>
    <row r="487" spans="1:7" x14ac:dyDescent="0.3">
      <c r="A487" s="212" t="s">
        <v>1429</v>
      </c>
      <c r="B487" s="212" t="s">
        <v>1430</v>
      </c>
      <c r="C487" s="213">
        <v>103763638</v>
      </c>
      <c r="D487" s="213">
        <v>0</v>
      </c>
      <c r="E487" s="213">
        <v>0</v>
      </c>
      <c r="F487" s="213">
        <v>103763638</v>
      </c>
      <c r="G487" s="198"/>
    </row>
    <row r="488" spans="1:7" x14ac:dyDescent="0.3">
      <c r="A488" s="212" t="s">
        <v>1431</v>
      </c>
      <c r="B488" s="212" t="s">
        <v>1432</v>
      </c>
      <c r="C488" s="213">
        <v>2672909</v>
      </c>
      <c r="D488" s="213">
        <v>0</v>
      </c>
      <c r="E488" s="213">
        <v>0</v>
      </c>
      <c r="F488" s="213">
        <v>2672909</v>
      </c>
      <c r="G488" s="198"/>
    </row>
    <row r="489" spans="1:7" x14ac:dyDescent="0.3">
      <c r="A489" s="212" t="s">
        <v>1433</v>
      </c>
      <c r="B489" s="212" t="s">
        <v>1434</v>
      </c>
      <c r="C489" s="213">
        <v>4000000</v>
      </c>
      <c r="D489" s="213">
        <v>0</v>
      </c>
      <c r="E489" s="213">
        <v>0</v>
      </c>
      <c r="F489" s="213">
        <v>4000000</v>
      </c>
      <c r="G489" s="198"/>
    </row>
    <row r="490" spans="1:7" x14ac:dyDescent="0.3">
      <c r="A490" s="212" t="s">
        <v>1435</v>
      </c>
      <c r="B490" s="212" t="s">
        <v>1436</v>
      </c>
      <c r="C490" s="213">
        <v>2636363</v>
      </c>
      <c r="D490" s="213">
        <v>0</v>
      </c>
      <c r="E490" s="213">
        <v>0</v>
      </c>
      <c r="F490" s="213">
        <v>2636363</v>
      </c>
      <c r="G490" s="198"/>
    </row>
    <row r="491" spans="1:7" x14ac:dyDescent="0.3">
      <c r="A491" s="212" t="s">
        <v>1437</v>
      </c>
      <c r="B491" s="212" t="s">
        <v>1438</v>
      </c>
      <c r="C491" s="213">
        <v>21590909</v>
      </c>
      <c r="D491" s="213">
        <v>0</v>
      </c>
      <c r="E491" s="213">
        <v>0</v>
      </c>
      <c r="F491" s="213">
        <v>21590909</v>
      </c>
      <c r="G491" s="198"/>
    </row>
    <row r="492" spans="1:7" x14ac:dyDescent="0.3">
      <c r="A492" s="212" t="s">
        <v>1439</v>
      </c>
      <c r="B492" s="212" t="s">
        <v>1440</v>
      </c>
      <c r="C492" s="213">
        <v>202205024</v>
      </c>
      <c r="D492" s="213">
        <v>0</v>
      </c>
      <c r="E492" s="213">
        <v>0</v>
      </c>
      <c r="F492" s="213">
        <v>202205024</v>
      </c>
      <c r="G492" s="198"/>
    </row>
    <row r="493" spans="1:7" x14ac:dyDescent="0.3">
      <c r="A493" s="212" t="s">
        <v>1441</v>
      </c>
      <c r="B493" s="212" t="s">
        <v>1442</v>
      </c>
      <c r="C493" s="213">
        <v>39045455</v>
      </c>
      <c r="D493" s="213">
        <v>0</v>
      </c>
      <c r="E493" s="213">
        <v>0</v>
      </c>
      <c r="F493" s="213">
        <v>39045455</v>
      </c>
      <c r="G493" s="198"/>
    </row>
    <row r="494" spans="1:7" x14ac:dyDescent="0.3">
      <c r="A494" s="212" t="s">
        <v>1443</v>
      </c>
      <c r="B494" s="212" t="s">
        <v>1444</v>
      </c>
      <c r="C494" s="213">
        <v>78539904</v>
      </c>
      <c r="D494" s="213">
        <v>0</v>
      </c>
      <c r="E494" s="213">
        <v>0</v>
      </c>
      <c r="F494" s="213">
        <v>78539904</v>
      </c>
      <c r="G494" s="198"/>
    </row>
    <row r="495" spans="1:7" x14ac:dyDescent="0.3">
      <c r="A495" s="212" t="s">
        <v>1445</v>
      </c>
      <c r="B495" s="212" t="s">
        <v>1446</v>
      </c>
      <c r="C495" s="213">
        <v>78539904</v>
      </c>
      <c r="D495" s="213">
        <v>0</v>
      </c>
      <c r="E495" s="213">
        <v>0</v>
      </c>
      <c r="F495" s="213">
        <v>78539904</v>
      </c>
      <c r="G495" s="198"/>
    </row>
    <row r="496" spans="1:7" x14ac:dyDescent="0.3">
      <c r="A496" s="212" t="s">
        <v>1447</v>
      </c>
      <c r="B496" s="212" t="s">
        <v>1448</v>
      </c>
      <c r="C496" s="213">
        <v>39966673</v>
      </c>
      <c r="D496" s="213">
        <v>0</v>
      </c>
      <c r="E496" s="213">
        <v>0</v>
      </c>
      <c r="F496" s="213">
        <v>39966673</v>
      </c>
      <c r="G496" s="198"/>
    </row>
    <row r="497" spans="1:7" x14ac:dyDescent="0.3">
      <c r="A497" s="212" t="s">
        <v>1449</v>
      </c>
      <c r="B497" s="212" t="s">
        <v>1450</v>
      </c>
      <c r="C497" s="213">
        <v>17532685</v>
      </c>
      <c r="D497" s="213">
        <v>0</v>
      </c>
      <c r="E497" s="213">
        <v>0</v>
      </c>
      <c r="F497" s="213">
        <v>17532685</v>
      </c>
      <c r="G497" s="198"/>
    </row>
    <row r="498" spans="1:7" x14ac:dyDescent="0.3">
      <c r="A498" s="212" t="s">
        <v>1451</v>
      </c>
      <c r="B498" s="212" t="s">
        <v>1452</v>
      </c>
      <c r="C498" s="213">
        <v>16100870</v>
      </c>
      <c r="D498" s="213">
        <v>0</v>
      </c>
      <c r="E498" s="213">
        <v>0</v>
      </c>
      <c r="F498" s="213">
        <v>16100870</v>
      </c>
      <c r="G498" s="198"/>
    </row>
    <row r="499" spans="1:7" x14ac:dyDescent="0.3">
      <c r="A499" s="212" t="s">
        <v>1453</v>
      </c>
      <c r="B499" s="212" t="s">
        <v>1454</v>
      </c>
      <c r="C499" s="213">
        <v>1431815</v>
      </c>
      <c r="D499" s="213">
        <v>0</v>
      </c>
      <c r="E499" s="213">
        <v>0</v>
      </c>
      <c r="F499" s="213">
        <v>1431815</v>
      </c>
      <c r="G499" s="198"/>
    </row>
    <row r="500" spans="1:7" x14ac:dyDescent="0.3">
      <c r="A500" s="212" t="s">
        <v>1455</v>
      </c>
      <c r="B500" s="212" t="s">
        <v>1456</v>
      </c>
      <c r="C500" s="213">
        <v>22433988</v>
      </c>
      <c r="D500" s="213">
        <v>0</v>
      </c>
      <c r="E500" s="213">
        <v>0</v>
      </c>
      <c r="F500" s="213">
        <v>22433988</v>
      </c>
      <c r="G500" s="198"/>
    </row>
    <row r="501" spans="1:7" x14ac:dyDescent="0.3">
      <c r="A501" s="212" t="s">
        <v>1457</v>
      </c>
      <c r="B501" s="212" t="s">
        <v>1458</v>
      </c>
      <c r="C501" s="213">
        <v>22433988</v>
      </c>
      <c r="D501" s="213">
        <v>0</v>
      </c>
      <c r="E501" s="213">
        <v>0</v>
      </c>
      <c r="F501" s="213">
        <v>22433988</v>
      </c>
      <c r="G501" s="198"/>
    </row>
    <row r="502" spans="1:7" x14ac:dyDescent="0.3">
      <c r="A502" s="212" t="s">
        <v>1459</v>
      </c>
      <c r="B502" s="212" t="s">
        <v>1460</v>
      </c>
      <c r="C502" s="213">
        <v>98974663.109999999</v>
      </c>
      <c r="D502" s="213">
        <v>0</v>
      </c>
      <c r="E502" s="213">
        <v>0</v>
      </c>
      <c r="F502" s="213">
        <v>98974663.109999999</v>
      </c>
      <c r="G502" s="198"/>
    </row>
    <row r="503" spans="1:7" x14ac:dyDescent="0.3">
      <c r="A503" s="212" t="s">
        <v>1461</v>
      </c>
      <c r="B503" s="212" t="s">
        <v>1462</v>
      </c>
      <c r="C503" s="213">
        <v>98974663.109999999</v>
      </c>
      <c r="D503" s="213">
        <v>0</v>
      </c>
      <c r="E503" s="213">
        <v>0</v>
      </c>
      <c r="F503" s="213">
        <v>98974663.109999999</v>
      </c>
      <c r="G503" s="198"/>
    </row>
    <row r="504" spans="1:7" x14ac:dyDescent="0.3">
      <c r="A504" s="212" t="s">
        <v>1463</v>
      </c>
      <c r="B504" s="212" t="s">
        <v>1464</v>
      </c>
      <c r="C504" s="213">
        <v>98974663.109999999</v>
      </c>
      <c r="D504" s="213">
        <v>0</v>
      </c>
      <c r="E504" s="213">
        <v>0</v>
      </c>
      <c r="F504" s="213">
        <v>98974663.109999999</v>
      </c>
      <c r="G504" s="198"/>
    </row>
    <row r="505" spans="1:7" x14ac:dyDescent="0.3">
      <c r="A505" s="212" t="s">
        <v>1465</v>
      </c>
      <c r="B505" s="212" t="s">
        <v>1466</v>
      </c>
      <c r="C505" s="213">
        <v>98974663.109999999</v>
      </c>
      <c r="D505" s="213">
        <v>0</v>
      </c>
      <c r="E505" s="213">
        <v>0</v>
      </c>
      <c r="F505" s="213">
        <v>98974663.109999999</v>
      </c>
      <c r="G505" s="198"/>
    </row>
    <row r="506" spans="1:7" x14ac:dyDescent="0.3">
      <c r="A506" s="212" t="s">
        <v>1467</v>
      </c>
      <c r="B506" s="212" t="s">
        <v>1468</v>
      </c>
      <c r="C506" s="213">
        <v>334255228</v>
      </c>
      <c r="D506" s="213">
        <v>0</v>
      </c>
      <c r="E506" s="213">
        <v>0</v>
      </c>
      <c r="F506" s="213">
        <v>334255228</v>
      </c>
      <c r="G506" s="198"/>
    </row>
    <row r="507" spans="1:7" x14ac:dyDescent="0.3">
      <c r="A507" s="212" t="s">
        <v>1469</v>
      </c>
      <c r="B507" s="212" t="s">
        <v>1470</v>
      </c>
      <c r="C507" s="213">
        <v>294763424</v>
      </c>
      <c r="D507" s="213">
        <v>0</v>
      </c>
      <c r="E507" s="213">
        <v>0</v>
      </c>
      <c r="F507" s="213">
        <v>294763424</v>
      </c>
      <c r="G507" s="198"/>
    </row>
    <row r="508" spans="1:7" x14ac:dyDescent="0.3">
      <c r="A508" s="212" t="s">
        <v>1471</v>
      </c>
      <c r="B508" s="212" t="s">
        <v>1472</v>
      </c>
      <c r="C508" s="213">
        <v>294763424</v>
      </c>
      <c r="D508" s="213">
        <v>0</v>
      </c>
      <c r="E508" s="213">
        <v>0</v>
      </c>
      <c r="F508" s="213">
        <v>294763424</v>
      </c>
      <c r="G508" s="198"/>
    </row>
    <row r="509" spans="1:7" x14ac:dyDescent="0.3">
      <c r="A509" s="212" t="s">
        <v>1473</v>
      </c>
      <c r="B509" s="212" t="s">
        <v>1474</v>
      </c>
      <c r="C509" s="213">
        <v>39491804</v>
      </c>
      <c r="D509" s="213">
        <v>0</v>
      </c>
      <c r="E509" s="213">
        <v>0</v>
      </c>
      <c r="F509" s="213">
        <v>39491804</v>
      </c>
      <c r="G509" s="198"/>
    </row>
    <row r="510" spans="1:7" x14ac:dyDescent="0.3">
      <c r="A510" s="212" t="s">
        <v>1475</v>
      </c>
      <c r="B510" s="212" t="s">
        <v>1476</v>
      </c>
      <c r="C510" s="213">
        <v>39491804</v>
      </c>
      <c r="D510" s="213">
        <v>0</v>
      </c>
      <c r="E510" s="213">
        <v>0</v>
      </c>
      <c r="F510" s="213">
        <v>39491804</v>
      </c>
      <c r="G510" s="198"/>
    </row>
    <row r="511" spans="1:7" x14ac:dyDescent="0.3">
      <c r="A511" s="212" t="s">
        <v>1477</v>
      </c>
      <c r="B511" s="212" t="s">
        <v>1478</v>
      </c>
      <c r="C511" s="213">
        <v>1310445469</v>
      </c>
      <c r="D511" s="213">
        <v>13786.73</v>
      </c>
      <c r="E511" s="213">
        <v>100875317</v>
      </c>
      <c r="F511" s="213">
        <v>1411320786</v>
      </c>
      <c r="G511" s="198"/>
    </row>
    <row r="512" spans="1:7" x14ac:dyDescent="0.3">
      <c r="A512" s="212" t="s">
        <v>1479</v>
      </c>
      <c r="B512" s="212" t="s">
        <v>1480</v>
      </c>
      <c r="C512" s="213">
        <v>199306196</v>
      </c>
      <c r="D512" s="213">
        <v>13000</v>
      </c>
      <c r="E512" s="213">
        <v>95130890</v>
      </c>
      <c r="F512" s="213">
        <v>294437086</v>
      </c>
      <c r="G512" s="198"/>
    </row>
    <row r="513" spans="1:7" x14ac:dyDescent="0.3">
      <c r="A513" s="212" t="s">
        <v>1481</v>
      </c>
      <c r="B513" s="212" t="s">
        <v>1482</v>
      </c>
      <c r="C513" s="213">
        <v>199306196</v>
      </c>
      <c r="D513" s="213">
        <v>13000</v>
      </c>
      <c r="E513" s="213">
        <v>95130890</v>
      </c>
      <c r="F513" s="213">
        <v>294437086</v>
      </c>
      <c r="G513" s="198"/>
    </row>
    <row r="514" spans="1:7" x14ac:dyDescent="0.3">
      <c r="A514" s="212" t="s">
        <v>1483</v>
      </c>
      <c r="B514" s="212" t="s">
        <v>1484</v>
      </c>
      <c r="C514" s="213">
        <v>0</v>
      </c>
      <c r="D514" s="213">
        <v>783.6</v>
      </c>
      <c r="E514" s="213">
        <v>5721629</v>
      </c>
      <c r="F514" s="213">
        <v>5721629</v>
      </c>
      <c r="G514" s="198"/>
    </row>
    <row r="515" spans="1:7" x14ac:dyDescent="0.3">
      <c r="A515" s="212" t="s">
        <v>1485</v>
      </c>
      <c r="B515" s="212" t="s">
        <v>1486</v>
      </c>
      <c r="C515" s="213">
        <v>0</v>
      </c>
      <c r="D515" s="213">
        <v>783.6</v>
      </c>
      <c r="E515" s="213">
        <v>5721629</v>
      </c>
      <c r="F515" s="213">
        <v>5721629</v>
      </c>
      <c r="G515" s="198"/>
    </row>
    <row r="516" spans="1:7" x14ac:dyDescent="0.3">
      <c r="A516" s="212" t="s">
        <v>1487</v>
      </c>
      <c r="B516" s="212" t="s">
        <v>1488</v>
      </c>
      <c r="C516" s="213">
        <v>6445454</v>
      </c>
      <c r="D516" s="213">
        <v>0</v>
      </c>
      <c r="E516" s="213">
        <v>0</v>
      </c>
      <c r="F516" s="213">
        <v>6445454</v>
      </c>
      <c r="G516" s="198"/>
    </row>
    <row r="517" spans="1:7" x14ac:dyDescent="0.3">
      <c r="A517" s="212" t="s">
        <v>1489</v>
      </c>
      <c r="B517" s="212" t="s">
        <v>1490</v>
      </c>
      <c r="C517" s="213">
        <v>6445454</v>
      </c>
      <c r="D517" s="213">
        <v>0</v>
      </c>
      <c r="E517" s="213">
        <v>0</v>
      </c>
      <c r="F517" s="213">
        <v>6445454</v>
      </c>
      <c r="G517" s="198"/>
    </row>
    <row r="518" spans="1:7" x14ac:dyDescent="0.3">
      <c r="A518" s="212" t="s">
        <v>1491</v>
      </c>
      <c r="B518" s="212" t="s">
        <v>1492</v>
      </c>
      <c r="C518" s="213">
        <v>178381678</v>
      </c>
      <c r="D518" s="213">
        <v>0</v>
      </c>
      <c r="E518" s="213">
        <v>0</v>
      </c>
      <c r="F518" s="213">
        <v>178381678</v>
      </c>
      <c r="G518" s="198"/>
    </row>
    <row r="519" spans="1:7" x14ac:dyDescent="0.3">
      <c r="A519" s="212" t="s">
        <v>1493</v>
      </c>
      <c r="B519" s="212" t="s">
        <v>1494</v>
      </c>
      <c r="C519" s="213">
        <v>4072728</v>
      </c>
      <c r="D519" s="213">
        <v>0</v>
      </c>
      <c r="E519" s="213">
        <v>0</v>
      </c>
      <c r="F519" s="213">
        <v>4072728</v>
      </c>
      <c r="G519" s="198"/>
    </row>
    <row r="520" spans="1:7" x14ac:dyDescent="0.3">
      <c r="A520" s="212" t="s">
        <v>1495</v>
      </c>
      <c r="B520" s="212" t="s">
        <v>1496</v>
      </c>
      <c r="C520" s="213">
        <v>19133640</v>
      </c>
      <c r="D520" s="213">
        <v>0</v>
      </c>
      <c r="E520" s="213">
        <v>0</v>
      </c>
      <c r="F520" s="213">
        <v>19133640</v>
      </c>
      <c r="G520" s="198"/>
    </row>
    <row r="521" spans="1:7" x14ac:dyDescent="0.3">
      <c r="A521" s="212" t="s">
        <v>1497</v>
      </c>
      <c r="B521" s="212" t="s">
        <v>1498</v>
      </c>
      <c r="C521" s="213">
        <v>153680310</v>
      </c>
      <c r="D521" s="213">
        <v>0</v>
      </c>
      <c r="E521" s="213">
        <v>0</v>
      </c>
      <c r="F521" s="213">
        <v>153680310</v>
      </c>
      <c r="G521" s="198"/>
    </row>
    <row r="522" spans="1:7" x14ac:dyDescent="0.3">
      <c r="A522" s="212" t="s">
        <v>1499</v>
      </c>
      <c r="B522" s="212" t="s">
        <v>1500</v>
      </c>
      <c r="C522" s="213">
        <v>1495000</v>
      </c>
      <c r="D522" s="213">
        <v>0</v>
      </c>
      <c r="E522" s="213">
        <v>0</v>
      </c>
      <c r="F522" s="213">
        <v>1495000</v>
      </c>
      <c r="G522" s="198"/>
    </row>
    <row r="523" spans="1:7" x14ac:dyDescent="0.3">
      <c r="A523" s="212" t="s">
        <v>1501</v>
      </c>
      <c r="B523" s="212" t="s">
        <v>1502</v>
      </c>
      <c r="C523" s="213">
        <v>42750000</v>
      </c>
      <c r="D523" s="213">
        <v>0</v>
      </c>
      <c r="E523" s="213">
        <v>0</v>
      </c>
      <c r="F523" s="213">
        <v>42750000</v>
      </c>
      <c r="G523" s="198"/>
    </row>
    <row r="524" spans="1:7" x14ac:dyDescent="0.3">
      <c r="A524" s="212" t="s">
        <v>1503</v>
      </c>
      <c r="B524" s="212" t="s">
        <v>1504</v>
      </c>
      <c r="C524" s="213">
        <v>42750000</v>
      </c>
      <c r="D524" s="213">
        <v>0</v>
      </c>
      <c r="E524" s="213">
        <v>0</v>
      </c>
      <c r="F524" s="213">
        <v>42750000</v>
      </c>
      <c r="G524" s="198"/>
    </row>
    <row r="525" spans="1:7" x14ac:dyDescent="0.3">
      <c r="A525" s="212" t="s">
        <v>1505</v>
      </c>
      <c r="B525" s="212" t="s">
        <v>1506</v>
      </c>
      <c r="C525" s="213">
        <v>40916544</v>
      </c>
      <c r="D525" s="213">
        <v>0</v>
      </c>
      <c r="E525" s="213">
        <v>0</v>
      </c>
      <c r="F525" s="213">
        <v>40916544</v>
      </c>
      <c r="G525" s="198"/>
    </row>
    <row r="526" spans="1:7" x14ac:dyDescent="0.3">
      <c r="A526" s="212" t="s">
        <v>1507</v>
      </c>
      <c r="B526" s="212" t="s">
        <v>1508</v>
      </c>
      <c r="C526" s="213">
        <v>40916544</v>
      </c>
      <c r="D526" s="213">
        <v>0</v>
      </c>
      <c r="E526" s="213">
        <v>0</v>
      </c>
      <c r="F526" s="213">
        <v>40916544</v>
      </c>
      <c r="G526" s="198"/>
    </row>
    <row r="527" spans="1:7" x14ac:dyDescent="0.3">
      <c r="A527" s="212" t="s">
        <v>1509</v>
      </c>
      <c r="B527" s="212" t="s">
        <v>1510</v>
      </c>
      <c r="C527" s="213">
        <v>22456606</v>
      </c>
      <c r="D527" s="213">
        <v>0</v>
      </c>
      <c r="E527" s="213">
        <v>0</v>
      </c>
      <c r="F527" s="213">
        <v>22456606</v>
      </c>
      <c r="G527" s="198"/>
    </row>
    <row r="528" spans="1:7" x14ac:dyDescent="0.3">
      <c r="A528" s="212" t="s">
        <v>1511</v>
      </c>
      <c r="B528" s="212" t="s">
        <v>1512</v>
      </c>
      <c r="C528" s="213">
        <v>199820</v>
      </c>
      <c r="D528" s="213">
        <v>0</v>
      </c>
      <c r="E528" s="213">
        <v>0</v>
      </c>
      <c r="F528" s="213">
        <v>199820</v>
      </c>
      <c r="G528" s="198"/>
    </row>
    <row r="529" spans="1:7" x14ac:dyDescent="0.3">
      <c r="A529" s="212" t="s">
        <v>1513</v>
      </c>
      <c r="B529" s="212" t="s">
        <v>1514</v>
      </c>
      <c r="C529" s="213">
        <v>199820</v>
      </c>
      <c r="D529" s="213">
        <v>0</v>
      </c>
      <c r="E529" s="213">
        <v>0</v>
      </c>
      <c r="F529" s="213">
        <v>199820</v>
      </c>
      <c r="G529" s="198"/>
    </row>
    <row r="530" spans="1:7" x14ac:dyDescent="0.3">
      <c r="A530" s="212" t="s">
        <v>1515</v>
      </c>
      <c r="B530" s="212" t="s">
        <v>1516</v>
      </c>
      <c r="C530" s="213">
        <v>35397404</v>
      </c>
      <c r="D530" s="213">
        <v>0</v>
      </c>
      <c r="E530" s="213">
        <v>0</v>
      </c>
      <c r="F530" s="213">
        <v>35397404</v>
      </c>
      <c r="G530" s="198"/>
    </row>
    <row r="531" spans="1:7" x14ac:dyDescent="0.3">
      <c r="A531" s="212" t="s">
        <v>1517</v>
      </c>
      <c r="B531" s="212" t="s">
        <v>1518</v>
      </c>
      <c r="C531" s="213">
        <v>4818256</v>
      </c>
      <c r="D531" s="213">
        <v>0</v>
      </c>
      <c r="E531" s="213">
        <v>0</v>
      </c>
      <c r="F531" s="213">
        <v>4818256</v>
      </c>
      <c r="G531" s="198"/>
    </row>
    <row r="532" spans="1:7" x14ac:dyDescent="0.3">
      <c r="A532" s="212" t="s">
        <v>1519</v>
      </c>
      <c r="B532" s="212" t="s">
        <v>1520</v>
      </c>
      <c r="C532" s="213">
        <v>12897331</v>
      </c>
      <c r="D532" s="213">
        <v>0</v>
      </c>
      <c r="E532" s="213">
        <v>0</v>
      </c>
      <c r="F532" s="213">
        <v>12897331</v>
      </c>
      <c r="G532" s="198"/>
    </row>
    <row r="533" spans="1:7" x14ac:dyDescent="0.3">
      <c r="A533" s="212" t="s">
        <v>1521</v>
      </c>
      <c r="B533" s="212" t="s">
        <v>1522</v>
      </c>
      <c r="C533" s="213">
        <v>17681817</v>
      </c>
      <c r="D533" s="213">
        <v>0</v>
      </c>
      <c r="E533" s="213">
        <v>0</v>
      </c>
      <c r="F533" s="213">
        <v>17681817</v>
      </c>
      <c r="G533" s="198"/>
    </row>
    <row r="534" spans="1:7" x14ac:dyDescent="0.3">
      <c r="A534" s="212" t="s">
        <v>1523</v>
      </c>
      <c r="B534" s="212" t="s">
        <v>1524</v>
      </c>
      <c r="C534" s="213">
        <v>11339554</v>
      </c>
      <c r="D534" s="213">
        <v>0</v>
      </c>
      <c r="E534" s="213">
        <v>0</v>
      </c>
      <c r="F534" s="213">
        <v>11339554</v>
      </c>
      <c r="G534" s="198"/>
    </row>
    <row r="535" spans="1:7" x14ac:dyDescent="0.3">
      <c r="A535" s="212" t="s">
        <v>1525</v>
      </c>
      <c r="B535" s="212" t="s">
        <v>1526</v>
      </c>
      <c r="C535" s="213">
        <v>4012273</v>
      </c>
      <c r="D535" s="213">
        <v>0</v>
      </c>
      <c r="E535" s="213">
        <v>0</v>
      </c>
      <c r="F535" s="213">
        <v>4012273</v>
      </c>
      <c r="G535" s="198"/>
    </row>
    <row r="536" spans="1:7" x14ac:dyDescent="0.3">
      <c r="A536" s="212" t="s">
        <v>1527</v>
      </c>
      <c r="B536" s="212" t="s">
        <v>1528</v>
      </c>
      <c r="C536" s="213">
        <v>7327281</v>
      </c>
      <c r="D536" s="213">
        <v>0</v>
      </c>
      <c r="E536" s="213">
        <v>0</v>
      </c>
      <c r="F536" s="213">
        <v>7327281</v>
      </c>
      <c r="G536" s="198"/>
    </row>
    <row r="537" spans="1:7" x14ac:dyDescent="0.3">
      <c r="A537" s="212" t="s">
        <v>1529</v>
      </c>
      <c r="B537" s="212" t="s">
        <v>1530</v>
      </c>
      <c r="C537" s="213">
        <v>51090904</v>
      </c>
      <c r="D537" s="213">
        <v>0</v>
      </c>
      <c r="E537" s="213">
        <v>0</v>
      </c>
      <c r="F537" s="213">
        <v>51090904</v>
      </c>
      <c r="G537" s="198"/>
    </row>
    <row r="538" spans="1:7" x14ac:dyDescent="0.3">
      <c r="A538" s="212" t="s">
        <v>1531</v>
      </c>
      <c r="B538" s="212" t="s">
        <v>1532</v>
      </c>
      <c r="C538" s="213">
        <v>50954540</v>
      </c>
      <c r="D538" s="213">
        <v>0</v>
      </c>
      <c r="E538" s="213">
        <v>0</v>
      </c>
      <c r="F538" s="213">
        <v>50954540</v>
      </c>
      <c r="G538" s="198"/>
    </row>
    <row r="539" spans="1:7" x14ac:dyDescent="0.3">
      <c r="A539" s="212" t="s">
        <v>1533</v>
      </c>
      <c r="B539" s="212" t="s">
        <v>1534</v>
      </c>
      <c r="C539" s="213">
        <v>136364</v>
      </c>
      <c r="D539" s="213">
        <v>0</v>
      </c>
      <c r="E539" s="213">
        <v>0</v>
      </c>
      <c r="F539" s="213">
        <v>136364</v>
      </c>
      <c r="G539" s="198"/>
    </row>
    <row r="540" spans="1:7" x14ac:dyDescent="0.3">
      <c r="A540" s="212" t="s">
        <v>1535</v>
      </c>
      <c r="B540" s="212" t="s">
        <v>1536</v>
      </c>
      <c r="C540" s="213">
        <v>50090001</v>
      </c>
      <c r="D540" s="213">
        <v>0</v>
      </c>
      <c r="E540" s="213">
        <v>0</v>
      </c>
      <c r="F540" s="213">
        <v>50090001</v>
      </c>
      <c r="G540" s="198"/>
    </row>
    <row r="541" spans="1:7" x14ac:dyDescent="0.3">
      <c r="A541" s="212" t="s">
        <v>1537</v>
      </c>
      <c r="B541" s="212" t="s">
        <v>1538</v>
      </c>
      <c r="C541" s="213">
        <v>50090001</v>
      </c>
      <c r="D541" s="213">
        <v>0</v>
      </c>
      <c r="E541" s="213">
        <v>0</v>
      </c>
      <c r="F541" s="213">
        <v>50090001</v>
      </c>
      <c r="G541" s="198"/>
    </row>
    <row r="542" spans="1:7" x14ac:dyDescent="0.3">
      <c r="A542" s="212" t="s">
        <v>1539</v>
      </c>
      <c r="B542" s="212" t="s">
        <v>1540</v>
      </c>
      <c r="C542" s="213">
        <v>26506033</v>
      </c>
      <c r="D542" s="213">
        <v>0</v>
      </c>
      <c r="E542" s="213">
        <v>0</v>
      </c>
      <c r="F542" s="213">
        <v>26506033</v>
      </c>
      <c r="G542" s="198"/>
    </row>
    <row r="543" spans="1:7" x14ac:dyDescent="0.3">
      <c r="A543" s="212" t="s">
        <v>1541</v>
      </c>
      <c r="B543" s="212" t="s">
        <v>1542</v>
      </c>
      <c r="C543" s="213">
        <v>26506033</v>
      </c>
      <c r="D543" s="213">
        <v>0</v>
      </c>
      <c r="E543" s="213">
        <v>0</v>
      </c>
      <c r="F543" s="213">
        <v>26506033</v>
      </c>
      <c r="G543" s="198"/>
    </row>
    <row r="544" spans="1:7" x14ac:dyDescent="0.3">
      <c r="A544" s="212" t="s">
        <v>1543</v>
      </c>
      <c r="B544" s="212" t="s">
        <v>1544</v>
      </c>
      <c r="C544" s="213">
        <v>135017020</v>
      </c>
      <c r="D544" s="213">
        <v>0</v>
      </c>
      <c r="E544" s="213">
        <v>0</v>
      </c>
      <c r="F544" s="213">
        <v>135017020</v>
      </c>
      <c r="G544" s="198"/>
    </row>
    <row r="545" spans="1:7" x14ac:dyDescent="0.3">
      <c r="A545" s="212" t="s">
        <v>1545</v>
      </c>
      <c r="B545" s="212" t="s">
        <v>1546</v>
      </c>
      <c r="C545" s="213">
        <v>28568520</v>
      </c>
      <c r="D545" s="213">
        <v>0</v>
      </c>
      <c r="E545" s="213">
        <v>0</v>
      </c>
      <c r="F545" s="213">
        <v>28568520</v>
      </c>
      <c r="G545" s="198"/>
    </row>
    <row r="546" spans="1:7" x14ac:dyDescent="0.3">
      <c r="A546" s="212" t="s">
        <v>1547</v>
      </c>
      <c r="B546" s="212" t="s">
        <v>1548</v>
      </c>
      <c r="C546" s="213">
        <v>54545</v>
      </c>
      <c r="D546" s="213">
        <v>0</v>
      </c>
      <c r="E546" s="213">
        <v>0</v>
      </c>
      <c r="F546" s="213">
        <v>54545</v>
      </c>
      <c r="G546" s="198"/>
    </row>
    <row r="547" spans="1:7" x14ac:dyDescent="0.3">
      <c r="A547" s="212" t="s">
        <v>1549</v>
      </c>
      <c r="B547" s="212" t="s">
        <v>1550</v>
      </c>
      <c r="C547" s="213">
        <v>45673955</v>
      </c>
      <c r="D547" s="213">
        <v>0</v>
      </c>
      <c r="E547" s="213">
        <v>0</v>
      </c>
      <c r="F547" s="213">
        <v>45673955</v>
      </c>
      <c r="G547" s="198"/>
    </row>
    <row r="548" spans="1:7" x14ac:dyDescent="0.3">
      <c r="A548" s="212" t="s">
        <v>1551</v>
      </c>
      <c r="B548" s="212" t="s">
        <v>1552</v>
      </c>
      <c r="C548" s="213">
        <v>60720000</v>
      </c>
      <c r="D548" s="213">
        <v>0</v>
      </c>
      <c r="E548" s="213">
        <v>0</v>
      </c>
      <c r="F548" s="213">
        <v>60720000</v>
      </c>
      <c r="G548" s="198"/>
    </row>
    <row r="549" spans="1:7" x14ac:dyDescent="0.3">
      <c r="A549" s="212" t="s">
        <v>1553</v>
      </c>
      <c r="B549" s="212" t="s">
        <v>1554</v>
      </c>
      <c r="C549" s="213">
        <v>80746952</v>
      </c>
      <c r="D549" s="213">
        <v>0</v>
      </c>
      <c r="E549" s="213">
        <v>0</v>
      </c>
      <c r="F549" s="213">
        <v>80746952</v>
      </c>
      <c r="G549" s="198"/>
    </row>
    <row r="550" spans="1:7" x14ac:dyDescent="0.3">
      <c r="A550" s="212" t="s">
        <v>1555</v>
      </c>
      <c r="B550" s="212" t="s">
        <v>1556</v>
      </c>
      <c r="C550" s="213">
        <v>62699452</v>
      </c>
      <c r="D550" s="213">
        <v>0</v>
      </c>
      <c r="E550" s="213">
        <v>0</v>
      </c>
      <c r="F550" s="213">
        <v>62699452</v>
      </c>
      <c r="G550" s="198"/>
    </row>
    <row r="551" spans="1:7" x14ac:dyDescent="0.3">
      <c r="A551" s="212" t="s">
        <v>1557</v>
      </c>
      <c r="B551" s="212" t="s">
        <v>1558</v>
      </c>
      <c r="C551" s="213">
        <v>18047500</v>
      </c>
      <c r="D551" s="213">
        <v>0</v>
      </c>
      <c r="E551" s="213">
        <v>0</v>
      </c>
      <c r="F551" s="213">
        <v>18047500</v>
      </c>
      <c r="G551" s="198"/>
    </row>
    <row r="552" spans="1:7" x14ac:dyDescent="0.3">
      <c r="A552" s="212" t="s">
        <v>1559</v>
      </c>
      <c r="B552" s="212" t="s">
        <v>1149</v>
      </c>
      <c r="C552" s="213">
        <v>429801303</v>
      </c>
      <c r="D552" s="213">
        <v>3.13</v>
      </c>
      <c r="E552" s="213">
        <v>22798</v>
      </c>
      <c r="F552" s="213">
        <v>429824101</v>
      </c>
      <c r="G552" s="198"/>
    </row>
    <row r="553" spans="1:7" x14ac:dyDescent="0.3">
      <c r="A553" s="212" t="s">
        <v>1560</v>
      </c>
      <c r="B553" s="212" t="s">
        <v>1561</v>
      </c>
      <c r="C553" s="213">
        <v>6497271</v>
      </c>
      <c r="D553" s="213">
        <v>0</v>
      </c>
      <c r="E553" s="213">
        <v>0</v>
      </c>
      <c r="F553" s="213">
        <v>6497271</v>
      </c>
      <c r="G553" s="198"/>
    </row>
    <row r="554" spans="1:7" x14ac:dyDescent="0.3">
      <c r="A554" s="212" t="s">
        <v>1562</v>
      </c>
      <c r="B554" s="212" t="s">
        <v>1563</v>
      </c>
      <c r="C554" s="213">
        <v>2881818</v>
      </c>
      <c r="D554" s="213">
        <v>0</v>
      </c>
      <c r="E554" s="213">
        <v>0</v>
      </c>
      <c r="F554" s="213">
        <v>2881818</v>
      </c>
      <c r="G554" s="198"/>
    </row>
    <row r="555" spans="1:7" x14ac:dyDescent="0.3">
      <c r="A555" s="212" t="s">
        <v>1564</v>
      </c>
      <c r="B555" s="212" t="s">
        <v>1565</v>
      </c>
      <c r="C555" s="213">
        <v>2755782</v>
      </c>
      <c r="D555" s="213">
        <v>0</v>
      </c>
      <c r="E555" s="213">
        <v>0</v>
      </c>
      <c r="F555" s="213">
        <v>2755782</v>
      </c>
      <c r="G555" s="198"/>
    </row>
    <row r="556" spans="1:7" x14ac:dyDescent="0.3">
      <c r="A556" s="212" t="s">
        <v>1566</v>
      </c>
      <c r="B556" s="212" t="s">
        <v>1567</v>
      </c>
      <c r="C556" s="213">
        <v>10498635</v>
      </c>
      <c r="D556" s="213">
        <v>0</v>
      </c>
      <c r="E556" s="213">
        <v>0</v>
      </c>
      <c r="F556" s="213">
        <v>10498635</v>
      </c>
      <c r="G556" s="198"/>
    </row>
    <row r="557" spans="1:7" x14ac:dyDescent="0.3">
      <c r="A557" s="212" t="s">
        <v>1568</v>
      </c>
      <c r="B557" s="212" t="s">
        <v>1569</v>
      </c>
      <c r="C557" s="213">
        <v>25928817</v>
      </c>
      <c r="D557" s="213">
        <v>0</v>
      </c>
      <c r="E557" s="213">
        <v>0</v>
      </c>
      <c r="F557" s="213">
        <v>25928817</v>
      </c>
    </row>
    <row r="558" spans="1:7" x14ac:dyDescent="0.3">
      <c r="A558" s="212" t="s">
        <v>1570</v>
      </c>
      <c r="B558" s="212" t="s">
        <v>1571</v>
      </c>
      <c r="C558" s="213">
        <v>18623066</v>
      </c>
      <c r="D558" s="213">
        <v>0</v>
      </c>
      <c r="E558" s="213">
        <v>0</v>
      </c>
      <c r="F558" s="213">
        <v>18623066</v>
      </c>
    </row>
    <row r="559" spans="1:7" x14ac:dyDescent="0.3">
      <c r="A559" s="212" t="s">
        <v>1572</v>
      </c>
      <c r="B559" s="212" t="s">
        <v>1573</v>
      </c>
      <c r="C559" s="213">
        <v>3036363</v>
      </c>
      <c r="D559" s="213">
        <v>0</v>
      </c>
      <c r="E559" s="213">
        <v>0</v>
      </c>
      <c r="F559" s="213">
        <v>3036363</v>
      </c>
    </row>
    <row r="560" spans="1:7" x14ac:dyDescent="0.3">
      <c r="A560" s="212" t="s">
        <v>1574</v>
      </c>
      <c r="B560" s="212" t="s">
        <v>1575</v>
      </c>
      <c r="C560" s="213">
        <v>13226</v>
      </c>
      <c r="D560" s="213">
        <v>0</v>
      </c>
      <c r="E560" s="213">
        <v>0</v>
      </c>
      <c r="F560" s="213">
        <v>13226</v>
      </c>
    </row>
    <row r="561" spans="1:6" x14ac:dyDescent="0.3">
      <c r="A561" s="212" t="s">
        <v>1576</v>
      </c>
      <c r="B561" s="212" t="s">
        <v>1577</v>
      </c>
      <c r="C561" s="213">
        <v>1991408</v>
      </c>
      <c r="D561" s="213">
        <v>0</v>
      </c>
      <c r="E561" s="213">
        <v>0</v>
      </c>
      <c r="F561" s="213">
        <v>1991408</v>
      </c>
    </row>
    <row r="562" spans="1:6" x14ac:dyDescent="0.3">
      <c r="A562" s="212" t="s">
        <v>1578</v>
      </c>
      <c r="B562" s="212" t="s">
        <v>1129</v>
      </c>
      <c r="C562" s="213">
        <v>0</v>
      </c>
      <c r="D562" s="213">
        <v>0</v>
      </c>
      <c r="E562" s="213">
        <v>0</v>
      </c>
      <c r="F562" s="213">
        <v>0</v>
      </c>
    </row>
    <row r="563" spans="1:6" x14ac:dyDescent="0.3">
      <c r="A563" s="212" t="s">
        <v>1579</v>
      </c>
      <c r="B563" s="212" t="s">
        <v>1580</v>
      </c>
      <c r="C563" s="213">
        <v>12000000</v>
      </c>
      <c r="D563" s="213">
        <v>0</v>
      </c>
      <c r="E563" s="213">
        <v>0</v>
      </c>
      <c r="F563" s="213">
        <v>12000000</v>
      </c>
    </row>
    <row r="564" spans="1:6" x14ac:dyDescent="0.3">
      <c r="A564" s="212" t="s">
        <v>1581</v>
      </c>
      <c r="B564" s="212" t="s">
        <v>1582</v>
      </c>
      <c r="C564" s="213">
        <v>4958181</v>
      </c>
      <c r="D564" s="213">
        <v>0</v>
      </c>
      <c r="E564" s="213">
        <v>0</v>
      </c>
      <c r="F564" s="213">
        <v>4958181</v>
      </c>
    </row>
    <row r="565" spans="1:6" x14ac:dyDescent="0.3">
      <c r="A565" s="212" t="s">
        <v>1583</v>
      </c>
      <c r="B565" s="212" t="s">
        <v>1584</v>
      </c>
      <c r="C565" s="213">
        <v>10078671</v>
      </c>
      <c r="D565" s="213">
        <v>0</v>
      </c>
      <c r="E565" s="213">
        <v>0</v>
      </c>
      <c r="F565" s="213">
        <v>10078671</v>
      </c>
    </row>
    <row r="566" spans="1:6" x14ac:dyDescent="0.3">
      <c r="A566" s="212" t="s">
        <v>1585</v>
      </c>
      <c r="B566" s="212" t="s">
        <v>1586</v>
      </c>
      <c r="C566" s="213">
        <v>38787178</v>
      </c>
      <c r="D566" s="213">
        <v>0</v>
      </c>
      <c r="E566" s="213">
        <v>0</v>
      </c>
      <c r="F566" s="213">
        <v>38787178</v>
      </c>
    </row>
    <row r="567" spans="1:6" x14ac:dyDescent="0.3">
      <c r="A567" s="212" t="s">
        <v>1587</v>
      </c>
      <c r="B567" s="212" t="s">
        <v>1588</v>
      </c>
      <c r="C567" s="213">
        <v>59440563</v>
      </c>
      <c r="D567" s="213">
        <v>0</v>
      </c>
      <c r="E567" s="213">
        <v>0</v>
      </c>
      <c r="F567" s="213">
        <v>59440563</v>
      </c>
    </row>
    <row r="568" spans="1:6" x14ac:dyDescent="0.3">
      <c r="A568" s="212" t="s">
        <v>1589</v>
      </c>
      <c r="B568" s="212" t="s">
        <v>1590</v>
      </c>
      <c r="C568" s="213">
        <v>409091</v>
      </c>
      <c r="D568" s="213">
        <v>0</v>
      </c>
      <c r="E568" s="213">
        <v>0</v>
      </c>
      <c r="F568" s="213">
        <v>409091</v>
      </c>
    </row>
    <row r="569" spans="1:6" x14ac:dyDescent="0.3">
      <c r="A569" s="212" t="s">
        <v>1591</v>
      </c>
      <c r="B569" s="212" t="s">
        <v>1592</v>
      </c>
      <c r="C569" s="213">
        <v>64760631</v>
      </c>
      <c r="D569" s="213">
        <v>0</v>
      </c>
      <c r="E569" s="213">
        <v>0</v>
      </c>
      <c r="F569" s="213">
        <v>64760631</v>
      </c>
    </row>
    <row r="570" spans="1:6" x14ac:dyDescent="0.3">
      <c r="A570" s="212" t="s">
        <v>1593</v>
      </c>
      <c r="B570" s="212" t="s">
        <v>1594</v>
      </c>
      <c r="C570" s="213">
        <v>5393180</v>
      </c>
      <c r="D570" s="213">
        <v>0</v>
      </c>
      <c r="E570" s="213">
        <v>0</v>
      </c>
      <c r="F570" s="213">
        <v>5393180</v>
      </c>
    </row>
    <row r="571" spans="1:6" x14ac:dyDescent="0.3">
      <c r="A571" s="212" t="s">
        <v>1595</v>
      </c>
      <c r="B571" s="212" t="s">
        <v>1596</v>
      </c>
      <c r="C571" s="213">
        <v>36364</v>
      </c>
      <c r="D571" s="213">
        <v>0</v>
      </c>
      <c r="E571" s="213">
        <v>0</v>
      </c>
      <c r="F571" s="213">
        <v>36364</v>
      </c>
    </row>
    <row r="572" spans="1:6" x14ac:dyDescent="0.3">
      <c r="A572" s="212" t="s">
        <v>1597</v>
      </c>
      <c r="B572" s="212" t="s">
        <v>1598</v>
      </c>
      <c r="C572" s="213">
        <v>160544898</v>
      </c>
      <c r="D572" s="213">
        <v>3.13</v>
      </c>
      <c r="E572" s="213">
        <v>22798</v>
      </c>
      <c r="F572" s="213">
        <v>160567696</v>
      </c>
    </row>
    <row r="573" spans="1:6" x14ac:dyDescent="0.3">
      <c r="A573" s="212" t="s">
        <v>1599</v>
      </c>
      <c r="B573" s="212" t="s">
        <v>1600</v>
      </c>
      <c r="C573" s="213">
        <v>1166160</v>
      </c>
      <c r="D573" s="213">
        <v>0</v>
      </c>
      <c r="E573" s="213">
        <v>0</v>
      </c>
      <c r="F573" s="213">
        <v>1166160</v>
      </c>
    </row>
    <row r="574" spans="1:6" x14ac:dyDescent="0.3">
      <c r="A574" s="212" t="s">
        <v>1601</v>
      </c>
      <c r="B574" s="212" t="s">
        <v>1602</v>
      </c>
      <c r="C574" s="213">
        <v>3495000</v>
      </c>
      <c r="D574" s="213">
        <v>0</v>
      </c>
      <c r="E574" s="213">
        <v>0</v>
      </c>
      <c r="F574" s="213">
        <v>3495000</v>
      </c>
    </row>
    <row r="575" spans="1:6" x14ac:dyDescent="0.3">
      <c r="A575" s="212" t="s">
        <v>1603</v>
      </c>
      <c r="B575" s="212" t="s">
        <v>1604</v>
      </c>
      <c r="C575" s="213">
        <v>3495000</v>
      </c>
      <c r="D575" s="213">
        <v>0</v>
      </c>
      <c r="E575" s="213">
        <v>0</v>
      </c>
      <c r="F575" s="213">
        <v>3495000</v>
      </c>
    </row>
    <row r="576" spans="1:6" x14ac:dyDescent="0.3">
      <c r="A576" s="212" t="s">
        <v>1605</v>
      </c>
      <c r="B576" s="212" t="s">
        <v>1606</v>
      </c>
      <c r="C576" s="213">
        <v>3495000</v>
      </c>
      <c r="D576" s="213">
        <v>0</v>
      </c>
      <c r="E576" s="213">
        <v>0</v>
      </c>
      <c r="F576" s="213">
        <v>3495000</v>
      </c>
    </row>
    <row r="577" spans="1:6" x14ac:dyDescent="0.3">
      <c r="A577" s="212" t="s">
        <v>1607</v>
      </c>
      <c r="B577" s="212" t="s">
        <v>1353</v>
      </c>
      <c r="C577" s="213">
        <v>199910</v>
      </c>
      <c r="D577" s="213">
        <v>0</v>
      </c>
      <c r="E577" s="213">
        <v>0</v>
      </c>
      <c r="F577" s="213">
        <v>199910</v>
      </c>
    </row>
    <row r="578" spans="1:6" x14ac:dyDescent="0.3">
      <c r="A578" s="212" t="s">
        <v>1608</v>
      </c>
      <c r="B578" s="212" t="s">
        <v>1609</v>
      </c>
      <c r="C578" s="213">
        <v>199910</v>
      </c>
      <c r="D578" s="213">
        <v>0</v>
      </c>
      <c r="E578" s="213">
        <v>0</v>
      </c>
      <c r="F578" s="213">
        <v>199910</v>
      </c>
    </row>
    <row r="579" spans="1:6" x14ac:dyDescent="0.3">
      <c r="A579" s="212" t="s">
        <v>1610</v>
      </c>
      <c r="B579" s="212" t="s">
        <v>1295</v>
      </c>
      <c r="C579" s="213">
        <v>199910</v>
      </c>
      <c r="D579" s="213">
        <v>0</v>
      </c>
      <c r="E579" s="213">
        <v>0</v>
      </c>
      <c r="F579" s="213">
        <v>199910</v>
      </c>
    </row>
    <row r="580" spans="1:6" x14ac:dyDescent="0.3">
      <c r="A580" s="212" t="s">
        <v>1611</v>
      </c>
      <c r="B580" s="212" t="s">
        <v>1612</v>
      </c>
      <c r="C580" s="213">
        <v>17453554</v>
      </c>
      <c r="D580" s="213">
        <v>188</v>
      </c>
      <c r="E580" s="213">
        <v>1371390</v>
      </c>
      <c r="F580" s="213">
        <v>18824944</v>
      </c>
    </row>
    <row r="581" spans="1:6" x14ac:dyDescent="0.3">
      <c r="A581" s="212" t="s">
        <v>1613</v>
      </c>
      <c r="B581" s="212" t="s">
        <v>1614</v>
      </c>
      <c r="C581" s="213">
        <v>17453554</v>
      </c>
      <c r="D581" s="213">
        <v>188</v>
      </c>
      <c r="E581" s="213">
        <v>1371390</v>
      </c>
      <c r="F581" s="213">
        <v>18824944</v>
      </c>
    </row>
    <row r="582" spans="1:6" x14ac:dyDescent="0.3">
      <c r="A582" s="212" t="s">
        <v>1615</v>
      </c>
      <c r="B582" s="212" t="s">
        <v>603</v>
      </c>
      <c r="C582" s="213">
        <v>17453554</v>
      </c>
      <c r="D582" s="213">
        <v>188</v>
      </c>
      <c r="E582" s="213">
        <v>1371390</v>
      </c>
      <c r="F582" s="213">
        <v>18824944</v>
      </c>
    </row>
    <row r="583" spans="1:6" x14ac:dyDescent="0.3">
      <c r="A583" s="212" t="s">
        <v>1616</v>
      </c>
      <c r="B583" s="212" t="s">
        <v>1617</v>
      </c>
      <c r="C583" s="213">
        <v>17453554</v>
      </c>
      <c r="D583" s="213">
        <v>188</v>
      </c>
      <c r="E583" s="213">
        <v>1371390</v>
      </c>
      <c r="F583" s="213">
        <v>18824944</v>
      </c>
    </row>
    <row r="584" spans="1:6" x14ac:dyDescent="0.3">
      <c r="A584" s="212" t="s">
        <v>1618</v>
      </c>
      <c r="B584" s="212" t="s">
        <v>1619</v>
      </c>
      <c r="C584" s="213">
        <v>1845293654</v>
      </c>
      <c r="D584" s="213">
        <v>0</v>
      </c>
      <c r="E584" s="213">
        <v>0</v>
      </c>
      <c r="F584" s="213">
        <v>1845293654</v>
      </c>
    </row>
    <row r="585" spans="1:6" x14ac:dyDescent="0.3">
      <c r="A585" s="212" t="s">
        <v>1620</v>
      </c>
      <c r="B585" s="212" t="s">
        <v>1621</v>
      </c>
      <c r="C585" s="213">
        <v>1845293654</v>
      </c>
      <c r="D585" s="213">
        <v>0</v>
      </c>
      <c r="E585" s="213">
        <v>0</v>
      </c>
      <c r="F585" s="213">
        <v>1845293654</v>
      </c>
    </row>
    <row r="586" spans="1:6" x14ac:dyDescent="0.3">
      <c r="A586" s="212" t="s">
        <v>1622</v>
      </c>
      <c r="B586" s="212" t="s">
        <v>728</v>
      </c>
      <c r="C586" s="213">
        <v>1845293654</v>
      </c>
      <c r="D586" s="213">
        <v>0</v>
      </c>
      <c r="E586" s="213">
        <v>0</v>
      </c>
      <c r="F586" s="213">
        <v>1845293654</v>
      </c>
    </row>
    <row r="587" spans="1:6" x14ac:dyDescent="0.3">
      <c r="A587" s="212" t="s">
        <v>1623</v>
      </c>
      <c r="B587" s="212" t="s">
        <v>1624</v>
      </c>
      <c r="C587" s="213">
        <v>1845293654</v>
      </c>
      <c r="D587" s="213">
        <v>0</v>
      </c>
      <c r="E587" s="213">
        <v>0</v>
      </c>
      <c r="F587" s="213">
        <v>1845293654</v>
      </c>
    </row>
  </sheetData>
  <autoFilter ref="A5:G5" xr:uid="{783DC450-A033-4318-A35B-4AC54B49A68D}"/>
  <conditionalFormatting sqref="A1:A1048576">
    <cfRule type="duplicateValues" dxfId="6" priority="1"/>
  </conditionalFormatting>
  <pageMargins left="0.7" right="0.7" top="0.75" bottom="0.75" header="0.3" footer="0.3"/>
  <pageSetup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1F3D3-D2A1-4DE4-BAEA-59B73C2E2A0D}">
  <dimension ref="A1:G576"/>
  <sheetViews>
    <sheetView workbookViewId="0"/>
  </sheetViews>
  <sheetFormatPr baseColWidth="10" defaultColWidth="8.77734375" defaultRowHeight="14.4" x14ac:dyDescent="0.3"/>
  <cols>
    <col min="1" max="1" width="19.5546875" customWidth="1"/>
    <col min="2" max="2" width="49.77734375" customWidth="1"/>
    <col min="3" max="3" width="19" bestFit="1" customWidth="1"/>
    <col min="4" max="4" width="13.21875" customWidth="1"/>
    <col min="5" max="5" width="14.77734375" customWidth="1"/>
    <col min="6" max="6" width="22.21875" bestFit="1" customWidth="1"/>
    <col min="7" max="7" width="16.5546875" hidden="1" customWidth="1"/>
  </cols>
  <sheetData>
    <row r="1" spans="1:7" ht="17.399999999999999" x14ac:dyDescent="0.3">
      <c r="A1" s="212"/>
      <c r="B1" s="216" t="s">
        <v>512</v>
      </c>
      <c r="C1" s="212"/>
      <c r="D1" s="212"/>
      <c r="E1" s="212"/>
      <c r="F1" s="212"/>
    </row>
    <row r="2" spans="1:7" x14ac:dyDescent="0.3">
      <c r="A2" s="214" t="s">
        <v>513</v>
      </c>
      <c r="B2" s="215">
        <v>45473</v>
      </c>
      <c r="C2" s="212"/>
      <c r="D2" s="212"/>
      <c r="E2" s="212"/>
      <c r="F2" s="212"/>
    </row>
    <row r="3" spans="1:7" x14ac:dyDescent="0.3">
      <c r="A3" s="214" t="s">
        <v>514</v>
      </c>
      <c r="B3" s="213">
        <v>7546.26</v>
      </c>
      <c r="C3" s="214" t="s">
        <v>515</v>
      </c>
      <c r="D3" s="213">
        <v>7535.72</v>
      </c>
      <c r="E3" s="212"/>
      <c r="F3" s="212"/>
    </row>
    <row r="4" spans="1:7" x14ac:dyDescent="0.3">
      <c r="A4" s="214" t="s">
        <v>516</v>
      </c>
      <c r="B4" s="212" t="s">
        <v>517</v>
      </c>
      <c r="C4" s="212"/>
      <c r="D4" s="212"/>
      <c r="E4" s="212"/>
      <c r="F4" s="212"/>
    </row>
    <row r="5" spans="1:7" x14ac:dyDescent="0.3">
      <c r="A5" s="214" t="s">
        <v>518</v>
      </c>
      <c r="B5" s="214" t="s">
        <v>218</v>
      </c>
      <c r="C5" s="214" t="s">
        <v>519</v>
      </c>
      <c r="D5" s="214" t="s">
        <v>520</v>
      </c>
      <c r="E5" s="214" t="s">
        <v>521</v>
      </c>
      <c r="F5" s="214" t="s">
        <v>213</v>
      </c>
    </row>
    <row r="6" spans="1:7" x14ac:dyDescent="0.3">
      <c r="A6" s="212" t="s">
        <v>522</v>
      </c>
      <c r="B6" s="212" t="s">
        <v>523</v>
      </c>
      <c r="C6" s="213">
        <v>30747665498.98</v>
      </c>
      <c r="D6" s="213">
        <v>45316.06</v>
      </c>
      <c r="E6" s="213">
        <v>341489139</v>
      </c>
      <c r="F6" s="213">
        <v>31089154637.98</v>
      </c>
      <c r="G6" s="198">
        <f>+E6/D6</f>
        <v>7535.7199853650127</v>
      </c>
    </row>
    <row r="7" spans="1:7" x14ac:dyDescent="0.3">
      <c r="A7" s="212" t="s">
        <v>524</v>
      </c>
      <c r="B7" s="212" t="s">
        <v>525</v>
      </c>
      <c r="C7" s="213">
        <v>1438943301</v>
      </c>
      <c r="D7" s="213">
        <v>16987.36</v>
      </c>
      <c r="E7" s="213">
        <v>128011988</v>
      </c>
      <c r="F7" s="213">
        <v>1566955289</v>
      </c>
      <c r="G7" s="198">
        <f t="shared" ref="G7:G11" si="0">+E7/D7</f>
        <v>7535.7199706134443</v>
      </c>
    </row>
    <row r="8" spans="1:7" x14ac:dyDescent="0.3">
      <c r="A8" s="212" t="s">
        <v>526</v>
      </c>
      <c r="B8" s="212" t="s">
        <v>527</v>
      </c>
      <c r="C8" s="213">
        <v>72630124</v>
      </c>
      <c r="D8" s="213">
        <v>3250</v>
      </c>
      <c r="E8" s="213">
        <v>24491090</v>
      </c>
      <c r="F8" s="213">
        <v>97121214</v>
      </c>
      <c r="G8" s="198">
        <f t="shared" si="0"/>
        <v>7535.72</v>
      </c>
    </row>
    <row r="9" spans="1:7" x14ac:dyDescent="0.3">
      <c r="A9" s="212" t="s">
        <v>528</v>
      </c>
      <c r="B9" s="212" t="s">
        <v>529</v>
      </c>
      <c r="C9" s="213">
        <v>54330124</v>
      </c>
      <c r="D9" s="213">
        <v>3250</v>
      </c>
      <c r="E9" s="213">
        <v>24491090</v>
      </c>
      <c r="F9" s="213">
        <v>78821214</v>
      </c>
      <c r="G9" s="198">
        <f t="shared" si="0"/>
        <v>7535.72</v>
      </c>
    </row>
    <row r="10" spans="1:7" x14ac:dyDescent="0.3">
      <c r="A10" s="212" t="s">
        <v>530</v>
      </c>
      <c r="B10" s="212" t="s">
        <v>531</v>
      </c>
      <c r="C10" s="213">
        <v>54330124</v>
      </c>
      <c r="D10" s="213">
        <v>3250</v>
      </c>
      <c r="E10" s="213">
        <v>24491090</v>
      </c>
      <c r="F10" s="213">
        <v>78821214</v>
      </c>
      <c r="G10" s="198">
        <f t="shared" si="0"/>
        <v>7535.72</v>
      </c>
    </row>
    <row r="11" spans="1:7" x14ac:dyDescent="0.3">
      <c r="A11" s="212" t="s">
        <v>532</v>
      </c>
      <c r="B11" s="212" t="s">
        <v>533</v>
      </c>
      <c r="C11" s="213">
        <v>54330124</v>
      </c>
      <c r="D11" s="213">
        <v>3250</v>
      </c>
      <c r="E11" s="213">
        <v>24491090</v>
      </c>
      <c r="F11" s="213">
        <v>78821214</v>
      </c>
      <c r="G11" s="198">
        <f t="shared" si="0"/>
        <v>7535.72</v>
      </c>
    </row>
    <row r="12" spans="1:7" x14ac:dyDescent="0.3">
      <c r="A12" s="212" t="s">
        <v>279</v>
      </c>
      <c r="B12" s="212" t="s">
        <v>534</v>
      </c>
      <c r="C12" s="213">
        <v>9336279</v>
      </c>
      <c r="D12" s="213">
        <v>0</v>
      </c>
      <c r="E12" s="213">
        <v>0</v>
      </c>
      <c r="F12" s="213">
        <v>9336279</v>
      </c>
      <c r="G12" s="198"/>
    </row>
    <row r="13" spans="1:7" x14ac:dyDescent="0.3">
      <c r="A13" s="212" t="s">
        <v>277</v>
      </c>
      <c r="B13" s="212" t="s">
        <v>535</v>
      </c>
      <c r="C13" s="213">
        <v>44994345</v>
      </c>
      <c r="D13" s="213">
        <v>3250</v>
      </c>
      <c r="E13" s="213">
        <v>24491090</v>
      </c>
      <c r="F13" s="213">
        <v>69485435</v>
      </c>
      <c r="G13" s="198">
        <f>+E13/D13</f>
        <v>7535.72</v>
      </c>
    </row>
    <row r="14" spans="1:7" x14ac:dyDescent="0.3">
      <c r="A14" s="212" t="s">
        <v>2146</v>
      </c>
      <c r="B14" s="212" t="s">
        <v>2213</v>
      </c>
      <c r="C14" s="213">
        <v>-500</v>
      </c>
      <c r="D14" s="213">
        <v>0</v>
      </c>
      <c r="E14" s="213">
        <v>0</v>
      </c>
      <c r="F14" s="213">
        <v>-500</v>
      </c>
      <c r="G14" s="198"/>
    </row>
    <row r="15" spans="1:7" x14ac:dyDescent="0.3">
      <c r="A15" s="212" t="s">
        <v>285</v>
      </c>
      <c r="B15" s="212" t="s">
        <v>1627</v>
      </c>
      <c r="C15" s="213">
        <v>18300000</v>
      </c>
      <c r="D15" s="213">
        <v>0</v>
      </c>
      <c r="E15" s="213">
        <v>0</v>
      </c>
      <c r="F15" s="213">
        <v>18300000</v>
      </c>
      <c r="G15" s="198"/>
    </row>
    <row r="16" spans="1:7" x14ac:dyDescent="0.3">
      <c r="A16" s="212" t="s">
        <v>1628</v>
      </c>
      <c r="B16" s="212" t="s">
        <v>1629</v>
      </c>
      <c r="C16" s="213">
        <v>18300000</v>
      </c>
      <c r="D16" s="213">
        <v>0</v>
      </c>
      <c r="E16" s="213">
        <v>0</v>
      </c>
      <c r="F16" s="213">
        <v>18300000</v>
      </c>
      <c r="G16" s="198" t="e">
        <f t="shared" ref="G16:G19" si="1">+E16/D16</f>
        <v>#DIV/0!</v>
      </c>
    </row>
    <row r="17" spans="1:7" x14ac:dyDescent="0.3">
      <c r="A17" s="212" t="s">
        <v>536</v>
      </c>
      <c r="B17" s="212" t="s">
        <v>537</v>
      </c>
      <c r="C17" s="213">
        <v>1366313177</v>
      </c>
      <c r="D17" s="213">
        <v>13737.36</v>
      </c>
      <c r="E17" s="213">
        <v>103520898</v>
      </c>
      <c r="F17" s="213">
        <v>1469834075</v>
      </c>
      <c r="G17" s="198">
        <f t="shared" si="1"/>
        <v>7535.7199636611394</v>
      </c>
    </row>
    <row r="18" spans="1:7" x14ac:dyDescent="0.3">
      <c r="A18" s="212" t="s">
        <v>538</v>
      </c>
      <c r="B18" s="212" t="s">
        <v>539</v>
      </c>
      <c r="C18" s="213">
        <v>1355216224</v>
      </c>
      <c r="D18" s="213">
        <v>13737.36</v>
      </c>
      <c r="E18" s="213">
        <v>103520898</v>
      </c>
      <c r="F18" s="213">
        <v>1458737122</v>
      </c>
      <c r="G18" s="198">
        <f t="shared" si="1"/>
        <v>7535.7199636611394</v>
      </c>
    </row>
    <row r="19" spans="1:7" x14ac:dyDescent="0.3">
      <c r="A19" s="212" t="s">
        <v>540</v>
      </c>
      <c r="B19" s="212" t="s">
        <v>541</v>
      </c>
      <c r="C19" s="213">
        <v>1355216224</v>
      </c>
      <c r="D19" s="213">
        <v>13737.36</v>
      </c>
      <c r="E19" s="213">
        <v>103520898</v>
      </c>
      <c r="F19" s="213">
        <v>1458737122</v>
      </c>
      <c r="G19" s="198">
        <f t="shared" si="1"/>
        <v>7535.7199636611394</v>
      </c>
    </row>
    <row r="20" spans="1:7" x14ac:dyDescent="0.3">
      <c r="A20" s="212" t="s">
        <v>542</v>
      </c>
      <c r="B20" s="212" t="s">
        <v>543</v>
      </c>
      <c r="C20" s="213">
        <v>1355216224</v>
      </c>
      <c r="D20" s="213">
        <v>13737.36</v>
      </c>
      <c r="E20" s="213">
        <v>103520898</v>
      </c>
      <c r="F20" s="213">
        <v>1458737122</v>
      </c>
      <c r="G20" s="198"/>
    </row>
    <row r="21" spans="1:7" x14ac:dyDescent="0.3">
      <c r="A21" s="212" t="s">
        <v>544</v>
      </c>
      <c r="B21" s="212" t="s">
        <v>545</v>
      </c>
      <c r="C21" s="213">
        <v>53071690</v>
      </c>
      <c r="D21" s="213">
        <v>0</v>
      </c>
      <c r="E21" s="213">
        <v>0</v>
      </c>
      <c r="F21" s="213">
        <v>53071690</v>
      </c>
      <c r="G21" s="198"/>
    </row>
    <row r="22" spans="1:7" x14ac:dyDescent="0.3">
      <c r="A22" s="212" t="s">
        <v>546</v>
      </c>
      <c r="B22" s="212" t="s">
        <v>2243</v>
      </c>
      <c r="C22" s="213">
        <v>184137179</v>
      </c>
      <c r="D22" s="213">
        <v>0</v>
      </c>
      <c r="E22" s="213">
        <v>0</v>
      </c>
      <c r="F22" s="213">
        <v>184137179</v>
      </c>
      <c r="G22" s="198"/>
    </row>
    <row r="23" spans="1:7" x14ac:dyDescent="0.3">
      <c r="A23" s="212" t="s">
        <v>548</v>
      </c>
      <c r="B23" s="212" t="s">
        <v>549</v>
      </c>
      <c r="C23" s="213">
        <v>34493098</v>
      </c>
      <c r="D23" s="213">
        <v>0</v>
      </c>
      <c r="E23" s="213">
        <v>0</v>
      </c>
      <c r="F23" s="213">
        <v>34493098</v>
      </c>
      <c r="G23" s="198"/>
    </row>
    <row r="24" spans="1:7" x14ac:dyDescent="0.3">
      <c r="A24" s="212" t="s">
        <v>550</v>
      </c>
      <c r="B24" s="212" t="s">
        <v>551</v>
      </c>
      <c r="C24" s="213">
        <v>28137943</v>
      </c>
      <c r="D24" s="213">
        <v>0</v>
      </c>
      <c r="E24" s="213">
        <v>0</v>
      </c>
      <c r="F24" s="213">
        <v>28137943</v>
      </c>
      <c r="G24" s="198"/>
    </row>
    <row r="25" spans="1:7" x14ac:dyDescent="0.3">
      <c r="A25" s="212" t="s">
        <v>552</v>
      </c>
      <c r="B25" s="212" t="s">
        <v>553</v>
      </c>
      <c r="C25" s="213">
        <v>158642809</v>
      </c>
      <c r="D25" s="213">
        <v>0</v>
      </c>
      <c r="E25" s="213">
        <v>0</v>
      </c>
      <c r="F25" s="213">
        <v>158642809</v>
      </c>
      <c r="G25" s="198"/>
    </row>
    <row r="26" spans="1:7" x14ac:dyDescent="0.3">
      <c r="A26" s="212" t="s">
        <v>554</v>
      </c>
      <c r="B26" s="212" t="s">
        <v>555</v>
      </c>
      <c r="C26" s="213">
        <v>4377468</v>
      </c>
      <c r="D26" s="213">
        <v>0</v>
      </c>
      <c r="E26" s="213">
        <v>0</v>
      </c>
      <c r="F26" s="213">
        <v>4377468</v>
      </c>
      <c r="G26" s="198"/>
    </row>
    <row r="27" spans="1:7" x14ac:dyDescent="0.3">
      <c r="A27" s="212" t="s">
        <v>1630</v>
      </c>
      <c r="B27" s="212" t="s">
        <v>1631</v>
      </c>
      <c r="C27" s="213">
        <v>5003286</v>
      </c>
      <c r="D27" s="213">
        <v>0</v>
      </c>
      <c r="E27" s="213">
        <v>0</v>
      </c>
      <c r="F27" s="213">
        <v>5003286</v>
      </c>
      <c r="G27" s="198"/>
    </row>
    <row r="28" spans="1:7" x14ac:dyDescent="0.3">
      <c r="A28" s="212" t="s">
        <v>556</v>
      </c>
      <c r="B28" s="212" t="s">
        <v>557</v>
      </c>
      <c r="C28" s="213">
        <v>23603277</v>
      </c>
      <c r="D28" s="213">
        <v>0</v>
      </c>
      <c r="E28" s="213">
        <v>0</v>
      </c>
      <c r="F28" s="213">
        <v>23603277</v>
      </c>
      <c r="G28" s="198"/>
    </row>
    <row r="29" spans="1:7" x14ac:dyDescent="0.3">
      <c r="A29" s="212" t="s">
        <v>558</v>
      </c>
      <c r="B29" s="212" t="s">
        <v>559</v>
      </c>
      <c r="C29" s="213">
        <v>10000000</v>
      </c>
      <c r="D29" s="213">
        <v>0</v>
      </c>
      <c r="E29" s="213">
        <v>0</v>
      </c>
      <c r="F29" s="213">
        <v>10000000</v>
      </c>
      <c r="G29" s="198"/>
    </row>
    <row r="30" spans="1:7" x14ac:dyDescent="0.3">
      <c r="A30" s="212" t="s">
        <v>560</v>
      </c>
      <c r="B30" s="212" t="s">
        <v>561</v>
      </c>
      <c r="C30" s="213">
        <v>12030000</v>
      </c>
      <c r="D30" s="213">
        <v>0</v>
      </c>
      <c r="E30" s="213">
        <v>0</v>
      </c>
      <c r="F30" s="213">
        <v>12030000</v>
      </c>
      <c r="G30" s="198"/>
    </row>
    <row r="31" spans="1:7" x14ac:dyDescent="0.3">
      <c r="A31" s="212" t="s">
        <v>562</v>
      </c>
      <c r="B31" s="212" t="s">
        <v>563</v>
      </c>
      <c r="C31" s="213">
        <v>8697353</v>
      </c>
      <c r="D31" s="213">
        <v>0</v>
      </c>
      <c r="E31" s="213">
        <v>0</v>
      </c>
      <c r="F31" s="213">
        <v>8697353</v>
      </c>
      <c r="G31" s="198"/>
    </row>
    <row r="32" spans="1:7" x14ac:dyDescent="0.3">
      <c r="A32" s="212" t="s">
        <v>564</v>
      </c>
      <c r="B32" s="212" t="s">
        <v>565</v>
      </c>
      <c r="C32" s="213">
        <v>56023736</v>
      </c>
      <c r="D32" s="213">
        <v>0</v>
      </c>
      <c r="E32" s="213">
        <v>0</v>
      </c>
      <c r="F32" s="213">
        <v>56023736</v>
      </c>
      <c r="G32" s="198"/>
    </row>
    <row r="33" spans="1:7" x14ac:dyDescent="0.3">
      <c r="A33" s="212" t="s">
        <v>566</v>
      </c>
      <c r="B33" s="212" t="s">
        <v>567</v>
      </c>
      <c r="C33" s="213">
        <v>756602588</v>
      </c>
      <c r="D33" s="213">
        <v>0</v>
      </c>
      <c r="E33" s="213">
        <v>0</v>
      </c>
      <c r="F33" s="213">
        <v>756602588</v>
      </c>
      <c r="G33" s="198"/>
    </row>
    <row r="34" spans="1:7" x14ac:dyDescent="0.3">
      <c r="A34" s="212" t="s">
        <v>568</v>
      </c>
      <c r="B34" s="212" t="s">
        <v>569</v>
      </c>
      <c r="C34" s="213">
        <v>3566872</v>
      </c>
      <c r="D34" s="213">
        <v>0</v>
      </c>
      <c r="E34" s="213">
        <v>0</v>
      </c>
      <c r="F34" s="213">
        <v>3566872</v>
      </c>
      <c r="G34" s="198"/>
    </row>
    <row r="35" spans="1:7" x14ac:dyDescent="0.3">
      <c r="A35" s="212" t="s">
        <v>570</v>
      </c>
      <c r="B35" s="212" t="s">
        <v>571</v>
      </c>
      <c r="C35" s="213">
        <v>3279376</v>
      </c>
      <c r="D35" s="213">
        <v>0</v>
      </c>
      <c r="E35" s="213">
        <v>0</v>
      </c>
      <c r="F35" s="213">
        <v>3279376</v>
      </c>
      <c r="G35" s="198"/>
    </row>
    <row r="36" spans="1:7" x14ac:dyDescent="0.3">
      <c r="A36" s="212" t="s">
        <v>572</v>
      </c>
      <c r="B36" s="212" t="s">
        <v>573</v>
      </c>
      <c r="C36" s="213">
        <v>2400549</v>
      </c>
      <c r="D36" s="213">
        <v>0</v>
      </c>
      <c r="E36" s="213">
        <v>0</v>
      </c>
      <c r="F36" s="213">
        <v>2400549</v>
      </c>
      <c r="G36" s="198"/>
    </row>
    <row r="37" spans="1:7" x14ac:dyDescent="0.3">
      <c r="A37" s="212" t="s">
        <v>574</v>
      </c>
      <c r="B37" s="212" t="s">
        <v>575</v>
      </c>
      <c r="C37" s="213">
        <v>6412902</v>
      </c>
      <c r="D37" s="213">
        <v>0</v>
      </c>
      <c r="E37" s="213">
        <v>0</v>
      </c>
      <c r="F37" s="213">
        <v>6412902</v>
      </c>
      <c r="G37" s="198" t="e">
        <f t="shared" ref="G37:G38" si="2">+E37/D37</f>
        <v>#DIV/0!</v>
      </c>
    </row>
    <row r="38" spans="1:7" x14ac:dyDescent="0.3">
      <c r="A38" s="212" t="s">
        <v>576</v>
      </c>
      <c r="B38" s="212" t="s">
        <v>577</v>
      </c>
      <c r="C38" s="213">
        <v>-17617</v>
      </c>
      <c r="D38" s="213">
        <v>10125.18</v>
      </c>
      <c r="E38" s="213">
        <v>76300521</v>
      </c>
      <c r="F38" s="213">
        <v>76282904</v>
      </c>
      <c r="G38" s="198">
        <f t="shared" si="2"/>
        <v>7535.7199575711247</v>
      </c>
    </row>
    <row r="39" spans="1:7" x14ac:dyDescent="0.3">
      <c r="A39" s="212" t="s">
        <v>578</v>
      </c>
      <c r="B39" s="212" t="s">
        <v>579</v>
      </c>
      <c r="C39" s="213">
        <v>-6285</v>
      </c>
      <c r="D39" s="213">
        <v>3612.18</v>
      </c>
      <c r="E39" s="213">
        <v>27220377</v>
      </c>
      <c r="F39" s="213">
        <v>27214092</v>
      </c>
      <c r="G39" s="198"/>
    </row>
    <row r="40" spans="1:7" x14ac:dyDescent="0.3">
      <c r="A40" s="212" t="s">
        <v>580</v>
      </c>
      <c r="B40" s="212" t="s">
        <v>581</v>
      </c>
      <c r="C40" s="213">
        <v>4760000</v>
      </c>
      <c r="D40" s="213">
        <v>0</v>
      </c>
      <c r="E40" s="213">
        <v>0</v>
      </c>
      <c r="F40" s="213">
        <v>4760000</v>
      </c>
      <c r="G40" s="198"/>
    </row>
    <row r="41" spans="1:7" x14ac:dyDescent="0.3">
      <c r="A41" s="212" t="s">
        <v>582</v>
      </c>
      <c r="B41" s="212" t="s">
        <v>583</v>
      </c>
      <c r="C41" s="213">
        <v>11096953</v>
      </c>
      <c r="D41" s="213">
        <v>0</v>
      </c>
      <c r="E41" s="213">
        <v>0</v>
      </c>
      <c r="F41" s="213">
        <v>11096953</v>
      </c>
      <c r="G41" s="198"/>
    </row>
    <row r="42" spans="1:7" x14ac:dyDescent="0.3">
      <c r="A42" s="212" t="s">
        <v>584</v>
      </c>
      <c r="B42" s="212" t="s">
        <v>585</v>
      </c>
      <c r="C42" s="213">
        <v>11096953</v>
      </c>
      <c r="D42" s="213">
        <v>0</v>
      </c>
      <c r="E42" s="213">
        <v>0</v>
      </c>
      <c r="F42" s="213">
        <v>11096953</v>
      </c>
      <c r="G42" s="198"/>
    </row>
    <row r="43" spans="1:7" x14ac:dyDescent="0.3">
      <c r="A43" s="212" t="s">
        <v>586</v>
      </c>
      <c r="B43" s="212" t="s">
        <v>587</v>
      </c>
      <c r="C43" s="213">
        <v>11096953</v>
      </c>
      <c r="D43" s="213">
        <v>0</v>
      </c>
      <c r="E43" s="213">
        <v>0</v>
      </c>
      <c r="F43" s="213">
        <v>11096953</v>
      </c>
      <c r="G43" s="198"/>
    </row>
    <row r="44" spans="1:7" x14ac:dyDescent="0.3">
      <c r="A44" s="212" t="s">
        <v>588</v>
      </c>
      <c r="B44" s="212" t="s">
        <v>589</v>
      </c>
      <c r="C44" s="213">
        <v>1159650</v>
      </c>
      <c r="D44" s="213">
        <v>0</v>
      </c>
      <c r="E44" s="213">
        <v>0</v>
      </c>
      <c r="F44" s="213">
        <v>1159650</v>
      </c>
      <c r="G44" s="198"/>
    </row>
    <row r="45" spans="1:7" x14ac:dyDescent="0.3">
      <c r="A45" s="212" t="s">
        <v>590</v>
      </c>
      <c r="B45" s="212" t="s">
        <v>591</v>
      </c>
      <c r="C45" s="213">
        <v>3269387</v>
      </c>
      <c r="D45" s="213">
        <v>0</v>
      </c>
      <c r="E45" s="213">
        <v>0</v>
      </c>
      <c r="F45" s="213">
        <v>3269387</v>
      </c>
      <c r="G45" s="198"/>
    </row>
    <row r="46" spans="1:7" x14ac:dyDescent="0.3">
      <c r="A46" s="212" t="s">
        <v>592</v>
      </c>
      <c r="B46" s="212" t="s">
        <v>593</v>
      </c>
      <c r="C46" s="213">
        <v>529335</v>
      </c>
      <c r="D46" s="213">
        <v>0</v>
      </c>
      <c r="E46" s="213">
        <v>0</v>
      </c>
      <c r="F46" s="213">
        <v>529335</v>
      </c>
      <c r="G46" s="198" t="e">
        <f t="shared" ref="G46:G51" si="3">+E46/D46</f>
        <v>#DIV/0!</v>
      </c>
    </row>
    <row r="47" spans="1:7" x14ac:dyDescent="0.3">
      <c r="A47" s="212" t="s">
        <v>594</v>
      </c>
      <c r="B47" s="212" t="s">
        <v>595</v>
      </c>
      <c r="C47" s="213">
        <v>6138581</v>
      </c>
      <c r="D47" s="213">
        <v>0</v>
      </c>
      <c r="E47" s="213">
        <v>0</v>
      </c>
      <c r="F47" s="213">
        <v>6138581</v>
      </c>
      <c r="G47" s="198" t="e">
        <f t="shared" si="3"/>
        <v>#DIV/0!</v>
      </c>
    </row>
    <row r="48" spans="1:7" x14ac:dyDescent="0.3">
      <c r="A48" s="212" t="s">
        <v>596</v>
      </c>
      <c r="B48" s="212" t="s">
        <v>597</v>
      </c>
      <c r="C48" s="213">
        <v>20238466011.599998</v>
      </c>
      <c r="D48" s="213">
        <v>778.11</v>
      </c>
      <c r="E48" s="213">
        <v>5863619</v>
      </c>
      <c r="F48" s="213">
        <v>20244329630.599998</v>
      </c>
      <c r="G48" s="198">
        <f t="shared" si="3"/>
        <v>7535.7198853632517</v>
      </c>
    </row>
    <row r="49" spans="1:7" x14ac:dyDescent="0.3">
      <c r="A49" s="212" t="s">
        <v>598</v>
      </c>
      <c r="B49" s="212" t="s">
        <v>599</v>
      </c>
      <c r="C49" s="213">
        <v>19801478863</v>
      </c>
      <c r="D49" s="213">
        <v>1070.45</v>
      </c>
      <c r="E49" s="213">
        <v>8066611</v>
      </c>
      <c r="F49" s="213">
        <v>19809545474</v>
      </c>
      <c r="G49" s="198">
        <f t="shared" si="3"/>
        <v>7535.7195571955717</v>
      </c>
    </row>
    <row r="50" spans="1:7" x14ac:dyDescent="0.3">
      <c r="A50" s="212" t="s">
        <v>600</v>
      </c>
      <c r="B50" s="212" t="s">
        <v>601</v>
      </c>
      <c r="C50" s="213">
        <v>7384696545</v>
      </c>
      <c r="D50" s="213">
        <v>0</v>
      </c>
      <c r="E50" s="213">
        <v>0</v>
      </c>
      <c r="F50" s="213">
        <v>7384696545</v>
      </c>
      <c r="G50" s="198" t="e">
        <f t="shared" si="3"/>
        <v>#DIV/0!</v>
      </c>
    </row>
    <row r="51" spans="1:7" x14ac:dyDescent="0.3">
      <c r="A51" s="212" t="s">
        <v>602</v>
      </c>
      <c r="B51" s="212" t="s">
        <v>603</v>
      </c>
      <c r="C51" s="213">
        <v>7384696545</v>
      </c>
      <c r="D51" s="213">
        <v>0</v>
      </c>
      <c r="E51" s="213">
        <v>0</v>
      </c>
      <c r="F51" s="213">
        <v>7384696545</v>
      </c>
      <c r="G51" s="198" t="e">
        <f t="shared" si="3"/>
        <v>#DIV/0!</v>
      </c>
    </row>
    <row r="52" spans="1:7" x14ac:dyDescent="0.3">
      <c r="A52" s="212" t="s">
        <v>604</v>
      </c>
      <c r="B52" s="212" t="s">
        <v>605</v>
      </c>
      <c r="C52" s="213">
        <v>7384696545</v>
      </c>
      <c r="D52" s="213">
        <v>0</v>
      </c>
      <c r="E52" s="213">
        <v>0</v>
      </c>
      <c r="F52" s="213">
        <v>7384696545</v>
      </c>
      <c r="G52" s="198"/>
    </row>
    <row r="53" spans="1:7" x14ac:dyDescent="0.3">
      <c r="A53" s="212" t="s">
        <v>305</v>
      </c>
      <c r="B53" s="212" t="s">
        <v>606</v>
      </c>
      <c r="C53" s="213">
        <v>7384696545</v>
      </c>
      <c r="D53" s="213">
        <v>0</v>
      </c>
      <c r="E53" s="213">
        <v>0</v>
      </c>
      <c r="F53" s="213">
        <v>7384696545</v>
      </c>
      <c r="G53" s="198"/>
    </row>
    <row r="54" spans="1:7" x14ac:dyDescent="0.3">
      <c r="A54" s="212" t="s">
        <v>339</v>
      </c>
      <c r="B54" s="212" t="s">
        <v>607</v>
      </c>
      <c r="C54" s="213">
        <v>8528136474</v>
      </c>
      <c r="D54" s="213">
        <v>0</v>
      </c>
      <c r="E54" s="213">
        <v>0</v>
      </c>
      <c r="F54" s="213">
        <v>8528136474</v>
      </c>
      <c r="G54" s="198"/>
    </row>
    <row r="55" spans="1:7" x14ac:dyDescent="0.3">
      <c r="A55" s="212" t="s">
        <v>608</v>
      </c>
      <c r="B55" s="212" t="s">
        <v>609</v>
      </c>
      <c r="C55" s="213">
        <v>171646130</v>
      </c>
      <c r="D55" s="213">
        <v>0</v>
      </c>
      <c r="E55" s="213">
        <v>0</v>
      </c>
      <c r="F55" s="213">
        <v>171646130</v>
      </c>
      <c r="G55" s="198"/>
    </row>
    <row r="56" spans="1:7" x14ac:dyDescent="0.3">
      <c r="A56" s="212" t="s">
        <v>610</v>
      </c>
      <c r="B56" s="212" t="s">
        <v>611</v>
      </c>
      <c r="C56" s="213">
        <v>171646130</v>
      </c>
      <c r="D56" s="213">
        <v>0</v>
      </c>
      <c r="E56" s="213">
        <v>0</v>
      </c>
      <c r="F56" s="213">
        <v>171646130</v>
      </c>
      <c r="G56" s="198"/>
    </row>
    <row r="57" spans="1:7" x14ac:dyDescent="0.3">
      <c r="A57" s="212" t="s">
        <v>612</v>
      </c>
      <c r="B57" s="212" t="s">
        <v>613</v>
      </c>
      <c r="C57" s="213">
        <v>171646130</v>
      </c>
      <c r="D57" s="213">
        <v>0</v>
      </c>
      <c r="E57" s="213">
        <v>0</v>
      </c>
      <c r="F57" s="213">
        <v>171646130</v>
      </c>
      <c r="G57" s="198"/>
    </row>
    <row r="58" spans="1:7" x14ac:dyDescent="0.3">
      <c r="A58" s="212" t="s">
        <v>614</v>
      </c>
      <c r="B58" s="212" t="s">
        <v>615</v>
      </c>
      <c r="C58" s="213">
        <v>8356490344</v>
      </c>
      <c r="D58" s="213">
        <v>0</v>
      </c>
      <c r="E58" s="213">
        <v>0</v>
      </c>
      <c r="F58" s="213">
        <v>8356490344</v>
      </c>
      <c r="G58" s="198"/>
    </row>
    <row r="59" spans="1:7" x14ac:dyDescent="0.3">
      <c r="A59" s="212" t="s">
        <v>616</v>
      </c>
      <c r="B59" s="212" t="s">
        <v>617</v>
      </c>
      <c r="C59" s="213">
        <v>8356490344</v>
      </c>
      <c r="D59" s="213">
        <v>0</v>
      </c>
      <c r="E59" s="213">
        <v>0</v>
      </c>
      <c r="F59" s="213">
        <v>8356490344</v>
      </c>
      <c r="G59" s="198"/>
    </row>
    <row r="60" spans="1:7" x14ac:dyDescent="0.3">
      <c r="A60" s="212" t="s">
        <v>618</v>
      </c>
      <c r="B60" s="212" t="s">
        <v>619</v>
      </c>
      <c r="C60" s="213">
        <v>2014420396</v>
      </c>
      <c r="D60" s="213">
        <v>0</v>
      </c>
      <c r="E60" s="213">
        <v>0</v>
      </c>
      <c r="F60" s="213">
        <v>2014420396</v>
      </c>
      <c r="G60" s="198"/>
    </row>
    <row r="61" spans="1:7" x14ac:dyDescent="0.3">
      <c r="A61" s="212" t="s">
        <v>620</v>
      </c>
      <c r="B61" s="212" t="s">
        <v>603</v>
      </c>
      <c r="C61" s="213">
        <v>2014420396</v>
      </c>
      <c r="D61" s="213">
        <v>0</v>
      </c>
      <c r="E61" s="213">
        <v>0</v>
      </c>
      <c r="F61" s="213">
        <v>2014420396</v>
      </c>
      <c r="G61" s="198"/>
    </row>
    <row r="62" spans="1:7" x14ac:dyDescent="0.3">
      <c r="A62" s="212" t="s">
        <v>621</v>
      </c>
      <c r="B62" s="212" t="s">
        <v>622</v>
      </c>
      <c r="C62" s="213">
        <v>2014420396</v>
      </c>
      <c r="D62" s="213">
        <v>0</v>
      </c>
      <c r="E62" s="213">
        <v>0</v>
      </c>
      <c r="F62" s="213">
        <v>2014420396</v>
      </c>
      <c r="G62" s="198"/>
    </row>
    <row r="63" spans="1:7" x14ac:dyDescent="0.3">
      <c r="A63" s="212" t="s">
        <v>318</v>
      </c>
      <c r="B63" s="212" t="s">
        <v>623</v>
      </c>
      <c r="C63" s="213">
        <v>2014420396</v>
      </c>
      <c r="D63" s="213">
        <v>0</v>
      </c>
      <c r="E63" s="213">
        <v>0</v>
      </c>
      <c r="F63" s="213">
        <v>2014420396</v>
      </c>
      <c r="G63" s="198"/>
    </row>
    <row r="64" spans="1:7" x14ac:dyDescent="0.3">
      <c r="A64" s="212" t="s">
        <v>348</v>
      </c>
      <c r="B64" s="212" t="s">
        <v>624</v>
      </c>
      <c r="C64" s="213">
        <v>13698126</v>
      </c>
      <c r="D64" s="213">
        <v>0</v>
      </c>
      <c r="E64" s="213">
        <v>0</v>
      </c>
      <c r="F64" s="213">
        <v>13698126</v>
      </c>
      <c r="G64" s="198"/>
    </row>
    <row r="65" spans="1:7" x14ac:dyDescent="0.3">
      <c r="A65" s="212" t="s">
        <v>625</v>
      </c>
      <c r="B65" s="212" t="s">
        <v>626</v>
      </c>
      <c r="C65" s="213">
        <v>13698126</v>
      </c>
      <c r="D65" s="213">
        <v>0</v>
      </c>
      <c r="E65" s="213">
        <v>0</v>
      </c>
      <c r="F65" s="213">
        <v>13698126</v>
      </c>
      <c r="G65" s="198"/>
    </row>
    <row r="66" spans="1:7" x14ac:dyDescent="0.3">
      <c r="A66" s="212" t="s">
        <v>627</v>
      </c>
      <c r="B66" s="212" t="s">
        <v>628</v>
      </c>
      <c r="C66" s="213">
        <v>13698126</v>
      </c>
      <c r="D66" s="213">
        <v>0</v>
      </c>
      <c r="E66" s="213">
        <v>0</v>
      </c>
      <c r="F66" s="213">
        <v>13698126</v>
      </c>
      <c r="G66" s="198"/>
    </row>
    <row r="67" spans="1:7" x14ac:dyDescent="0.3">
      <c r="A67" s="212" t="s">
        <v>629</v>
      </c>
      <c r="B67" s="212" t="s">
        <v>630</v>
      </c>
      <c r="C67" s="213">
        <v>13198126</v>
      </c>
      <c r="D67" s="213">
        <v>0</v>
      </c>
      <c r="E67" s="213">
        <v>0</v>
      </c>
      <c r="F67" s="213">
        <v>13198126</v>
      </c>
      <c r="G67" s="198"/>
    </row>
    <row r="68" spans="1:7" x14ac:dyDescent="0.3">
      <c r="A68" s="212" t="s">
        <v>631</v>
      </c>
      <c r="B68" s="212" t="s">
        <v>632</v>
      </c>
      <c r="C68" s="213">
        <v>500000</v>
      </c>
      <c r="D68" s="213">
        <v>0</v>
      </c>
      <c r="E68" s="213">
        <v>0</v>
      </c>
      <c r="F68" s="213">
        <v>500000</v>
      </c>
      <c r="G68" s="198"/>
    </row>
    <row r="69" spans="1:7" x14ac:dyDescent="0.3">
      <c r="A69" s="212" t="s">
        <v>633</v>
      </c>
      <c r="B69" s="212" t="s">
        <v>634</v>
      </c>
      <c r="C69" s="213">
        <v>1860527322</v>
      </c>
      <c r="D69" s="213">
        <v>1070.45</v>
      </c>
      <c r="E69" s="213">
        <v>8066611</v>
      </c>
      <c r="F69" s="213">
        <v>1868593933</v>
      </c>
      <c r="G69" s="198"/>
    </row>
    <row r="70" spans="1:7" x14ac:dyDescent="0.3">
      <c r="A70" s="212" t="s">
        <v>635</v>
      </c>
      <c r="B70" s="212" t="s">
        <v>636</v>
      </c>
      <c r="C70" s="213">
        <v>1860527322</v>
      </c>
      <c r="D70" s="213">
        <v>1070.45</v>
      </c>
      <c r="E70" s="213">
        <v>8066611</v>
      </c>
      <c r="F70" s="213">
        <v>1868593933</v>
      </c>
      <c r="G70" s="198"/>
    </row>
    <row r="71" spans="1:7" x14ac:dyDescent="0.3">
      <c r="A71" s="212" t="s">
        <v>311</v>
      </c>
      <c r="B71" s="212" t="s">
        <v>637</v>
      </c>
      <c r="C71" s="213">
        <v>1860527322</v>
      </c>
      <c r="D71" s="213">
        <v>1070.45</v>
      </c>
      <c r="E71" s="213">
        <v>8066611</v>
      </c>
      <c r="F71" s="213">
        <v>1868593933</v>
      </c>
      <c r="G71" s="198">
        <f t="shared" ref="G71:G75" si="4">+E71/D71</f>
        <v>7535.7195571955717</v>
      </c>
    </row>
    <row r="72" spans="1:7" x14ac:dyDescent="0.3">
      <c r="A72" s="212" t="s">
        <v>638</v>
      </c>
      <c r="B72" s="212" t="s">
        <v>639</v>
      </c>
      <c r="C72" s="213">
        <v>1853258828</v>
      </c>
      <c r="D72" s="213">
        <v>1070.45</v>
      </c>
      <c r="E72" s="213">
        <v>8066611</v>
      </c>
      <c r="F72" s="213">
        <v>1861325439</v>
      </c>
      <c r="G72" s="198">
        <f t="shared" si="4"/>
        <v>7535.7195571955717</v>
      </c>
    </row>
    <row r="73" spans="1:7" x14ac:dyDescent="0.3">
      <c r="A73" s="212" t="s">
        <v>1634</v>
      </c>
      <c r="B73" s="212" t="s">
        <v>1635</v>
      </c>
      <c r="C73" s="213">
        <v>7268494</v>
      </c>
      <c r="D73" s="213">
        <v>0</v>
      </c>
      <c r="E73" s="213">
        <v>0</v>
      </c>
      <c r="F73" s="213">
        <v>7268494</v>
      </c>
      <c r="G73" s="198" t="e">
        <f t="shared" si="4"/>
        <v>#DIV/0!</v>
      </c>
    </row>
    <row r="74" spans="1:7" x14ac:dyDescent="0.3">
      <c r="A74" s="212" t="s">
        <v>640</v>
      </c>
      <c r="B74" s="212" t="s">
        <v>641</v>
      </c>
      <c r="C74" s="213">
        <v>335333545.60000002</v>
      </c>
      <c r="D74" s="213">
        <v>32.659999999999997</v>
      </c>
      <c r="E74" s="213">
        <v>246117</v>
      </c>
      <c r="F74" s="213">
        <v>335579662.60000002</v>
      </c>
      <c r="G74" s="198">
        <f t="shared" si="4"/>
        <v>7535.7317819963264</v>
      </c>
    </row>
    <row r="75" spans="1:7" x14ac:dyDescent="0.3">
      <c r="A75" s="212" t="s">
        <v>642</v>
      </c>
      <c r="B75" s="212" t="s">
        <v>643</v>
      </c>
      <c r="C75" s="213">
        <v>335333545.60000002</v>
      </c>
      <c r="D75" s="213">
        <v>32.659999999999997</v>
      </c>
      <c r="E75" s="213">
        <v>246117</v>
      </c>
      <c r="F75" s="213">
        <v>335579662.60000002</v>
      </c>
      <c r="G75" s="198">
        <f t="shared" si="4"/>
        <v>7535.7317819963264</v>
      </c>
    </row>
    <row r="76" spans="1:7" x14ac:dyDescent="0.3">
      <c r="A76" s="212" t="s">
        <v>644</v>
      </c>
      <c r="B76" s="212" t="s">
        <v>645</v>
      </c>
      <c r="C76" s="213">
        <v>1277379011</v>
      </c>
      <c r="D76" s="213">
        <v>79.55</v>
      </c>
      <c r="E76" s="213">
        <v>599467</v>
      </c>
      <c r="F76" s="213">
        <v>1277978478</v>
      </c>
      <c r="G76" s="198"/>
    </row>
    <row r="77" spans="1:7" x14ac:dyDescent="0.3">
      <c r="A77" s="212" t="s">
        <v>321</v>
      </c>
      <c r="B77" s="212" t="s">
        <v>646</v>
      </c>
      <c r="C77" s="213">
        <v>1277379011</v>
      </c>
      <c r="D77" s="213">
        <v>79.55</v>
      </c>
      <c r="E77" s="213">
        <v>599467</v>
      </c>
      <c r="F77" s="213">
        <v>1277978478</v>
      </c>
      <c r="G77" s="198"/>
    </row>
    <row r="78" spans="1:7" x14ac:dyDescent="0.3">
      <c r="A78" s="212" t="s">
        <v>647</v>
      </c>
      <c r="B78" s="212" t="s">
        <v>648</v>
      </c>
      <c r="C78" s="213">
        <v>119661315</v>
      </c>
      <c r="D78" s="213">
        <v>79.55</v>
      </c>
      <c r="E78" s="213">
        <v>599467</v>
      </c>
      <c r="F78" s="213">
        <v>120260782</v>
      </c>
      <c r="G78" s="198"/>
    </row>
    <row r="79" spans="1:7" x14ac:dyDescent="0.3">
      <c r="A79" s="212" t="s">
        <v>649</v>
      </c>
      <c r="B79" s="212" t="s">
        <v>650</v>
      </c>
      <c r="C79" s="213">
        <v>1045445574</v>
      </c>
      <c r="D79" s="213">
        <v>0</v>
      </c>
      <c r="E79" s="213">
        <v>0</v>
      </c>
      <c r="F79" s="213">
        <v>1045445574</v>
      </c>
      <c r="G79" s="198"/>
    </row>
    <row r="80" spans="1:7" x14ac:dyDescent="0.3">
      <c r="A80" s="212" t="s">
        <v>651</v>
      </c>
      <c r="B80" s="212" t="s">
        <v>652</v>
      </c>
      <c r="C80" s="213">
        <v>111540616</v>
      </c>
      <c r="D80" s="213">
        <v>0</v>
      </c>
      <c r="E80" s="213">
        <v>0</v>
      </c>
      <c r="F80" s="213">
        <v>111540616</v>
      </c>
      <c r="G80" s="198"/>
    </row>
    <row r="81" spans="1:7" x14ac:dyDescent="0.3">
      <c r="A81" s="212" t="s">
        <v>1636</v>
      </c>
      <c r="B81" s="212" t="s">
        <v>1637</v>
      </c>
      <c r="C81" s="213">
        <v>731506</v>
      </c>
      <c r="D81" s="213">
        <v>0</v>
      </c>
      <c r="E81" s="213">
        <v>0</v>
      </c>
      <c r="F81" s="213">
        <v>731506</v>
      </c>
      <c r="G81" s="198"/>
    </row>
    <row r="82" spans="1:7" x14ac:dyDescent="0.3">
      <c r="A82" s="212" t="s">
        <v>653</v>
      </c>
      <c r="B82" s="212" t="s">
        <v>654</v>
      </c>
      <c r="C82" s="213">
        <v>-942045465.39999998</v>
      </c>
      <c r="D82" s="213">
        <v>-46.89</v>
      </c>
      <c r="E82" s="213">
        <v>-353350</v>
      </c>
      <c r="F82" s="213">
        <v>-942398815.39999998</v>
      </c>
      <c r="G82" s="198"/>
    </row>
    <row r="83" spans="1:7" x14ac:dyDescent="0.3">
      <c r="A83" s="212" t="s">
        <v>655</v>
      </c>
      <c r="B83" s="212" t="s">
        <v>656</v>
      </c>
      <c r="C83" s="213">
        <v>-942045465.39999998</v>
      </c>
      <c r="D83" s="213">
        <v>-46.89</v>
      </c>
      <c r="E83" s="213">
        <v>-353350</v>
      </c>
      <c r="F83" s="213">
        <v>-942398815.39999998</v>
      </c>
      <c r="G83" s="198"/>
    </row>
    <row r="84" spans="1:7" x14ac:dyDescent="0.3">
      <c r="A84" s="212" t="s">
        <v>324</v>
      </c>
      <c r="B84" s="212" t="s">
        <v>657</v>
      </c>
      <c r="C84" s="213">
        <v>-942045465.39999998</v>
      </c>
      <c r="D84" s="213">
        <v>-46.89</v>
      </c>
      <c r="E84" s="213">
        <v>-353350</v>
      </c>
      <c r="F84" s="213">
        <v>-942398815.39999998</v>
      </c>
      <c r="G84" s="198"/>
    </row>
    <row r="85" spans="1:7" x14ac:dyDescent="0.3">
      <c r="A85" s="212" t="s">
        <v>352</v>
      </c>
      <c r="B85" s="212" t="s">
        <v>658</v>
      </c>
      <c r="C85" s="213">
        <v>101653603</v>
      </c>
      <c r="D85" s="213">
        <v>-325</v>
      </c>
      <c r="E85" s="213">
        <v>-2449109</v>
      </c>
      <c r="F85" s="213">
        <v>99204494</v>
      </c>
      <c r="G85" s="198"/>
    </row>
    <row r="86" spans="1:7" x14ac:dyDescent="0.3">
      <c r="A86" s="212" t="s">
        <v>659</v>
      </c>
      <c r="B86" s="212" t="s">
        <v>660</v>
      </c>
      <c r="C86" s="213">
        <v>244838189</v>
      </c>
      <c r="D86" s="213">
        <v>-325</v>
      </c>
      <c r="E86" s="213">
        <v>-2449109</v>
      </c>
      <c r="F86" s="213">
        <v>242389080</v>
      </c>
      <c r="G86" s="198"/>
    </row>
    <row r="87" spans="1:7" x14ac:dyDescent="0.3">
      <c r="A87" s="212" t="s">
        <v>661</v>
      </c>
      <c r="B87" s="212" t="s">
        <v>603</v>
      </c>
      <c r="C87" s="213">
        <v>244838189</v>
      </c>
      <c r="D87" s="213">
        <v>-325</v>
      </c>
      <c r="E87" s="213">
        <v>-2449109</v>
      </c>
      <c r="F87" s="213">
        <v>242389080</v>
      </c>
      <c r="G87" s="198"/>
    </row>
    <row r="88" spans="1:7" x14ac:dyDescent="0.3">
      <c r="A88" s="212" t="s">
        <v>1638</v>
      </c>
      <c r="B88" s="212" t="s">
        <v>1639</v>
      </c>
      <c r="C88" s="213">
        <v>244838189</v>
      </c>
      <c r="D88" s="213">
        <v>-325</v>
      </c>
      <c r="E88" s="213">
        <v>-2449109</v>
      </c>
      <c r="F88" s="213">
        <v>242389080</v>
      </c>
      <c r="G88" s="198"/>
    </row>
    <row r="89" spans="1:7" x14ac:dyDescent="0.3">
      <c r="A89" s="212" t="s">
        <v>662</v>
      </c>
      <c r="B89" s="212" t="s">
        <v>663</v>
      </c>
      <c r="C89" s="213">
        <v>0</v>
      </c>
      <c r="D89" s="213">
        <v>0</v>
      </c>
      <c r="E89" s="213">
        <v>0</v>
      </c>
      <c r="F89" s="213">
        <v>0</v>
      </c>
      <c r="G89" s="198"/>
    </row>
    <row r="90" spans="1:7" x14ac:dyDescent="0.3">
      <c r="A90" s="212" t="s">
        <v>664</v>
      </c>
      <c r="B90" s="212" t="s">
        <v>665</v>
      </c>
      <c r="C90" s="213">
        <v>0</v>
      </c>
      <c r="D90" s="213">
        <v>0</v>
      </c>
      <c r="E90" s="213">
        <v>0</v>
      </c>
      <c r="F90" s="213">
        <v>0</v>
      </c>
      <c r="G90" s="198"/>
    </row>
    <row r="91" spans="1:7" x14ac:dyDescent="0.3">
      <c r="A91" s="212" t="s">
        <v>666</v>
      </c>
      <c r="B91" s="212" t="s">
        <v>667</v>
      </c>
      <c r="C91" s="213">
        <v>-143184586</v>
      </c>
      <c r="D91" s="213">
        <v>0</v>
      </c>
      <c r="E91" s="213">
        <v>0</v>
      </c>
      <c r="F91" s="213">
        <v>-143184586</v>
      </c>
      <c r="G91" s="198" t="e">
        <f t="shared" ref="G91:G94" si="5">+E91/D91</f>
        <v>#DIV/0!</v>
      </c>
    </row>
    <row r="92" spans="1:7" x14ac:dyDescent="0.3">
      <c r="A92" s="212" t="s">
        <v>668</v>
      </c>
      <c r="B92" s="212" t="s">
        <v>669</v>
      </c>
      <c r="C92" s="213">
        <v>-143184586</v>
      </c>
      <c r="D92" s="213">
        <v>0</v>
      </c>
      <c r="E92" s="213">
        <v>0</v>
      </c>
      <c r="F92" s="213">
        <v>-143184586</v>
      </c>
      <c r="G92" s="198" t="e">
        <f t="shared" si="5"/>
        <v>#DIV/0!</v>
      </c>
    </row>
    <row r="93" spans="1:7" x14ac:dyDescent="0.3">
      <c r="A93" s="212" t="s">
        <v>670</v>
      </c>
      <c r="B93" s="212" t="s">
        <v>671</v>
      </c>
      <c r="C93" s="213">
        <v>-143184586</v>
      </c>
      <c r="D93" s="213">
        <v>0</v>
      </c>
      <c r="E93" s="213">
        <v>0</v>
      </c>
      <c r="F93" s="213">
        <v>-143184586</v>
      </c>
      <c r="G93" s="198" t="e">
        <f t="shared" si="5"/>
        <v>#DIV/0!</v>
      </c>
    </row>
    <row r="94" spans="1:7" x14ac:dyDescent="0.3">
      <c r="A94" s="212" t="s">
        <v>672</v>
      </c>
      <c r="B94" s="212" t="s">
        <v>673</v>
      </c>
      <c r="C94" s="213">
        <v>-143184586</v>
      </c>
      <c r="D94" s="213">
        <v>0</v>
      </c>
      <c r="E94" s="213">
        <v>0</v>
      </c>
      <c r="F94" s="213">
        <v>-143184586</v>
      </c>
      <c r="G94" s="198" t="e">
        <f t="shared" si="5"/>
        <v>#DIV/0!</v>
      </c>
    </row>
    <row r="95" spans="1:7" x14ac:dyDescent="0.3">
      <c r="A95" s="212" t="s">
        <v>674</v>
      </c>
      <c r="B95" s="212" t="s">
        <v>675</v>
      </c>
      <c r="C95" s="213">
        <v>2050079132.49</v>
      </c>
      <c r="D95" s="213">
        <v>363.63</v>
      </c>
      <c r="E95" s="213">
        <v>2740213</v>
      </c>
      <c r="F95" s="213">
        <v>2052819345.49</v>
      </c>
      <c r="G95" s="198"/>
    </row>
    <row r="96" spans="1:7" x14ac:dyDescent="0.3">
      <c r="A96" s="212" t="s">
        <v>676</v>
      </c>
      <c r="B96" s="212" t="s">
        <v>677</v>
      </c>
      <c r="C96" s="213">
        <v>2050079132.49</v>
      </c>
      <c r="D96" s="213">
        <v>363.63</v>
      </c>
      <c r="E96" s="213">
        <v>2740213</v>
      </c>
      <c r="F96" s="213">
        <v>2052819345.49</v>
      </c>
      <c r="G96" s="198">
        <f>+E96/D96</f>
        <v>7535.7176250584389</v>
      </c>
    </row>
    <row r="97" spans="1:7" x14ac:dyDescent="0.3">
      <c r="A97" s="212" t="s">
        <v>684</v>
      </c>
      <c r="B97" s="212" t="s">
        <v>685</v>
      </c>
      <c r="C97" s="213">
        <v>1942524629</v>
      </c>
      <c r="D97" s="213">
        <v>0</v>
      </c>
      <c r="E97" s="213">
        <v>0</v>
      </c>
      <c r="F97" s="213">
        <v>1942524629</v>
      </c>
      <c r="G97" s="198"/>
    </row>
    <row r="98" spans="1:7" x14ac:dyDescent="0.3">
      <c r="A98" s="212" t="s">
        <v>686</v>
      </c>
      <c r="B98" s="212" t="s">
        <v>603</v>
      </c>
      <c r="C98" s="213">
        <v>1942524629</v>
      </c>
      <c r="D98" s="213">
        <v>0</v>
      </c>
      <c r="E98" s="213">
        <v>0</v>
      </c>
      <c r="F98" s="213">
        <v>1942524629</v>
      </c>
      <c r="G98" s="198"/>
    </row>
    <row r="99" spans="1:7" x14ac:dyDescent="0.3">
      <c r="A99" s="212" t="s">
        <v>2244</v>
      </c>
      <c r="B99" s="212" t="s">
        <v>2245</v>
      </c>
      <c r="C99" s="213">
        <v>7771500</v>
      </c>
      <c r="D99" s="213">
        <v>0</v>
      </c>
      <c r="E99" s="213">
        <v>0</v>
      </c>
      <c r="F99" s="213">
        <v>7771500</v>
      </c>
      <c r="G99" s="198"/>
    </row>
    <row r="100" spans="1:7" x14ac:dyDescent="0.3">
      <c r="A100" s="212" t="s">
        <v>687</v>
      </c>
      <c r="B100" s="212" t="s">
        <v>688</v>
      </c>
      <c r="C100" s="213">
        <v>542273</v>
      </c>
      <c r="D100" s="213">
        <v>0</v>
      </c>
      <c r="E100" s="213">
        <v>0</v>
      </c>
      <c r="F100" s="213">
        <v>542273</v>
      </c>
      <c r="G100" s="198"/>
    </row>
    <row r="101" spans="1:7" x14ac:dyDescent="0.3">
      <c r="A101" s="212" t="s">
        <v>689</v>
      </c>
      <c r="B101" s="212" t="s">
        <v>690</v>
      </c>
      <c r="C101" s="213">
        <v>3000000</v>
      </c>
      <c r="D101" s="213">
        <v>0</v>
      </c>
      <c r="E101" s="213">
        <v>0</v>
      </c>
      <c r="F101" s="213">
        <v>3000000</v>
      </c>
      <c r="G101" s="198"/>
    </row>
    <row r="102" spans="1:7" x14ac:dyDescent="0.3">
      <c r="A102" s="212" t="s">
        <v>2246</v>
      </c>
      <c r="B102" s="212" t="s">
        <v>2247</v>
      </c>
      <c r="C102" s="213">
        <v>50599200</v>
      </c>
      <c r="D102" s="213">
        <v>0</v>
      </c>
      <c r="E102" s="213">
        <v>0</v>
      </c>
      <c r="F102" s="213">
        <v>50599200</v>
      </c>
      <c r="G102" s="198"/>
    </row>
    <row r="103" spans="1:7" x14ac:dyDescent="0.3">
      <c r="A103" s="212" t="s">
        <v>2248</v>
      </c>
      <c r="B103" s="212" t="s">
        <v>2249</v>
      </c>
      <c r="C103" s="213">
        <v>5000000</v>
      </c>
      <c r="D103" s="213">
        <v>0</v>
      </c>
      <c r="E103" s="213">
        <v>0</v>
      </c>
      <c r="F103" s="213">
        <v>5000000</v>
      </c>
      <c r="G103" s="198"/>
    </row>
    <row r="104" spans="1:7" x14ac:dyDescent="0.3">
      <c r="A104" s="212" t="s">
        <v>379</v>
      </c>
      <c r="B104" s="212" t="s">
        <v>691</v>
      </c>
      <c r="C104" s="213">
        <v>1875611656</v>
      </c>
      <c r="D104" s="213">
        <v>0</v>
      </c>
      <c r="E104" s="213">
        <v>0</v>
      </c>
      <c r="F104" s="213">
        <v>1875611656</v>
      </c>
      <c r="G104" s="198"/>
    </row>
    <row r="105" spans="1:7" x14ac:dyDescent="0.3">
      <c r="A105" s="212" t="s">
        <v>692</v>
      </c>
      <c r="B105" s="212" t="s">
        <v>693</v>
      </c>
      <c r="C105" s="213">
        <v>44348295.75</v>
      </c>
      <c r="D105" s="213">
        <v>0</v>
      </c>
      <c r="E105" s="213">
        <v>0</v>
      </c>
      <c r="F105" s="213">
        <v>44348295.75</v>
      </c>
      <c r="G105" s="198"/>
    </row>
    <row r="106" spans="1:7" x14ac:dyDescent="0.3">
      <c r="A106" s="212" t="s">
        <v>694</v>
      </c>
      <c r="B106" s="212" t="s">
        <v>695</v>
      </c>
      <c r="C106" s="213">
        <v>44348295.75</v>
      </c>
      <c r="D106" s="213">
        <v>0</v>
      </c>
      <c r="E106" s="213">
        <v>0</v>
      </c>
      <c r="F106" s="213">
        <v>44348295.75</v>
      </c>
      <c r="G106" s="198"/>
    </row>
    <row r="107" spans="1:7" x14ac:dyDescent="0.3">
      <c r="A107" s="212" t="s">
        <v>696</v>
      </c>
      <c r="B107" s="212" t="s">
        <v>697</v>
      </c>
      <c r="C107" s="213">
        <v>593750.75</v>
      </c>
      <c r="D107" s="213">
        <v>0</v>
      </c>
      <c r="E107" s="213">
        <v>0</v>
      </c>
      <c r="F107" s="213">
        <v>593750.75</v>
      </c>
      <c r="G107" s="198"/>
    </row>
    <row r="108" spans="1:7" x14ac:dyDescent="0.3">
      <c r="A108" s="212" t="s">
        <v>374</v>
      </c>
      <c r="B108" s="212" t="s">
        <v>700</v>
      </c>
      <c r="C108" s="213">
        <v>13754545</v>
      </c>
      <c r="D108" s="213">
        <v>0</v>
      </c>
      <c r="E108" s="213">
        <v>0</v>
      </c>
      <c r="F108" s="213">
        <v>13754545</v>
      </c>
      <c r="G108" s="198"/>
    </row>
    <row r="109" spans="1:7" x14ac:dyDescent="0.3">
      <c r="A109" s="212" t="s">
        <v>701</v>
      </c>
      <c r="B109" s="212" t="s">
        <v>702</v>
      </c>
      <c r="C109" s="213">
        <v>30000000</v>
      </c>
      <c r="D109" s="213">
        <v>0</v>
      </c>
      <c r="E109" s="213">
        <v>0</v>
      </c>
      <c r="F109" s="213">
        <v>30000000</v>
      </c>
      <c r="G109" s="198" t="e">
        <f t="shared" ref="G109:G110" si="6">+E109/D109</f>
        <v>#DIV/0!</v>
      </c>
    </row>
    <row r="110" spans="1:7" x14ac:dyDescent="0.3">
      <c r="A110" s="212" t="s">
        <v>703</v>
      </c>
      <c r="B110" s="212" t="s">
        <v>704</v>
      </c>
      <c r="C110" s="213">
        <v>58721383</v>
      </c>
      <c r="D110" s="213">
        <v>0</v>
      </c>
      <c r="E110" s="213">
        <v>0</v>
      </c>
      <c r="F110" s="213">
        <v>58721383</v>
      </c>
      <c r="G110" s="198" t="e">
        <f t="shared" si="6"/>
        <v>#DIV/0!</v>
      </c>
    </row>
    <row r="111" spans="1:7" x14ac:dyDescent="0.3">
      <c r="A111" s="212" t="s">
        <v>705</v>
      </c>
      <c r="B111" s="212" t="s">
        <v>706</v>
      </c>
      <c r="C111" s="213">
        <v>58721383</v>
      </c>
      <c r="D111" s="213">
        <v>0</v>
      </c>
      <c r="E111" s="213">
        <v>0</v>
      </c>
      <c r="F111" s="213">
        <v>58721383</v>
      </c>
      <c r="G111" s="198"/>
    </row>
    <row r="112" spans="1:7" x14ac:dyDescent="0.3">
      <c r="A112" s="212" t="s">
        <v>707</v>
      </c>
      <c r="B112" s="212" t="s">
        <v>708</v>
      </c>
      <c r="C112" s="213">
        <v>58721383</v>
      </c>
      <c r="D112" s="213">
        <v>0</v>
      </c>
      <c r="E112" s="213">
        <v>0</v>
      </c>
      <c r="F112" s="213">
        <v>58721383</v>
      </c>
      <c r="G112" s="198" t="e">
        <f>+E112/D112</f>
        <v>#DIV/0!</v>
      </c>
    </row>
    <row r="113" spans="1:7" x14ac:dyDescent="0.3">
      <c r="A113" s="212" t="s">
        <v>377</v>
      </c>
      <c r="B113" s="212" t="s">
        <v>709</v>
      </c>
      <c r="C113" s="213">
        <v>58721383</v>
      </c>
      <c r="D113" s="213">
        <v>0</v>
      </c>
      <c r="E113" s="213">
        <v>0</v>
      </c>
      <c r="F113" s="213">
        <v>58721383</v>
      </c>
      <c r="G113" s="198"/>
    </row>
    <row r="114" spans="1:7" x14ac:dyDescent="0.3">
      <c r="A114" s="212" t="s">
        <v>710</v>
      </c>
      <c r="B114" s="212" t="s">
        <v>711</v>
      </c>
      <c r="C114" s="213">
        <v>159489</v>
      </c>
      <c r="D114" s="213">
        <v>0</v>
      </c>
      <c r="E114" s="213">
        <v>0</v>
      </c>
      <c r="F114" s="213">
        <v>159489</v>
      </c>
      <c r="G114" s="198"/>
    </row>
    <row r="115" spans="1:7" x14ac:dyDescent="0.3">
      <c r="A115" s="212" t="s">
        <v>712</v>
      </c>
      <c r="B115" s="212" t="s">
        <v>713</v>
      </c>
      <c r="C115" s="213">
        <v>159489</v>
      </c>
      <c r="D115" s="213">
        <v>0</v>
      </c>
      <c r="E115" s="213">
        <v>0</v>
      </c>
      <c r="F115" s="213">
        <v>159489</v>
      </c>
      <c r="G115" s="198" t="e">
        <f t="shared" ref="G115:G119" si="7">+E115/D115</f>
        <v>#DIV/0!</v>
      </c>
    </row>
    <row r="116" spans="1:7" x14ac:dyDescent="0.3">
      <c r="A116" s="212" t="s">
        <v>714</v>
      </c>
      <c r="B116" s="212" t="s">
        <v>715</v>
      </c>
      <c r="C116" s="213">
        <v>0</v>
      </c>
      <c r="D116" s="213">
        <v>0</v>
      </c>
      <c r="E116" s="213">
        <v>0</v>
      </c>
      <c r="F116" s="213">
        <v>0</v>
      </c>
      <c r="G116" s="198" t="e">
        <f t="shared" si="7"/>
        <v>#DIV/0!</v>
      </c>
    </row>
    <row r="117" spans="1:7" x14ac:dyDescent="0.3">
      <c r="A117" s="212" t="s">
        <v>716</v>
      </c>
      <c r="B117" s="212" t="s">
        <v>717</v>
      </c>
      <c r="C117" s="213">
        <v>0</v>
      </c>
      <c r="D117" s="213">
        <v>0</v>
      </c>
      <c r="E117" s="213">
        <v>0</v>
      </c>
      <c r="F117" s="213">
        <v>0</v>
      </c>
      <c r="G117" s="198" t="e">
        <f t="shared" si="7"/>
        <v>#DIV/0!</v>
      </c>
    </row>
    <row r="118" spans="1:7" x14ac:dyDescent="0.3">
      <c r="A118" s="212" t="s">
        <v>382</v>
      </c>
      <c r="B118" s="212" t="s">
        <v>718</v>
      </c>
      <c r="C118" s="213">
        <v>159489</v>
      </c>
      <c r="D118" s="213">
        <v>0</v>
      </c>
      <c r="E118" s="213">
        <v>0</v>
      </c>
      <c r="F118" s="213">
        <v>159489</v>
      </c>
      <c r="G118" s="198" t="e">
        <f t="shared" si="7"/>
        <v>#DIV/0!</v>
      </c>
    </row>
    <row r="119" spans="1:7" x14ac:dyDescent="0.3">
      <c r="A119" s="212" t="s">
        <v>719</v>
      </c>
      <c r="B119" s="212" t="s">
        <v>720</v>
      </c>
      <c r="C119" s="213">
        <v>4325336</v>
      </c>
      <c r="D119" s="213">
        <v>363.63</v>
      </c>
      <c r="E119" s="213">
        <v>2740214</v>
      </c>
      <c r="F119" s="213">
        <v>7065550</v>
      </c>
      <c r="G119" s="198">
        <f t="shared" si="7"/>
        <v>7535.7203751065645</v>
      </c>
    </row>
    <row r="120" spans="1:7" x14ac:dyDescent="0.3">
      <c r="A120" s="212" t="s">
        <v>721</v>
      </c>
      <c r="B120" s="212" t="s">
        <v>722</v>
      </c>
      <c r="C120" s="213">
        <v>4325336</v>
      </c>
      <c r="D120" s="213">
        <v>363.63</v>
      </c>
      <c r="E120" s="213">
        <v>2740214</v>
      </c>
      <c r="F120" s="213">
        <v>7065550</v>
      </c>
      <c r="G120" s="198"/>
    </row>
    <row r="121" spans="1:7" x14ac:dyDescent="0.3">
      <c r="A121" s="212" t="s">
        <v>723</v>
      </c>
      <c r="B121" s="212" t="s">
        <v>724</v>
      </c>
      <c r="C121" s="213">
        <v>4325969</v>
      </c>
      <c r="D121" s="213">
        <v>0</v>
      </c>
      <c r="E121" s="213">
        <v>0</v>
      </c>
      <c r="F121" s="213">
        <v>4325969</v>
      </c>
      <c r="G121" s="198"/>
    </row>
    <row r="122" spans="1:7" x14ac:dyDescent="0.3">
      <c r="A122" s="212" t="s">
        <v>725</v>
      </c>
      <c r="B122" s="212" t="s">
        <v>726</v>
      </c>
      <c r="C122" s="213">
        <v>-633</v>
      </c>
      <c r="D122" s="213">
        <v>363.63</v>
      </c>
      <c r="E122" s="213">
        <v>2740214</v>
      </c>
      <c r="F122" s="213">
        <v>2739581</v>
      </c>
      <c r="G122" s="198"/>
    </row>
    <row r="123" spans="1:7" x14ac:dyDescent="0.3">
      <c r="A123" s="212" t="s">
        <v>727</v>
      </c>
      <c r="B123" s="212" t="s">
        <v>728</v>
      </c>
      <c r="C123" s="213">
        <v>-0.26</v>
      </c>
      <c r="D123" s="213">
        <v>0</v>
      </c>
      <c r="E123" s="213">
        <v>-1</v>
      </c>
      <c r="F123" s="213">
        <v>-1.26</v>
      </c>
      <c r="G123" s="198"/>
    </row>
    <row r="124" spans="1:7" x14ac:dyDescent="0.3">
      <c r="A124" s="212" t="s">
        <v>729</v>
      </c>
      <c r="B124" s="212" t="s">
        <v>730</v>
      </c>
      <c r="C124" s="213">
        <v>-0.26</v>
      </c>
      <c r="D124" s="213">
        <v>0</v>
      </c>
      <c r="E124" s="213">
        <v>-1</v>
      </c>
      <c r="F124" s="213">
        <v>-1.26</v>
      </c>
      <c r="G124" s="198" t="e">
        <f t="shared" ref="G124:G127" si="8">+E124/D124</f>
        <v>#DIV/0!</v>
      </c>
    </row>
    <row r="125" spans="1:7" x14ac:dyDescent="0.3">
      <c r="A125" s="212" t="s">
        <v>731</v>
      </c>
      <c r="B125" s="212" t="s">
        <v>732</v>
      </c>
      <c r="C125" s="213">
        <v>1426161673</v>
      </c>
      <c r="D125" s="213">
        <v>27186.959999999999</v>
      </c>
      <c r="E125" s="213">
        <v>204873319</v>
      </c>
      <c r="F125" s="213">
        <v>1631034992</v>
      </c>
      <c r="G125" s="198">
        <f t="shared" si="8"/>
        <v>7535.7200290139099</v>
      </c>
    </row>
    <row r="126" spans="1:7" x14ac:dyDescent="0.3">
      <c r="A126" s="212" t="s">
        <v>733</v>
      </c>
      <c r="B126" s="212" t="s">
        <v>734</v>
      </c>
      <c r="C126" s="213">
        <v>631682132</v>
      </c>
      <c r="D126" s="213">
        <v>16287.23</v>
      </c>
      <c r="E126" s="213">
        <v>122736005</v>
      </c>
      <c r="F126" s="213">
        <v>754418137</v>
      </c>
      <c r="G126" s="198">
        <f t="shared" si="8"/>
        <v>7535.7200088658419</v>
      </c>
    </row>
    <row r="127" spans="1:7" x14ac:dyDescent="0.3">
      <c r="A127" s="212" t="s">
        <v>353</v>
      </c>
      <c r="B127" s="212" t="s">
        <v>735</v>
      </c>
      <c r="C127" s="213">
        <v>383419343</v>
      </c>
      <c r="D127" s="213">
        <v>16287.23</v>
      </c>
      <c r="E127" s="213">
        <v>122736005</v>
      </c>
      <c r="F127" s="213">
        <v>506155348</v>
      </c>
      <c r="G127" s="198">
        <f t="shared" si="8"/>
        <v>7535.7200088658419</v>
      </c>
    </row>
    <row r="128" spans="1:7" x14ac:dyDescent="0.3">
      <c r="A128" s="212" t="s">
        <v>736</v>
      </c>
      <c r="B128" s="212" t="s">
        <v>603</v>
      </c>
      <c r="C128" s="213">
        <v>383419343</v>
      </c>
      <c r="D128" s="213">
        <v>16287.23</v>
      </c>
      <c r="E128" s="213">
        <v>122736005</v>
      </c>
      <c r="F128" s="213">
        <v>506155348</v>
      </c>
      <c r="G128" s="198"/>
    </row>
    <row r="129" spans="1:7" x14ac:dyDescent="0.3">
      <c r="A129" s="212" t="s">
        <v>737</v>
      </c>
      <c r="B129" s="212" t="s">
        <v>738</v>
      </c>
      <c r="C129" s="213">
        <v>383419343</v>
      </c>
      <c r="D129" s="213">
        <v>16287.23</v>
      </c>
      <c r="E129" s="213">
        <v>122736005</v>
      </c>
      <c r="F129" s="213">
        <v>506155348</v>
      </c>
      <c r="G129" s="198">
        <f t="shared" ref="G129:G136" si="9">+E129/D129</f>
        <v>7535.7200088658419</v>
      </c>
    </row>
    <row r="130" spans="1:7" x14ac:dyDescent="0.3">
      <c r="A130" s="212" t="s">
        <v>739</v>
      </c>
      <c r="B130" s="212" t="s">
        <v>740</v>
      </c>
      <c r="C130" s="213">
        <v>248262789</v>
      </c>
      <c r="D130" s="213">
        <v>0</v>
      </c>
      <c r="E130" s="213">
        <v>0</v>
      </c>
      <c r="F130" s="213">
        <v>248262789</v>
      </c>
      <c r="G130" s="198" t="e">
        <f t="shared" si="9"/>
        <v>#DIV/0!</v>
      </c>
    </row>
    <row r="131" spans="1:7" x14ac:dyDescent="0.3">
      <c r="A131" s="212" t="s">
        <v>741</v>
      </c>
      <c r="B131" s="212" t="s">
        <v>603</v>
      </c>
      <c r="C131" s="213">
        <v>248262789</v>
      </c>
      <c r="D131" s="213">
        <v>0</v>
      </c>
      <c r="E131" s="213">
        <v>0</v>
      </c>
      <c r="F131" s="213">
        <v>248262789</v>
      </c>
      <c r="G131" s="198" t="e">
        <f t="shared" si="9"/>
        <v>#DIV/0!</v>
      </c>
    </row>
    <row r="132" spans="1:7" x14ac:dyDescent="0.3">
      <c r="A132" s="212" t="s">
        <v>742</v>
      </c>
      <c r="B132" s="212" t="s">
        <v>743</v>
      </c>
      <c r="C132" s="213">
        <v>248262789</v>
      </c>
      <c r="D132" s="213">
        <v>0</v>
      </c>
      <c r="E132" s="213">
        <v>0</v>
      </c>
      <c r="F132" s="213">
        <v>248262789</v>
      </c>
      <c r="G132" s="198" t="e">
        <f t="shared" si="9"/>
        <v>#DIV/0!</v>
      </c>
    </row>
    <row r="133" spans="1:7" x14ac:dyDescent="0.3">
      <c r="A133" s="212" t="s">
        <v>744</v>
      </c>
      <c r="B133" s="212" t="s">
        <v>745</v>
      </c>
      <c r="C133" s="213">
        <v>1554145669</v>
      </c>
      <c r="D133" s="213">
        <v>15710.69</v>
      </c>
      <c r="E133" s="213">
        <v>118391361</v>
      </c>
      <c r="F133" s="213">
        <v>1672537030</v>
      </c>
      <c r="G133" s="198">
        <f t="shared" si="9"/>
        <v>7535.7200097513223</v>
      </c>
    </row>
    <row r="134" spans="1:7" x14ac:dyDescent="0.3">
      <c r="A134" s="212" t="s">
        <v>746</v>
      </c>
      <c r="B134" s="212" t="s">
        <v>747</v>
      </c>
      <c r="C134" s="213">
        <v>1554145669</v>
      </c>
      <c r="D134" s="213">
        <v>15710.69</v>
      </c>
      <c r="E134" s="213">
        <v>118391361</v>
      </c>
      <c r="F134" s="213">
        <v>1672537030</v>
      </c>
      <c r="G134" s="198">
        <f t="shared" si="9"/>
        <v>7535.7200097513223</v>
      </c>
    </row>
    <row r="135" spans="1:7" x14ac:dyDescent="0.3">
      <c r="A135" s="212" t="s">
        <v>748</v>
      </c>
      <c r="B135" s="212" t="s">
        <v>603</v>
      </c>
      <c r="C135" s="213">
        <v>1554145669</v>
      </c>
      <c r="D135" s="213">
        <v>15710.69</v>
      </c>
      <c r="E135" s="213">
        <v>118391361</v>
      </c>
      <c r="F135" s="213">
        <v>1672537030</v>
      </c>
      <c r="G135" s="198">
        <f t="shared" si="9"/>
        <v>7535.7200097513223</v>
      </c>
    </row>
    <row r="136" spans="1:7" x14ac:dyDescent="0.3">
      <c r="A136" s="212" t="s">
        <v>749</v>
      </c>
      <c r="B136" s="212" t="s">
        <v>750</v>
      </c>
      <c r="C136" s="213">
        <v>892002872</v>
      </c>
      <c r="D136" s="213">
        <v>2211</v>
      </c>
      <c r="E136" s="213">
        <v>16661477</v>
      </c>
      <c r="F136" s="213">
        <v>908664349</v>
      </c>
      <c r="G136" s="198">
        <f t="shared" si="9"/>
        <v>7535.7200361827227</v>
      </c>
    </row>
    <row r="137" spans="1:7" x14ac:dyDescent="0.3">
      <c r="A137" s="212" t="s">
        <v>751</v>
      </c>
      <c r="B137" s="212" t="s">
        <v>752</v>
      </c>
      <c r="C137" s="213">
        <v>662166287</v>
      </c>
      <c r="D137" s="213">
        <v>0</v>
      </c>
      <c r="E137" s="213">
        <v>0</v>
      </c>
      <c r="F137" s="213">
        <v>662166287</v>
      </c>
      <c r="G137" s="198"/>
    </row>
    <row r="138" spans="1:7" x14ac:dyDescent="0.3">
      <c r="A138" s="212" t="s">
        <v>753</v>
      </c>
      <c r="B138" s="212" t="s">
        <v>754</v>
      </c>
      <c r="C138" s="213">
        <v>-23490</v>
      </c>
      <c r="D138" s="213">
        <v>13499.69</v>
      </c>
      <c r="E138" s="213">
        <v>101729884</v>
      </c>
      <c r="F138" s="213">
        <v>101706394</v>
      </c>
      <c r="G138" s="198"/>
    </row>
    <row r="139" spans="1:7" x14ac:dyDescent="0.3">
      <c r="A139" s="212" t="s">
        <v>757</v>
      </c>
      <c r="B139" s="212" t="s">
        <v>641</v>
      </c>
      <c r="C139" s="213">
        <v>203089776</v>
      </c>
      <c r="D139" s="213">
        <v>1739.44</v>
      </c>
      <c r="E139" s="213">
        <v>13107933</v>
      </c>
      <c r="F139" s="213">
        <v>216197709</v>
      </c>
      <c r="G139" s="198"/>
    </row>
    <row r="140" spans="1:7" x14ac:dyDescent="0.3">
      <c r="A140" s="212" t="s">
        <v>758</v>
      </c>
      <c r="B140" s="212" t="s">
        <v>759</v>
      </c>
      <c r="C140" s="213">
        <v>29655298</v>
      </c>
      <c r="D140" s="213">
        <v>1074.1300000000001</v>
      </c>
      <c r="E140" s="213">
        <v>8094343</v>
      </c>
      <c r="F140" s="213">
        <v>37749641</v>
      </c>
      <c r="G140" s="198"/>
    </row>
    <row r="141" spans="1:7" x14ac:dyDescent="0.3">
      <c r="A141" s="212" t="s">
        <v>760</v>
      </c>
      <c r="B141" s="212" t="s">
        <v>761</v>
      </c>
      <c r="C141" s="213">
        <v>108311139</v>
      </c>
      <c r="D141" s="213">
        <v>1518.67</v>
      </c>
      <c r="E141" s="213">
        <v>11444272</v>
      </c>
      <c r="F141" s="213">
        <v>119755411</v>
      </c>
      <c r="G141" s="198"/>
    </row>
    <row r="142" spans="1:7" x14ac:dyDescent="0.3">
      <c r="A142" s="212" t="s">
        <v>762</v>
      </c>
      <c r="B142" s="212" t="s">
        <v>763</v>
      </c>
      <c r="C142" s="213">
        <v>108311139</v>
      </c>
      <c r="D142" s="213">
        <v>1518.67</v>
      </c>
      <c r="E142" s="213">
        <v>11444272</v>
      </c>
      <c r="F142" s="213">
        <v>119755411</v>
      </c>
      <c r="G142" s="198"/>
    </row>
    <row r="143" spans="1:7" x14ac:dyDescent="0.3">
      <c r="A143" s="212" t="s">
        <v>764</v>
      </c>
      <c r="B143" s="212" t="s">
        <v>765</v>
      </c>
      <c r="C143" s="213">
        <v>-78655841</v>
      </c>
      <c r="D143" s="213">
        <v>-444.54</v>
      </c>
      <c r="E143" s="213">
        <v>-3349929</v>
      </c>
      <c r="F143" s="213">
        <v>-82005770</v>
      </c>
      <c r="G143" s="198"/>
    </row>
    <row r="144" spans="1:7" x14ac:dyDescent="0.3">
      <c r="A144" s="212" t="s">
        <v>766</v>
      </c>
      <c r="B144" s="212" t="s">
        <v>767</v>
      </c>
      <c r="C144" s="213">
        <v>-78655841</v>
      </c>
      <c r="D144" s="213">
        <v>-444.54</v>
      </c>
      <c r="E144" s="213">
        <v>-3349929</v>
      </c>
      <c r="F144" s="213">
        <v>-82005770</v>
      </c>
      <c r="G144" s="198">
        <f t="shared" ref="G144:G146" si="10">+E144/D144</f>
        <v>7535.7200701849097</v>
      </c>
    </row>
    <row r="145" spans="1:7" x14ac:dyDescent="0.3">
      <c r="A145" s="212" t="s">
        <v>768</v>
      </c>
      <c r="B145" s="212" t="s">
        <v>769</v>
      </c>
      <c r="C145" s="213">
        <v>16722931</v>
      </c>
      <c r="D145" s="213">
        <v>0</v>
      </c>
      <c r="E145" s="213">
        <v>0</v>
      </c>
      <c r="F145" s="213">
        <v>16722931</v>
      </c>
      <c r="G145" s="198" t="e">
        <f t="shared" si="10"/>
        <v>#DIV/0!</v>
      </c>
    </row>
    <row r="146" spans="1:7" x14ac:dyDescent="0.3">
      <c r="A146" s="212" t="s">
        <v>770</v>
      </c>
      <c r="B146" s="212" t="s">
        <v>771</v>
      </c>
      <c r="C146" s="213">
        <v>30131214</v>
      </c>
      <c r="D146" s="213">
        <v>0</v>
      </c>
      <c r="E146" s="213">
        <v>0</v>
      </c>
      <c r="F146" s="213">
        <v>30131214</v>
      </c>
      <c r="G146" s="198" t="e">
        <f t="shared" si="10"/>
        <v>#DIV/0!</v>
      </c>
    </row>
    <row r="147" spans="1:7" x14ac:dyDescent="0.3">
      <c r="A147" s="212" t="s">
        <v>772</v>
      </c>
      <c r="B147" s="212" t="s">
        <v>773</v>
      </c>
      <c r="C147" s="213">
        <v>30131214</v>
      </c>
      <c r="D147" s="213">
        <v>0</v>
      </c>
      <c r="E147" s="213">
        <v>0</v>
      </c>
      <c r="F147" s="213">
        <v>30131214</v>
      </c>
      <c r="G147" s="198"/>
    </row>
    <row r="148" spans="1:7" x14ac:dyDescent="0.3">
      <c r="A148" s="212" t="s">
        <v>774</v>
      </c>
      <c r="B148" s="212" t="s">
        <v>765</v>
      </c>
      <c r="C148" s="213">
        <v>-13408283</v>
      </c>
      <c r="D148" s="213">
        <v>0</v>
      </c>
      <c r="E148" s="213">
        <v>0</v>
      </c>
      <c r="F148" s="213">
        <v>-13408283</v>
      </c>
      <c r="G148" s="198" t="e">
        <f t="shared" ref="G148:G149" si="11">+E148/D148</f>
        <v>#DIV/0!</v>
      </c>
    </row>
    <row r="149" spans="1:7" x14ac:dyDescent="0.3">
      <c r="A149" s="212" t="s">
        <v>775</v>
      </c>
      <c r="B149" s="212" t="s">
        <v>776</v>
      </c>
      <c r="C149" s="213">
        <v>-13408283</v>
      </c>
      <c r="D149" s="213">
        <v>0</v>
      </c>
      <c r="E149" s="213">
        <v>0</v>
      </c>
      <c r="F149" s="213">
        <v>-13408283</v>
      </c>
      <c r="G149" s="198" t="e">
        <f t="shared" si="11"/>
        <v>#DIV/0!</v>
      </c>
    </row>
    <row r="150" spans="1:7" x14ac:dyDescent="0.3">
      <c r="A150" s="212" t="s">
        <v>777</v>
      </c>
      <c r="B150" s="212" t="s">
        <v>778</v>
      </c>
      <c r="C150" s="213">
        <v>156711547</v>
      </c>
      <c r="D150" s="213">
        <v>665.31</v>
      </c>
      <c r="E150" s="213">
        <v>5013590</v>
      </c>
      <c r="F150" s="213">
        <v>161725137</v>
      </c>
      <c r="G150" s="198"/>
    </row>
    <row r="151" spans="1:7" x14ac:dyDescent="0.3">
      <c r="A151" s="212" t="s">
        <v>779</v>
      </c>
      <c r="B151" s="212" t="s">
        <v>780</v>
      </c>
      <c r="C151" s="213">
        <v>156923235</v>
      </c>
      <c r="D151" s="213">
        <v>665.31</v>
      </c>
      <c r="E151" s="213">
        <v>5013590</v>
      </c>
      <c r="F151" s="213">
        <v>161936825</v>
      </c>
      <c r="G151" s="198"/>
    </row>
    <row r="152" spans="1:7" x14ac:dyDescent="0.3">
      <c r="A152" s="212" t="s">
        <v>781</v>
      </c>
      <c r="B152" s="212" t="s">
        <v>782</v>
      </c>
      <c r="C152" s="213">
        <v>121441419</v>
      </c>
      <c r="D152" s="213">
        <v>165</v>
      </c>
      <c r="E152" s="213">
        <v>1243394</v>
      </c>
      <c r="F152" s="213">
        <v>122684813</v>
      </c>
      <c r="G152" s="198"/>
    </row>
    <row r="153" spans="1:7" x14ac:dyDescent="0.3">
      <c r="A153" s="212" t="s">
        <v>783</v>
      </c>
      <c r="B153" s="212" t="s">
        <v>784</v>
      </c>
      <c r="C153" s="213">
        <v>35482686</v>
      </c>
      <c r="D153" s="213">
        <v>0</v>
      </c>
      <c r="E153" s="213">
        <v>0</v>
      </c>
      <c r="F153" s="213">
        <v>35482686</v>
      </c>
      <c r="G153" s="198" t="e">
        <f t="shared" ref="G153:G156" si="12">+E153/D153</f>
        <v>#DIV/0!</v>
      </c>
    </row>
    <row r="154" spans="1:7" x14ac:dyDescent="0.3">
      <c r="A154" s="212" t="s">
        <v>354</v>
      </c>
      <c r="B154" s="212" t="s">
        <v>785</v>
      </c>
      <c r="C154" s="213">
        <v>-870</v>
      </c>
      <c r="D154" s="213">
        <v>500.31</v>
      </c>
      <c r="E154" s="213">
        <v>3770196</v>
      </c>
      <c r="F154" s="213">
        <v>3769326</v>
      </c>
      <c r="G154" s="198">
        <f t="shared" si="12"/>
        <v>7535.7198536907117</v>
      </c>
    </row>
    <row r="155" spans="1:7" x14ac:dyDescent="0.3">
      <c r="A155" s="212" t="s">
        <v>788</v>
      </c>
      <c r="B155" s="212" t="s">
        <v>765</v>
      </c>
      <c r="C155" s="213">
        <v>-211688</v>
      </c>
      <c r="D155" s="213">
        <v>0</v>
      </c>
      <c r="E155" s="213">
        <v>0</v>
      </c>
      <c r="F155" s="213">
        <v>-211688</v>
      </c>
      <c r="G155" s="198" t="e">
        <f t="shared" si="12"/>
        <v>#DIV/0!</v>
      </c>
    </row>
    <row r="156" spans="1:7" x14ac:dyDescent="0.3">
      <c r="A156" s="212" t="s">
        <v>789</v>
      </c>
      <c r="B156" s="212" t="s">
        <v>790</v>
      </c>
      <c r="C156" s="213">
        <v>-211688</v>
      </c>
      <c r="D156" s="213">
        <v>0</v>
      </c>
      <c r="E156" s="213">
        <v>0</v>
      </c>
      <c r="F156" s="213">
        <v>-211688</v>
      </c>
      <c r="G156" s="198" t="e">
        <f t="shared" si="12"/>
        <v>#DIV/0!</v>
      </c>
    </row>
    <row r="157" spans="1:7" x14ac:dyDescent="0.3">
      <c r="A157" s="212" t="s">
        <v>357</v>
      </c>
      <c r="B157" s="212" t="s">
        <v>658</v>
      </c>
      <c r="C157" s="213">
        <v>-962755904</v>
      </c>
      <c r="D157" s="213">
        <v>-6550.4</v>
      </c>
      <c r="E157" s="213">
        <v>-49361980</v>
      </c>
      <c r="F157" s="213">
        <v>-1012117884</v>
      </c>
      <c r="G157" s="198"/>
    </row>
    <row r="158" spans="1:7" x14ac:dyDescent="0.3">
      <c r="A158" s="212" t="s">
        <v>793</v>
      </c>
      <c r="B158" s="212" t="s">
        <v>794</v>
      </c>
      <c r="C158" s="213">
        <v>-962755904</v>
      </c>
      <c r="D158" s="213">
        <v>-6550.4</v>
      </c>
      <c r="E158" s="213">
        <v>-49361980</v>
      </c>
      <c r="F158" s="213">
        <v>-1012117884</v>
      </c>
      <c r="G158" s="198"/>
    </row>
    <row r="159" spans="1:7" x14ac:dyDescent="0.3">
      <c r="A159" s="212" t="s">
        <v>795</v>
      </c>
      <c r="B159" s="212" t="s">
        <v>603</v>
      </c>
      <c r="C159" s="213">
        <v>-962755904</v>
      </c>
      <c r="D159" s="213">
        <v>-6550.4</v>
      </c>
      <c r="E159" s="213">
        <v>-49361980</v>
      </c>
      <c r="F159" s="213">
        <v>-1012117884</v>
      </c>
      <c r="G159" s="198"/>
    </row>
    <row r="160" spans="1:7" x14ac:dyDescent="0.3">
      <c r="A160" s="212" t="s">
        <v>796</v>
      </c>
      <c r="B160" s="212" t="s">
        <v>797</v>
      </c>
      <c r="C160" s="213">
        <v>-962755904</v>
      </c>
      <c r="D160" s="213">
        <v>-6550.4</v>
      </c>
      <c r="E160" s="213">
        <v>-49361980</v>
      </c>
      <c r="F160" s="213">
        <v>-1012117884</v>
      </c>
      <c r="G160" s="198"/>
    </row>
    <row r="161" spans="1:7" x14ac:dyDescent="0.3">
      <c r="A161" s="212" t="s">
        <v>798</v>
      </c>
      <c r="B161" s="212" t="s">
        <v>799</v>
      </c>
      <c r="C161" s="213">
        <v>4203987911</v>
      </c>
      <c r="D161" s="213">
        <v>0</v>
      </c>
      <c r="E161" s="213">
        <v>0</v>
      </c>
      <c r="F161" s="213">
        <v>4203987911</v>
      </c>
      <c r="G161" s="198"/>
    </row>
    <row r="162" spans="1:7" x14ac:dyDescent="0.3">
      <c r="A162" s="212" t="s">
        <v>800</v>
      </c>
      <c r="B162" s="212" t="s">
        <v>801</v>
      </c>
      <c r="C162" s="213">
        <v>1421162706</v>
      </c>
      <c r="D162" s="213">
        <v>0</v>
      </c>
      <c r="E162" s="213">
        <v>0</v>
      </c>
      <c r="F162" s="213">
        <v>1421162706</v>
      </c>
      <c r="G162" s="198"/>
    </row>
    <row r="163" spans="1:7" x14ac:dyDescent="0.3">
      <c r="A163" s="212" t="s">
        <v>802</v>
      </c>
      <c r="B163" s="212" t="s">
        <v>803</v>
      </c>
      <c r="C163" s="213">
        <v>1421162706</v>
      </c>
      <c r="D163" s="213">
        <v>0</v>
      </c>
      <c r="E163" s="213">
        <v>0</v>
      </c>
      <c r="F163" s="213">
        <v>1421162706</v>
      </c>
      <c r="G163" s="198"/>
    </row>
    <row r="164" spans="1:7" x14ac:dyDescent="0.3">
      <c r="A164" s="212" t="s">
        <v>804</v>
      </c>
      <c r="B164" s="212" t="s">
        <v>805</v>
      </c>
      <c r="C164" s="213">
        <v>55332175</v>
      </c>
      <c r="D164" s="213">
        <v>0</v>
      </c>
      <c r="E164" s="213">
        <v>0</v>
      </c>
      <c r="F164" s="213">
        <v>55332175</v>
      </c>
      <c r="G164" s="198"/>
    </row>
    <row r="165" spans="1:7" x14ac:dyDescent="0.3">
      <c r="A165" s="212" t="s">
        <v>806</v>
      </c>
      <c r="B165" s="212" t="s">
        <v>807</v>
      </c>
      <c r="C165" s="213">
        <v>55332175</v>
      </c>
      <c r="D165" s="213">
        <v>0</v>
      </c>
      <c r="E165" s="213">
        <v>0</v>
      </c>
      <c r="F165" s="213">
        <v>55332175</v>
      </c>
      <c r="G165" s="198"/>
    </row>
    <row r="166" spans="1:7" x14ac:dyDescent="0.3">
      <c r="A166" s="212" t="s">
        <v>808</v>
      </c>
      <c r="B166" s="212" t="s">
        <v>809</v>
      </c>
      <c r="C166" s="213">
        <v>13907745</v>
      </c>
      <c r="D166" s="213">
        <v>0</v>
      </c>
      <c r="E166" s="213">
        <v>0</v>
      </c>
      <c r="F166" s="213">
        <v>13907745</v>
      </c>
      <c r="G166" s="198"/>
    </row>
    <row r="167" spans="1:7" x14ac:dyDescent="0.3">
      <c r="A167" s="212" t="s">
        <v>810</v>
      </c>
      <c r="B167" s="212" t="s">
        <v>811</v>
      </c>
      <c r="C167" s="213">
        <v>1424430</v>
      </c>
      <c r="D167" s="213">
        <v>0</v>
      </c>
      <c r="E167" s="213">
        <v>0</v>
      </c>
      <c r="F167" s="213">
        <v>1424430</v>
      </c>
      <c r="G167" s="198"/>
    </row>
    <row r="168" spans="1:7" x14ac:dyDescent="0.3">
      <c r="A168" s="212" t="s">
        <v>812</v>
      </c>
      <c r="B168" s="212" t="s">
        <v>2231</v>
      </c>
      <c r="C168" s="213">
        <v>40000000</v>
      </c>
      <c r="D168" s="213">
        <v>0</v>
      </c>
      <c r="E168" s="213">
        <v>0</v>
      </c>
      <c r="F168" s="213">
        <v>40000000</v>
      </c>
      <c r="G168" s="198"/>
    </row>
    <row r="169" spans="1:7" x14ac:dyDescent="0.3">
      <c r="A169" s="212" t="s">
        <v>814</v>
      </c>
      <c r="B169" s="212" t="s">
        <v>815</v>
      </c>
      <c r="C169" s="213">
        <v>1365830531</v>
      </c>
      <c r="D169" s="213">
        <v>0</v>
      </c>
      <c r="E169" s="213">
        <v>0</v>
      </c>
      <c r="F169" s="213">
        <v>1365830531</v>
      </c>
      <c r="G169" s="198"/>
    </row>
    <row r="170" spans="1:7" x14ac:dyDescent="0.3">
      <c r="A170" s="212" t="s">
        <v>816</v>
      </c>
      <c r="B170" s="212" t="s">
        <v>817</v>
      </c>
      <c r="C170" s="213">
        <v>1302710237</v>
      </c>
      <c r="D170" s="213">
        <v>0</v>
      </c>
      <c r="E170" s="213">
        <v>0</v>
      </c>
      <c r="F170" s="213">
        <v>1302710237</v>
      </c>
      <c r="G170" s="198"/>
    </row>
    <row r="171" spans="1:7" x14ac:dyDescent="0.3">
      <c r="A171" s="212" t="s">
        <v>818</v>
      </c>
      <c r="B171" s="212" t="s">
        <v>819</v>
      </c>
      <c r="C171" s="213">
        <v>174857316</v>
      </c>
      <c r="D171" s="213">
        <v>0</v>
      </c>
      <c r="E171" s="213">
        <v>0</v>
      </c>
      <c r="F171" s="213">
        <v>174857316</v>
      </c>
      <c r="G171" s="198"/>
    </row>
    <row r="172" spans="1:7" x14ac:dyDescent="0.3">
      <c r="A172" s="212" t="s">
        <v>820</v>
      </c>
      <c r="B172" s="212" t="s">
        <v>821</v>
      </c>
      <c r="C172" s="213">
        <v>33746470</v>
      </c>
      <c r="D172" s="213">
        <v>0</v>
      </c>
      <c r="E172" s="213">
        <v>0</v>
      </c>
      <c r="F172" s="213">
        <v>33746470</v>
      </c>
      <c r="G172" s="198"/>
    </row>
    <row r="173" spans="1:7" x14ac:dyDescent="0.3">
      <c r="A173" s="212" t="s">
        <v>822</v>
      </c>
      <c r="B173" s="212" t="s">
        <v>823</v>
      </c>
      <c r="C173" s="213">
        <v>165863636</v>
      </c>
      <c r="D173" s="213">
        <v>0</v>
      </c>
      <c r="E173" s="213">
        <v>0</v>
      </c>
      <c r="F173" s="213">
        <v>165863636</v>
      </c>
      <c r="G173" s="198"/>
    </row>
    <row r="174" spans="1:7" x14ac:dyDescent="0.3">
      <c r="A174" s="212" t="s">
        <v>824</v>
      </c>
      <c r="B174" s="212" t="s">
        <v>825</v>
      </c>
      <c r="C174" s="213">
        <v>298394970</v>
      </c>
      <c r="D174" s="213">
        <v>0</v>
      </c>
      <c r="E174" s="213">
        <v>0</v>
      </c>
      <c r="F174" s="213">
        <v>298394970</v>
      </c>
      <c r="G174" s="198"/>
    </row>
    <row r="175" spans="1:7" x14ac:dyDescent="0.3">
      <c r="A175" s="212" t="s">
        <v>826</v>
      </c>
      <c r="B175" s="212" t="s">
        <v>827</v>
      </c>
      <c r="C175" s="213">
        <v>28282389</v>
      </c>
      <c r="D175" s="213">
        <v>0</v>
      </c>
      <c r="E175" s="213">
        <v>0</v>
      </c>
      <c r="F175" s="213">
        <v>28282389</v>
      </c>
      <c r="G175" s="198"/>
    </row>
    <row r="176" spans="1:7" x14ac:dyDescent="0.3">
      <c r="A176" s="212" t="s">
        <v>828</v>
      </c>
      <c r="B176" s="212" t="s">
        <v>829</v>
      </c>
      <c r="C176" s="213">
        <v>151669930</v>
      </c>
      <c r="D176" s="213">
        <v>0</v>
      </c>
      <c r="E176" s="213">
        <v>0</v>
      </c>
      <c r="F176" s="213">
        <v>151669930</v>
      </c>
      <c r="G176" s="198"/>
    </row>
    <row r="177" spans="1:7" x14ac:dyDescent="0.3">
      <c r="A177" s="212" t="s">
        <v>830</v>
      </c>
      <c r="B177" s="212" t="s">
        <v>831</v>
      </c>
      <c r="C177" s="213">
        <v>95777158</v>
      </c>
      <c r="D177" s="213">
        <v>0</v>
      </c>
      <c r="E177" s="213">
        <v>0</v>
      </c>
      <c r="F177" s="213">
        <v>95777158</v>
      </c>
      <c r="G177" s="198"/>
    </row>
    <row r="178" spans="1:7" x14ac:dyDescent="0.3">
      <c r="A178" s="212" t="s">
        <v>832</v>
      </c>
      <c r="B178" s="212" t="s">
        <v>833</v>
      </c>
      <c r="C178" s="213">
        <v>22184012</v>
      </c>
      <c r="D178" s="213">
        <v>0</v>
      </c>
      <c r="E178" s="213">
        <v>0</v>
      </c>
      <c r="F178" s="213">
        <v>22184012</v>
      </c>
      <c r="G178" s="198"/>
    </row>
    <row r="179" spans="1:7" x14ac:dyDescent="0.3">
      <c r="A179" s="212" t="s">
        <v>834</v>
      </c>
      <c r="B179" s="212" t="s">
        <v>835</v>
      </c>
      <c r="C179" s="213">
        <v>49394011</v>
      </c>
      <c r="D179" s="213">
        <v>0</v>
      </c>
      <c r="E179" s="213">
        <v>0</v>
      </c>
      <c r="F179" s="213">
        <v>49394011</v>
      </c>
      <c r="G179" s="198"/>
    </row>
    <row r="180" spans="1:7" x14ac:dyDescent="0.3">
      <c r="A180" s="212" t="s">
        <v>836</v>
      </c>
      <c r="B180" s="212" t="s">
        <v>837</v>
      </c>
      <c r="C180" s="213">
        <v>179342190</v>
      </c>
      <c r="D180" s="213">
        <v>0</v>
      </c>
      <c r="E180" s="213">
        <v>0</v>
      </c>
      <c r="F180" s="213">
        <v>179342190</v>
      </c>
      <c r="G180" s="198"/>
    </row>
    <row r="181" spans="1:7" x14ac:dyDescent="0.3">
      <c r="A181" s="212" t="s">
        <v>838</v>
      </c>
      <c r="B181" s="212" t="s">
        <v>839</v>
      </c>
      <c r="C181" s="213">
        <v>103198155</v>
      </c>
      <c r="D181" s="213">
        <v>0</v>
      </c>
      <c r="E181" s="213">
        <v>0</v>
      </c>
      <c r="F181" s="213">
        <v>103198155</v>
      </c>
      <c r="G181" s="198"/>
    </row>
    <row r="182" spans="1:7" x14ac:dyDescent="0.3">
      <c r="A182" s="212" t="s">
        <v>842</v>
      </c>
      <c r="B182" s="212" t="s">
        <v>843</v>
      </c>
      <c r="C182" s="213">
        <v>63120294</v>
      </c>
      <c r="D182" s="213">
        <v>0</v>
      </c>
      <c r="E182" s="213">
        <v>0</v>
      </c>
      <c r="F182" s="213">
        <v>63120294</v>
      </c>
      <c r="G182" s="198"/>
    </row>
    <row r="183" spans="1:7" x14ac:dyDescent="0.3">
      <c r="A183" s="212" t="s">
        <v>844</v>
      </c>
      <c r="B183" s="212" t="s">
        <v>845</v>
      </c>
      <c r="C183" s="213">
        <v>1276324166</v>
      </c>
      <c r="D183" s="213">
        <v>0</v>
      </c>
      <c r="E183" s="213">
        <v>0</v>
      </c>
      <c r="F183" s="213">
        <v>1276324166</v>
      </c>
      <c r="G183" s="198"/>
    </row>
    <row r="184" spans="1:7" x14ac:dyDescent="0.3">
      <c r="A184" s="212" t="s">
        <v>846</v>
      </c>
      <c r="B184" s="212" t="s">
        <v>847</v>
      </c>
      <c r="C184" s="213">
        <v>1276324166</v>
      </c>
      <c r="D184" s="213">
        <v>0</v>
      </c>
      <c r="E184" s="213">
        <v>0</v>
      </c>
      <c r="F184" s="213">
        <v>1276324166</v>
      </c>
      <c r="G184" s="198"/>
    </row>
    <row r="185" spans="1:7" x14ac:dyDescent="0.3">
      <c r="A185" s="212" t="s">
        <v>848</v>
      </c>
      <c r="B185" s="212" t="s">
        <v>849</v>
      </c>
      <c r="C185" s="213">
        <v>1276324166</v>
      </c>
      <c r="D185" s="213">
        <v>0</v>
      </c>
      <c r="E185" s="213">
        <v>0</v>
      </c>
      <c r="F185" s="213">
        <v>1276324166</v>
      </c>
      <c r="G185" s="198"/>
    </row>
    <row r="186" spans="1:7" x14ac:dyDescent="0.3">
      <c r="A186" s="212" t="s">
        <v>850</v>
      </c>
      <c r="B186" s="212" t="s">
        <v>851</v>
      </c>
      <c r="C186" s="213">
        <v>1181694166</v>
      </c>
      <c r="D186" s="213">
        <v>0</v>
      </c>
      <c r="E186" s="213">
        <v>0</v>
      </c>
      <c r="F186" s="213">
        <v>1181694166</v>
      </c>
      <c r="G186" s="198"/>
    </row>
    <row r="187" spans="1:7" x14ac:dyDescent="0.3">
      <c r="A187" s="212" t="s">
        <v>852</v>
      </c>
      <c r="B187" s="212" t="s">
        <v>853</v>
      </c>
      <c r="C187" s="213">
        <v>10100000</v>
      </c>
      <c r="D187" s="213">
        <v>0</v>
      </c>
      <c r="E187" s="213">
        <v>0</v>
      </c>
      <c r="F187" s="213">
        <v>10100000</v>
      </c>
      <c r="G187" s="198"/>
    </row>
    <row r="188" spans="1:7" x14ac:dyDescent="0.3">
      <c r="A188" s="212" t="s">
        <v>854</v>
      </c>
      <c r="B188" s="212" t="s">
        <v>855</v>
      </c>
      <c r="C188" s="213">
        <v>10430000</v>
      </c>
      <c r="D188" s="213">
        <v>0</v>
      </c>
      <c r="E188" s="213">
        <v>0</v>
      </c>
      <c r="F188" s="213">
        <v>10430000</v>
      </c>
      <c r="G188" s="198"/>
    </row>
    <row r="189" spans="1:7" x14ac:dyDescent="0.3">
      <c r="A189" s="212" t="s">
        <v>856</v>
      </c>
      <c r="B189" s="212" t="s">
        <v>857</v>
      </c>
      <c r="C189" s="213">
        <v>53400000</v>
      </c>
      <c r="D189" s="213">
        <v>0</v>
      </c>
      <c r="E189" s="213">
        <v>0</v>
      </c>
      <c r="F189" s="213">
        <v>53400000</v>
      </c>
      <c r="G189" s="198"/>
    </row>
    <row r="190" spans="1:7" x14ac:dyDescent="0.3">
      <c r="A190" s="212" t="s">
        <v>858</v>
      </c>
      <c r="B190" s="212" t="s">
        <v>859</v>
      </c>
      <c r="C190" s="213">
        <v>20700000</v>
      </c>
      <c r="D190" s="213">
        <v>0</v>
      </c>
      <c r="E190" s="213">
        <v>0</v>
      </c>
      <c r="F190" s="213">
        <v>20700000</v>
      </c>
      <c r="G190" s="198"/>
    </row>
    <row r="191" spans="1:7" x14ac:dyDescent="0.3">
      <c r="A191" s="212" t="s">
        <v>860</v>
      </c>
      <c r="B191" s="212" t="s">
        <v>861</v>
      </c>
      <c r="C191" s="213">
        <v>1506501039</v>
      </c>
      <c r="D191" s="213">
        <v>0</v>
      </c>
      <c r="E191" s="213">
        <v>0</v>
      </c>
      <c r="F191" s="213">
        <v>1506501039</v>
      </c>
      <c r="G191" s="198"/>
    </row>
    <row r="192" spans="1:7" x14ac:dyDescent="0.3">
      <c r="A192" s="212" t="s">
        <v>862</v>
      </c>
      <c r="B192" s="212" t="s">
        <v>863</v>
      </c>
      <c r="C192" s="213">
        <v>1506501039</v>
      </c>
      <c r="D192" s="213">
        <v>0</v>
      </c>
      <c r="E192" s="213">
        <v>0</v>
      </c>
      <c r="F192" s="213">
        <v>1506501039</v>
      </c>
      <c r="G192" s="198"/>
    </row>
    <row r="193" spans="1:7" x14ac:dyDescent="0.3">
      <c r="A193" s="212" t="s">
        <v>864</v>
      </c>
      <c r="B193" s="212" t="s">
        <v>865</v>
      </c>
      <c r="C193" s="213">
        <v>1506501039</v>
      </c>
      <c r="D193" s="213">
        <v>0</v>
      </c>
      <c r="E193" s="213">
        <v>0</v>
      </c>
      <c r="F193" s="213">
        <v>1506501039</v>
      </c>
      <c r="G193" s="198"/>
    </row>
    <row r="194" spans="1:7" x14ac:dyDescent="0.3">
      <c r="A194" s="212" t="s">
        <v>866</v>
      </c>
      <c r="B194" s="212" t="s">
        <v>867</v>
      </c>
      <c r="C194" s="213">
        <v>1506501039</v>
      </c>
      <c r="D194" s="213">
        <v>0</v>
      </c>
      <c r="E194" s="213">
        <v>0</v>
      </c>
      <c r="F194" s="213">
        <v>1506501039</v>
      </c>
      <c r="G194" s="198"/>
    </row>
    <row r="195" spans="1:7" x14ac:dyDescent="0.3">
      <c r="A195" s="212" t="s">
        <v>868</v>
      </c>
      <c r="B195" s="212" t="s">
        <v>869</v>
      </c>
      <c r="C195" s="213">
        <v>427247805.88999999</v>
      </c>
      <c r="D195" s="213">
        <v>0</v>
      </c>
      <c r="E195" s="213">
        <v>0</v>
      </c>
      <c r="F195" s="213">
        <v>427247805.88999999</v>
      </c>
      <c r="G195" s="198"/>
    </row>
    <row r="196" spans="1:7" x14ac:dyDescent="0.3">
      <c r="A196" s="212" t="s">
        <v>870</v>
      </c>
      <c r="B196" s="212" t="s">
        <v>871</v>
      </c>
      <c r="C196" s="213">
        <v>427247805.88999999</v>
      </c>
      <c r="D196" s="213">
        <v>0</v>
      </c>
      <c r="E196" s="213">
        <v>0</v>
      </c>
      <c r="F196" s="213">
        <v>427247805.88999999</v>
      </c>
      <c r="G196" s="198"/>
    </row>
    <row r="197" spans="1:7" x14ac:dyDescent="0.3">
      <c r="A197" s="212" t="s">
        <v>872</v>
      </c>
      <c r="B197" s="212" t="s">
        <v>873</v>
      </c>
      <c r="C197" s="213">
        <v>114919455</v>
      </c>
      <c r="D197" s="213">
        <v>0</v>
      </c>
      <c r="E197" s="213">
        <v>0</v>
      </c>
      <c r="F197" s="213">
        <v>114919455</v>
      </c>
      <c r="G197" s="198"/>
    </row>
    <row r="198" spans="1:7" x14ac:dyDescent="0.3">
      <c r="A198" s="212" t="s">
        <v>874</v>
      </c>
      <c r="B198" s="212" t="s">
        <v>875</v>
      </c>
      <c r="C198" s="213">
        <v>311390247</v>
      </c>
      <c r="D198" s="213">
        <v>0</v>
      </c>
      <c r="E198" s="213">
        <v>0</v>
      </c>
      <c r="F198" s="213">
        <v>311390247</v>
      </c>
      <c r="G198" s="198"/>
    </row>
    <row r="199" spans="1:7" x14ac:dyDescent="0.3">
      <c r="A199" s="212" t="s">
        <v>876</v>
      </c>
      <c r="B199" s="212" t="s">
        <v>877</v>
      </c>
      <c r="C199" s="213">
        <v>222254482</v>
      </c>
      <c r="D199" s="213">
        <v>0</v>
      </c>
      <c r="E199" s="213">
        <v>0</v>
      </c>
      <c r="F199" s="213">
        <v>222254482</v>
      </c>
      <c r="G199" s="198"/>
    </row>
    <row r="200" spans="1:7" x14ac:dyDescent="0.3">
      <c r="A200" s="212" t="s">
        <v>878</v>
      </c>
      <c r="B200" s="212" t="s">
        <v>879</v>
      </c>
      <c r="C200" s="213">
        <v>89135765</v>
      </c>
      <c r="D200" s="213">
        <v>0</v>
      </c>
      <c r="E200" s="213">
        <v>0</v>
      </c>
      <c r="F200" s="213">
        <v>89135765</v>
      </c>
      <c r="G200" s="198"/>
    </row>
    <row r="201" spans="1:7" x14ac:dyDescent="0.3">
      <c r="A201" s="212" t="s">
        <v>880</v>
      </c>
      <c r="B201" s="212" t="s">
        <v>881</v>
      </c>
      <c r="C201" s="213">
        <v>-196470792</v>
      </c>
      <c r="D201" s="213">
        <v>0</v>
      </c>
      <c r="E201" s="213">
        <v>0</v>
      </c>
      <c r="F201" s="213">
        <v>-196470792</v>
      </c>
      <c r="G201" s="198"/>
    </row>
    <row r="202" spans="1:7" x14ac:dyDescent="0.3">
      <c r="A202" s="212" t="s">
        <v>882</v>
      </c>
      <c r="B202" s="212" t="s">
        <v>883</v>
      </c>
      <c r="C202" s="213">
        <v>-135865654</v>
      </c>
      <c r="D202" s="213">
        <v>0</v>
      </c>
      <c r="E202" s="213">
        <v>0</v>
      </c>
      <c r="F202" s="213">
        <v>-135865654</v>
      </c>
      <c r="G202" s="198"/>
    </row>
    <row r="203" spans="1:7" x14ac:dyDescent="0.3">
      <c r="A203" s="212" t="s">
        <v>884</v>
      </c>
      <c r="B203" s="212" t="s">
        <v>885</v>
      </c>
      <c r="C203" s="213">
        <v>-60605138</v>
      </c>
      <c r="D203" s="213">
        <v>0</v>
      </c>
      <c r="E203" s="213">
        <v>0</v>
      </c>
      <c r="F203" s="213">
        <v>-60605138</v>
      </c>
      <c r="G203" s="198"/>
    </row>
    <row r="204" spans="1:7" x14ac:dyDescent="0.3">
      <c r="A204" s="212" t="s">
        <v>886</v>
      </c>
      <c r="B204" s="212" t="s">
        <v>887</v>
      </c>
      <c r="C204" s="213">
        <v>11175914.890000001</v>
      </c>
      <c r="D204" s="213">
        <v>0</v>
      </c>
      <c r="E204" s="213">
        <v>0</v>
      </c>
      <c r="F204" s="213">
        <v>11175914.890000001</v>
      </c>
      <c r="G204" s="198"/>
    </row>
    <row r="205" spans="1:7" x14ac:dyDescent="0.3">
      <c r="A205" s="212" t="s">
        <v>888</v>
      </c>
      <c r="B205" s="212" t="s">
        <v>889</v>
      </c>
      <c r="C205" s="213">
        <v>136877992</v>
      </c>
      <c r="D205" s="213">
        <v>0</v>
      </c>
      <c r="E205" s="213">
        <v>0</v>
      </c>
      <c r="F205" s="213">
        <v>136877992</v>
      </c>
      <c r="G205" s="198"/>
    </row>
    <row r="206" spans="1:7" x14ac:dyDescent="0.3">
      <c r="A206" s="212" t="s">
        <v>890</v>
      </c>
      <c r="B206" s="212" t="s">
        <v>891</v>
      </c>
      <c r="C206" s="213">
        <v>136877992</v>
      </c>
      <c r="D206" s="213">
        <v>0</v>
      </c>
      <c r="E206" s="213">
        <v>0</v>
      </c>
      <c r="F206" s="213">
        <v>136877992</v>
      </c>
      <c r="G206" s="198"/>
    </row>
    <row r="207" spans="1:7" x14ac:dyDescent="0.3">
      <c r="A207" s="212" t="s">
        <v>892</v>
      </c>
      <c r="B207" s="212" t="s">
        <v>893</v>
      </c>
      <c r="C207" s="213">
        <v>-125702077.11</v>
      </c>
      <c r="D207" s="213">
        <v>0</v>
      </c>
      <c r="E207" s="213">
        <v>0</v>
      </c>
      <c r="F207" s="213">
        <v>-125702077.11</v>
      </c>
      <c r="G207" s="198"/>
    </row>
    <row r="208" spans="1:7" x14ac:dyDescent="0.3">
      <c r="A208" s="212" t="s">
        <v>894</v>
      </c>
      <c r="B208" s="212" t="s">
        <v>895</v>
      </c>
      <c r="C208" s="213">
        <v>-125702077.11</v>
      </c>
      <c r="D208" s="213">
        <v>0</v>
      </c>
      <c r="E208" s="213">
        <v>0</v>
      </c>
      <c r="F208" s="213">
        <v>-125702077.11</v>
      </c>
      <c r="G208" s="198"/>
    </row>
    <row r="209" spans="1:7" x14ac:dyDescent="0.3">
      <c r="A209" s="212" t="s">
        <v>896</v>
      </c>
      <c r="B209" s="212" t="s">
        <v>897</v>
      </c>
      <c r="C209" s="213">
        <v>29927581</v>
      </c>
      <c r="D209" s="213">
        <v>0</v>
      </c>
      <c r="E209" s="213">
        <v>0</v>
      </c>
      <c r="F209" s="213">
        <v>29927581</v>
      </c>
      <c r="G209" s="198"/>
    </row>
    <row r="210" spans="1:7" x14ac:dyDescent="0.3">
      <c r="A210" s="212" t="s">
        <v>898</v>
      </c>
      <c r="B210" s="212" t="s">
        <v>899</v>
      </c>
      <c r="C210" s="213">
        <v>63227273</v>
      </c>
      <c r="D210" s="213">
        <v>0</v>
      </c>
      <c r="E210" s="213">
        <v>0</v>
      </c>
      <c r="F210" s="213">
        <v>63227273</v>
      </c>
      <c r="G210" s="198"/>
    </row>
    <row r="211" spans="1:7" x14ac:dyDescent="0.3">
      <c r="A211" s="212" t="s">
        <v>900</v>
      </c>
      <c r="B211" s="212" t="s">
        <v>901</v>
      </c>
      <c r="C211" s="213">
        <v>63227273</v>
      </c>
      <c r="D211" s="213">
        <v>0</v>
      </c>
      <c r="E211" s="213">
        <v>0</v>
      </c>
      <c r="F211" s="213">
        <v>63227273</v>
      </c>
      <c r="G211" s="198"/>
    </row>
    <row r="212" spans="1:7" x14ac:dyDescent="0.3">
      <c r="A212" s="212" t="s">
        <v>902</v>
      </c>
      <c r="B212" s="212" t="s">
        <v>903</v>
      </c>
      <c r="C212" s="213">
        <v>-33299692</v>
      </c>
      <c r="D212" s="213">
        <v>0</v>
      </c>
      <c r="E212" s="213">
        <v>0</v>
      </c>
      <c r="F212" s="213">
        <v>-33299692</v>
      </c>
      <c r="G212" s="198"/>
    </row>
    <row r="213" spans="1:7" x14ac:dyDescent="0.3">
      <c r="A213" s="212" t="s">
        <v>904</v>
      </c>
      <c r="B213" s="212" t="s">
        <v>905</v>
      </c>
      <c r="C213" s="213">
        <v>-33299692</v>
      </c>
      <c r="D213" s="213">
        <v>0</v>
      </c>
      <c r="E213" s="213">
        <v>0</v>
      </c>
      <c r="F213" s="213">
        <v>-33299692</v>
      </c>
      <c r="G213" s="198"/>
    </row>
    <row r="214" spans="1:7" x14ac:dyDescent="0.3">
      <c r="A214" s="212" t="s">
        <v>906</v>
      </c>
      <c r="B214" s="212" t="s">
        <v>907</v>
      </c>
      <c r="C214" s="213">
        <v>271224855</v>
      </c>
      <c r="D214" s="213">
        <v>0</v>
      </c>
      <c r="E214" s="213">
        <v>0</v>
      </c>
      <c r="F214" s="213">
        <v>271224855</v>
      </c>
      <c r="G214" s="198"/>
    </row>
    <row r="215" spans="1:7" x14ac:dyDescent="0.3">
      <c r="A215" s="212" t="s">
        <v>908</v>
      </c>
      <c r="B215" s="212" t="s">
        <v>909</v>
      </c>
      <c r="C215" s="213">
        <v>464149805</v>
      </c>
      <c r="D215" s="213">
        <v>0</v>
      </c>
      <c r="E215" s="213">
        <v>0</v>
      </c>
      <c r="F215" s="213">
        <v>464149805</v>
      </c>
      <c r="G215" s="198"/>
    </row>
    <row r="216" spans="1:7" x14ac:dyDescent="0.3">
      <c r="A216" s="212" t="s">
        <v>910</v>
      </c>
      <c r="B216" s="212" t="s">
        <v>911</v>
      </c>
      <c r="C216" s="213">
        <v>110256707</v>
      </c>
      <c r="D216" s="213">
        <v>0</v>
      </c>
      <c r="E216" s="213">
        <v>0</v>
      </c>
      <c r="F216" s="213">
        <v>110256707</v>
      </c>
      <c r="G216" s="198"/>
    </row>
    <row r="217" spans="1:7" x14ac:dyDescent="0.3">
      <c r="A217" s="212" t="s">
        <v>912</v>
      </c>
      <c r="B217" s="212" t="s">
        <v>913</v>
      </c>
      <c r="C217" s="213">
        <v>224169205</v>
      </c>
      <c r="D217" s="213">
        <v>0</v>
      </c>
      <c r="E217" s="213">
        <v>0</v>
      </c>
      <c r="F217" s="213">
        <v>224169205</v>
      </c>
      <c r="G217" s="198"/>
    </row>
    <row r="218" spans="1:7" x14ac:dyDescent="0.3">
      <c r="A218" s="212" t="s">
        <v>914</v>
      </c>
      <c r="B218" s="212" t="s">
        <v>915</v>
      </c>
      <c r="C218" s="213">
        <v>102573893</v>
      </c>
      <c r="D218" s="213">
        <v>0</v>
      </c>
      <c r="E218" s="213">
        <v>0</v>
      </c>
      <c r="F218" s="213">
        <v>102573893</v>
      </c>
      <c r="G218" s="198"/>
    </row>
    <row r="219" spans="1:7" x14ac:dyDescent="0.3">
      <c r="A219" s="212" t="s">
        <v>916</v>
      </c>
      <c r="B219" s="212" t="s">
        <v>917</v>
      </c>
      <c r="C219" s="213">
        <v>27150000</v>
      </c>
      <c r="D219" s="213">
        <v>0</v>
      </c>
      <c r="E219" s="213">
        <v>0</v>
      </c>
      <c r="F219" s="213">
        <v>27150000</v>
      </c>
      <c r="G219" s="198"/>
    </row>
    <row r="220" spans="1:7" x14ac:dyDescent="0.3">
      <c r="A220" s="212" t="s">
        <v>918</v>
      </c>
      <c r="B220" s="212" t="s">
        <v>919</v>
      </c>
      <c r="C220" s="213">
        <v>-192924950</v>
      </c>
      <c r="D220" s="213">
        <v>0</v>
      </c>
      <c r="E220" s="213">
        <v>0</v>
      </c>
      <c r="F220" s="213">
        <v>-192924950</v>
      </c>
      <c r="G220" s="198"/>
    </row>
    <row r="221" spans="1:7" x14ac:dyDescent="0.3">
      <c r="A221" s="212" t="s">
        <v>920</v>
      </c>
      <c r="B221" s="212" t="s">
        <v>921</v>
      </c>
      <c r="C221" s="213">
        <v>-192924950</v>
      </c>
      <c r="D221" s="213">
        <v>0</v>
      </c>
      <c r="E221" s="213">
        <v>0</v>
      </c>
      <c r="F221" s="213">
        <v>-192924950</v>
      </c>
      <c r="G221" s="198"/>
    </row>
    <row r="222" spans="1:7" x14ac:dyDescent="0.3">
      <c r="A222" s="212" t="s">
        <v>922</v>
      </c>
      <c r="B222" s="212" t="s">
        <v>923</v>
      </c>
      <c r="C222" s="213">
        <v>962779664</v>
      </c>
      <c r="D222" s="213">
        <v>0</v>
      </c>
      <c r="E222" s="213">
        <v>0</v>
      </c>
      <c r="F222" s="213">
        <v>962779664</v>
      </c>
      <c r="G222" s="198"/>
    </row>
    <row r="223" spans="1:7" x14ac:dyDescent="0.3">
      <c r="A223" s="212" t="s">
        <v>924</v>
      </c>
      <c r="B223" s="212" t="s">
        <v>925</v>
      </c>
      <c r="C223" s="213">
        <v>962779664</v>
      </c>
      <c r="D223" s="213">
        <v>0</v>
      </c>
      <c r="E223" s="213">
        <v>0</v>
      </c>
      <c r="F223" s="213">
        <v>962779664</v>
      </c>
      <c r="G223" s="198"/>
    </row>
    <row r="224" spans="1:7" x14ac:dyDescent="0.3">
      <c r="A224" s="212" t="s">
        <v>926</v>
      </c>
      <c r="B224" s="212" t="s">
        <v>927</v>
      </c>
      <c r="C224" s="213">
        <v>0</v>
      </c>
      <c r="D224" s="213">
        <v>0</v>
      </c>
      <c r="E224" s="213">
        <v>0</v>
      </c>
      <c r="F224" s="213">
        <v>0</v>
      </c>
      <c r="G224" s="198"/>
    </row>
    <row r="225" spans="1:7" x14ac:dyDescent="0.3">
      <c r="A225" s="212" t="s">
        <v>928</v>
      </c>
      <c r="B225" s="212" t="s">
        <v>929</v>
      </c>
      <c r="C225" s="213">
        <v>19852672</v>
      </c>
      <c r="D225" s="213">
        <v>0</v>
      </c>
      <c r="E225" s="213">
        <v>0</v>
      </c>
      <c r="F225" s="213">
        <v>19852672</v>
      </c>
      <c r="G225" s="198"/>
    </row>
    <row r="226" spans="1:7" x14ac:dyDescent="0.3">
      <c r="A226" s="212" t="s">
        <v>434</v>
      </c>
      <c r="B226" s="212" t="s">
        <v>930</v>
      </c>
      <c r="C226" s="213">
        <v>19852672</v>
      </c>
      <c r="D226" s="213">
        <v>0</v>
      </c>
      <c r="E226" s="213">
        <v>0</v>
      </c>
      <c r="F226" s="213">
        <v>19852672</v>
      </c>
      <c r="G226" s="198"/>
    </row>
    <row r="227" spans="1:7" x14ac:dyDescent="0.3">
      <c r="A227" s="212" t="s">
        <v>931</v>
      </c>
      <c r="B227" s="212" t="s">
        <v>932</v>
      </c>
      <c r="C227" s="213">
        <v>-19852672</v>
      </c>
      <c r="D227" s="213">
        <v>0</v>
      </c>
      <c r="E227" s="213">
        <v>0</v>
      </c>
      <c r="F227" s="213">
        <v>-19852672</v>
      </c>
      <c r="G227" s="198"/>
    </row>
    <row r="228" spans="1:7" x14ac:dyDescent="0.3">
      <c r="A228" s="212" t="s">
        <v>436</v>
      </c>
      <c r="B228" s="212" t="s">
        <v>933</v>
      </c>
      <c r="C228" s="213">
        <v>-19852672</v>
      </c>
      <c r="D228" s="213">
        <v>0</v>
      </c>
      <c r="E228" s="213">
        <v>0</v>
      </c>
      <c r="F228" s="213">
        <v>-19852672</v>
      </c>
      <c r="G228" s="198"/>
    </row>
    <row r="229" spans="1:7" x14ac:dyDescent="0.3">
      <c r="A229" s="212" t="s">
        <v>431</v>
      </c>
      <c r="B229" s="212" t="s">
        <v>934</v>
      </c>
      <c r="C229" s="213">
        <v>962779664</v>
      </c>
      <c r="D229" s="213">
        <v>0</v>
      </c>
      <c r="E229" s="213">
        <v>0</v>
      </c>
      <c r="F229" s="213">
        <v>962779664</v>
      </c>
      <c r="G229" s="198"/>
    </row>
    <row r="230" spans="1:7" x14ac:dyDescent="0.3">
      <c r="A230" s="212" t="s">
        <v>935</v>
      </c>
      <c r="B230" s="212" t="s">
        <v>936</v>
      </c>
      <c r="C230" s="213">
        <v>962779664</v>
      </c>
      <c r="D230" s="213">
        <v>0</v>
      </c>
      <c r="E230" s="213">
        <v>0</v>
      </c>
      <c r="F230" s="213">
        <v>962779664</v>
      </c>
      <c r="G230" s="198" t="e">
        <f>+E230/D230</f>
        <v>#DIV/0!</v>
      </c>
    </row>
    <row r="231" spans="1:7" x14ac:dyDescent="0.3">
      <c r="A231" s="212" t="s">
        <v>937</v>
      </c>
      <c r="B231" s="212" t="s">
        <v>938</v>
      </c>
      <c r="C231" s="213">
        <v>962779664</v>
      </c>
      <c r="D231" s="213">
        <v>0</v>
      </c>
      <c r="E231" s="213">
        <v>0</v>
      </c>
      <c r="F231" s="213">
        <v>962779664</v>
      </c>
      <c r="G231" s="198"/>
    </row>
    <row r="232" spans="1:7" x14ac:dyDescent="0.3">
      <c r="A232" s="212" t="s">
        <v>941</v>
      </c>
      <c r="B232" s="212" t="s">
        <v>942</v>
      </c>
      <c r="C232" s="213">
        <v>962779664</v>
      </c>
      <c r="D232" s="213">
        <v>0</v>
      </c>
      <c r="E232" s="213">
        <v>0</v>
      </c>
      <c r="F232" s="213">
        <v>962779664</v>
      </c>
      <c r="G232" s="198"/>
    </row>
    <row r="233" spans="1:7" x14ac:dyDescent="0.3">
      <c r="A233" s="212" t="s">
        <v>943</v>
      </c>
      <c r="B233" s="212" t="s">
        <v>944</v>
      </c>
      <c r="C233" s="213">
        <v>11379474425.83</v>
      </c>
      <c r="D233" s="213">
        <v>71.83</v>
      </c>
      <c r="E233" s="213">
        <v>542048</v>
      </c>
      <c r="F233" s="213">
        <v>11380016473.83</v>
      </c>
      <c r="G233" s="198"/>
    </row>
    <row r="234" spans="1:7" x14ac:dyDescent="0.3">
      <c r="A234" s="212" t="s">
        <v>945</v>
      </c>
      <c r="B234" s="212" t="s">
        <v>946</v>
      </c>
      <c r="C234" s="213">
        <v>2706653319</v>
      </c>
      <c r="D234" s="213">
        <v>0</v>
      </c>
      <c r="E234" s="213">
        <v>0</v>
      </c>
      <c r="F234" s="213">
        <v>2706653319</v>
      </c>
      <c r="G234" s="198"/>
    </row>
    <row r="235" spans="1:7" x14ac:dyDescent="0.3">
      <c r="A235" s="212" t="s">
        <v>947</v>
      </c>
      <c r="B235" s="212" t="s">
        <v>948</v>
      </c>
      <c r="C235" s="213">
        <v>2686017500</v>
      </c>
      <c r="D235" s="213">
        <v>0</v>
      </c>
      <c r="E235" s="213">
        <v>0</v>
      </c>
      <c r="F235" s="213">
        <v>2686017500</v>
      </c>
      <c r="G235" s="198"/>
    </row>
    <row r="236" spans="1:7" x14ac:dyDescent="0.3">
      <c r="A236" s="212" t="s">
        <v>949</v>
      </c>
      <c r="B236" s="212" t="s">
        <v>950</v>
      </c>
      <c r="C236" s="213">
        <v>2686017500</v>
      </c>
      <c r="D236" s="213">
        <v>0</v>
      </c>
      <c r="E236" s="213">
        <v>0</v>
      </c>
      <c r="F236" s="213">
        <v>2686017500</v>
      </c>
      <c r="G236" s="198"/>
    </row>
    <row r="237" spans="1:7" x14ac:dyDescent="0.3">
      <c r="A237" s="212" t="s">
        <v>951</v>
      </c>
      <c r="B237" s="212" t="s">
        <v>952</v>
      </c>
      <c r="C237" s="213">
        <v>2686017500</v>
      </c>
      <c r="D237" s="213">
        <v>0</v>
      </c>
      <c r="E237" s="213">
        <v>0</v>
      </c>
      <c r="F237" s="213">
        <v>2686017500</v>
      </c>
      <c r="G237" s="198"/>
    </row>
    <row r="238" spans="1:7" x14ac:dyDescent="0.3">
      <c r="A238" s="212" t="s">
        <v>953</v>
      </c>
      <c r="B238" s="212" t="s">
        <v>954</v>
      </c>
      <c r="C238" s="213">
        <v>2686017500</v>
      </c>
      <c r="D238" s="213">
        <v>0</v>
      </c>
      <c r="E238" s="213">
        <v>0</v>
      </c>
      <c r="F238" s="213">
        <v>2686017500</v>
      </c>
      <c r="G238" s="198"/>
    </row>
    <row r="239" spans="1:7" x14ac:dyDescent="0.3">
      <c r="A239" s="212" t="s">
        <v>463</v>
      </c>
      <c r="B239" s="212" t="s">
        <v>955</v>
      </c>
      <c r="C239" s="213">
        <v>2500000000</v>
      </c>
      <c r="D239" s="213">
        <v>0</v>
      </c>
      <c r="E239" s="213">
        <v>0</v>
      </c>
      <c r="F239" s="213">
        <v>2500000000</v>
      </c>
      <c r="G239" s="198"/>
    </row>
    <row r="240" spans="1:7" x14ac:dyDescent="0.3">
      <c r="A240" s="212" t="s">
        <v>461</v>
      </c>
      <c r="B240" s="212" t="s">
        <v>956</v>
      </c>
      <c r="C240" s="213">
        <v>186017500</v>
      </c>
      <c r="D240" s="213">
        <v>0</v>
      </c>
      <c r="E240" s="213">
        <v>0</v>
      </c>
      <c r="F240" s="213">
        <v>186017500</v>
      </c>
      <c r="G240" s="198"/>
    </row>
    <row r="241" spans="1:7" x14ac:dyDescent="0.3">
      <c r="A241" s="212" t="s">
        <v>957</v>
      </c>
      <c r="B241" s="212" t="s">
        <v>958</v>
      </c>
      <c r="C241" s="213">
        <v>20635819</v>
      </c>
      <c r="D241" s="213">
        <v>0</v>
      </c>
      <c r="E241" s="213">
        <v>0</v>
      </c>
      <c r="F241" s="213">
        <v>20635819</v>
      </c>
      <c r="G241" s="198"/>
    </row>
    <row r="242" spans="1:7" x14ac:dyDescent="0.3">
      <c r="A242" s="212" t="s">
        <v>959</v>
      </c>
      <c r="B242" s="212" t="s">
        <v>960</v>
      </c>
      <c r="C242" s="213">
        <v>20635819</v>
      </c>
      <c r="D242" s="213">
        <v>0</v>
      </c>
      <c r="E242" s="213">
        <v>0</v>
      </c>
      <c r="F242" s="213">
        <v>20635819</v>
      </c>
      <c r="G242" s="198"/>
    </row>
    <row r="243" spans="1:7" x14ac:dyDescent="0.3">
      <c r="A243" s="212" t="s">
        <v>961</v>
      </c>
      <c r="B243" s="212" t="s">
        <v>962</v>
      </c>
      <c r="C243" s="213">
        <v>277625550</v>
      </c>
      <c r="D243" s="213">
        <v>0</v>
      </c>
      <c r="E243" s="213">
        <v>0</v>
      </c>
      <c r="F243" s="213">
        <v>277625550</v>
      </c>
      <c r="G243" s="198"/>
    </row>
    <row r="244" spans="1:7" x14ac:dyDescent="0.3">
      <c r="A244" s="212" t="s">
        <v>963</v>
      </c>
      <c r="B244" s="212" t="s">
        <v>964</v>
      </c>
      <c r="C244" s="213">
        <v>277625550</v>
      </c>
      <c r="D244" s="213">
        <v>0</v>
      </c>
      <c r="E244" s="213">
        <v>0</v>
      </c>
      <c r="F244" s="213">
        <v>277625550</v>
      </c>
      <c r="G244" s="198"/>
    </row>
    <row r="245" spans="1:7" x14ac:dyDescent="0.3">
      <c r="A245" s="212" t="s">
        <v>471</v>
      </c>
      <c r="B245" s="212" t="s">
        <v>965</v>
      </c>
      <c r="C245" s="213">
        <v>6006577</v>
      </c>
      <c r="D245" s="213">
        <v>0</v>
      </c>
      <c r="E245" s="213">
        <v>0</v>
      </c>
      <c r="F245" s="213">
        <v>6006577</v>
      </c>
      <c r="G245" s="198"/>
    </row>
    <row r="246" spans="1:7" x14ac:dyDescent="0.3">
      <c r="A246" s="212" t="s">
        <v>473</v>
      </c>
      <c r="B246" s="212" t="s">
        <v>966</v>
      </c>
      <c r="C246" s="213">
        <v>270246575</v>
      </c>
      <c r="D246" s="213">
        <v>0</v>
      </c>
      <c r="E246" s="213">
        <v>0</v>
      </c>
      <c r="F246" s="213">
        <v>270246575</v>
      </c>
      <c r="G246" s="198"/>
    </row>
    <row r="247" spans="1:7" x14ac:dyDescent="0.3">
      <c r="A247" s="212" t="s">
        <v>2250</v>
      </c>
      <c r="B247" s="212" t="s">
        <v>2251</v>
      </c>
      <c r="C247" s="213">
        <v>1372398</v>
      </c>
      <c r="D247" s="213">
        <v>0</v>
      </c>
      <c r="E247" s="213">
        <v>0</v>
      </c>
      <c r="F247" s="213">
        <v>1372398</v>
      </c>
      <c r="G247" s="198" t="e">
        <f>+E247/D247</f>
        <v>#DIV/0!</v>
      </c>
    </row>
    <row r="248" spans="1:7" x14ac:dyDescent="0.3">
      <c r="A248" s="212" t="s">
        <v>967</v>
      </c>
      <c r="B248" s="212" t="s">
        <v>968</v>
      </c>
      <c r="C248" s="213">
        <v>-256989731</v>
      </c>
      <c r="D248" s="213">
        <v>0</v>
      </c>
      <c r="E248" s="213">
        <v>0</v>
      </c>
      <c r="F248" s="213">
        <v>-256989731</v>
      </c>
      <c r="G248" s="198"/>
    </row>
    <row r="249" spans="1:7" x14ac:dyDescent="0.3">
      <c r="A249" s="212" t="s">
        <v>969</v>
      </c>
      <c r="B249" s="212" t="s">
        <v>970</v>
      </c>
      <c r="C249" s="213">
        <v>-256989731</v>
      </c>
      <c r="D249" s="213">
        <v>0</v>
      </c>
      <c r="E249" s="213">
        <v>0</v>
      </c>
      <c r="F249" s="213">
        <v>-256989731</v>
      </c>
      <c r="G249" s="198"/>
    </row>
    <row r="250" spans="1:7" x14ac:dyDescent="0.3">
      <c r="A250" s="212" t="s">
        <v>475</v>
      </c>
      <c r="B250" s="212" t="s">
        <v>971</v>
      </c>
      <c r="C250" s="213">
        <v>-5687546</v>
      </c>
      <c r="D250" s="213">
        <v>0</v>
      </c>
      <c r="E250" s="213">
        <v>0</v>
      </c>
      <c r="F250" s="213">
        <v>-5687546</v>
      </c>
      <c r="G250" s="198"/>
    </row>
    <row r="251" spans="1:7" x14ac:dyDescent="0.3">
      <c r="A251" s="212" t="s">
        <v>477</v>
      </c>
      <c r="B251" s="212" t="s">
        <v>972</v>
      </c>
      <c r="C251" s="213">
        <v>-249472828</v>
      </c>
      <c r="D251" s="213">
        <v>0</v>
      </c>
      <c r="E251" s="213">
        <v>0</v>
      </c>
      <c r="F251" s="213">
        <v>-249472828</v>
      </c>
      <c r="G251" s="198"/>
    </row>
    <row r="252" spans="1:7" x14ac:dyDescent="0.3">
      <c r="A252" s="212" t="s">
        <v>2252</v>
      </c>
      <c r="B252" s="212" t="s">
        <v>2253</v>
      </c>
      <c r="C252" s="213">
        <v>-1829357</v>
      </c>
      <c r="D252" s="213">
        <v>0</v>
      </c>
      <c r="E252" s="213">
        <v>0</v>
      </c>
      <c r="F252" s="213">
        <v>-1829357</v>
      </c>
      <c r="G252" s="198"/>
    </row>
    <row r="253" spans="1:7" x14ac:dyDescent="0.3">
      <c r="A253" s="212" t="s">
        <v>973</v>
      </c>
      <c r="B253" s="212" t="s">
        <v>974</v>
      </c>
      <c r="C253" s="213">
        <v>8641261561.8299999</v>
      </c>
      <c r="D253" s="213">
        <v>71.83</v>
      </c>
      <c r="E253" s="213">
        <v>542048</v>
      </c>
      <c r="F253" s="213">
        <v>8641803609.8299999</v>
      </c>
      <c r="G253" s="198"/>
    </row>
    <row r="254" spans="1:7" x14ac:dyDescent="0.3">
      <c r="A254" s="212" t="s">
        <v>975</v>
      </c>
      <c r="B254" s="212" t="s">
        <v>976</v>
      </c>
      <c r="C254" s="213">
        <v>233241120.72999999</v>
      </c>
      <c r="D254" s="213">
        <v>0</v>
      </c>
      <c r="E254" s="213">
        <v>0</v>
      </c>
      <c r="F254" s="213">
        <v>233241120.72999999</v>
      </c>
      <c r="G254" s="198"/>
    </row>
    <row r="255" spans="1:7" x14ac:dyDescent="0.3">
      <c r="A255" s="212" t="s">
        <v>977</v>
      </c>
      <c r="B255" s="212" t="s">
        <v>978</v>
      </c>
      <c r="C255" s="213">
        <v>145845268.72999999</v>
      </c>
      <c r="D255" s="213">
        <v>0</v>
      </c>
      <c r="E255" s="213">
        <v>0</v>
      </c>
      <c r="F255" s="213">
        <v>145845268.72999999</v>
      </c>
      <c r="G255" s="198"/>
    </row>
    <row r="256" spans="1:7" x14ac:dyDescent="0.3">
      <c r="A256" s="212" t="s">
        <v>979</v>
      </c>
      <c r="B256" s="212" t="s">
        <v>980</v>
      </c>
      <c r="C256" s="213">
        <v>145845268.72999999</v>
      </c>
      <c r="D256" s="213">
        <v>0</v>
      </c>
      <c r="E256" s="213">
        <v>0</v>
      </c>
      <c r="F256" s="213">
        <v>145845268.72999999</v>
      </c>
      <c r="G256" s="198"/>
    </row>
    <row r="257" spans="1:7" x14ac:dyDescent="0.3">
      <c r="A257" s="212" t="s">
        <v>981</v>
      </c>
      <c r="B257" s="212" t="s">
        <v>982</v>
      </c>
      <c r="C257" s="213">
        <v>29173386.73</v>
      </c>
      <c r="D257" s="213">
        <v>0</v>
      </c>
      <c r="E257" s="213">
        <v>0</v>
      </c>
      <c r="F257" s="213">
        <v>29173386.73</v>
      </c>
      <c r="G257" s="198"/>
    </row>
    <row r="258" spans="1:7" x14ac:dyDescent="0.3">
      <c r="A258" s="212" t="s">
        <v>985</v>
      </c>
      <c r="B258" s="212" t="s">
        <v>986</v>
      </c>
      <c r="C258" s="213">
        <v>116671882</v>
      </c>
      <c r="D258" s="213">
        <v>0</v>
      </c>
      <c r="E258" s="213">
        <v>0</v>
      </c>
      <c r="F258" s="213">
        <v>116671882</v>
      </c>
      <c r="G258" s="198"/>
    </row>
    <row r="259" spans="1:7" x14ac:dyDescent="0.3">
      <c r="A259" s="212" t="s">
        <v>987</v>
      </c>
      <c r="B259" s="212" t="s">
        <v>988</v>
      </c>
      <c r="C259" s="213">
        <v>0</v>
      </c>
      <c r="D259" s="213">
        <v>0</v>
      </c>
      <c r="E259" s="213">
        <v>0</v>
      </c>
      <c r="F259" s="213">
        <v>0</v>
      </c>
      <c r="G259" s="198"/>
    </row>
    <row r="260" spans="1:7" x14ac:dyDescent="0.3">
      <c r="A260" s="212" t="s">
        <v>989</v>
      </c>
      <c r="B260" s="212" t="s">
        <v>990</v>
      </c>
      <c r="C260" s="213">
        <v>0</v>
      </c>
      <c r="D260" s="213">
        <v>0</v>
      </c>
      <c r="E260" s="213">
        <v>0</v>
      </c>
      <c r="F260" s="213">
        <v>0</v>
      </c>
      <c r="G260" s="198"/>
    </row>
    <row r="261" spans="1:7" x14ac:dyDescent="0.3">
      <c r="A261" s="212" t="s">
        <v>991</v>
      </c>
      <c r="B261" s="212" t="s">
        <v>992</v>
      </c>
      <c r="C261" s="213">
        <v>87395852</v>
      </c>
      <c r="D261" s="213">
        <v>0</v>
      </c>
      <c r="E261" s="213">
        <v>0</v>
      </c>
      <c r="F261" s="213">
        <v>87395852</v>
      </c>
      <c r="G261" s="198"/>
    </row>
    <row r="262" spans="1:7" x14ac:dyDescent="0.3">
      <c r="A262" s="212" t="s">
        <v>993</v>
      </c>
      <c r="B262" s="212" t="s">
        <v>994</v>
      </c>
      <c r="C262" s="213">
        <v>87395852</v>
      </c>
      <c r="D262" s="213">
        <v>0</v>
      </c>
      <c r="E262" s="213">
        <v>0</v>
      </c>
      <c r="F262" s="213">
        <v>87395852</v>
      </c>
      <c r="G262" s="198"/>
    </row>
    <row r="263" spans="1:7" x14ac:dyDescent="0.3">
      <c r="A263" s="212" t="s">
        <v>2254</v>
      </c>
      <c r="B263" s="212" t="s">
        <v>2255</v>
      </c>
      <c r="C263" s="213">
        <v>49633976</v>
      </c>
      <c r="D263" s="213">
        <v>0</v>
      </c>
      <c r="E263" s="213">
        <v>0</v>
      </c>
      <c r="F263" s="213">
        <v>49633976</v>
      </c>
      <c r="G263" s="198"/>
    </row>
    <row r="264" spans="1:7" x14ac:dyDescent="0.3">
      <c r="A264" s="212" t="s">
        <v>491</v>
      </c>
      <c r="B264" s="212" t="s">
        <v>2154</v>
      </c>
      <c r="C264" s="213">
        <v>37761876</v>
      </c>
      <c r="D264" s="213">
        <v>0</v>
      </c>
      <c r="E264" s="213">
        <v>0</v>
      </c>
      <c r="F264" s="213">
        <v>37761876</v>
      </c>
      <c r="G264" s="198"/>
    </row>
    <row r="265" spans="1:7" x14ac:dyDescent="0.3">
      <c r="A265" s="212" t="s">
        <v>995</v>
      </c>
      <c r="B265" s="212" t="s">
        <v>996</v>
      </c>
      <c r="C265" s="213">
        <v>44914206.350000001</v>
      </c>
      <c r="D265" s="213">
        <v>0</v>
      </c>
      <c r="E265" s="213">
        <v>0</v>
      </c>
      <c r="F265" s="213">
        <v>44914206.350000001</v>
      </c>
      <c r="G265" s="198"/>
    </row>
    <row r="266" spans="1:7" x14ac:dyDescent="0.3">
      <c r="A266" s="212" t="s">
        <v>997</v>
      </c>
      <c r="B266" s="212" t="s">
        <v>998</v>
      </c>
      <c r="C266" s="213">
        <v>44914206.350000001</v>
      </c>
      <c r="D266" s="213">
        <v>0</v>
      </c>
      <c r="E266" s="213">
        <v>0</v>
      </c>
      <c r="F266" s="213">
        <v>44914206.350000001</v>
      </c>
      <c r="G266" s="198"/>
    </row>
    <row r="267" spans="1:7" x14ac:dyDescent="0.3">
      <c r="A267" s="212" t="s">
        <v>999</v>
      </c>
      <c r="B267" s="212" t="s">
        <v>1000</v>
      </c>
      <c r="C267" s="213">
        <v>44914206.350000001</v>
      </c>
      <c r="D267" s="213">
        <v>0</v>
      </c>
      <c r="E267" s="213">
        <v>0</v>
      </c>
      <c r="F267" s="213">
        <v>44914206.350000001</v>
      </c>
      <c r="G267" s="198"/>
    </row>
    <row r="268" spans="1:7" x14ac:dyDescent="0.3">
      <c r="A268" s="212" t="s">
        <v>488</v>
      </c>
      <c r="B268" s="212" t="s">
        <v>1001</v>
      </c>
      <c r="C268" s="213">
        <v>15116332.359999999</v>
      </c>
      <c r="D268" s="213">
        <v>0</v>
      </c>
      <c r="E268" s="213">
        <v>0</v>
      </c>
      <c r="F268" s="213">
        <v>15116332.359999999</v>
      </c>
      <c r="G268" s="198"/>
    </row>
    <row r="269" spans="1:7" x14ac:dyDescent="0.3">
      <c r="A269" s="212" t="s">
        <v>486</v>
      </c>
      <c r="B269" s="212" t="s">
        <v>1002</v>
      </c>
      <c r="C269" s="213">
        <v>19713193.66</v>
      </c>
      <c r="D269" s="213">
        <v>0</v>
      </c>
      <c r="E269" s="213">
        <v>0</v>
      </c>
      <c r="F269" s="213">
        <v>19713193.66</v>
      </c>
      <c r="G269" s="198"/>
    </row>
    <row r="270" spans="1:7" x14ac:dyDescent="0.3">
      <c r="A270" s="212" t="s">
        <v>2155</v>
      </c>
      <c r="B270" s="212" t="s">
        <v>2156</v>
      </c>
      <c r="C270" s="213">
        <v>9764962.3300000001</v>
      </c>
      <c r="D270" s="213">
        <v>0</v>
      </c>
      <c r="E270" s="213">
        <v>0</v>
      </c>
      <c r="F270" s="213">
        <v>9764962.3300000001</v>
      </c>
      <c r="G270" s="198"/>
    </row>
    <row r="271" spans="1:7" x14ac:dyDescent="0.3">
      <c r="A271" s="212" t="s">
        <v>2157</v>
      </c>
      <c r="B271" s="212" t="s">
        <v>2158</v>
      </c>
      <c r="C271" s="213">
        <v>319718</v>
      </c>
      <c r="D271" s="213">
        <v>0</v>
      </c>
      <c r="E271" s="213">
        <v>0</v>
      </c>
      <c r="F271" s="213">
        <v>319718</v>
      </c>
      <c r="G271" s="198"/>
    </row>
    <row r="272" spans="1:7" x14ac:dyDescent="0.3">
      <c r="A272" s="212" t="s">
        <v>2159</v>
      </c>
      <c r="B272" s="212" t="s">
        <v>2160</v>
      </c>
      <c r="C272" s="213">
        <v>34918546</v>
      </c>
      <c r="D272" s="213">
        <v>0</v>
      </c>
      <c r="E272" s="213">
        <v>0</v>
      </c>
      <c r="F272" s="213">
        <v>34918546</v>
      </c>
      <c r="G272" s="198"/>
    </row>
    <row r="273" spans="1:7" x14ac:dyDescent="0.3">
      <c r="A273" s="212" t="s">
        <v>2161</v>
      </c>
      <c r="B273" s="212" t="s">
        <v>2162</v>
      </c>
      <c r="C273" s="213">
        <v>34918546</v>
      </c>
      <c r="D273" s="213">
        <v>0</v>
      </c>
      <c r="E273" s="213">
        <v>0</v>
      </c>
      <c r="F273" s="213">
        <v>34918546</v>
      </c>
      <c r="G273" s="198" t="e">
        <f>+E273/D273</f>
        <v>#DIV/0!</v>
      </c>
    </row>
    <row r="274" spans="1:7" x14ac:dyDescent="0.3">
      <c r="A274" s="212" t="s">
        <v>2163</v>
      </c>
      <c r="B274" s="212" t="s">
        <v>2164</v>
      </c>
      <c r="C274" s="213">
        <v>34918546</v>
      </c>
      <c r="D274" s="213">
        <v>0</v>
      </c>
      <c r="E274" s="213">
        <v>0</v>
      </c>
      <c r="F274" s="213">
        <v>34918546</v>
      </c>
      <c r="G274" s="198"/>
    </row>
    <row r="275" spans="1:7" x14ac:dyDescent="0.3">
      <c r="A275" s="212" t="s">
        <v>2165</v>
      </c>
      <c r="B275" s="212" t="s">
        <v>2166</v>
      </c>
      <c r="C275" s="213">
        <v>34918546</v>
      </c>
      <c r="D275" s="213">
        <v>0</v>
      </c>
      <c r="E275" s="213">
        <v>0</v>
      </c>
      <c r="F275" s="213">
        <v>34918546</v>
      </c>
      <c r="G275" s="198"/>
    </row>
    <row r="276" spans="1:7" x14ac:dyDescent="0.3">
      <c r="A276" s="212" t="s">
        <v>2167</v>
      </c>
      <c r="B276" s="212" t="s">
        <v>2168</v>
      </c>
      <c r="C276" s="213">
        <v>34918546</v>
      </c>
      <c r="D276" s="213">
        <v>0</v>
      </c>
      <c r="E276" s="213">
        <v>0</v>
      </c>
      <c r="F276" s="213">
        <v>34918546</v>
      </c>
      <c r="G276" s="198"/>
    </row>
    <row r="277" spans="1:7" x14ac:dyDescent="0.3">
      <c r="A277" s="212" t="s">
        <v>446</v>
      </c>
      <c r="B277" s="212" t="s">
        <v>1003</v>
      </c>
      <c r="C277" s="213">
        <v>404606792.75</v>
      </c>
      <c r="D277" s="213">
        <v>71.83</v>
      </c>
      <c r="E277" s="213">
        <v>542048</v>
      </c>
      <c r="F277" s="213">
        <v>405148840.75</v>
      </c>
      <c r="G277" s="198"/>
    </row>
    <row r="278" spans="1:7" x14ac:dyDescent="0.3">
      <c r="A278" s="212" t="s">
        <v>1004</v>
      </c>
      <c r="B278" s="212" t="s">
        <v>1005</v>
      </c>
      <c r="C278" s="213">
        <v>222336524</v>
      </c>
      <c r="D278" s="213">
        <v>0</v>
      </c>
      <c r="E278" s="213">
        <v>0</v>
      </c>
      <c r="F278" s="213">
        <v>222336524</v>
      </c>
      <c r="G278" s="198"/>
    </row>
    <row r="279" spans="1:7" x14ac:dyDescent="0.3">
      <c r="A279" s="212" t="s">
        <v>1006</v>
      </c>
      <c r="B279" s="212" t="s">
        <v>1007</v>
      </c>
      <c r="C279" s="213">
        <v>222336524</v>
      </c>
      <c r="D279" s="213">
        <v>0</v>
      </c>
      <c r="E279" s="213">
        <v>0</v>
      </c>
      <c r="F279" s="213">
        <v>222336524</v>
      </c>
      <c r="G279" s="198"/>
    </row>
    <row r="280" spans="1:7" x14ac:dyDescent="0.3">
      <c r="A280" s="212" t="s">
        <v>1008</v>
      </c>
      <c r="B280" s="212" t="s">
        <v>1009</v>
      </c>
      <c r="C280" s="213">
        <v>222336524</v>
      </c>
      <c r="D280" s="213">
        <v>0</v>
      </c>
      <c r="E280" s="213">
        <v>0</v>
      </c>
      <c r="F280" s="213">
        <v>222336524</v>
      </c>
      <c r="G280" s="198"/>
    </row>
    <row r="281" spans="1:7" x14ac:dyDescent="0.3">
      <c r="A281" s="212" t="s">
        <v>1010</v>
      </c>
      <c r="B281" s="212" t="s">
        <v>1011</v>
      </c>
      <c r="C281" s="213">
        <v>7233869</v>
      </c>
      <c r="D281" s="213">
        <v>0</v>
      </c>
      <c r="E281" s="213">
        <v>0</v>
      </c>
      <c r="F281" s="213">
        <v>7233869</v>
      </c>
      <c r="G281" s="198"/>
    </row>
    <row r="282" spans="1:7" x14ac:dyDescent="0.3">
      <c r="A282" s="212" t="s">
        <v>1012</v>
      </c>
      <c r="B282" s="212" t="s">
        <v>1013</v>
      </c>
      <c r="C282" s="213">
        <v>7233869</v>
      </c>
      <c r="D282" s="213">
        <v>0</v>
      </c>
      <c r="E282" s="213">
        <v>0</v>
      </c>
      <c r="F282" s="213">
        <v>7233869</v>
      </c>
      <c r="G282" s="198" t="e">
        <f>+E282/D282</f>
        <v>#DIV/0!</v>
      </c>
    </row>
    <row r="283" spans="1:7" x14ac:dyDescent="0.3">
      <c r="A283" s="212" t="s">
        <v>1014</v>
      </c>
      <c r="B283" s="212" t="s">
        <v>1015</v>
      </c>
      <c r="C283" s="213">
        <v>5794709</v>
      </c>
      <c r="D283" s="213">
        <v>0</v>
      </c>
      <c r="E283" s="213">
        <v>0</v>
      </c>
      <c r="F283" s="213">
        <v>5794709</v>
      </c>
      <c r="G283" s="198"/>
    </row>
    <row r="284" spans="1:7" x14ac:dyDescent="0.3">
      <c r="A284" s="212" t="s">
        <v>1016</v>
      </c>
      <c r="B284" s="212" t="s">
        <v>1017</v>
      </c>
      <c r="C284" s="213">
        <v>1439160</v>
      </c>
      <c r="D284" s="213">
        <v>0</v>
      </c>
      <c r="E284" s="213">
        <v>0</v>
      </c>
      <c r="F284" s="213">
        <v>1439160</v>
      </c>
      <c r="G284" s="198"/>
    </row>
    <row r="285" spans="1:7" x14ac:dyDescent="0.3">
      <c r="A285" s="212" t="s">
        <v>1018</v>
      </c>
      <c r="B285" s="212" t="s">
        <v>1019</v>
      </c>
      <c r="C285" s="213">
        <v>0</v>
      </c>
      <c r="D285" s="213">
        <v>0</v>
      </c>
      <c r="E285" s="213">
        <v>0</v>
      </c>
      <c r="F285" s="213">
        <v>0</v>
      </c>
      <c r="G285" s="198" t="e">
        <f>+E285/D285</f>
        <v>#DIV/0!</v>
      </c>
    </row>
    <row r="286" spans="1:7" x14ac:dyDescent="0.3">
      <c r="A286" s="212" t="s">
        <v>1020</v>
      </c>
      <c r="B286" s="212" t="s">
        <v>1021</v>
      </c>
      <c r="C286" s="213">
        <v>172436399.75</v>
      </c>
      <c r="D286" s="213">
        <v>71.83</v>
      </c>
      <c r="E286" s="213">
        <v>542048</v>
      </c>
      <c r="F286" s="213">
        <v>172978447.75</v>
      </c>
      <c r="G286" s="198"/>
    </row>
    <row r="287" spans="1:7" x14ac:dyDescent="0.3">
      <c r="A287" s="212" t="s">
        <v>1022</v>
      </c>
      <c r="B287" s="212" t="s">
        <v>1023</v>
      </c>
      <c r="C287" s="213">
        <v>172436399.75</v>
      </c>
      <c r="D287" s="213">
        <v>71.83</v>
      </c>
      <c r="E287" s="213">
        <v>542048</v>
      </c>
      <c r="F287" s="213">
        <v>172978447.75</v>
      </c>
      <c r="G287" s="198"/>
    </row>
    <row r="288" spans="1:7" x14ac:dyDescent="0.3">
      <c r="A288" s="212" t="s">
        <v>1024</v>
      </c>
      <c r="B288" s="212" t="s">
        <v>1025</v>
      </c>
      <c r="C288" s="213">
        <v>4493750.75</v>
      </c>
      <c r="D288" s="213">
        <v>0</v>
      </c>
      <c r="E288" s="213">
        <v>0</v>
      </c>
      <c r="F288" s="213">
        <v>4493750.75</v>
      </c>
      <c r="G288" s="198" t="e">
        <f>+E288/D288</f>
        <v>#DIV/0!</v>
      </c>
    </row>
    <row r="289" spans="1:7" x14ac:dyDescent="0.3">
      <c r="A289" s="212" t="s">
        <v>1026</v>
      </c>
      <c r="B289" s="212" t="s">
        <v>1027</v>
      </c>
      <c r="C289" s="213">
        <v>75803753</v>
      </c>
      <c r="D289" s="213">
        <v>0</v>
      </c>
      <c r="E289" s="213">
        <v>0</v>
      </c>
      <c r="F289" s="213">
        <v>75803753</v>
      </c>
      <c r="G289" s="198"/>
    </row>
    <row r="290" spans="1:7" x14ac:dyDescent="0.3">
      <c r="A290" s="212" t="s">
        <v>1028</v>
      </c>
      <c r="B290" s="212" t="s">
        <v>1029</v>
      </c>
      <c r="C290" s="213">
        <v>68198896</v>
      </c>
      <c r="D290" s="213">
        <v>71.83</v>
      </c>
      <c r="E290" s="213">
        <v>542048</v>
      </c>
      <c r="F290" s="213">
        <v>68740944</v>
      </c>
      <c r="G290" s="198"/>
    </row>
    <row r="291" spans="1:7" x14ac:dyDescent="0.3">
      <c r="A291" s="212" t="s">
        <v>1030</v>
      </c>
      <c r="B291" s="212" t="s">
        <v>1031</v>
      </c>
      <c r="C291" s="213">
        <v>23940000</v>
      </c>
      <c r="D291" s="213">
        <v>0</v>
      </c>
      <c r="E291" s="213">
        <v>0</v>
      </c>
      <c r="F291" s="213">
        <v>23940000</v>
      </c>
      <c r="G291" s="198"/>
    </row>
    <row r="292" spans="1:7" x14ac:dyDescent="0.3">
      <c r="A292" s="212" t="s">
        <v>1032</v>
      </c>
      <c r="B292" s="212" t="s">
        <v>728</v>
      </c>
      <c r="C292" s="213">
        <v>2600000</v>
      </c>
      <c r="D292" s="213">
        <v>0</v>
      </c>
      <c r="E292" s="213">
        <v>0</v>
      </c>
      <c r="F292" s="213">
        <v>2600000</v>
      </c>
      <c r="G292" s="198"/>
    </row>
    <row r="293" spans="1:7" x14ac:dyDescent="0.3">
      <c r="A293" s="212" t="s">
        <v>1033</v>
      </c>
      <c r="B293" s="212" t="s">
        <v>603</v>
      </c>
      <c r="C293" s="213">
        <v>2600000</v>
      </c>
      <c r="D293" s="213">
        <v>0</v>
      </c>
      <c r="E293" s="213">
        <v>0</v>
      </c>
      <c r="F293" s="213">
        <v>2600000</v>
      </c>
      <c r="G293" s="198"/>
    </row>
    <row r="294" spans="1:7" x14ac:dyDescent="0.3">
      <c r="A294" s="212" t="s">
        <v>1034</v>
      </c>
      <c r="B294" s="212" t="s">
        <v>1035</v>
      </c>
      <c r="C294" s="213">
        <v>2600000</v>
      </c>
      <c r="D294" s="213">
        <v>0</v>
      </c>
      <c r="E294" s="213">
        <v>0</v>
      </c>
      <c r="F294" s="213">
        <v>2600000</v>
      </c>
      <c r="G294" s="198"/>
    </row>
    <row r="295" spans="1:7" x14ac:dyDescent="0.3">
      <c r="A295" s="212" t="s">
        <v>1036</v>
      </c>
      <c r="B295" s="212" t="s">
        <v>1037</v>
      </c>
      <c r="C295" s="213">
        <v>2600000</v>
      </c>
      <c r="D295" s="213">
        <v>0</v>
      </c>
      <c r="E295" s="213">
        <v>0</v>
      </c>
      <c r="F295" s="213">
        <v>2600000</v>
      </c>
      <c r="G295" s="198"/>
    </row>
    <row r="296" spans="1:7" x14ac:dyDescent="0.3">
      <c r="A296" s="212" t="s">
        <v>356</v>
      </c>
      <c r="B296" s="212" t="s">
        <v>1038</v>
      </c>
      <c r="C296" s="213">
        <v>7923580896</v>
      </c>
      <c r="D296" s="213">
        <v>0</v>
      </c>
      <c r="E296" s="213">
        <v>0</v>
      </c>
      <c r="F296" s="213">
        <v>7923580896</v>
      </c>
      <c r="G296" s="198"/>
    </row>
    <row r="297" spans="1:7" x14ac:dyDescent="0.3">
      <c r="A297" s="212" t="s">
        <v>1039</v>
      </c>
      <c r="B297" s="212" t="s">
        <v>1040</v>
      </c>
      <c r="C297" s="213">
        <v>7923580896</v>
      </c>
      <c r="D297" s="213">
        <v>0</v>
      </c>
      <c r="E297" s="213">
        <v>0</v>
      </c>
      <c r="F297" s="213">
        <v>7923580896</v>
      </c>
      <c r="G297" s="198"/>
    </row>
    <row r="298" spans="1:7" x14ac:dyDescent="0.3">
      <c r="A298" s="212" t="s">
        <v>344</v>
      </c>
      <c r="B298" s="212" t="s">
        <v>1041</v>
      </c>
      <c r="C298" s="213">
        <v>7923580896</v>
      </c>
      <c r="D298" s="213">
        <v>0</v>
      </c>
      <c r="E298" s="213">
        <v>0</v>
      </c>
      <c r="F298" s="213">
        <v>7923580896</v>
      </c>
      <c r="G298" s="198"/>
    </row>
    <row r="299" spans="1:7" x14ac:dyDescent="0.3">
      <c r="A299" s="212" t="s">
        <v>1044</v>
      </c>
      <c r="B299" s="212" t="s">
        <v>1045</v>
      </c>
      <c r="C299" s="213">
        <v>7923580896</v>
      </c>
      <c r="D299" s="213">
        <v>0</v>
      </c>
      <c r="E299" s="213">
        <v>0</v>
      </c>
      <c r="F299" s="213">
        <v>7923580896</v>
      </c>
      <c r="G299" s="198"/>
    </row>
    <row r="300" spans="1:7" x14ac:dyDescent="0.3">
      <c r="A300" s="212" t="s">
        <v>1046</v>
      </c>
      <c r="B300" s="212" t="s">
        <v>1047</v>
      </c>
      <c r="C300" s="213">
        <v>17519545</v>
      </c>
      <c r="D300" s="213">
        <v>0</v>
      </c>
      <c r="E300" s="213">
        <v>0</v>
      </c>
      <c r="F300" s="213">
        <v>17519545</v>
      </c>
      <c r="G300" s="198"/>
    </row>
    <row r="301" spans="1:7" x14ac:dyDescent="0.3">
      <c r="A301" s="212" t="s">
        <v>510</v>
      </c>
      <c r="B301" s="212" t="s">
        <v>1048</v>
      </c>
      <c r="C301" s="213">
        <v>17519545</v>
      </c>
      <c r="D301" s="213">
        <v>0</v>
      </c>
      <c r="E301" s="213">
        <v>0</v>
      </c>
      <c r="F301" s="213">
        <v>17519545</v>
      </c>
      <c r="G301" s="198"/>
    </row>
    <row r="302" spans="1:7" x14ac:dyDescent="0.3">
      <c r="A302" s="212" t="s">
        <v>1049</v>
      </c>
      <c r="B302" s="212" t="s">
        <v>1050</v>
      </c>
      <c r="C302" s="213">
        <v>17519545</v>
      </c>
      <c r="D302" s="213">
        <v>0</v>
      </c>
      <c r="E302" s="213">
        <v>0</v>
      </c>
      <c r="F302" s="213">
        <v>17519545</v>
      </c>
      <c r="G302" s="198"/>
    </row>
    <row r="303" spans="1:7" x14ac:dyDescent="0.3">
      <c r="A303" s="212" t="s">
        <v>1051</v>
      </c>
      <c r="B303" s="212" t="s">
        <v>1052</v>
      </c>
      <c r="C303" s="213">
        <v>17519545</v>
      </c>
      <c r="D303" s="213">
        <v>0</v>
      </c>
      <c r="E303" s="213">
        <v>0</v>
      </c>
      <c r="F303" s="213">
        <v>17519545</v>
      </c>
      <c r="G303" s="198"/>
    </row>
    <row r="304" spans="1:7" x14ac:dyDescent="0.3">
      <c r="A304" s="212" t="s">
        <v>1053</v>
      </c>
      <c r="B304" s="212" t="s">
        <v>1054</v>
      </c>
      <c r="C304" s="213">
        <v>17519545</v>
      </c>
      <c r="D304" s="213">
        <v>0</v>
      </c>
      <c r="E304" s="213">
        <v>0</v>
      </c>
      <c r="F304" s="213">
        <v>17519545</v>
      </c>
      <c r="G304" s="198"/>
    </row>
    <row r="305" spans="1:7" x14ac:dyDescent="0.3">
      <c r="A305" s="212" t="s">
        <v>2256</v>
      </c>
      <c r="B305" s="212" t="s">
        <v>2257</v>
      </c>
      <c r="C305" s="213">
        <v>7065000</v>
      </c>
      <c r="D305" s="213">
        <v>0</v>
      </c>
      <c r="E305" s="213">
        <v>0</v>
      </c>
      <c r="F305" s="213">
        <v>7065000</v>
      </c>
      <c r="G305" s="198"/>
    </row>
    <row r="306" spans="1:7" x14ac:dyDescent="0.3">
      <c r="A306" s="212" t="s">
        <v>1057</v>
      </c>
      <c r="B306" s="212" t="s">
        <v>1058</v>
      </c>
      <c r="C306" s="213">
        <v>14040000</v>
      </c>
      <c r="D306" s="213">
        <v>0</v>
      </c>
      <c r="E306" s="213">
        <v>0</v>
      </c>
      <c r="F306" s="213">
        <v>14040000</v>
      </c>
      <c r="G306" s="198"/>
    </row>
    <row r="307" spans="1:7" x14ac:dyDescent="0.3">
      <c r="A307" s="212" t="s">
        <v>1059</v>
      </c>
      <c r="B307" s="212" t="s">
        <v>1060</v>
      </c>
      <c r="C307" s="213">
        <v>14040000</v>
      </c>
      <c r="D307" s="213">
        <v>0</v>
      </c>
      <c r="E307" s="213">
        <v>0</v>
      </c>
      <c r="F307" s="213">
        <v>14040000</v>
      </c>
      <c r="G307" s="198"/>
    </row>
    <row r="308" spans="1:7" x14ac:dyDescent="0.3">
      <c r="A308" s="212" t="s">
        <v>1061</v>
      </c>
      <c r="B308" s="212" t="s">
        <v>1062</v>
      </c>
      <c r="C308" s="213">
        <v>14040000</v>
      </c>
      <c r="D308" s="213">
        <v>0</v>
      </c>
      <c r="E308" s="213">
        <v>0</v>
      </c>
      <c r="F308" s="213">
        <v>14040000</v>
      </c>
      <c r="G308" s="198"/>
    </row>
    <row r="309" spans="1:7" x14ac:dyDescent="0.3">
      <c r="A309" s="212" t="s">
        <v>1063</v>
      </c>
      <c r="B309" s="212" t="s">
        <v>1064</v>
      </c>
      <c r="C309" s="213">
        <v>14040000</v>
      </c>
      <c r="D309" s="213">
        <v>0</v>
      </c>
      <c r="E309" s="213">
        <v>0</v>
      </c>
      <c r="F309" s="213">
        <v>14040000</v>
      </c>
      <c r="G309" s="198"/>
    </row>
    <row r="310" spans="1:7" x14ac:dyDescent="0.3">
      <c r="A310" s="212" t="s">
        <v>1065</v>
      </c>
      <c r="B310" s="212" t="s">
        <v>1066</v>
      </c>
      <c r="C310" s="213">
        <v>14040000</v>
      </c>
      <c r="D310" s="213">
        <v>0</v>
      </c>
      <c r="E310" s="213">
        <v>0</v>
      </c>
      <c r="F310" s="213">
        <v>14040000</v>
      </c>
      <c r="G310" s="198"/>
    </row>
    <row r="311" spans="1:7" x14ac:dyDescent="0.3">
      <c r="A311" s="212" t="s">
        <v>450</v>
      </c>
      <c r="B311" s="212" t="s">
        <v>1067</v>
      </c>
      <c r="C311" s="213">
        <v>14040000</v>
      </c>
      <c r="D311" s="213">
        <v>0</v>
      </c>
      <c r="E311" s="213">
        <v>0</v>
      </c>
      <c r="F311" s="213">
        <v>14040000</v>
      </c>
      <c r="G311" s="198"/>
    </row>
    <row r="312" spans="1:7" x14ac:dyDescent="0.3">
      <c r="A312" s="212" t="s">
        <v>1068</v>
      </c>
      <c r="B312" s="212" t="s">
        <v>1069</v>
      </c>
      <c r="C312" s="213">
        <v>19709138164.150002</v>
      </c>
      <c r="D312" s="213">
        <v>0</v>
      </c>
      <c r="E312" s="213">
        <v>0</v>
      </c>
      <c r="F312" s="213">
        <v>19709138164.150002</v>
      </c>
      <c r="G312" s="198"/>
    </row>
    <row r="313" spans="1:7" x14ac:dyDescent="0.3">
      <c r="A313" s="212" t="s">
        <v>1070</v>
      </c>
      <c r="B313" s="212" t="s">
        <v>1071</v>
      </c>
      <c r="C313" s="213">
        <v>19709138164.150002</v>
      </c>
      <c r="D313" s="213">
        <v>0</v>
      </c>
      <c r="E313" s="213">
        <v>0</v>
      </c>
      <c r="F313" s="213">
        <v>19709138164.150002</v>
      </c>
      <c r="G313" s="198"/>
    </row>
    <row r="314" spans="1:7" x14ac:dyDescent="0.3">
      <c r="A314" s="212" t="s">
        <v>1072</v>
      </c>
      <c r="B314" s="212" t="s">
        <v>1073</v>
      </c>
      <c r="C314" s="213">
        <v>16580100000</v>
      </c>
      <c r="D314" s="213">
        <v>0</v>
      </c>
      <c r="E314" s="213">
        <v>0</v>
      </c>
      <c r="F314" s="213">
        <v>16580100000</v>
      </c>
      <c r="G314" s="198"/>
    </row>
    <row r="315" spans="1:7" x14ac:dyDescent="0.3">
      <c r="A315" s="212" t="s">
        <v>1074</v>
      </c>
      <c r="B315" s="212" t="s">
        <v>1075</v>
      </c>
      <c r="C315" s="213">
        <v>16580100000</v>
      </c>
      <c r="D315" s="213">
        <v>0</v>
      </c>
      <c r="E315" s="213">
        <v>0</v>
      </c>
      <c r="F315" s="213">
        <v>16580100000</v>
      </c>
      <c r="G315" s="198"/>
    </row>
    <row r="316" spans="1:7" x14ac:dyDescent="0.3">
      <c r="A316" s="212" t="s">
        <v>1076</v>
      </c>
      <c r="B316" s="212" t="s">
        <v>1077</v>
      </c>
      <c r="C316" s="213">
        <v>16580100000</v>
      </c>
      <c r="D316" s="213">
        <v>0</v>
      </c>
      <c r="E316" s="213">
        <v>0</v>
      </c>
      <c r="F316" s="213">
        <v>16580100000</v>
      </c>
      <c r="G316" s="198"/>
    </row>
    <row r="317" spans="1:7" x14ac:dyDescent="0.3">
      <c r="A317" s="212" t="s">
        <v>1078</v>
      </c>
      <c r="B317" s="212" t="s">
        <v>1079</v>
      </c>
      <c r="C317" s="213">
        <v>16580100000</v>
      </c>
      <c r="D317" s="213">
        <v>0</v>
      </c>
      <c r="E317" s="213">
        <v>0</v>
      </c>
      <c r="F317" s="213">
        <v>16580100000</v>
      </c>
      <c r="G317" s="198"/>
    </row>
    <row r="318" spans="1:7" x14ac:dyDescent="0.3">
      <c r="A318" s="212" t="s">
        <v>1080</v>
      </c>
      <c r="B318" s="212" t="s">
        <v>1081</v>
      </c>
      <c r="C318" s="213">
        <v>1867500000</v>
      </c>
      <c r="D318" s="213">
        <v>0</v>
      </c>
      <c r="E318" s="213">
        <v>0</v>
      </c>
      <c r="F318" s="213">
        <v>1867500000</v>
      </c>
      <c r="G318" s="198"/>
    </row>
    <row r="319" spans="1:7" x14ac:dyDescent="0.3">
      <c r="A319" s="212" t="s">
        <v>1082</v>
      </c>
      <c r="B319" s="212" t="s">
        <v>1083</v>
      </c>
      <c r="C319" s="213">
        <v>5982600000</v>
      </c>
      <c r="D319" s="213">
        <v>0</v>
      </c>
      <c r="E319" s="213">
        <v>0</v>
      </c>
      <c r="F319" s="213">
        <v>5982600000</v>
      </c>
      <c r="G319" s="198"/>
    </row>
    <row r="320" spans="1:7" x14ac:dyDescent="0.3">
      <c r="A320" s="212" t="s">
        <v>1084</v>
      </c>
      <c r="B320" s="212" t="s">
        <v>1085</v>
      </c>
      <c r="C320" s="213">
        <v>4157900000</v>
      </c>
      <c r="D320" s="213">
        <v>0</v>
      </c>
      <c r="E320" s="213">
        <v>0</v>
      </c>
      <c r="F320" s="213">
        <v>4157900000</v>
      </c>
      <c r="G320" s="198"/>
    </row>
    <row r="321" spans="1:7" x14ac:dyDescent="0.3">
      <c r="A321" s="212" t="s">
        <v>1086</v>
      </c>
      <c r="B321" s="212" t="s">
        <v>1087</v>
      </c>
      <c r="C321" s="213">
        <v>1049200000</v>
      </c>
      <c r="D321" s="213">
        <v>0</v>
      </c>
      <c r="E321" s="213">
        <v>0</v>
      </c>
      <c r="F321" s="213">
        <v>1049200000</v>
      </c>
      <c r="G321" s="198"/>
    </row>
    <row r="322" spans="1:7" x14ac:dyDescent="0.3">
      <c r="A322" s="212" t="s">
        <v>2169</v>
      </c>
      <c r="B322" s="212" t="s">
        <v>2170</v>
      </c>
      <c r="C322" s="213">
        <v>3740000000</v>
      </c>
      <c r="D322" s="213">
        <v>0</v>
      </c>
      <c r="E322" s="213">
        <v>0</v>
      </c>
      <c r="F322" s="213">
        <v>3740000000</v>
      </c>
      <c r="G322" s="198"/>
    </row>
    <row r="323" spans="1:7" x14ac:dyDescent="0.3">
      <c r="A323" s="212" t="s">
        <v>1088</v>
      </c>
      <c r="B323" s="212" t="s">
        <v>1089</v>
      </c>
      <c r="C323" s="213">
        <v>1500000000</v>
      </c>
      <c r="D323" s="213">
        <v>0</v>
      </c>
      <c r="E323" s="213">
        <v>0</v>
      </c>
      <c r="F323" s="213">
        <v>1500000000</v>
      </c>
      <c r="G323" s="198"/>
    </row>
    <row r="324" spans="1:7" x14ac:dyDescent="0.3">
      <c r="A324" s="212" t="s">
        <v>1090</v>
      </c>
      <c r="B324" s="212" t="s">
        <v>1091</v>
      </c>
      <c r="C324" s="213">
        <v>-1717100000</v>
      </c>
      <c r="D324" s="213">
        <v>0</v>
      </c>
      <c r="E324" s="213">
        <v>0</v>
      </c>
      <c r="F324" s="213">
        <v>-1717100000</v>
      </c>
      <c r="G324" s="198"/>
    </row>
    <row r="325" spans="1:7" x14ac:dyDescent="0.3">
      <c r="A325" s="212" t="s">
        <v>1092</v>
      </c>
      <c r="B325" s="212" t="s">
        <v>1093</v>
      </c>
      <c r="C325" s="213">
        <v>2071418566</v>
      </c>
      <c r="D325" s="213">
        <v>0</v>
      </c>
      <c r="E325" s="213">
        <v>0</v>
      </c>
      <c r="F325" s="213">
        <v>2071418566</v>
      </c>
      <c r="G325" s="198"/>
    </row>
    <row r="326" spans="1:7" x14ac:dyDescent="0.3">
      <c r="A326" s="212" t="s">
        <v>1094</v>
      </c>
      <c r="B326" s="212" t="s">
        <v>1095</v>
      </c>
      <c r="C326" s="213">
        <v>2004232566</v>
      </c>
      <c r="D326" s="213">
        <v>0</v>
      </c>
      <c r="E326" s="213">
        <v>0</v>
      </c>
      <c r="F326" s="213">
        <v>2004232566</v>
      </c>
      <c r="G326" s="198"/>
    </row>
    <row r="327" spans="1:7" x14ac:dyDescent="0.3">
      <c r="A327" s="212" t="s">
        <v>1096</v>
      </c>
      <c r="B327" s="212" t="s">
        <v>1097</v>
      </c>
      <c r="C327" s="213">
        <v>2004232566</v>
      </c>
      <c r="D327" s="213">
        <v>0</v>
      </c>
      <c r="E327" s="213">
        <v>0</v>
      </c>
      <c r="F327" s="213">
        <v>2004232566</v>
      </c>
      <c r="G327" s="198"/>
    </row>
    <row r="328" spans="1:7" x14ac:dyDescent="0.3">
      <c r="A328" s="212" t="s">
        <v>1098</v>
      </c>
      <c r="B328" s="212" t="s">
        <v>1099</v>
      </c>
      <c r="C328" s="213">
        <v>2044804491</v>
      </c>
      <c r="D328" s="213">
        <v>0</v>
      </c>
      <c r="E328" s="213">
        <v>0</v>
      </c>
      <c r="F328" s="213">
        <v>2044804491</v>
      </c>
      <c r="G328" s="198"/>
    </row>
    <row r="329" spans="1:7" x14ac:dyDescent="0.3">
      <c r="A329" s="212" t="s">
        <v>1100</v>
      </c>
      <c r="B329" s="212" t="s">
        <v>1101</v>
      </c>
      <c r="C329" s="213">
        <v>-40571925</v>
      </c>
      <c r="D329" s="213">
        <v>0</v>
      </c>
      <c r="E329" s="213">
        <v>0</v>
      </c>
      <c r="F329" s="213">
        <v>-40571925</v>
      </c>
      <c r="G329" s="198"/>
    </row>
    <row r="330" spans="1:7" x14ac:dyDescent="0.3">
      <c r="A330" s="212" t="s">
        <v>1102</v>
      </c>
      <c r="B330" s="212" t="s">
        <v>1103</v>
      </c>
      <c r="C330" s="213">
        <v>67186000</v>
      </c>
      <c r="D330" s="213">
        <v>0</v>
      </c>
      <c r="E330" s="213">
        <v>0</v>
      </c>
      <c r="F330" s="213">
        <v>67186000</v>
      </c>
      <c r="G330" s="198"/>
    </row>
    <row r="331" spans="1:7" x14ac:dyDescent="0.3">
      <c r="A331" s="212" t="s">
        <v>1104</v>
      </c>
      <c r="B331" s="212" t="s">
        <v>1105</v>
      </c>
      <c r="C331" s="213">
        <v>67186000</v>
      </c>
      <c r="D331" s="213">
        <v>0</v>
      </c>
      <c r="E331" s="213">
        <v>0</v>
      </c>
      <c r="F331" s="213">
        <v>67186000</v>
      </c>
      <c r="G331" s="198"/>
    </row>
    <row r="332" spans="1:7" x14ac:dyDescent="0.3">
      <c r="A332" s="212" t="s">
        <v>1106</v>
      </c>
      <c r="B332" s="212" t="s">
        <v>1107</v>
      </c>
      <c r="C332" s="213">
        <v>67186000</v>
      </c>
      <c r="D332" s="213">
        <v>0</v>
      </c>
      <c r="E332" s="213">
        <v>0</v>
      </c>
      <c r="F332" s="213">
        <v>67186000</v>
      </c>
      <c r="G332" s="198"/>
    </row>
    <row r="333" spans="1:7" x14ac:dyDescent="0.3">
      <c r="A333" s="212" t="s">
        <v>1108</v>
      </c>
      <c r="B333" s="212" t="s">
        <v>1109</v>
      </c>
      <c r="C333" s="213">
        <v>35270064</v>
      </c>
      <c r="D333" s="213">
        <v>0</v>
      </c>
      <c r="E333" s="213">
        <v>0</v>
      </c>
      <c r="F333" s="213">
        <v>35270064</v>
      </c>
      <c r="G333" s="198"/>
    </row>
    <row r="334" spans="1:7" x14ac:dyDescent="0.3">
      <c r="A334" s="212" t="s">
        <v>1110</v>
      </c>
      <c r="B334" s="212" t="s">
        <v>1111</v>
      </c>
      <c r="C334" s="213">
        <v>35270064</v>
      </c>
      <c r="D334" s="213">
        <v>0</v>
      </c>
      <c r="E334" s="213">
        <v>0</v>
      </c>
      <c r="F334" s="213">
        <v>35270064</v>
      </c>
      <c r="G334" s="198"/>
    </row>
    <row r="335" spans="1:7" x14ac:dyDescent="0.3">
      <c r="A335" s="212" t="s">
        <v>1112</v>
      </c>
      <c r="B335" s="212" t="s">
        <v>1113</v>
      </c>
      <c r="C335" s="213">
        <v>35270064</v>
      </c>
      <c r="D335" s="213">
        <v>0</v>
      </c>
      <c r="E335" s="213">
        <v>0</v>
      </c>
      <c r="F335" s="213">
        <v>35270064</v>
      </c>
      <c r="G335" s="198"/>
    </row>
    <row r="336" spans="1:7" x14ac:dyDescent="0.3">
      <c r="A336" s="212" t="s">
        <v>1114</v>
      </c>
      <c r="B336" s="212" t="s">
        <v>1115</v>
      </c>
      <c r="C336" s="213">
        <v>35270064</v>
      </c>
      <c r="D336" s="213">
        <v>0</v>
      </c>
      <c r="E336" s="213">
        <v>0</v>
      </c>
      <c r="F336" s="213">
        <v>35270064</v>
      </c>
      <c r="G336" s="198"/>
    </row>
    <row r="337" spans="1:7" x14ac:dyDescent="0.3">
      <c r="A337" s="212" t="s">
        <v>1116</v>
      </c>
      <c r="B337" s="212" t="s">
        <v>1117</v>
      </c>
      <c r="C337" s="213">
        <v>718431901</v>
      </c>
      <c r="D337" s="213">
        <v>0</v>
      </c>
      <c r="E337" s="213">
        <v>0</v>
      </c>
      <c r="F337" s="213">
        <v>718431901</v>
      </c>
      <c r="G337" s="198"/>
    </row>
    <row r="338" spans="1:7" x14ac:dyDescent="0.3">
      <c r="A338" s="212" t="s">
        <v>1118</v>
      </c>
      <c r="B338" s="212" t="s">
        <v>1119</v>
      </c>
      <c r="C338" s="213">
        <v>95946273</v>
      </c>
      <c r="D338" s="213">
        <v>0</v>
      </c>
      <c r="E338" s="213">
        <v>0</v>
      </c>
      <c r="F338" s="213">
        <v>95946273</v>
      </c>
      <c r="G338" s="198"/>
    </row>
    <row r="339" spans="1:7" x14ac:dyDescent="0.3">
      <c r="A339" s="212" t="s">
        <v>1120</v>
      </c>
      <c r="B339" s="212" t="s">
        <v>1121</v>
      </c>
      <c r="C339" s="213">
        <v>95946273</v>
      </c>
      <c r="D339" s="213">
        <v>0</v>
      </c>
      <c r="E339" s="213">
        <v>0</v>
      </c>
      <c r="F339" s="213">
        <v>95946273</v>
      </c>
      <c r="G339" s="198"/>
    </row>
    <row r="340" spans="1:7" x14ac:dyDescent="0.3">
      <c r="A340" s="212" t="s">
        <v>1122</v>
      </c>
      <c r="B340" s="212" t="s">
        <v>1123</v>
      </c>
      <c r="C340" s="213">
        <v>95946273</v>
      </c>
      <c r="D340" s="213">
        <v>0</v>
      </c>
      <c r="E340" s="213">
        <v>0</v>
      </c>
      <c r="F340" s="213">
        <v>95946273</v>
      </c>
      <c r="G340" s="198"/>
    </row>
    <row r="341" spans="1:7" x14ac:dyDescent="0.3">
      <c r="A341" s="212" t="s">
        <v>1124</v>
      </c>
      <c r="B341" s="212" t="s">
        <v>1125</v>
      </c>
      <c r="C341" s="213">
        <v>622485628</v>
      </c>
      <c r="D341" s="213">
        <v>0</v>
      </c>
      <c r="E341" s="213">
        <v>0</v>
      </c>
      <c r="F341" s="213">
        <v>622485628</v>
      </c>
      <c r="G341" s="198"/>
    </row>
    <row r="342" spans="1:7" x14ac:dyDescent="0.3">
      <c r="A342" s="212" t="s">
        <v>1126</v>
      </c>
      <c r="B342" s="212" t="s">
        <v>1127</v>
      </c>
      <c r="C342" s="213">
        <v>622485628</v>
      </c>
      <c r="D342" s="213">
        <v>0</v>
      </c>
      <c r="E342" s="213">
        <v>0</v>
      </c>
      <c r="F342" s="213">
        <v>622485628</v>
      </c>
      <c r="G342" s="198"/>
    </row>
    <row r="343" spans="1:7" x14ac:dyDescent="0.3">
      <c r="A343" s="212" t="s">
        <v>1128</v>
      </c>
      <c r="B343" s="212" t="s">
        <v>1129</v>
      </c>
      <c r="C343" s="213">
        <v>622485628</v>
      </c>
      <c r="D343" s="213">
        <v>0</v>
      </c>
      <c r="E343" s="213">
        <v>0</v>
      </c>
      <c r="F343" s="213">
        <v>622485628</v>
      </c>
      <c r="G343" s="198"/>
    </row>
    <row r="344" spans="1:7" x14ac:dyDescent="0.3">
      <c r="A344" s="212" t="s">
        <v>1130</v>
      </c>
      <c r="B344" s="212" t="s">
        <v>1131</v>
      </c>
      <c r="C344" s="213">
        <v>303917633.14999998</v>
      </c>
      <c r="D344" s="213">
        <v>0</v>
      </c>
      <c r="E344" s="213">
        <v>0</v>
      </c>
      <c r="F344" s="213">
        <v>303917633.14999998</v>
      </c>
      <c r="G344" s="198"/>
    </row>
    <row r="345" spans="1:7" x14ac:dyDescent="0.3">
      <c r="A345" s="212" t="s">
        <v>1132</v>
      </c>
      <c r="B345" s="212" t="s">
        <v>1133</v>
      </c>
      <c r="C345" s="213">
        <v>-16228032649.780001</v>
      </c>
      <c r="D345" s="213">
        <v>0</v>
      </c>
      <c r="E345" s="213">
        <v>0</v>
      </c>
      <c r="F345" s="213">
        <v>-16228032649.780001</v>
      </c>
      <c r="G345" s="198"/>
    </row>
    <row r="346" spans="1:7" x14ac:dyDescent="0.3">
      <c r="A346" s="212" t="s">
        <v>1134</v>
      </c>
      <c r="B346" s="212" t="s">
        <v>1135</v>
      </c>
      <c r="C346" s="213">
        <v>16531950282.93</v>
      </c>
      <c r="D346" s="213">
        <v>0</v>
      </c>
      <c r="E346" s="213">
        <v>0</v>
      </c>
      <c r="F346" s="213">
        <v>16531950282.93</v>
      </c>
      <c r="G346" s="198"/>
    </row>
    <row r="347" spans="1:7" x14ac:dyDescent="0.3">
      <c r="A347" s="212" t="s">
        <v>1136</v>
      </c>
      <c r="B347" s="212" t="s">
        <v>1137</v>
      </c>
      <c r="C347" s="213">
        <v>0</v>
      </c>
      <c r="D347" s="213">
        <v>0</v>
      </c>
      <c r="E347" s="213">
        <v>0</v>
      </c>
      <c r="F347" s="213">
        <v>0</v>
      </c>
      <c r="G347" s="198"/>
    </row>
    <row r="348" spans="1:7" x14ac:dyDescent="0.3">
      <c r="A348" s="212" t="s">
        <v>1138</v>
      </c>
      <c r="B348" s="212" t="s">
        <v>1139</v>
      </c>
      <c r="C348" s="213">
        <v>7932722767</v>
      </c>
      <c r="D348" s="213">
        <v>0</v>
      </c>
      <c r="E348" s="213">
        <v>0</v>
      </c>
      <c r="F348" s="213">
        <v>7932722767</v>
      </c>
      <c r="G348" s="198"/>
    </row>
    <row r="349" spans="1:7" x14ac:dyDescent="0.3">
      <c r="A349" s="212" t="s">
        <v>1140</v>
      </c>
      <c r="B349" s="212" t="s">
        <v>1141</v>
      </c>
      <c r="C349" s="213">
        <v>7932722767</v>
      </c>
      <c r="D349" s="213">
        <v>0</v>
      </c>
      <c r="E349" s="213">
        <v>0</v>
      </c>
      <c r="F349" s="213">
        <v>7932722767</v>
      </c>
      <c r="G349" s="198"/>
    </row>
    <row r="350" spans="1:7" x14ac:dyDescent="0.3">
      <c r="A350" s="212" t="s">
        <v>1142</v>
      </c>
      <c r="B350" s="212" t="s">
        <v>1143</v>
      </c>
      <c r="C350" s="213">
        <v>7933528409</v>
      </c>
      <c r="D350" s="213">
        <v>0</v>
      </c>
      <c r="E350" s="213">
        <v>0</v>
      </c>
      <c r="F350" s="213">
        <v>7933528409</v>
      </c>
      <c r="G350" s="198"/>
    </row>
    <row r="351" spans="1:7" x14ac:dyDescent="0.3">
      <c r="A351" s="212" t="s">
        <v>1144</v>
      </c>
      <c r="B351" s="212" t="s">
        <v>603</v>
      </c>
      <c r="C351" s="213">
        <v>7599048135</v>
      </c>
      <c r="D351" s="213">
        <v>0</v>
      </c>
      <c r="E351" s="213">
        <v>0</v>
      </c>
      <c r="F351" s="213">
        <v>7599048135</v>
      </c>
      <c r="G351" s="198"/>
    </row>
    <row r="352" spans="1:7" x14ac:dyDescent="0.3">
      <c r="A352" s="212" t="s">
        <v>1145</v>
      </c>
      <c r="B352" s="212" t="s">
        <v>1146</v>
      </c>
      <c r="C352" s="213">
        <v>334480274</v>
      </c>
      <c r="D352" s="213">
        <v>0</v>
      </c>
      <c r="E352" s="213">
        <v>0</v>
      </c>
      <c r="F352" s="213">
        <v>334480274</v>
      </c>
      <c r="G352" s="198"/>
    </row>
    <row r="353" spans="1:7" x14ac:dyDescent="0.3">
      <c r="A353" s="212" t="s">
        <v>1147</v>
      </c>
      <c r="B353" s="212" t="s">
        <v>728</v>
      </c>
      <c r="C353" s="213">
        <v>-805642</v>
      </c>
      <c r="D353" s="213">
        <v>0</v>
      </c>
      <c r="E353" s="213">
        <v>0</v>
      </c>
      <c r="F353" s="213">
        <v>-805642</v>
      </c>
      <c r="G353" s="198"/>
    </row>
    <row r="354" spans="1:7" x14ac:dyDescent="0.3">
      <c r="A354" s="212" t="s">
        <v>1148</v>
      </c>
      <c r="B354" s="212" t="s">
        <v>1149</v>
      </c>
      <c r="C354" s="213">
        <v>-805642</v>
      </c>
      <c r="D354" s="213">
        <v>0</v>
      </c>
      <c r="E354" s="213">
        <v>0</v>
      </c>
      <c r="F354" s="213">
        <v>-805642</v>
      </c>
      <c r="G354" s="198"/>
    </row>
    <row r="355" spans="1:7" x14ac:dyDescent="0.3">
      <c r="A355" s="212" t="s">
        <v>1150</v>
      </c>
      <c r="B355" s="212" t="s">
        <v>1151</v>
      </c>
      <c r="C355" s="213">
        <v>-805642</v>
      </c>
      <c r="D355" s="213">
        <v>0</v>
      </c>
      <c r="E355" s="213">
        <v>0</v>
      </c>
      <c r="F355" s="213">
        <v>-805642</v>
      </c>
      <c r="G355" s="198"/>
    </row>
    <row r="356" spans="1:7" x14ac:dyDescent="0.3">
      <c r="A356" s="212" t="s">
        <v>1152</v>
      </c>
      <c r="B356" s="212" t="s">
        <v>1153</v>
      </c>
      <c r="C356" s="213">
        <v>-7932722767</v>
      </c>
      <c r="D356" s="213">
        <v>0</v>
      </c>
      <c r="E356" s="213">
        <v>0</v>
      </c>
      <c r="F356" s="213">
        <v>-7932722767</v>
      </c>
      <c r="G356" s="198"/>
    </row>
    <row r="357" spans="1:7" x14ac:dyDescent="0.3">
      <c r="A357" s="212" t="s">
        <v>1154</v>
      </c>
      <c r="B357" s="212" t="s">
        <v>1155</v>
      </c>
      <c r="C357" s="213">
        <v>-7932722767</v>
      </c>
      <c r="D357" s="213">
        <v>0</v>
      </c>
      <c r="E357" s="213">
        <v>0</v>
      </c>
      <c r="F357" s="213">
        <v>-7932722767</v>
      </c>
      <c r="G357" s="198"/>
    </row>
    <row r="358" spans="1:7" x14ac:dyDescent="0.3">
      <c r="A358" s="212" t="s">
        <v>1156</v>
      </c>
      <c r="B358" s="212" t="s">
        <v>1157</v>
      </c>
      <c r="C358" s="213">
        <v>-7933528409</v>
      </c>
      <c r="D358" s="213">
        <v>0</v>
      </c>
      <c r="E358" s="213">
        <v>0</v>
      </c>
      <c r="F358" s="213">
        <v>-7933528409</v>
      </c>
      <c r="G358" s="198"/>
    </row>
    <row r="359" spans="1:7" x14ac:dyDescent="0.3">
      <c r="A359" s="212" t="s">
        <v>1158</v>
      </c>
      <c r="B359" s="212" t="s">
        <v>1159</v>
      </c>
      <c r="C359" s="213">
        <v>-7599048135</v>
      </c>
      <c r="D359" s="213">
        <v>0</v>
      </c>
      <c r="E359" s="213">
        <v>0</v>
      </c>
      <c r="F359" s="213">
        <v>-7599048135</v>
      </c>
      <c r="G359" s="198"/>
    </row>
    <row r="360" spans="1:7" x14ac:dyDescent="0.3">
      <c r="A360" s="212" t="s">
        <v>1160</v>
      </c>
      <c r="B360" s="212" t="s">
        <v>1161</v>
      </c>
      <c r="C360" s="213">
        <v>-334480274</v>
      </c>
      <c r="D360" s="213">
        <v>0</v>
      </c>
      <c r="E360" s="213">
        <v>0</v>
      </c>
      <c r="F360" s="213">
        <v>-334480274</v>
      </c>
      <c r="G360" s="198"/>
    </row>
    <row r="361" spans="1:7" x14ac:dyDescent="0.3">
      <c r="A361" s="212" t="s">
        <v>1162</v>
      </c>
      <c r="B361" s="212" t="s">
        <v>728</v>
      </c>
      <c r="C361" s="213">
        <v>805642</v>
      </c>
      <c r="D361" s="213">
        <v>0</v>
      </c>
      <c r="E361" s="213">
        <v>0</v>
      </c>
      <c r="F361" s="213">
        <v>805642</v>
      </c>
      <c r="G361" s="198"/>
    </row>
    <row r="362" spans="1:7" x14ac:dyDescent="0.3">
      <c r="A362" s="212" t="s">
        <v>1163</v>
      </c>
      <c r="B362" s="212" t="s">
        <v>1149</v>
      </c>
      <c r="C362" s="213">
        <v>805642</v>
      </c>
      <c r="D362" s="213">
        <v>0</v>
      </c>
      <c r="E362" s="213">
        <v>0</v>
      </c>
      <c r="F362" s="213">
        <v>805642</v>
      </c>
      <c r="G362" s="198"/>
    </row>
    <row r="363" spans="1:7" x14ac:dyDescent="0.3">
      <c r="A363" s="212" t="s">
        <v>1164</v>
      </c>
      <c r="B363" s="212" t="s">
        <v>1151</v>
      </c>
      <c r="C363" s="213">
        <v>43727</v>
      </c>
      <c r="D363" s="213">
        <v>0</v>
      </c>
      <c r="E363" s="213">
        <v>0</v>
      </c>
      <c r="F363" s="213">
        <v>43727</v>
      </c>
      <c r="G363" s="198"/>
    </row>
    <row r="364" spans="1:7" x14ac:dyDescent="0.3">
      <c r="A364" s="212" t="s">
        <v>1165</v>
      </c>
      <c r="B364" s="212" t="s">
        <v>1151</v>
      </c>
      <c r="C364" s="213">
        <v>761915</v>
      </c>
      <c r="D364" s="213">
        <v>0</v>
      </c>
      <c r="E364" s="213">
        <v>0</v>
      </c>
      <c r="F364" s="213">
        <v>761915</v>
      </c>
      <c r="G364" s="198"/>
    </row>
    <row r="365" spans="1:7" x14ac:dyDescent="0.3">
      <c r="A365" s="212" t="s">
        <v>1166</v>
      </c>
      <c r="B365" s="212" t="s">
        <v>1167</v>
      </c>
      <c r="C365" s="213">
        <v>0</v>
      </c>
      <c r="D365" s="213">
        <v>0</v>
      </c>
      <c r="E365" s="213">
        <v>0</v>
      </c>
      <c r="F365" s="213">
        <v>0</v>
      </c>
      <c r="G365" s="198"/>
    </row>
    <row r="366" spans="1:7" x14ac:dyDescent="0.3">
      <c r="A366" s="212" t="s">
        <v>1168</v>
      </c>
      <c r="B366" s="212" t="s">
        <v>1169</v>
      </c>
      <c r="C366" s="213">
        <v>-63902501</v>
      </c>
      <c r="D366" s="213">
        <v>0</v>
      </c>
      <c r="E366" s="213">
        <v>0</v>
      </c>
      <c r="F366" s="213">
        <v>-63902501</v>
      </c>
      <c r="G366" s="198"/>
    </row>
    <row r="367" spans="1:7" x14ac:dyDescent="0.3">
      <c r="A367" s="212" t="s">
        <v>1170</v>
      </c>
      <c r="B367" s="212" t="s">
        <v>1171</v>
      </c>
      <c r="C367" s="213">
        <v>-63902501</v>
      </c>
      <c r="D367" s="213">
        <v>0</v>
      </c>
      <c r="E367" s="213">
        <v>0</v>
      </c>
      <c r="F367" s="213">
        <v>-63902501</v>
      </c>
      <c r="G367" s="198"/>
    </row>
    <row r="368" spans="1:7" x14ac:dyDescent="0.3">
      <c r="A368" s="212" t="s">
        <v>1172</v>
      </c>
      <c r="B368" s="212" t="s">
        <v>1173</v>
      </c>
      <c r="C368" s="213">
        <v>-63902501</v>
      </c>
      <c r="D368" s="213">
        <v>0</v>
      </c>
      <c r="E368" s="213">
        <v>0</v>
      </c>
      <c r="F368" s="213">
        <v>-63902501</v>
      </c>
      <c r="G368" s="198"/>
    </row>
    <row r="369" spans="1:7" x14ac:dyDescent="0.3">
      <c r="A369" s="212" t="s">
        <v>1174</v>
      </c>
      <c r="B369" s="212" t="s">
        <v>1175</v>
      </c>
      <c r="C369" s="213">
        <v>-63902501</v>
      </c>
      <c r="D369" s="213">
        <v>0</v>
      </c>
      <c r="E369" s="213">
        <v>0</v>
      </c>
      <c r="F369" s="213">
        <v>-63902501</v>
      </c>
      <c r="G369" s="198"/>
    </row>
    <row r="370" spans="1:7" x14ac:dyDescent="0.3">
      <c r="A370" s="212" t="s">
        <v>1176</v>
      </c>
      <c r="B370" s="212" t="s">
        <v>1177</v>
      </c>
      <c r="C370" s="213">
        <v>63902501</v>
      </c>
      <c r="D370" s="213">
        <v>0</v>
      </c>
      <c r="E370" s="213">
        <v>0</v>
      </c>
      <c r="F370" s="213">
        <v>63902501</v>
      </c>
      <c r="G370" s="198"/>
    </row>
    <row r="371" spans="1:7" x14ac:dyDescent="0.3">
      <c r="A371" s="212" t="s">
        <v>1178</v>
      </c>
      <c r="B371" s="212" t="s">
        <v>1179</v>
      </c>
      <c r="C371" s="213">
        <v>63902501</v>
      </c>
      <c r="D371" s="213">
        <v>0</v>
      </c>
      <c r="E371" s="213">
        <v>0</v>
      </c>
      <c r="F371" s="213">
        <v>63902501</v>
      </c>
      <c r="G371" s="198"/>
    </row>
    <row r="372" spans="1:7" x14ac:dyDescent="0.3">
      <c r="A372" s="212" t="s">
        <v>1180</v>
      </c>
      <c r="B372" s="212" t="s">
        <v>1181</v>
      </c>
      <c r="C372" s="213">
        <v>63902501</v>
      </c>
      <c r="D372" s="213">
        <v>0</v>
      </c>
      <c r="E372" s="213">
        <v>0</v>
      </c>
      <c r="F372" s="213">
        <v>63902501</v>
      </c>
      <c r="G372" s="198"/>
    </row>
    <row r="373" spans="1:7" x14ac:dyDescent="0.3">
      <c r="A373" s="212" t="s">
        <v>1182</v>
      </c>
      <c r="B373" s="212" t="s">
        <v>1183</v>
      </c>
      <c r="C373" s="213">
        <v>63902501</v>
      </c>
      <c r="D373" s="213">
        <v>0</v>
      </c>
      <c r="E373" s="213">
        <v>0</v>
      </c>
      <c r="F373" s="213">
        <v>63902501</v>
      </c>
      <c r="G373" s="198"/>
    </row>
    <row r="374" spans="1:7" x14ac:dyDescent="0.3">
      <c r="A374" s="212" t="s">
        <v>1184</v>
      </c>
      <c r="B374" s="212" t="s">
        <v>1185</v>
      </c>
      <c r="C374" s="213">
        <v>5902947623.1999998</v>
      </c>
      <c r="D374" s="213">
        <v>5358.84</v>
      </c>
      <c r="E374" s="213">
        <v>39609899</v>
      </c>
      <c r="F374" s="213">
        <v>5942557522.1999998</v>
      </c>
      <c r="G374" s="198"/>
    </row>
    <row r="375" spans="1:7" x14ac:dyDescent="0.3">
      <c r="A375" s="212" t="s">
        <v>1186</v>
      </c>
      <c r="B375" s="212" t="s">
        <v>1187</v>
      </c>
      <c r="C375" s="213">
        <v>5825776957.6000004</v>
      </c>
      <c r="D375" s="213">
        <v>5358.84</v>
      </c>
      <c r="E375" s="213">
        <v>39609899</v>
      </c>
      <c r="F375" s="213">
        <v>5865386856.6000004</v>
      </c>
      <c r="G375" s="198"/>
    </row>
    <row r="376" spans="1:7" x14ac:dyDescent="0.3">
      <c r="A376" s="212" t="s">
        <v>1188</v>
      </c>
      <c r="B376" s="212" t="s">
        <v>1189</v>
      </c>
      <c r="C376" s="213">
        <v>2569846956.5999999</v>
      </c>
      <c r="D376" s="213">
        <v>3728.81</v>
      </c>
      <c r="E376" s="213">
        <v>27527879</v>
      </c>
      <c r="F376" s="213">
        <v>2597374835.5999999</v>
      </c>
      <c r="G376" s="198"/>
    </row>
    <row r="377" spans="1:7" x14ac:dyDescent="0.3">
      <c r="A377" s="212" t="s">
        <v>1190</v>
      </c>
      <c r="B377" s="212" t="s">
        <v>1191</v>
      </c>
      <c r="C377" s="213">
        <v>1828927027</v>
      </c>
      <c r="D377" s="213">
        <v>3673.96</v>
      </c>
      <c r="E377" s="213">
        <v>27119084</v>
      </c>
      <c r="F377" s="213">
        <v>1856046111</v>
      </c>
      <c r="G377" s="198"/>
    </row>
    <row r="378" spans="1:7" x14ac:dyDescent="0.3">
      <c r="A378" s="212" t="s">
        <v>1192</v>
      </c>
      <c r="B378" s="212" t="s">
        <v>1193</v>
      </c>
      <c r="C378" s="213">
        <v>1299274790</v>
      </c>
      <c r="D378" s="213">
        <v>3673.96</v>
      </c>
      <c r="E378" s="213">
        <v>27119084</v>
      </c>
      <c r="F378" s="213">
        <v>1326393874</v>
      </c>
      <c r="G378" s="198"/>
    </row>
    <row r="379" spans="1:7" x14ac:dyDescent="0.3">
      <c r="A379" s="212" t="s">
        <v>1194</v>
      </c>
      <c r="B379" s="212" t="s">
        <v>1195</v>
      </c>
      <c r="C379" s="213">
        <v>864574345</v>
      </c>
      <c r="D379" s="213">
        <v>1997.67</v>
      </c>
      <c r="E379" s="213">
        <v>14680458</v>
      </c>
      <c r="F379" s="213">
        <v>879254803</v>
      </c>
      <c r="G379" s="198"/>
    </row>
    <row r="380" spans="1:7" x14ac:dyDescent="0.3">
      <c r="A380" s="212" t="s">
        <v>1196</v>
      </c>
      <c r="B380" s="212" t="s">
        <v>1197</v>
      </c>
      <c r="C380" s="213">
        <v>176870180</v>
      </c>
      <c r="D380" s="213">
        <v>38.06</v>
      </c>
      <c r="E380" s="213">
        <v>280273</v>
      </c>
      <c r="F380" s="213">
        <v>177150453</v>
      </c>
      <c r="G380" s="198"/>
    </row>
    <row r="381" spans="1:7" x14ac:dyDescent="0.3">
      <c r="A381" s="212" t="s">
        <v>1198</v>
      </c>
      <c r="B381" s="212" t="s">
        <v>1199</v>
      </c>
      <c r="C381" s="213">
        <v>121644867</v>
      </c>
      <c r="D381" s="213">
        <v>1140.1400000000001</v>
      </c>
      <c r="E381" s="213">
        <v>8458176</v>
      </c>
      <c r="F381" s="213">
        <v>130103043</v>
      </c>
      <c r="G381" s="198"/>
    </row>
    <row r="382" spans="1:7" x14ac:dyDescent="0.3">
      <c r="A382" s="212" t="s">
        <v>1200</v>
      </c>
      <c r="B382" s="212" t="s">
        <v>1201</v>
      </c>
      <c r="C382" s="213">
        <v>34896077</v>
      </c>
      <c r="D382" s="213">
        <v>334.69</v>
      </c>
      <c r="E382" s="213">
        <v>2483214</v>
      </c>
      <c r="F382" s="213">
        <v>37379291</v>
      </c>
      <c r="G382" s="198"/>
    </row>
    <row r="383" spans="1:7" x14ac:dyDescent="0.3">
      <c r="A383" s="212" t="s">
        <v>1202</v>
      </c>
      <c r="B383" s="212" t="s">
        <v>1203</v>
      </c>
      <c r="C383" s="213">
        <v>77975044</v>
      </c>
      <c r="D383" s="213">
        <v>0</v>
      </c>
      <c r="E383" s="213">
        <v>0</v>
      </c>
      <c r="F383" s="213">
        <v>77975044</v>
      </c>
      <c r="G383" s="198"/>
    </row>
    <row r="384" spans="1:7" x14ac:dyDescent="0.3">
      <c r="A384" s="212" t="s">
        <v>1204</v>
      </c>
      <c r="B384" s="212" t="s">
        <v>1205</v>
      </c>
      <c r="C384" s="213">
        <v>10846697</v>
      </c>
      <c r="D384" s="213">
        <v>163.41</v>
      </c>
      <c r="E384" s="213">
        <v>1216963</v>
      </c>
      <c r="F384" s="213">
        <v>12063660</v>
      </c>
      <c r="G384" s="198"/>
    </row>
    <row r="385" spans="1:7" x14ac:dyDescent="0.3">
      <c r="A385" s="212" t="s">
        <v>1206</v>
      </c>
      <c r="B385" s="212" t="s">
        <v>1207</v>
      </c>
      <c r="C385" s="213">
        <v>1463702</v>
      </c>
      <c r="D385" s="213">
        <v>0</v>
      </c>
      <c r="E385" s="213">
        <v>0</v>
      </c>
      <c r="F385" s="213">
        <v>1463702</v>
      </c>
      <c r="G385" s="198"/>
    </row>
    <row r="386" spans="1:7" x14ac:dyDescent="0.3">
      <c r="A386" s="212" t="s">
        <v>1210</v>
      </c>
      <c r="B386" s="212" t="s">
        <v>1211</v>
      </c>
      <c r="C386" s="213">
        <v>7891245</v>
      </c>
      <c r="D386" s="213">
        <v>0</v>
      </c>
      <c r="E386" s="213">
        <v>0</v>
      </c>
      <c r="F386" s="213">
        <v>7891245</v>
      </c>
      <c r="G386" s="198"/>
    </row>
    <row r="387" spans="1:7" x14ac:dyDescent="0.3">
      <c r="A387" s="212" t="s">
        <v>1212</v>
      </c>
      <c r="B387" s="212" t="s">
        <v>1213</v>
      </c>
      <c r="C387" s="213">
        <v>2394332</v>
      </c>
      <c r="D387" s="213">
        <v>0</v>
      </c>
      <c r="E387" s="213">
        <v>0</v>
      </c>
      <c r="F387" s="213">
        <v>2394332</v>
      </c>
      <c r="G387" s="198"/>
    </row>
    <row r="388" spans="1:7" x14ac:dyDescent="0.3">
      <c r="A388" s="212" t="s">
        <v>1214</v>
      </c>
      <c r="B388" s="212" t="s">
        <v>1215</v>
      </c>
      <c r="C388" s="213">
        <v>718301</v>
      </c>
      <c r="D388" s="213">
        <v>0</v>
      </c>
      <c r="E388" s="213">
        <v>0</v>
      </c>
      <c r="F388" s="213">
        <v>718301</v>
      </c>
      <c r="G388" s="198"/>
    </row>
    <row r="389" spans="1:7" x14ac:dyDescent="0.3">
      <c r="A389" s="212" t="s">
        <v>1216</v>
      </c>
      <c r="B389" s="212" t="s">
        <v>1217</v>
      </c>
      <c r="C389" s="213">
        <v>529652237</v>
      </c>
      <c r="D389" s="213">
        <v>0</v>
      </c>
      <c r="E389" s="213">
        <v>0</v>
      </c>
      <c r="F389" s="213">
        <v>529652237</v>
      </c>
      <c r="G389" s="198"/>
    </row>
    <row r="390" spans="1:7" x14ac:dyDescent="0.3">
      <c r="A390" s="212" t="s">
        <v>1218</v>
      </c>
      <c r="B390" s="212" t="s">
        <v>1219</v>
      </c>
      <c r="C390" s="213">
        <v>67685716</v>
      </c>
      <c r="D390" s="213">
        <v>0</v>
      </c>
      <c r="E390" s="213">
        <v>0</v>
      </c>
      <c r="F390" s="213">
        <v>67685716</v>
      </c>
      <c r="G390" s="198"/>
    </row>
    <row r="391" spans="1:7" x14ac:dyDescent="0.3">
      <c r="A391" s="212" t="s">
        <v>1220</v>
      </c>
      <c r="B391" s="212" t="s">
        <v>1221</v>
      </c>
      <c r="C391" s="213">
        <v>461966521</v>
      </c>
      <c r="D391" s="213">
        <v>0</v>
      </c>
      <c r="E391" s="213">
        <v>0</v>
      </c>
      <c r="F391" s="213">
        <v>461966521</v>
      </c>
      <c r="G391" s="198"/>
    </row>
    <row r="392" spans="1:7" x14ac:dyDescent="0.3">
      <c r="A392" s="212" t="s">
        <v>1222</v>
      </c>
      <c r="B392" s="212" t="s">
        <v>1223</v>
      </c>
      <c r="C392" s="213">
        <v>310689332.60000002</v>
      </c>
      <c r="D392" s="213">
        <v>54.85</v>
      </c>
      <c r="E392" s="213">
        <v>408795</v>
      </c>
      <c r="F392" s="213">
        <v>311098127.60000002</v>
      </c>
      <c r="G392" s="198"/>
    </row>
    <row r="393" spans="1:7" x14ac:dyDescent="0.3">
      <c r="A393" s="212" t="s">
        <v>1224</v>
      </c>
      <c r="B393" s="212" t="s">
        <v>603</v>
      </c>
      <c r="C393" s="213">
        <v>310689332.60000002</v>
      </c>
      <c r="D393" s="213">
        <v>54.85</v>
      </c>
      <c r="E393" s="213">
        <v>408795</v>
      </c>
      <c r="F393" s="213">
        <v>311098127.60000002</v>
      </c>
      <c r="G393" s="198"/>
    </row>
    <row r="394" spans="1:7" x14ac:dyDescent="0.3">
      <c r="A394" s="212" t="s">
        <v>1225</v>
      </c>
      <c r="B394" s="212" t="s">
        <v>1226</v>
      </c>
      <c r="C394" s="213">
        <v>310047616.60000002</v>
      </c>
      <c r="D394" s="213">
        <v>0</v>
      </c>
      <c r="E394" s="213">
        <v>0</v>
      </c>
      <c r="F394" s="213">
        <v>310047616.60000002</v>
      </c>
      <c r="G394" s="198"/>
    </row>
    <row r="395" spans="1:7" x14ac:dyDescent="0.3">
      <c r="A395" s="212" t="s">
        <v>1227</v>
      </c>
      <c r="B395" s="212" t="s">
        <v>1228</v>
      </c>
      <c r="C395" s="213">
        <v>0</v>
      </c>
      <c r="D395" s="213">
        <v>54.85</v>
      </c>
      <c r="E395" s="213">
        <v>408795</v>
      </c>
      <c r="F395" s="213">
        <v>408795</v>
      </c>
      <c r="G395" s="198"/>
    </row>
    <row r="396" spans="1:7" x14ac:dyDescent="0.3">
      <c r="A396" s="212" t="s">
        <v>1229</v>
      </c>
      <c r="B396" s="212" t="s">
        <v>1230</v>
      </c>
      <c r="C396" s="213">
        <v>641716</v>
      </c>
      <c r="D396" s="213">
        <v>0</v>
      </c>
      <c r="E396" s="213">
        <v>0</v>
      </c>
      <c r="F396" s="213">
        <v>641716</v>
      </c>
      <c r="G396" s="198"/>
    </row>
    <row r="397" spans="1:7" x14ac:dyDescent="0.3">
      <c r="A397" s="212" t="s">
        <v>1233</v>
      </c>
      <c r="B397" s="212" t="s">
        <v>1234</v>
      </c>
      <c r="C397" s="213">
        <v>14890723</v>
      </c>
      <c r="D397" s="213">
        <v>0</v>
      </c>
      <c r="E397" s="213">
        <v>0</v>
      </c>
      <c r="F397" s="213">
        <v>14890723</v>
      </c>
      <c r="G397" s="198"/>
    </row>
    <row r="398" spans="1:7" x14ac:dyDescent="0.3">
      <c r="A398" s="212" t="s">
        <v>1235</v>
      </c>
      <c r="B398" s="212" t="s">
        <v>603</v>
      </c>
      <c r="C398" s="213">
        <v>14890723</v>
      </c>
      <c r="D398" s="213">
        <v>0</v>
      </c>
      <c r="E398" s="213">
        <v>0</v>
      </c>
      <c r="F398" s="213">
        <v>14890723</v>
      </c>
      <c r="G398" s="198"/>
    </row>
    <row r="399" spans="1:7" x14ac:dyDescent="0.3">
      <c r="A399" s="212" t="s">
        <v>1236</v>
      </c>
      <c r="B399" s="212" t="s">
        <v>1237</v>
      </c>
      <c r="C399" s="213">
        <v>14890723</v>
      </c>
      <c r="D399" s="213">
        <v>0</v>
      </c>
      <c r="E399" s="213">
        <v>0</v>
      </c>
      <c r="F399" s="213">
        <v>14890723</v>
      </c>
      <c r="G399" s="198"/>
    </row>
    <row r="400" spans="1:7" x14ac:dyDescent="0.3">
      <c r="A400" s="212" t="s">
        <v>1238</v>
      </c>
      <c r="B400" s="212" t="s">
        <v>1239</v>
      </c>
      <c r="C400" s="213">
        <v>415339874</v>
      </c>
      <c r="D400" s="213">
        <v>0</v>
      </c>
      <c r="E400" s="213">
        <v>0</v>
      </c>
      <c r="F400" s="213">
        <v>415339874</v>
      </c>
      <c r="G400" s="198"/>
    </row>
    <row r="401" spans="1:7" x14ac:dyDescent="0.3">
      <c r="A401" s="212" t="s">
        <v>1240</v>
      </c>
      <c r="B401" s="212" t="s">
        <v>603</v>
      </c>
      <c r="C401" s="213">
        <v>415339874</v>
      </c>
      <c r="D401" s="213">
        <v>0</v>
      </c>
      <c r="E401" s="213">
        <v>0</v>
      </c>
      <c r="F401" s="213">
        <v>415339874</v>
      </c>
      <c r="G401" s="198"/>
    </row>
    <row r="402" spans="1:7" x14ac:dyDescent="0.3">
      <c r="A402" s="212" t="s">
        <v>1241</v>
      </c>
      <c r="B402" s="212" t="s">
        <v>1242</v>
      </c>
      <c r="C402" s="213">
        <v>412683571</v>
      </c>
      <c r="D402" s="213">
        <v>0</v>
      </c>
      <c r="E402" s="213">
        <v>0</v>
      </c>
      <c r="F402" s="213">
        <v>412683571</v>
      </c>
      <c r="G402" s="198"/>
    </row>
    <row r="403" spans="1:7" x14ac:dyDescent="0.3">
      <c r="A403" s="212" t="s">
        <v>1243</v>
      </c>
      <c r="B403" s="212" t="s">
        <v>1244</v>
      </c>
      <c r="C403" s="213">
        <v>2656303</v>
      </c>
      <c r="D403" s="213">
        <v>0</v>
      </c>
      <c r="E403" s="213">
        <v>0</v>
      </c>
      <c r="F403" s="213">
        <v>2656303</v>
      </c>
      <c r="G403" s="198"/>
    </row>
    <row r="404" spans="1:7" x14ac:dyDescent="0.3">
      <c r="A404" s="212" t="s">
        <v>1245</v>
      </c>
      <c r="B404" s="212" t="s">
        <v>1246</v>
      </c>
      <c r="C404" s="213">
        <v>3255930001</v>
      </c>
      <c r="D404" s="213">
        <v>1630.03</v>
      </c>
      <c r="E404" s="213">
        <v>12082020</v>
      </c>
      <c r="F404" s="213">
        <v>3268012021</v>
      </c>
      <c r="G404" s="198"/>
    </row>
    <row r="405" spans="1:7" x14ac:dyDescent="0.3">
      <c r="A405" s="212" t="s">
        <v>1247</v>
      </c>
      <c r="B405" s="212" t="s">
        <v>1248</v>
      </c>
      <c r="C405" s="213">
        <v>3255930001</v>
      </c>
      <c r="D405" s="213">
        <v>1630.03</v>
      </c>
      <c r="E405" s="213">
        <v>12082020</v>
      </c>
      <c r="F405" s="213">
        <v>3268012021</v>
      </c>
      <c r="G405" s="198"/>
    </row>
    <row r="406" spans="1:7" x14ac:dyDescent="0.3">
      <c r="A406" s="212" t="s">
        <v>1249</v>
      </c>
      <c r="B406" s="212" t="s">
        <v>603</v>
      </c>
      <c r="C406" s="213">
        <v>3255930001</v>
      </c>
      <c r="D406" s="213">
        <v>1630.03</v>
      </c>
      <c r="E406" s="213">
        <v>12082020</v>
      </c>
      <c r="F406" s="213">
        <v>3268012021</v>
      </c>
      <c r="G406" s="198"/>
    </row>
    <row r="407" spans="1:7" x14ac:dyDescent="0.3">
      <c r="A407" s="212" t="s">
        <v>1250</v>
      </c>
      <c r="B407" s="212" t="s">
        <v>1251</v>
      </c>
      <c r="C407" s="213">
        <v>3254555379</v>
      </c>
      <c r="D407" s="213">
        <v>1630.03</v>
      </c>
      <c r="E407" s="213">
        <v>12082020</v>
      </c>
      <c r="F407" s="213">
        <v>3266637399</v>
      </c>
      <c r="G407" s="198"/>
    </row>
    <row r="408" spans="1:7" x14ac:dyDescent="0.3">
      <c r="A408" s="212" t="s">
        <v>1252</v>
      </c>
      <c r="B408" s="212" t="s">
        <v>1253</v>
      </c>
      <c r="C408" s="213">
        <v>1374622</v>
      </c>
      <c r="D408" s="213">
        <v>0</v>
      </c>
      <c r="E408" s="213">
        <v>0</v>
      </c>
      <c r="F408" s="213">
        <v>1374622</v>
      </c>
      <c r="G408" s="198"/>
    </row>
    <row r="409" spans="1:7" x14ac:dyDescent="0.3">
      <c r="A409" s="212" t="s">
        <v>1254</v>
      </c>
      <c r="B409" s="212" t="s">
        <v>1255</v>
      </c>
      <c r="C409" s="213">
        <v>77170665.599999994</v>
      </c>
      <c r="D409" s="213">
        <v>0</v>
      </c>
      <c r="E409" s="213">
        <v>0</v>
      </c>
      <c r="F409" s="213">
        <v>77170665.599999994</v>
      </c>
      <c r="G409" s="198"/>
    </row>
    <row r="410" spans="1:7" x14ac:dyDescent="0.3">
      <c r="A410" s="212" t="s">
        <v>1256</v>
      </c>
      <c r="B410" s="212" t="s">
        <v>1257</v>
      </c>
      <c r="C410" s="213">
        <v>23961359</v>
      </c>
      <c r="D410" s="213">
        <v>0</v>
      </c>
      <c r="E410" s="213">
        <v>0</v>
      </c>
      <c r="F410" s="213">
        <v>23961359</v>
      </c>
      <c r="G410" s="198"/>
    </row>
    <row r="411" spans="1:7" x14ac:dyDescent="0.3">
      <c r="A411" s="212" t="s">
        <v>1258</v>
      </c>
      <c r="B411" s="212" t="s">
        <v>728</v>
      </c>
      <c r="C411" s="213">
        <v>23961359</v>
      </c>
      <c r="D411" s="213">
        <v>0</v>
      </c>
      <c r="E411" s="213">
        <v>0</v>
      </c>
      <c r="F411" s="213">
        <v>23961359</v>
      </c>
      <c r="G411" s="198"/>
    </row>
    <row r="412" spans="1:7" x14ac:dyDescent="0.3">
      <c r="A412" s="212" t="s">
        <v>1259</v>
      </c>
      <c r="B412" s="212" t="s">
        <v>603</v>
      </c>
      <c r="C412" s="213">
        <v>21545017</v>
      </c>
      <c r="D412" s="213">
        <v>0</v>
      </c>
      <c r="E412" s="213">
        <v>0</v>
      </c>
      <c r="F412" s="213">
        <v>21545017</v>
      </c>
      <c r="G412" s="198"/>
    </row>
    <row r="413" spans="1:7" x14ac:dyDescent="0.3">
      <c r="A413" s="212" t="s">
        <v>1260</v>
      </c>
      <c r="B413" s="212" t="s">
        <v>1261</v>
      </c>
      <c r="C413" s="213">
        <v>874224</v>
      </c>
      <c r="D413" s="213">
        <v>0</v>
      </c>
      <c r="E413" s="213">
        <v>0</v>
      </c>
      <c r="F413" s="213">
        <v>874224</v>
      </c>
      <c r="G413" s="198"/>
    </row>
    <row r="414" spans="1:7" x14ac:dyDescent="0.3">
      <c r="A414" s="212" t="s">
        <v>1262</v>
      </c>
      <c r="B414" s="212" t="s">
        <v>1263</v>
      </c>
      <c r="C414" s="213">
        <v>2325635</v>
      </c>
      <c r="D414" s="213">
        <v>0</v>
      </c>
      <c r="E414" s="213">
        <v>0</v>
      </c>
      <c r="F414" s="213">
        <v>2325635</v>
      </c>
      <c r="G414" s="198"/>
    </row>
    <row r="415" spans="1:7" x14ac:dyDescent="0.3">
      <c r="A415" s="212" t="s">
        <v>1264</v>
      </c>
      <c r="B415" s="212" t="s">
        <v>1265</v>
      </c>
      <c r="C415" s="213">
        <v>139857</v>
      </c>
      <c r="D415" s="213">
        <v>0</v>
      </c>
      <c r="E415" s="213">
        <v>0</v>
      </c>
      <c r="F415" s="213">
        <v>139857</v>
      </c>
      <c r="G415" s="198"/>
    </row>
    <row r="416" spans="1:7" x14ac:dyDescent="0.3">
      <c r="A416" s="212" t="s">
        <v>1266</v>
      </c>
      <c r="B416" s="212" t="s">
        <v>1267</v>
      </c>
      <c r="C416" s="213">
        <v>919088</v>
      </c>
      <c r="D416" s="213">
        <v>0</v>
      </c>
      <c r="E416" s="213">
        <v>0</v>
      </c>
      <c r="F416" s="213">
        <v>919088</v>
      </c>
      <c r="G416" s="198"/>
    </row>
    <row r="417" spans="1:7" x14ac:dyDescent="0.3">
      <c r="A417" s="212" t="s">
        <v>1268</v>
      </c>
      <c r="B417" s="212" t="s">
        <v>1269</v>
      </c>
      <c r="C417" s="213">
        <v>33523</v>
      </c>
      <c r="D417" s="213">
        <v>0</v>
      </c>
      <c r="E417" s="213">
        <v>0</v>
      </c>
      <c r="F417" s="213">
        <v>33523</v>
      </c>
      <c r="G417" s="198"/>
    </row>
    <row r="418" spans="1:7" x14ac:dyDescent="0.3">
      <c r="A418" s="212" t="s">
        <v>1270</v>
      </c>
      <c r="B418" s="212" t="s">
        <v>1271</v>
      </c>
      <c r="C418" s="213">
        <v>9031703</v>
      </c>
      <c r="D418" s="213">
        <v>0</v>
      </c>
      <c r="E418" s="213">
        <v>0</v>
      </c>
      <c r="F418" s="213">
        <v>9031703</v>
      </c>
      <c r="G418" s="198"/>
    </row>
    <row r="419" spans="1:7" x14ac:dyDescent="0.3">
      <c r="A419" s="212" t="s">
        <v>1272</v>
      </c>
      <c r="B419" s="212" t="s">
        <v>1273</v>
      </c>
      <c r="C419" s="213">
        <v>35889</v>
      </c>
      <c r="D419" s="213">
        <v>0</v>
      </c>
      <c r="E419" s="213">
        <v>0</v>
      </c>
      <c r="F419" s="213">
        <v>35889</v>
      </c>
      <c r="G419" s="198"/>
    </row>
    <row r="420" spans="1:7" x14ac:dyDescent="0.3">
      <c r="A420" s="212" t="s">
        <v>1274</v>
      </c>
      <c r="B420" s="212" t="s">
        <v>1275</v>
      </c>
      <c r="C420" s="213">
        <v>1842241</v>
      </c>
      <c r="D420" s="213">
        <v>0</v>
      </c>
      <c r="E420" s="213">
        <v>0</v>
      </c>
      <c r="F420" s="213">
        <v>1842241</v>
      </c>
      <c r="G420" s="198"/>
    </row>
    <row r="421" spans="1:7" x14ac:dyDescent="0.3">
      <c r="A421" s="212" t="s">
        <v>1276</v>
      </c>
      <c r="B421" s="212" t="s">
        <v>1277</v>
      </c>
      <c r="C421" s="213">
        <v>6342857</v>
      </c>
      <c r="D421" s="213">
        <v>0</v>
      </c>
      <c r="E421" s="213">
        <v>0</v>
      </c>
      <c r="F421" s="213">
        <v>6342857</v>
      </c>
      <c r="G421" s="198"/>
    </row>
    <row r="422" spans="1:7" x14ac:dyDescent="0.3">
      <c r="A422" s="212" t="s">
        <v>1280</v>
      </c>
      <c r="B422" s="212" t="s">
        <v>1281</v>
      </c>
      <c r="C422" s="213">
        <v>2416342</v>
      </c>
      <c r="D422" s="213">
        <v>0</v>
      </c>
      <c r="E422" s="213">
        <v>0</v>
      </c>
      <c r="F422" s="213">
        <v>2416342</v>
      </c>
      <c r="G422" s="198"/>
    </row>
    <row r="423" spans="1:7" x14ac:dyDescent="0.3">
      <c r="A423" s="212" t="s">
        <v>1282</v>
      </c>
      <c r="B423" s="212" t="s">
        <v>1283</v>
      </c>
      <c r="C423" s="213">
        <v>1993615</v>
      </c>
      <c r="D423" s="213">
        <v>0</v>
      </c>
      <c r="E423" s="213">
        <v>0</v>
      </c>
      <c r="F423" s="213">
        <v>1993615</v>
      </c>
      <c r="G423" s="198"/>
    </row>
    <row r="424" spans="1:7" x14ac:dyDescent="0.3">
      <c r="A424" s="212" t="s">
        <v>1288</v>
      </c>
      <c r="B424" s="212" t="s">
        <v>1289</v>
      </c>
      <c r="C424" s="213">
        <v>422727</v>
      </c>
      <c r="D424" s="213">
        <v>0</v>
      </c>
      <c r="E424" s="213">
        <v>0</v>
      </c>
      <c r="F424" s="213">
        <v>422727</v>
      </c>
      <c r="G424" s="198"/>
    </row>
    <row r="425" spans="1:7" x14ac:dyDescent="0.3">
      <c r="A425" s="212" t="s">
        <v>1290</v>
      </c>
      <c r="B425" s="212" t="s">
        <v>1291</v>
      </c>
      <c r="C425" s="213">
        <v>53209306.600000001</v>
      </c>
      <c r="D425" s="213">
        <v>0</v>
      </c>
      <c r="E425" s="213">
        <v>0</v>
      </c>
      <c r="F425" s="213">
        <v>53209306.600000001</v>
      </c>
      <c r="G425" s="198"/>
    </row>
    <row r="426" spans="1:7" x14ac:dyDescent="0.3">
      <c r="A426" s="212" t="s">
        <v>1292</v>
      </c>
      <c r="B426" s="212" t="s">
        <v>1293</v>
      </c>
      <c r="C426" s="213">
        <v>53209306.600000001</v>
      </c>
      <c r="D426" s="213">
        <v>0</v>
      </c>
      <c r="E426" s="213">
        <v>0</v>
      </c>
      <c r="F426" s="213">
        <v>53209306.600000001</v>
      </c>
      <c r="G426" s="198"/>
    </row>
    <row r="427" spans="1:7" x14ac:dyDescent="0.3">
      <c r="A427" s="212" t="s">
        <v>1294</v>
      </c>
      <c r="B427" s="212" t="s">
        <v>1295</v>
      </c>
      <c r="C427" s="213">
        <v>53209306.600000001</v>
      </c>
      <c r="D427" s="213">
        <v>0</v>
      </c>
      <c r="E427" s="213">
        <v>0</v>
      </c>
      <c r="F427" s="213">
        <v>53209306.600000001</v>
      </c>
      <c r="G427" s="198"/>
    </row>
    <row r="428" spans="1:7" x14ac:dyDescent="0.3">
      <c r="A428" s="212" t="s">
        <v>1296</v>
      </c>
      <c r="B428" s="212" t="s">
        <v>1297</v>
      </c>
      <c r="C428" s="213">
        <v>20786.599999999999</v>
      </c>
      <c r="D428" s="213">
        <v>0</v>
      </c>
      <c r="E428" s="213">
        <v>0</v>
      </c>
      <c r="F428" s="213">
        <v>20786.599999999999</v>
      </c>
      <c r="G428" s="198"/>
    </row>
    <row r="429" spans="1:7" x14ac:dyDescent="0.3">
      <c r="A429" s="212" t="s">
        <v>1298</v>
      </c>
      <c r="B429" s="212" t="s">
        <v>1299</v>
      </c>
      <c r="C429" s="213">
        <v>8121</v>
      </c>
      <c r="D429" s="213">
        <v>0</v>
      </c>
      <c r="E429" s="213">
        <v>0</v>
      </c>
      <c r="F429" s="213">
        <v>8121</v>
      </c>
      <c r="G429" s="198"/>
    </row>
    <row r="430" spans="1:7" x14ac:dyDescent="0.3">
      <c r="A430" s="212" t="s">
        <v>1300</v>
      </c>
      <c r="B430" s="212" t="s">
        <v>1301</v>
      </c>
      <c r="C430" s="213">
        <v>53180399</v>
      </c>
      <c r="D430" s="213">
        <v>0</v>
      </c>
      <c r="E430" s="213">
        <v>0</v>
      </c>
      <c r="F430" s="213">
        <v>53180399</v>
      </c>
      <c r="G430" s="198"/>
    </row>
    <row r="431" spans="1:7" x14ac:dyDescent="0.3">
      <c r="A431" s="212" t="s">
        <v>1319</v>
      </c>
      <c r="B431" s="212" t="s">
        <v>1320</v>
      </c>
      <c r="C431" s="213">
        <v>5585001994.3900003</v>
      </c>
      <c r="D431" s="213">
        <v>7245.97</v>
      </c>
      <c r="E431" s="213">
        <v>53637895.43</v>
      </c>
      <c r="F431" s="213">
        <v>5638639889.8199997</v>
      </c>
      <c r="G431" s="198"/>
    </row>
    <row r="432" spans="1:7" x14ac:dyDescent="0.3">
      <c r="A432" s="212" t="s">
        <v>1321</v>
      </c>
      <c r="B432" s="212" t="s">
        <v>1322</v>
      </c>
      <c r="C432" s="213">
        <v>3915431419.1300001</v>
      </c>
      <c r="D432" s="213">
        <v>1768.17</v>
      </c>
      <c r="E432" s="213">
        <v>13085599</v>
      </c>
      <c r="F432" s="213">
        <v>3928517018.1300001</v>
      </c>
      <c r="G432" s="198"/>
    </row>
    <row r="433" spans="1:7" x14ac:dyDescent="0.3">
      <c r="A433" s="212" t="s">
        <v>1323</v>
      </c>
      <c r="B433" s="212" t="s">
        <v>1324</v>
      </c>
      <c r="C433" s="213">
        <v>323332898</v>
      </c>
      <c r="D433" s="213">
        <v>0</v>
      </c>
      <c r="E433" s="213">
        <v>0</v>
      </c>
      <c r="F433" s="213">
        <v>323332898</v>
      </c>
      <c r="G433" s="198"/>
    </row>
    <row r="434" spans="1:7" x14ac:dyDescent="0.3">
      <c r="A434" s="212" t="s">
        <v>1325</v>
      </c>
      <c r="B434" s="212" t="s">
        <v>1326</v>
      </c>
      <c r="C434" s="213">
        <v>135861618</v>
      </c>
      <c r="D434" s="213">
        <v>0</v>
      </c>
      <c r="E434" s="213">
        <v>0</v>
      </c>
      <c r="F434" s="213">
        <v>135861618</v>
      </c>
      <c r="G434" s="198"/>
    </row>
    <row r="435" spans="1:7" x14ac:dyDescent="0.3">
      <c r="A435" s="212" t="s">
        <v>1327</v>
      </c>
      <c r="B435" s="212" t="s">
        <v>1328</v>
      </c>
      <c r="C435" s="213">
        <v>135861618</v>
      </c>
      <c r="D435" s="213">
        <v>0</v>
      </c>
      <c r="E435" s="213">
        <v>0</v>
      </c>
      <c r="F435" s="213">
        <v>135861618</v>
      </c>
      <c r="G435" s="198"/>
    </row>
    <row r="436" spans="1:7" x14ac:dyDescent="0.3">
      <c r="A436" s="212" t="s">
        <v>1329</v>
      </c>
      <c r="B436" s="212" t="s">
        <v>1330</v>
      </c>
      <c r="C436" s="213">
        <v>135861618</v>
      </c>
      <c r="D436" s="213">
        <v>0</v>
      </c>
      <c r="E436" s="213">
        <v>0</v>
      </c>
      <c r="F436" s="213">
        <v>135861618</v>
      </c>
      <c r="G436" s="198"/>
    </row>
    <row r="437" spans="1:7" x14ac:dyDescent="0.3">
      <c r="A437" s="212" t="s">
        <v>1331</v>
      </c>
      <c r="B437" s="212" t="s">
        <v>1332</v>
      </c>
      <c r="C437" s="213">
        <v>56888715</v>
      </c>
      <c r="D437" s="213">
        <v>0</v>
      </c>
      <c r="E437" s="213">
        <v>0</v>
      </c>
      <c r="F437" s="213">
        <v>56888715</v>
      </c>
      <c r="G437" s="198"/>
    </row>
    <row r="438" spans="1:7" x14ac:dyDescent="0.3">
      <c r="A438" s="212" t="s">
        <v>1333</v>
      </c>
      <c r="B438" s="212" t="s">
        <v>1334</v>
      </c>
      <c r="C438" s="213">
        <v>78972903</v>
      </c>
      <c r="D438" s="213">
        <v>0</v>
      </c>
      <c r="E438" s="213">
        <v>0</v>
      </c>
      <c r="F438" s="213">
        <v>78972903</v>
      </c>
      <c r="G438" s="198"/>
    </row>
    <row r="439" spans="1:7" x14ac:dyDescent="0.3">
      <c r="A439" s="212" t="s">
        <v>1335</v>
      </c>
      <c r="B439" s="212" t="s">
        <v>1336</v>
      </c>
      <c r="C439" s="213">
        <v>187471280</v>
      </c>
      <c r="D439" s="213">
        <v>0</v>
      </c>
      <c r="E439" s="213">
        <v>0</v>
      </c>
      <c r="F439" s="213">
        <v>187471280</v>
      </c>
      <c r="G439" s="198"/>
    </row>
    <row r="440" spans="1:7" x14ac:dyDescent="0.3">
      <c r="A440" s="212" t="s">
        <v>1337</v>
      </c>
      <c r="B440" s="212" t="s">
        <v>603</v>
      </c>
      <c r="C440" s="213">
        <v>187471280</v>
      </c>
      <c r="D440" s="213">
        <v>0</v>
      </c>
      <c r="E440" s="213">
        <v>0</v>
      </c>
      <c r="F440" s="213">
        <v>187471280</v>
      </c>
      <c r="G440" s="198"/>
    </row>
    <row r="441" spans="1:7" x14ac:dyDescent="0.3">
      <c r="A441" s="212" t="s">
        <v>1338</v>
      </c>
      <c r="B441" s="212" t="s">
        <v>1339</v>
      </c>
      <c r="C441" s="213">
        <v>25660012</v>
      </c>
      <c r="D441" s="213">
        <v>0</v>
      </c>
      <c r="E441" s="213">
        <v>0</v>
      </c>
      <c r="F441" s="213">
        <v>25660012</v>
      </c>
      <c r="G441" s="198"/>
    </row>
    <row r="442" spans="1:7" x14ac:dyDescent="0.3">
      <c r="A442" s="212" t="s">
        <v>1340</v>
      </c>
      <c r="B442" s="212" t="s">
        <v>1341</v>
      </c>
      <c r="C442" s="213">
        <v>25244059</v>
      </c>
      <c r="D442" s="213">
        <v>0</v>
      </c>
      <c r="E442" s="213">
        <v>0</v>
      </c>
      <c r="F442" s="213">
        <v>25244059</v>
      </c>
      <c r="G442" s="198"/>
    </row>
    <row r="443" spans="1:7" x14ac:dyDescent="0.3">
      <c r="A443" s="212" t="s">
        <v>1342</v>
      </c>
      <c r="B443" s="212" t="s">
        <v>1343</v>
      </c>
      <c r="C443" s="213">
        <v>11447488</v>
      </c>
      <c r="D443" s="213">
        <v>0</v>
      </c>
      <c r="E443" s="213">
        <v>0</v>
      </c>
      <c r="F443" s="213">
        <v>11447488</v>
      </c>
      <c r="G443" s="198"/>
    </row>
    <row r="444" spans="1:7" x14ac:dyDescent="0.3">
      <c r="A444" s="212" t="s">
        <v>1344</v>
      </c>
      <c r="B444" s="212" t="s">
        <v>1345</v>
      </c>
      <c r="C444" s="213">
        <v>20024913</v>
      </c>
      <c r="D444" s="213">
        <v>0</v>
      </c>
      <c r="E444" s="213">
        <v>0</v>
      </c>
      <c r="F444" s="213">
        <v>20024913</v>
      </c>
      <c r="G444" s="198"/>
    </row>
    <row r="445" spans="1:7" x14ac:dyDescent="0.3">
      <c r="A445" s="212" t="s">
        <v>1346</v>
      </c>
      <c r="B445" s="212" t="s">
        <v>1347</v>
      </c>
      <c r="C445" s="213">
        <v>73406049</v>
      </c>
      <c r="D445" s="213">
        <v>0</v>
      </c>
      <c r="E445" s="213">
        <v>0</v>
      </c>
      <c r="F445" s="213">
        <v>73406049</v>
      </c>
      <c r="G445" s="198"/>
    </row>
    <row r="446" spans="1:7" x14ac:dyDescent="0.3">
      <c r="A446" s="212" t="s">
        <v>1348</v>
      </c>
      <c r="B446" s="212" t="s">
        <v>1349</v>
      </c>
      <c r="C446" s="213">
        <v>30643047</v>
      </c>
      <c r="D446" s="213">
        <v>0</v>
      </c>
      <c r="E446" s="213">
        <v>0</v>
      </c>
      <c r="F446" s="213">
        <v>30643047</v>
      </c>
      <c r="G446" s="198"/>
    </row>
    <row r="447" spans="1:7" x14ac:dyDescent="0.3">
      <c r="A447" s="212" t="s">
        <v>2258</v>
      </c>
      <c r="B447" s="212" t="s">
        <v>2259</v>
      </c>
      <c r="C447" s="213">
        <v>1045712</v>
      </c>
      <c r="D447" s="213">
        <v>0</v>
      </c>
      <c r="E447" s="213">
        <v>0</v>
      </c>
      <c r="F447" s="213">
        <v>1045712</v>
      </c>
      <c r="G447" s="198"/>
    </row>
    <row r="448" spans="1:7" x14ac:dyDescent="0.3">
      <c r="A448" s="212" t="s">
        <v>1352</v>
      </c>
      <c r="B448" s="212" t="s">
        <v>1353</v>
      </c>
      <c r="C448" s="213">
        <v>41898514.130000003</v>
      </c>
      <c r="D448" s="213">
        <v>0</v>
      </c>
      <c r="E448" s="213">
        <v>0</v>
      </c>
      <c r="F448" s="213">
        <v>41898514.130000003</v>
      </c>
      <c r="G448" s="198"/>
    </row>
    <row r="449" spans="1:7" x14ac:dyDescent="0.3">
      <c r="A449" s="212" t="s">
        <v>1354</v>
      </c>
      <c r="B449" s="212" t="s">
        <v>1355</v>
      </c>
      <c r="C449" s="213">
        <v>21026.13</v>
      </c>
      <c r="D449" s="213">
        <v>0</v>
      </c>
      <c r="E449" s="213">
        <v>0</v>
      </c>
      <c r="F449" s="213">
        <v>21026.13</v>
      </c>
      <c r="G449" s="198"/>
    </row>
    <row r="450" spans="1:7" x14ac:dyDescent="0.3">
      <c r="A450" s="212" t="s">
        <v>1356</v>
      </c>
      <c r="B450" s="212" t="s">
        <v>1357</v>
      </c>
      <c r="C450" s="213">
        <v>21026.13</v>
      </c>
      <c r="D450" s="213">
        <v>0</v>
      </c>
      <c r="E450" s="213">
        <v>0</v>
      </c>
      <c r="F450" s="213">
        <v>21026.13</v>
      </c>
      <c r="G450" s="198"/>
    </row>
    <row r="451" spans="1:7" x14ac:dyDescent="0.3">
      <c r="A451" s="212" t="s">
        <v>1358</v>
      </c>
      <c r="B451" s="212" t="s">
        <v>1359</v>
      </c>
      <c r="C451" s="213">
        <v>21026.13</v>
      </c>
      <c r="D451" s="213">
        <v>0</v>
      </c>
      <c r="E451" s="213">
        <v>0</v>
      </c>
      <c r="F451" s="213">
        <v>21026.13</v>
      </c>
      <c r="G451" s="198"/>
    </row>
    <row r="452" spans="1:7" x14ac:dyDescent="0.3">
      <c r="A452" s="212" t="s">
        <v>1360</v>
      </c>
      <c r="B452" s="212" t="s">
        <v>1361</v>
      </c>
      <c r="C452" s="213">
        <v>41877488</v>
      </c>
      <c r="D452" s="213">
        <v>0</v>
      </c>
      <c r="E452" s="213">
        <v>0</v>
      </c>
      <c r="F452" s="213">
        <v>41877488</v>
      </c>
      <c r="G452" s="198"/>
    </row>
    <row r="453" spans="1:7" x14ac:dyDescent="0.3">
      <c r="A453" s="212" t="s">
        <v>1362</v>
      </c>
      <c r="B453" s="212" t="s">
        <v>1363</v>
      </c>
      <c r="C453" s="213">
        <v>41877488</v>
      </c>
      <c r="D453" s="213">
        <v>0</v>
      </c>
      <c r="E453" s="213">
        <v>0</v>
      </c>
      <c r="F453" s="213">
        <v>41877488</v>
      </c>
      <c r="G453" s="198"/>
    </row>
    <row r="454" spans="1:7" x14ac:dyDescent="0.3">
      <c r="A454" s="212" t="s">
        <v>1364</v>
      </c>
      <c r="B454" s="212" t="s">
        <v>1365</v>
      </c>
      <c r="C454" s="213">
        <v>41877488</v>
      </c>
      <c r="D454" s="213">
        <v>0</v>
      </c>
      <c r="E454" s="213">
        <v>0</v>
      </c>
      <c r="F454" s="213">
        <v>41877488</v>
      </c>
      <c r="G454" s="198"/>
    </row>
    <row r="455" spans="1:7" x14ac:dyDescent="0.3">
      <c r="A455" s="212" t="s">
        <v>1366</v>
      </c>
      <c r="B455" s="212" t="s">
        <v>1367</v>
      </c>
      <c r="C455" s="213">
        <v>3550200007</v>
      </c>
      <c r="D455" s="213">
        <v>1768.17</v>
      </c>
      <c r="E455" s="213">
        <v>13085599</v>
      </c>
      <c r="F455" s="213">
        <v>3563285606</v>
      </c>
      <c r="G455" s="198"/>
    </row>
    <row r="456" spans="1:7" x14ac:dyDescent="0.3">
      <c r="A456" s="212" t="s">
        <v>1368</v>
      </c>
      <c r="B456" s="212" t="s">
        <v>1369</v>
      </c>
      <c r="C456" s="213">
        <v>3550200007</v>
      </c>
      <c r="D456" s="213">
        <v>1768.17</v>
      </c>
      <c r="E456" s="213">
        <v>13085599</v>
      </c>
      <c r="F456" s="213">
        <v>3563285606</v>
      </c>
      <c r="G456" s="198"/>
    </row>
    <row r="457" spans="1:7" x14ac:dyDescent="0.3">
      <c r="A457" s="212" t="s">
        <v>1370</v>
      </c>
      <c r="B457" s="212" t="s">
        <v>603</v>
      </c>
      <c r="C457" s="213">
        <v>3550200007</v>
      </c>
      <c r="D457" s="213">
        <v>1768.17</v>
      </c>
      <c r="E457" s="213">
        <v>13085599</v>
      </c>
      <c r="F457" s="213">
        <v>3563285606</v>
      </c>
      <c r="G457" s="198"/>
    </row>
    <row r="458" spans="1:7" x14ac:dyDescent="0.3">
      <c r="A458" s="212" t="s">
        <v>1371</v>
      </c>
      <c r="B458" s="212" t="s">
        <v>1372</v>
      </c>
      <c r="C458" s="213">
        <v>3477388107</v>
      </c>
      <c r="D458" s="213">
        <v>1768.17</v>
      </c>
      <c r="E458" s="213">
        <v>13085599</v>
      </c>
      <c r="F458" s="213">
        <v>3490473706</v>
      </c>
      <c r="G458" s="198"/>
    </row>
    <row r="459" spans="1:7" x14ac:dyDescent="0.3">
      <c r="A459" s="212" t="s">
        <v>1373</v>
      </c>
      <c r="B459" s="212" t="s">
        <v>1374</v>
      </c>
      <c r="C459" s="213">
        <v>72811900</v>
      </c>
      <c r="D459" s="213">
        <v>0</v>
      </c>
      <c r="E459" s="213">
        <v>0</v>
      </c>
      <c r="F459" s="213">
        <v>72811900</v>
      </c>
      <c r="G459" s="198"/>
    </row>
    <row r="460" spans="1:7" x14ac:dyDescent="0.3">
      <c r="A460" s="212" t="s">
        <v>1381</v>
      </c>
      <c r="B460" s="212" t="s">
        <v>1382</v>
      </c>
      <c r="C460" s="213">
        <v>1669570575.26</v>
      </c>
      <c r="D460" s="213">
        <v>5477.8</v>
      </c>
      <c r="E460" s="213">
        <v>40552296.43</v>
      </c>
      <c r="F460" s="213">
        <v>1710122871.6900001</v>
      </c>
      <c r="G460" s="198"/>
    </row>
    <row r="461" spans="1:7" x14ac:dyDescent="0.3">
      <c r="A461" s="212" t="s">
        <v>1383</v>
      </c>
      <c r="B461" s="212" t="s">
        <v>1384</v>
      </c>
      <c r="C461" s="213">
        <v>1641379614.26</v>
      </c>
      <c r="D461" s="213">
        <v>5391.8</v>
      </c>
      <c r="E461" s="213">
        <v>39915674.43</v>
      </c>
      <c r="F461" s="213">
        <v>1681295288.6900001</v>
      </c>
      <c r="G461" s="198"/>
    </row>
    <row r="462" spans="1:7" x14ac:dyDescent="0.3">
      <c r="A462" s="212" t="s">
        <v>1385</v>
      </c>
      <c r="B462" s="212" t="s">
        <v>1386</v>
      </c>
      <c r="C462" s="213">
        <v>948733784.99000001</v>
      </c>
      <c r="D462" s="213">
        <v>0</v>
      </c>
      <c r="E462" s="213">
        <v>0</v>
      </c>
      <c r="F462" s="213">
        <v>948733784.99000001</v>
      </c>
      <c r="G462" s="198"/>
    </row>
    <row r="463" spans="1:7" x14ac:dyDescent="0.3">
      <c r="A463" s="212" t="s">
        <v>1387</v>
      </c>
      <c r="B463" s="212" t="s">
        <v>1388</v>
      </c>
      <c r="C463" s="213">
        <v>65454552</v>
      </c>
      <c r="D463" s="213">
        <v>0</v>
      </c>
      <c r="E463" s="213">
        <v>0</v>
      </c>
      <c r="F463" s="213">
        <v>65454552</v>
      </c>
      <c r="G463" s="198"/>
    </row>
    <row r="464" spans="1:7" x14ac:dyDescent="0.3">
      <c r="A464" s="212" t="s">
        <v>1389</v>
      </c>
      <c r="B464" s="212" t="s">
        <v>1390</v>
      </c>
      <c r="C464" s="213">
        <v>65454552</v>
      </c>
      <c r="D464" s="213">
        <v>0</v>
      </c>
      <c r="E464" s="213">
        <v>0</v>
      </c>
      <c r="F464" s="213">
        <v>65454552</v>
      </c>
      <c r="G464" s="198"/>
    </row>
    <row r="465" spans="1:7" x14ac:dyDescent="0.3">
      <c r="A465" s="212" t="s">
        <v>1393</v>
      </c>
      <c r="B465" s="212" t="s">
        <v>1394</v>
      </c>
      <c r="C465" s="213">
        <v>142909092</v>
      </c>
      <c r="D465" s="213">
        <v>0</v>
      </c>
      <c r="E465" s="213">
        <v>0</v>
      </c>
      <c r="F465" s="213">
        <v>142909092</v>
      </c>
      <c r="G465" s="198"/>
    </row>
    <row r="466" spans="1:7" x14ac:dyDescent="0.3">
      <c r="A466" s="212" t="s">
        <v>1395</v>
      </c>
      <c r="B466" s="212" t="s">
        <v>1396</v>
      </c>
      <c r="C466" s="213">
        <v>142909092</v>
      </c>
      <c r="D466" s="213">
        <v>0</v>
      </c>
      <c r="E466" s="213">
        <v>0</v>
      </c>
      <c r="F466" s="213">
        <v>142909092</v>
      </c>
      <c r="G466" s="198"/>
    </row>
    <row r="467" spans="1:7" x14ac:dyDescent="0.3">
      <c r="A467" s="212" t="s">
        <v>1397</v>
      </c>
      <c r="B467" s="212" t="s">
        <v>1398</v>
      </c>
      <c r="C467" s="213">
        <v>253963326</v>
      </c>
      <c r="D467" s="213">
        <v>0</v>
      </c>
      <c r="E467" s="213">
        <v>0</v>
      </c>
      <c r="F467" s="213">
        <v>253963326</v>
      </c>
      <c r="G467" s="198"/>
    </row>
    <row r="468" spans="1:7" x14ac:dyDescent="0.3">
      <c r="A468" s="212" t="s">
        <v>1399</v>
      </c>
      <c r="B468" s="212" t="s">
        <v>1400</v>
      </c>
      <c r="C468" s="213">
        <v>243738326</v>
      </c>
      <c r="D468" s="213">
        <v>0</v>
      </c>
      <c r="E468" s="213">
        <v>0</v>
      </c>
      <c r="F468" s="213">
        <v>243738326</v>
      </c>
      <c r="G468" s="198"/>
    </row>
    <row r="469" spans="1:7" x14ac:dyDescent="0.3">
      <c r="A469" s="212" t="s">
        <v>2260</v>
      </c>
      <c r="B469" s="212" t="s">
        <v>2261</v>
      </c>
      <c r="C469" s="213">
        <v>10225000</v>
      </c>
      <c r="D469" s="213">
        <v>0</v>
      </c>
      <c r="E469" s="213">
        <v>0</v>
      </c>
      <c r="F469" s="213">
        <v>10225000</v>
      </c>
      <c r="G469" s="198"/>
    </row>
    <row r="470" spans="1:7" x14ac:dyDescent="0.3">
      <c r="A470" s="212" t="s">
        <v>1401</v>
      </c>
      <c r="B470" s="212" t="s">
        <v>1402</v>
      </c>
      <c r="C470" s="213">
        <v>25503049.66</v>
      </c>
      <c r="D470" s="213">
        <v>0</v>
      </c>
      <c r="E470" s="213">
        <v>0</v>
      </c>
      <c r="F470" s="213">
        <v>25503049.66</v>
      </c>
      <c r="G470" s="198"/>
    </row>
    <row r="471" spans="1:7" x14ac:dyDescent="0.3">
      <c r="A471" s="212" t="s">
        <v>1403</v>
      </c>
      <c r="B471" s="212" t="s">
        <v>1404</v>
      </c>
      <c r="C471" s="213">
        <v>25503049.66</v>
      </c>
      <c r="D471" s="213">
        <v>0</v>
      </c>
      <c r="E471" s="213">
        <v>0</v>
      </c>
      <c r="F471" s="213">
        <v>25503049.66</v>
      </c>
      <c r="G471" s="198"/>
    </row>
    <row r="472" spans="1:7" x14ac:dyDescent="0.3">
      <c r="A472" s="212" t="s">
        <v>2171</v>
      </c>
      <c r="B472" s="212" t="s">
        <v>2172</v>
      </c>
      <c r="C472" s="213">
        <v>12074962.33</v>
      </c>
      <c r="D472" s="213">
        <v>0</v>
      </c>
      <c r="E472" s="213">
        <v>0</v>
      </c>
      <c r="F472" s="213">
        <v>12074962.33</v>
      </c>
      <c r="G472" s="198"/>
    </row>
    <row r="473" spans="1:7" x14ac:dyDescent="0.3">
      <c r="A473" s="212" t="s">
        <v>2173</v>
      </c>
      <c r="B473" s="212" t="s">
        <v>2174</v>
      </c>
      <c r="C473" s="213">
        <v>12074962.33</v>
      </c>
      <c r="D473" s="213">
        <v>0</v>
      </c>
      <c r="E473" s="213">
        <v>0</v>
      </c>
      <c r="F473" s="213">
        <v>12074962.33</v>
      </c>
      <c r="G473" s="198"/>
    </row>
    <row r="474" spans="1:7" x14ac:dyDescent="0.3">
      <c r="A474" s="212" t="s">
        <v>1405</v>
      </c>
      <c r="B474" s="212" t="s">
        <v>1406</v>
      </c>
      <c r="C474" s="213">
        <v>179600962</v>
      </c>
      <c r="D474" s="213">
        <v>0</v>
      </c>
      <c r="E474" s="213">
        <v>0</v>
      </c>
      <c r="F474" s="213">
        <v>179600962</v>
      </c>
      <c r="G474" s="198"/>
    </row>
    <row r="475" spans="1:7" x14ac:dyDescent="0.3">
      <c r="A475" s="212" t="s">
        <v>1407</v>
      </c>
      <c r="B475" s="212" t="s">
        <v>1408</v>
      </c>
      <c r="C475" s="213">
        <v>134407303</v>
      </c>
      <c r="D475" s="213">
        <v>0</v>
      </c>
      <c r="E475" s="213">
        <v>0</v>
      </c>
      <c r="F475" s="213">
        <v>134407303</v>
      </c>
      <c r="G475" s="198"/>
    </row>
    <row r="476" spans="1:7" x14ac:dyDescent="0.3">
      <c r="A476" s="212" t="s">
        <v>1409</v>
      </c>
      <c r="B476" s="212" t="s">
        <v>1410</v>
      </c>
      <c r="C476" s="213">
        <v>433867</v>
      </c>
      <c r="D476" s="213">
        <v>0</v>
      </c>
      <c r="E476" s="213">
        <v>0</v>
      </c>
      <c r="F476" s="213">
        <v>433867</v>
      </c>
      <c r="G476" s="198"/>
    </row>
    <row r="477" spans="1:7" x14ac:dyDescent="0.3">
      <c r="A477" s="212" t="s">
        <v>1411</v>
      </c>
      <c r="B477" s="212" t="s">
        <v>1412</v>
      </c>
      <c r="C477" s="213">
        <v>9807591</v>
      </c>
      <c r="D477" s="213">
        <v>0</v>
      </c>
      <c r="E477" s="213">
        <v>0</v>
      </c>
      <c r="F477" s="213">
        <v>9807591</v>
      </c>
      <c r="G477" s="198"/>
    </row>
    <row r="478" spans="1:7" x14ac:dyDescent="0.3">
      <c r="A478" s="212" t="s">
        <v>1413</v>
      </c>
      <c r="B478" s="212" t="s">
        <v>1414</v>
      </c>
      <c r="C478" s="213">
        <v>2900136</v>
      </c>
      <c r="D478" s="213">
        <v>0</v>
      </c>
      <c r="E478" s="213">
        <v>0</v>
      </c>
      <c r="F478" s="213">
        <v>2900136</v>
      </c>
      <c r="G478" s="198"/>
    </row>
    <row r="479" spans="1:7" x14ac:dyDescent="0.3">
      <c r="A479" s="212" t="s">
        <v>1415</v>
      </c>
      <c r="B479" s="212" t="s">
        <v>1416</v>
      </c>
      <c r="C479" s="213">
        <v>1857741</v>
      </c>
      <c r="D479" s="213">
        <v>0</v>
      </c>
      <c r="E479" s="213">
        <v>0</v>
      </c>
      <c r="F479" s="213">
        <v>1857741</v>
      </c>
      <c r="G479" s="198"/>
    </row>
    <row r="480" spans="1:7" x14ac:dyDescent="0.3">
      <c r="A480" s="212" t="s">
        <v>1417</v>
      </c>
      <c r="B480" s="212" t="s">
        <v>1418</v>
      </c>
      <c r="C480" s="213">
        <v>1696021</v>
      </c>
      <c r="D480" s="213">
        <v>0</v>
      </c>
      <c r="E480" s="213">
        <v>0</v>
      </c>
      <c r="F480" s="213">
        <v>1696021</v>
      </c>
      <c r="G480" s="198"/>
    </row>
    <row r="481" spans="1:7" x14ac:dyDescent="0.3">
      <c r="A481" s="212" t="s">
        <v>1419</v>
      </c>
      <c r="B481" s="212" t="s">
        <v>1420</v>
      </c>
      <c r="C481" s="213">
        <v>3080119</v>
      </c>
      <c r="D481" s="213">
        <v>0</v>
      </c>
      <c r="E481" s="213">
        <v>0</v>
      </c>
      <c r="F481" s="213">
        <v>3080119</v>
      </c>
      <c r="G481" s="198"/>
    </row>
    <row r="482" spans="1:7" x14ac:dyDescent="0.3">
      <c r="A482" s="212" t="s">
        <v>1423</v>
      </c>
      <c r="B482" s="212" t="s">
        <v>1424</v>
      </c>
      <c r="C482" s="213">
        <v>25418184</v>
      </c>
      <c r="D482" s="213">
        <v>0</v>
      </c>
      <c r="E482" s="213">
        <v>0</v>
      </c>
      <c r="F482" s="213">
        <v>25418184</v>
      </c>
      <c r="G482" s="198"/>
    </row>
    <row r="483" spans="1:7" x14ac:dyDescent="0.3">
      <c r="A483" s="212" t="s">
        <v>1425</v>
      </c>
      <c r="B483" s="212" t="s">
        <v>1426</v>
      </c>
      <c r="C483" s="213">
        <v>227183514</v>
      </c>
      <c r="D483" s="213">
        <v>0</v>
      </c>
      <c r="E483" s="213">
        <v>0</v>
      </c>
      <c r="F483" s="213">
        <v>227183514</v>
      </c>
      <c r="G483" s="198"/>
    </row>
    <row r="484" spans="1:7" x14ac:dyDescent="0.3">
      <c r="A484" s="212" t="s">
        <v>1427</v>
      </c>
      <c r="B484" s="212" t="s">
        <v>1428</v>
      </c>
      <c r="C484" s="213">
        <v>11727270</v>
      </c>
      <c r="D484" s="213">
        <v>0</v>
      </c>
      <c r="E484" s="213">
        <v>0</v>
      </c>
      <c r="F484" s="213">
        <v>11727270</v>
      </c>
      <c r="G484" s="198"/>
    </row>
    <row r="485" spans="1:7" x14ac:dyDescent="0.3">
      <c r="A485" s="212" t="s">
        <v>1429</v>
      </c>
      <c r="B485" s="212" t="s">
        <v>1430</v>
      </c>
      <c r="C485" s="213">
        <v>63932516</v>
      </c>
      <c r="D485" s="213">
        <v>0</v>
      </c>
      <c r="E485" s="213">
        <v>0</v>
      </c>
      <c r="F485" s="213">
        <v>63932516</v>
      </c>
      <c r="G485" s="198"/>
    </row>
    <row r="486" spans="1:7" x14ac:dyDescent="0.3">
      <c r="A486" s="212" t="s">
        <v>1431</v>
      </c>
      <c r="B486" s="212" t="s">
        <v>1432</v>
      </c>
      <c r="C486" s="213">
        <v>136365</v>
      </c>
      <c r="D486" s="213">
        <v>0</v>
      </c>
      <c r="E486" s="213">
        <v>0</v>
      </c>
      <c r="F486" s="213">
        <v>136365</v>
      </c>
      <c r="G486" s="198"/>
    </row>
    <row r="487" spans="1:7" x14ac:dyDescent="0.3">
      <c r="A487" s="212" t="s">
        <v>1435</v>
      </c>
      <c r="B487" s="212" t="s">
        <v>1436</v>
      </c>
      <c r="C487" s="213">
        <v>1332074</v>
      </c>
      <c r="D487" s="213">
        <v>0</v>
      </c>
      <c r="E487" s="213">
        <v>0</v>
      </c>
      <c r="F487" s="213">
        <v>1332074</v>
      </c>
      <c r="G487" s="198"/>
    </row>
    <row r="488" spans="1:7" x14ac:dyDescent="0.3">
      <c r="A488" s="212" t="s">
        <v>1437</v>
      </c>
      <c r="B488" s="212" t="s">
        <v>1438</v>
      </c>
      <c r="C488" s="213">
        <v>22999998</v>
      </c>
      <c r="D488" s="213">
        <v>0</v>
      </c>
      <c r="E488" s="213">
        <v>0</v>
      </c>
      <c r="F488" s="213">
        <v>22999998</v>
      </c>
      <c r="G488" s="198"/>
    </row>
    <row r="489" spans="1:7" x14ac:dyDescent="0.3">
      <c r="A489" s="212" t="s">
        <v>1439</v>
      </c>
      <c r="B489" s="212" t="s">
        <v>1440</v>
      </c>
      <c r="C489" s="213">
        <v>115964382</v>
      </c>
      <c r="D489" s="213">
        <v>0</v>
      </c>
      <c r="E489" s="213">
        <v>0</v>
      </c>
      <c r="F489" s="213">
        <v>115964382</v>
      </c>
      <c r="G489" s="198"/>
    </row>
    <row r="490" spans="1:7" x14ac:dyDescent="0.3">
      <c r="A490" s="212" t="s">
        <v>1441</v>
      </c>
      <c r="B490" s="212" t="s">
        <v>1442</v>
      </c>
      <c r="C490" s="213">
        <v>11090909</v>
      </c>
      <c r="D490" s="213">
        <v>0</v>
      </c>
      <c r="E490" s="213">
        <v>0</v>
      </c>
      <c r="F490" s="213">
        <v>11090909</v>
      </c>
      <c r="G490" s="198"/>
    </row>
    <row r="491" spans="1:7" x14ac:dyDescent="0.3">
      <c r="A491" s="212" t="s">
        <v>1443</v>
      </c>
      <c r="B491" s="212" t="s">
        <v>1444</v>
      </c>
      <c r="C491" s="213">
        <v>42044327</v>
      </c>
      <c r="D491" s="213">
        <v>0</v>
      </c>
      <c r="E491" s="213">
        <v>0</v>
      </c>
      <c r="F491" s="213">
        <v>42044327</v>
      </c>
      <c r="G491" s="198"/>
    </row>
    <row r="492" spans="1:7" x14ac:dyDescent="0.3">
      <c r="A492" s="212" t="s">
        <v>1445</v>
      </c>
      <c r="B492" s="212" t="s">
        <v>1446</v>
      </c>
      <c r="C492" s="213">
        <v>42044327</v>
      </c>
      <c r="D492" s="213">
        <v>0</v>
      </c>
      <c r="E492" s="213">
        <v>0</v>
      </c>
      <c r="F492" s="213">
        <v>42044327</v>
      </c>
      <c r="G492" s="198"/>
    </row>
    <row r="493" spans="1:7" x14ac:dyDescent="0.3">
      <c r="A493" s="212" t="s">
        <v>1447</v>
      </c>
      <c r="B493" s="212" t="s">
        <v>1448</v>
      </c>
      <c r="C493" s="213">
        <v>17371359</v>
      </c>
      <c r="D493" s="213">
        <v>0</v>
      </c>
      <c r="E493" s="213">
        <v>0</v>
      </c>
      <c r="F493" s="213">
        <v>17371359</v>
      </c>
      <c r="G493" s="198"/>
    </row>
    <row r="494" spans="1:7" x14ac:dyDescent="0.3">
      <c r="A494" s="212" t="s">
        <v>1449</v>
      </c>
      <c r="B494" s="212" t="s">
        <v>1450</v>
      </c>
      <c r="C494" s="213">
        <v>7573252</v>
      </c>
      <c r="D494" s="213">
        <v>0</v>
      </c>
      <c r="E494" s="213">
        <v>0</v>
      </c>
      <c r="F494" s="213">
        <v>7573252</v>
      </c>
      <c r="G494" s="198"/>
    </row>
    <row r="495" spans="1:7" x14ac:dyDescent="0.3">
      <c r="A495" s="212" t="s">
        <v>1451</v>
      </c>
      <c r="B495" s="212" t="s">
        <v>1452</v>
      </c>
      <c r="C495" s="213">
        <v>7095977</v>
      </c>
      <c r="D495" s="213">
        <v>0</v>
      </c>
      <c r="E495" s="213">
        <v>0</v>
      </c>
      <c r="F495" s="213">
        <v>7095977</v>
      </c>
      <c r="G495" s="198"/>
    </row>
    <row r="496" spans="1:7" x14ac:dyDescent="0.3">
      <c r="A496" s="212" t="s">
        <v>1453</v>
      </c>
      <c r="B496" s="212" t="s">
        <v>1454</v>
      </c>
      <c r="C496" s="213">
        <v>477275</v>
      </c>
      <c r="D496" s="213">
        <v>0</v>
      </c>
      <c r="E496" s="213">
        <v>0</v>
      </c>
      <c r="F496" s="213">
        <v>477275</v>
      </c>
      <c r="G496" s="198"/>
    </row>
    <row r="497" spans="1:7" x14ac:dyDescent="0.3">
      <c r="A497" s="212" t="s">
        <v>1455</v>
      </c>
      <c r="B497" s="212" t="s">
        <v>1456</v>
      </c>
      <c r="C497" s="213">
        <v>9798107</v>
      </c>
      <c r="D497" s="213">
        <v>0</v>
      </c>
      <c r="E497" s="213">
        <v>0</v>
      </c>
      <c r="F497" s="213">
        <v>9798107</v>
      </c>
      <c r="G497" s="198"/>
    </row>
    <row r="498" spans="1:7" x14ac:dyDescent="0.3">
      <c r="A498" s="212" t="s">
        <v>1457</v>
      </c>
      <c r="B498" s="212" t="s">
        <v>1458</v>
      </c>
      <c r="C498" s="213">
        <v>9798107</v>
      </c>
      <c r="D498" s="213">
        <v>0</v>
      </c>
      <c r="E498" s="213">
        <v>0</v>
      </c>
      <c r="F498" s="213">
        <v>9798107</v>
      </c>
      <c r="G498" s="198"/>
    </row>
    <row r="499" spans="1:7" x14ac:dyDescent="0.3">
      <c r="A499" s="212" t="s">
        <v>1459</v>
      </c>
      <c r="B499" s="212" t="s">
        <v>1460</v>
      </c>
      <c r="C499" s="213">
        <v>45251156</v>
      </c>
      <c r="D499" s="213">
        <v>0</v>
      </c>
      <c r="E499" s="213">
        <v>0</v>
      </c>
      <c r="F499" s="213">
        <v>45251156</v>
      </c>
      <c r="G499" s="198"/>
    </row>
    <row r="500" spans="1:7" x14ac:dyDescent="0.3">
      <c r="A500" s="212" t="s">
        <v>1461</v>
      </c>
      <c r="B500" s="212" t="s">
        <v>1462</v>
      </c>
      <c r="C500" s="213">
        <v>45251156</v>
      </c>
      <c r="D500" s="213">
        <v>0</v>
      </c>
      <c r="E500" s="213">
        <v>0</v>
      </c>
      <c r="F500" s="213">
        <v>45251156</v>
      </c>
      <c r="G500" s="198"/>
    </row>
    <row r="501" spans="1:7" x14ac:dyDescent="0.3">
      <c r="A501" s="212" t="s">
        <v>1463</v>
      </c>
      <c r="B501" s="212" t="s">
        <v>1464</v>
      </c>
      <c r="C501" s="213">
        <v>45251156</v>
      </c>
      <c r="D501" s="213">
        <v>0</v>
      </c>
      <c r="E501" s="213">
        <v>0</v>
      </c>
      <c r="F501" s="213">
        <v>45251156</v>
      </c>
      <c r="G501" s="198"/>
    </row>
    <row r="502" spans="1:7" x14ac:dyDescent="0.3">
      <c r="A502" s="212" t="s">
        <v>1465</v>
      </c>
      <c r="B502" s="212" t="s">
        <v>1466</v>
      </c>
      <c r="C502" s="213">
        <v>45251156</v>
      </c>
      <c r="D502" s="213">
        <v>0</v>
      </c>
      <c r="E502" s="213">
        <v>0</v>
      </c>
      <c r="F502" s="213">
        <v>45251156</v>
      </c>
      <c r="G502" s="198"/>
    </row>
    <row r="503" spans="1:7" x14ac:dyDescent="0.3">
      <c r="A503" s="212" t="s">
        <v>1467</v>
      </c>
      <c r="B503" s="212" t="s">
        <v>1468</v>
      </c>
      <c r="C503" s="213">
        <v>74710019</v>
      </c>
      <c r="D503" s="213">
        <v>0</v>
      </c>
      <c r="E503" s="213">
        <v>0</v>
      </c>
      <c r="F503" s="213">
        <v>74710019</v>
      </c>
      <c r="G503" s="198"/>
    </row>
    <row r="504" spans="1:7" x14ac:dyDescent="0.3">
      <c r="A504" s="212" t="s">
        <v>1469</v>
      </c>
      <c r="B504" s="212" t="s">
        <v>1470</v>
      </c>
      <c r="C504" s="213">
        <v>37761876</v>
      </c>
      <c r="D504" s="213">
        <v>0</v>
      </c>
      <c r="E504" s="213">
        <v>0</v>
      </c>
      <c r="F504" s="213">
        <v>37761876</v>
      </c>
      <c r="G504" s="198"/>
    </row>
    <row r="505" spans="1:7" x14ac:dyDescent="0.3">
      <c r="A505" s="212" t="s">
        <v>1471</v>
      </c>
      <c r="B505" s="212" t="s">
        <v>1472</v>
      </c>
      <c r="C505" s="213">
        <v>37761876</v>
      </c>
      <c r="D505" s="213">
        <v>0</v>
      </c>
      <c r="E505" s="213">
        <v>0</v>
      </c>
      <c r="F505" s="213">
        <v>37761876</v>
      </c>
      <c r="G505" s="198"/>
    </row>
    <row r="506" spans="1:7" x14ac:dyDescent="0.3">
      <c r="A506" s="212" t="s">
        <v>1473</v>
      </c>
      <c r="B506" s="212" t="s">
        <v>1474</v>
      </c>
      <c r="C506" s="213">
        <v>36869965</v>
      </c>
      <c r="D506" s="213">
        <v>0</v>
      </c>
      <c r="E506" s="213">
        <v>0</v>
      </c>
      <c r="F506" s="213">
        <v>36869965</v>
      </c>
      <c r="G506" s="198"/>
    </row>
    <row r="507" spans="1:7" x14ac:dyDescent="0.3">
      <c r="A507" s="212" t="s">
        <v>1475</v>
      </c>
      <c r="B507" s="212" t="s">
        <v>1476</v>
      </c>
      <c r="C507" s="213">
        <v>36869965</v>
      </c>
      <c r="D507" s="213">
        <v>0</v>
      </c>
      <c r="E507" s="213">
        <v>0</v>
      </c>
      <c r="F507" s="213">
        <v>36869965</v>
      </c>
      <c r="G507" s="198"/>
    </row>
    <row r="508" spans="1:7" x14ac:dyDescent="0.3">
      <c r="A508" s="212" t="s">
        <v>2262</v>
      </c>
      <c r="B508" s="212" t="s">
        <v>1149</v>
      </c>
      <c r="C508" s="213">
        <v>78178</v>
      </c>
      <c r="D508" s="213">
        <v>0</v>
      </c>
      <c r="E508" s="213">
        <v>0</v>
      </c>
      <c r="F508" s="213">
        <v>78178</v>
      </c>
      <c r="G508" s="198"/>
    </row>
    <row r="509" spans="1:7" x14ac:dyDescent="0.3">
      <c r="A509" s="212" t="s">
        <v>2263</v>
      </c>
      <c r="B509" s="212" t="s">
        <v>2264</v>
      </c>
      <c r="C509" s="213">
        <v>78178</v>
      </c>
      <c r="D509" s="213">
        <v>0</v>
      </c>
      <c r="E509" s="213">
        <v>0</v>
      </c>
      <c r="F509" s="213">
        <v>78178</v>
      </c>
      <c r="G509" s="198"/>
    </row>
    <row r="510" spans="1:7" x14ac:dyDescent="0.3">
      <c r="A510" s="212" t="s">
        <v>1477</v>
      </c>
      <c r="B510" s="212" t="s">
        <v>1478</v>
      </c>
      <c r="C510" s="213">
        <v>554673295.26999998</v>
      </c>
      <c r="D510" s="213">
        <v>5391.8</v>
      </c>
      <c r="E510" s="213">
        <v>39915674.43</v>
      </c>
      <c r="F510" s="213">
        <v>594588969.70000005</v>
      </c>
      <c r="G510" s="198"/>
    </row>
    <row r="511" spans="1:7" x14ac:dyDescent="0.3">
      <c r="A511" s="212" t="s">
        <v>1479</v>
      </c>
      <c r="B511" s="212" t="s">
        <v>1480</v>
      </c>
      <c r="C511" s="213">
        <v>105110790</v>
      </c>
      <c r="D511" s="213">
        <v>5000</v>
      </c>
      <c r="E511" s="213">
        <v>37028490</v>
      </c>
      <c r="F511" s="213">
        <v>142139280</v>
      </c>
      <c r="G511" s="198"/>
    </row>
    <row r="512" spans="1:7" x14ac:dyDescent="0.3">
      <c r="A512" s="212" t="s">
        <v>1481</v>
      </c>
      <c r="B512" s="212" t="s">
        <v>1482</v>
      </c>
      <c r="C512" s="213">
        <v>105110790</v>
      </c>
      <c r="D512" s="213">
        <v>5000</v>
      </c>
      <c r="E512" s="213">
        <v>37028490</v>
      </c>
      <c r="F512" s="213">
        <v>142139280</v>
      </c>
      <c r="G512" s="198"/>
    </row>
    <row r="513" spans="1:7" x14ac:dyDescent="0.3">
      <c r="A513" s="212" t="s">
        <v>1483</v>
      </c>
      <c r="B513" s="212" t="s">
        <v>1484</v>
      </c>
      <c r="C513" s="213">
        <v>0</v>
      </c>
      <c r="D513" s="213">
        <v>391.8</v>
      </c>
      <c r="E513" s="213">
        <v>2887184.43</v>
      </c>
      <c r="F513" s="213">
        <v>2887184.43</v>
      </c>
      <c r="G513" s="198"/>
    </row>
    <row r="514" spans="1:7" x14ac:dyDescent="0.3">
      <c r="A514" s="212" t="s">
        <v>1485</v>
      </c>
      <c r="B514" s="212" t="s">
        <v>1486</v>
      </c>
      <c r="C514" s="213">
        <v>0</v>
      </c>
      <c r="D514" s="213">
        <v>391.8</v>
      </c>
      <c r="E514" s="213">
        <v>2887184.43</v>
      </c>
      <c r="F514" s="213">
        <v>2887184.43</v>
      </c>
      <c r="G514" s="198"/>
    </row>
    <row r="515" spans="1:7" x14ac:dyDescent="0.3">
      <c r="A515" s="212" t="s">
        <v>1491</v>
      </c>
      <c r="B515" s="212" t="s">
        <v>1492</v>
      </c>
      <c r="C515" s="213">
        <v>16050758</v>
      </c>
      <c r="D515" s="213">
        <v>0</v>
      </c>
      <c r="E515" s="213">
        <v>0</v>
      </c>
      <c r="F515" s="213">
        <v>16050758</v>
      </c>
      <c r="G515" s="198"/>
    </row>
    <row r="516" spans="1:7" x14ac:dyDescent="0.3">
      <c r="A516" s="212" t="s">
        <v>1493</v>
      </c>
      <c r="B516" s="212" t="s">
        <v>1494</v>
      </c>
      <c r="C516" s="213">
        <v>4747275</v>
      </c>
      <c r="D516" s="213">
        <v>0</v>
      </c>
      <c r="E516" s="213">
        <v>0</v>
      </c>
      <c r="F516" s="213">
        <v>4747275</v>
      </c>
      <c r="G516" s="198"/>
    </row>
    <row r="517" spans="1:7" x14ac:dyDescent="0.3">
      <c r="A517" s="212" t="s">
        <v>2265</v>
      </c>
      <c r="B517" s="212" t="s">
        <v>2266</v>
      </c>
      <c r="C517" s="213">
        <v>209091</v>
      </c>
      <c r="D517" s="213">
        <v>0</v>
      </c>
      <c r="E517" s="213">
        <v>0</v>
      </c>
      <c r="F517" s="213">
        <v>209091</v>
      </c>
      <c r="G517" s="198"/>
    </row>
    <row r="518" spans="1:7" x14ac:dyDescent="0.3">
      <c r="A518" s="212" t="s">
        <v>1495</v>
      </c>
      <c r="B518" s="212" t="s">
        <v>1496</v>
      </c>
      <c r="C518" s="213">
        <v>7308756</v>
      </c>
      <c r="D518" s="213">
        <v>0</v>
      </c>
      <c r="E518" s="213">
        <v>0</v>
      </c>
      <c r="F518" s="213">
        <v>7308756</v>
      </c>
      <c r="G518" s="198"/>
    </row>
    <row r="519" spans="1:7" x14ac:dyDescent="0.3">
      <c r="A519" s="212" t="s">
        <v>1497</v>
      </c>
      <c r="B519" s="212" t="s">
        <v>1498</v>
      </c>
      <c r="C519" s="213">
        <v>3458363</v>
      </c>
      <c r="D519" s="213">
        <v>0</v>
      </c>
      <c r="E519" s="213">
        <v>0</v>
      </c>
      <c r="F519" s="213">
        <v>3458363</v>
      </c>
      <c r="G519" s="198"/>
    </row>
    <row r="520" spans="1:7" x14ac:dyDescent="0.3">
      <c r="A520" s="212" t="s">
        <v>1499</v>
      </c>
      <c r="B520" s="212" t="s">
        <v>1500</v>
      </c>
      <c r="C520" s="213">
        <v>327273</v>
      </c>
      <c r="D520" s="213">
        <v>0</v>
      </c>
      <c r="E520" s="213">
        <v>0</v>
      </c>
      <c r="F520" s="213">
        <v>327273</v>
      </c>
      <c r="G520" s="198"/>
    </row>
    <row r="521" spans="1:7" x14ac:dyDescent="0.3">
      <c r="A521" s="212" t="s">
        <v>1501</v>
      </c>
      <c r="B521" s="212" t="s">
        <v>1502</v>
      </c>
      <c r="C521" s="213">
        <v>28418182</v>
      </c>
      <c r="D521" s="213">
        <v>0</v>
      </c>
      <c r="E521" s="213">
        <v>0</v>
      </c>
      <c r="F521" s="213">
        <v>28418182</v>
      </c>
      <c r="G521" s="198"/>
    </row>
    <row r="522" spans="1:7" x14ac:dyDescent="0.3">
      <c r="A522" s="212" t="s">
        <v>1503</v>
      </c>
      <c r="B522" s="212" t="s">
        <v>1504</v>
      </c>
      <c r="C522" s="213">
        <v>28418182</v>
      </c>
      <c r="D522" s="213">
        <v>0</v>
      </c>
      <c r="E522" s="213">
        <v>0</v>
      </c>
      <c r="F522" s="213">
        <v>28418182</v>
      </c>
      <c r="G522" s="198"/>
    </row>
    <row r="523" spans="1:7" x14ac:dyDescent="0.3">
      <c r="A523" s="212" t="s">
        <v>1505</v>
      </c>
      <c r="B523" s="212" t="s">
        <v>1506</v>
      </c>
      <c r="C523" s="213">
        <v>18029133</v>
      </c>
      <c r="D523" s="213">
        <v>0</v>
      </c>
      <c r="E523" s="213">
        <v>0</v>
      </c>
      <c r="F523" s="213">
        <v>18029133</v>
      </c>
      <c r="G523" s="198"/>
    </row>
    <row r="524" spans="1:7" x14ac:dyDescent="0.3">
      <c r="A524" s="212" t="s">
        <v>1507</v>
      </c>
      <c r="B524" s="212" t="s">
        <v>1508</v>
      </c>
      <c r="C524" s="213">
        <v>18029133</v>
      </c>
      <c r="D524" s="213">
        <v>0</v>
      </c>
      <c r="E524" s="213">
        <v>0</v>
      </c>
      <c r="F524" s="213">
        <v>18029133</v>
      </c>
      <c r="G524" s="198"/>
    </row>
    <row r="525" spans="1:7" x14ac:dyDescent="0.3">
      <c r="A525" s="212" t="s">
        <v>1509</v>
      </c>
      <c r="B525" s="212" t="s">
        <v>1510</v>
      </c>
      <c r="C525" s="213">
        <v>7490224</v>
      </c>
      <c r="D525" s="213">
        <v>0</v>
      </c>
      <c r="E525" s="213">
        <v>0</v>
      </c>
      <c r="F525" s="213">
        <v>7490224</v>
      </c>
      <c r="G525" s="198"/>
    </row>
    <row r="526" spans="1:7" x14ac:dyDescent="0.3">
      <c r="A526" s="212" t="s">
        <v>2175</v>
      </c>
      <c r="B526" s="212" t="s">
        <v>2176</v>
      </c>
      <c r="C526" s="213">
        <v>4999769</v>
      </c>
      <c r="D526" s="213">
        <v>0</v>
      </c>
      <c r="E526" s="213">
        <v>0</v>
      </c>
      <c r="F526" s="213">
        <v>4999769</v>
      </c>
      <c r="G526" s="198"/>
    </row>
    <row r="527" spans="1:7" x14ac:dyDescent="0.3">
      <c r="A527" s="212" t="s">
        <v>1511</v>
      </c>
      <c r="B527" s="212" t="s">
        <v>1512</v>
      </c>
      <c r="C527" s="213">
        <v>2136806</v>
      </c>
      <c r="D527" s="213">
        <v>0</v>
      </c>
      <c r="E527" s="213">
        <v>0</v>
      </c>
      <c r="F527" s="213">
        <v>2136806</v>
      </c>
      <c r="G527" s="198"/>
    </row>
    <row r="528" spans="1:7" x14ac:dyDescent="0.3">
      <c r="A528" s="212" t="s">
        <v>1513</v>
      </c>
      <c r="B528" s="212" t="s">
        <v>1514</v>
      </c>
      <c r="C528" s="213">
        <v>2136806</v>
      </c>
      <c r="D528" s="213">
        <v>0</v>
      </c>
      <c r="E528" s="213">
        <v>0</v>
      </c>
      <c r="F528" s="213">
        <v>2136806</v>
      </c>
      <c r="G528" s="198"/>
    </row>
    <row r="529" spans="1:7" x14ac:dyDescent="0.3">
      <c r="A529" s="212" t="s">
        <v>1515</v>
      </c>
      <c r="B529" s="212" t="s">
        <v>1516</v>
      </c>
      <c r="C529" s="213">
        <v>17509314</v>
      </c>
      <c r="D529" s="213">
        <v>0</v>
      </c>
      <c r="E529" s="213">
        <v>0</v>
      </c>
      <c r="F529" s="213">
        <v>17509314</v>
      </c>
      <c r="G529" s="198"/>
    </row>
    <row r="530" spans="1:7" x14ac:dyDescent="0.3">
      <c r="A530" s="212" t="s">
        <v>1517</v>
      </c>
      <c r="B530" s="212" t="s">
        <v>1518</v>
      </c>
      <c r="C530" s="213">
        <v>3619163</v>
      </c>
      <c r="D530" s="213">
        <v>0</v>
      </c>
      <c r="E530" s="213">
        <v>0</v>
      </c>
      <c r="F530" s="213">
        <v>3619163</v>
      </c>
      <c r="G530" s="198"/>
    </row>
    <row r="531" spans="1:7" x14ac:dyDescent="0.3">
      <c r="A531" s="212" t="s">
        <v>1519</v>
      </c>
      <c r="B531" s="212" t="s">
        <v>1520</v>
      </c>
      <c r="C531" s="213">
        <v>5860215</v>
      </c>
      <c r="D531" s="213">
        <v>0</v>
      </c>
      <c r="E531" s="213">
        <v>0</v>
      </c>
      <c r="F531" s="213">
        <v>5860215</v>
      </c>
      <c r="G531" s="198"/>
    </row>
    <row r="532" spans="1:7" x14ac:dyDescent="0.3">
      <c r="A532" s="212" t="s">
        <v>1521</v>
      </c>
      <c r="B532" s="212" t="s">
        <v>1522</v>
      </c>
      <c r="C532" s="213">
        <v>8029936</v>
      </c>
      <c r="D532" s="213">
        <v>0</v>
      </c>
      <c r="E532" s="213">
        <v>0</v>
      </c>
      <c r="F532" s="213">
        <v>8029936</v>
      </c>
      <c r="G532" s="198"/>
    </row>
    <row r="533" spans="1:7" x14ac:dyDescent="0.3">
      <c r="A533" s="212" t="s">
        <v>1523</v>
      </c>
      <c r="B533" s="212" t="s">
        <v>1524</v>
      </c>
      <c r="C533" s="213">
        <v>4281697</v>
      </c>
      <c r="D533" s="213">
        <v>0</v>
      </c>
      <c r="E533" s="213">
        <v>0</v>
      </c>
      <c r="F533" s="213">
        <v>4281697</v>
      </c>
      <c r="G533" s="198"/>
    </row>
    <row r="534" spans="1:7" x14ac:dyDescent="0.3">
      <c r="A534" s="212" t="s">
        <v>1525</v>
      </c>
      <c r="B534" s="212" t="s">
        <v>1526</v>
      </c>
      <c r="C534" s="213">
        <v>2774637</v>
      </c>
      <c r="D534" s="213">
        <v>0</v>
      </c>
      <c r="E534" s="213">
        <v>0</v>
      </c>
      <c r="F534" s="213">
        <v>2774637</v>
      </c>
      <c r="G534" s="198"/>
    </row>
    <row r="535" spans="1:7" x14ac:dyDescent="0.3">
      <c r="A535" s="212" t="s">
        <v>1527</v>
      </c>
      <c r="B535" s="212" t="s">
        <v>1528</v>
      </c>
      <c r="C535" s="213">
        <v>1507060</v>
      </c>
      <c r="D535" s="213">
        <v>0</v>
      </c>
      <c r="E535" s="213">
        <v>0</v>
      </c>
      <c r="F535" s="213">
        <v>1507060</v>
      </c>
      <c r="G535" s="198"/>
    </row>
    <row r="536" spans="1:7" x14ac:dyDescent="0.3">
      <c r="A536" s="212" t="s">
        <v>1529</v>
      </c>
      <c r="B536" s="212" t="s">
        <v>1530</v>
      </c>
      <c r="C536" s="213">
        <v>25517297</v>
      </c>
      <c r="D536" s="213">
        <v>0</v>
      </c>
      <c r="E536" s="213">
        <v>0</v>
      </c>
      <c r="F536" s="213">
        <v>25517297</v>
      </c>
      <c r="G536" s="198"/>
    </row>
    <row r="537" spans="1:7" x14ac:dyDescent="0.3">
      <c r="A537" s="212" t="s">
        <v>1531</v>
      </c>
      <c r="B537" s="212" t="s">
        <v>1532</v>
      </c>
      <c r="C537" s="213">
        <v>25517297</v>
      </c>
      <c r="D537" s="213">
        <v>0</v>
      </c>
      <c r="E537" s="213">
        <v>0</v>
      </c>
      <c r="F537" s="213">
        <v>25517297</v>
      </c>
      <c r="G537" s="198"/>
    </row>
    <row r="538" spans="1:7" x14ac:dyDescent="0.3">
      <c r="A538" s="212" t="s">
        <v>1535</v>
      </c>
      <c r="B538" s="212" t="s">
        <v>1536</v>
      </c>
      <c r="C538" s="213">
        <v>19340455</v>
      </c>
      <c r="D538" s="213">
        <v>0</v>
      </c>
      <c r="E538" s="213">
        <v>0</v>
      </c>
      <c r="F538" s="213">
        <v>19340455</v>
      </c>
      <c r="G538" s="198"/>
    </row>
    <row r="539" spans="1:7" x14ac:dyDescent="0.3">
      <c r="A539" s="212" t="s">
        <v>1537</v>
      </c>
      <c r="B539" s="212" t="s">
        <v>1538</v>
      </c>
      <c r="C539" s="213">
        <v>19340455</v>
      </c>
      <c r="D539" s="213">
        <v>0</v>
      </c>
      <c r="E539" s="213">
        <v>0</v>
      </c>
      <c r="F539" s="213">
        <v>19340455</v>
      </c>
      <c r="G539" s="198"/>
    </row>
    <row r="540" spans="1:7" x14ac:dyDescent="0.3">
      <c r="A540" s="212" t="s">
        <v>1539</v>
      </c>
      <c r="B540" s="212" t="s">
        <v>1540</v>
      </c>
      <c r="C540" s="213">
        <v>11030485</v>
      </c>
      <c r="D540" s="213">
        <v>0</v>
      </c>
      <c r="E540" s="213">
        <v>0</v>
      </c>
      <c r="F540" s="213">
        <v>11030485</v>
      </c>
      <c r="G540" s="198"/>
    </row>
    <row r="541" spans="1:7" x14ac:dyDescent="0.3">
      <c r="A541" s="212" t="s">
        <v>1541</v>
      </c>
      <c r="B541" s="212" t="s">
        <v>1542</v>
      </c>
      <c r="C541" s="213">
        <v>11030485</v>
      </c>
      <c r="D541" s="213">
        <v>0</v>
      </c>
      <c r="E541" s="213">
        <v>0</v>
      </c>
      <c r="F541" s="213">
        <v>11030485</v>
      </c>
      <c r="G541" s="198"/>
    </row>
    <row r="542" spans="1:7" x14ac:dyDescent="0.3">
      <c r="A542" s="212" t="s">
        <v>1543</v>
      </c>
      <c r="B542" s="212" t="s">
        <v>1544</v>
      </c>
      <c r="C542" s="213">
        <v>54527326</v>
      </c>
      <c r="D542" s="213">
        <v>0</v>
      </c>
      <c r="E542" s="213">
        <v>0</v>
      </c>
      <c r="F542" s="213">
        <v>54527326</v>
      </c>
      <c r="G542" s="198"/>
    </row>
    <row r="543" spans="1:7" x14ac:dyDescent="0.3">
      <c r="A543" s="212" t="s">
        <v>1545</v>
      </c>
      <c r="B543" s="212" t="s">
        <v>1546</v>
      </c>
      <c r="C543" s="213">
        <v>19377272</v>
      </c>
      <c r="D543" s="213">
        <v>0</v>
      </c>
      <c r="E543" s="213">
        <v>0</v>
      </c>
      <c r="F543" s="213">
        <v>19377272</v>
      </c>
      <c r="G543" s="198"/>
    </row>
    <row r="544" spans="1:7" x14ac:dyDescent="0.3">
      <c r="A544" s="212" t="s">
        <v>1549</v>
      </c>
      <c r="B544" s="212" t="s">
        <v>1550</v>
      </c>
      <c r="C544" s="213">
        <v>3950054</v>
      </c>
      <c r="D544" s="213">
        <v>0</v>
      </c>
      <c r="E544" s="213">
        <v>0</v>
      </c>
      <c r="F544" s="213">
        <v>3950054</v>
      </c>
      <c r="G544" s="198"/>
    </row>
    <row r="545" spans="1:7" x14ac:dyDescent="0.3">
      <c r="A545" s="212" t="s">
        <v>1551</v>
      </c>
      <c r="B545" s="212" t="s">
        <v>1552</v>
      </c>
      <c r="C545" s="213">
        <v>31200000</v>
      </c>
      <c r="D545" s="213">
        <v>0</v>
      </c>
      <c r="E545" s="213">
        <v>0</v>
      </c>
      <c r="F545" s="213">
        <v>31200000</v>
      </c>
      <c r="G545" s="198"/>
    </row>
    <row r="546" spans="1:7" x14ac:dyDescent="0.3">
      <c r="A546" s="212" t="s">
        <v>1553</v>
      </c>
      <c r="B546" s="212" t="s">
        <v>1554</v>
      </c>
      <c r="C546" s="213">
        <v>77567005</v>
      </c>
      <c r="D546" s="213">
        <v>0</v>
      </c>
      <c r="E546" s="213">
        <v>0</v>
      </c>
      <c r="F546" s="213">
        <v>77567005</v>
      </c>
      <c r="G546" s="198"/>
    </row>
    <row r="547" spans="1:7" x14ac:dyDescent="0.3">
      <c r="A547" s="212" t="s">
        <v>1555</v>
      </c>
      <c r="B547" s="212" t="s">
        <v>1556</v>
      </c>
      <c r="C547" s="213">
        <v>42876245</v>
      </c>
      <c r="D547" s="213">
        <v>0</v>
      </c>
      <c r="E547" s="213">
        <v>0</v>
      </c>
      <c r="F547" s="213">
        <v>42876245</v>
      </c>
      <c r="G547" s="198"/>
    </row>
    <row r="548" spans="1:7" x14ac:dyDescent="0.3">
      <c r="A548" s="212" t="s">
        <v>1557</v>
      </c>
      <c r="B548" s="212" t="s">
        <v>1558</v>
      </c>
      <c r="C548" s="213">
        <v>11960500</v>
      </c>
      <c r="D548" s="213">
        <v>0</v>
      </c>
      <c r="E548" s="213">
        <v>0</v>
      </c>
      <c r="F548" s="213">
        <v>11960500</v>
      </c>
      <c r="G548" s="198"/>
    </row>
    <row r="549" spans="1:7" x14ac:dyDescent="0.3">
      <c r="A549" s="212" t="s">
        <v>2177</v>
      </c>
      <c r="B549" s="212" t="s">
        <v>2178</v>
      </c>
      <c r="C549" s="213">
        <v>22730260</v>
      </c>
      <c r="D549" s="213">
        <v>0</v>
      </c>
      <c r="E549" s="213">
        <v>0</v>
      </c>
      <c r="F549" s="213">
        <v>22730260</v>
      </c>
      <c r="G549" s="198"/>
    </row>
    <row r="550" spans="1:7" x14ac:dyDescent="0.3">
      <c r="A550" s="212" t="s">
        <v>2267</v>
      </c>
      <c r="B550" s="212" t="s">
        <v>2268</v>
      </c>
      <c r="C550" s="213">
        <v>4919726</v>
      </c>
      <c r="D550" s="213">
        <v>0</v>
      </c>
      <c r="E550" s="213">
        <v>0</v>
      </c>
      <c r="F550" s="213">
        <v>4919726</v>
      </c>
      <c r="G550" s="198"/>
    </row>
    <row r="551" spans="1:7" x14ac:dyDescent="0.3">
      <c r="A551" s="212" t="s">
        <v>2269</v>
      </c>
      <c r="B551" s="212" t="s">
        <v>2270</v>
      </c>
      <c r="C551" s="213">
        <v>4919726</v>
      </c>
      <c r="D551" s="213">
        <v>0</v>
      </c>
      <c r="E551" s="213">
        <v>0</v>
      </c>
      <c r="F551" s="213">
        <v>4919726</v>
      </c>
      <c r="G551" s="198"/>
    </row>
    <row r="552" spans="1:7" x14ac:dyDescent="0.3">
      <c r="A552" s="212" t="s">
        <v>1559</v>
      </c>
      <c r="B552" s="212" t="s">
        <v>1149</v>
      </c>
      <c r="C552" s="213">
        <v>162744097.27000001</v>
      </c>
      <c r="D552" s="213">
        <v>0</v>
      </c>
      <c r="E552" s="213">
        <v>0</v>
      </c>
      <c r="F552" s="213">
        <v>162744097.27000001</v>
      </c>
      <c r="G552" s="198"/>
    </row>
    <row r="553" spans="1:7" x14ac:dyDescent="0.3">
      <c r="A553" s="212" t="s">
        <v>1560</v>
      </c>
      <c r="B553" s="212" t="s">
        <v>1561</v>
      </c>
      <c r="C553" s="213">
        <v>2380000</v>
      </c>
      <c r="D553" s="213">
        <v>0</v>
      </c>
      <c r="E553" s="213">
        <v>0</v>
      </c>
      <c r="F553" s="213">
        <v>2380000</v>
      </c>
      <c r="G553" s="198"/>
    </row>
    <row r="554" spans="1:7" x14ac:dyDescent="0.3">
      <c r="A554" s="212" t="s">
        <v>1562</v>
      </c>
      <c r="B554" s="212" t="s">
        <v>1563</v>
      </c>
      <c r="C554" s="213">
        <v>3000000</v>
      </c>
      <c r="D554" s="213">
        <v>0</v>
      </c>
      <c r="E554" s="213">
        <v>0</v>
      </c>
      <c r="F554" s="213">
        <v>3000000</v>
      </c>
      <c r="G554" s="198"/>
    </row>
    <row r="555" spans="1:7" x14ac:dyDescent="0.3">
      <c r="A555" s="212" t="s">
        <v>1564</v>
      </c>
      <c r="B555" s="212" t="s">
        <v>1565</v>
      </c>
      <c r="C555" s="213">
        <v>981030</v>
      </c>
      <c r="D555" s="213">
        <v>0</v>
      </c>
      <c r="E555" s="213">
        <v>0</v>
      </c>
      <c r="F555" s="213">
        <v>981030</v>
      </c>
      <c r="G555" s="198"/>
    </row>
    <row r="556" spans="1:7" x14ac:dyDescent="0.3">
      <c r="A556" s="212" t="s">
        <v>1566</v>
      </c>
      <c r="B556" s="212" t="s">
        <v>1567</v>
      </c>
      <c r="C556" s="213">
        <v>9277272</v>
      </c>
      <c r="D556" s="213">
        <v>0</v>
      </c>
      <c r="E556" s="213">
        <v>0</v>
      </c>
      <c r="F556" s="213">
        <v>9277272</v>
      </c>
      <c r="G556" s="198"/>
    </row>
    <row r="557" spans="1:7" x14ac:dyDescent="0.3">
      <c r="A557" s="212" t="s">
        <v>1568</v>
      </c>
      <c r="B557" s="212" t="s">
        <v>1569</v>
      </c>
      <c r="C557" s="213">
        <v>1895546</v>
      </c>
      <c r="D557" s="213">
        <v>0</v>
      </c>
      <c r="E557" s="213">
        <v>0</v>
      </c>
      <c r="F557" s="213">
        <v>1895546</v>
      </c>
    </row>
    <row r="558" spans="1:7" x14ac:dyDescent="0.3">
      <c r="A558" s="212" t="s">
        <v>1570</v>
      </c>
      <c r="B558" s="212" t="s">
        <v>1571</v>
      </c>
      <c r="C558" s="213">
        <v>6344597</v>
      </c>
      <c r="D558" s="213">
        <v>0</v>
      </c>
      <c r="E558" s="213">
        <v>0</v>
      </c>
      <c r="F558" s="213">
        <v>6344597</v>
      </c>
    </row>
    <row r="559" spans="1:7" x14ac:dyDescent="0.3">
      <c r="A559" s="212" t="s">
        <v>1572</v>
      </c>
      <c r="B559" s="212" t="s">
        <v>1573</v>
      </c>
      <c r="C559" s="213">
        <v>1216183</v>
      </c>
      <c r="D559" s="213">
        <v>0</v>
      </c>
      <c r="E559" s="213">
        <v>0</v>
      </c>
      <c r="F559" s="213">
        <v>1216183</v>
      </c>
    </row>
    <row r="560" spans="1:7" x14ac:dyDescent="0.3">
      <c r="A560" s="212" t="s">
        <v>1574</v>
      </c>
      <c r="B560" s="212" t="s">
        <v>1575</v>
      </c>
      <c r="C560" s="213">
        <v>4579460</v>
      </c>
      <c r="D560" s="213">
        <v>0</v>
      </c>
      <c r="E560" s="213">
        <v>0</v>
      </c>
      <c r="F560" s="213">
        <v>4579460</v>
      </c>
    </row>
    <row r="561" spans="1:6" x14ac:dyDescent="0.3">
      <c r="A561" s="212" t="s">
        <v>1576</v>
      </c>
      <c r="B561" s="212" t="s">
        <v>1577</v>
      </c>
      <c r="C561" s="213">
        <v>420229</v>
      </c>
      <c r="D561" s="213">
        <v>0</v>
      </c>
      <c r="E561" s="213">
        <v>0</v>
      </c>
      <c r="F561" s="213">
        <v>420229</v>
      </c>
    </row>
    <row r="562" spans="1:6" x14ac:dyDescent="0.3">
      <c r="A562" s="212" t="s">
        <v>2271</v>
      </c>
      <c r="B562" s="212" t="s">
        <v>2272</v>
      </c>
      <c r="C562" s="213">
        <v>92727</v>
      </c>
      <c r="D562" s="213">
        <v>0</v>
      </c>
      <c r="E562" s="213">
        <v>0</v>
      </c>
      <c r="F562" s="213">
        <v>92727</v>
      </c>
    </row>
    <row r="563" spans="1:6" x14ac:dyDescent="0.3">
      <c r="A563" s="212" t="s">
        <v>1579</v>
      </c>
      <c r="B563" s="212" t="s">
        <v>1580</v>
      </c>
      <c r="C563" s="213">
        <v>10500000</v>
      </c>
      <c r="D563" s="213">
        <v>0</v>
      </c>
      <c r="E563" s="213">
        <v>0</v>
      </c>
      <c r="F563" s="213">
        <v>10500000</v>
      </c>
    </row>
    <row r="564" spans="1:6" x14ac:dyDescent="0.3">
      <c r="A564" s="212" t="s">
        <v>1581</v>
      </c>
      <c r="B564" s="212" t="s">
        <v>1582</v>
      </c>
      <c r="C564" s="213">
        <v>1454544</v>
      </c>
      <c r="D564" s="213">
        <v>0</v>
      </c>
      <c r="E564" s="213">
        <v>0</v>
      </c>
      <c r="F564" s="213">
        <v>1454544</v>
      </c>
    </row>
    <row r="565" spans="1:6" x14ac:dyDescent="0.3">
      <c r="A565" s="212" t="s">
        <v>1583</v>
      </c>
      <c r="B565" s="212" t="s">
        <v>1584</v>
      </c>
      <c r="C565" s="213">
        <v>12731825</v>
      </c>
      <c r="D565" s="213">
        <v>0</v>
      </c>
      <c r="E565" s="213">
        <v>0</v>
      </c>
      <c r="F565" s="213">
        <v>12731825</v>
      </c>
    </row>
    <row r="566" spans="1:6" x14ac:dyDescent="0.3">
      <c r="A566" s="212" t="s">
        <v>1587</v>
      </c>
      <c r="B566" s="212" t="s">
        <v>1588</v>
      </c>
      <c r="C566" s="213">
        <v>40165354</v>
      </c>
      <c r="D566" s="213">
        <v>0</v>
      </c>
      <c r="E566" s="213">
        <v>0</v>
      </c>
      <c r="F566" s="213">
        <v>40165354</v>
      </c>
    </row>
    <row r="567" spans="1:6" x14ac:dyDescent="0.3">
      <c r="A567" s="212" t="s">
        <v>1589</v>
      </c>
      <c r="B567" s="212" t="s">
        <v>1590</v>
      </c>
      <c r="C567" s="213">
        <v>272728</v>
      </c>
      <c r="D567" s="213">
        <v>0</v>
      </c>
      <c r="E567" s="213">
        <v>0</v>
      </c>
      <c r="F567" s="213">
        <v>272728</v>
      </c>
    </row>
    <row r="568" spans="1:6" x14ac:dyDescent="0.3">
      <c r="A568" s="212" t="s">
        <v>1591</v>
      </c>
      <c r="B568" s="212" t="s">
        <v>1592</v>
      </c>
      <c r="C568" s="213">
        <v>33717411</v>
      </c>
      <c r="D568" s="213">
        <v>0</v>
      </c>
      <c r="E568" s="213">
        <v>0</v>
      </c>
      <c r="F568" s="213">
        <v>33717411</v>
      </c>
    </row>
    <row r="569" spans="1:6" x14ac:dyDescent="0.3">
      <c r="A569" s="212" t="s">
        <v>1597</v>
      </c>
      <c r="B569" s="212" t="s">
        <v>1598</v>
      </c>
      <c r="C569" s="213">
        <v>33715191.270000003</v>
      </c>
      <c r="D569" s="213">
        <v>0</v>
      </c>
      <c r="E569" s="213">
        <v>0</v>
      </c>
      <c r="F569" s="213">
        <v>33715191.270000003</v>
      </c>
    </row>
    <row r="570" spans="1:6" x14ac:dyDescent="0.3">
      <c r="A570" s="212" t="s">
        <v>1601</v>
      </c>
      <c r="B570" s="212" t="s">
        <v>1602</v>
      </c>
      <c r="C570" s="213">
        <v>640000</v>
      </c>
      <c r="D570" s="213">
        <v>0</v>
      </c>
      <c r="E570" s="213">
        <v>0</v>
      </c>
      <c r="F570" s="213">
        <v>640000</v>
      </c>
    </row>
    <row r="571" spans="1:6" x14ac:dyDescent="0.3">
      <c r="A571" s="212" t="s">
        <v>1603</v>
      </c>
      <c r="B571" s="212" t="s">
        <v>1604</v>
      </c>
      <c r="C571" s="213">
        <v>640000</v>
      </c>
      <c r="D571" s="213">
        <v>0</v>
      </c>
      <c r="E571" s="213">
        <v>0</v>
      </c>
      <c r="F571" s="213">
        <v>640000</v>
      </c>
    </row>
    <row r="572" spans="1:6" x14ac:dyDescent="0.3">
      <c r="A572" s="212" t="s">
        <v>1605</v>
      </c>
      <c r="B572" s="212" t="s">
        <v>1606</v>
      </c>
      <c r="C572" s="213">
        <v>640000</v>
      </c>
      <c r="D572" s="213">
        <v>0</v>
      </c>
      <c r="E572" s="213">
        <v>0</v>
      </c>
      <c r="F572" s="213">
        <v>640000</v>
      </c>
    </row>
    <row r="573" spans="1:6" x14ac:dyDescent="0.3">
      <c r="A573" s="212" t="s">
        <v>1611</v>
      </c>
      <c r="B573" s="212" t="s">
        <v>1612</v>
      </c>
      <c r="C573" s="213">
        <v>28190961</v>
      </c>
      <c r="D573" s="213">
        <v>86</v>
      </c>
      <c r="E573" s="213">
        <v>636622</v>
      </c>
      <c r="F573" s="213">
        <v>28827583</v>
      </c>
    </row>
    <row r="574" spans="1:6" x14ac:dyDescent="0.3">
      <c r="A574" s="212" t="s">
        <v>1613</v>
      </c>
      <c r="B574" s="212" t="s">
        <v>1614</v>
      </c>
      <c r="C574" s="213">
        <v>28190961</v>
      </c>
      <c r="D574" s="213">
        <v>86</v>
      </c>
      <c r="E574" s="213">
        <v>636622</v>
      </c>
      <c r="F574" s="213">
        <v>28827583</v>
      </c>
    </row>
    <row r="575" spans="1:6" x14ac:dyDescent="0.3">
      <c r="A575" s="212" t="s">
        <v>1615</v>
      </c>
      <c r="B575" s="212" t="s">
        <v>603</v>
      </c>
      <c r="C575" s="213">
        <v>28190961</v>
      </c>
      <c r="D575" s="213">
        <v>86</v>
      </c>
      <c r="E575" s="213">
        <v>636622</v>
      </c>
      <c r="F575" s="213">
        <v>28827583</v>
      </c>
    </row>
    <row r="576" spans="1:6" x14ac:dyDescent="0.3">
      <c r="A576" s="212" t="s">
        <v>1616</v>
      </c>
      <c r="B576" s="212" t="s">
        <v>1617</v>
      </c>
      <c r="C576" s="213">
        <v>28190961</v>
      </c>
      <c r="D576" s="213">
        <v>86</v>
      </c>
      <c r="E576" s="213">
        <v>636622</v>
      </c>
      <c r="F576" s="213">
        <v>28827583</v>
      </c>
    </row>
  </sheetData>
  <autoFilter ref="A5:G5" xr:uid="{783DC450-A033-4318-A35B-4AC54B49A68D}"/>
  <conditionalFormatting sqref="A1:A1048576">
    <cfRule type="duplicateValues" dxfId="5" priority="1"/>
  </conditionalFormatting>
  <pageMargins left="0.7" right="0.7" top="0.75" bottom="0.75" header="0.3" footer="0.3"/>
  <pageSetup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tabColor theme="1"/>
  </sheetPr>
  <dimension ref="A1:I1000"/>
  <sheetViews>
    <sheetView showGridLines="0" zoomScale="63" workbookViewId="0"/>
  </sheetViews>
  <sheetFormatPr baseColWidth="10" defaultColWidth="14.44140625" defaultRowHeight="15" customHeight="1" x14ac:dyDescent="0.3"/>
  <cols>
    <col min="1" max="1" width="63.21875" style="39" customWidth="1"/>
    <col min="2" max="2" width="21.21875" style="39" customWidth="1"/>
    <col min="3" max="3" width="24.77734375" style="323" customWidth="1"/>
    <col min="4" max="4" width="10.109375" style="39" bestFit="1" customWidth="1"/>
    <col min="5" max="5" width="14.77734375" style="39" bestFit="1" customWidth="1"/>
    <col min="6" max="7" width="11.5546875" style="39" customWidth="1"/>
    <col min="8" max="8" width="11.5546875" style="210" customWidth="1"/>
    <col min="9" max="9" width="16.44140625" style="39" customWidth="1"/>
    <col min="10" max="26" width="10.77734375" style="39" customWidth="1"/>
    <col min="27" max="16384" width="14.44140625" style="39"/>
  </cols>
  <sheetData>
    <row r="1" spans="1:9" ht="14.25" customHeight="1" x14ac:dyDescent="0.3">
      <c r="A1" s="44" t="s">
        <v>1</v>
      </c>
      <c r="B1" s="323"/>
      <c r="I1" s="323"/>
    </row>
    <row r="2" spans="1:9" ht="14.25" customHeight="1" x14ac:dyDescent="0.3">
      <c r="B2" s="323"/>
    </row>
    <row r="3" spans="1:9" ht="14.25" hidden="1" customHeight="1" x14ac:dyDescent="0.3">
      <c r="A3" s="638"/>
      <c r="B3" s="639"/>
      <c r="C3" s="639"/>
    </row>
    <row r="4" spans="1:9" ht="14.25" customHeight="1" x14ac:dyDescent="0.3">
      <c r="B4" s="323"/>
    </row>
    <row r="5" spans="1:9" ht="14.25" customHeight="1" x14ac:dyDescent="0.3">
      <c r="B5" s="298" t="s">
        <v>179</v>
      </c>
      <c r="C5" s="39"/>
    </row>
    <row r="6" spans="1:9" ht="14.25" customHeight="1" x14ac:dyDescent="0.3">
      <c r="B6" s="298" t="s">
        <v>2317</v>
      </c>
      <c r="C6" s="39"/>
    </row>
    <row r="7" spans="1:9" ht="14.25" customHeight="1" x14ac:dyDescent="0.3">
      <c r="B7" s="299" t="s">
        <v>180</v>
      </c>
      <c r="C7" s="39"/>
    </row>
    <row r="8" spans="1:9" ht="14.25" customHeight="1" x14ac:dyDescent="0.3">
      <c r="B8" s="299" t="s">
        <v>120</v>
      </c>
      <c r="C8" s="39"/>
    </row>
    <row r="9" spans="1:9" ht="14.25" customHeight="1" x14ac:dyDescent="0.3">
      <c r="A9" s="299"/>
      <c r="B9" s="299"/>
      <c r="C9" s="299"/>
    </row>
    <row r="10" spans="1:9" ht="14.25" customHeight="1" x14ac:dyDescent="0.3">
      <c r="A10" s="299"/>
      <c r="B10" s="299"/>
      <c r="C10" s="49"/>
    </row>
    <row r="11" spans="1:9" ht="14.25" customHeight="1" x14ac:dyDescent="0.3">
      <c r="A11" s="412"/>
      <c r="B11" s="265">
        <v>45565</v>
      </c>
      <c r="C11" s="265">
        <v>45199</v>
      </c>
    </row>
    <row r="12" spans="1:9" ht="14.25" customHeight="1" x14ac:dyDescent="0.3">
      <c r="B12" s="49"/>
      <c r="C12" s="49"/>
    </row>
    <row r="13" spans="1:9" ht="14.25" customHeight="1" x14ac:dyDescent="0.3">
      <c r="A13" s="44" t="s">
        <v>181</v>
      </c>
      <c r="B13" s="210"/>
      <c r="C13" s="210"/>
      <c r="I13" s="323"/>
    </row>
    <row r="14" spans="1:9" ht="14.25" customHeight="1" x14ac:dyDescent="0.3">
      <c r="A14" s="39" t="s">
        <v>182</v>
      </c>
      <c r="B14" s="413">
        <v>1909939.2237128993</v>
      </c>
      <c r="C14" s="210">
        <v>4812356.4178541983</v>
      </c>
      <c r="I14" s="323"/>
    </row>
    <row r="15" spans="1:9" ht="14.25" customHeight="1" x14ac:dyDescent="0.3">
      <c r="A15" s="39" t="s">
        <v>183</v>
      </c>
      <c r="B15" s="311">
        <v>-2508839.8736140006</v>
      </c>
      <c r="C15" s="311">
        <v>-3257947.9992599995</v>
      </c>
      <c r="D15" s="64"/>
      <c r="E15" s="64"/>
      <c r="F15" s="323"/>
      <c r="I15" s="323"/>
    </row>
    <row r="16" spans="1:9" ht="14.25" customHeight="1" x14ac:dyDescent="0.3">
      <c r="A16" s="39" t="s">
        <v>184</v>
      </c>
      <c r="B16" s="414">
        <v>-598900.64990110137</v>
      </c>
      <c r="C16" s="414">
        <v>1554408.4185941988</v>
      </c>
      <c r="D16" s="64"/>
      <c r="E16" s="64"/>
      <c r="F16" s="323"/>
      <c r="I16" s="323"/>
    </row>
    <row r="17" spans="1:9" ht="14.25" customHeight="1" x14ac:dyDescent="0.3">
      <c r="A17" s="39" t="s">
        <v>185</v>
      </c>
      <c r="B17" s="413">
        <v>-203328.78100000005</v>
      </c>
      <c r="C17" s="414">
        <v>-207938.261</v>
      </c>
      <c r="F17" s="323"/>
      <c r="I17" s="323"/>
    </row>
    <row r="18" spans="1:9" ht="14.25" customHeight="1" x14ac:dyDescent="0.3">
      <c r="A18" s="39" t="s">
        <v>186</v>
      </c>
      <c r="B18" s="413">
        <v>38068.045473999991</v>
      </c>
      <c r="C18" s="414">
        <v>19740</v>
      </c>
      <c r="F18" s="323"/>
      <c r="I18" s="323"/>
    </row>
    <row r="19" spans="1:9" ht="14.25" customHeight="1" x14ac:dyDescent="0.3">
      <c r="A19" s="39" t="s">
        <v>187</v>
      </c>
      <c r="B19" s="413">
        <v>-255496.78600000002</v>
      </c>
      <c r="C19" s="414">
        <v>-10451</v>
      </c>
      <c r="F19" s="323"/>
      <c r="I19" s="323"/>
    </row>
    <row r="20" spans="1:9" ht="14.25" customHeight="1" x14ac:dyDescent="0.3">
      <c r="A20" s="115" t="s">
        <v>188</v>
      </c>
      <c r="B20" s="415">
        <v>-1019658.1714271014</v>
      </c>
      <c r="C20" s="415">
        <v>1355759.1575941988</v>
      </c>
      <c r="I20" s="323"/>
    </row>
    <row r="21" spans="1:9" ht="14.25" customHeight="1" x14ac:dyDescent="0.3">
      <c r="B21" s="413"/>
      <c r="C21" s="210"/>
      <c r="I21" s="323"/>
    </row>
    <row r="22" spans="1:9" ht="14.25" customHeight="1" x14ac:dyDescent="0.3">
      <c r="A22" s="44" t="s">
        <v>189</v>
      </c>
      <c r="B22" s="413"/>
      <c r="C22" s="210"/>
      <c r="I22" s="323"/>
    </row>
    <row r="23" spans="1:9" ht="13.95" customHeight="1" x14ac:dyDescent="0.3">
      <c r="A23" s="39" t="s">
        <v>190</v>
      </c>
      <c r="B23" s="593" t="s">
        <v>2314</v>
      </c>
      <c r="C23" s="414">
        <v>-41325</v>
      </c>
      <c r="F23" s="323"/>
      <c r="I23" s="323"/>
    </row>
    <row r="24" spans="1:9" ht="14.25" customHeight="1" x14ac:dyDescent="0.3">
      <c r="A24" s="39" t="s">
        <v>191</v>
      </c>
      <c r="B24" s="593" t="s">
        <v>2314</v>
      </c>
      <c r="C24" s="593" t="s">
        <v>2314</v>
      </c>
      <c r="I24" s="323"/>
    </row>
    <row r="25" spans="1:9" ht="14.25" customHeight="1" x14ac:dyDescent="0.3">
      <c r="A25" s="39" t="s">
        <v>192</v>
      </c>
      <c r="B25" s="593" t="s">
        <v>2314</v>
      </c>
      <c r="C25" s="593" t="s">
        <v>2314</v>
      </c>
      <c r="I25" s="323"/>
    </row>
    <row r="26" spans="1:9" ht="14.25" customHeight="1" x14ac:dyDescent="0.3">
      <c r="A26" s="39" t="s">
        <v>193</v>
      </c>
      <c r="B26" s="413">
        <v>-68880.476999999955</v>
      </c>
      <c r="C26" s="414">
        <v>-1462519.55</v>
      </c>
      <c r="I26" s="323"/>
    </row>
    <row r="27" spans="1:9" ht="14.25" customHeight="1" x14ac:dyDescent="0.3">
      <c r="A27" s="115" t="s">
        <v>194</v>
      </c>
      <c r="B27" s="415">
        <v>-68880.718110000016</v>
      </c>
      <c r="C27" s="415">
        <v>-1503844.55</v>
      </c>
      <c r="I27" s="323"/>
    </row>
    <row r="28" spans="1:9" ht="14.25" customHeight="1" x14ac:dyDescent="0.3">
      <c r="B28" s="413"/>
      <c r="C28" s="210"/>
      <c r="I28" s="323"/>
    </row>
    <row r="29" spans="1:9" ht="14.25" customHeight="1" x14ac:dyDescent="0.3">
      <c r="A29" s="44" t="s">
        <v>195</v>
      </c>
      <c r="B29" s="413"/>
      <c r="C29" s="413"/>
      <c r="D29" s="388"/>
      <c r="E29" s="416"/>
      <c r="I29" s="323"/>
    </row>
    <row r="30" spans="1:9" ht="14.25" customHeight="1" x14ac:dyDescent="0.3">
      <c r="A30" s="39" t="s">
        <v>2315</v>
      </c>
      <c r="B30" s="417">
        <v>-2480204.398</v>
      </c>
      <c r="C30" s="413">
        <v>-2004344.2309999999</v>
      </c>
      <c r="D30" s="388"/>
      <c r="G30" s="418"/>
      <c r="I30" s="323"/>
    </row>
    <row r="31" spans="1:9" ht="14.25" customHeight="1" x14ac:dyDescent="0.3">
      <c r="A31" s="39" t="s">
        <v>2316</v>
      </c>
      <c r="B31" s="417">
        <v>3501336.1349999998</v>
      </c>
      <c r="C31" s="413">
        <v>3706772.2309999997</v>
      </c>
      <c r="D31" s="197"/>
      <c r="I31" s="323"/>
    </row>
    <row r="32" spans="1:9" ht="14.25" customHeight="1" x14ac:dyDescent="0.3">
      <c r="A32" s="39" t="s">
        <v>2297</v>
      </c>
      <c r="B32" s="593" t="s">
        <v>2314</v>
      </c>
      <c r="C32" s="593" t="s">
        <v>2314</v>
      </c>
      <c r="D32" s="197"/>
      <c r="I32" s="323"/>
    </row>
    <row r="33" spans="1:9" ht="14.25" customHeight="1" x14ac:dyDescent="0.3">
      <c r="A33" s="39" t="s">
        <v>196</v>
      </c>
      <c r="B33" s="593" t="s">
        <v>2314</v>
      </c>
      <c r="C33" s="413">
        <v>-424305</v>
      </c>
      <c r="D33" s="388"/>
      <c r="I33" s="323"/>
    </row>
    <row r="34" spans="1:9" ht="14.25" customHeight="1" x14ac:dyDescent="0.3">
      <c r="A34" s="39" t="s">
        <v>197</v>
      </c>
      <c r="B34" s="417">
        <v>1206300</v>
      </c>
      <c r="C34" s="413">
        <v>130422.61100000003</v>
      </c>
      <c r="I34" s="323"/>
    </row>
    <row r="35" spans="1:9" ht="14.25" customHeight="1" x14ac:dyDescent="0.3">
      <c r="A35" s="39" t="s">
        <v>198</v>
      </c>
      <c r="B35" s="417">
        <v>-1529931.4460300002</v>
      </c>
      <c r="C35" s="413">
        <v>-1400892.192</v>
      </c>
      <c r="I35" s="323"/>
    </row>
    <row r="36" spans="1:9" ht="14.25" customHeight="1" x14ac:dyDescent="0.3">
      <c r="A36" s="115" t="s">
        <v>199</v>
      </c>
      <c r="B36" s="415">
        <v>697500.29096999951</v>
      </c>
      <c r="C36" s="415">
        <v>7653.4189999997616</v>
      </c>
      <c r="I36" s="323"/>
    </row>
    <row r="37" spans="1:9" ht="14.25" customHeight="1" x14ac:dyDescent="0.3">
      <c r="A37" s="419"/>
      <c r="B37" s="420"/>
      <c r="C37" s="210"/>
      <c r="I37" s="323"/>
    </row>
    <row r="38" spans="1:9" ht="14.25" customHeight="1" x14ac:dyDescent="0.3">
      <c r="A38" s="421" t="s">
        <v>200</v>
      </c>
      <c r="B38" s="413">
        <v>-391038.59856710187</v>
      </c>
      <c r="C38" s="413">
        <v>-140431.97340580146</v>
      </c>
      <c r="I38" s="323"/>
    </row>
    <row r="39" spans="1:9" ht="14.25" customHeight="1" x14ac:dyDescent="0.3">
      <c r="A39" s="421" t="s">
        <v>201</v>
      </c>
      <c r="B39" s="413">
        <v>7236.5349999999999</v>
      </c>
      <c r="C39" s="413">
        <v>5650.77</v>
      </c>
      <c r="I39" s="323"/>
    </row>
    <row r="40" spans="1:9" ht="14.25" customHeight="1" x14ac:dyDescent="0.3">
      <c r="A40" s="421" t="s">
        <v>202</v>
      </c>
      <c r="B40" s="413">
        <v>811875.21399999992</v>
      </c>
      <c r="C40" s="413">
        <v>686008.90199999977</v>
      </c>
      <c r="I40" s="323"/>
    </row>
    <row r="41" spans="1:9" ht="14.25" customHeight="1" x14ac:dyDescent="0.3">
      <c r="B41" s="413"/>
      <c r="C41" s="413"/>
      <c r="I41" s="323"/>
    </row>
    <row r="42" spans="1:9" ht="14.25" customHeight="1" x14ac:dyDescent="0.3">
      <c r="A42" s="115" t="s">
        <v>203</v>
      </c>
      <c r="B42" s="415">
        <v>428073.15043289802</v>
      </c>
      <c r="C42" s="415">
        <v>551227.69859419833</v>
      </c>
      <c r="I42" s="323"/>
    </row>
    <row r="43" spans="1:9" ht="14.25" customHeight="1" x14ac:dyDescent="0.3">
      <c r="B43" s="422"/>
      <c r="C43" s="423"/>
      <c r="I43" s="323"/>
    </row>
    <row r="44" spans="1:9" ht="14.25" customHeight="1" x14ac:dyDescent="0.3">
      <c r="A44" s="39" t="s">
        <v>155</v>
      </c>
      <c r="B44" s="424"/>
      <c r="C44" s="423"/>
      <c r="I44" s="323"/>
    </row>
    <row r="45" spans="1:9" ht="14.25" customHeight="1" x14ac:dyDescent="0.3">
      <c r="B45" s="425"/>
      <c r="C45" s="425"/>
      <c r="I45" s="323"/>
    </row>
    <row r="46" spans="1:9" ht="14.25" customHeight="1" x14ac:dyDescent="0.3">
      <c r="B46" s="425"/>
      <c r="C46" s="425"/>
      <c r="I46" s="323"/>
    </row>
    <row r="47" spans="1:9" ht="14.25" customHeight="1" x14ac:dyDescent="0.3">
      <c r="B47" s="425"/>
      <c r="C47" s="425"/>
      <c r="I47" s="323"/>
    </row>
    <row r="48" spans="1:9" ht="14.25" customHeight="1" x14ac:dyDescent="0.3">
      <c r="B48" s="388"/>
      <c r="C48" s="388"/>
      <c r="I48" s="323"/>
    </row>
    <row r="49" spans="2:9" ht="14.25" customHeight="1" x14ac:dyDescent="0.3">
      <c r="B49" s="388"/>
      <c r="C49" s="388"/>
      <c r="I49" s="323"/>
    </row>
    <row r="50" spans="2:9" ht="14.25" customHeight="1" x14ac:dyDescent="0.3">
      <c r="B50" s="388"/>
      <c r="C50" s="388"/>
      <c r="I50" s="323"/>
    </row>
    <row r="51" spans="2:9" ht="14.25" customHeight="1" x14ac:dyDescent="0.3">
      <c r="B51" s="388"/>
      <c r="C51" s="388"/>
      <c r="I51" s="323"/>
    </row>
    <row r="52" spans="2:9" ht="14.25" customHeight="1" x14ac:dyDescent="0.3">
      <c r="B52" s="388"/>
      <c r="C52" s="388"/>
      <c r="I52" s="323"/>
    </row>
    <row r="53" spans="2:9" ht="14.25" customHeight="1" x14ac:dyDescent="0.3">
      <c r="B53" s="388"/>
      <c r="C53" s="388"/>
      <c r="I53" s="323"/>
    </row>
    <row r="54" spans="2:9" ht="14.25" customHeight="1" x14ac:dyDescent="0.3">
      <c r="B54" s="388"/>
      <c r="C54" s="388"/>
      <c r="I54" s="323"/>
    </row>
    <row r="55" spans="2:9" ht="14.25" customHeight="1" x14ac:dyDescent="0.3">
      <c r="B55" s="388"/>
      <c r="C55" s="388"/>
      <c r="I55" s="323"/>
    </row>
    <row r="56" spans="2:9" ht="14.25" customHeight="1" x14ac:dyDescent="0.3">
      <c r="B56" s="388"/>
      <c r="C56" s="388"/>
      <c r="I56" s="323"/>
    </row>
    <row r="57" spans="2:9" ht="14.25" customHeight="1" x14ac:dyDescent="0.3">
      <c r="B57" s="388"/>
      <c r="C57" s="388"/>
      <c r="I57" s="323"/>
    </row>
    <row r="58" spans="2:9" ht="14.25" customHeight="1" x14ac:dyDescent="0.3">
      <c r="B58" s="388"/>
      <c r="C58" s="388"/>
      <c r="I58" s="323"/>
    </row>
    <row r="59" spans="2:9" ht="14.25" customHeight="1" x14ac:dyDescent="0.3">
      <c r="B59" s="388"/>
      <c r="C59" s="388"/>
      <c r="I59" s="323"/>
    </row>
    <row r="60" spans="2:9" ht="14.25" customHeight="1" x14ac:dyDescent="0.3">
      <c r="B60" s="388"/>
      <c r="C60" s="388"/>
      <c r="I60" s="323"/>
    </row>
    <row r="61" spans="2:9" ht="14.25" customHeight="1" x14ac:dyDescent="0.3">
      <c r="B61" s="388"/>
      <c r="C61" s="388"/>
      <c r="I61" s="323"/>
    </row>
    <row r="62" spans="2:9" ht="14.25" customHeight="1" x14ac:dyDescent="0.3">
      <c r="B62" s="388"/>
      <c r="C62" s="388"/>
      <c r="I62" s="323"/>
    </row>
    <row r="63" spans="2:9" ht="14.25" customHeight="1" x14ac:dyDescent="0.3">
      <c r="B63" s="388"/>
      <c r="C63" s="388"/>
      <c r="I63" s="323"/>
    </row>
    <row r="64" spans="2:9" ht="14.25" customHeight="1" x14ac:dyDescent="0.3">
      <c r="B64" s="388"/>
      <c r="C64" s="388"/>
      <c r="I64" s="323"/>
    </row>
    <row r="65" spans="2:9" ht="14.25" customHeight="1" x14ac:dyDescent="0.3">
      <c r="B65" s="388"/>
      <c r="C65" s="388"/>
      <c r="I65" s="323"/>
    </row>
    <row r="66" spans="2:9" ht="14.25" customHeight="1" x14ac:dyDescent="0.3">
      <c r="B66" s="388"/>
      <c r="C66" s="388"/>
      <c r="I66" s="323"/>
    </row>
    <row r="67" spans="2:9" ht="14.25" customHeight="1" x14ac:dyDescent="0.3">
      <c r="B67" s="388"/>
      <c r="C67" s="388"/>
      <c r="I67" s="323"/>
    </row>
    <row r="68" spans="2:9" ht="14.25" customHeight="1" x14ac:dyDescent="0.3">
      <c r="B68" s="323"/>
      <c r="I68" s="323"/>
    </row>
    <row r="69" spans="2:9" ht="14.25" customHeight="1" x14ac:dyDescent="0.3">
      <c r="B69" s="323"/>
      <c r="I69" s="323"/>
    </row>
    <row r="70" spans="2:9" ht="14.25" customHeight="1" x14ac:dyDescent="0.3">
      <c r="B70" s="323"/>
      <c r="I70" s="323"/>
    </row>
    <row r="71" spans="2:9" ht="14.25" customHeight="1" x14ac:dyDescent="0.3">
      <c r="B71" s="323"/>
      <c r="I71" s="323"/>
    </row>
    <row r="72" spans="2:9" ht="14.25" customHeight="1" x14ac:dyDescent="0.3">
      <c r="B72" s="323"/>
      <c r="I72" s="323"/>
    </row>
    <row r="73" spans="2:9" ht="14.25" customHeight="1" x14ac:dyDescent="0.3">
      <c r="B73" s="323"/>
      <c r="I73" s="323"/>
    </row>
    <row r="74" spans="2:9" ht="14.25" customHeight="1" x14ac:dyDescent="0.3">
      <c r="B74" s="323"/>
      <c r="I74" s="323"/>
    </row>
    <row r="75" spans="2:9" ht="14.25" customHeight="1" x14ac:dyDescent="0.3">
      <c r="B75" s="323"/>
      <c r="I75" s="323"/>
    </row>
    <row r="76" spans="2:9" ht="14.25" customHeight="1" x14ac:dyDescent="0.3">
      <c r="B76" s="323"/>
      <c r="I76" s="323"/>
    </row>
    <row r="77" spans="2:9" ht="14.25" customHeight="1" x14ac:dyDescent="0.3">
      <c r="B77" s="323"/>
      <c r="I77" s="323"/>
    </row>
    <row r="78" spans="2:9" ht="14.25" customHeight="1" x14ac:dyDescent="0.3">
      <c r="B78" s="323"/>
      <c r="I78" s="323"/>
    </row>
    <row r="79" spans="2:9" ht="14.25" customHeight="1" x14ac:dyDescent="0.3">
      <c r="B79" s="323"/>
      <c r="I79" s="323"/>
    </row>
    <row r="80" spans="2:9" ht="14.25" customHeight="1" x14ac:dyDescent="0.3">
      <c r="B80" s="323"/>
      <c r="I80" s="323"/>
    </row>
    <row r="81" spans="2:9" ht="14.25" customHeight="1" x14ac:dyDescent="0.3">
      <c r="B81" s="323"/>
      <c r="I81" s="323"/>
    </row>
    <row r="82" spans="2:9" ht="14.25" customHeight="1" x14ac:dyDescent="0.3">
      <c r="B82" s="323"/>
      <c r="I82" s="323"/>
    </row>
    <row r="83" spans="2:9" ht="14.25" customHeight="1" x14ac:dyDescent="0.3">
      <c r="B83" s="323"/>
      <c r="I83" s="323"/>
    </row>
    <row r="84" spans="2:9" ht="14.25" customHeight="1" x14ac:dyDescent="0.3">
      <c r="B84" s="323"/>
      <c r="I84" s="323"/>
    </row>
    <row r="85" spans="2:9" ht="14.25" customHeight="1" x14ac:dyDescent="0.3">
      <c r="B85" s="323"/>
      <c r="I85" s="323"/>
    </row>
    <row r="86" spans="2:9" ht="14.25" customHeight="1" x14ac:dyDescent="0.3">
      <c r="B86" s="323"/>
      <c r="I86" s="323"/>
    </row>
    <row r="87" spans="2:9" ht="14.25" customHeight="1" x14ac:dyDescent="0.3">
      <c r="B87" s="323"/>
      <c r="I87" s="323"/>
    </row>
    <row r="88" spans="2:9" ht="14.25" customHeight="1" x14ac:dyDescent="0.3">
      <c r="B88" s="323"/>
      <c r="I88" s="323"/>
    </row>
    <row r="89" spans="2:9" ht="14.25" customHeight="1" x14ac:dyDescent="0.3">
      <c r="B89" s="323"/>
      <c r="I89" s="323"/>
    </row>
    <row r="90" spans="2:9" ht="14.25" customHeight="1" x14ac:dyDescent="0.3">
      <c r="B90" s="323"/>
      <c r="I90" s="323"/>
    </row>
    <row r="91" spans="2:9" ht="14.25" customHeight="1" x14ac:dyDescent="0.3">
      <c r="B91" s="323"/>
      <c r="I91" s="323"/>
    </row>
    <row r="92" spans="2:9" ht="14.25" customHeight="1" x14ac:dyDescent="0.3">
      <c r="B92" s="323"/>
      <c r="I92" s="323"/>
    </row>
    <row r="93" spans="2:9" ht="14.25" customHeight="1" x14ac:dyDescent="0.3">
      <c r="B93" s="323"/>
      <c r="I93" s="323"/>
    </row>
    <row r="94" spans="2:9" ht="14.25" customHeight="1" x14ac:dyDescent="0.3">
      <c r="B94" s="323"/>
      <c r="I94" s="323"/>
    </row>
    <row r="95" spans="2:9" ht="14.25" customHeight="1" x14ac:dyDescent="0.3">
      <c r="B95" s="323"/>
      <c r="I95" s="323"/>
    </row>
    <row r="96" spans="2:9" ht="14.25" customHeight="1" x14ac:dyDescent="0.3">
      <c r="B96" s="323"/>
      <c r="I96" s="323"/>
    </row>
    <row r="97" spans="2:9" ht="14.25" customHeight="1" x14ac:dyDescent="0.3">
      <c r="B97" s="323"/>
      <c r="I97" s="323"/>
    </row>
    <row r="98" spans="2:9" ht="14.25" customHeight="1" x14ac:dyDescent="0.3">
      <c r="B98" s="323"/>
      <c r="I98" s="323"/>
    </row>
    <row r="99" spans="2:9" ht="14.25" customHeight="1" x14ac:dyDescent="0.3">
      <c r="B99" s="323"/>
      <c r="I99" s="323"/>
    </row>
    <row r="100" spans="2:9" ht="14.25" customHeight="1" x14ac:dyDescent="0.3">
      <c r="B100" s="323"/>
      <c r="I100" s="323"/>
    </row>
    <row r="101" spans="2:9" ht="14.25" customHeight="1" x14ac:dyDescent="0.3">
      <c r="B101" s="323"/>
      <c r="I101" s="323"/>
    </row>
    <row r="102" spans="2:9" ht="14.25" customHeight="1" x14ac:dyDescent="0.3">
      <c r="B102" s="323"/>
      <c r="I102" s="323"/>
    </row>
    <row r="103" spans="2:9" ht="14.25" customHeight="1" x14ac:dyDescent="0.3">
      <c r="B103" s="323"/>
      <c r="I103" s="323"/>
    </row>
    <row r="104" spans="2:9" ht="14.25" customHeight="1" x14ac:dyDescent="0.3">
      <c r="B104" s="323"/>
      <c r="I104" s="323"/>
    </row>
    <row r="105" spans="2:9" ht="14.25" customHeight="1" x14ac:dyDescent="0.3">
      <c r="B105" s="323"/>
      <c r="I105" s="323"/>
    </row>
    <row r="106" spans="2:9" ht="14.25" customHeight="1" x14ac:dyDescent="0.3">
      <c r="B106" s="323"/>
      <c r="I106" s="323"/>
    </row>
    <row r="107" spans="2:9" ht="14.25" customHeight="1" x14ac:dyDescent="0.3">
      <c r="B107" s="323"/>
      <c r="I107" s="323"/>
    </row>
    <row r="108" spans="2:9" ht="14.25" customHeight="1" x14ac:dyDescent="0.3">
      <c r="B108" s="323"/>
      <c r="I108" s="323"/>
    </row>
    <row r="109" spans="2:9" ht="14.25" customHeight="1" x14ac:dyDescent="0.3">
      <c r="B109" s="323"/>
      <c r="I109" s="323"/>
    </row>
    <row r="110" spans="2:9" ht="14.25" customHeight="1" x14ac:dyDescent="0.3">
      <c r="B110" s="323"/>
      <c r="I110" s="323"/>
    </row>
    <row r="111" spans="2:9" ht="14.25" customHeight="1" x14ac:dyDescent="0.3">
      <c r="B111" s="323"/>
      <c r="I111" s="323"/>
    </row>
    <row r="112" spans="2:9" ht="14.25" customHeight="1" x14ac:dyDescent="0.3">
      <c r="B112" s="323"/>
      <c r="I112" s="323"/>
    </row>
    <row r="113" spans="2:9" ht="14.25" customHeight="1" x14ac:dyDescent="0.3">
      <c r="B113" s="323"/>
      <c r="I113" s="323"/>
    </row>
    <row r="114" spans="2:9" ht="14.25" customHeight="1" x14ac:dyDescent="0.3">
      <c r="B114" s="323"/>
      <c r="I114" s="323"/>
    </row>
    <row r="115" spans="2:9" ht="14.25" customHeight="1" x14ac:dyDescent="0.3">
      <c r="B115" s="323"/>
      <c r="I115" s="323"/>
    </row>
    <row r="116" spans="2:9" ht="14.25" customHeight="1" x14ac:dyDescent="0.3">
      <c r="B116" s="323"/>
      <c r="I116" s="323"/>
    </row>
    <row r="117" spans="2:9" ht="14.25" customHeight="1" x14ac:dyDescent="0.3">
      <c r="B117" s="323"/>
      <c r="I117" s="323"/>
    </row>
    <row r="118" spans="2:9" ht="14.25" customHeight="1" x14ac:dyDescent="0.3">
      <c r="B118" s="323"/>
      <c r="I118" s="323"/>
    </row>
    <row r="119" spans="2:9" ht="14.25" customHeight="1" x14ac:dyDescent="0.3">
      <c r="B119" s="323"/>
      <c r="I119" s="323"/>
    </row>
    <row r="120" spans="2:9" ht="14.25" customHeight="1" x14ac:dyDescent="0.3">
      <c r="B120" s="323"/>
      <c r="I120" s="323"/>
    </row>
    <row r="121" spans="2:9" ht="14.25" customHeight="1" x14ac:dyDescent="0.3">
      <c r="B121" s="323"/>
      <c r="I121" s="323"/>
    </row>
    <row r="122" spans="2:9" ht="14.25" customHeight="1" x14ac:dyDescent="0.3">
      <c r="B122" s="323"/>
      <c r="I122" s="323"/>
    </row>
    <row r="123" spans="2:9" ht="14.25" customHeight="1" x14ac:dyDescent="0.3">
      <c r="B123" s="323"/>
      <c r="I123" s="323"/>
    </row>
    <row r="124" spans="2:9" ht="14.25" customHeight="1" x14ac:dyDescent="0.3">
      <c r="B124" s="323"/>
      <c r="I124" s="323"/>
    </row>
    <row r="125" spans="2:9" ht="14.25" customHeight="1" x14ac:dyDescent="0.3">
      <c r="B125" s="323"/>
      <c r="I125" s="323"/>
    </row>
    <row r="126" spans="2:9" ht="14.25" customHeight="1" x14ac:dyDescent="0.3">
      <c r="B126" s="323"/>
      <c r="I126" s="323"/>
    </row>
    <row r="127" spans="2:9" ht="14.25" customHeight="1" x14ac:dyDescent="0.3">
      <c r="B127" s="323"/>
      <c r="I127" s="323"/>
    </row>
    <row r="128" spans="2:9" ht="14.25" customHeight="1" x14ac:dyDescent="0.3">
      <c r="B128" s="323"/>
      <c r="I128" s="323"/>
    </row>
    <row r="129" spans="2:9" ht="14.25" customHeight="1" x14ac:dyDescent="0.3">
      <c r="B129" s="323"/>
      <c r="I129" s="323"/>
    </row>
    <row r="130" spans="2:9" ht="14.25" customHeight="1" x14ac:dyDescent="0.3">
      <c r="B130" s="323"/>
      <c r="I130" s="323"/>
    </row>
    <row r="131" spans="2:9" ht="14.25" customHeight="1" x14ac:dyDescent="0.3">
      <c r="B131" s="323"/>
      <c r="I131" s="323"/>
    </row>
    <row r="132" spans="2:9" ht="14.25" customHeight="1" x14ac:dyDescent="0.3">
      <c r="B132" s="323"/>
      <c r="I132" s="323"/>
    </row>
    <row r="133" spans="2:9" ht="14.25" customHeight="1" x14ac:dyDescent="0.3">
      <c r="B133" s="323"/>
      <c r="I133" s="323"/>
    </row>
    <row r="134" spans="2:9" ht="14.25" customHeight="1" x14ac:dyDescent="0.3">
      <c r="B134" s="323"/>
      <c r="I134" s="323"/>
    </row>
    <row r="135" spans="2:9" ht="14.25" customHeight="1" x14ac:dyDescent="0.3">
      <c r="B135" s="323"/>
      <c r="I135" s="323"/>
    </row>
    <row r="136" spans="2:9" ht="14.25" customHeight="1" x14ac:dyDescent="0.3">
      <c r="B136" s="323"/>
      <c r="I136" s="323"/>
    </row>
    <row r="137" spans="2:9" ht="14.25" customHeight="1" x14ac:dyDescent="0.3">
      <c r="B137" s="323"/>
      <c r="I137" s="323"/>
    </row>
    <row r="138" spans="2:9" ht="14.25" customHeight="1" x14ac:dyDescent="0.3">
      <c r="B138" s="323"/>
      <c r="I138" s="323"/>
    </row>
    <row r="139" spans="2:9" ht="14.25" customHeight="1" x14ac:dyDescent="0.3">
      <c r="B139" s="323"/>
      <c r="I139" s="323"/>
    </row>
    <row r="140" spans="2:9" ht="14.25" customHeight="1" x14ac:dyDescent="0.3">
      <c r="B140" s="323"/>
      <c r="I140" s="323"/>
    </row>
    <row r="141" spans="2:9" ht="14.25" customHeight="1" x14ac:dyDescent="0.3">
      <c r="B141" s="323"/>
      <c r="I141" s="323"/>
    </row>
    <row r="142" spans="2:9" ht="14.25" customHeight="1" x14ac:dyDescent="0.3">
      <c r="B142" s="323"/>
      <c r="I142" s="323"/>
    </row>
    <row r="143" spans="2:9" ht="14.25" customHeight="1" x14ac:dyDescent="0.3">
      <c r="B143" s="323"/>
      <c r="I143" s="323"/>
    </row>
    <row r="144" spans="2:9" ht="14.25" customHeight="1" x14ac:dyDescent="0.3">
      <c r="B144" s="323"/>
      <c r="I144" s="323"/>
    </row>
    <row r="145" spans="2:9" ht="14.25" customHeight="1" x14ac:dyDescent="0.3">
      <c r="B145" s="323"/>
      <c r="I145" s="323"/>
    </row>
    <row r="146" spans="2:9" ht="14.25" customHeight="1" x14ac:dyDescent="0.3">
      <c r="B146" s="323"/>
      <c r="I146" s="323"/>
    </row>
    <row r="147" spans="2:9" ht="14.25" customHeight="1" x14ac:dyDescent="0.3">
      <c r="B147" s="323"/>
      <c r="I147" s="323"/>
    </row>
    <row r="148" spans="2:9" ht="14.25" customHeight="1" x14ac:dyDescent="0.3">
      <c r="B148" s="323"/>
      <c r="I148" s="323"/>
    </row>
    <row r="149" spans="2:9" ht="14.25" customHeight="1" x14ac:dyDescent="0.3">
      <c r="B149" s="323"/>
      <c r="I149" s="323"/>
    </row>
    <row r="150" spans="2:9" ht="14.25" customHeight="1" x14ac:dyDescent="0.3">
      <c r="B150" s="323"/>
      <c r="I150" s="323"/>
    </row>
    <row r="151" spans="2:9" ht="14.25" customHeight="1" x14ac:dyDescent="0.3">
      <c r="B151" s="323"/>
      <c r="I151" s="323"/>
    </row>
    <row r="152" spans="2:9" ht="14.25" customHeight="1" x14ac:dyDescent="0.3">
      <c r="B152" s="323"/>
      <c r="I152" s="323"/>
    </row>
    <row r="153" spans="2:9" ht="14.25" customHeight="1" x14ac:dyDescent="0.3">
      <c r="B153" s="323"/>
      <c r="I153" s="323"/>
    </row>
    <row r="154" spans="2:9" ht="14.25" customHeight="1" x14ac:dyDescent="0.3">
      <c r="B154" s="323"/>
      <c r="I154" s="323"/>
    </row>
    <row r="155" spans="2:9" ht="14.25" customHeight="1" x14ac:dyDescent="0.3">
      <c r="B155" s="323"/>
      <c r="I155" s="323"/>
    </row>
    <row r="156" spans="2:9" ht="14.25" customHeight="1" x14ac:dyDescent="0.3">
      <c r="B156" s="323"/>
      <c r="I156" s="323"/>
    </row>
    <row r="157" spans="2:9" ht="14.25" customHeight="1" x14ac:dyDescent="0.3">
      <c r="B157" s="323"/>
      <c r="I157" s="323"/>
    </row>
    <row r="158" spans="2:9" ht="14.25" customHeight="1" x14ac:dyDescent="0.3">
      <c r="B158" s="323"/>
      <c r="I158" s="323"/>
    </row>
    <row r="159" spans="2:9" ht="14.25" customHeight="1" x14ac:dyDescent="0.3">
      <c r="B159" s="323"/>
      <c r="I159" s="323"/>
    </row>
    <row r="160" spans="2:9" ht="14.25" customHeight="1" x14ac:dyDescent="0.3">
      <c r="B160" s="323"/>
      <c r="I160" s="323"/>
    </row>
    <row r="161" spans="2:9" ht="14.25" customHeight="1" x14ac:dyDescent="0.3">
      <c r="B161" s="323"/>
      <c r="I161" s="323"/>
    </row>
    <row r="162" spans="2:9" ht="14.25" customHeight="1" x14ac:dyDescent="0.3">
      <c r="B162" s="323"/>
      <c r="I162" s="323"/>
    </row>
    <row r="163" spans="2:9" ht="14.25" customHeight="1" x14ac:dyDescent="0.3">
      <c r="B163" s="323"/>
      <c r="I163" s="323"/>
    </row>
    <row r="164" spans="2:9" ht="14.25" customHeight="1" x14ac:dyDescent="0.3">
      <c r="B164" s="323"/>
      <c r="I164" s="323"/>
    </row>
    <row r="165" spans="2:9" ht="14.25" customHeight="1" x14ac:dyDescent="0.3">
      <c r="B165" s="323"/>
      <c r="I165" s="323"/>
    </row>
    <row r="166" spans="2:9" ht="14.25" customHeight="1" x14ac:dyDescent="0.3">
      <c r="B166" s="323"/>
      <c r="I166" s="323"/>
    </row>
    <row r="167" spans="2:9" ht="14.25" customHeight="1" x14ac:dyDescent="0.3">
      <c r="B167" s="323"/>
      <c r="I167" s="323"/>
    </row>
    <row r="168" spans="2:9" ht="14.25" customHeight="1" x14ac:dyDescent="0.3">
      <c r="B168" s="323"/>
      <c r="I168" s="323"/>
    </row>
    <row r="169" spans="2:9" ht="14.25" customHeight="1" x14ac:dyDescent="0.3">
      <c r="B169" s="323"/>
      <c r="I169" s="323"/>
    </row>
    <row r="170" spans="2:9" ht="14.25" customHeight="1" x14ac:dyDescent="0.3">
      <c r="B170" s="323"/>
      <c r="I170" s="323"/>
    </row>
    <row r="171" spans="2:9" ht="14.25" customHeight="1" x14ac:dyDescent="0.3">
      <c r="B171" s="323"/>
      <c r="I171" s="323"/>
    </row>
    <row r="172" spans="2:9" ht="14.25" customHeight="1" x14ac:dyDescent="0.3">
      <c r="B172" s="323"/>
      <c r="I172" s="323"/>
    </row>
    <row r="173" spans="2:9" ht="14.25" customHeight="1" x14ac:dyDescent="0.3">
      <c r="B173" s="323"/>
      <c r="I173" s="323"/>
    </row>
    <row r="174" spans="2:9" ht="14.25" customHeight="1" x14ac:dyDescent="0.3">
      <c r="B174" s="323"/>
      <c r="I174" s="323"/>
    </row>
    <row r="175" spans="2:9" ht="14.25" customHeight="1" x14ac:dyDescent="0.3">
      <c r="B175" s="323"/>
      <c r="I175" s="323"/>
    </row>
    <row r="176" spans="2:9" ht="14.25" customHeight="1" x14ac:dyDescent="0.3">
      <c r="B176" s="323"/>
      <c r="I176" s="323"/>
    </row>
    <row r="177" spans="2:9" ht="14.25" customHeight="1" x14ac:dyDescent="0.3">
      <c r="B177" s="323"/>
      <c r="I177" s="323"/>
    </row>
    <row r="178" spans="2:9" ht="14.25" customHeight="1" x14ac:dyDescent="0.3">
      <c r="B178" s="323"/>
      <c r="I178" s="323"/>
    </row>
    <row r="179" spans="2:9" ht="14.25" customHeight="1" x14ac:dyDescent="0.3">
      <c r="B179" s="323"/>
      <c r="I179" s="323"/>
    </row>
    <row r="180" spans="2:9" ht="14.25" customHeight="1" x14ac:dyDescent="0.3">
      <c r="B180" s="323"/>
      <c r="I180" s="323"/>
    </row>
    <row r="181" spans="2:9" ht="14.25" customHeight="1" x14ac:dyDescent="0.3">
      <c r="B181" s="323"/>
      <c r="I181" s="323"/>
    </row>
    <row r="182" spans="2:9" ht="14.25" customHeight="1" x14ac:dyDescent="0.3">
      <c r="B182" s="323"/>
      <c r="I182" s="323"/>
    </row>
    <row r="183" spans="2:9" ht="14.25" customHeight="1" x14ac:dyDescent="0.3">
      <c r="B183" s="323"/>
      <c r="I183" s="323"/>
    </row>
    <row r="184" spans="2:9" ht="14.25" customHeight="1" x14ac:dyDescent="0.3">
      <c r="B184" s="323"/>
      <c r="I184" s="323"/>
    </row>
    <row r="185" spans="2:9" ht="14.25" customHeight="1" x14ac:dyDescent="0.3">
      <c r="B185" s="323"/>
      <c r="I185" s="323"/>
    </row>
    <row r="186" spans="2:9" ht="14.25" customHeight="1" x14ac:dyDescent="0.3">
      <c r="B186" s="323"/>
      <c r="I186" s="323"/>
    </row>
    <row r="187" spans="2:9" ht="14.25" customHeight="1" x14ac:dyDescent="0.3">
      <c r="B187" s="323"/>
      <c r="I187" s="323"/>
    </row>
    <row r="188" spans="2:9" ht="14.25" customHeight="1" x14ac:dyDescent="0.3">
      <c r="B188" s="323"/>
      <c r="I188" s="323"/>
    </row>
    <row r="189" spans="2:9" ht="14.25" customHeight="1" x14ac:dyDescent="0.3">
      <c r="B189" s="323"/>
      <c r="I189" s="323"/>
    </row>
    <row r="190" spans="2:9" ht="14.25" customHeight="1" x14ac:dyDescent="0.3">
      <c r="B190" s="323"/>
      <c r="I190" s="323"/>
    </row>
    <row r="191" spans="2:9" ht="14.25" customHeight="1" x14ac:dyDescent="0.3">
      <c r="B191" s="323"/>
      <c r="I191" s="323"/>
    </row>
    <row r="192" spans="2:9" ht="14.25" customHeight="1" x14ac:dyDescent="0.3">
      <c r="B192" s="323"/>
      <c r="I192" s="323"/>
    </row>
    <row r="193" spans="2:9" ht="14.25" customHeight="1" x14ac:dyDescent="0.3">
      <c r="B193" s="323"/>
      <c r="I193" s="323"/>
    </row>
    <row r="194" spans="2:9" ht="14.25" customHeight="1" x14ac:dyDescent="0.3">
      <c r="B194" s="323"/>
      <c r="I194" s="323"/>
    </row>
    <row r="195" spans="2:9" ht="14.25" customHeight="1" x14ac:dyDescent="0.3">
      <c r="B195" s="323"/>
      <c r="I195" s="323"/>
    </row>
    <row r="196" spans="2:9" ht="14.25" customHeight="1" x14ac:dyDescent="0.3">
      <c r="B196" s="323"/>
      <c r="I196" s="323"/>
    </row>
    <row r="197" spans="2:9" ht="14.25" customHeight="1" x14ac:dyDescent="0.3">
      <c r="B197" s="323"/>
      <c r="I197" s="323"/>
    </row>
    <row r="198" spans="2:9" ht="14.25" customHeight="1" x14ac:dyDescent="0.3">
      <c r="B198" s="323"/>
      <c r="I198" s="323"/>
    </row>
    <row r="199" spans="2:9" ht="14.25" customHeight="1" x14ac:dyDescent="0.3">
      <c r="B199" s="323"/>
      <c r="I199" s="323"/>
    </row>
    <row r="200" spans="2:9" ht="14.25" customHeight="1" x14ac:dyDescent="0.3">
      <c r="B200" s="323"/>
      <c r="I200" s="323"/>
    </row>
    <row r="201" spans="2:9" ht="14.25" customHeight="1" x14ac:dyDescent="0.3">
      <c r="B201" s="323"/>
      <c r="I201" s="323"/>
    </row>
    <row r="202" spans="2:9" ht="14.25" customHeight="1" x14ac:dyDescent="0.3">
      <c r="B202" s="323"/>
      <c r="I202" s="323"/>
    </row>
    <row r="203" spans="2:9" ht="14.25" customHeight="1" x14ac:dyDescent="0.3">
      <c r="B203" s="323"/>
      <c r="I203" s="323"/>
    </row>
    <row r="204" spans="2:9" ht="14.25" customHeight="1" x14ac:dyDescent="0.3">
      <c r="B204" s="323"/>
      <c r="I204" s="323"/>
    </row>
    <row r="205" spans="2:9" ht="14.25" customHeight="1" x14ac:dyDescent="0.3">
      <c r="B205" s="323"/>
      <c r="I205" s="323"/>
    </row>
    <row r="206" spans="2:9" ht="14.25" customHeight="1" x14ac:dyDescent="0.3">
      <c r="B206" s="323"/>
      <c r="I206" s="323"/>
    </row>
    <row r="207" spans="2:9" ht="14.25" customHeight="1" x14ac:dyDescent="0.3">
      <c r="B207" s="323"/>
      <c r="I207" s="323"/>
    </row>
    <row r="208" spans="2:9" ht="14.25" customHeight="1" x14ac:dyDescent="0.3">
      <c r="B208" s="323"/>
      <c r="I208" s="323"/>
    </row>
    <row r="209" spans="2:9" ht="14.25" customHeight="1" x14ac:dyDescent="0.3">
      <c r="B209" s="323"/>
      <c r="I209" s="323"/>
    </row>
    <row r="210" spans="2:9" ht="14.25" customHeight="1" x14ac:dyDescent="0.3">
      <c r="B210" s="323"/>
      <c r="I210" s="323"/>
    </row>
    <row r="211" spans="2:9" ht="14.25" customHeight="1" x14ac:dyDescent="0.3">
      <c r="B211" s="323"/>
      <c r="I211" s="323"/>
    </row>
    <row r="212" spans="2:9" ht="14.25" customHeight="1" x14ac:dyDescent="0.3">
      <c r="B212" s="323"/>
      <c r="I212" s="323"/>
    </row>
    <row r="213" spans="2:9" ht="14.25" customHeight="1" x14ac:dyDescent="0.3">
      <c r="B213" s="323"/>
      <c r="I213" s="323"/>
    </row>
    <row r="214" spans="2:9" ht="14.25" customHeight="1" x14ac:dyDescent="0.3">
      <c r="B214" s="323"/>
      <c r="I214" s="323"/>
    </row>
    <row r="215" spans="2:9" ht="14.25" customHeight="1" x14ac:dyDescent="0.3">
      <c r="B215" s="323"/>
      <c r="I215" s="323"/>
    </row>
    <row r="216" spans="2:9" ht="14.25" customHeight="1" x14ac:dyDescent="0.3">
      <c r="B216" s="323"/>
      <c r="I216" s="323"/>
    </row>
    <row r="217" spans="2:9" ht="14.25" customHeight="1" x14ac:dyDescent="0.3">
      <c r="B217" s="323"/>
      <c r="I217" s="323"/>
    </row>
    <row r="218" spans="2:9" ht="14.25" customHeight="1" x14ac:dyDescent="0.3">
      <c r="B218" s="323"/>
      <c r="I218" s="323"/>
    </row>
    <row r="219" spans="2:9" ht="14.25" customHeight="1" x14ac:dyDescent="0.3">
      <c r="B219" s="323"/>
      <c r="I219" s="323"/>
    </row>
    <row r="220" spans="2:9" ht="14.25" customHeight="1" x14ac:dyDescent="0.3">
      <c r="B220" s="323"/>
      <c r="I220" s="323"/>
    </row>
    <row r="221" spans="2:9" ht="14.25" customHeight="1" x14ac:dyDescent="0.3">
      <c r="B221" s="323"/>
      <c r="I221" s="323"/>
    </row>
    <row r="222" spans="2:9" ht="14.25" customHeight="1" x14ac:dyDescent="0.3">
      <c r="B222" s="323"/>
      <c r="I222" s="323"/>
    </row>
    <row r="223" spans="2:9" ht="14.25" customHeight="1" x14ac:dyDescent="0.3">
      <c r="B223" s="323"/>
      <c r="I223" s="323"/>
    </row>
    <row r="224" spans="2:9" ht="14.25" customHeight="1" x14ac:dyDescent="0.3">
      <c r="B224" s="323"/>
      <c r="I224" s="323"/>
    </row>
    <row r="225" spans="2:9" ht="14.25" customHeight="1" x14ac:dyDescent="0.3">
      <c r="B225" s="323"/>
      <c r="I225" s="323"/>
    </row>
    <row r="226" spans="2:9" ht="14.25" customHeight="1" x14ac:dyDescent="0.3">
      <c r="B226" s="323"/>
      <c r="I226" s="323"/>
    </row>
    <row r="227" spans="2:9" ht="14.25" customHeight="1" x14ac:dyDescent="0.3">
      <c r="B227" s="323"/>
      <c r="I227" s="323"/>
    </row>
    <row r="228" spans="2:9" ht="14.25" customHeight="1" x14ac:dyDescent="0.3">
      <c r="B228" s="323"/>
      <c r="I228" s="323"/>
    </row>
    <row r="229" spans="2:9" ht="14.25" customHeight="1" x14ac:dyDescent="0.3">
      <c r="B229" s="323"/>
      <c r="I229" s="323"/>
    </row>
    <row r="230" spans="2:9" ht="14.25" customHeight="1" x14ac:dyDescent="0.3">
      <c r="B230" s="323"/>
      <c r="I230" s="323"/>
    </row>
    <row r="231" spans="2:9" ht="14.25" customHeight="1" x14ac:dyDescent="0.3">
      <c r="B231" s="323"/>
      <c r="I231" s="323"/>
    </row>
    <row r="232" spans="2:9" ht="14.25" customHeight="1" x14ac:dyDescent="0.3">
      <c r="B232" s="323"/>
      <c r="I232" s="323"/>
    </row>
    <row r="233" spans="2:9" ht="14.25" customHeight="1" x14ac:dyDescent="0.3">
      <c r="B233" s="323"/>
      <c r="I233" s="323"/>
    </row>
    <row r="234" spans="2:9" ht="14.25" customHeight="1" x14ac:dyDescent="0.3">
      <c r="B234" s="323"/>
      <c r="I234" s="323"/>
    </row>
    <row r="235" spans="2:9" ht="14.25" customHeight="1" x14ac:dyDescent="0.3">
      <c r="B235" s="323"/>
      <c r="I235" s="323"/>
    </row>
    <row r="236" spans="2:9" ht="14.25" customHeight="1" x14ac:dyDescent="0.3">
      <c r="B236" s="323"/>
      <c r="I236" s="323"/>
    </row>
    <row r="237" spans="2:9" ht="14.25" customHeight="1" x14ac:dyDescent="0.3">
      <c r="B237" s="323"/>
      <c r="I237" s="323"/>
    </row>
    <row r="238" spans="2:9" ht="14.25" customHeight="1" x14ac:dyDescent="0.3">
      <c r="B238" s="323"/>
      <c r="I238" s="323"/>
    </row>
    <row r="239" spans="2:9" ht="14.25" customHeight="1" x14ac:dyDescent="0.3">
      <c r="B239" s="323"/>
      <c r="I239" s="323"/>
    </row>
    <row r="240" spans="2:9" ht="14.25" customHeight="1" x14ac:dyDescent="0.3">
      <c r="B240" s="323"/>
      <c r="I240" s="323"/>
    </row>
    <row r="241" spans="2:9" ht="14.25" customHeight="1" x14ac:dyDescent="0.3">
      <c r="B241" s="323"/>
      <c r="I241" s="323"/>
    </row>
    <row r="242" spans="2:9" ht="14.25" customHeight="1" x14ac:dyDescent="0.3">
      <c r="B242" s="323"/>
      <c r="I242" s="323"/>
    </row>
    <row r="243" spans="2:9" ht="14.25" customHeight="1" x14ac:dyDescent="0.3">
      <c r="B243" s="323"/>
      <c r="I243" s="323"/>
    </row>
    <row r="244" spans="2:9" ht="14.25" customHeight="1" x14ac:dyDescent="0.3">
      <c r="B244" s="323"/>
      <c r="I244" s="323"/>
    </row>
    <row r="245" spans="2:9" ht="14.25" customHeight="1" x14ac:dyDescent="0.3">
      <c r="B245" s="323"/>
      <c r="I245" s="323"/>
    </row>
    <row r="246" spans="2:9" ht="14.25" customHeight="1" x14ac:dyDescent="0.3">
      <c r="B246" s="323"/>
      <c r="I246" s="323"/>
    </row>
    <row r="247" spans="2:9" ht="14.25" customHeight="1" x14ac:dyDescent="0.3">
      <c r="B247" s="323"/>
      <c r="I247" s="323"/>
    </row>
    <row r="248" spans="2:9" ht="14.25" customHeight="1" x14ac:dyDescent="0.3">
      <c r="B248" s="323"/>
      <c r="I248" s="323"/>
    </row>
    <row r="249" spans="2:9" ht="14.25" customHeight="1" x14ac:dyDescent="0.3">
      <c r="B249" s="323"/>
      <c r="I249" s="323"/>
    </row>
    <row r="250" spans="2:9" ht="14.25" customHeight="1" x14ac:dyDescent="0.3">
      <c r="B250" s="323"/>
      <c r="I250" s="323"/>
    </row>
    <row r="251" spans="2:9" ht="14.25" customHeight="1" x14ac:dyDescent="0.3">
      <c r="B251" s="323"/>
      <c r="I251" s="323"/>
    </row>
    <row r="252" spans="2:9" ht="14.25" customHeight="1" x14ac:dyDescent="0.3">
      <c r="B252" s="323"/>
      <c r="I252" s="323"/>
    </row>
    <row r="253" spans="2:9" ht="14.25" customHeight="1" x14ac:dyDescent="0.3">
      <c r="B253" s="323"/>
      <c r="I253" s="323"/>
    </row>
    <row r="254" spans="2:9" ht="14.25" customHeight="1" x14ac:dyDescent="0.3">
      <c r="B254" s="323"/>
      <c r="I254" s="323"/>
    </row>
    <row r="255" spans="2:9" ht="14.25" customHeight="1" x14ac:dyDescent="0.3">
      <c r="B255" s="323"/>
      <c r="I255" s="323"/>
    </row>
    <row r="256" spans="2:9" ht="14.25" customHeight="1" x14ac:dyDescent="0.3">
      <c r="B256" s="323"/>
      <c r="I256" s="323"/>
    </row>
    <row r="257" spans="2:9" ht="14.25" customHeight="1" x14ac:dyDescent="0.3">
      <c r="B257" s="323"/>
      <c r="I257" s="323"/>
    </row>
    <row r="258" spans="2:9" ht="14.25" customHeight="1" x14ac:dyDescent="0.3">
      <c r="B258" s="323"/>
      <c r="I258" s="323"/>
    </row>
    <row r="259" spans="2:9" ht="14.25" customHeight="1" x14ac:dyDescent="0.3">
      <c r="B259" s="323"/>
      <c r="I259" s="323"/>
    </row>
    <row r="260" spans="2:9" ht="14.25" customHeight="1" x14ac:dyDescent="0.3">
      <c r="B260" s="323"/>
      <c r="I260" s="323"/>
    </row>
    <row r="261" spans="2:9" ht="14.25" customHeight="1" x14ac:dyDescent="0.3">
      <c r="B261" s="323"/>
      <c r="I261" s="323"/>
    </row>
    <row r="262" spans="2:9" ht="14.25" customHeight="1" x14ac:dyDescent="0.3">
      <c r="B262" s="323"/>
      <c r="I262" s="323"/>
    </row>
    <row r="263" spans="2:9" ht="14.25" customHeight="1" x14ac:dyDescent="0.3">
      <c r="B263" s="323"/>
      <c r="I263" s="323"/>
    </row>
    <row r="264" spans="2:9" ht="14.25" customHeight="1" x14ac:dyDescent="0.3">
      <c r="B264" s="323"/>
      <c r="I264" s="323"/>
    </row>
    <row r="265" spans="2:9" ht="14.25" customHeight="1" x14ac:dyDescent="0.3">
      <c r="B265" s="323"/>
      <c r="I265" s="323"/>
    </row>
    <row r="266" spans="2:9" ht="14.25" customHeight="1" x14ac:dyDescent="0.3">
      <c r="B266" s="323"/>
      <c r="I266" s="323"/>
    </row>
    <row r="267" spans="2:9" ht="14.25" customHeight="1" x14ac:dyDescent="0.3">
      <c r="B267" s="323"/>
      <c r="I267" s="323"/>
    </row>
    <row r="268" spans="2:9" ht="14.25" customHeight="1" x14ac:dyDescent="0.3">
      <c r="B268" s="323"/>
      <c r="I268" s="323"/>
    </row>
    <row r="269" spans="2:9" ht="14.25" customHeight="1" x14ac:dyDescent="0.3">
      <c r="B269" s="323"/>
      <c r="I269" s="323"/>
    </row>
    <row r="270" spans="2:9" ht="14.25" customHeight="1" x14ac:dyDescent="0.3">
      <c r="B270" s="323"/>
      <c r="I270" s="323"/>
    </row>
    <row r="271" spans="2:9" ht="14.25" customHeight="1" x14ac:dyDescent="0.3">
      <c r="B271" s="323"/>
      <c r="I271" s="323"/>
    </row>
    <row r="272" spans="2:9" ht="14.25" customHeight="1" x14ac:dyDescent="0.3">
      <c r="B272" s="323"/>
      <c r="I272" s="323"/>
    </row>
    <row r="273" spans="2:9" ht="14.25" customHeight="1" x14ac:dyDescent="0.3">
      <c r="B273" s="323"/>
      <c r="I273" s="323"/>
    </row>
    <row r="274" spans="2:9" ht="14.25" customHeight="1" x14ac:dyDescent="0.3">
      <c r="B274" s="323"/>
      <c r="I274" s="323"/>
    </row>
    <row r="275" spans="2:9" ht="14.25" customHeight="1" x14ac:dyDescent="0.3">
      <c r="B275" s="323"/>
      <c r="I275" s="323"/>
    </row>
    <row r="276" spans="2:9" ht="14.25" customHeight="1" x14ac:dyDescent="0.3">
      <c r="B276" s="323"/>
      <c r="I276" s="323"/>
    </row>
    <row r="277" spans="2:9" ht="14.25" customHeight="1" x14ac:dyDescent="0.3">
      <c r="B277" s="323"/>
      <c r="I277" s="323"/>
    </row>
    <row r="278" spans="2:9" ht="14.25" customHeight="1" x14ac:dyDescent="0.3">
      <c r="B278" s="323"/>
      <c r="I278" s="323"/>
    </row>
    <row r="279" spans="2:9" ht="14.25" customHeight="1" x14ac:dyDescent="0.3">
      <c r="B279" s="323"/>
      <c r="I279" s="323"/>
    </row>
    <row r="280" spans="2:9" ht="14.25" customHeight="1" x14ac:dyDescent="0.3">
      <c r="B280" s="323"/>
      <c r="I280" s="323"/>
    </row>
    <row r="281" spans="2:9" ht="14.25" customHeight="1" x14ac:dyDescent="0.3">
      <c r="B281" s="323"/>
      <c r="I281" s="323"/>
    </row>
    <row r="282" spans="2:9" ht="14.25" customHeight="1" x14ac:dyDescent="0.3">
      <c r="B282" s="323"/>
      <c r="I282" s="323"/>
    </row>
    <row r="283" spans="2:9" ht="14.25" customHeight="1" x14ac:dyDescent="0.3">
      <c r="B283" s="323"/>
      <c r="I283" s="323"/>
    </row>
    <row r="284" spans="2:9" ht="14.25" customHeight="1" x14ac:dyDescent="0.3">
      <c r="B284" s="323"/>
      <c r="I284" s="323"/>
    </row>
    <row r="285" spans="2:9" ht="14.25" customHeight="1" x14ac:dyDescent="0.3">
      <c r="B285" s="323"/>
      <c r="I285" s="323"/>
    </row>
    <row r="286" spans="2:9" ht="14.25" customHeight="1" x14ac:dyDescent="0.3">
      <c r="B286" s="323"/>
      <c r="I286" s="323"/>
    </row>
    <row r="287" spans="2:9" ht="14.25" customHeight="1" x14ac:dyDescent="0.3">
      <c r="B287" s="323"/>
      <c r="I287" s="323"/>
    </row>
    <row r="288" spans="2:9" ht="14.25" customHeight="1" x14ac:dyDescent="0.3">
      <c r="B288" s="323"/>
      <c r="I288" s="323"/>
    </row>
    <row r="289" spans="2:9" ht="14.25" customHeight="1" x14ac:dyDescent="0.3">
      <c r="B289" s="323"/>
      <c r="I289" s="323"/>
    </row>
    <row r="290" spans="2:9" ht="14.25" customHeight="1" x14ac:dyDescent="0.3">
      <c r="B290" s="323"/>
      <c r="I290" s="323"/>
    </row>
    <row r="291" spans="2:9" ht="14.25" customHeight="1" x14ac:dyDescent="0.3">
      <c r="B291" s="323"/>
      <c r="I291" s="323"/>
    </row>
    <row r="292" spans="2:9" ht="14.25" customHeight="1" x14ac:dyDescent="0.3">
      <c r="B292" s="323"/>
      <c r="I292" s="323"/>
    </row>
    <row r="293" spans="2:9" ht="14.25" customHeight="1" x14ac:dyDescent="0.3">
      <c r="B293" s="323"/>
      <c r="I293" s="323"/>
    </row>
    <row r="294" spans="2:9" ht="14.25" customHeight="1" x14ac:dyDescent="0.3">
      <c r="B294" s="323"/>
      <c r="I294" s="323"/>
    </row>
    <row r="295" spans="2:9" ht="14.25" customHeight="1" x14ac:dyDescent="0.3">
      <c r="B295" s="323"/>
      <c r="I295" s="323"/>
    </row>
    <row r="296" spans="2:9" ht="14.25" customHeight="1" x14ac:dyDescent="0.3">
      <c r="B296" s="323"/>
      <c r="I296" s="323"/>
    </row>
    <row r="297" spans="2:9" ht="14.25" customHeight="1" x14ac:dyDescent="0.3">
      <c r="B297" s="323"/>
      <c r="I297" s="323"/>
    </row>
    <row r="298" spans="2:9" ht="14.25" customHeight="1" x14ac:dyDescent="0.3">
      <c r="B298" s="323"/>
      <c r="I298" s="323"/>
    </row>
    <row r="299" spans="2:9" ht="14.25" customHeight="1" x14ac:dyDescent="0.3">
      <c r="B299" s="323"/>
      <c r="I299" s="323"/>
    </row>
    <row r="300" spans="2:9" ht="14.25" customHeight="1" x14ac:dyDescent="0.3">
      <c r="B300" s="323"/>
      <c r="I300" s="323"/>
    </row>
    <row r="301" spans="2:9" ht="14.25" customHeight="1" x14ac:dyDescent="0.3">
      <c r="B301" s="323"/>
      <c r="I301" s="323"/>
    </row>
    <row r="302" spans="2:9" ht="14.25" customHeight="1" x14ac:dyDescent="0.3">
      <c r="B302" s="323"/>
      <c r="I302" s="323"/>
    </row>
    <row r="303" spans="2:9" ht="14.25" customHeight="1" x14ac:dyDescent="0.3">
      <c r="B303" s="323"/>
      <c r="I303" s="323"/>
    </row>
    <row r="304" spans="2:9" ht="14.25" customHeight="1" x14ac:dyDescent="0.3">
      <c r="B304" s="323"/>
      <c r="I304" s="323"/>
    </row>
    <row r="305" spans="2:9" ht="14.25" customHeight="1" x14ac:dyDescent="0.3">
      <c r="B305" s="323"/>
      <c r="I305" s="323"/>
    </row>
    <row r="306" spans="2:9" ht="14.25" customHeight="1" x14ac:dyDescent="0.3">
      <c r="B306" s="323"/>
      <c r="I306" s="323"/>
    </row>
    <row r="307" spans="2:9" ht="14.25" customHeight="1" x14ac:dyDescent="0.3">
      <c r="B307" s="323"/>
      <c r="I307" s="323"/>
    </row>
    <row r="308" spans="2:9" ht="14.25" customHeight="1" x14ac:dyDescent="0.3">
      <c r="B308" s="323"/>
      <c r="I308" s="323"/>
    </row>
    <row r="309" spans="2:9" ht="14.25" customHeight="1" x14ac:dyDescent="0.3">
      <c r="B309" s="323"/>
      <c r="I309" s="323"/>
    </row>
    <row r="310" spans="2:9" ht="14.25" customHeight="1" x14ac:dyDescent="0.3">
      <c r="B310" s="323"/>
      <c r="I310" s="323"/>
    </row>
    <row r="311" spans="2:9" ht="14.25" customHeight="1" x14ac:dyDescent="0.3">
      <c r="B311" s="323"/>
      <c r="I311" s="323"/>
    </row>
    <row r="312" spans="2:9" ht="14.25" customHeight="1" x14ac:dyDescent="0.3">
      <c r="B312" s="323"/>
      <c r="I312" s="323"/>
    </row>
    <row r="313" spans="2:9" ht="14.25" customHeight="1" x14ac:dyDescent="0.3">
      <c r="B313" s="323"/>
      <c r="I313" s="323"/>
    </row>
    <row r="314" spans="2:9" ht="14.25" customHeight="1" x14ac:dyDescent="0.3">
      <c r="B314" s="323"/>
      <c r="I314" s="323"/>
    </row>
    <row r="315" spans="2:9" ht="14.25" customHeight="1" x14ac:dyDescent="0.3">
      <c r="B315" s="323"/>
      <c r="I315" s="323"/>
    </row>
    <row r="316" spans="2:9" ht="14.25" customHeight="1" x14ac:dyDescent="0.3">
      <c r="B316" s="323"/>
      <c r="I316" s="323"/>
    </row>
    <row r="317" spans="2:9" ht="14.25" customHeight="1" x14ac:dyDescent="0.3">
      <c r="B317" s="323"/>
      <c r="I317" s="323"/>
    </row>
    <row r="318" spans="2:9" ht="14.25" customHeight="1" x14ac:dyDescent="0.3">
      <c r="B318" s="323"/>
      <c r="I318" s="323"/>
    </row>
    <row r="319" spans="2:9" ht="14.25" customHeight="1" x14ac:dyDescent="0.3">
      <c r="B319" s="323"/>
      <c r="I319" s="323"/>
    </row>
    <row r="320" spans="2:9" ht="14.25" customHeight="1" x14ac:dyDescent="0.3">
      <c r="B320" s="323"/>
      <c r="I320" s="323"/>
    </row>
    <row r="321" spans="2:9" ht="14.25" customHeight="1" x14ac:dyDescent="0.3">
      <c r="B321" s="323"/>
      <c r="I321" s="323"/>
    </row>
    <row r="322" spans="2:9" ht="14.25" customHeight="1" x14ac:dyDescent="0.3">
      <c r="B322" s="323"/>
      <c r="I322" s="323"/>
    </row>
    <row r="323" spans="2:9" ht="14.25" customHeight="1" x14ac:dyDescent="0.3">
      <c r="B323" s="323"/>
      <c r="I323" s="323"/>
    </row>
    <row r="324" spans="2:9" ht="14.25" customHeight="1" x14ac:dyDescent="0.3">
      <c r="B324" s="323"/>
      <c r="I324" s="323"/>
    </row>
    <row r="325" spans="2:9" ht="14.25" customHeight="1" x14ac:dyDescent="0.3">
      <c r="B325" s="323"/>
      <c r="I325" s="323"/>
    </row>
    <row r="326" spans="2:9" ht="14.25" customHeight="1" x14ac:dyDescent="0.3">
      <c r="B326" s="323"/>
      <c r="I326" s="323"/>
    </row>
    <row r="327" spans="2:9" ht="14.25" customHeight="1" x14ac:dyDescent="0.3">
      <c r="B327" s="323"/>
      <c r="I327" s="323"/>
    </row>
    <row r="328" spans="2:9" ht="14.25" customHeight="1" x14ac:dyDescent="0.3">
      <c r="B328" s="323"/>
      <c r="I328" s="323"/>
    </row>
    <row r="329" spans="2:9" ht="14.25" customHeight="1" x14ac:dyDescent="0.3">
      <c r="B329" s="323"/>
      <c r="I329" s="323"/>
    </row>
    <row r="330" spans="2:9" ht="14.25" customHeight="1" x14ac:dyDescent="0.3">
      <c r="B330" s="323"/>
      <c r="I330" s="323"/>
    </row>
    <row r="331" spans="2:9" ht="14.25" customHeight="1" x14ac:dyDescent="0.3">
      <c r="B331" s="323"/>
      <c r="I331" s="323"/>
    </row>
    <row r="332" spans="2:9" ht="14.25" customHeight="1" x14ac:dyDescent="0.3">
      <c r="B332" s="323"/>
      <c r="I332" s="323"/>
    </row>
    <row r="333" spans="2:9" ht="14.25" customHeight="1" x14ac:dyDescent="0.3">
      <c r="B333" s="323"/>
      <c r="I333" s="323"/>
    </row>
    <row r="334" spans="2:9" ht="14.25" customHeight="1" x14ac:dyDescent="0.3">
      <c r="B334" s="323"/>
      <c r="I334" s="323"/>
    </row>
    <row r="335" spans="2:9" ht="14.25" customHeight="1" x14ac:dyDescent="0.3">
      <c r="B335" s="323"/>
      <c r="I335" s="323"/>
    </row>
    <row r="336" spans="2:9" ht="14.25" customHeight="1" x14ac:dyDescent="0.3">
      <c r="B336" s="323"/>
      <c r="I336" s="323"/>
    </row>
    <row r="337" spans="2:9" ht="14.25" customHeight="1" x14ac:dyDescent="0.3">
      <c r="B337" s="323"/>
      <c r="I337" s="323"/>
    </row>
    <row r="338" spans="2:9" ht="14.25" customHeight="1" x14ac:dyDescent="0.3">
      <c r="B338" s="323"/>
      <c r="I338" s="323"/>
    </row>
    <row r="339" spans="2:9" ht="14.25" customHeight="1" x14ac:dyDescent="0.3">
      <c r="B339" s="323"/>
      <c r="I339" s="323"/>
    </row>
    <row r="340" spans="2:9" ht="14.25" customHeight="1" x14ac:dyDescent="0.3">
      <c r="B340" s="323"/>
      <c r="I340" s="323"/>
    </row>
    <row r="341" spans="2:9" ht="14.25" customHeight="1" x14ac:dyDescent="0.3">
      <c r="B341" s="323"/>
      <c r="I341" s="323"/>
    </row>
    <row r="342" spans="2:9" ht="14.25" customHeight="1" x14ac:dyDescent="0.3">
      <c r="B342" s="323"/>
      <c r="I342" s="323"/>
    </row>
    <row r="343" spans="2:9" ht="14.25" customHeight="1" x14ac:dyDescent="0.3">
      <c r="B343" s="323"/>
      <c r="I343" s="323"/>
    </row>
    <row r="344" spans="2:9" ht="14.25" customHeight="1" x14ac:dyDescent="0.3">
      <c r="B344" s="323"/>
      <c r="I344" s="323"/>
    </row>
    <row r="345" spans="2:9" ht="14.25" customHeight="1" x14ac:dyDescent="0.3">
      <c r="B345" s="323"/>
      <c r="I345" s="323"/>
    </row>
    <row r="346" spans="2:9" ht="14.25" customHeight="1" x14ac:dyDescent="0.3">
      <c r="B346" s="323"/>
      <c r="I346" s="323"/>
    </row>
    <row r="347" spans="2:9" ht="14.25" customHeight="1" x14ac:dyDescent="0.3">
      <c r="B347" s="323"/>
      <c r="I347" s="323"/>
    </row>
    <row r="348" spans="2:9" ht="14.25" customHeight="1" x14ac:dyDescent="0.3">
      <c r="B348" s="323"/>
      <c r="I348" s="323"/>
    </row>
    <row r="349" spans="2:9" ht="14.25" customHeight="1" x14ac:dyDescent="0.3">
      <c r="B349" s="323"/>
      <c r="I349" s="323"/>
    </row>
    <row r="350" spans="2:9" ht="14.25" customHeight="1" x14ac:dyDescent="0.3">
      <c r="B350" s="323"/>
      <c r="I350" s="323"/>
    </row>
    <row r="351" spans="2:9" ht="14.25" customHeight="1" x14ac:dyDescent="0.3">
      <c r="B351" s="323"/>
      <c r="I351" s="323"/>
    </row>
    <row r="352" spans="2:9" ht="14.25" customHeight="1" x14ac:dyDescent="0.3">
      <c r="B352" s="323"/>
      <c r="I352" s="323"/>
    </row>
    <row r="353" spans="2:9" ht="14.25" customHeight="1" x14ac:dyDescent="0.3">
      <c r="B353" s="323"/>
      <c r="I353" s="323"/>
    </row>
    <row r="354" spans="2:9" ht="14.25" customHeight="1" x14ac:dyDescent="0.3">
      <c r="B354" s="323"/>
      <c r="I354" s="323"/>
    </row>
    <row r="355" spans="2:9" ht="14.25" customHeight="1" x14ac:dyDescent="0.3">
      <c r="B355" s="323"/>
      <c r="I355" s="323"/>
    </row>
    <row r="356" spans="2:9" ht="14.25" customHeight="1" x14ac:dyDescent="0.3">
      <c r="B356" s="323"/>
      <c r="I356" s="323"/>
    </row>
    <row r="357" spans="2:9" ht="14.25" customHeight="1" x14ac:dyDescent="0.3">
      <c r="B357" s="323"/>
      <c r="I357" s="323"/>
    </row>
    <row r="358" spans="2:9" ht="14.25" customHeight="1" x14ac:dyDescent="0.3">
      <c r="B358" s="323"/>
      <c r="I358" s="323"/>
    </row>
    <row r="359" spans="2:9" ht="14.25" customHeight="1" x14ac:dyDescent="0.3">
      <c r="B359" s="323"/>
      <c r="I359" s="323"/>
    </row>
    <row r="360" spans="2:9" ht="14.25" customHeight="1" x14ac:dyDescent="0.3">
      <c r="B360" s="323"/>
      <c r="I360" s="323"/>
    </row>
    <row r="361" spans="2:9" ht="14.25" customHeight="1" x14ac:dyDescent="0.3">
      <c r="B361" s="323"/>
      <c r="I361" s="323"/>
    </row>
    <row r="362" spans="2:9" ht="14.25" customHeight="1" x14ac:dyDescent="0.3">
      <c r="B362" s="323"/>
      <c r="I362" s="323"/>
    </row>
    <row r="363" spans="2:9" ht="14.25" customHeight="1" x14ac:dyDescent="0.3">
      <c r="B363" s="323"/>
      <c r="I363" s="323"/>
    </row>
    <row r="364" spans="2:9" ht="14.25" customHeight="1" x14ac:dyDescent="0.3">
      <c r="B364" s="323"/>
      <c r="I364" s="323"/>
    </row>
    <row r="365" spans="2:9" ht="14.25" customHeight="1" x14ac:dyDescent="0.3">
      <c r="B365" s="323"/>
      <c r="I365" s="323"/>
    </row>
    <row r="366" spans="2:9" ht="14.25" customHeight="1" x14ac:dyDescent="0.3">
      <c r="B366" s="323"/>
      <c r="I366" s="323"/>
    </row>
    <row r="367" spans="2:9" ht="14.25" customHeight="1" x14ac:dyDescent="0.3">
      <c r="B367" s="323"/>
      <c r="I367" s="323"/>
    </row>
    <row r="368" spans="2:9" ht="14.25" customHeight="1" x14ac:dyDescent="0.3">
      <c r="B368" s="323"/>
      <c r="I368" s="323"/>
    </row>
    <row r="369" spans="2:9" ht="14.25" customHeight="1" x14ac:dyDescent="0.3">
      <c r="B369" s="323"/>
      <c r="I369" s="323"/>
    </row>
    <row r="370" spans="2:9" ht="14.25" customHeight="1" x14ac:dyDescent="0.3">
      <c r="B370" s="323"/>
      <c r="I370" s="323"/>
    </row>
    <row r="371" spans="2:9" ht="14.25" customHeight="1" x14ac:dyDescent="0.3">
      <c r="B371" s="323"/>
      <c r="I371" s="323"/>
    </row>
    <row r="372" spans="2:9" ht="14.25" customHeight="1" x14ac:dyDescent="0.3">
      <c r="B372" s="323"/>
      <c r="I372" s="323"/>
    </row>
    <row r="373" spans="2:9" ht="14.25" customHeight="1" x14ac:dyDescent="0.3">
      <c r="B373" s="323"/>
      <c r="I373" s="323"/>
    </row>
    <row r="374" spans="2:9" ht="14.25" customHeight="1" x14ac:dyDescent="0.3">
      <c r="B374" s="323"/>
      <c r="I374" s="323"/>
    </row>
    <row r="375" spans="2:9" ht="14.25" customHeight="1" x14ac:dyDescent="0.3">
      <c r="B375" s="323"/>
      <c r="I375" s="323"/>
    </row>
    <row r="376" spans="2:9" ht="14.25" customHeight="1" x14ac:dyDescent="0.3">
      <c r="B376" s="323"/>
      <c r="I376" s="323"/>
    </row>
    <row r="377" spans="2:9" ht="14.25" customHeight="1" x14ac:dyDescent="0.3">
      <c r="B377" s="323"/>
      <c r="I377" s="323"/>
    </row>
    <row r="378" spans="2:9" ht="14.25" customHeight="1" x14ac:dyDescent="0.3">
      <c r="B378" s="323"/>
      <c r="I378" s="323"/>
    </row>
    <row r="379" spans="2:9" ht="14.25" customHeight="1" x14ac:dyDescent="0.3">
      <c r="B379" s="323"/>
      <c r="I379" s="323"/>
    </row>
    <row r="380" spans="2:9" ht="14.25" customHeight="1" x14ac:dyDescent="0.3">
      <c r="B380" s="323"/>
      <c r="I380" s="323"/>
    </row>
    <row r="381" spans="2:9" ht="14.25" customHeight="1" x14ac:dyDescent="0.3">
      <c r="B381" s="323"/>
      <c r="I381" s="323"/>
    </row>
    <row r="382" spans="2:9" ht="14.25" customHeight="1" x14ac:dyDescent="0.3">
      <c r="B382" s="323"/>
      <c r="I382" s="323"/>
    </row>
    <row r="383" spans="2:9" ht="14.25" customHeight="1" x14ac:dyDescent="0.3">
      <c r="B383" s="323"/>
      <c r="I383" s="323"/>
    </row>
    <row r="384" spans="2:9" ht="14.25" customHeight="1" x14ac:dyDescent="0.3">
      <c r="B384" s="323"/>
      <c r="I384" s="323"/>
    </row>
    <row r="385" spans="2:9" ht="14.25" customHeight="1" x14ac:dyDescent="0.3">
      <c r="B385" s="323"/>
      <c r="I385" s="323"/>
    </row>
    <row r="386" spans="2:9" ht="14.25" customHeight="1" x14ac:dyDescent="0.3">
      <c r="B386" s="323"/>
      <c r="I386" s="323"/>
    </row>
    <row r="387" spans="2:9" ht="14.25" customHeight="1" x14ac:dyDescent="0.3">
      <c r="B387" s="323"/>
      <c r="I387" s="323"/>
    </row>
    <row r="388" spans="2:9" ht="14.25" customHeight="1" x14ac:dyDescent="0.3">
      <c r="B388" s="323"/>
      <c r="I388" s="323"/>
    </row>
    <row r="389" spans="2:9" ht="14.25" customHeight="1" x14ac:dyDescent="0.3">
      <c r="B389" s="323"/>
      <c r="I389" s="323"/>
    </row>
    <row r="390" spans="2:9" ht="14.25" customHeight="1" x14ac:dyDescent="0.3">
      <c r="B390" s="323"/>
      <c r="I390" s="323"/>
    </row>
    <row r="391" spans="2:9" ht="14.25" customHeight="1" x14ac:dyDescent="0.3">
      <c r="B391" s="323"/>
      <c r="I391" s="323"/>
    </row>
    <row r="392" spans="2:9" ht="14.25" customHeight="1" x14ac:dyDescent="0.3">
      <c r="B392" s="323"/>
      <c r="I392" s="323"/>
    </row>
    <row r="393" spans="2:9" ht="14.25" customHeight="1" x14ac:dyDescent="0.3">
      <c r="B393" s="323"/>
      <c r="I393" s="323"/>
    </row>
    <row r="394" spans="2:9" ht="14.25" customHeight="1" x14ac:dyDescent="0.3">
      <c r="B394" s="323"/>
      <c r="I394" s="323"/>
    </row>
    <row r="395" spans="2:9" ht="14.25" customHeight="1" x14ac:dyDescent="0.3">
      <c r="B395" s="323"/>
      <c r="I395" s="323"/>
    </row>
    <row r="396" spans="2:9" ht="14.25" customHeight="1" x14ac:dyDescent="0.3">
      <c r="B396" s="323"/>
      <c r="I396" s="323"/>
    </row>
    <row r="397" spans="2:9" ht="14.25" customHeight="1" x14ac:dyDescent="0.3">
      <c r="B397" s="323"/>
      <c r="I397" s="323"/>
    </row>
    <row r="398" spans="2:9" ht="14.25" customHeight="1" x14ac:dyDescent="0.3">
      <c r="B398" s="323"/>
      <c r="I398" s="323"/>
    </row>
    <row r="399" spans="2:9" ht="14.25" customHeight="1" x14ac:dyDescent="0.3">
      <c r="B399" s="323"/>
      <c r="I399" s="323"/>
    </row>
    <row r="400" spans="2:9" ht="14.25" customHeight="1" x14ac:dyDescent="0.3">
      <c r="B400" s="323"/>
      <c r="I400" s="323"/>
    </row>
    <row r="401" spans="2:9" ht="14.25" customHeight="1" x14ac:dyDescent="0.3">
      <c r="B401" s="323"/>
      <c r="I401" s="323"/>
    </row>
    <row r="402" spans="2:9" ht="14.25" customHeight="1" x14ac:dyDescent="0.3">
      <c r="B402" s="323"/>
      <c r="I402" s="323"/>
    </row>
    <row r="403" spans="2:9" ht="14.25" customHeight="1" x14ac:dyDescent="0.3">
      <c r="B403" s="323"/>
      <c r="I403" s="323"/>
    </row>
    <row r="404" spans="2:9" ht="14.25" customHeight="1" x14ac:dyDescent="0.3">
      <c r="B404" s="323"/>
      <c r="I404" s="323"/>
    </row>
    <row r="405" spans="2:9" ht="14.25" customHeight="1" x14ac:dyDescent="0.3">
      <c r="B405" s="323"/>
      <c r="I405" s="323"/>
    </row>
    <row r="406" spans="2:9" ht="14.25" customHeight="1" x14ac:dyDescent="0.3">
      <c r="B406" s="323"/>
      <c r="I406" s="323"/>
    </row>
    <row r="407" spans="2:9" ht="14.25" customHeight="1" x14ac:dyDescent="0.3">
      <c r="B407" s="323"/>
      <c r="I407" s="323"/>
    </row>
    <row r="408" spans="2:9" ht="14.25" customHeight="1" x14ac:dyDescent="0.3">
      <c r="B408" s="323"/>
      <c r="I408" s="323"/>
    </row>
    <row r="409" spans="2:9" ht="14.25" customHeight="1" x14ac:dyDescent="0.3">
      <c r="B409" s="323"/>
      <c r="I409" s="323"/>
    </row>
    <row r="410" spans="2:9" ht="14.25" customHeight="1" x14ac:dyDescent="0.3">
      <c r="B410" s="323"/>
      <c r="I410" s="323"/>
    </row>
    <row r="411" spans="2:9" ht="14.25" customHeight="1" x14ac:dyDescent="0.3">
      <c r="B411" s="323"/>
      <c r="I411" s="323"/>
    </row>
    <row r="412" spans="2:9" ht="14.25" customHeight="1" x14ac:dyDescent="0.3">
      <c r="B412" s="323"/>
      <c r="I412" s="323"/>
    </row>
    <row r="413" spans="2:9" ht="14.25" customHeight="1" x14ac:dyDescent="0.3">
      <c r="B413" s="323"/>
      <c r="I413" s="323"/>
    </row>
    <row r="414" spans="2:9" ht="14.25" customHeight="1" x14ac:dyDescent="0.3">
      <c r="B414" s="323"/>
      <c r="I414" s="323"/>
    </row>
    <row r="415" spans="2:9" ht="14.25" customHeight="1" x14ac:dyDescent="0.3">
      <c r="B415" s="323"/>
      <c r="I415" s="323"/>
    </row>
    <row r="416" spans="2:9" ht="14.25" customHeight="1" x14ac:dyDescent="0.3">
      <c r="B416" s="323"/>
      <c r="I416" s="323"/>
    </row>
    <row r="417" spans="2:9" ht="14.25" customHeight="1" x14ac:dyDescent="0.3">
      <c r="B417" s="323"/>
      <c r="I417" s="323"/>
    </row>
    <row r="418" spans="2:9" ht="14.25" customHeight="1" x14ac:dyDescent="0.3">
      <c r="B418" s="323"/>
      <c r="I418" s="323"/>
    </row>
    <row r="419" spans="2:9" ht="14.25" customHeight="1" x14ac:dyDescent="0.3">
      <c r="B419" s="323"/>
      <c r="I419" s="323"/>
    </row>
    <row r="420" spans="2:9" ht="14.25" customHeight="1" x14ac:dyDescent="0.3">
      <c r="B420" s="323"/>
      <c r="I420" s="323"/>
    </row>
    <row r="421" spans="2:9" ht="14.25" customHeight="1" x14ac:dyDescent="0.3">
      <c r="B421" s="323"/>
      <c r="I421" s="323"/>
    </row>
    <row r="422" spans="2:9" ht="14.25" customHeight="1" x14ac:dyDescent="0.3">
      <c r="B422" s="323"/>
      <c r="I422" s="323"/>
    </row>
    <row r="423" spans="2:9" ht="14.25" customHeight="1" x14ac:dyDescent="0.3">
      <c r="B423" s="323"/>
      <c r="I423" s="323"/>
    </row>
    <row r="424" spans="2:9" ht="14.25" customHeight="1" x14ac:dyDescent="0.3">
      <c r="B424" s="323"/>
      <c r="I424" s="323"/>
    </row>
    <row r="425" spans="2:9" ht="14.25" customHeight="1" x14ac:dyDescent="0.3">
      <c r="B425" s="323"/>
      <c r="I425" s="323"/>
    </row>
    <row r="426" spans="2:9" ht="14.25" customHeight="1" x14ac:dyDescent="0.3">
      <c r="B426" s="323"/>
      <c r="I426" s="323"/>
    </row>
    <row r="427" spans="2:9" ht="14.25" customHeight="1" x14ac:dyDescent="0.3">
      <c r="B427" s="323"/>
      <c r="I427" s="323"/>
    </row>
    <row r="428" spans="2:9" ht="14.25" customHeight="1" x14ac:dyDescent="0.3">
      <c r="B428" s="323"/>
      <c r="I428" s="323"/>
    </row>
    <row r="429" spans="2:9" ht="14.25" customHeight="1" x14ac:dyDescent="0.3">
      <c r="B429" s="323"/>
      <c r="I429" s="323"/>
    </row>
    <row r="430" spans="2:9" ht="14.25" customHeight="1" x14ac:dyDescent="0.3">
      <c r="B430" s="323"/>
      <c r="I430" s="323"/>
    </row>
    <row r="431" spans="2:9" ht="14.25" customHeight="1" x14ac:dyDescent="0.3">
      <c r="B431" s="323"/>
      <c r="I431" s="323"/>
    </row>
    <row r="432" spans="2:9" ht="14.25" customHeight="1" x14ac:dyDescent="0.3">
      <c r="B432" s="323"/>
      <c r="I432" s="323"/>
    </row>
    <row r="433" spans="2:9" ht="14.25" customHeight="1" x14ac:dyDescent="0.3">
      <c r="B433" s="323"/>
      <c r="I433" s="323"/>
    </row>
    <row r="434" spans="2:9" ht="14.25" customHeight="1" x14ac:dyDescent="0.3">
      <c r="B434" s="323"/>
      <c r="I434" s="323"/>
    </row>
    <row r="435" spans="2:9" ht="14.25" customHeight="1" x14ac:dyDescent="0.3">
      <c r="B435" s="323"/>
      <c r="I435" s="323"/>
    </row>
    <row r="436" spans="2:9" ht="14.25" customHeight="1" x14ac:dyDescent="0.3">
      <c r="B436" s="323"/>
      <c r="I436" s="323"/>
    </row>
    <row r="437" spans="2:9" ht="14.25" customHeight="1" x14ac:dyDescent="0.3">
      <c r="B437" s="323"/>
      <c r="I437" s="323"/>
    </row>
    <row r="438" spans="2:9" ht="14.25" customHeight="1" x14ac:dyDescent="0.3">
      <c r="B438" s="323"/>
      <c r="I438" s="323"/>
    </row>
    <row r="439" spans="2:9" ht="14.25" customHeight="1" x14ac:dyDescent="0.3">
      <c r="B439" s="323"/>
      <c r="I439" s="323"/>
    </row>
    <row r="440" spans="2:9" ht="14.25" customHeight="1" x14ac:dyDescent="0.3">
      <c r="B440" s="323"/>
      <c r="I440" s="323"/>
    </row>
    <row r="441" spans="2:9" ht="14.25" customHeight="1" x14ac:dyDescent="0.3">
      <c r="B441" s="323"/>
      <c r="I441" s="323"/>
    </row>
    <row r="442" spans="2:9" ht="14.25" customHeight="1" x14ac:dyDescent="0.3">
      <c r="B442" s="323"/>
      <c r="I442" s="323"/>
    </row>
    <row r="443" spans="2:9" ht="14.25" customHeight="1" x14ac:dyDescent="0.3">
      <c r="B443" s="323"/>
      <c r="I443" s="323"/>
    </row>
    <row r="444" spans="2:9" ht="14.25" customHeight="1" x14ac:dyDescent="0.3">
      <c r="B444" s="323"/>
      <c r="I444" s="323"/>
    </row>
    <row r="445" spans="2:9" ht="14.25" customHeight="1" x14ac:dyDescent="0.3">
      <c r="B445" s="323"/>
      <c r="I445" s="323"/>
    </row>
    <row r="446" spans="2:9" ht="14.25" customHeight="1" x14ac:dyDescent="0.3">
      <c r="B446" s="323"/>
      <c r="I446" s="323"/>
    </row>
    <row r="447" spans="2:9" ht="14.25" customHeight="1" x14ac:dyDescent="0.3">
      <c r="B447" s="323"/>
      <c r="I447" s="323"/>
    </row>
    <row r="448" spans="2:9" ht="14.25" customHeight="1" x14ac:dyDescent="0.3">
      <c r="B448" s="323"/>
      <c r="I448" s="323"/>
    </row>
    <row r="449" spans="2:9" ht="14.25" customHeight="1" x14ac:dyDescent="0.3">
      <c r="B449" s="323"/>
      <c r="I449" s="323"/>
    </row>
    <row r="450" spans="2:9" ht="14.25" customHeight="1" x14ac:dyDescent="0.3">
      <c r="B450" s="323"/>
      <c r="I450" s="323"/>
    </row>
    <row r="451" spans="2:9" ht="14.25" customHeight="1" x14ac:dyDescent="0.3">
      <c r="B451" s="323"/>
      <c r="I451" s="323"/>
    </row>
    <row r="452" spans="2:9" ht="14.25" customHeight="1" x14ac:dyDescent="0.3">
      <c r="B452" s="323"/>
      <c r="I452" s="323"/>
    </row>
    <row r="453" spans="2:9" ht="14.25" customHeight="1" x14ac:dyDescent="0.3">
      <c r="B453" s="323"/>
      <c r="I453" s="323"/>
    </row>
    <row r="454" spans="2:9" ht="14.25" customHeight="1" x14ac:dyDescent="0.3">
      <c r="B454" s="323"/>
      <c r="I454" s="323"/>
    </row>
    <row r="455" spans="2:9" ht="14.25" customHeight="1" x14ac:dyDescent="0.3">
      <c r="B455" s="323"/>
      <c r="I455" s="323"/>
    </row>
    <row r="456" spans="2:9" ht="14.25" customHeight="1" x14ac:dyDescent="0.3">
      <c r="B456" s="323"/>
      <c r="I456" s="323"/>
    </row>
    <row r="457" spans="2:9" ht="14.25" customHeight="1" x14ac:dyDescent="0.3">
      <c r="B457" s="323"/>
      <c r="I457" s="323"/>
    </row>
    <row r="458" spans="2:9" ht="14.25" customHeight="1" x14ac:dyDescent="0.3">
      <c r="B458" s="323"/>
      <c r="I458" s="323"/>
    </row>
    <row r="459" spans="2:9" ht="14.25" customHeight="1" x14ac:dyDescent="0.3">
      <c r="B459" s="323"/>
      <c r="I459" s="323"/>
    </row>
    <row r="460" spans="2:9" ht="14.25" customHeight="1" x14ac:dyDescent="0.3">
      <c r="B460" s="323"/>
      <c r="I460" s="323"/>
    </row>
    <row r="461" spans="2:9" ht="14.25" customHeight="1" x14ac:dyDescent="0.3">
      <c r="B461" s="323"/>
      <c r="I461" s="323"/>
    </row>
    <row r="462" spans="2:9" ht="14.25" customHeight="1" x14ac:dyDescent="0.3">
      <c r="B462" s="323"/>
      <c r="I462" s="323"/>
    </row>
    <row r="463" spans="2:9" ht="14.25" customHeight="1" x14ac:dyDescent="0.3">
      <c r="B463" s="323"/>
      <c r="I463" s="323"/>
    </row>
    <row r="464" spans="2:9" ht="14.25" customHeight="1" x14ac:dyDescent="0.3">
      <c r="B464" s="323"/>
      <c r="I464" s="323"/>
    </row>
    <row r="465" spans="2:9" ht="14.25" customHeight="1" x14ac:dyDescent="0.3">
      <c r="B465" s="323"/>
      <c r="I465" s="323"/>
    </row>
    <row r="466" spans="2:9" ht="14.25" customHeight="1" x14ac:dyDescent="0.3">
      <c r="B466" s="323"/>
      <c r="I466" s="323"/>
    </row>
    <row r="467" spans="2:9" ht="14.25" customHeight="1" x14ac:dyDescent="0.3">
      <c r="B467" s="323"/>
      <c r="I467" s="323"/>
    </row>
    <row r="468" spans="2:9" ht="14.25" customHeight="1" x14ac:dyDescent="0.3">
      <c r="B468" s="323"/>
      <c r="I468" s="323"/>
    </row>
    <row r="469" spans="2:9" ht="14.25" customHeight="1" x14ac:dyDescent="0.3">
      <c r="B469" s="323"/>
      <c r="I469" s="323"/>
    </row>
    <row r="470" spans="2:9" ht="14.25" customHeight="1" x14ac:dyDescent="0.3">
      <c r="B470" s="323"/>
      <c r="I470" s="323"/>
    </row>
    <row r="471" spans="2:9" ht="14.25" customHeight="1" x14ac:dyDescent="0.3">
      <c r="B471" s="323"/>
      <c r="I471" s="323"/>
    </row>
    <row r="472" spans="2:9" ht="14.25" customHeight="1" x14ac:dyDescent="0.3">
      <c r="B472" s="323"/>
      <c r="I472" s="323"/>
    </row>
    <row r="473" spans="2:9" ht="14.25" customHeight="1" x14ac:dyDescent="0.3">
      <c r="B473" s="323"/>
      <c r="I473" s="323"/>
    </row>
    <row r="474" spans="2:9" ht="14.25" customHeight="1" x14ac:dyDescent="0.3">
      <c r="B474" s="323"/>
      <c r="I474" s="323"/>
    </row>
    <row r="475" spans="2:9" ht="14.25" customHeight="1" x14ac:dyDescent="0.3">
      <c r="B475" s="323"/>
      <c r="I475" s="323"/>
    </row>
    <row r="476" spans="2:9" ht="14.25" customHeight="1" x14ac:dyDescent="0.3">
      <c r="B476" s="323"/>
      <c r="I476" s="323"/>
    </row>
    <row r="477" spans="2:9" ht="14.25" customHeight="1" x14ac:dyDescent="0.3">
      <c r="B477" s="323"/>
      <c r="I477" s="323"/>
    </row>
    <row r="478" spans="2:9" ht="14.25" customHeight="1" x14ac:dyDescent="0.3">
      <c r="B478" s="323"/>
      <c r="I478" s="323"/>
    </row>
    <row r="479" spans="2:9" ht="14.25" customHeight="1" x14ac:dyDescent="0.3">
      <c r="B479" s="323"/>
      <c r="I479" s="323"/>
    </row>
    <row r="480" spans="2:9" ht="14.25" customHeight="1" x14ac:dyDescent="0.3">
      <c r="B480" s="323"/>
      <c r="I480" s="323"/>
    </row>
    <row r="481" spans="2:9" ht="14.25" customHeight="1" x14ac:dyDescent="0.3">
      <c r="B481" s="323"/>
      <c r="I481" s="323"/>
    </row>
    <row r="482" spans="2:9" ht="14.25" customHeight="1" x14ac:dyDescent="0.3">
      <c r="B482" s="323"/>
      <c r="I482" s="323"/>
    </row>
    <row r="483" spans="2:9" ht="14.25" customHeight="1" x14ac:dyDescent="0.3">
      <c r="B483" s="323"/>
      <c r="I483" s="323"/>
    </row>
    <row r="484" spans="2:9" ht="14.25" customHeight="1" x14ac:dyDescent="0.3">
      <c r="B484" s="323"/>
      <c r="I484" s="323"/>
    </row>
    <row r="485" spans="2:9" ht="14.25" customHeight="1" x14ac:dyDescent="0.3">
      <c r="B485" s="323"/>
      <c r="I485" s="323"/>
    </row>
    <row r="486" spans="2:9" ht="14.25" customHeight="1" x14ac:dyDescent="0.3">
      <c r="B486" s="323"/>
      <c r="I486" s="323"/>
    </row>
    <row r="487" spans="2:9" ht="14.25" customHeight="1" x14ac:dyDescent="0.3">
      <c r="B487" s="323"/>
      <c r="I487" s="323"/>
    </row>
    <row r="488" spans="2:9" ht="14.25" customHeight="1" x14ac:dyDescent="0.3">
      <c r="B488" s="323"/>
      <c r="I488" s="323"/>
    </row>
    <row r="489" spans="2:9" ht="14.25" customHeight="1" x14ac:dyDescent="0.3">
      <c r="B489" s="323"/>
      <c r="I489" s="323"/>
    </row>
    <row r="490" spans="2:9" ht="14.25" customHeight="1" x14ac:dyDescent="0.3">
      <c r="B490" s="323"/>
      <c r="I490" s="323"/>
    </row>
    <row r="491" spans="2:9" ht="14.25" customHeight="1" x14ac:dyDescent="0.3">
      <c r="B491" s="323"/>
      <c r="I491" s="323"/>
    </row>
    <row r="492" spans="2:9" ht="14.25" customHeight="1" x14ac:dyDescent="0.3">
      <c r="B492" s="323"/>
      <c r="I492" s="323"/>
    </row>
    <row r="493" spans="2:9" ht="14.25" customHeight="1" x14ac:dyDescent="0.3">
      <c r="B493" s="323"/>
      <c r="I493" s="323"/>
    </row>
    <row r="494" spans="2:9" ht="14.25" customHeight="1" x14ac:dyDescent="0.3">
      <c r="B494" s="323"/>
      <c r="I494" s="323"/>
    </row>
    <row r="495" spans="2:9" ht="14.25" customHeight="1" x14ac:dyDescent="0.3">
      <c r="B495" s="323"/>
      <c r="I495" s="323"/>
    </row>
    <row r="496" spans="2:9" ht="14.25" customHeight="1" x14ac:dyDescent="0.3">
      <c r="B496" s="323"/>
      <c r="I496" s="323"/>
    </row>
    <row r="497" spans="2:9" ht="14.25" customHeight="1" x14ac:dyDescent="0.3">
      <c r="B497" s="323"/>
      <c r="I497" s="323"/>
    </row>
    <row r="498" spans="2:9" ht="14.25" customHeight="1" x14ac:dyDescent="0.3">
      <c r="B498" s="323"/>
      <c r="I498" s="323"/>
    </row>
    <row r="499" spans="2:9" ht="14.25" customHeight="1" x14ac:dyDescent="0.3">
      <c r="B499" s="323"/>
      <c r="I499" s="323"/>
    </row>
    <row r="500" spans="2:9" ht="14.25" customHeight="1" x14ac:dyDescent="0.3">
      <c r="B500" s="323"/>
      <c r="I500" s="323"/>
    </row>
    <row r="501" spans="2:9" ht="14.25" customHeight="1" x14ac:dyDescent="0.3">
      <c r="B501" s="323"/>
      <c r="I501" s="323"/>
    </row>
    <row r="502" spans="2:9" ht="14.25" customHeight="1" x14ac:dyDescent="0.3">
      <c r="B502" s="323"/>
      <c r="I502" s="323"/>
    </row>
    <row r="503" spans="2:9" ht="14.25" customHeight="1" x14ac:dyDescent="0.3">
      <c r="B503" s="323"/>
      <c r="I503" s="323"/>
    </row>
    <row r="504" spans="2:9" ht="14.25" customHeight="1" x14ac:dyDescent="0.3">
      <c r="B504" s="323"/>
      <c r="I504" s="323"/>
    </row>
    <row r="505" spans="2:9" ht="14.25" customHeight="1" x14ac:dyDescent="0.3">
      <c r="B505" s="323"/>
      <c r="I505" s="323"/>
    </row>
    <row r="506" spans="2:9" ht="14.25" customHeight="1" x14ac:dyDescent="0.3">
      <c r="B506" s="323"/>
      <c r="I506" s="323"/>
    </row>
    <row r="507" spans="2:9" ht="14.25" customHeight="1" x14ac:dyDescent="0.3">
      <c r="B507" s="323"/>
      <c r="I507" s="323"/>
    </row>
    <row r="508" spans="2:9" ht="14.25" customHeight="1" x14ac:dyDescent="0.3">
      <c r="B508" s="323"/>
      <c r="I508" s="323"/>
    </row>
    <row r="509" spans="2:9" ht="14.25" customHeight="1" x14ac:dyDescent="0.3">
      <c r="B509" s="323"/>
      <c r="I509" s="323"/>
    </row>
    <row r="510" spans="2:9" ht="14.25" customHeight="1" x14ac:dyDescent="0.3">
      <c r="B510" s="323"/>
      <c r="I510" s="323"/>
    </row>
    <row r="511" spans="2:9" ht="14.25" customHeight="1" x14ac:dyDescent="0.3">
      <c r="B511" s="323"/>
      <c r="I511" s="323"/>
    </row>
    <row r="512" spans="2:9" ht="14.25" customHeight="1" x14ac:dyDescent="0.3">
      <c r="B512" s="323"/>
      <c r="I512" s="323"/>
    </row>
    <row r="513" spans="2:9" ht="14.25" customHeight="1" x14ac:dyDescent="0.3">
      <c r="B513" s="323"/>
      <c r="I513" s="323"/>
    </row>
    <row r="514" spans="2:9" ht="14.25" customHeight="1" x14ac:dyDescent="0.3">
      <c r="B514" s="323"/>
      <c r="I514" s="323"/>
    </row>
    <row r="515" spans="2:9" ht="14.25" customHeight="1" x14ac:dyDescent="0.3">
      <c r="B515" s="323"/>
      <c r="I515" s="323"/>
    </row>
    <row r="516" spans="2:9" ht="14.25" customHeight="1" x14ac:dyDescent="0.3">
      <c r="B516" s="323"/>
      <c r="I516" s="323"/>
    </row>
    <row r="517" spans="2:9" ht="14.25" customHeight="1" x14ac:dyDescent="0.3">
      <c r="B517" s="323"/>
      <c r="I517" s="323"/>
    </row>
    <row r="518" spans="2:9" ht="14.25" customHeight="1" x14ac:dyDescent="0.3">
      <c r="B518" s="323"/>
      <c r="I518" s="323"/>
    </row>
    <row r="519" spans="2:9" ht="14.25" customHeight="1" x14ac:dyDescent="0.3">
      <c r="B519" s="323"/>
      <c r="I519" s="323"/>
    </row>
    <row r="520" spans="2:9" ht="14.25" customHeight="1" x14ac:dyDescent="0.3">
      <c r="B520" s="323"/>
      <c r="I520" s="323"/>
    </row>
    <row r="521" spans="2:9" ht="14.25" customHeight="1" x14ac:dyDescent="0.3">
      <c r="B521" s="323"/>
      <c r="I521" s="323"/>
    </row>
    <row r="522" spans="2:9" ht="14.25" customHeight="1" x14ac:dyDescent="0.3">
      <c r="B522" s="323"/>
      <c r="I522" s="323"/>
    </row>
    <row r="523" spans="2:9" ht="14.25" customHeight="1" x14ac:dyDescent="0.3">
      <c r="B523" s="323"/>
      <c r="I523" s="323"/>
    </row>
    <row r="524" spans="2:9" ht="14.25" customHeight="1" x14ac:dyDescent="0.3">
      <c r="B524" s="323"/>
      <c r="I524" s="323"/>
    </row>
    <row r="525" spans="2:9" ht="14.25" customHeight="1" x14ac:dyDescent="0.3">
      <c r="B525" s="323"/>
      <c r="I525" s="323"/>
    </row>
    <row r="526" spans="2:9" ht="14.25" customHeight="1" x14ac:dyDescent="0.3">
      <c r="B526" s="323"/>
      <c r="I526" s="323"/>
    </row>
    <row r="527" spans="2:9" ht="14.25" customHeight="1" x14ac:dyDescent="0.3">
      <c r="B527" s="323"/>
      <c r="I527" s="323"/>
    </row>
    <row r="528" spans="2:9" ht="14.25" customHeight="1" x14ac:dyDescent="0.3">
      <c r="B528" s="323"/>
      <c r="I528" s="323"/>
    </row>
    <row r="529" spans="2:9" ht="14.25" customHeight="1" x14ac:dyDescent="0.3">
      <c r="B529" s="323"/>
      <c r="I529" s="323"/>
    </row>
    <row r="530" spans="2:9" ht="14.25" customHeight="1" x14ac:dyDescent="0.3">
      <c r="B530" s="323"/>
      <c r="I530" s="323"/>
    </row>
    <row r="531" spans="2:9" ht="14.25" customHeight="1" x14ac:dyDescent="0.3">
      <c r="B531" s="323"/>
      <c r="I531" s="323"/>
    </row>
    <row r="532" spans="2:9" ht="14.25" customHeight="1" x14ac:dyDescent="0.3">
      <c r="B532" s="323"/>
      <c r="I532" s="323"/>
    </row>
    <row r="533" spans="2:9" ht="14.25" customHeight="1" x14ac:dyDescent="0.3">
      <c r="B533" s="323"/>
      <c r="I533" s="323"/>
    </row>
    <row r="534" spans="2:9" ht="14.25" customHeight="1" x14ac:dyDescent="0.3">
      <c r="B534" s="323"/>
      <c r="I534" s="323"/>
    </row>
    <row r="535" spans="2:9" ht="14.25" customHeight="1" x14ac:dyDescent="0.3">
      <c r="B535" s="323"/>
      <c r="I535" s="323"/>
    </row>
    <row r="536" spans="2:9" ht="14.25" customHeight="1" x14ac:dyDescent="0.3">
      <c r="B536" s="323"/>
      <c r="I536" s="323"/>
    </row>
    <row r="537" spans="2:9" ht="14.25" customHeight="1" x14ac:dyDescent="0.3">
      <c r="B537" s="323"/>
      <c r="I537" s="323"/>
    </row>
    <row r="538" spans="2:9" ht="14.25" customHeight="1" x14ac:dyDescent="0.3">
      <c r="B538" s="323"/>
      <c r="I538" s="323"/>
    </row>
    <row r="539" spans="2:9" ht="14.25" customHeight="1" x14ac:dyDescent="0.3">
      <c r="B539" s="323"/>
      <c r="I539" s="323"/>
    </row>
    <row r="540" spans="2:9" ht="14.25" customHeight="1" x14ac:dyDescent="0.3">
      <c r="B540" s="323"/>
      <c r="I540" s="323"/>
    </row>
    <row r="541" spans="2:9" ht="14.25" customHeight="1" x14ac:dyDescent="0.3">
      <c r="B541" s="323"/>
      <c r="I541" s="323"/>
    </row>
    <row r="542" spans="2:9" ht="14.25" customHeight="1" x14ac:dyDescent="0.3">
      <c r="B542" s="323"/>
      <c r="I542" s="323"/>
    </row>
    <row r="543" spans="2:9" ht="14.25" customHeight="1" x14ac:dyDescent="0.3">
      <c r="B543" s="323"/>
      <c r="I543" s="323"/>
    </row>
    <row r="544" spans="2:9" ht="14.25" customHeight="1" x14ac:dyDescent="0.3">
      <c r="B544" s="323"/>
      <c r="I544" s="323"/>
    </row>
    <row r="545" spans="2:9" ht="14.25" customHeight="1" x14ac:dyDescent="0.3">
      <c r="B545" s="323"/>
      <c r="I545" s="323"/>
    </row>
    <row r="546" spans="2:9" ht="14.25" customHeight="1" x14ac:dyDescent="0.3">
      <c r="B546" s="323"/>
      <c r="I546" s="323"/>
    </row>
    <row r="547" spans="2:9" ht="14.25" customHeight="1" x14ac:dyDescent="0.3">
      <c r="B547" s="323"/>
      <c r="I547" s="323"/>
    </row>
    <row r="548" spans="2:9" ht="14.25" customHeight="1" x14ac:dyDescent="0.3">
      <c r="B548" s="323"/>
      <c r="I548" s="323"/>
    </row>
    <row r="549" spans="2:9" ht="14.25" customHeight="1" x14ac:dyDescent="0.3">
      <c r="B549" s="323"/>
      <c r="I549" s="323"/>
    </row>
    <row r="550" spans="2:9" ht="14.25" customHeight="1" x14ac:dyDescent="0.3">
      <c r="B550" s="323"/>
      <c r="I550" s="323"/>
    </row>
    <row r="551" spans="2:9" ht="14.25" customHeight="1" x14ac:dyDescent="0.3">
      <c r="B551" s="323"/>
      <c r="I551" s="323"/>
    </row>
    <row r="552" spans="2:9" ht="14.25" customHeight="1" x14ac:dyDescent="0.3">
      <c r="B552" s="323"/>
      <c r="I552" s="323"/>
    </row>
    <row r="553" spans="2:9" ht="14.25" customHeight="1" x14ac:dyDescent="0.3">
      <c r="B553" s="323"/>
      <c r="I553" s="323"/>
    </row>
    <row r="554" spans="2:9" ht="14.25" customHeight="1" x14ac:dyDescent="0.3">
      <c r="B554" s="323"/>
      <c r="I554" s="323"/>
    </row>
    <row r="555" spans="2:9" ht="14.25" customHeight="1" x14ac:dyDescent="0.3">
      <c r="B555" s="323"/>
      <c r="I555" s="323"/>
    </row>
    <row r="556" spans="2:9" ht="14.25" customHeight="1" x14ac:dyDescent="0.3">
      <c r="B556" s="323"/>
      <c r="I556" s="323"/>
    </row>
    <row r="557" spans="2:9" ht="14.25" customHeight="1" x14ac:dyDescent="0.3">
      <c r="B557" s="323"/>
      <c r="I557" s="323"/>
    </row>
    <row r="558" spans="2:9" ht="14.25" customHeight="1" x14ac:dyDescent="0.3">
      <c r="B558" s="323"/>
      <c r="I558" s="323"/>
    </row>
    <row r="559" spans="2:9" ht="14.25" customHeight="1" x14ac:dyDescent="0.3">
      <c r="B559" s="323"/>
      <c r="I559" s="323"/>
    </row>
    <row r="560" spans="2:9" ht="14.25" customHeight="1" x14ac:dyDescent="0.3">
      <c r="B560" s="323"/>
      <c r="I560" s="323"/>
    </row>
    <row r="561" spans="2:9" ht="14.25" customHeight="1" x14ac:dyDescent="0.3">
      <c r="B561" s="323"/>
      <c r="I561" s="323"/>
    </row>
    <row r="562" spans="2:9" ht="14.25" customHeight="1" x14ac:dyDescent="0.3">
      <c r="B562" s="323"/>
      <c r="I562" s="323"/>
    </row>
    <row r="563" spans="2:9" ht="14.25" customHeight="1" x14ac:dyDescent="0.3">
      <c r="B563" s="323"/>
      <c r="I563" s="323"/>
    </row>
    <row r="564" spans="2:9" ht="14.25" customHeight="1" x14ac:dyDescent="0.3">
      <c r="B564" s="323"/>
      <c r="I564" s="323"/>
    </row>
    <row r="565" spans="2:9" ht="14.25" customHeight="1" x14ac:dyDescent="0.3">
      <c r="B565" s="323"/>
      <c r="I565" s="323"/>
    </row>
    <row r="566" spans="2:9" ht="14.25" customHeight="1" x14ac:dyDescent="0.3">
      <c r="B566" s="323"/>
      <c r="I566" s="323"/>
    </row>
    <row r="567" spans="2:9" ht="14.25" customHeight="1" x14ac:dyDescent="0.3">
      <c r="B567" s="323"/>
      <c r="I567" s="323"/>
    </row>
    <row r="568" spans="2:9" ht="14.25" customHeight="1" x14ac:dyDescent="0.3">
      <c r="B568" s="323"/>
      <c r="I568" s="323"/>
    </row>
    <row r="569" spans="2:9" ht="14.25" customHeight="1" x14ac:dyDescent="0.3">
      <c r="B569" s="323"/>
      <c r="I569" s="323"/>
    </row>
    <row r="570" spans="2:9" ht="14.25" customHeight="1" x14ac:dyDescent="0.3">
      <c r="B570" s="323"/>
      <c r="I570" s="323"/>
    </row>
    <row r="571" spans="2:9" ht="14.25" customHeight="1" x14ac:dyDescent="0.3">
      <c r="B571" s="323"/>
      <c r="I571" s="323"/>
    </row>
    <row r="572" spans="2:9" ht="14.25" customHeight="1" x14ac:dyDescent="0.3">
      <c r="B572" s="323"/>
      <c r="I572" s="323"/>
    </row>
    <row r="573" spans="2:9" ht="14.25" customHeight="1" x14ac:dyDescent="0.3">
      <c r="B573" s="323"/>
      <c r="I573" s="323"/>
    </row>
    <row r="574" spans="2:9" ht="14.25" customHeight="1" x14ac:dyDescent="0.3">
      <c r="B574" s="323"/>
      <c r="I574" s="323"/>
    </row>
    <row r="575" spans="2:9" ht="14.25" customHeight="1" x14ac:dyDescent="0.3">
      <c r="B575" s="323"/>
      <c r="I575" s="323"/>
    </row>
    <row r="576" spans="2:9" ht="14.25" customHeight="1" x14ac:dyDescent="0.3">
      <c r="B576" s="323"/>
      <c r="I576" s="323"/>
    </row>
    <row r="577" spans="2:9" ht="14.25" customHeight="1" x14ac:dyDescent="0.3">
      <c r="B577" s="323"/>
      <c r="I577" s="323"/>
    </row>
    <row r="578" spans="2:9" ht="14.25" customHeight="1" x14ac:dyDescent="0.3">
      <c r="B578" s="323"/>
      <c r="I578" s="323"/>
    </row>
    <row r="579" spans="2:9" ht="14.25" customHeight="1" x14ac:dyDescent="0.3">
      <c r="B579" s="323"/>
      <c r="I579" s="323"/>
    </row>
    <row r="580" spans="2:9" ht="14.25" customHeight="1" x14ac:dyDescent="0.3">
      <c r="B580" s="323"/>
      <c r="I580" s="323"/>
    </row>
    <row r="581" spans="2:9" ht="14.25" customHeight="1" x14ac:dyDescent="0.3">
      <c r="B581" s="323"/>
      <c r="I581" s="323"/>
    </row>
    <row r="582" spans="2:9" ht="14.25" customHeight="1" x14ac:dyDescent="0.3">
      <c r="B582" s="323"/>
      <c r="I582" s="323"/>
    </row>
    <row r="583" spans="2:9" ht="14.25" customHeight="1" x14ac:dyDescent="0.3">
      <c r="B583" s="323"/>
      <c r="I583" s="323"/>
    </row>
    <row r="584" spans="2:9" ht="14.25" customHeight="1" x14ac:dyDescent="0.3">
      <c r="B584" s="323"/>
      <c r="I584" s="323"/>
    </row>
    <row r="585" spans="2:9" ht="14.25" customHeight="1" x14ac:dyDescent="0.3">
      <c r="B585" s="323"/>
      <c r="I585" s="323"/>
    </row>
    <row r="586" spans="2:9" ht="14.25" customHeight="1" x14ac:dyDescent="0.3">
      <c r="B586" s="323"/>
      <c r="I586" s="323"/>
    </row>
    <row r="587" spans="2:9" ht="14.25" customHeight="1" x14ac:dyDescent="0.3">
      <c r="B587" s="323"/>
      <c r="I587" s="323"/>
    </row>
    <row r="588" spans="2:9" ht="14.25" customHeight="1" x14ac:dyDescent="0.3">
      <c r="B588" s="323"/>
      <c r="I588" s="323"/>
    </row>
    <row r="589" spans="2:9" ht="14.25" customHeight="1" x14ac:dyDescent="0.3">
      <c r="B589" s="323"/>
      <c r="I589" s="323"/>
    </row>
    <row r="590" spans="2:9" ht="14.25" customHeight="1" x14ac:dyDescent="0.3">
      <c r="B590" s="323"/>
      <c r="I590" s="323"/>
    </row>
    <row r="591" spans="2:9" ht="14.25" customHeight="1" x14ac:dyDescent="0.3">
      <c r="B591" s="323"/>
      <c r="I591" s="323"/>
    </row>
    <row r="592" spans="2:9" ht="14.25" customHeight="1" x14ac:dyDescent="0.3">
      <c r="B592" s="323"/>
      <c r="I592" s="323"/>
    </row>
    <row r="593" spans="2:9" ht="14.25" customHeight="1" x14ac:dyDescent="0.3">
      <c r="B593" s="323"/>
      <c r="I593" s="323"/>
    </row>
    <row r="594" spans="2:9" ht="14.25" customHeight="1" x14ac:dyDescent="0.3">
      <c r="B594" s="323"/>
      <c r="I594" s="323"/>
    </row>
    <row r="595" spans="2:9" ht="14.25" customHeight="1" x14ac:dyDescent="0.3">
      <c r="B595" s="323"/>
      <c r="I595" s="323"/>
    </row>
    <row r="596" spans="2:9" ht="14.25" customHeight="1" x14ac:dyDescent="0.3">
      <c r="B596" s="323"/>
      <c r="I596" s="323"/>
    </row>
    <row r="597" spans="2:9" ht="14.25" customHeight="1" x14ac:dyDescent="0.3">
      <c r="B597" s="323"/>
      <c r="I597" s="323"/>
    </row>
    <row r="598" spans="2:9" ht="14.25" customHeight="1" x14ac:dyDescent="0.3">
      <c r="B598" s="323"/>
      <c r="I598" s="323"/>
    </row>
    <row r="599" spans="2:9" ht="14.25" customHeight="1" x14ac:dyDescent="0.3">
      <c r="B599" s="323"/>
      <c r="I599" s="323"/>
    </row>
    <row r="600" spans="2:9" ht="14.25" customHeight="1" x14ac:dyDescent="0.3">
      <c r="B600" s="323"/>
      <c r="I600" s="323"/>
    </row>
    <row r="601" spans="2:9" ht="14.25" customHeight="1" x14ac:dyDescent="0.3">
      <c r="B601" s="323"/>
      <c r="I601" s="323"/>
    </row>
    <row r="602" spans="2:9" ht="14.25" customHeight="1" x14ac:dyDescent="0.3">
      <c r="B602" s="323"/>
      <c r="I602" s="323"/>
    </row>
    <row r="603" spans="2:9" ht="14.25" customHeight="1" x14ac:dyDescent="0.3">
      <c r="B603" s="323"/>
      <c r="I603" s="323"/>
    </row>
    <row r="604" spans="2:9" ht="14.25" customHeight="1" x14ac:dyDescent="0.3">
      <c r="B604" s="323"/>
      <c r="I604" s="323"/>
    </row>
    <row r="605" spans="2:9" ht="14.25" customHeight="1" x14ac:dyDescent="0.3">
      <c r="B605" s="323"/>
      <c r="I605" s="323"/>
    </row>
    <row r="606" spans="2:9" ht="14.25" customHeight="1" x14ac:dyDescent="0.3">
      <c r="B606" s="323"/>
      <c r="I606" s="323"/>
    </row>
    <row r="607" spans="2:9" ht="14.25" customHeight="1" x14ac:dyDescent="0.3">
      <c r="B607" s="323"/>
      <c r="I607" s="323"/>
    </row>
    <row r="608" spans="2:9" ht="14.25" customHeight="1" x14ac:dyDescent="0.3">
      <c r="B608" s="323"/>
      <c r="I608" s="323"/>
    </row>
    <row r="609" spans="2:9" ht="14.25" customHeight="1" x14ac:dyDescent="0.3">
      <c r="B609" s="323"/>
      <c r="I609" s="323"/>
    </row>
    <row r="610" spans="2:9" ht="14.25" customHeight="1" x14ac:dyDescent="0.3">
      <c r="B610" s="323"/>
      <c r="I610" s="323"/>
    </row>
    <row r="611" spans="2:9" ht="14.25" customHeight="1" x14ac:dyDescent="0.3">
      <c r="B611" s="323"/>
      <c r="I611" s="323"/>
    </row>
    <row r="612" spans="2:9" ht="14.25" customHeight="1" x14ac:dyDescent="0.3">
      <c r="B612" s="323"/>
      <c r="I612" s="323"/>
    </row>
    <row r="613" spans="2:9" ht="14.25" customHeight="1" x14ac:dyDescent="0.3">
      <c r="B613" s="323"/>
      <c r="I613" s="323"/>
    </row>
    <row r="614" spans="2:9" ht="14.25" customHeight="1" x14ac:dyDescent="0.3">
      <c r="B614" s="323"/>
      <c r="I614" s="323"/>
    </row>
    <row r="615" spans="2:9" ht="14.25" customHeight="1" x14ac:dyDescent="0.3">
      <c r="B615" s="323"/>
      <c r="I615" s="323"/>
    </row>
    <row r="616" spans="2:9" ht="14.25" customHeight="1" x14ac:dyDescent="0.3">
      <c r="B616" s="323"/>
      <c r="I616" s="323"/>
    </row>
    <row r="617" spans="2:9" ht="14.25" customHeight="1" x14ac:dyDescent="0.3">
      <c r="B617" s="323"/>
      <c r="I617" s="323"/>
    </row>
    <row r="618" spans="2:9" ht="14.25" customHeight="1" x14ac:dyDescent="0.3">
      <c r="B618" s="323"/>
      <c r="I618" s="323"/>
    </row>
    <row r="619" spans="2:9" ht="14.25" customHeight="1" x14ac:dyDescent="0.3">
      <c r="B619" s="323"/>
      <c r="I619" s="323"/>
    </row>
    <row r="620" spans="2:9" ht="14.25" customHeight="1" x14ac:dyDescent="0.3">
      <c r="B620" s="323"/>
      <c r="I620" s="323"/>
    </row>
    <row r="621" spans="2:9" ht="14.25" customHeight="1" x14ac:dyDescent="0.3">
      <c r="B621" s="323"/>
      <c r="I621" s="323"/>
    </row>
    <row r="622" spans="2:9" ht="14.25" customHeight="1" x14ac:dyDescent="0.3">
      <c r="B622" s="323"/>
      <c r="I622" s="323"/>
    </row>
    <row r="623" spans="2:9" ht="14.25" customHeight="1" x14ac:dyDescent="0.3">
      <c r="B623" s="323"/>
      <c r="I623" s="323"/>
    </row>
    <row r="624" spans="2:9" ht="14.25" customHeight="1" x14ac:dyDescent="0.3">
      <c r="B624" s="323"/>
      <c r="I624" s="323"/>
    </row>
    <row r="625" spans="2:9" ht="14.25" customHeight="1" x14ac:dyDescent="0.3">
      <c r="B625" s="323"/>
      <c r="I625" s="323"/>
    </row>
    <row r="626" spans="2:9" ht="14.25" customHeight="1" x14ac:dyDescent="0.3">
      <c r="B626" s="323"/>
      <c r="I626" s="323"/>
    </row>
    <row r="627" spans="2:9" ht="14.25" customHeight="1" x14ac:dyDescent="0.3">
      <c r="B627" s="323"/>
      <c r="I627" s="323"/>
    </row>
    <row r="628" spans="2:9" ht="14.25" customHeight="1" x14ac:dyDescent="0.3">
      <c r="B628" s="323"/>
      <c r="I628" s="323"/>
    </row>
    <row r="629" spans="2:9" ht="14.25" customHeight="1" x14ac:dyDescent="0.3">
      <c r="B629" s="323"/>
      <c r="I629" s="323"/>
    </row>
    <row r="630" spans="2:9" ht="14.25" customHeight="1" x14ac:dyDescent="0.3">
      <c r="B630" s="323"/>
      <c r="I630" s="323"/>
    </row>
    <row r="631" spans="2:9" ht="14.25" customHeight="1" x14ac:dyDescent="0.3">
      <c r="B631" s="323"/>
      <c r="I631" s="323"/>
    </row>
    <row r="632" spans="2:9" ht="14.25" customHeight="1" x14ac:dyDescent="0.3">
      <c r="B632" s="323"/>
      <c r="I632" s="323"/>
    </row>
    <row r="633" spans="2:9" ht="14.25" customHeight="1" x14ac:dyDescent="0.3">
      <c r="B633" s="323"/>
      <c r="I633" s="323"/>
    </row>
    <row r="634" spans="2:9" ht="14.25" customHeight="1" x14ac:dyDescent="0.3">
      <c r="B634" s="323"/>
      <c r="I634" s="323"/>
    </row>
    <row r="635" spans="2:9" ht="14.25" customHeight="1" x14ac:dyDescent="0.3">
      <c r="B635" s="323"/>
      <c r="I635" s="323"/>
    </row>
    <row r="636" spans="2:9" ht="14.25" customHeight="1" x14ac:dyDescent="0.3">
      <c r="B636" s="323"/>
      <c r="I636" s="323"/>
    </row>
    <row r="637" spans="2:9" ht="14.25" customHeight="1" x14ac:dyDescent="0.3">
      <c r="B637" s="323"/>
      <c r="I637" s="323"/>
    </row>
    <row r="638" spans="2:9" ht="14.25" customHeight="1" x14ac:dyDescent="0.3">
      <c r="B638" s="323"/>
      <c r="I638" s="323"/>
    </row>
    <row r="639" spans="2:9" ht="14.25" customHeight="1" x14ac:dyDescent="0.3">
      <c r="B639" s="323"/>
      <c r="I639" s="323"/>
    </row>
    <row r="640" spans="2:9" ht="14.25" customHeight="1" x14ac:dyDescent="0.3">
      <c r="B640" s="323"/>
      <c r="I640" s="323"/>
    </row>
    <row r="641" spans="2:9" ht="14.25" customHeight="1" x14ac:dyDescent="0.3">
      <c r="B641" s="323"/>
      <c r="I641" s="323"/>
    </row>
    <row r="642" spans="2:9" ht="14.25" customHeight="1" x14ac:dyDescent="0.3">
      <c r="B642" s="323"/>
      <c r="I642" s="323"/>
    </row>
    <row r="643" spans="2:9" ht="14.25" customHeight="1" x14ac:dyDescent="0.3">
      <c r="B643" s="323"/>
      <c r="I643" s="323"/>
    </row>
    <row r="644" spans="2:9" ht="14.25" customHeight="1" x14ac:dyDescent="0.3">
      <c r="B644" s="323"/>
      <c r="I644" s="323"/>
    </row>
    <row r="645" spans="2:9" ht="14.25" customHeight="1" x14ac:dyDescent="0.3">
      <c r="B645" s="323"/>
      <c r="I645" s="323"/>
    </row>
    <row r="646" spans="2:9" ht="14.25" customHeight="1" x14ac:dyDescent="0.3">
      <c r="B646" s="323"/>
      <c r="I646" s="323"/>
    </row>
    <row r="647" spans="2:9" ht="14.25" customHeight="1" x14ac:dyDescent="0.3">
      <c r="B647" s="323"/>
      <c r="I647" s="323"/>
    </row>
    <row r="648" spans="2:9" ht="14.25" customHeight="1" x14ac:dyDescent="0.3">
      <c r="B648" s="323"/>
      <c r="I648" s="323"/>
    </row>
    <row r="649" spans="2:9" ht="14.25" customHeight="1" x14ac:dyDescent="0.3">
      <c r="B649" s="323"/>
      <c r="I649" s="323"/>
    </row>
    <row r="650" spans="2:9" ht="14.25" customHeight="1" x14ac:dyDescent="0.3">
      <c r="B650" s="323"/>
      <c r="I650" s="323"/>
    </row>
    <row r="651" spans="2:9" ht="14.25" customHeight="1" x14ac:dyDescent="0.3">
      <c r="B651" s="323"/>
      <c r="I651" s="323"/>
    </row>
    <row r="652" spans="2:9" ht="14.25" customHeight="1" x14ac:dyDescent="0.3">
      <c r="B652" s="323"/>
      <c r="I652" s="323"/>
    </row>
    <row r="653" spans="2:9" ht="14.25" customHeight="1" x14ac:dyDescent="0.3">
      <c r="B653" s="323"/>
      <c r="I653" s="323"/>
    </row>
    <row r="654" spans="2:9" ht="14.25" customHeight="1" x14ac:dyDescent="0.3">
      <c r="B654" s="323"/>
      <c r="I654" s="323"/>
    </row>
    <row r="655" spans="2:9" ht="14.25" customHeight="1" x14ac:dyDescent="0.3">
      <c r="B655" s="323"/>
      <c r="I655" s="323"/>
    </row>
    <row r="656" spans="2:9" ht="14.25" customHeight="1" x14ac:dyDescent="0.3">
      <c r="B656" s="323"/>
      <c r="I656" s="323"/>
    </row>
    <row r="657" spans="2:9" ht="14.25" customHeight="1" x14ac:dyDescent="0.3">
      <c r="B657" s="323"/>
      <c r="I657" s="323"/>
    </row>
    <row r="658" spans="2:9" ht="14.25" customHeight="1" x14ac:dyDescent="0.3">
      <c r="B658" s="323"/>
      <c r="I658" s="323"/>
    </row>
    <row r="659" spans="2:9" ht="14.25" customHeight="1" x14ac:dyDescent="0.3">
      <c r="B659" s="323"/>
      <c r="I659" s="323"/>
    </row>
    <row r="660" spans="2:9" ht="14.25" customHeight="1" x14ac:dyDescent="0.3">
      <c r="B660" s="323"/>
      <c r="I660" s="323"/>
    </row>
    <row r="661" spans="2:9" ht="14.25" customHeight="1" x14ac:dyDescent="0.3">
      <c r="B661" s="323"/>
      <c r="I661" s="323"/>
    </row>
    <row r="662" spans="2:9" ht="14.25" customHeight="1" x14ac:dyDescent="0.3">
      <c r="B662" s="323"/>
      <c r="I662" s="323"/>
    </row>
    <row r="663" spans="2:9" ht="14.25" customHeight="1" x14ac:dyDescent="0.3">
      <c r="B663" s="323"/>
      <c r="I663" s="323"/>
    </row>
    <row r="664" spans="2:9" ht="14.25" customHeight="1" x14ac:dyDescent="0.3">
      <c r="B664" s="323"/>
      <c r="I664" s="323"/>
    </row>
    <row r="665" spans="2:9" ht="14.25" customHeight="1" x14ac:dyDescent="0.3">
      <c r="B665" s="323"/>
      <c r="I665" s="323"/>
    </row>
    <row r="666" spans="2:9" ht="14.25" customHeight="1" x14ac:dyDescent="0.3">
      <c r="B666" s="323"/>
      <c r="I666" s="323"/>
    </row>
    <row r="667" spans="2:9" ht="14.25" customHeight="1" x14ac:dyDescent="0.3">
      <c r="B667" s="323"/>
      <c r="I667" s="323"/>
    </row>
    <row r="668" spans="2:9" ht="14.25" customHeight="1" x14ac:dyDescent="0.3">
      <c r="B668" s="323"/>
      <c r="I668" s="323"/>
    </row>
    <row r="669" spans="2:9" ht="14.25" customHeight="1" x14ac:dyDescent="0.3">
      <c r="B669" s="323"/>
      <c r="I669" s="323"/>
    </row>
    <row r="670" spans="2:9" ht="14.25" customHeight="1" x14ac:dyDescent="0.3">
      <c r="B670" s="323"/>
      <c r="I670" s="323"/>
    </row>
    <row r="671" spans="2:9" ht="14.25" customHeight="1" x14ac:dyDescent="0.3">
      <c r="B671" s="323"/>
      <c r="I671" s="323"/>
    </row>
    <row r="672" spans="2:9" ht="14.25" customHeight="1" x14ac:dyDescent="0.3">
      <c r="B672" s="323"/>
      <c r="I672" s="323"/>
    </row>
    <row r="673" spans="2:9" ht="14.25" customHeight="1" x14ac:dyDescent="0.3">
      <c r="B673" s="323"/>
      <c r="I673" s="323"/>
    </row>
    <row r="674" spans="2:9" ht="14.25" customHeight="1" x14ac:dyDescent="0.3">
      <c r="B674" s="323"/>
      <c r="I674" s="323"/>
    </row>
    <row r="675" spans="2:9" ht="14.25" customHeight="1" x14ac:dyDescent="0.3">
      <c r="B675" s="323"/>
      <c r="I675" s="323"/>
    </row>
    <row r="676" spans="2:9" ht="14.25" customHeight="1" x14ac:dyDescent="0.3">
      <c r="B676" s="323"/>
      <c r="I676" s="323"/>
    </row>
    <row r="677" spans="2:9" ht="14.25" customHeight="1" x14ac:dyDescent="0.3">
      <c r="B677" s="323"/>
      <c r="I677" s="323"/>
    </row>
    <row r="678" spans="2:9" ht="14.25" customHeight="1" x14ac:dyDescent="0.3">
      <c r="B678" s="323"/>
      <c r="I678" s="323"/>
    </row>
    <row r="679" spans="2:9" ht="14.25" customHeight="1" x14ac:dyDescent="0.3">
      <c r="B679" s="323"/>
      <c r="I679" s="323"/>
    </row>
    <row r="680" spans="2:9" ht="14.25" customHeight="1" x14ac:dyDescent="0.3">
      <c r="B680" s="323"/>
      <c r="I680" s="323"/>
    </row>
    <row r="681" spans="2:9" ht="14.25" customHeight="1" x14ac:dyDescent="0.3">
      <c r="B681" s="323"/>
      <c r="I681" s="323"/>
    </row>
    <row r="682" spans="2:9" ht="14.25" customHeight="1" x14ac:dyDescent="0.3">
      <c r="B682" s="323"/>
      <c r="I682" s="323"/>
    </row>
    <row r="683" spans="2:9" ht="14.25" customHeight="1" x14ac:dyDescent="0.3">
      <c r="B683" s="323"/>
      <c r="I683" s="323"/>
    </row>
    <row r="684" spans="2:9" ht="14.25" customHeight="1" x14ac:dyDescent="0.3">
      <c r="B684" s="323"/>
      <c r="I684" s="323"/>
    </row>
    <row r="685" spans="2:9" ht="14.25" customHeight="1" x14ac:dyDescent="0.3">
      <c r="B685" s="323"/>
      <c r="I685" s="323"/>
    </row>
    <row r="686" spans="2:9" ht="14.25" customHeight="1" x14ac:dyDescent="0.3">
      <c r="B686" s="323"/>
      <c r="I686" s="323"/>
    </row>
    <row r="687" spans="2:9" ht="14.25" customHeight="1" x14ac:dyDescent="0.3">
      <c r="B687" s="323"/>
      <c r="I687" s="323"/>
    </row>
    <row r="688" spans="2:9" ht="14.25" customHeight="1" x14ac:dyDescent="0.3">
      <c r="B688" s="323"/>
      <c r="I688" s="323"/>
    </row>
    <row r="689" spans="2:9" ht="14.25" customHeight="1" x14ac:dyDescent="0.3">
      <c r="B689" s="323"/>
      <c r="I689" s="323"/>
    </row>
    <row r="690" spans="2:9" ht="14.25" customHeight="1" x14ac:dyDescent="0.3">
      <c r="B690" s="323"/>
      <c r="I690" s="323"/>
    </row>
    <row r="691" spans="2:9" ht="14.25" customHeight="1" x14ac:dyDescent="0.3">
      <c r="B691" s="323"/>
      <c r="I691" s="323"/>
    </row>
    <row r="692" spans="2:9" ht="14.25" customHeight="1" x14ac:dyDescent="0.3">
      <c r="B692" s="323"/>
      <c r="I692" s="323"/>
    </row>
    <row r="693" spans="2:9" ht="14.25" customHeight="1" x14ac:dyDescent="0.3">
      <c r="B693" s="323"/>
      <c r="I693" s="323"/>
    </row>
    <row r="694" spans="2:9" ht="14.25" customHeight="1" x14ac:dyDescent="0.3">
      <c r="B694" s="323"/>
      <c r="I694" s="323"/>
    </row>
    <row r="695" spans="2:9" ht="14.25" customHeight="1" x14ac:dyDescent="0.3">
      <c r="B695" s="323"/>
      <c r="I695" s="323"/>
    </row>
    <row r="696" spans="2:9" ht="14.25" customHeight="1" x14ac:dyDescent="0.3">
      <c r="B696" s="323"/>
      <c r="I696" s="323"/>
    </row>
    <row r="697" spans="2:9" ht="14.25" customHeight="1" x14ac:dyDescent="0.3">
      <c r="B697" s="323"/>
      <c r="I697" s="323"/>
    </row>
    <row r="698" spans="2:9" ht="14.25" customHeight="1" x14ac:dyDescent="0.3">
      <c r="B698" s="323"/>
      <c r="I698" s="323"/>
    </row>
    <row r="699" spans="2:9" ht="14.25" customHeight="1" x14ac:dyDescent="0.3">
      <c r="B699" s="323"/>
      <c r="I699" s="323"/>
    </row>
    <row r="700" spans="2:9" ht="14.25" customHeight="1" x14ac:dyDescent="0.3">
      <c r="B700" s="323"/>
      <c r="I700" s="323"/>
    </row>
    <row r="701" spans="2:9" ht="14.25" customHeight="1" x14ac:dyDescent="0.3">
      <c r="B701" s="323"/>
      <c r="I701" s="323"/>
    </row>
    <row r="702" spans="2:9" ht="14.25" customHeight="1" x14ac:dyDescent="0.3">
      <c r="B702" s="323"/>
      <c r="I702" s="323"/>
    </row>
    <row r="703" spans="2:9" ht="14.25" customHeight="1" x14ac:dyDescent="0.3">
      <c r="B703" s="323"/>
      <c r="I703" s="323"/>
    </row>
    <row r="704" spans="2:9" ht="14.25" customHeight="1" x14ac:dyDescent="0.3">
      <c r="B704" s="323"/>
      <c r="I704" s="323"/>
    </row>
    <row r="705" spans="2:9" ht="14.25" customHeight="1" x14ac:dyDescent="0.3">
      <c r="B705" s="323"/>
      <c r="I705" s="323"/>
    </row>
    <row r="706" spans="2:9" ht="14.25" customHeight="1" x14ac:dyDescent="0.3">
      <c r="B706" s="323"/>
      <c r="I706" s="323"/>
    </row>
    <row r="707" spans="2:9" ht="14.25" customHeight="1" x14ac:dyDescent="0.3">
      <c r="B707" s="323"/>
      <c r="I707" s="323"/>
    </row>
    <row r="708" spans="2:9" ht="14.25" customHeight="1" x14ac:dyDescent="0.3">
      <c r="B708" s="323"/>
      <c r="I708" s="323"/>
    </row>
    <row r="709" spans="2:9" ht="14.25" customHeight="1" x14ac:dyDescent="0.3">
      <c r="B709" s="323"/>
      <c r="I709" s="323"/>
    </row>
    <row r="710" spans="2:9" ht="14.25" customHeight="1" x14ac:dyDescent="0.3">
      <c r="B710" s="323"/>
      <c r="I710" s="323"/>
    </row>
    <row r="711" spans="2:9" ht="14.25" customHeight="1" x14ac:dyDescent="0.3">
      <c r="B711" s="323"/>
      <c r="I711" s="323"/>
    </row>
    <row r="712" spans="2:9" ht="14.25" customHeight="1" x14ac:dyDescent="0.3">
      <c r="B712" s="323"/>
      <c r="I712" s="323"/>
    </row>
    <row r="713" spans="2:9" ht="14.25" customHeight="1" x14ac:dyDescent="0.3">
      <c r="B713" s="323"/>
      <c r="I713" s="323"/>
    </row>
    <row r="714" spans="2:9" ht="14.25" customHeight="1" x14ac:dyDescent="0.3">
      <c r="B714" s="323"/>
      <c r="I714" s="323"/>
    </row>
    <row r="715" spans="2:9" ht="14.25" customHeight="1" x14ac:dyDescent="0.3">
      <c r="B715" s="323"/>
      <c r="I715" s="323"/>
    </row>
    <row r="716" spans="2:9" ht="14.25" customHeight="1" x14ac:dyDescent="0.3">
      <c r="B716" s="323"/>
      <c r="I716" s="323"/>
    </row>
    <row r="717" spans="2:9" ht="14.25" customHeight="1" x14ac:dyDescent="0.3">
      <c r="B717" s="323"/>
      <c r="I717" s="323"/>
    </row>
    <row r="718" spans="2:9" ht="14.25" customHeight="1" x14ac:dyDescent="0.3">
      <c r="B718" s="323"/>
      <c r="I718" s="323"/>
    </row>
    <row r="719" spans="2:9" ht="14.25" customHeight="1" x14ac:dyDescent="0.3">
      <c r="B719" s="323"/>
      <c r="I719" s="323"/>
    </row>
    <row r="720" spans="2:9" ht="14.25" customHeight="1" x14ac:dyDescent="0.3">
      <c r="B720" s="323"/>
      <c r="I720" s="323"/>
    </row>
    <row r="721" spans="2:9" ht="14.25" customHeight="1" x14ac:dyDescent="0.3">
      <c r="B721" s="323"/>
      <c r="I721" s="323"/>
    </row>
    <row r="722" spans="2:9" ht="14.25" customHeight="1" x14ac:dyDescent="0.3">
      <c r="B722" s="323"/>
      <c r="I722" s="323"/>
    </row>
    <row r="723" spans="2:9" ht="14.25" customHeight="1" x14ac:dyDescent="0.3">
      <c r="B723" s="323"/>
      <c r="I723" s="323"/>
    </row>
    <row r="724" spans="2:9" ht="14.25" customHeight="1" x14ac:dyDescent="0.3">
      <c r="B724" s="323"/>
      <c r="I724" s="323"/>
    </row>
    <row r="725" spans="2:9" ht="14.25" customHeight="1" x14ac:dyDescent="0.3">
      <c r="B725" s="323"/>
      <c r="I725" s="323"/>
    </row>
    <row r="726" spans="2:9" ht="14.25" customHeight="1" x14ac:dyDescent="0.3">
      <c r="B726" s="323"/>
      <c r="I726" s="323"/>
    </row>
    <row r="727" spans="2:9" ht="14.25" customHeight="1" x14ac:dyDescent="0.3">
      <c r="B727" s="323"/>
      <c r="I727" s="323"/>
    </row>
    <row r="728" spans="2:9" ht="14.25" customHeight="1" x14ac:dyDescent="0.3">
      <c r="B728" s="323"/>
      <c r="I728" s="323"/>
    </row>
    <row r="729" spans="2:9" ht="14.25" customHeight="1" x14ac:dyDescent="0.3">
      <c r="B729" s="323"/>
      <c r="I729" s="323"/>
    </row>
    <row r="730" spans="2:9" ht="14.25" customHeight="1" x14ac:dyDescent="0.3">
      <c r="B730" s="323"/>
      <c r="I730" s="323"/>
    </row>
    <row r="731" spans="2:9" ht="14.25" customHeight="1" x14ac:dyDescent="0.3">
      <c r="B731" s="323"/>
      <c r="I731" s="323"/>
    </row>
    <row r="732" spans="2:9" ht="14.25" customHeight="1" x14ac:dyDescent="0.3">
      <c r="B732" s="323"/>
      <c r="I732" s="323"/>
    </row>
    <row r="733" spans="2:9" ht="14.25" customHeight="1" x14ac:dyDescent="0.3">
      <c r="B733" s="323"/>
      <c r="I733" s="323"/>
    </row>
    <row r="734" spans="2:9" ht="14.25" customHeight="1" x14ac:dyDescent="0.3">
      <c r="B734" s="323"/>
      <c r="I734" s="323"/>
    </row>
    <row r="735" spans="2:9" ht="14.25" customHeight="1" x14ac:dyDescent="0.3">
      <c r="B735" s="323"/>
      <c r="I735" s="323"/>
    </row>
    <row r="736" spans="2:9" ht="14.25" customHeight="1" x14ac:dyDescent="0.3">
      <c r="B736" s="323"/>
      <c r="I736" s="323"/>
    </row>
    <row r="737" spans="2:9" ht="14.25" customHeight="1" x14ac:dyDescent="0.3">
      <c r="B737" s="323"/>
      <c r="I737" s="323"/>
    </row>
    <row r="738" spans="2:9" ht="14.25" customHeight="1" x14ac:dyDescent="0.3">
      <c r="B738" s="323"/>
      <c r="I738" s="323"/>
    </row>
    <row r="739" spans="2:9" ht="14.25" customHeight="1" x14ac:dyDescent="0.3">
      <c r="B739" s="323"/>
      <c r="I739" s="323"/>
    </row>
    <row r="740" spans="2:9" ht="14.25" customHeight="1" x14ac:dyDescent="0.3">
      <c r="B740" s="323"/>
      <c r="I740" s="323"/>
    </row>
    <row r="741" spans="2:9" ht="14.25" customHeight="1" x14ac:dyDescent="0.3">
      <c r="B741" s="323"/>
      <c r="I741" s="323"/>
    </row>
    <row r="742" spans="2:9" ht="14.25" customHeight="1" x14ac:dyDescent="0.3">
      <c r="B742" s="323"/>
      <c r="I742" s="323"/>
    </row>
    <row r="743" spans="2:9" ht="14.25" customHeight="1" x14ac:dyDescent="0.3">
      <c r="B743" s="323"/>
      <c r="I743" s="323"/>
    </row>
    <row r="744" spans="2:9" ht="14.25" customHeight="1" x14ac:dyDescent="0.3">
      <c r="B744" s="323"/>
      <c r="I744" s="323"/>
    </row>
    <row r="745" spans="2:9" ht="14.25" customHeight="1" x14ac:dyDescent="0.3">
      <c r="B745" s="323"/>
      <c r="I745" s="323"/>
    </row>
    <row r="746" spans="2:9" ht="14.25" customHeight="1" x14ac:dyDescent="0.3">
      <c r="B746" s="323"/>
      <c r="I746" s="323"/>
    </row>
    <row r="747" spans="2:9" ht="14.25" customHeight="1" x14ac:dyDescent="0.3">
      <c r="B747" s="323"/>
      <c r="I747" s="323"/>
    </row>
    <row r="748" spans="2:9" ht="14.25" customHeight="1" x14ac:dyDescent="0.3">
      <c r="B748" s="323"/>
      <c r="I748" s="323"/>
    </row>
    <row r="749" spans="2:9" ht="14.25" customHeight="1" x14ac:dyDescent="0.3">
      <c r="B749" s="323"/>
      <c r="I749" s="323"/>
    </row>
    <row r="750" spans="2:9" ht="14.25" customHeight="1" x14ac:dyDescent="0.3">
      <c r="B750" s="323"/>
      <c r="I750" s="323"/>
    </row>
    <row r="751" spans="2:9" ht="14.25" customHeight="1" x14ac:dyDescent="0.3">
      <c r="B751" s="323"/>
      <c r="I751" s="323"/>
    </row>
    <row r="752" spans="2:9" ht="14.25" customHeight="1" x14ac:dyDescent="0.3">
      <c r="B752" s="323"/>
      <c r="I752" s="323"/>
    </row>
    <row r="753" spans="2:9" ht="14.25" customHeight="1" x14ac:dyDescent="0.3">
      <c r="B753" s="323"/>
      <c r="I753" s="323"/>
    </row>
    <row r="754" spans="2:9" ht="14.25" customHeight="1" x14ac:dyDescent="0.3">
      <c r="B754" s="323"/>
      <c r="I754" s="323"/>
    </row>
    <row r="755" spans="2:9" ht="14.25" customHeight="1" x14ac:dyDescent="0.3">
      <c r="B755" s="323"/>
      <c r="I755" s="323"/>
    </row>
    <row r="756" spans="2:9" ht="14.25" customHeight="1" x14ac:dyDescent="0.3">
      <c r="B756" s="323"/>
      <c r="I756" s="323"/>
    </row>
    <row r="757" spans="2:9" ht="14.25" customHeight="1" x14ac:dyDescent="0.3">
      <c r="B757" s="323"/>
      <c r="I757" s="323"/>
    </row>
    <row r="758" spans="2:9" ht="14.25" customHeight="1" x14ac:dyDescent="0.3">
      <c r="B758" s="323"/>
      <c r="I758" s="323"/>
    </row>
    <row r="759" spans="2:9" ht="14.25" customHeight="1" x14ac:dyDescent="0.3">
      <c r="B759" s="323"/>
      <c r="I759" s="323"/>
    </row>
    <row r="760" spans="2:9" ht="14.25" customHeight="1" x14ac:dyDescent="0.3">
      <c r="B760" s="323"/>
      <c r="I760" s="323"/>
    </row>
    <row r="761" spans="2:9" ht="14.25" customHeight="1" x14ac:dyDescent="0.3">
      <c r="B761" s="323"/>
      <c r="I761" s="323"/>
    </row>
    <row r="762" spans="2:9" ht="14.25" customHeight="1" x14ac:dyDescent="0.3">
      <c r="B762" s="323"/>
      <c r="I762" s="323"/>
    </row>
    <row r="763" spans="2:9" ht="14.25" customHeight="1" x14ac:dyDescent="0.3">
      <c r="B763" s="323"/>
      <c r="I763" s="323"/>
    </row>
    <row r="764" spans="2:9" ht="14.25" customHeight="1" x14ac:dyDescent="0.3">
      <c r="B764" s="323"/>
      <c r="I764" s="323"/>
    </row>
    <row r="765" spans="2:9" ht="14.25" customHeight="1" x14ac:dyDescent="0.3">
      <c r="B765" s="323"/>
      <c r="I765" s="323"/>
    </row>
    <row r="766" spans="2:9" ht="14.25" customHeight="1" x14ac:dyDescent="0.3">
      <c r="B766" s="323"/>
      <c r="I766" s="323"/>
    </row>
    <row r="767" spans="2:9" ht="14.25" customHeight="1" x14ac:dyDescent="0.3">
      <c r="B767" s="323"/>
      <c r="I767" s="323"/>
    </row>
    <row r="768" spans="2:9" ht="14.25" customHeight="1" x14ac:dyDescent="0.3">
      <c r="B768" s="323"/>
      <c r="I768" s="323"/>
    </row>
    <row r="769" spans="2:9" ht="14.25" customHeight="1" x14ac:dyDescent="0.3">
      <c r="B769" s="323"/>
      <c r="I769" s="323"/>
    </row>
    <row r="770" spans="2:9" ht="14.25" customHeight="1" x14ac:dyDescent="0.3">
      <c r="B770" s="323"/>
      <c r="I770" s="323"/>
    </row>
    <row r="771" spans="2:9" ht="14.25" customHeight="1" x14ac:dyDescent="0.3">
      <c r="B771" s="323"/>
      <c r="I771" s="323"/>
    </row>
    <row r="772" spans="2:9" ht="14.25" customHeight="1" x14ac:dyDescent="0.3">
      <c r="B772" s="323"/>
      <c r="I772" s="323"/>
    </row>
    <row r="773" spans="2:9" ht="14.25" customHeight="1" x14ac:dyDescent="0.3">
      <c r="B773" s="323"/>
      <c r="I773" s="323"/>
    </row>
    <row r="774" spans="2:9" ht="14.25" customHeight="1" x14ac:dyDescent="0.3">
      <c r="B774" s="323"/>
      <c r="I774" s="323"/>
    </row>
    <row r="775" spans="2:9" ht="14.25" customHeight="1" x14ac:dyDescent="0.3">
      <c r="B775" s="323"/>
      <c r="I775" s="323"/>
    </row>
    <row r="776" spans="2:9" ht="14.25" customHeight="1" x14ac:dyDescent="0.3">
      <c r="B776" s="323"/>
      <c r="I776" s="323"/>
    </row>
    <row r="777" spans="2:9" ht="14.25" customHeight="1" x14ac:dyDescent="0.3">
      <c r="B777" s="323"/>
      <c r="I777" s="323"/>
    </row>
    <row r="778" spans="2:9" ht="14.25" customHeight="1" x14ac:dyDescent="0.3">
      <c r="B778" s="323"/>
      <c r="I778" s="323"/>
    </row>
    <row r="779" spans="2:9" ht="14.25" customHeight="1" x14ac:dyDescent="0.3">
      <c r="B779" s="323"/>
      <c r="I779" s="323"/>
    </row>
    <row r="780" spans="2:9" ht="14.25" customHeight="1" x14ac:dyDescent="0.3">
      <c r="B780" s="323"/>
      <c r="I780" s="323"/>
    </row>
    <row r="781" spans="2:9" ht="14.25" customHeight="1" x14ac:dyDescent="0.3">
      <c r="B781" s="323"/>
      <c r="I781" s="323"/>
    </row>
    <row r="782" spans="2:9" ht="14.25" customHeight="1" x14ac:dyDescent="0.3">
      <c r="B782" s="323"/>
      <c r="I782" s="323"/>
    </row>
    <row r="783" spans="2:9" ht="14.25" customHeight="1" x14ac:dyDescent="0.3">
      <c r="B783" s="323"/>
      <c r="I783" s="323"/>
    </row>
    <row r="784" spans="2:9" ht="14.25" customHeight="1" x14ac:dyDescent="0.3">
      <c r="B784" s="323"/>
      <c r="I784" s="323"/>
    </row>
    <row r="785" spans="2:9" ht="14.25" customHeight="1" x14ac:dyDescent="0.3">
      <c r="B785" s="323"/>
      <c r="I785" s="323"/>
    </row>
    <row r="786" spans="2:9" ht="14.25" customHeight="1" x14ac:dyDescent="0.3">
      <c r="B786" s="323"/>
      <c r="I786" s="323"/>
    </row>
    <row r="787" spans="2:9" ht="14.25" customHeight="1" x14ac:dyDescent="0.3">
      <c r="B787" s="323"/>
      <c r="I787" s="323"/>
    </row>
    <row r="788" spans="2:9" ht="14.25" customHeight="1" x14ac:dyDescent="0.3">
      <c r="B788" s="323"/>
      <c r="I788" s="323"/>
    </row>
    <row r="789" spans="2:9" ht="14.25" customHeight="1" x14ac:dyDescent="0.3">
      <c r="B789" s="323"/>
      <c r="I789" s="323"/>
    </row>
    <row r="790" spans="2:9" ht="14.25" customHeight="1" x14ac:dyDescent="0.3">
      <c r="B790" s="323"/>
      <c r="I790" s="323"/>
    </row>
    <row r="791" spans="2:9" ht="14.25" customHeight="1" x14ac:dyDescent="0.3">
      <c r="B791" s="323"/>
      <c r="I791" s="323"/>
    </row>
    <row r="792" spans="2:9" ht="14.25" customHeight="1" x14ac:dyDescent="0.3">
      <c r="B792" s="323"/>
      <c r="I792" s="323"/>
    </row>
    <row r="793" spans="2:9" ht="14.25" customHeight="1" x14ac:dyDescent="0.3">
      <c r="B793" s="323"/>
      <c r="I793" s="323"/>
    </row>
    <row r="794" spans="2:9" ht="14.25" customHeight="1" x14ac:dyDescent="0.3">
      <c r="B794" s="323"/>
      <c r="I794" s="323"/>
    </row>
    <row r="795" spans="2:9" ht="14.25" customHeight="1" x14ac:dyDescent="0.3">
      <c r="B795" s="323"/>
      <c r="I795" s="323"/>
    </row>
    <row r="796" spans="2:9" ht="14.25" customHeight="1" x14ac:dyDescent="0.3">
      <c r="B796" s="323"/>
      <c r="I796" s="323"/>
    </row>
    <row r="797" spans="2:9" ht="14.25" customHeight="1" x14ac:dyDescent="0.3">
      <c r="B797" s="323"/>
      <c r="I797" s="323"/>
    </row>
    <row r="798" spans="2:9" ht="14.25" customHeight="1" x14ac:dyDescent="0.3">
      <c r="B798" s="323"/>
      <c r="I798" s="323"/>
    </row>
    <row r="799" spans="2:9" ht="14.25" customHeight="1" x14ac:dyDescent="0.3">
      <c r="B799" s="323"/>
      <c r="I799" s="323"/>
    </row>
    <row r="800" spans="2:9" ht="14.25" customHeight="1" x14ac:dyDescent="0.3">
      <c r="B800" s="323"/>
      <c r="I800" s="323"/>
    </row>
    <row r="801" spans="2:9" ht="14.25" customHeight="1" x14ac:dyDescent="0.3">
      <c r="B801" s="323"/>
      <c r="I801" s="323"/>
    </row>
    <row r="802" spans="2:9" ht="14.25" customHeight="1" x14ac:dyDescent="0.3">
      <c r="B802" s="323"/>
      <c r="I802" s="323"/>
    </row>
    <row r="803" spans="2:9" ht="14.25" customHeight="1" x14ac:dyDescent="0.3">
      <c r="B803" s="323"/>
      <c r="I803" s="323"/>
    </row>
    <row r="804" spans="2:9" ht="14.25" customHeight="1" x14ac:dyDescent="0.3">
      <c r="B804" s="323"/>
      <c r="I804" s="323"/>
    </row>
    <row r="805" spans="2:9" ht="14.25" customHeight="1" x14ac:dyDescent="0.3">
      <c r="B805" s="323"/>
      <c r="I805" s="323"/>
    </row>
    <row r="806" spans="2:9" ht="14.25" customHeight="1" x14ac:dyDescent="0.3">
      <c r="B806" s="323"/>
      <c r="I806" s="323"/>
    </row>
    <row r="807" spans="2:9" ht="14.25" customHeight="1" x14ac:dyDescent="0.3">
      <c r="B807" s="323"/>
      <c r="I807" s="323"/>
    </row>
    <row r="808" spans="2:9" ht="14.25" customHeight="1" x14ac:dyDescent="0.3">
      <c r="B808" s="323"/>
      <c r="I808" s="323"/>
    </row>
    <row r="809" spans="2:9" ht="14.25" customHeight="1" x14ac:dyDescent="0.3">
      <c r="B809" s="323"/>
      <c r="I809" s="323"/>
    </row>
    <row r="810" spans="2:9" ht="14.25" customHeight="1" x14ac:dyDescent="0.3">
      <c r="B810" s="323"/>
      <c r="I810" s="323"/>
    </row>
    <row r="811" spans="2:9" ht="14.25" customHeight="1" x14ac:dyDescent="0.3">
      <c r="B811" s="323"/>
      <c r="I811" s="323"/>
    </row>
    <row r="812" spans="2:9" ht="14.25" customHeight="1" x14ac:dyDescent="0.3">
      <c r="B812" s="323"/>
      <c r="I812" s="323"/>
    </row>
    <row r="813" spans="2:9" ht="14.25" customHeight="1" x14ac:dyDescent="0.3">
      <c r="B813" s="323"/>
      <c r="I813" s="323"/>
    </row>
    <row r="814" spans="2:9" ht="14.25" customHeight="1" x14ac:dyDescent="0.3">
      <c r="B814" s="323"/>
      <c r="I814" s="323"/>
    </row>
    <row r="815" spans="2:9" ht="14.25" customHeight="1" x14ac:dyDescent="0.3">
      <c r="B815" s="323"/>
      <c r="I815" s="323"/>
    </row>
    <row r="816" spans="2:9" ht="14.25" customHeight="1" x14ac:dyDescent="0.3">
      <c r="B816" s="323"/>
      <c r="I816" s="323"/>
    </row>
    <row r="817" spans="2:9" ht="14.25" customHeight="1" x14ac:dyDescent="0.3">
      <c r="B817" s="323"/>
      <c r="I817" s="323"/>
    </row>
    <row r="818" spans="2:9" ht="14.25" customHeight="1" x14ac:dyDescent="0.3">
      <c r="B818" s="323"/>
      <c r="I818" s="323"/>
    </row>
    <row r="819" spans="2:9" ht="14.25" customHeight="1" x14ac:dyDescent="0.3">
      <c r="B819" s="323"/>
      <c r="I819" s="323"/>
    </row>
    <row r="820" spans="2:9" ht="14.25" customHeight="1" x14ac:dyDescent="0.3">
      <c r="B820" s="323"/>
      <c r="I820" s="323"/>
    </row>
    <row r="821" spans="2:9" ht="14.25" customHeight="1" x14ac:dyDescent="0.3">
      <c r="B821" s="323"/>
      <c r="I821" s="323"/>
    </row>
    <row r="822" spans="2:9" ht="14.25" customHeight="1" x14ac:dyDescent="0.3">
      <c r="B822" s="323"/>
      <c r="I822" s="323"/>
    </row>
    <row r="823" spans="2:9" ht="14.25" customHeight="1" x14ac:dyDescent="0.3">
      <c r="B823" s="323"/>
      <c r="I823" s="323"/>
    </row>
    <row r="824" spans="2:9" ht="14.25" customHeight="1" x14ac:dyDescent="0.3">
      <c r="B824" s="323"/>
      <c r="I824" s="323"/>
    </row>
    <row r="825" spans="2:9" ht="14.25" customHeight="1" x14ac:dyDescent="0.3">
      <c r="B825" s="323"/>
      <c r="I825" s="323"/>
    </row>
    <row r="826" spans="2:9" ht="14.25" customHeight="1" x14ac:dyDescent="0.3">
      <c r="B826" s="323"/>
      <c r="I826" s="323"/>
    </row>
    <row r="827" spans="2:9" ht="14.25" customHeight="1" x14ac:dyDescent="0.3">
      <c r="B827" s="323"/>
      <c r="I827" s="323"/>
    </row>
    <row r="828" spans="2:9" ht="14.25" customHeight="1" x14ac:dyDescent="0.3">
      <c r="B828" s="323"/>
      <c r="I828" s="323"/>
    </row>
    <row r="829" spans="2:9" ht="14.25" customHeight="1" x14ac:dyDescent="0.3">
      <c r="B829" s="323"/>
      <c r="I829" s="323"/>
    </row>
    <row r="830" spans="2:9" ht="14.25" customHeight="1" x14ac:dyDescent="0.3">
      <c r="B830" s="323"/>
      <c r="I830" s="323"/>
    </row>
    <row r="831" spans="2:9" ht="14.25" customHeight="1" x14ac:dyDescent="0.3">
      <c r="B831" s="323"/>
      <c r="I831" s="323"/>
    </row>
    <row r="832" spans="2:9" ht="14.25" customHeight="1" x14ac:dyDescent="0.3">
      <c r="B832" s="323"/>
      <c r="I832" s="323"/>
    </row>
    <row r="833" spans="2:9" ht="14.25" customHeight="1" x14ac:dyDescent="0.3">
      <c r="B833" s="323"/>
      <c r="I833" s="323"/>
    </row>
    <row r="834" spans="2:9" ht="14.25" customHeight="1" x14ac:dyDescent="0.3">
      <c r="B834" s="323"/>
      <c r="I834" s="323"/>
    </row>
    <row r="835" spans="2:9" ht="14.25" customHeight="1" x14ac:dyDescent="0.3">
      <c r="B835" s="323"/>
      <c r="I835" s="323"/>
    </row>
    <row r="836" spans="2:9" ht="14.25" customHeight="1" x14ac:dyDescent="0.3">
      <c r="B836" s="323"/>
      <c r="I836" s="323"/>
    </row>
    <row r="837" spans="2:9" ht="14.25" customHeight="1" x14ac:dyDescent="0.3">
      <c r="B837" s="323"/>
      <c r="I837" s="323"/>
    </row>
    <row r="838" spans="2:9" ht="14.25" customHeight="1" x14ac:dyDescent="0.3">
      <c r="B838" s="323"/>
      <c r="I838" s="323"/>
    </row>
    <row r="839" spans="2:9" ht="14.25" customHeight="1" x14ac:dyDescent="0.3">
      <c r="B839" s="323"/>
      <c r="I839" s="323"/>
    </row>
    <row r="840" spans="2:9" ht="14.25" customHeight="1" x14ac:dyDescent="0.3">
      <c r="B840" s="323"/>
      <c r="I840" s="323"/>
    </row>
    <row r="841" spans="2:9" ht="14.25" customHeight="1" x14ac:dyDescent="0.3">
      <c r="B841" s="323"/>
      <c r="I841" s="323"/>
    </row>
    <row r="842" spans="2:9" ht="14.25" customHeight="1" x14ac:dyDescent="0.3">
      <c r="B842" s="323"/>
      <c r="I842" s="323"/>
    </row>
    <row r="843" spans="2:9" ht="14.25" customHeight="1" x14ac:dyDescent="0.3">
      <c r="B843" s="323"/>
      <c r="I843" s="323"/>
    </row>
    <row r="844" spans="2:9" ht="14.25" customHeight="1" x14ac:dyDescent="0.3">
      <c r="B844" s="323"/>
      <c r="I844" s="323"/>
    </row>
    <row r="845" spans="2:9" ht="14.25" customHeight="1" x14ac:dyDescent="0.3">
      <c r="B845" s="323"/>
      <c r="I845" s="323"/>
    </row>
    <row r="846" spans="2:9" ht="14.25" customHeight="1" x14ac:dyDescent="0.3">
      <c r="B846" s="323"/>
      <c r="I846" s="323"/>
    </row>
    <row r="847" spans="2:9" ht="14.25" customHeight="1" x14ac:dyDescent="0.3">
      <c r="B847" s="323"/>
      <c r="I847" s="323"/>
    </row>
    <row r="848" spans="2:9" ht="14.25" customHeight="1" x14ac:dyDescent="0.3">
      <c r="B848" s="323"/>
      <c r="I848" s="323"/>
    </row>
    <row r="849" spans="2:9" ht="14.25" customHeight="1" x14ac:dyDescent="0.3">
      <c r="B849" s="323"/>
      <c r="I849" s="323"/>
    </row>
    <row r="850" spans="2:9" ht="14.25" customHeight="1" x14ac:dyDescent="0.3">
      <c r="B850" s="323"/>
      <c r="I850" s="323"/>
    </row>
    <row r="851" spans="2:9" ht="14.25" customHeight="1" x14ac:dyDescent="0.3">
      <c r="B851" s="323"/>
      <c r="I851" s="323"/>
    </row>
    <row r="852" spans="2:9" ht="14.25" customHeight="1" x14ac:dyDescent="0.3">
      <c r="B852" s="323"/>
      <c r="I852" s="323"/>
    </row>
    <row r="853" spans="2:9" ht="14.25" customHeight="1" x14ac:dyDescent="0.3">
      <c r="B853" s="323"/>
      <c r="I853" s="323"/>
    </row>
    <row r="854" spans="2:9" ht="14.25" customHeight="1" x14ac:dyDescent="0.3">
      <c r="B854" s="323"/>
      <c r="I854" s="323"/>
    </row>
    <row r="855" spans="2:9" ht="14.25" customHeight="1" x14ac:dyDescent="0.3">
      <c r="B855" s="323"/>
      <c r="I855" s="323"/>
    </row>
    <row r="856" spans="2:9" ht="14.25" customHeight="1" x14ac:dyDescent="0.3">
      <c r="B856" s="323"/>
      <c r="I856" s="323"/>
    </row>
    <row r="857" spans="2:9" ht="14.25" customHeight="1" x14ac:dyDescent="0.3">
      <c r="B857" s="323"/>
      <c r="I857" s="323"/>
    </row>
    <row r="858" spans="2:9" ht="14.25" customHeight="1" x14ac:dyDescent="0.3">
      <c r="B858" s="323"/>
      <c r="I858" s="323"/>
    </row>
    <row r="859" spans="2:9" ht="14.25" customHeight="1" x14ac:dyDescent="0.3">
      <c r="B859" s="323"/>
      <c r="I859" s="323"/>
    </row>
    <row r="860" spans="2:9" ht="14.25" customHeight="1" x14ac:dyDescent="0.3">
      <c r="B860" s="323"/>
      <c r="I860" s="323"/>
    </row>
    <row r="861" spans="2:9" ht="14.25" customHeight="1" x14ac:dyDescent="0.3">
      <c r="B861" s="323"/>
      <c r="I861" s="323"/>
    </row>
    <row r="862" spans="2:9" ht="14.25" customHeight="1" x14ac:dyDescent="0.3">
      <c r="B862" s="323"/>
      <c r="I862" s="323"/>
    </row>
    <row r="863" spans="2:9" ht="14.25" customHeight="1" x14ac:dyDescent="0.3">
      <c r="B863" s="323"/>
      <c r="I863" s="323"/>
    </row>
    <row r="864" spans="2:9" ht="14.25" customHeight="1" x14ac:dyDescent="0.3">
      <c r="B864" s="323"/>
      <c r="I864" s="323"/>
    </row>
    <row r="865" spans="2:9" ht="14.25" customHeight="1" x14ac:dyDescent="0.3">
      <c r="B865" s="323"/>
      <c r="I865" s="323"/>
    </row>
    <row r="866" spans="2:9" ht="14.25" customHeight="1" x14ac:dyDescent="0.3">
      <c r="B866" s="323"/>
      <c r="I866" s="323"/>
    </row>
    <row r="867" spans="2:9" ht="14.25" customHeight="1" x14ac:dyDescent="0.3">
      <c r="B867" s="323"/>
      <c r="I867" s="323"/>
    </row>
    <row r="868" spans="2:9" ht="14.25" customHeight="1" x14ac:dyDescent="0.3">
      <c r="B868" s="323"/>
      <c r="I868" s="323"/>
    </row>
    <row r="869" spans="2:9" ht="14.25" customHeight="1" x14ac:dyDescent="0.3">
      <c r="B869" s="323"/>
      <c r="I869" s="323"/>
    </row>
    <row r="870" spans="2:9" ht="14.25" customHeight="1" x14ac:dyDescent="0.3">
      <c r="B870" s="323"/>
      <c r="I870" s="323"/>
    </row>
    <row r="871" spans="2:9" ht="14.25" customHeight="1" x14ac:dyDescent="0.3">
      <c r="B871" s="323"/>
      <c r="I871" s="323"/>
    </row>
    <row r="872" spans="2:9" ht="14.25" customHeight="1" x14ac:dyDescent="0.3">
      <c r="B872" s="323"/>
      <c r="I872" s="323"/>
    </row>
    <row r="873" spans="2:9" ht="14.25" customHeight="1" x14ac:dyDescent="0.3">
      <c r="B873" s="323"/>
      <c r="I873" s="323"/>
    </row>
    <row r="874" spans="2:9" ht="14.25" customHeight="1" x14ac:dyDescent="0.3">
      <c r="B874" s="323"/>
      <c r="I874" s="323"/>
    </row>
    <row r="875" spans="2:9" ht="14.25" customHeight="1" x14ac:dyDescent="0.3">
      <c r="B875" s="323"/>
      <c r="I875" s="323"/>
    </row>
    <row r="876" spans="2:9" ht="14.25" customHeight="1" x14ac:dyDescent="0.3">
      <c r="B876" s="323"/>
      <c r="I876" s="323"/>
    </row>
    <row r="877" spans="2:9" ht="14.25" customHeight="1" x14ac:dyDescent="0.3">
      <c r="B877" s="323"/>
      <c r="I877" s="323"/>
    </row>
    <row r="878" spans="2:9" ht="14.25" customHeight="1" x14ac:dyDescent="0.3">
      <c r="B878" s="323"/>
      <c r="I878" s="323"/>
    </row>
    <row r="879" spans="2:9" ht="14.25" customHeight="1" x14ac:dyDescent="0.3">
      <c r="B879" s="323"/>
      <c r="I879" s="323"/>
    </row>
    <row r="880" spans="2:9" ht="14.25" customHeight="1" x14ac:dyDescent="0.3">
      <c r="B880" s="323"/>
      <c r="I880" s="323"/>
    </row>
    <row r="881" spans="2:9" ht="14.25" customHeight="1" x14ac:dyDescent="0.3">
      <c r="B881" s="323"/>
      <c r="I881" s="323"/>
    </row>
    <row r="882" spans="2:9" ht="14.25" customHeight="1" x14ac:dyDescent="0.3">
      <c r="B882" s="323"/>
      <c r="I882" s="323"/>
    </row>
    <row r="883" spans="2:9" ht="14.25" customHeight="1" x14ac:dyDescent="0.3">
      <c r="B883" s="323"/>
      <c r="I883" s="323"/>
    </row>
    <row r="884" spans="2:9" ht="14.25" customHeight="1" x14ac:dyDescent="0.3">
      <c r="B884" s="323"/>
      <c r="I884" s="323"/>
    </row>
    <row r="885" spans="2:9" ht="14.25" customHeight="1" x14ac:dyDescent="0.3">
      <c r="B885" s="323"/>
      <c r="I885" s="323"/>
    </row>
    <row r="886" spans="2:9" ht="14.25" customHeight="1" x14ac:dyDescent="0.3">
      <c r="B886" s="323"/>
      <c r="I886" s="323"/>
    </row>
    <row r="887" spans="2:9" ht="14.25" customHeight="1" x14ac:dyDescent="0.3">
      <c r="B887" s="323"/>
      <c r="I887" s="323"/>
    </row>
    <row r="888" spans="2:9" ht="14.25" customHeight="1" x14ac:dyDescent="0.3">
      <c r="B888" s="323"/>
      <c r="I888" s="323"/>
    </row>
    <row r="889" spans="2:9" ht="14.25" customHeight="1" x14ac:dyDescent="0.3">
      <c r="B889" s="323"/>
      <c r="I889" s="323"/>
    </row>
    <row r="890" spans="2:9" ht="14.25" customHeight="1" x14ac:dyDescent="0.3">
      <c r="B890" s="323"/>
      <c r="I890" s="323"/>
    </row>
    <row r="891" spans="2:9" ht="14.25" customHeight="1" x14ac:dyDescent="0.3">
      <c r="B891" s="323"/>
      <c r="I891" s="323"/>
    </row>
    <row r="892" spans="2:9" ht="14.25" customHeight="1" x14ac:dyDescent="0.3">
      <c r="B892" s="323"/>
      <c r="I892" s="323"/>
    </row>
    <row r="893" spans="2:9" ht="14.25" customHeight="1" x14ac:dyDescent="0.3">
      <c r="B893" s="323"/>
      <c r="I893" s="323"/>
    </row>
    <row r="894" spans="2:9" ht="14.25" customHeight="1" x14ac:dyDescent="0.3">
      <c r="B894" s="323"/>
      <c r="I894" s="323"/>
    </row>
    <row r="895" spans="2:9" ht="14.25" customHeight="1" x14ac:dyDescent="0.3">
      <c r="B895" s="323"/>
      <c r="I895" s="323"/>
    </row>
    <row r="896" spans="2:9" ht="14.25" customHeight="1" x14ac:dyDescent="0.3">
      <c r="B896" s="323"/>
      <c r="I896" s="323"/>
    </row>
    <row r="897" spans="2:9" ht="14.25" customHeight="1" x14ac:dyDescent="0.3">
      <c r="B897" s="323"/>
      <c r="I897" s="323"/>
    </row>
    <row r="898" spans="2:9" ht="14.25" customHeight="1" x14ac:dyDescent="0.3">
      <c r="B898" s="323"/>
      <c r="I898" s="323"/>
    </row>
    <row r="899" spans="2:9" ht="14.25" customHeight="1" x14ac:dyDescent="0.3">
      <c r="B899" s="323"/>
      <c r="I899" s="323"/>
    </row>
    <row r="900" spans="2:9" ht="14.25" customHeight="1" x14ac:dyDescent="0.3">
      <c r="B900" s="323"/>
      <c r="I900" s="323"/>
    </row>
    <row r="901" spans="2:9" ht="14.25" customHeight="1" x14ac:dyDescent="0.3">
      <c r="B901" s="323"/>
      <c r="I901" s="323"/>
    </row>
    <row r="902" spans="2:9" ht="14.25" customHeight="1" x14ac:dyDescent="0.3">
      <c r="B902" s="323"/>
      <c r="I902" s="323"/>
    </row>
    <row r="903" spans="2:9" ht="14.25" customHeight="1" x14ac:dyDescent="0.3">
      <c r="B903" s="323"/>
      <c r="I903" s="323"/>
    </row>
    <row r="904" spans="2:9" ht="14.25" customHeight="1" x14ac:dyDescent="0.3">
      <c r="B904" s="323"/>
      <c r="I904" s="323"/>
    </row>
    <row r="905" spans="2:9" ht="14.25" customHeight="1" x14ac:dyDescent="0.3">
      <c r="B905" s="323"/>
      <c r="I905" s="323"/>
    </row>
    <row r="906" spans="2:9" ht="14.25" customHeight="1" x14ac:dyDescent="0.3">
      <c r="B906" s="323"/>
      <c r="I906" s="323"/>
    </row>
    <row r="907" spans="2:9" ht="14.25" customHeight="1" x14ac:dyDescent="0.3">
      <c r="B907" s="323"/>
      <c r="I907" s="323"/>
    </row>
    <row r="908" spans="2:9" ht="14.25" customHeight="1" x14ac:dyDescent="0.3">
      <c r="B908" s="323"/>
      <c r="I908" s="323"/>
    </row>
    <row r="909" spans="2:9" ht="14.25" customHeight="1" x14ac:dyDescent="0.3">
      <c r="B909" s="323"/>
      <c r="I909" s="323"/>
    </row>
    <row r="910" spans="2:9" ht="14.25" customHeight="1" x14ac:dyDescent="0.3">
      <c r="B910" s="323"/>
      <c r="I910" s="323"/>
    </row>
    <row r="911" spans="2:9" ht="14.25" customHeight="1" x14ac:dyDescent="0.3">
      <c r="B911" s="323"/>
      <c r="I911" s="323"/>
    </row>
    <row r="912" spans="2:9" ht="14.25" customHeight="1" x14ac:dyDescent="0.3">
      <c r="B912" s="323"/>
      <c r="I912" s="323"/>
    </row>
    <row r="913" spans="2:9" ht="14.25" customHeight="1" x14ac:dyDescent="0.3">
      <c r="B913" s="323"/>
      <c r="I913" s="323"/>
    </row>
    <row r="914" spans="2:9" ht="14.25" customHeight="1" x14ac:dyDescent="0.3">
      <c r="B914" s="323"/>
      <c r="I914" s="323"/>
    </row>
    <row r="915" spans="2:9" ht="14.25" customHeight="1" x14ac:dyDescent="0.3">
      <c r="B915" s="323"/>
      <c r="I915" s="323"/>
    </row>
    <row r="916" spans="2:9" ht="14.25" customHeight="1" x14ac:dyDescent="0.3">
      <c r="B916" s="323"/>
      <c r="I916" s="323"/>
    </row>
    <row r="917" spans="2:9" ht="14.25" customHeight="1" x14ac:dyDescent="0.3">
      <c r="B917" s="323"/>
      <c r="I917" s="323"/>
    </row>
    <row r="918" spans="2:9" ht="14.25" customHeight="1" x14ac:dyDescent="0.3">
      <c r="B918" s="323"/>
      <c r="I918" s="323"/>
    </row>
    <row r="919" spans="2:9" ht="14.25" customHeight="1" x14ac:dyDescent="0.3">
      <c r="B919" s="323"/>
      <c r="I919" s="323"/>
    </row>
    <row r="920" spans="2:9" ht="14.25" customHeight="1" x14ac:dyDescent="0.3">
      <c r="B920" s="323"/>
      <c r="I920" s="323"/>
    </row>
    <row r="921" spans="2:9" ht="14.25" customHeight="1" x14ac:dyDescent="0.3">
      <c r="B921" s="323"/>
      <c r="I921" s="323"/>
    </row>
    <row r="922" spans="2:9" ht="14.25" customHeight="1" x14ac:dyDescent="0.3">
      <c r="B922" s="323"/>
      <c r="I922" s="323"/>
    </row>
    <row r="923" spans="2:9" ht="14.25" customHeight="1" x14ac:dyDescent="0.3">
      <c r="B923" s="323"/>
      <c r="I923" s="323"/>
    </row>
    <row r="924" spans="2:9" ht="14.25" customHeight="1" x14ac:dyDescent="0.3">
      <c r="B924" s="323"/>
      <c r="I924" s="323"/>
    </row>
    <row r="925" spans="2:9" ht="14.25" customHeight="1" x14ac:dyDescent="0.3">
      <c r="B925" s="323"/>
      <c r="I925" s="323"/>
    </row>
    <row r="926" spans="2:9" ht="14.25" customHeight="1" x14ac:dyDescent="0.3">
      <c r="B926" s="323"/>
      <c r="I926" s="323"/>
    </row>
    <row r="927" spans="2:9" ht="14.25" customHeight="1" x14ac:dyDescent="0.3">
      <c r="B927" s="323"/>
      <c r="I927" s="323"/>
    </row>
    <row r="928" spans="2:9" ht="14.25" customHeight="1" x14ac:dyDescent="0.3">
      <c r="B928" s="323"/>
      <c r="I928" s="323"/>
    </row>
    <row r="929" spans="2:9" ht="14.25" customHeight="1" x14ac:dyDescent="0.3">
      <c r="B929" s="323"/>
      <c r="I929" s="323"/>
    </row>
    <row r="930" spans="2:9" ht="14.25" customHeight="1" x14ac:dyDescent="0.3">
      <c r="B930" s="323"/>
      <c r="I930" s="323"/>
    </row>
    <row r="931" spans="2:9" ht="14.25" customHeight="1" x14ac:dyDescent="0.3">
      <c r="B931" s="323"/>
      <c r="I931" s="323"/>
    </row>
    <row r="932" spans="2:9" ht="14.25" customHeight="1" x14ac:dyDescent="0.3">
      <c r="B932" s="323"/>
      <c r="I932" s="323"/>
    </row>
    <row r="933" spans="2:9" ht="14.25" customHeight="1" x14ac:dyDescent="0.3">
      <c r="B933" s="323"/>
      <c r="I933" s="323"/>
    </row>
    <row r="934" spans="2:9" ht="14.25" customHeight="1" x14ac:dyDescent="0.3">
      <c r="B934" s="323"/>
      <c r="I934" s="323"/>
    </row>
    <row r="935" spans="2:9" ht="14.25" customHeight="1" x14ac:dyDescent="0.3">
      <c r="B935" s="323"/>
      <c r="I935" s="323"/>
    </row>
    <row r="936" spans="2:9" ht="14.25" customHeight="1" x14ac:dyDescent="0.3">
      <c r="B936" s="323"/>
      <c r="I936" s="323"/>
    </row>
    <row r="937" spans="2:9" ht="14.25" customHeight="1" x14ac:dyDescent="0.3">
      <c r="B937" s="323"/>
      <c r="I937" s="323"/>
    </row>
    <row r="938" spans="2:9" ht="14.25" customHeight="1" x14ac:dyDescent="0.3">
      <c r="B938" s="323"/>
      <c r="I938" s="323"/>
    </row>
    <row r="939" spans="2:9" ht="14.25" customHeight="1" x14ac:dyDescent="0.3">
      <c r="B939" s="323"/>
      <c r="I939" s="323"/>
    </row>
    <row r="940" spans="2:9" ht="14.25" customHeight="1" x14ac:dyDescent="0.3">
      <c r="B940" s="323"/>
      <c r="I940" s="323"/>
    </row>
    <row r="941" spans="2:9" ht="14.25" customHeight="1" x14ac:dyDescent="0.3">
      <c r="B941" s="323"/>
      <c r="I941" s="323"/>
    </row>
    <row r="942" spans="2:9" ht="14.25" customHeight="1" x14ac:dyDescent="0.3">
      <c r="B942" s="323"/>
      <c r="I942" s="323"/>
    </row>
    <row r="943" spans="2:9" ht="14.25" customHeight="1" x14ac:dyDescent="0.3">
      <c r="B943" s="323"/>
      <c r="I943" s="323"/>
    </row>
    <row r="944" spans="2:9" ht="14.25" customHeight="1" x14ac:dyDescent="0.3">
      <c r="B944" s="323"/>
      <c r="I944" s="323"/>
    </row>
    <row r="945" spans="2:9" ht="14.25" customHeight="1" x14ac:dyDescent="0.3">
      <c r="B945" s="323"/>
      <c r="I945" s="323"/>
    </row>
    <row r="946" spans="2:9" ht="14.25" customHeight="1" x14ac:dyDescent="0.3">
      <c r="B946" s="323"/>
      <c r="I946" s="323"/>
    </row>
    <row r="947" spans="2:9" ht="14.25" customHeight="1" x14ac:dyDescent="0.3">
      <c r="B947" s="323"/>
      <c r="I947" s="323"/>
    </row>
    <row r="948" spans="2:9" ht="14.25" customHeight="1" x14ac:dyDescent="0.3">
      <c r="B948" s="323"/>
      <c r="I948" s="323"/>
    </row>
    <row r="949" spans="2:9" ht="14.25" customHeight="1" x14ac:dyDescent="0.3">
      <c r="B949" s="323"/>
      <c r="I949" s="323"/>
    </row>
    <row r="950" spans="2:9" ht="14.25" customHeight="1" x14ac:dyDescent="0.3">
      <c r="B950" s="323"/>
      <c r="I950" s="323"/>
    </row>
    <row r="951" spans="2:9" ht="14.25" customHeight="1" x14ac:dyDescent="0.3">
      <c r="B951" s="323"/>
      <c r="I951" s="323"/>
    </row>
    <row r="952" spans="2:9" ht="14.25" customHeight="1" x14ac:dyDescent="0.3">
      <c r="B952" s="323"/>
      <c r="I952" s="323"/>
    </row>
    <row r="953" spans="2:9" ht="14.25" customHeight="1" x14ac:dyDescent="0.3">
      <c r="B953" s="323"/>
      <c r="I953" s="323"/>
    </row>
    <row r="954" spans="2:9" ht="14.25" customHeight="1" x14ac:dyDescent="0.3">
      <c r="B954" s="323"/>
      <c r="I954" s="323"/>
    </row>
    <row r="955" spans="2:9" ht="14.25" customHeight="1" x14ac:dyDescent="0.3">
      <c r="B955" s="323"/>
      <c r="I955" s="323"/>
    </row>
    <row r="956" spans="2:9" ht="14.25" customHeight="1" x14ac:dyDescent="0.3">
      <c r="B956" s="323"/>
      <c r="I956" s="323"/>
    </row>
    <row r="957" spans="2:9" ht="14.25" customHeight="1" x14ac:dyDescent="0.3">
      <c r="B957" s="323"/>
      <c r="I957" s="323"/>
    </row>
    <row r="958" spans="2:9" ht="14.25" customHeight="1" x14ac:dyDescent="0.3">
      <c r="B958" s="323"/>
      <c r="I958" s="323"/>
    </row>
    <row r="959" spans="2:9" ht="14.25" customHeight="1" x14ac:dyDescent="0.3">
      <c r="B959" s="323"/>
      <c r="I959" s="323"/>
    </row>
    <row r="960" spans="2:9" ht="14.25" customHeight="1" x14ac:dyDescent="0.3">
      <c r="B960" s="323"/>
      <c r="I960" s="323"/>
    </row>
    <row r="961" spans="2:9" ht="14.25" customHeight="1" x14ac:dyDescent="0.3">
      <c r="B961" s="323"/>
      <c r="I961" s="323"/>
    </row>
    <row r="962" spans="2:9" ht="14.25" customHeight="1" x14ac:dyDescent="0.3">
      <c r="B962" s="323"/>
      <c r="I962" s="323"/>
    </row>
    <row r="963" spans="2:9" ht="14.25" customHeight="1" x14ac:dyDescent="0.3">
      <c r="B963" s="323"/>
      <c r="I963" s="323"/>
    </row>
    <row r="964" spans="2:9" ht="14.25" customHeight="1" x14ac:dyDescent="0.3">
      <c r="B964" s="323"/>
      <c r="I964" s="323"/>
    </row>
    <row r="965" spans="2:9" ht="14.25" customHeight="1" x14ac:dyDescent="0.3">
      <c r="B965" s="323"/>
      <c r="I965" s="323"/>
    </row>
    <row r="966" spans="2:9" ht="14.25" customHeight="1" x14ac:dyDescent="0.3">
      <c r="B966" s="323"/>
      <c r="I966" s="323"/>
    </row>
    <row r="967" spans="2:9" ht="14.25" customHeight="1" x14ac:dyDescent="0.3">
      <c r="B967" s="323"/>
      <c r="I967" s="323"/>
    </row>
    <row r="968" spans="2:9" ht="14.25" customHeight="1" x14ac:dyDescent="0.3">
      <c r="B968" s="323"/>
      <c r="I968" s="323"/>
    </row>
    <row r="969" spans="2:9" ht="14.25" customHeight="1" x14ac:dyDescent="0.3">
      <c r="B969" s="323"/>
      <c r="I969" s="323"/>
    </row>
    <row r="970" spans="2:9" ht="14.25" customHeight="1" x14ac:dyDescent="0.3">
      <c r="B970" s="323"/>
      <c r="I970" s="323"/>
    </row>
    <row r="971" spans="2:9" ht="14.25" customHeight="1" x14ac:dyDescent="0.3">
      <c r="B971" s="323"/>
      <c r="I971" s="323"/>
    </row>
    <row r="972" spans="2:9" ht="14.25" customHeight="1" x14ac:dyDescent="0.3">
      <c r="B972" s="323"/>
      <c r="I972" s="323"/>
    </row>
    <row r="973" spans="2:9" ht="14.25" customHeight="1" x14ac:dyDescent="0.3">
      <c r="B973" s="323"/>
      <c r="I973" s="323"/>
    </row>
    <row r="974" spans="2:9" ht="14.25" customHeight="1" x14ac:dyDescent="0.3">
      <c r="B974" s="323"/>
      <c r="I974" s="323"/>
    </row>
    <row r="975" spans="2:9" ht="14.25" customHeight="1" x14ac:dyDescent="0.3">
      <c r="B975" s="323"/>
      <c r="I975" s="323"/>
    </row>
    <row r="976" spans="2:9" ht="14.25" customHeight="1" x14ac:dyDescent="0.3">
      <c r="B976" s="323"/>
      <c r="I976" s="323"/>
    </row>
    <row r="977" spans="2:9" ht="14.25" customHeight="1" x14ac:dyDescent="0.3">
      <c r="B977" s="323"/>
      <c r="I977" s="323"/>
    </row>
    <row r="978" spans="2:9" ht="14.25" customHeight="1" x14ac:dyDescent="0.3">
      <c r="B978" s="323"/>
      <c r="I978" s="323"/>
    </row>
    <row r="979" spans="2:9" ht="14.25" customHeight="1" x14ac:dyDescent="0.3">
      <c r="B979" s="323"/>
      <c r="I979" s="323"/>
    </row>
    <row r="980" spans="2:9" ht="14.25" customHeight="1" x14ac:dyDescent="0.3">
      <c r="B980" s="323"/>
      <c r="I980" s="323"/>
    </row>
    <row r="981" spans="2:9" ht="14.25" customHeight="1" x14ac:dyDescent="0.3">
      <c r="B981" s="323"/>
      <c r="I981" s="323"/>
    </row>
    <row r="982" spans="2:9" ht="14.25" customHeight="1" x14ac:dyDescent="0.3">
      <c r="B982" s="323"/>
      <c r="I982" s="323"/>
    </row>
    <row r="983" spans="2:9" ht="14.25" customHeight="1" x14ac:dyDescent="0.3">
      <c r="B983" s="323"/>
      <c r="I983" s="323"/>
    </row>
    <row r="984" spans="2:9" ht="14.25" customHeight="1" x14ac:dyDescent="0.3">
      <c r="B984" s="323"/>
      <c r="I984" s="323"/>
    </row>
    <row r="985" spans="2:9" ht="14.25" customHeight="1" x14ac:dyDescent="0.3">
      <c r="B985" s="323"/>
      <c r="I985" s="323"/>
    </row>
    <row r="986" spans="2:9" ht="14.25" customHeight="1" x14ac:dyDescent="0.3">
      <c r="B986" s="323"/>
      <c r="I986" s="323"/>
    </row>
    <row r="987" spans="2:9" ht="14.25" customHeight="1" x14ac:dyDescent="0.3">
      <c r="B987" s="323"/>
      <c r="I987" s="323"/>
    </row>
    <row r="988" spans="2:9" ht="14.25" customHeight="1" x14ac:dyDescent="0.3">
      <c r="B988" s="323"/>
      <c r="I988" s="323"/>
    </row>
    <row r="989" spans="2:9" ht="14.25" customHeight="1" x14ac:dyDescent="0.3">
      <c r="B989" s="323"/>
      <c r="I989" s="323"/>
    </row>
    <row r="990" spans="2:9" ht="14.25" customHeight="1" x14ac:dyDescent="0.3">
      <c r="B990" s="323"/>
      <c r="I990" s="323"/>
    </row>
    <row r="991" spans="2:9" ht="14.25" customHeight="1" x14ac:dyDescent="0.3">
      <c r="B991" s="323"/>
      <c r="I991" s="323"/>
    </row>
    <row r="992" spans="2:9" ht="14.25" customHeight="1" x14ac:dyDescent="0.3">
      <c r="B992" s="323"/>
      <c r="I992" s="323"/>
    </row>
    <row r="993" spans="2:9" ht="14.25" customHeight="1" x14ac:dyDescent="0.3">
      <c r="B993" s="323"/>
      <c r="I993" s="323"/>
    </row>
    <row r="994" spans="2:9" ht="14.25" customHeight="1" x14ac:dyDescent="0.3">
      <c r="B994" s="323"/>
      <c r="I994" s="323"/>
    </row>
    <row r="995" spans="2:9" ht="14.25" customHeight="1" x14ac:dyDescent="0.3">
      <c r="B995" s="323"/>
      <c r="I995" s="323"/>
    </row>
    <row r="996" spans="2:9" ht="14.25" customHeight="1" x14ac:dyDescent="0.3">
      <c r="B996" s="323"/>
      <c r="I996" s="323"/>
    </row>
    <row r="997" spans="2:9" ht="14.25" customHeight="1" x14ac:dyDescent="0.3">
      <c r="B997" s="323"/>
      <c r="I997" s="323"/>
    </row>
    <row r="998" spans="2:9" ht="14.25" customHeight="1" x14ac:dyDescent="0.3">
      <c r="B998" s="323"/>
      <c r="I998" s="323"/>
    </row>
    <row r="999" spans="2:9" ht="14.25" customHeight="1" x14ac:dyDescent="0.3">
      <c r="B999" s="323"/>
      <c r="I999" s="323"/>
    </row>
    <row r="1000" spans="2:9" ht="14.25" customHeight="1" x14ac:dyDescent="0.3">
      <c r="B1000" s="323"/>
      <c r="I1000" s="323"/>
    </row>
  </sheetData>
  <mergeCells count="1">
    <mergeCell ref="A3:C3"/>
  </mergeCells>
  <pageMargins left="0.70866141732283472" right="0.70866141732283472" top="0.74803149606299213" bottom="0.74803149606299213" header="0" footer="0"/>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B4D972-2B64-4FE4-AA15-BA77B169F8C3}">
  <dimension ref="A1:M562"/>
  <sheetViews>
    <sheetView workbookViewId="0">
      <selection activeCell="C20" sqref="C20"/>
    </sheetView>
  </sheetViews>
  <sheetFormatPr baseColWidth="10" defaultColWidth="8.88671875" defaultRowHeight="14.4" x14ac:dyDescent="0.3"/>
  <cols>
    <col min="1" max="1" width="2.5546875" bestFit="1" customWidth="1"/>
    <col min="2" max="2" width="47" bestFit="1" customWidth="1"/>
    <col min="3" max="3" width="42.6640625" style="199" bestFit="1" customWidth="1"/>
    <col min="4" max="4" width="16.33203125" style="272" bestFit="1" customWidth="1"/>
    <col min="5" max="5" width="13.5546875" style="199" bestFit="1" customWidth="1"/>
    <col min="6" max="6" width="15.6640625" style="199" bestFit="1" customWidth="1"/>
    <col min="7" max="7" width="16.21875" style="272" bestFit="1" customWidth="1"/>
    <col min="8" max="8" width="13.77734375" style="199" bestFit="1" customWidth="1"/>
    <col min="9" max="9" width="12.6640625" style="199" bestFit="1" customWidth="1"/>
    <col min="10" max="10" width="16.33203125" bestFit="1" customWidth="1"/>
    <col min="11" max="11" width="16" bestFit="1" customWidth="1"/>
    <col min="12" max="12" width="16.33203125" bestFit="1" customWidth="1"/>
    <col min="13" max="13" width="15.109375" bestFit="1" customWidth="1"/>
    <col min="14" max="250" width="8.77734375"/>
    <col min="251" max="251" width="15.21875" customWidth="1"/>
    <col min="252" max="252" width="44.21875" customWidth="1"/>
    <col min="253" max="253" width="17.77734375" customWidth="1"/>
    <col min="254" max="254" width="17.21875" customWidth="1"/>
    <col min="255" max="255" width="16.5546875" customWidth="1"/>
    <col min="256" max="256" width="18.44140625" customWidth="1"/>
    <col min="257" max="257" width="17.5546875" customWidth="1"/>
    <col min="258" max="260" width="8.77734375"/>
    <col min="261" max="261" width="14.77734375" bestFit="1" customWidth="1"/>
    <col min="262" max="262" width="16.77734375" bestFit="1" customWidth="1"/>
    <col min="263" max="263" width="16.21875" bestFit="1" customWidth="1"/>
    <col min="264" max="506" width="8.77734375"/>
    <col min="507" max="507" width="15.21875" customWidth="1"/>
    <col min="508" max="508" width="44.21875" customWidth="1"/>
    <col min="509" max="509" width="17.77734375" customWidth="1"/>
    <col min="510" max="510" width="17.21875" customWidth="1"/>
    <col min="511" max="511" width="16.5546875" customWidth="1"/>
    <col min="512" max="512" width="18.44140625" customWidth="1"/>
    <col min="513" max="513" width="17.5546875" customWidth="1"/>
    <col min="514" max="516" width="8.77734375"/>
    <col min="517" max="517" width="14.77734375" bestFit="1" customWidth="1"/>
    <col min="518" max="518" width="16.77734375" bestFit="1" customWidth="1"/>
    <col min="519" max="519" width="16.21875" bestFit="1" customWidth="1"/>
    <col min="520" max="762" width="8.77734375"/>
    <col min="763" max="763" width="15.21875" customWidth="1"/>
    <col min="764" max="764" width="44.21875" customWidth="1"/>
    <col min="765" max="765" width="17.77734375" customWidth="1"/>
    <col min="766" max="766" width="17.21875" customWidth="1"/>
    <col min="767" max="767" width="16.5546875" customWidth="1"/>
    <col min="768" max="768" width="18.44140625" customWidth="1"/>
    <col min="769" max="769" width="17.5546875" customWidth="1"/>
    <col min="770" max="772" width="8.77734375"/>
    <col min="773" max="773" width="14.77734375" bestFit="1" customWidth="1"/>
    <col min="774" max="774" width="16.77734375" bestFit="1" customWidth="1"/>
    <col min="775" max="775" width="16.21875" bestFit="1" customWidth="1"/>
    <col min="776" max="1018" width="8.77734375"/>
    <col min="1019" max="1019" width="15.21875" customWidth="1"/>
    <col min="1020" max="1020" width="44.21875" customWidth="1"/>
    <col min="1021" max="1021" width="17.77734375" customWidth="1"/>
    <col min="1022" max="1022" width="17.21875" customWidth="1"/>
    <col min="1023" max="1023" width="16.5546875" customWidth="1"/>
    <col min="1024" max="1024" width="18.44140625" customWidth="1"/>
    <col min="1025" max="1025" width="17.5546875" customWidth="1"/>
    <col min="1026" max="1028" width="8.77734375"/>
    <col min="1029" max="1029" width="14.77734375" bestFit="1" customWidth="1"/>
    <col min="1030" max="1030" width="16.77734375" bestFit="1" customWidth="1"/>
    <col min="1031" max="1031" width="16.21875" bestFit="1" customWidth="1"/>
    <col min="1032" max="1274" width="8.77734375"/>
    <col min="1275" max="1275" width="15.21875" customWidth="1"/>
    <col min="1276" max="1276" width="44.21875" customWidth="1"/>
    <col min="1277" max="1277" width="17.77734375" customWidth="1"/>
    <col min="1278" max="1278" width="17.21875" customWidth="1"/>
    <col min="1279" max="1279" width="16.5546875" customWidth="1"/>
    <col min="1280" max="1280" width="18.44140625" customWidth="1"/>
    <col min="1281" max="1281" width="17.5546875" customWidth="1"/>
    <col min="1282" max="1284" width="8.77734375"/>
    <col min="1285" max="1285" width="14.77734375" bestFit="1" customWidth="1"/>
    <col min="1286" max="1286" width="16.77734375" bestFit="1" customWidth="1"/>
    <col min="1287" max="1287" width="16.21875" bestFit="1" customWidth="1"/>
    <col min="1288" max="1530" width="8.77734375"/>
    <col min="1531" max="1531" width="15.21875" customWidth="1"/>
    <col min="1532" max="1532" width="44.21875" customWidth="1"/>
    <col min="1533" max="1533" width="17.77734375" customWidth="1"/>
    <col min="1534" max="1534" width="17.21875" customWidth="1"/>
    <col min="1535" max="1535" width="16.5546875" customWidth="1"/>
    <col min="1536" max="1536" width="18.44140625" customWidth="1"/>
    <col min="1537" max="1537" width="17.5546875" customWidth="1"/>
    <col min="1538" max="1540" width="8.77734375"/>
    <col min="1541" max="1541" width="14.77734375" bestFit="1" customWidth="1"/>
    <col min="1542" max="1542" width="16.77734375" bestFit="1" customWidth="1"/>
    <col min="1543" max="1543" width="16.21875" bestFit="1" customWidth="1"/>
    <col min="1544" max="1786" width="8.77734375"/>
    <col min="1787" max="1787" width="15.21875" customWidth="1"/>
    <col min="1788" max="1788" width="44.21875" customWidth="1"/>
    <col min="1789" max="1789" width="17.77734375" customWidth="1"/>
    <col min="1790" max="1790" width="17.21875" customWidth="1"/>
    <col min="1791" max="1791" width="16.5546875" customWidth="1"/>
    <col min="1792" max="1792" width="18.44140625" customWidth="1"/>
    <col min="1793" max="1793" width="17.5546875" customWidth="1"/>
    <col min="1794" max="1796" width="8.77734375"/>
    <col min="1797" max="1797" width="14.77734375" bestFit="1" customWidth="1"/>
    <col min="1798" max="1798" width="16.77734375" bestFit="1" customWidth="1"/>
    <col min="1799" max="1799" width="16.21875" bestFit="1" customWidth="1"/>
    <col min="1800" max="2042" width="8.77734375"/>
    <col min="2043" max="2043" width="15.21875" customWidth="1"/>
    <col min="2044" max="2044" width="44.21875" customWidth="1"/>
    <col min="2045" max="2045" width="17.77734375" customWidth="1"/>
    <col min="2046" max="2046" width="17.21875" customWidth="1"/>
    <col min="2047" max="2047" width="16.5546875" customWidth="1"/>
    <col min="2048" max="2048" width="18.44140625" customWidth="1"/>
    <col min="2049" max="2049" width="17.5546875" customWidth="1"/>
    <col min="2050" max="2052" width="8.77734375"/>
    <col min="2053" max="2053" width="14.77734375" bestFit="1" customWidth="1"/>
    <col min="2054" max="2054" width="16.77734375" bestFit="1" customWidth="1"/>
    <col min="2055" max="2055" width="16.21875" bestFit="1" customWidth="1"/>
    <col min="2056" max="2298" width="8.77734375"/>
    <col min="2299" max="2299" width="15.21875" customWidth="1"/>
    <col min="2300" max="2300" width="44.21875" customWidth="1"/>
    <col min="2301" max="2301" width="17.77734375" customWidth="1"/>
    <col min="2302" max="2302" width="17.21875" customWidth="1"/>
    <col min="2303" max="2303" width="16.5546875" customWidth="1"/>
    <col min="2304" max="2304" width="18.44140625" customWidth="1"/>
    <col min="2305" max="2305" width="17.5546875" customWidth="1"/>
    <col min="2306" max="2308" width="8.77734375"/>
    <col min="2309" max="2309" width="14.77734375" bestFit="1" customWidth="1"/>
    <col min="2310" max="2310" width="16.77734375" bestFit="1" customWidth="1"/>
    <col min="2311" max="2311" width="16.21875" bestFit="1" customWidth="1"/>
    <col min="2312" max="2554" width="8.77734375"/>
    <col min="2555" max="2555" width="15.21875" customWidth="1"/>
    <col min="2556" max="2556" width="44.21875" customWidth="1"/>
    <col min="2557" max="2557" width="17.77734375" customWidth="1"/>
    <col min="2558" max="2558" width="17.21875" customWidth="1"/>
    <col min="2559" max="2559" width="16.5546875" customWidth="1"/>
    <col min="2560" max="2560" width="18.44140625" customWidth="1"/>
    <col min="2561" max="2561" width="17.5546875" customWidth="1"/>
    <col min="2562" max="2564" width="8.77734375"/>
    <col min="2565" max="2565" width="14.77734375" bestFit="1" customWidth="1"/>
    <col min="2566" max="2566" width="16.77734375" bestFit="1" customWidth="1"/>
    <col min="2567" max="2567" width="16.21875" bestFit="1" customWidth="1"/>
    <col min="2568" max="2810" width="8.77734375"/>
    <col min="2811" max="2811" width="15.21875" customWidth="1"/>
    <col min="2812" max="2812" width="44.21875" customWidth="1"/>
    <col min="2813" max="2813" width="17.77734375" customWidth="1"/>
    <col min="2814" max="2814" width="17.21875" customWidth="1"/>
    <col min="2815" max="2815" width="16.5546875" customWidth="1"/>
    <col min="2816" max="2816" width="18.44140625" customWidth="1"/>
    <col min="2817" max="2817" width="17.5546875" customWidth="1"/>
    <col min="2818" max="2820" width="8.77734375"/>
    <col min="2821" max="2821" width="14.77734375" bestFit="1" customWidth="1"/>
    <col min="2822" max="2822" width="16.77734375" bestFit="1" customWidth="1"/>
    <col min="2823" max="2823" width="16.21875" bestFit="1" customWidth="1"/>
    <col min="2824" max="3066" width="8.77734375"/>
    <col min="3067" max="3067" width="15.21875" customWidth="1"/>
    <col min="3068" max="3068" width="44.21875" customWidth="1"/>
    <col min="3069" max="3069" width="17.77734375" customWidth="1"/>
    <col min="3070" max="3070" width="17.21875" customWidth="1"/>
    <col min="3071" max="3071" width="16.5546875" customWidth="1"/>
    <col min="3072" max="3072" width="18.44140625" customWidth="1"/>
    <col min="3073" max="3073" width="17.5546875" customWidth="1"/>
    <col min="3074" max="3076" width="8.77734375"/>
    <col min="3077" max="3077" width="14.77734375" bestFit="1" customWidth="1"/>
    <col min="3078" max="3078" width="16.77734375" bestFit="1" customWidth="1"/>
    <col min="3079" max="3079" width="16.21875" bestFit="1" customWidth="1"/>
    <col min="3080" max="3322" width="8.77734375"/>
    <col min="3323" max="3323" width="15.21875" customWidth="1"/>
    <col min="3324" max="3324" width="44.21875" customWidth="1"/>
    <col min="3325" max="3325" width="17.77734375" customWidth="1"/>
    <col min="3326" max="3326" width="17.21875" customWidth="1"/>
    <col min="3327" max="3327" width="16.5546875" customWidth="1"/>
    <col min="3328" max="3328" width="18.44140625" customWidth="1"/>
    <col min="3329" max="3329" width="17.5546875" customWidth="1"/>
    <col min="3330" max="3332" width="8.77734375"/>
    <col min="3333" max="3333" width="14.77734375" bestFit="1" customWidth="1"/>
    <col min="3334" max="3334" width="16.77734375" bestFit="1" customWidth="1"/>
    <col min="3335" max="3335" width="16.21875" bestFit="1" customWidth="1"/>
    <col min="3336" max="3578" width="8.77734375"/>
    <col min="3579" max="3579" width="15.21875" customWidth="1"/>
    <col min="3580" max="3580" width="44.21875" customWidth="1"/>
    <col min="3581" max="3581" width="17.77734375" customWidth="1"/>
    <col min="3582" max="3582" width="17.21875" customWidth="1"/>
    <col min="3583" max="3583" width="16.5546875" customWidth="1"/>
    <col min="3584" max="3584" width="18.44140625" customWidth="1"/>
    <col min="3585" max="3585" width="17.5546875" customWidth="1"/>
    <col min="3586" max="3588" width="8.77734375"/>
    <col min="3589" max="3589" width="14.77734375" bestFit="1" customWidth="1"/>
    <col min="3590" max="3590" width="16.77734375" bestFit="1" customWidth="1"/>
    <col min="3591" max="3591" width="16.21875" bestFit="1" customWidth="1"/>
    <col min="3592" max="3834" width="8.77734375"/>
    <col min="3835" max="3835" width="15.21875" customWidth="1"/>
    <col min="3836" max="3836" width="44.21875" customWidth="1"/>
    <col min="3837" max="3837" width="17.77734375" customWidth="1"/>
    <col min="3838" max="3838" width="17.21875" customWidth="1"/>
    <col min="3839" max="3839" width="16.5546875" customWidth="1"/>
    <col min="3840" max="3840" width="18.44140625" customWidth="1"/>
    <col min="3841" max="3841" width="17.5546875" customWidth="1"/>
    <col min="3842" max="3844" width="8.77734375"/>
    <col min="3845" max="3845" width="14.77734375" bestFit="1" customWidth="1"/>
    <col min="3846" max="3846" width="16.77734375" bestFit="1" customWidth="1"/>
    <col min="3847" max="3847" width="16.21875" bestFit="1" customWidth="1"/>
    <col min="3848" max="4090" width="8.77734375"/>
    <col min="4091" max="4091" width="15.21875" customWidth="1"/>
    <col min="4092" max="4092" width="44.21875" customWidth="1"/>
    <col min="4093" max="4093" width="17.77734375" customWidth="1"/>
    <col min="4094" max="4094" width="17.21875" customWidth="1"/>
    <col min="4095" max="4095" width="16.5546875" customWidth="1"/>
    <col min="4096" max="4096" width="18.44140625" customWidth="1"/>
    <col min="4097" max="4097" width="17.5546875" customWidth="1"/>
    <col min="4098" max="4100" width="8.77734375"/>
    <col min="4101" max="4101" width="14.77734375" bestFit="1" customWidth="1"/>
    <col min="4102" max="4102" width="16.77734375" bestFit="1" customWidth="1"/>
    <col min="4103" max="4103" width="16.21875" bestFit="1" customWidth="1"/>
    <col min="4104" max="4346" width="8.77734375"/>
    <col min="4347" max="4347" width="15.21875" customWidth="1"/>
    <col min="4348" max="4348" width="44.21875" customWidth="1"/>
    <col min="4349" max="4349" width="17.77734375" customWidth="1"/>
    <col min="4350" max="4350" width="17.21875" customWidth="1"/>
    <col min="4351" max="4351" width="16.5546875" customWidth="1"/>
    <col min="4352" max="4352" width="18.44140625" customWidth="1"/>
    <col min="4353" max="4353" width="17.5546875" customWidth="1"/>
    <col min="4354" max="4356" width="8.77734375"/>
    <col min="4357" max="4357" width="14.77734375" bestFit="1" customWidth="1"/>
    <col min="4358" max="4358" width="16.77734375" bestFit="1" customWidth="1"/>
    <col min="4359" max="4359" width="16.21875" bestFit="1" customWidth="1"/>
    <col min="4360" max="4602" width="8.77734375"/>
    <col min="4603" max="4603" width="15.21875" customWidth="1"/>
    <col min="4604" max="4604" width="44.21875" customWidth="1"/>
    <col min="4605" max="4605" width="17.77734375" customWidth="1"/>
    <col min="4606" max="4606" width="17.21875" customWidth="1"/>
    <col min="4607" max="4607" width="16.5546875" customWidth="1"/>
    <col min="4608" max="4608" width="18.44140625" customWidth="1"/>
    <col min="4609" max="4609" width="17.5546875" customWidth="1"/>
    <col min="4610" max="4612" width="8.77734375"/>
    <col min="4613" max="4613" width="14.77734375" bestFit="1" customWidth="1"/>
    <col min="4614" max="4614" width="16.77734375" bestFit="1" customWidth="1"/>
    <col min="4615" max="4615" width="16.21875" bestFit="1" customWidth="1"/>
    <col min="4616" max="4858" width="8.77734375"/>
    <col min="4859" max="4859" width="15.21875" customWidth="1"/>
    <col min="4860" max="4860" width="44.21875" customWidth="1"/>
    <col min="4861" max="4861" width="17.77734375" customWidth="1"/>
    <col min="4862" max="4862" width="17.21875" customWidth="1"/>
    <col min="4863" max="4863" width="16.5546875" customWidth="1"/>
    <col min="4864" max="4864" width="18.44140625" customWidth="1"/>
    <col min="4865" max="4865" width="17.5546875" customWidth="1"/>
    <col min="4866" max="4868" width="8.77734375"/>
    <col min="4869" max="4869" width="14.77734375" bestFit="1" customWidth="1"/>
    <col min="4870" max="4870" width="16.77734375" bestFit="1" customWidth="1"/>
    <col min="4871" max="4871" width="16.21875" bestFit="1" customWidth="1"/>
    <col min="4872" max="5114" width="8.77734375"/>
    <col min="5115" max="5115" width="15.21875" customWidth="1"/>
    <col min="5116" max="5116" width="44.21875" customWidth="1"/>
    <col min="5117" max="5117" width="17.77734375" customWidth="1"/>
    <col min="5118" max="5118" width="17.21875" customWidth="1"/>
    <col min="5119" max="5119" width="16.5546875" customWidth="1"/>
    <col min="5120" max="5120" width="18.44140625" customWidth="1"/>
    <col min="5121" max="5121" width="17.5546875" customWidth="1"/>
    <col min="5122" max="5124" width="8.77734375"/>
    <col min="5125" max="5125" width="14.77734375" bestFit="1" customWidth="1"/>
    <col min="5126" max="5126" width="16.77734375" bestFit="1" customWidth="1"/>
    <col min="5127" max="5127" width="16.21875" bestFit="1" customWidth="1"/>
    <col min="5128" max="5370" width="8.77734375"/>
    <col min="5371" max="5371" width="15.21875" customWidth="1"/>
    <col min="5372" max="5372" width="44.21875" customWidth="1"/>
    <col min="5373" max="5373" width="17.77734375" customWidth="1"/>
    <col min="5374" max="5374" width="17.21875" customWidth="1"/>
    <col min="5375" max="5375" width="16.5546875" customWidth="1"/>
    <col min="5376" max="5376" width="18.44140625" customWidth="1"/>
    <col min="5377" max="5377" width="17.5546875" customWidth="1"/>
    <col min="5378" max="5380" width="8.77734375"/>
    <col min="5381" max="5381" width="14.77734375" bestFit="1" customWidth="1"/>
    <col min="5382" max="5382" width="16.77734375" bestFit="1" customWidth="1"/>
    <col min="5383" max="5383" width="16.21875" bestFit="1" customWidth="1"/>
    <col min="5384" max="5626" width="8.77734375"/>
    <col min="5627" max="5627" width="15.21875" customWidth="1"/>
    <col min="5628" max="5628" width="44.21875" customWidth="1"/>
    <col min="5629" max="5629" width="17.77734375" customWidth="1"/>
    <col min="5630" max="5630" width="17.21875" customWidth="1"/>
    <col min="5631" max="5631" width="16.5546875" customWidth="1"/>
    <col min="5632" max="5632" width="18.44140625" customWidth="1"/>
    <col min="5633" max="5633" width="17.5546875" customWidth="1"/>
    <col min="5634" max="5636" width="8.77734375"/>
    <col min="5637" max="5637" width="14.77734375" bestFit="1" customWidth="1"/>
    <col min="5638" max="5638" width="16.77734375" bestFit="1" customWidth="1"/>
    <col min="5639" max="5639" width="16.21875" bestFit="1" customWidth="1"/>
    <col min="5640" max="5882" width="8.77734375"/>
    <col min="5883" max="5883" width="15.21875" customWidth="1"/>
    <col min="5884" max="5884" width="44.21875" customWidth="1"/>
    <col min="5885" max="5885" width="17.77734375" customWidth="1"/>
    <col min="5886" max="5886" width="17.21875" customWidth="1"/>
    <col min="5887" max="5887" width="16.5546875" customWidth="1"/>
    <col min="5888" max="5888" width="18.44140625" customWidth="1"/>
    <col min="5889" max="5889" width="17.5546875" customWidth="1"/>
    <col min="5890" max="5892" width="8.77734375"/>
    <col min="5893" max="5893" width="14.77734375" bestFit="1" customWidth="1"/>
    <col min="5894" max="5894" width="16.77734375" bestFit="1" customWidth="1"/>
    <col min="5895" max="5895" width="16.21875" bestFit="1" customWidth="1"/>
    <col min="5896" max="6138" width="8.77734375"/>
    <col min="6139" max="6139" width="15.21875" customWidth="1"/>
    <col min="6140" max="6140" width="44.21875" customWidth="1"/>
    <col min="6141" max="6141" width="17.77734375" customWidth="1"/>
    <col min="6142" max="6142" width="17.21875" customWidth="1"/>
    <col min="6143" max="6143" width="16.5546875" customWidth="1"/>
    <col min="6144" max="6144" width="18.44140625" customWidth="1"/>
    <col min="6145" max="6145" width="17.5546875" customWidth="1"/>
    <col min="6146" max="6148" width="8.77734375"/>
    <col min="6149" max="6149" width="14.77734375" bestFit="1" customWidth="1"/>
    <col min="6150" max="6150" width="16.77734375" bestFit="1" customWidth="1"/>
    <col min="6151" max="6151" width="16.21875" bestFit="1" customWidth="1"/>
    <col min="6152" max="6394" width="8.77734375"/>
    <col min="6395" max="6395" width="15.21875" customWidth="1"/>
    <col min="6396" max="6396" width="44.21875" customWidth="1"/>
    <col min="6397" max="6397" width="17.77734375" customWidth="1"/>
    <col min="6398" max="6398" width="17.21875" customWidth="1"/>
    <col min="6399" max="6399" width="16.5546875" customWidth="1"/>
    <col min="6400" max="6400" width="18.44140625" customWidth="1"/>
    <col min="6401" max="6401" width="17.5546875" customWidth="1"/>
    <col min="6402" max="6404" width="8.77734375"/>
    <col min="6405" max="6405" width="14.77734375" bestFit="1" customWidth="1"/>
    <col min="6406" max="6406" width="16.77734375" bestFit="1" customWidth="1"/>
    <col min="6407" max="6407" width="16.21875" bestFit="1" customWidth="1"/>
    <col min="6408" max="6650" width="8.77734375"/>
    <col min="6651" max="6651" width="15.21875" customWidth="1"/>
    <col min="6652" max="6652" width="44.21875" customWidth="1"/>
    <col min="6653" max="6653" width="17.77734375" customWidth="1"/>
    <col min="6654" max="6654" width="17.21875" customWidth="1"/>
    <col min="6655" max="6655" width="16.5546875" customWidth="1"/>
    <col min="6656" max="6656" width="18.44140625" customWidth="1"/>
    <col min="6657" max="6657" width="17.5546875" customWidth="1"/>
    <col min="6658" max="6660" width="8.77734375"/>
    <col min="6661" max="6661" width="14.77734375" bestFit="1" customWidth="1"/>
    <col min="6662" max="6662" width="16.77734375" bestFit="1" customWidth="1"/>
    <col min="6663" max="6663" width="16.21875" bestFit="1" customWidth="1"/>
    <col min="6664" max="6906" width="8.77734375"/>
    <col min="6907" max="6907" width="15.21875" customWidth="1"/>
    <col min="6908" max="6908" width="44.21875" customWidth="1"/>
    <col min="6909" max="6909" width="17.77734375" customWidth="1"/>
    <col min="6910" max="6910" width="17.21875" customWidth="1"/>
    <col min="6911" max="6911" width="16.5546875" customWidth="1"/>
    <col min="6912" max="6912" width="18.44140625" customWidth="1"/>
    <col min="6913" max="6913" width="17.5546875" customWidth="1"/>
    <col min="6914" max="6916" width="8.77734375"/>
    <col min="6917" max="6917" width="14.77734375" bestFit="1" customWidth="1"/>
    <col min="6918" max="6918" width="16.77734375" bestFit="1" customWidth="1"/>
    <col min="6919" max="6919" width="16.21875" bestFit="1" customWidth="1"/>
    <col min="6920" max="7162" width="8.77734375"/>
    <col min="7163" max="7163" width="15.21875" customWidth="1"/>
    <col min="7164" max="7164" width="44.21875" customWidth="1"/>
    <col min="7165" max="7165" width="17.77734375" customWidth="1"/>
    <col min="7166" max="7166" width="17.21875" customWidth="1"/>
    <col min="7167" max="7167" width="16.5546875" customWidth="1"/>
    <col min="7168" max="7168" width="18.44140625" customWidth="1"/>
    <col min="7169" max="7169" width="17.5546875" customWidth="1"/>
    <col min="7170" max="7172" width="8.77734375"/>
    <col min="7173" max="7173" width="14.77734375" bestFit="1" customWidth="1"/>
    <col min="7174" max="7174" width="16.77734375" bestFit="1" customWidth="1"/>
    <col min="7175" max="7175" width="16.21875" bestFit="1" customWidth="1"/>
    <col min="7176" max="7418" width="8.77734375"/>
    <col min="7419" max="7419" width="15.21875" customWidth="1"/>
    <col min="7420" max="7420" width="44.21875" customWidth="1"/>
    <col min="7421" max="7421" width="17.77734375" customWidth="1"/>
    <col min="7422" max="7422" width="17.21875" customWidth="1"/>
    <col min="7423" max="7423" width="16.5546875" customWidth="1"/>
    <col min="7424" max="7424" width="18.44140625" customWidth="1"/>
    <col min="7425" max="7425" width="17.5546875" customWidth="1"/>
    <col min="7426" max="7428" width="8.77734375"/>
    <col min="7429" max="7429" width="14.77734375" bestFit="1" customWidth="1"/>
    <col min="7430" max="7430" width="16.77734375" bestFit="1" customWidth="1"/>
    <col min="7431" max="7431" width="16.21875" bestFit="1" customWidth="1"/>
    <col min="7432" max="7674" width="8.77734375"/>
    <col min="7675" max="7675" width="15.21875" customWidth="1"/>
    <col min="7676" max="7676" width="44.21875" customWidth="1"/>
    <col min="7677" max="7677" width="17.77734375" customWidth="1"/>
    <col min="7678" max="7678" width="17.21875" customWidth="1"/>
    <col min="7679" max="7679" width="16.5546875" customWidth="1"/>
    <col min="7680" max="7680" width="18.44140625" customWidth="1"/>
    <col min="7681" max="7681" width="17.5546875" customWidth="1"/>
    <col min="7682" max="7684" width="8.77734375"/>
    <col min="7685" max="7685" width="14.77734375" bestFit="1" customWidth="1"/>
    <col min="7686" max="7686" width="16.77734375" bestFit="1" customWidth="1"/>
    <col min="7687" max="7687" width="16.21875" bestFit="1" customWidth="1"/>
    <col min="7688" max="7930" width="8.77734375"/>
    <col min="7931" max="7931" width="15.21875" customWidth="1"/>
    <col min="7932" max="7932" width="44.21875" customWidth="1"/>
    <col min="7933" max="7933" width="17.77734375" customWidth="1"/>
    <col min="7934" max="7934" width="17.21875" customWidth="1"/>
    <col min="7935" max="7935" width="16.5546875" customWidth="1"/>
    <col min="7936" max="7936" width="18.44140625" customWidth="1"/>
    <col min="7937" max="7937" width="17.5546875" customWidth="1"/>
    <col min="7938" max="7940" width="8.77734375"/>
    <col min="7941" max="7941" width="14.77734375" bestFit="1" customWidth="1"/>
    <col min="7942" max="7942" width="16.77734375" bestFit="1" customWidth="1"/>
    <col min="7943" max="7943" width="16.21875" bestFit="1" customWidth="1"/>
    <col min="7944" max="8186" width="8.77734375"/>
    <col min="8187" max="8187" width="15.21875" customWidth="1"/>
    <col min="8188" max="8188" width="44.21875" customWidth="1"/>
    <col min="8189" max="8189" width="17.77734375" customWidth="1"/>
    <col min="8190" max="8190" width="17.21875" customWidth="1"/>
    <col min="8191" max="8191" width="16.5546875" customWidth="1"/>
    <col min="8192" max="8192" width="18.44140625" customWidth="1"/>
    <col min="8193" max="8193" width="17.5546875" customWidth="1"/>
    <col min="8194" max="8196" width="8.77734375"/>
    <col min="8197" max="8197" width="14.77734375" bestFit="1" customWidth="1"/>
    <col min="8198" max="8198" width="16.77734375" bestFit="1" customWidth="1"/>
    <col min="8199" max="8199" width="16.21875" bestFit="1" customWidth="1"/>
    <col min="8200" max="8442" width="8.77734375"/>
    <col min="8443" max="8443" width="15.21875" customWidth="1"/>
    <col min="8444" max="8444" width="44.21875" customWidth="1"/>
    <col min="8445" max="8445" width="17.77734375" customWidth="1"/>
    <col min="8446" max="8446" width="17.21875" customWidth="1"/>
    <col min="8447" max="8447" width="16.5546875" customWidth="1"/>
    <col min="8448" max="8448" width="18.44140625" customWidth="1"/>
    <col min="8449" max="8449" width="17.5546875" customWidth="1"/>
    <col min="8450" max="8452" width="8.77734375"/>
    <col min="8453" max="8453" width="14.77734375" bestFit="1" customWidth="1"/>
    <col min="8454" max="8454" width="16.77734375" bestFit="1" customWidth="1"/>
    <col min="8455" max="8455" width="16.21875" bestFit="1" customWidth="1"/>
    <col min="8456" max="8698" width="8.77734375"/>
    <col min="8699" max="8699" width="15.21875" customWidth="1"/>
    <col min="8700" max="8700" width="44.21875" customWidth="1"/>
    <col min="8701" max="8701" width="17.77734375" customWidth="1"/>
    <col min="8702" max="8702" width="17.21875" customWidth="1"/>
    <col min="8703" max="8703" width="16.5546875" customWidth="1"/>
    <col min="8704" max="8704" width="18.44140625" customWidth="1"/>
    <col min="8705" max="8705" width="17.5546875" customWidth="1"/>
    <col min="8706" max="8708" width="8.77734375"/>
    <col min="8709" max="8709" width="14.77734375" bestFit="1" customWidth="1"/>
    <col min="8710" max="8710" width="16.77734375" bestFit="1" customWidth="1"/>
    <col min="8711" max="8711" width="16.21875" bestFit="1" customWidth="1"/>
    <col min="8712" max="8954" width="8.77734375"/>
    <col min="8955" max="8955" width="15.21875" customWidth="1"/>
    <col min="8956" max="8956" width="44.21875" customWidth="1"/>
    <col min="8957" max="8957" width="17.77734375" customWidth="1"/>
    <col min="8958" max="8958" width="17.21875" customWidth="1"/>
    <col min="8959" max="8959" width="16.5546875" customWidth="1"/>
    <col min="8960" max="8960" width="18.44140625" customWidth="1"/>
    <col min="8961" max="8961" width="17.5546875" customWidth="1"/>
    <col min="8962" max="8964" width="8.77734375"/>
    <col min="8965" max="8965" width="14.77734375" bestFit="1" customWidth="1"/>
    <col min="8966" max="8966" width="16.77734375" bestFit="1" customWidth="1"/>
    <col min="8967" max="8967" width="16.21875" bestFit="1" customWidth="1"/>
    <col min="8968" max="9210" width="8.77734375"/>
    <col min="9211" max="9211" width="15.21875" customWidth="1"/>
    <col min="9212" max="9212" width="44.21875" customWidth="1"/>
    <col min="9213" max="9213" width="17.77734375" customWidth="1"/>
    <col min="9214" max="9214" width="17.21875" customWidth="1"/>
    <col min="9215" max="9215" width="16.5546875" customWidth="1"/>
    <col min="9216" max="9216" width="18.44140625" customWidth="1"/>
    <col min="9217" max="9217" width="17.5546875" customWidth="1"/>
    <col min="9218" max="9220" width="8.77734375"/>
    <col min="9221" max="9221" width="14.77734375" bestFit="1" customWidth="1"/>
    <col min="9222" max="9222" width="16.77734375" bestFit="1" customWidth="1"/>
    <col min="9223" max="9223" width="16.21875" bestFit="1" customWidth="1"/>
    <col min="9224" max="9466" width="8.77734375"/>
    <col min="9467" max="9467" width="15.21875" customWidth="1"/>
    <col min="9468" max="9468" width="44.21875" customWidth="1"/>
    <col min="9469" max="9469" width="17.77734375" customWidth="1"/>
    <col min="9470" max="9470" width="17.21875" customWidth="1"/>
    <col min="9471" max="9471" width="16.5546875" customWidth="1"/>
    <col min="9472" max="9472" width="18.44140625" customWidth="1"/>
    <col min="9473" max="9473" width="17.5546875" customWidth="1"/>
    <col min="9474" max="9476" width="8.77734375"/>
    <col min="9477" max="9477" width="14.77734375" bestFit="1" customWidth="1"/>
    <col min="9478" max="9478" width="16.77734375" bestFit="1" customWidth="1"/>
    <col min="9479" max="9479" width="16.21875" bestFit="1" customWidth="1"/>
    <col min="9480" max="9722" width="8.77734375"/>
    <col min="9723" max="9723" width="15.21875" customWidth="1"/>
    <col min="9724" max="9724" width="44.21875" customWidth="1"/>
    <col min="9725" max="9725" width="17.77734375" customWidth="1"/>
    <col min="9726" max="9726" width="17.21875" customWidth="1"/>
    <col min="9727" max="9727" width="16.5546875" customWidth="1"/>
    <col min="9728" max="9728" width="18.44140625" customWidth="1"/>
    <col min="9729" max="9729" width="17.5546875" customWidth="1"/>
    <col min="9730" max="9732" width="8.77734375"/>
    <col min="9733" max="9733" width="14.77734375" bestFit="1" customWidth="1"/>
    <col min="9734" max="9734" width="16.77734375" bestFit="1" customWidth="1"/>
    <col min="9735" max="9735" width="16.21875" bestFit="1" customWidth="1"/>
    <col min="9736" max="9978" width="8.77734375"/>
    <col min="9979" max="9979" width="15.21875" customWidth="1"/>
    <col min="9980" max="9980" width="44.21875" customWidth="1"/>
    <col min="9981" max="9981" width="17.77734375" customWidth="1"/>
    <col min="9982" max="9982" width="17.21875" customWidth="1"/>
    <col min="9983" max="9983" width="16.5546875" customWidth="1"/>
    <col min="9984" max="9984" width="18.44140625" customWidth="1"/>
    <col min="9985" max="9985" width="17.5546875" customWidth="1"/>
    <col min="9986" max="9988" width="8.77734375"/>
    <col min="9989" max="9989" width="14.77734375" bestFit="1" customWidth="1"/>
    <col min="9990" max="9990" width="16.77734375" bestFit="1" customWidth="1"/>
    <col min="9991" max="9991" width="16.21875" bestFit="1" customWidth="1"/>
    <col min="9992" max="10234" width="8.77734375"/>
    <col min="10235" max="10235" width="15.21875" customWidth="1"/>
    <col min="10236" max="10236" width="44.21875" customWidth="1"/>
    <col min="10237" max="10237" width="17.77734375" customWidth="1"/>
    <col min="10238" max="10238" width="17.21875" customWidth="1"/>
    <col min="10239" max="10239" width="16.5546875" customWidth="1"/>
    <col min="10240" max="10240" width="18.44140625" customWidth="1"/>
    <col min="10241" max="10241" width="17.5546875" customWidth="1"/>
    <col min="10242" max="10244" width="8.77734375"/>
    <col min="10245" max="10245" width="14.77734375" bestFit="1" customWidth="1"/>
    <col min="10246" max="10246" width="16.77734375" bestFit="1" customWidth="1"/>
    <col min="10247" max="10247" width="16.21875" bestFit="1" customWidth="1"/>
    <col min="10248" max="10490" width="8.77734375"/>
    <col min="10491" max="10491" width="15.21875" customWidth="1"/>
    <col min="10492" max="10492" width="44.21875" customWidth="1"/>
    <col min="10493" max="10493" width="17.77734375" customWidth="1"/>
    <col min="10494" max="10494" width="17.21875" customWidth="1"/>
    <col min="10495" max="10495" width="16.5546875" customWidth="1"/>
    <col min="10496" max="10496" width="18.44140625" customWidth="1"/>
    <col min="10497" max="10497" width="17.5546875" customWidth="1"/>
    <col min="10498" max="10500" width="8.77734375"/>
    <col min="10501" max="10501" width="14.77734375" bestFit="1" customWidth="1"/>
    <col min="10502" max="10502" width="16.77734375" bestFit="1" customWidth="1"/>
    <col min="10503" max="10503" width="16.21875" bestFit="1" customWidth="1"/>
    <col min="10504" max="10746" width="8.77734375"/>
    <col min="10747" max="10747" width="15.21875" customWidth="1"/>
    <col min="10748" max="10748" width="44.21875" customWidth="1"/>
    <col min="10749" max="10749" width="17.77734375" customWidth="1"/>
    <col min="10750" max="10750" width="17.21875" customWidth="1"/>
    <col min="10751" max="10751" width="16.5546875" customWidth="1"/>
    <col min="10752" max="10752" width="18.44140625" customWidth="1"/>
    <col min="10753" max="10753" width="17.5546875" customWidth="1"/>
    <col min="10754" max="10756" width="8.77734375"/>
    <col min="10757" max="10757" width="14.77734375" bestFit="1" customWidth="1"/>
    <col min="10758" max="10758" width="16.77734375" bestFit="1" customWidth="1"/>
    <col min="10759" max="10759" width="16.21875" bestFit="1" customWidth="1"/>
    <col min="10760" max="11002" width="8.77734375"/>
    <col min="11003" max="11003" width="15.21875" customWidth="1"/>
    <col min="11004" max="11004" width="44.21875" customWidth="1"/>
    <col min="11005" max="11005" width="17.77734375" customWidth="1"/>
    <col min="11006" max="11006" width="17.21875" customWidth="1"/>
    <col min="11007" max="11007" width="16.5546875" customWidth="1"/>
    <col min="11008" max="11008" width="18.44140625" customWidth="1"/>
    <col min="11009" max="11009" width="17.5546875" customWidth="1"/>
    <col min="11010" max="11012" width="8.77734375"/>
    <col min="11013" max="11013" width="14.77734375" bestFit="1" customWidth="1"/>
    <col min="11014" max="11014" width="16.77734375" bestFit="1" customWidth="1"/>
    <col min="11015" max="11015" width="16.21875" bestFit="1" customWidth="1"/>
    <col min="11016" max="11258" width="8.77734375"/>
    <col min="11259" max="11259" width="15.21875" customWidth="1"/>
    <col min="11260" max="11260" width="44.21875" customWidth="1"/>
    <col min="11261" max="11261" width="17.77734375" customWidth="1"/>
    <col min="11262" max="11262" width="17.21875" customWidth="1"/>
    <col min="11263" max="11263" width="16.5546875" customWidth="1"/>
    <col min="11264" max="11264" width="18.44140625" customWidth="1"/>
    <col min="11265" max="11265" width="17.5546875" customWidth="1"/>
    <col min="11266" max="11268" width="8.77734375"/>
    <col min="11269" max="11269" width="14.77734375" bestFit="1" customWidth="1"/>
    <col min="11270" max="11270" width="16.77734375" bestFit="1" customWidth="1"/>
    <col min="11271" max="11271" width="16.21875" bestFit="1" customWidth="1"/>
    <col min="11272" max="11514" width="8.77734375"/>
    <col min="11515" max="11515" width="15.21875" customWidth="1"/>
    <col min="11516" max="11516" width="44.21875" customWidth="1"/>
    <col min="11517" max="11517" width="17.77734375" customWidth="1"/>
    <col min="11518" max="11518" width="17.21875" customWidth="1"/>
    <col min="11519" max="11519" width="16.5546875" customWidth="1"/>
    <col min="11520" max="11520" width="18.44140625" customWidth="1"/>
    <col min="11521" max="11521" width="17.5546875" customWidth="1"/>
    <col min="11522" max="11524" width="8.77734375"/>
    <col min="11525" max="11525" width="14.77734375" bestFit="1" customWidth="1"/>
    <col min="11526" max="11526" width="16.77734375" bestFit="1" customWidth="1"/>
    <col min="11527" max="11527" width="16.21875" bestFit="1" customWidth="1"/>
    <col min="11528" max="11770" width="8.77734375"/>
    <col min="11771" max="11771" width="15.21875" customWidth="1"/>
    <col min="11772" max="11772" width="44.21875" customWidth="1"/>
    <col min="11773" max="11773" width="17.77734375" customWidth="1"/>
    <col min="11774" max="11774" width="17.21875" customWidth="1"/>
    <col min="11775" max="11775" width="16.5546875" customWidth="1"/>
    <col min="11776" max="11776" width="18.44140625" customWidth="1"/>
    <col min="11777" max="11777" width="17.5546875" customWidth="1"/>
    <col min="11778" max="11780" width="8.77734375"/>
    <col min="11781" max="11781" width="14.77734375" bestFit="1" customWidth="1"/>
    <col min="11782" max="11782" width="16.77734375" bestFit="1" customWidth="1"/>
    <col min="11783" max="11783" width="16.21875" bestFit="1" customWidth="1"/>
    <col min="11784" max="12026" width="8.77734375"/>
    <col min="12027" max="12027" width="15.21875" customWidth="1"/>
    <col min="12028" max="12028" width="44.21875" customWidth="1"/>
    <col min="12029" max="12029" width="17.77734375" customWidth="1"/>
    <col min="12030" max="12030" width="17.21875" customWidth="1"/>
    <col min="12031" max="12031" width="16.5546875" customWidth="1"/>
    <col min="12032" max="12032" width="18.44140625" customWidth="1"/>
    <col min="12033" max="12033" width="17.5546875" customWidth="1"/>
    <col min="12034" max="12036" width="8.77734375"/>
    <col min="12037" max="12037" width="14.77734375" bestFit="1" customWidth="1"/>
    <col min="12038" max="12038" width="16.77734375" bestFit="1" customWidth="1"/>
    <col min="12039" max="12039" width="16.21875" bestFit="1" customWidth="1"/>
    <col min="12040" max="12282" width="8.77734375"/>
    <col min="12283" max="12283" width="15.21875" customWidth="1"/>
    <col min="12284" max="12284" width="44.21875" customWidth="1"/>
    <col min="12285" max="12285" width="17.77734375" customWidth="1"/>
    <col min="12286" max="12286" width="17.21875" customWidth="1"/>
    <col min="12287" max="12287" width="16.5546875" customWidth="1"/>
    <col min="12288" max="12288" width="18.44140625" customWidth="1"/>
    <col min="12289" max="12289" width="17.5546875" customWidth="1"/>
    <col min="12290" max="12292" width="8.77734375"/>
    <col min="12293" max="12293" width="14.77734375" bestFit="1" customWidth="1"/>
    <col min="12294" max="12294" width="16.77734375" bestFit="1" customWidth="1"/>
    <col min="12295" max="12295" width="16.21875" bestFit="1" customWidth="1"/>
    <col min="12296" max="12538" width="8.77734375"/>
    <col min="12539" max="12539" width="15.21875" customWidth="1"/>
    <col min="12540" max="12540" width="44.21875" customWidth="1"/>
    <col min="12541" max="12541" width="17.77734375" customWidth="1"/>
    <col min="12542" max="12542" width="17.21875" customWidth="1"/>
    <col min="12543" max="12543" width="16.5546875" customWidth="1"/>
    <col min="12544" max="12544" width="18.44140625" customWidth="1"/>
    <col min="12545" max="12545" width="17.5546875" customWidth="1"/>
    <col min="12546" max="12548" width="8.77734375"/>
    <col min="12549" max="12549" width="14.77734375" bestFit="1" customWidth="1"/>
    <col min="12550" max="12550" width="16.77734375" bestFit="1" customWidth="1"/>
    <col min="12551" max="12551" width="16.21875" bestFit="1" customWidth="1"/>
    <col min="12552" max="12794" width="8.77734375"/>
    <col min="12795" max="12795" width="15.21875" customWidth="1"/>
    <col min="12796" max="12796" width="44.21875" customWidth="1"/>
    <col min="12797" max="12797" width="17.77734375" customWidth="1"/>
    <col min="12798" max="12798" width="17.21875" customWidth="1"/>
    <col min="12799" max="12799" width="16.5546875" customWidth="1"/>
    <col min="12800" max="12800" width="18.44140625" customWidth="1"/>
    <col min="12801" max="12801" width="17.5546875" customWidth="1"/>
    <col min="12802" max="12804" width="8.77734375"/>
    <col min="12805" max="12805" width="14.77734375" bestFit="1" customWidth="1"/>
    <col min="12806" max="12806" width="16.77734375" bestFit="1" customWidth="1"/>
    <col min="12807" max="12807" width="16.21875" bestFit="1" customWidth="1"/>
    <col min="12808" max="13050" width="8.77734375"/>
    <col min="13051" max="13051" width="15.21875" customWidth="1"/>
    <col min="13052" max="13052" width="44.21875" customWidth="1"/>
    <col min="13053" max="13053" width="17.77734375" customWidth="1"/>
    <col min="13054" max="13054" width="17.21875" customWidth="1"/>
    <col min="13055" max="13055" width="16.5546875" customWidth="1"/>
    <col min="13056" max="13056" width="18.44140625" customWidth="1"/>
    <col min="13057" max="13057" width="17.5546875" customWidth="1"/>
    <col min="13058" max="13060" width="8.77734375"/>
    <col min="13061" max="13061" width="14.77734375" bestFit="1" customWidth="1"/>
    <col min="13062" max="13062" width="16.77734375" bestFit="1" customWidth="1"/>
    <col min="13063" max="13063" width="16.21875" bestFit="1" customWidth="1"/>
    <col min="13064" max="13306" width="8.77734375"/>
    <col min="13307" max="13307" width="15.21875" customWidth="1"/>
    <col min="13308" max="13308" width="44.21875" customWidth="1"/>
    <col min="13309" max="13309" width="17.77734375" customWidth="1"/>
    <col min="13310" max="13310" width="17.21875" customWidth="1"/>
    <col min="13311" max="13311" width="16.5546875" customWidth="1"/>
    <col min="13312" max="13312" width="18.44140625" customWidth="1"/>
    <col min="13313" max="13313" width="17.5546875" customWidth="1"/>
    <col min="13314" max="13316" width="8.77734375"/>
    <col min="13317" max="13317" width="14.77734375" bestFit="1" customWidth="1"/>
    <col min="13318" max="13318" width="16.77734375" bestFit="1" customWidth="1"/>
    <col min="13319" max="13319" width="16.21875" bestFit="1" customWidth="1"/>
    <col min="13320" max="13562" width="8.77734375"/>
    <col min="13563" max="13563" width="15.21875" customWidth="1"/>
    <col min="13564" max="13564" width="44.21875" customWidth="1"/>
    <col min="13565" max="13565" width="17.77734375" customWidth="1"/>
    <col min="13566" max="13566" width="17.21875" customWidth="1"/>
    <col min="13567" max="13567" width="16.5546875" customWidth="1"/>
    <col min="13568" max="13568" width="18.44140625" customWidth="1"/>
    <col min="13569" max="13569" width="17.5546875" customWidth="1"/>
    <col min="13570" max="13572" width="8.77734375"/>
    <col min="13573" max="13573" width="14.77734375" bestFit="1" customWidth="1"/>
    <col min="13574" max="13574" width="16.77734375" bestFit="1" customWidth="1"/>
    <col min="13575" max="13575" width="16.21875" bestFit="1" customWidth="1"/>
    <col min="13576" max="13818" width="8.77734375"/>
    <col min="13819" max="13819" width="15.21875" customWidth="1"/>
    <col min="13820" max="13820" width="44.21875" customWidth="1"/>
    <col min="13821" max="13821" width="17.77734375" customWidth="1"/>
    <col min="13822" max="13822" width="17.21875" customWidth="1"/>
    <col min="13823" max="13823" width="16.5546875" customWidth="1"/>
    <col min="13824" max="13824" width="18.44140625" customWidth="1"/>
    <col min="13825" max="13825" width="17.5546875" customWidth="1"/>
    <col min="13826" max="13828" width="8.77734375"/>
    <col min="13829" max="13829" width="14.77734375" bestFit="1" customWidth="1"/>
    <col min="13830" max="13830" width="16.77734375" bestFit="1" customWidth="1"/>
    <col min="13831" max="13831" width="16.21875" bestFit="1" customWidth="1"/>
    <col min="13832" max="14074" width="8.77734375"/>
    <col min="14075" max="14075" width="15.21875" customWidth="1"/>
    <col min="14076" max="14076" width="44.21875" customWidth="1"/>
    <col min="14077" max="14077" width="17.77734375" customWidth="1"/>
    <col min="14078" max="14078" width="17.21875" customWidth="1"/>
    <col min="14079" max="14079" width="16.5546875" customWidth="1"/>
    <col min="14080" max="14080" width="18.44140625" customWidth="1"/>
    <col min="14081" max="14081" width="17.5546875" customWidth="1"/>
    <col min="14082" max="14084" width="8.77734375"/>
    <col min="14085" max="14085" width="14.77734375" bestFit="1" customWidth="1"/>
    <col min="14086" max="14086" width="16.77734375" bestFit="1" customWidth="1"/>
    <col min="14087" max="14087" width="16.21875" bestFit="1" customWidth="1"/>
    <col min="14088" max="14330" width="8.77734375"/>
    <col min="14331" max="14331" width="15.21875" customWidth="1"/>
    <col min="14332" max="14332" width="44.21875" customWidth="1"/>
    <col min="14333" max="14333" width="17.77734375" customWidth="1"/>
    <col min="14334" max="14334" width="17.21875" customWidth="1"/>
    <col min="14335" max="14335" width="16.5546875" customWidth="1"/>
    <col min="14336" max="14336" width="18.44140625" customWidth="1"/>
    <col min="14337" max="14337" width="17.5546875" customWidth="1"/>
    <col min="14338" max="14340" width="8.77734375"/>
    <col min="14341" max="14341" width="14.77734375" bestFit="1" customWidth="1"/>
    <col min="14342" max="14342" width="16.77734375" bestFit="1" customWidth="1"/>
    <col min="14343" max="14343" width="16.21875" bestFit="1" customWidth="1"/>
    <col min="14344" max="14586" width="8.77734375"/>
    <col min="14587" max="14587" width="15.21875" customWidth="1"/>
    <col min="14588" max="14588" width="44.21875" customWidth="1"/>
    <col min="14589" max="14589" width="17.77734375" customWidth="1"/>
    <col min="14590" max="14590" width="17.21875" customWidth="1"/>
    <col min="14591" max="14591" width="16.5546875" customWidth="1"/>
    <col min="14592" max="14592" width="18.44140625" customWidth="1"/>
    <col min="14593" max="14593" width="17.5546875" customWidth="1"/>
    <col min="14594" max="14596" width="8.77734375"/>
    <col min="14597" max="14597" width="14.77734375" bestFit="1" customWidth="1"/>
    <col min="14598" max="14598" width="16.77734375" bestFit="1" customWidth="1"/>
    <col min="14599" max="14599" width="16.21875" bestFit="1" customWidth="1"/>
    <col min="14600" max="14842" width="8.77734375"/>
    <col min="14843" max="14843" width="15.21875" customWidth="1"/>
    <col min="14844" max="14844" width="44.21875" customWidth="1"/>
    <col min="14845" max="14845" width="17.77734375" customWidth="1"/>
    <col min="14846" max="14846" width="17.21875" customWidth="1"/>
    <col min="14847" max="14847" width="16.5546875" customWidth="1"/>
    <col min="14848" max="14848" width="18.44140625" customWidth="1"/>
    <col min="14849" max="14849" width="17.5546875" customWidth="1"/>
    <col min="14850" max="14852" width="8.77734375"/>
    <col min="14853" max="14853" width="14.77734375" bestFit="1" customWidth="1"/>
    <col min="14854" max="14854" width="16.77734375" bestFit="1" customWidth="1"/>
    <col min="14855" max="14855" width="16.21875" bestFit="1" customWidth="1"/>
    <col min="14856" max="15098" width="8.77734375"/>
    <col min="15099" max="15099" width="15.21875" customWidth="1"/>
    <col min="15100" max="15100" width="44.21875" customWidth="1"/>
    <col min="15101" max="15101" width="17.77734375" customWidth="1"/>
    <col min="15102" max="15102" width="17.21875" customWidth="1"/>
    <col min="15103" max="15103" width="16.5546875" customWidth="1"/>
    <col min="15104" max="15104" width="18.44140625" customWidth="1"/>
    <col min="15105" max="15105" width="17.5546875" customWidth="1"/>
    <col min="15106" max="15108" width="8.77734375"/>
    <col min="15109" max="15109" width="14.77734375" bestFit="1" customWidth="1"/>
    <col min="15110" max="15110" width="16.77734375" bestFit="1" customWidth="1"/>
    <col min="15111" max="15111" width="16.21875" bestFit="1" customWidth="1"/>
    <col min="15112" max="15354" width="8.77734375"/>
    <col min="15355" max="15355" width="15.21875" customWidth="1"/>
    <col min="15356" max="15356" width="44.21875" customWidth="1"/>
    <col min="15357" max="15357" width="17.77734375" customWidth="1"/>
    <col min="15358" max="15358" width="17.21875" customWidth="1"/>
    <col min="15359" max="15359" width="16.5546875" customWidth="1"/>
    <col min="15360" max="15360" width="18.44140625" customWidth="1"/>
    <col min="15361" max="15361" width="17.5546875" customWidth="1"/>
    <col min="15362" max="15364" width="8.77734375"/>
    <col min="15365" max="15365" width="14.77734375" bestFit="1" customWidth="1"/>
    <col min="15366" max="15366" width="16.77734375" bestFit="1" customWidth="1"/>
    <col min="15367" max="15367" width="16.21875" bestFit="1" customWidth="1"/>
    <col min="15368" max="15610" width="8.77734375"/>
    <col min="15611" max="15611" width="15.21875" customWidth="1"/>
    <col min="15612" max="15612" width="44.21875" customWidth="1"/>
    <col min="15613" max="15613" width="17.77734375" customWidth="1"/>
    <col min="15614" max="15614" width="17.21875" customWidth="1"/>
    <col min="15615" max="15615" width="16.5546875" customWidth="1"/>
    <col min="15616" max="15616" width="18.44140625" customWidth="1"/>
    <col min="15617" max="15617" width="17.5546875" customWidth="1"/>
    <col min="15618" max="15620" width="8.77734375"/>
    <col min="15621" max="15621" width="14.77734375" bestFit="1" customWidth="1"/>
    <col min="15622" max="15622" width="16.77734375" bestFit="1" customWidth="1"/>
    <col min="15623" max="15623" width="16.21875" bestFit="1" customWidth="1"/>
    <col min="15624" max="15866" width="8.77734375"/>
    <col min="15867" max="15867" width="15.21875" customWidth="1"/>
    <col min="15868" max="15868" width="44.21875" customWidth="1"/>
    <col min="15869" max="15869" width="17.77734375" customWidth="1"/>
    <col min="15870" max="15870" width="17.21875" customWidth="1"/>
    <col min="15871" max="15871" width="16.5546875" customWidth="1"/>
    <col min="15872" max="15872" width="18.44140625" customWidth="1"/>
    <col min="15873" max="15873" width="17.5546875" customWidth="1"/>
    <col min="15874" max="15876" width="8.77734375"/>
    <col min="15877" max="15877" width="14.77734375" bestFit="1" customWidth="1"/>
    <col min="15878" max="15878" width="16.77734375" bestFit="1" customWidth="1"/>
    <col min="15879" max="15879" width="16.21875" bestFit="1" customWidth="1"/>
    <col min="15880" max="16122" width="8.77734375"/>
    <col min="16123" max="16123" width="15.21875" customWidth="1"/>
    <col min="16124" max="16124" width="44.21875" customWidth="1"/>
    <col min="16125" max="16125" width="17.77734375" customWidth="1"/>
    <col min="16126" max="16126" width="17.21875" customWidth="1"/>
    <col min="16127" max="16127" width="16.5546875" customWidth="1"/>
    <col min="16128" max="16128" width="18.44140625" customWidth="1"/>
    <col min="16129" max="16129" width="17.5546875" customWidth="1"/>
    <col min="16130" max="16132" width="8.77734375"/>
    <col min="16133" max="16133" width="14.77734375" bestFit="1" customWidth="1"/>
    <col min="16134" max="16134" width="16.77734375" bestFit="1" customWidth="1"/>
    <col min="16135" max="16135" width="16.21875" bestFit="1" customWidth="1"/>
    <col min="16136" max="16384" width="8.77734375"/>
  </cols>
  <sheetData>
    <row r="1" spans="1:11" s="282" customFormat="1" ht="17.399999999999999" x14ac:dyDescent="0.3">
      <c r="A1" s="212">
        <v>1</v>
      </c>
      <c r="B1" s="216" t="s">
        <v>2281</v>
      </c>
      <c r="C1" s="273" t="s">
        <v>2277</v>
      </c>
      <c r="D1" s="269">
        <v>2247464993</v>
      </c>
      <c r="E1" s="273">
        <v>0</v>
      </c>
      <c r="F1" s="273" t="s">
        <v>2278</v>
      </c>
      <c r="G1" s="280">
        <v>2247464993</v>
      </c>
      <c r="H1" s="281">
        <v>0</v>
      </c>
      <c r="I1" s="281" t="s">
        <v>2279</v>
      </c>
    </row>
    <row r="2" spans="1:11" s="282" customFormat="1" x14ac:dyDescent="0.3">
      <c r="A2" s="212">
        <v>2</v>
      </c>
      <c r="B2" s="215" t="s">
        <v>2282</v>
      </c>
      <c r="C2" s="273" t="s">
        <v>2277</v>
      </c>
      <c r="D2" s="269">
        <v>0</v>
      </c>
      <c r="E2" s="273">
        <v>112373250</v>
      </c>
      <c r="F2" s="273" t="s">
        <v>2278</v>
      </c>
      <c r="G2" s="280">
        <v>0</v>
      </c>
      <c r="H2" s="281">
        <v>112373250</v>
      </c>
      <c r="I2" s="281" t="s">
        <v>2279</v>
      </c>
    </row>
    <row r="3" spans="1:11" s="282" customFormat="1" x14ac:dyDescent="0.3">
      <c r="A3" s="212">
        <v>3</v>
      </c>
      <c r="B3" s="213" t="s">
        <v>2283</v>
      </c>
      <c r="C3" s="273" t="s">
        <v>2277</v>
      </c>
      <c r="D3" s="269">
        <v>0</v>
      </c>
      <c r="E3" s="273">
        <v>242100000</v>
      </c>
      <c r="F3" s="273" t="s">
        <v>2278</v>
      </c>
      <c r="G3" s="280">
        <v>0</v>
      </c>
      <c r="H3" s="281">
        <v>242100000</v>
      </c>
      <c r="I3" s="281" t="s">
        <v>2279</v>
      </c>
    </row>
    <row r="4" spans="1:11" s="282" customFormat="1" x14ac:dyDescent="0.3">
      <c r="A4" s="212">
        <v>4</v>
      </c>
      <c r="B4" s="212" t="s">
        <v>2284</v>
      </c>
      <c r="C4" s="273" t="s">
        <v>2277</v>
      </c>
      <c r="D4" s="269">
        <v>0</v>
      </c>
      <c r="E4" s="273">
        <v>78800000</v>
      </c>
      <c r="F4" s="273" t="s">
        <v>2278</v>
      </c>
      <c r="G4" s="280">
        <v>0</v>
      </c>
      <c r="H4" s="281">
        <v>78800000</v>
      </c>
      <c r="I4" s="281" t="s">
        <v>2279</v>
      </c>
    </row>
    <row r="5" spans="1:11" s="282" customFormat="1" x14ac:dyDescent="0.3">
      <c r="A5" s="212">
        <v>5</v>
      </c>
      <c r="B5" s="212" t="s">
        <v>2285</v>
      </c>
      <c r="C5" s="273" t="s">
        <v>2277</v>
      </c>
      <c r="D5" s="269">
        <v>0</v>
      </c>
      <c r="E5" s="273">
        <v>42400000</v>
      </c>
      <c r="F5" s="273" t="s">
        <v>2278</v>
      </c>
      <c r="G5" s="280">
        <v>0</v>
      </c>
      <c r="H5" s="281">
        <v>42400000</v>
      </c>
      <c r="I5" s="281" t="s">
        <v>2279</v>
      </c>
    </row>
    <row r="6" spans="1:11" s="282" customFormat="1" x14ac:dyDescent="0.3">
      <c r="A6" s="212">
        <v>6</v>
      </c>
      <c r="B6" s="212" t="s">
        <v>2286</v>
      </c>
      <c r="C6" s="273" t="s">
        <v>2277</v>
      </c>
      <c r="D6" s="269">
        <v>0</v>
      </c>
      <c r="E6" s="273">
        <v>112578955</v>
      </c>
      <c r="F6" s="273" t="s">
        <v>2278</v>
      </c>
      <c r="G6" s="280">
        <v>0</v>
      </c>
      <c r="H6" s="281">
        <v>112578955</v>
      </c>
      <c r="I6" s="281" t="s">
        <v>2279</v>
      </c>
      <c r="J6" s="279"/>
      <c r="K6" s="283"/>
    </row>
    <row r="7" spans="1:11" x14ac:dyDescent="0.3">
      <c r="A7" s="212">
        <v>7</v>
      </c>
      <c r="B7" s="212" t="s">
        <v>2287</v>
      </c>
      <c r="C7" s="273" t="s">
        <v>2277</v>
      </c>
      <c r="D7" s="269">
        <v>0</v>
      </c>
      <c r="E7" s="273">
        <v>713620565</v>
      </c>
      <c r="F7" s="273" t="s">
        <v>2278</v>
      </c>
      <c r="G7" s="272">
        <v>0</v>
      </c>
      <c r="H7" s="199">
        <v>713620565</v>
      </c>
      <c r="I7" s="199" t="s">
        <v>2279</v>
      </c>
      <c r="J7" s="200"/>
    </row>
    <row r="8" spans="1:11" x14ac:dyDescent="0.3">
      <c r="A8" s="212">
        <v>8</v>
      </c>
      <c r="B8" s="212" t="s">
        <v>2288</v>
      </c>
      <c r="C8" s="273" t="s">
        <v>2277</v>
      </c>
      <c r="D8" s="269">
        <v>0</v>
      </c>
      <c r="E8" s="273">
        <v>932031758</v>
      </c>
      <c r="F8" s="273" t="s">
        <v>2278</v>
      </c>
      <c r="G8" s="272">
        <v>0</v>
      </c>
      <c r="H8" s="199">
        <v>932031758</v>
      </c>
      <c r="I8" s="199" t="s">
        <v>2279</v>
      </c>
      <c r="J8" s="200"/>
    </row>
    <row r="9" spans="1:11" x14ac:dyDescent="0.3">
      <c r="A9" s="212">
        <v>9</v>
      </c>
      <c r="B9" s="212" t="s">
        <v>2288</v>
      </c>
      <c r="C9" s="273" t="s">
        <v>2280</v>
      </c>
      <c r="D9" s="269">
        <v>0</v>
      </c>
      <c r="E9" s="273">
        <v>13560465</v>
      </c>
      <c r="F9" s="273" t="s">
        <v>2278</v>
      </c>
      <c r="G9" s="272">
        <v>0</v>
      </c>
      <c r="H9" s="199">
        <v>13560465</v>
      </c>
      <c r="I9" s="199" t="s">
        <v>2279</v>
      </c>
      <c r="J9" s="200"/>
    </row>
    <row r="10" spans="1:11" x14ac:dyDescent="0.3">
      <c r="A10" s="212"/>
      <c r="B10" s="212"/>
      <c r="C10" s="273"/>
      <c r="D10" s="269"/>
      <c r="E10" s="273"/>
      <c r="F10" s="273"/>
      <c r="J10" s="200"/>
    </row>
    <row r="11" spans="1:11" x14ac:dyDescent="0.3">
      <c r="A11" s="212"/>
      <c r="B11" s="212"/>
      <c r="C11" s="273"/>
      <c r="D11" s="269"/>
      <c r="E11" s="273"/>
      <c r="F11" s="273"/>
      <c r="J11" s="200"/>
    </row>
    <row r="12" spans="1:11" x14ac:dyDescent="0.3">
      <c r="A12" s="212"/>
      <c r="B12" s="212"/>
      <c r="C12" s="273"/>
      <c r="D12" s="269"/>
      <c r="E12" s="273"/>
      <c r="F12" s="273"/>
      <c r="J12" s="200"/>
    </row>
    <row r="13" spans="1:11" x14ac:dyDescent="0.3">
      <c r="A13" s="212"/>
      <c r="B13" s="212"/>
      <c r="C13" s="273"/>
      <c r="D13" s="269"/>
      <c r="E13" s="273"/>
      <c r="F13" s="273"/>
      <c r="G13" s="272" t="s">
        <v>2289</v>
      </c>
      <c r="H13" s="199">
        <f>+SUM(H3:H5)</f>
        <v>363300000</v>
      </c>
      <c r="I13" s="199">
        <f>+H13/1000</f>
        <v>363300</v>
      </c>
      <c r="J13" s="200"/>
    </row>
    <row r="14" spans="1:11" x14ac:dyDescent="0.3">
      <c r="A14" s="274"/>
      <c r="B14" s="212"/>
      <c r="C14" s="273"/>
      <c r="D14" s="269"/>
      <c r="E14" s="273"/>
      <c r="F14" s="273"/>
      <c r="G14" s="272" t="s">
        <v>2290</v>
      </c>
      <c r="H14" s="199">
        <f>+H6</f>
        <v>112578955</v>
      </c>
      <c r="I14" s="199">
        <f t="shared" ref="I14:I17" si="0">+H14/1000</f>
        <v>112578.955</v>
      </c>
      <c r="J14" s="200"/>
    </row>
    <row r="15" spans="1:11" x14ac:dyDescent="0.3">
      <c r="A15" s="212"/>
      <c r="B15" s="212"/>
      <c r="C15" s="273"/>
      <c r="D15" s="269"/>
      <c r="E15" s="273"/>
      <c r="F15" s="273"/>
      <c r="G15" s="272" t="s">
        <v>2291</v>
      </c>
      <c r="H15" s="199">
        <f>+H7</f>
        <v>713620565</v>
      </c>
      <c r="I15" s="199">
        <f t="shared" si="0"/>
        <v>713620.56499999994</v>
      </c>
      <c r="J15" s="200"/>
    </row>
    <row r="16" spans="1:11" x14ac:dyDescent="0.3">
      <c r="A16" s="212"/>
      <c r="B16" s="212"/>
      <c r="C16" s="273"/>
      <c r="D16" s="269"/>
      <c r="E16" s="273"/>
      <c r="F16" s="273"/>
      <c r="G16" s="272" t="s">
        <v>2292</v>
      </c>
      <c r="H16" s="199">
        <f>+H9+H8</f>
        <v>945592223</v>
      </c>
      <c r="I16" s="199">
        <f t="shared" si="0"/>
        <v>945592.223</v>
      </c>
      <c r="J16" s="200"/>
    </row>
    <row r="17" spans="1:10" x14ac:dyDescent="0.3">
      <c r="A17" s="212"/>
      <c r="B17" s="212"/>
      <c r="C17" s="273"/>
      <c r="D17" s="269"/>
      <c r="E17" s="273"/>
      <c r="F17" s="273"/>
      <c r="G17" s="272" t="s">
        <v>2293</v>
      </c>
      <c r="H17" s="199">
        <f>+H2</f>
        <v>112373250</v>
      </c>
      <c r="I17" s="199">
        <f t="shared" si="0"/>
        <v>112373.25</v>
      </c>
      <c r="J17" s="200"/>
    </row>
    <row r="18" spans="1:10" x14ac:dyDescent="0.3">
      <c r="A18" s="212"/>
      <c r="B18" s="212"/>
      <c r="C18" s="273"/>
      <c r="D18" s="269"/>
      <c r="E18" s="273"/>
      <c r="F18" s="273"/>
      <c r="H18" s="284">
        <f>SUM(H13:H17)</f>
        <v>2247464993</v>
      </c>
      <c r="I18" s="285">
        <f>H18/1000</f>
        <v>2247464.9929999998</v>
      </c>
      <c r="J18" s="200"/>
    </row>
    <row r="19" spans="1:10" x14ac:dyDescent="0.3">
      <c r="A19" s="212"/>
      <c r="B19" s="212"/>
      <c r="C19" s="273"/>
      <c r="D19" s="269"/>
      <c r="E19" s="273"/>
      <c r="F19" s="273"/>
      <c r="J19" s="200"/>
    </row>
    <row r="20" spans="1:10" x14ac:dyDescent="0.3">
      <c r="A20" s="212"/>
      <c r="B20" s="212"/>
      <c r="C20" s="273"/>
      <c r="D20" s="269"/>
      <c r="E20" s="273"/>
      <c r="F20" s="273"/>
      <c r="J20" s="200"/>
    </row>
    <row r="21" spans="1:10" x14ac:dyDescent="0.3">
      <c r="A21" s="212"/>
      <c r="B21" s="212"/>
      <c r="C21" s="273"/>
      <c r="D21" s="269"/>
      <c r="E21" s="273"/>
      <c r="F21" s="273"/>
      <c r="J21" s="200"/>
    </row>
    <row r="22" spans="1:10" x14ac:dyDescent="0.3">
      <c r="A22" s="212"/>
      <c r="B22" s="212"/>
      <c r="C22" s="273"/>
      <c r="D22" s="269"/>
      <c r="E22" s="273"/>
      <c r="F22" s="273"/>
      <c r="J22" s="200"/>
    </row>
    <row r="23" spans="1:10" x14ac:dyDescent="0.3">
      <c r="A23" s="212"/>
      <c r="B23" s="212"/>
      <c r="C23" s="273"/>
      <c r="D23" s="269"/>
      <c r="E23" s="273"/>
      <c r="F23" s="273"/>
      <c r="J23" s="200"/>
    </row>
    <row r="24" spans="1:10" x14ac:dyDescent="0.3">
      <c r="A24" s="212"/>
      <c r="B24" s="212"/>
      <c r="C24" s="273"/>
      <c r="D24" s="269"/>
      <c r="E24" s="273"/>
      <c r="F24" s="273"/>
      <c r="J24" s="200"/>
    </row>
    <row r="25" spans="1:10" x14ac:dyDescent="0.3">
      <c r="A25" s="212"/>
      <c r="B25" s="212"/>
      <c r="C25" s="273"/>
      <c r="D25" s="269"/>
      <c r="E25" s="273"/>
      <c r="F25" s="273"/>
      <c r="J25" s="200"/>
    </row>
    <row r="26" spans="1:10" x14ac:dyDescent="0.3">
      <c r="A26" s="212"/>
      <c r="B26" s="212"/>
      <c r="C26" s="273"/>
      <c r="D26" s="269"/>
      <c r="E26" s="273"/>
      <c r="F26" s="273"/>
      <c r="J26" s="200"/>
    </row>
    <row r="27" spans="1:10" x14ac:dyDescent="0.3">
      <c r="A27" s="212"/>
      <c r="B27" s="212"/>
      <c r="C27" s="273"/>
      <c r="D27" s="269"/>
      <c r="E27" s="273"/>
      <c r="F27" s="273"/>
      <c r="G27" s="279">
        <v>932031758</v>
      </c>
      <c r="J27" s="200"/>
    </row>
    <row r="28" spans="1:10" x14ac:dyDescent="0.3">
      <c r="A28" s="212"/>
      <c r="B28" s="212"/>
      <c r="C28" s="273"/>
      <c r="D28" s="269"/>
      <c r="E28" s="273"/>
      <c r="F28" s="273"/>
      <c r="G28" s="279">
        <v>13560465</v>
      </c>
      <c r="J28" s="200"/>
    </row>
    <row r="29" spans="1:10" x14ac:dyDescent="0.3">
      <c r="A29" s="212"/>
      <c r="B29" s="212"/>
      <c r="C29" s="273"/>
      <c r="D29" s="269"/>
      <c r="E29" s="273"/>
      <c r="F29" s="273"/>
      <c r="G29" s="272">
        <f>+G27+G28</f>
        <v>945592223</v>
      </c>
      <c r="J29" s="200"/>
    </row>
    <row r="30" spans="1:10" x14ac:dyDescent="0.3">
      <c r="A30" s="212"/>
      <c r="B30" s="212"/>
      <c r="C30" s="273"/>
      <c r="D30" s="269"/>
      <c r="E30" s="273"/>
      <c r="F30" s="273"/>
      <c r="G30" s="272">
        <f>+G29/1000</f>
        <v>945592.223</v>
      </c>
      <c r="J30" s="200"/>
    </row>
    <row r="31" spans="1:10" x14ac:dyDescent="0.3">
      <c r="A31" s="212"/>
      <c r="B31" s="212"/>
      <c r="C31" s="273"/>
      <c r="D31" s="269"/>
      <c r="E31" s="273"/>
      <c r="F31" s="273"/>
      <c r="J31" s="200"/>
    </row>
    <row r="32" spans="1:10" x14ac:dyDescent="0.3">
      <c r="A32" s="212"/>
      <c r="B32" s="212"/>
      <c r="C32" s="273"/>
      <c r="D32" s="269"/>
      <c r="E32" s="273"/>
      <c r="F32" s="273"/>
      <c r="J32" s="200"/>
    </row>
    <row r="33" spans="1:10" x14ac:dyDescent="0.3">
      <c r="A33" s="212"/>
      <c r="B33" s="212"/>
      <c r="C33" s="273"/>
      <c r="D33" s="269"/>
      <c r="E33" s="273"/>
      <c r="F33" s="273"/>
      <c r="J33" s="200"/>
    </row>
    <row r="34" spans="1:10" x14ac:dyDescent="0.3">
      <c r="A34" s="212"/>
      <c r="B34" s="212"/>
      <c r="C34" s="273"/>
      <c r="D34" s="269"/>
      <c r="E34" s="273"/>
      <c r="F34" s="273"/>
      <c r="J34" s="200"/>
    </row>
    <row r="35" spans="1:10" x14ac:dyDescent="0.3">
      <c r="A35" s="212"/>
      <c r="B35" s="212"/>
      <c r="C35" s="273"/>
      <c r="D35" s="269"/>
      <c r="E35" s="273"/>
      <c r="F35" s="273"/>
      <c r="J35" s="200"/>
    </row>
    <row r="36" spans="1:10" x14ac:dyDescent="0.3">
      <c r="A36" s="212"/>
      <c r="B36" s="212"/>
      <c r="C36" s="273"/>
      <c r="D36" s="269"/>
      <c r="E36" s="273"/>
      <c r="F36" s="273"/>
      <c r="J36" s="200"/>
    </row>
    <row r="37" spans="1:10" x14ac:dyDescent="0.3">
      <c r="A37" s="212"/>
      <c r="B37" s="212"/>
      <c r="C37" s="273"/>
      <c r="D37" s="269"/>
      <c r="E37" s="273"/>
      <c r="F37" s="273"/>
      <c r="J37" s="200"/>
    </row>
    <row r="38" spans="1:10" x14ac:dyDescent="0.3">
      <c r="A38" s="212"/>
      <c r="B38" s="212"/>
      <c r="C38" s="273"/>
      <c r="D38" s="269"/>
      <c r="E38" s="273"/>
      <c r="F38" s="273"/>
      <c r="J38" s="200"/>
    </row>
    <row r="39" spans="1:10" x14ac:dyDescent="0.3">
      <c r="A39" s="212"/>
      <c r="B39" s="212"/>
      <c r="C39" s="273"/>
      <c r="D39" s="269"/>
      <c r="E39" s="273"/>
      <c r="F39" s="273"/>
      <c r="J39" s="200"/>
    </row>
    <row r="40" spans="1:10" x14ac:dyDescent="0.3">
      <c r="A40" s="212"/>
      <c r="B40" s="212"/>
      <c r="C40" s="273"/>
      <c r="D40" s="269"/>
      <c r="E40" s="273"/>
      <c r="F40" s="273"/>
      <c r="J40" s="200"/>
    </row>
    <row r="41" spans="1:10" x14ac:dyDescent="0.3">
      <c r="A41" s="212"/>
      <c r="B41" s="212"/>
      <c r="C41" s="273"/>
      <c r="D41" s="269"/>
      <c r="E41" s="273"/>
      <c r="F41" s="273"/>
      <c r="J41" s="200"/>
    </row>
    <row r="42" spans="1:10" x14ac:dyDescent="0.3">
      <c r="A42" s="212"/>
      <c r="B42" s="212"/>
      <c r="C42" s="273"/>
      <c r="D42" s="269"/>
      <c r="E42" s="273"/>
      <c r="F42" s="273"/>
      <c r="J42" s="200"/>
    </row>
    <row r="43" spans="1:10" x14ac:dyDescent="0.3">
      <c r="A43" s="212"/>
      <c r="B43" s="212"/>
      <c r="C43" s="273"/>
      <c r="D43" s="269"/>
      <c r="E43" s="273"/>
      <c r="F43" s="273"/>
      <c r="J43" s="200"/>
    </row>
    <row r="44" spans="1:10" x14ac:dyDescent="0.3">
      <c r="A44" s="212"/>
      <c r="B44" s="212"/>
      <c r="C44" s="273"/>
      <c r="D44" s="269"/>
      <c r="E44" s="273"/>
      <c r="F44" s="273"/>
      <c r="J44" s="200"/>
    </row>
    <row r="45" spans="1:10" x14ac:dyDescent="0.3">
      <c r="A45" s="212"/>
      <c r="B45" s="212"/>
      <c r="C45" s="273"/>
      <c r="D45" s="269"/>
      <c r="E45" s="273"/>
      <c r="F45" s="273"/>
      <c r="J45" s="200"/>
    </row>
    <row r="46" spans="1:10" x14ac:dyDescent="0.3">
      <c r="A46" s="212"/>
      <c r="B46" s="212"/>
      <c r="C46" s="273"/>
      <c r="D46" s="269"/>
      <c r="E46" s="273"/>
      <c r="F46" s="273"/>
      <c r="J46" s="200"/>
    </row>
    <row r="47" spans="1:10" x14ac:dyDescent="0.3">
      <c r="A47" s="212"/>
      <c r="B47" s="212"/>
      <c r="C47" s="273"/>
      <c r="D47" s="269"/>
      <c r="E47" s="273"/>
      <c r="F47" s="273"/>
      <c r="J47" s="200"/>
    </row>
    <row r="48" spans="1:10" x14ac:dyDescent="0.3">
      <c r="A48" s="212"/>
      <c r="B48" s="212"/>
      <c r="C48" s="273"/>
      <c r="D48" s="269"/>
      <c r="E48" s="273"/>
      <c r="F48" s="273"/>
      <c r="J48" s="200"/>
    </row>
    <row r="49" spans="1:10" x14ac:dyDescent="0.3">
      <c r="A49" s="212"/>
      <c r="B49" s="212"/>
      <c r="C49" s="273"/>
      <c r="D49" s="269"/>
      <c r="E49" s="273"/>
      <c r="F49" s="273"/>
      <c r="J49" s="200"/>
    </row>
    <row r="50" spans="1:10" x14ac:dyDescent="0.3">
      <c r="A50" s="212"/>
      <c r="B50" s="212"/>
      <c r="C50" s="273"/>
      <c r="D50" s="269"/>
      <c r="E50" s="273"/>
      <c r="F50" s="273"/>
      <c r="J50" s="200"/>
    </row>
    <row r="51" spans="1:10" x14ac:dyDescent="0.3">
      <c r="A51" s="212"/>
      <c r="B51" s="212"/>
      <c r="C51" s="273"/>
      <c r="D51" s="269"/>
      <c r="E51" s="273"/>
      <c r="F51" s="273"/>
      <c r="J51" s="200"/>
    </row>
    <row r="52" spans="1:10" x14ac:dyDescent="0.3">
      <c r="A52" s="212"/>
      <c r="B52" s="212"/>
      <c r="C52" s="273"/>
      <c r="D52" s="269"/>
      <c r="E52" s="273"/>
      <c r="F52" s="273"/>
      <c r="J52" s="200"/>
    </row>
    <row r="53" spans="1:10" x14ac:dyDescent="0.3">
      <c r="A53" s="212"/>
      <c r="B53" s="212"/>
      <c r="C53" s="273"/>
      <c r="D53" s="269"/>
      <c r="E53" s="273"/>
      <c r="F53" s="273"/>
      <c r="J53" s="200"/>
    </row>
    <row r="54" spans="1:10" x14ac:dyDescent="0.3">
      <c r="A54" s="212"/>
      <c r="B54" s="212"/>
      <c r="C54" s="273"/>
      <c r="D54" s="269"/>
      <c r="E54" s="273"/>
      <c r="F54" s="273"/>
      <c r="J54" s="200"/>
    </row>
    <row r="55" spans="1:10" x14ac:dyDescent="0.3">
      <c r="A55" s="212"/>
      <c r="B55" s="212"/>
      <c r="C55" s="273"/>
      <c r="D55" s="269"/>
      <c r="E55" s="273"/>
      <c r="F55" s="273"/>
      <c r="J55" s="200"/>
    </row>
    <row r="56" spans="1:10" x14ac:dyDescent="0.3">
      <c r="A56" s="212"/>
      <c r="B56" s="212"/>
      <c r="C56" s="273"/>
      <c r="D56" s="269"/>
      <c r="E56" s="273"/>
      <c r="F56" s="273"/>
      <c r="J56" s="200"/>
    </row>
    <row r="57" spans="1:10" x14ac:dyDescent="0.3">
      <c r="A57" s="212"/>
      <c r="B57" s="212"/>
      <c r="C57" s="273"/>
      <c r="D57" s="269"/>
      <c r="E57" s="273"/>
      <c r="F57" s="273"/>
      <c r="J57" s="200"/>
    </row>
    <row r="58" spans="1:10" x14ac:dyDescent="0.3">
      <c r="A58" s="212"/>
      <c r="B58" s="212"/>
      <c r="C58" s="273"/>
      <c r="D58" s="269"/>
      <c r="E58" s="273"/>
      <c r="F58" s="273"/>
      <c r="J58" s="200"/>
    </row>
    <row r="59" spans="1:10" x14ac:dyDescent="0.3">
      <c r="A59" s="212"/>
      <c r="B59" s="212"/>
      <c r="C59" s="273"/>
      <c r="D59" s="269"/>
      <c r="E59" s="273"/>
      <c r="F59" s="273"/>
      <c r="J59" s="200"/>
    </row>
    <row r="60" spans="1:10" x14ac:dyDescent="0.3">
      <c r="A60" s="212"/>
      <c r="B60" s="212"/>
      <c r="C60" s="273"/>
      <c r="D60" s="269"/>
      <c r="E60" s="273"/>
      <c r="F60" s="273"/>
      <c r="J60" s="200"/>
    </row>
    <row r="61" spans="1:10" x14ac:dyDescent="0.3">
      <c r="A61" s="212"/>
      <c r="B61" s="212"/>
      <c r="C61" s="273"/>
      <c r="D61" s="269"/>
      <c r="E61" s="273"/>
      <c r="F61" s="273"/>
      <c r="J61" s="200"/>
    </row>
    <row r="62" spans="1:10" x14ac:dyDescent="0.3">
      <c r="A62" s="212"/>
      <c r="B62" s="212"/>
      <c r="C62" s="273"/>
      <c r="D62" s="269"/>
      <c r="E62" s="273"/>
      <c r="F62" s="273"/>
      <c r="J62" s="200"/>
    </row>
    <row r="63" spans="1:10" x14ac:dyDescent="0.3">
      <c r="A63" s="212"/>
      <c r="B63" s="212"/>
      <c r="C63" s="273"/>
      <c r="D63" s="269"/>
      <c r="E63" s="273"/>
      <c r="F63" s="273"/>
      <c r="J63" s="200"/>
    </row>
    <row r="64" spans="1:10" x14ac:dyDescent="0.3">
      <c r="A64" s="212"/>
      <c r="B64" s="212"/>
      <c r="C64" s="273"/>
      <c r="D64" s="269"/>
      <c r="E64" s="273"/>
      <c r="F64" s="273"/>
      <c r="J64" s="200"/>
    </row>
    <row r="65" spans="1:10" x14ac:dyDescent="0.3">
      <c r="A65" s="212"/>
      <c r="B65" s="212"/>
      <c r="C65" s="273"/>
      <c r="D65" s="269"/>
      <c r="E65" s="273"/>
      <c r="F65" s="273"/>
      <c r="J65" s="200"/>
    </row>
    <row r="66" spans="1:10" x14ac:dyDescent="0.3">
      <c r="A66" s="212"/>
      <c r="B66" s="212"/>
      <c r="C66" s="273"/>
      <c r="D66" s="269"/>
      <c r="E66" s="273"/>
      <c r="F66" s="273"/>
      <c r="J66" s="200"/>
    </row>
    <row r="67" spans="1:10" x14ac:dyDescent="0.3">
      <c r="A67" s="212"/>
      <c r="B67" s="212"/>
      <c r="C67" s="273"/>
      <c r="D67" s="269"/>
      <c r="E67" s="273"/>
      <c r="F67" s="273"/>
      <c r="J67" s="200"/>
    </row>
    <row r="68" spans="1:10" x14ac:dyDescent="0.3">
      <c r="A68" s="212"/>
      <c r="B68" s="212"/>
      <c r="C68" s="273"/>
      <c r="D68" s="269"/>
      <c r="E68" s="273"/>
      <c r="F68" s="273"/>
      <c r="J68" s="200"/>
    </row>
    <row r="69" spans="1:10" x14ac:dyDescent="0.3">
      <c r="A69" s="212"/>
      <c r="B69" s="212"/>
      <c r="C69" s="273"/>
      <c r="D69" s="269"/>
      <c r="E69" s="273"/>
      <c r="F69" s="273"/>
      <c r="J69" s="200"/>
    </row>
    <row r="70" spans="1:10" x14ac:dyDescent="0.3">
      <c r="A70" s="212"/>
      <c r="B70" s="212"/>
      <c r="C70" s="273"/>
      <c r="D70" s="269"/>
      <c r="E70" s="273"/>
      <c r="F70" s="273"/>
      <c r="J70" s="200"/>
    </row>
    <row r="71" spans="1:10" x14ac:dyDescent="0.3">
      <c r="A71" s="212"/>
      <c r="B71" s="212"/>
      <c r="C71" s="273"/>
      <c r="D71" s="269"/>
      <c r="E71" s="273"/>
      <c r="F71" s="273"/>
      <c r="J71" s="200"/>
    </row>
    <row r="72" spans="1:10" x14ac:dyDescent="0.3">
      <c r="A72" s="212"/>
      <c r="B72" s="212"/>
      <c r="C72" s="273"/>
      <c r="D72" s="269"/>
      <c r="E72" s="273"/>
      <c r="F72" s="273"/>
      <c r="J72" s="200"/>
    </row>
    <row r="73" spans="1:10" x14ac:dyDescent="0.3">
      <c r="A73" s="212"/>
      <c r="B73" s="212"/>
      <c r="C73" s="273"/>
      <c r="D73" s="269"/>
      <c r="E73" s="273"/>
      <c r="F73" s="273"/>
      <c r="J73" s="200"/>
    </row>
    <row r="74" spans="1:10" x14ac:dyDescent="0.3">
      <c r="A74" s="212"/>
      <c r="B74" s="212"/>
      <c r="C74" s="273"/>
      <c r="D74" s="269"/>
      <c r="E74" s="273"/>
      <c r="F74" s="273"/>
      <c r="J74" s="200"/>
    </row>
    <row r="75" spans="1:10" x14ac:dyDescent="0.3">
      <c r="A75" s="212"/>
      <c r="B75" s="212"/>
      <c r="C75" s="273"/>
      <c r="D75" s="269"/>
      <c r="E75" s="273"/>
      <c r="F75" s="273"/>
      <c r="J75" s="200"/>
    </row>
    <row r="76" spans="1:10" x14ac:dyDescent="0.3">
      <c r="A76" s="212"/>
      <c r="B76" s="212"/>
      <c r="C76" s="273"/>
      <c r="D76" s="269"/>
      <c r="E76" s="273"/>
      <c r="F76" s="273"/>
      <c r="J76" s="200"/>
    </row>
    <row r="77" spans="1:10" x14ac:dyDescent="0.3">
      <c r="A77" s="212"/>
      <c r="B77" s="212"/>
      <c r="C77" s="273"/>
      <c r="D77" s="269"/>
      <c r="E77" s="273"/>
      <c r="F77" s="273"/>
      <c r="J77" s="200"/>
    </row>
    <row r="78" spans="1:10" x14ac:dyDescent="0.3">
      <c r="A78" s="212"/>
      <c r="B78" s="212"/>
      <c r="C78" s="273"/>
      <c r="D78" s="269"/>
      <c r="E78" s="273"/>
      <c r="F78" s="273"/>
      <c r="J78" s="200"/>
    </row>
    <row r="79" spans="1:10" x14ac:dyDescent="0.3">
      <c r="A79" s="212"/>
      <c r="B79" s="212"/>
      <c r="C79" s="273"/>
      <c r="D79" s="269"/>
      <c r="E79" s="273"/>
      <c r="F79" s="273"/>
      <c r="J79" s="200"/>
    </row>
    <row r="80" spans="1:10" x14ac:dyDescent="0.3">
      <c r="A80" s="212"/>
      <c r="B80" s="212"/>
      <c r="C80" s="273"/>
      <c r="D80" s="269"/>
      <c r="E80" s="273"/>
      <c r="F80" s="273"/>
      <c r="J80" s="200"/>
    </row>
    <row r="81" spans="1:10" x14ac:dyDescent="0.3">
      <c r="A81" s="212"/>
      <c r="B81" s="212"/>
      <c r="C81" s="273"/>
      <c r="D81" s="269"/>
      <c r="E81" s="273"/>
      <c r="F81" s="273"/>
      <c r="J81" s="200"/>
    </row>
    <row r="82" spans="1:10" x14ac:dyDescent="0.3">
      <c r="A82" s="212"/>
      <c r="B82" s="212"/>
      <c r="C82" s="273"/>
      <c r="D82" s="269"/>
      <c r="E82" s="273"/>
      <c r="F82" s="273"/>
      <c r="J82" s="200"/>
    </row>
    <row r="83" spans="1:10" x14ac:dyDescent="0.3">
      <c r="A83" s="212"/>
      <c r="B83" s="212"/>
      <c r="C83" s="273"/>
      <c r="D83" s="269"/>
      <c r="E83" s="273"/>
      <c r="F83" s="273"/>
      <c r="J83" s="200"/>
    </row>
    <row r="84" spans="1:10" x14ac:dyDescent="0.3">
      <c r="A84" s="212"/>
      <c r="B84" s="212"/>
      <c r="C84" s="273"/>
      <c r="D84" s="269"/>
      <c r="E84" s="273"/>
      <c r="F84" s="273"/>
      <c r="J84" s="200"/>
    </row>
    <row r="85" spans="1:10" x14ac:dyDescent="0.3">
      <c r="A85" s="212"/>
      <c r="B85" s="212"/>
      <c r="C85" s="273"/>
      <c r="D85" s="269"/>
      <c r="E85" s="273"/>
      <c r="F85" s="273"/>
      <c r="J85" s="200"/>
    </row>
    <row r="86" spans="1:10" x14ac:dyDescent="0.3">
      <c r="A86" s="212"/>
      <c r="B86" s="212"/>
      <c r="C86" s="273"/>
      <c r="D86" s="269"/>
      <c r="E86" s="273"/>
      <c r="F86" s="273"/>
      <c r="J86" s="200"/>
    </row>
    <row r="87" spans="1:10" x14ac:dyDescent="0.3">
      <c r="A87" s="212"/>
      <c r="B87" s="212"/>
      <c r="C87" s="273"/>
      <c r="D87" s="269"/>
      <c r="E87" s="273"/>
      <c r="F87" s="273"/>
      <c r="J87" s="200"/>
    </row>
    <row r="88" spans="1:10" x14ac:dyDescent="0.3">
      <c r="A88" s="212"/>
      <c r="B88" s="212"/>
      <c r="C88" s="273"/>
      <c r="D88" s="269"/>
      <c r="E88" s="273"/>
      <c r="F88" s="273"/>
      <c r="J88" s="200"/>
    </row>
    <row r="89" spans="1:10" x14ac:dyDescent="0.3">
      <c r="A89" s="212"/>
      <c r="B89" s="212"/>
      <c r="C89" s="273"/>
      <c r="D89" s="269"/>
      <c r="E89" s="273"/>
      <c r="F89" s="273"/>
      <c r="J89" s="200"/>
    </row>
    <row r="90" spans="1:10" x14ac:dyDescent="0.3">
      <c r="A90" s="212"/>
      <c r="B90" s="212"/>
      <c r="C90" s="273"/>
      <c r="D90" s="269"/>
      <c r="E90" s="273"/>
      <c r="F90" s="273"/>
      <c r="J90" s="200"/>
    </row>
    <row r="91" spans="1:10" x14ac:dyDescent="0.3">
      <c r="A91" s="212"/>
      <c r="B91" s="212"/>
      <c r="C91" s="273"/>
      <c r="D91" s="269"/>
      <c r="E91" s="273"/>
      <c r="F91" s="273"/>
      <c r="J91" s="200"/>
    </row>
    <row r="92" spans="1:10" x14ac:dyDescent="0.3">
      <c r="A92" s="212"/>
      <c r="B92" s="212"/>
      <c r="C92" s="273"/>
      <c r="D92" s="269"/>
      <c r="E92" s="273"/>
      <c r="F92" s="273"/>
      <c r="J92" s="200"/>
    </row>
    <row r="93" spans="1:10" x14ac:dyDescent="0.3">
      <c r="A93" s="212"/>
      <c r="B93" s="212"/>
      <c r="C93" s="273"/>
      <c r="D93" s="269"/>
      <c r="E93" s="273"/>
      <c r="F93" s="273"/>
      <c r="J93" s="200"/>
    </row>
    <row r="94" spans="1:10" x14ac:dyDescent="0.3">
      <c r="A94" s="212"/>
      <c r="B94" s="212"/>
      <c r="C94" s="273"/>
      <c r="D94" s="269"/>
      <c r="E94" s="273"/>
      <c r="F94" s="273"/>
      <c r="J94" s="200"/>
    </row>
    <row r="95" spans="1:10" x14ac:dyDescent="0.3">
      <c r="A95" s="212"/>
      <c r="B95" s="212"/>
      <c r="C95" s="273"/>
      <c r="D95" s="269"/>
      <c r="E95" s="273"/>
      <c r="F95" s="273"/>
      <c r="J95" s="200"/>
    </row>
    <row r="96" spans="1:10" x14ac:dyDescent="0.3">
      <c r="A96" s="212"/>
      <c r="B96" s="212"/>
      <c r="C96" s="273"/>
      <c r="D96" s="269"/>
      <c r="E96" s="273"/>
      <c r="F96" s="273"/>
      <c r="J96" s="200"/>
    </row>
    <row r="97" spans="1:10" x14ac:dyDescent="0.3">
      <c r="A97" s="212"/>
      <c r="B97" s="212"/>
      <c r="C97" s="273"/>
      <c r="D97" s="269"/>
      <c r="E97" s="273"/>
      <c r="F97" s="273"/>
      <c r="J97" s="200"/>
    </row>
    <row r="98" spans="1:10" x14ac:dyDescent="0.3">
      <c r="A98" s="212"/>
      <c r="B98" s="212"/>
      <c r="C98" s="273"/>
      <c r="D98" s="269"/>
      <c r="E98" s="273"/>
      <c r="F98" s="273"/>
      <c r="J98" s="200"/>
    </row>
    <row r="99" spans="1:10" x14ac:dyDescent="0.3">
      <c r="A99" s="274"/>
      <c r="B99" s="212"/>
      <c r="C99" s="273"/>
      <c r="D99" s="269"/>
      <c r="E99" s="273"/>
      <c r="F99" s="273"/>
      <c r="J99" s="200"/>
    </row>
    <row r="100" spans="1:10" x14ac:dyDescent="0.3">
      <c r="A100" s="212"/>
      <c r="B100" s="212"/>
      <c r="C100" s="273"/>
      <c r="D100" s="269"/>
      <c r="E100" s="273"/>
      <c r="F100" s="273"/>
      <c r="J100" s="200"/>
    </row>
    <row r="101" spans="1:10" x14ac:dyDescent="0.3">
      <c r="A101" s="212"/>
      <c r="B101" s="212"/>
      <c r="C101" s="273"/>
      <c r="D101" s="269"/>
      <c r="E101" s="273"/>
      <c r="F101" s="273"/>
      <c r="J101" s="200"/>
    </row>
    <row r="102" spans="1:10" x14ac:dyDescent="0.3">
      <c r="A102" s="274"/>
      <c r="B102" s="212"/>
      <c r="C102" s="273"/>
      <c r="D102" s="269"/>
      <c r="E102" s="273"/>
      <c r="F102" s="273"/>
      <c r="J102" s="200"/>
    </row>
    <row r="103" spans="1:10" x14ac:dyDescent="0.3">
      <c r="A103" s="274"/>
      <c r="B103" s="212"/>
      <c r="C103" s="273"/>
      <c r="D103" s="269"/>
      <c r="E103" s="273"/>
      <c r="F103" s="273"/>
      <c r="J103" s="200"/>
    </row>
    <row r="104" spans="1:10" x14ac:dyDescent="0.3">
      <c r="A104" s="212"/>
      <c r="B104" s="212"/>
      <c r="C104" s="273"/>
      <c r="D104" s="269"/>
      <c r="E104" s="273"/>
      <c r="F104" s="273"/>
      <c r="J104" s="200"/>
    </row>
    <row r="105" spans="1:10" x14ac:dyDescent="0.3">
      <c r="A105" s="212"/>
      <c r="B105" s="212"/>
      <c r="C105" s="273"/>
      <c r="D105" s="269"/>
      <c r="E105" s="273"/>
      <c r="F105" s="273"/>
      <c r="J105" s="200"/>
    </row>
    <row r="106" spans="1:10" x14ac:dyDescent="0.3">
      <c r="A106" s="212"/>
      <c r="B106" s="212"/>
      <c r="C106" s="273"/>
      <c r="D106" s="269"/>
      <c r="E106" s="273"/>
      <c r="F106" s="273"/>
      <c r="J106" s="200"/>
    </row>
    <row r="107" spans="1:10" x14ac:dyDescent="0.3">
      <c r="A107" s="212"/>
      <c r="B107" s="212"/>
      <c r="C107" s="273"/>
      <c r="D107" s="269"/>
      <c r="E107" s="273"/>
      <c r="F107" s="273"/>
      <c r="J107" s="200"/>
    </row>
    <row r="108" spans="1:10" x14ac:dyDescent="0.3">
      <c r="A108" s="212"/>
      <c r="B108" s="212"/>
      <c r="C108" s="273"/>
      <c r="D108" s="269"/>
      <c r="E108" s="273"/>
      <c r="F108" s="273"/>
      <c r="J108" s="200"/>
    </row>
    <row r="109" spans="1:10" x14ac:dyDescent="0.3">
      <c r="A109" s="212"/>
      <c r="B109" s="212"/>
      <c r="C109" s="273"/>
      <c r="D109" s="269"/>
      <c r="E109" s="273"/>
      <c r="F109" s="273"/>
      <c r="J109" s="200"/>
    </row>
    <row r="110" spans="1:10" x14ac:dyDescent="0.3">
      <c r="A110" s="212"/>
      <c r="B110" s="212"/>
      <c r="C110" s="273"/>
      <c r="D110" s="269"/>
      <c r="E110" s="273"/>
      <c r="F110" s="273"/>
      <c r="J110" s="200"/>
    </row>
    <row r="111" spans="1:10" x14ac:dyDescent="0.3">
      <c r="A111" s="212"/>
      <c r="B111" s="212"/>
      <c r="C111" s="273"/>
      <c r="D111" s="269"/>
      <c r="E111" s="273"/>
      <c r="F111" s="273"/>
      <c r="J111" s="200"/>
    </row>
    <row r="112" spans="1:10" x14ac:dyDescent="0.3">
      <c r="A112" s="212"/>
      <c r="B112" s="212"/>
      <c r="C112" s="273"/>
      <c r="D112" s="269"/>
      <c r="E112" s="273"/>
      <c r="F112" s="273"/>
      <c r="J112" s="200"/>
    </row>
    <row r="113" spans="1:10" x14ac:dyDescent="0.3">
      <c r="A113" s="212"/>
      <c r="B113" s="212"/>
      <c r="C113" s="273"/>
      <c r="D113" s="269"/>
      <c r="E113" s="273"/>
      <c r="F113" s="273"/>
      <c r="J113" s="200"/>
    </row>
    <row r="114" spans="1:10" x14ac:dyDescent="0.3">
      <c r="A114" s="212"/>
      <c r="B114" s="212"/>
      <c r="C114" s="273"/>
      <c r="D114" s="269"/>
      <c r="E114" s="273"/>
      <c r="F114" s="273"/>
      <c r="J114" s="200"/>
    </row>
    <row r="115" spans="1:10" x14ac:dyDescent="0.3">
      <c r="A115" s="212"/>
      <c r="B115" s="212"/>
      <c r="C115" s="273"/>
      <c r="D115" s="269"/>
      <c r="E115" s="273"/>
      <c r="F115" s="273"/>
      <c r="J115" s="200"/>
    </row>
    <row r="116" spans="1:10" x14ac:dyDescent="0.3">
      <c r="A116" s="212"/>
      <c r="B116" s="212"/>
      <c r="C116" s="273"/>
      <c r="D116" s="269"/>
      <c r="E116" s="273"/>
      <c r="F116" s="273"/>
      <c r="J116" s="200"/>
    </row>
    <row r="117" spans="1:10" x14ac:dyDescent="0.3">
      <c r="A117" s="212"/>
      <c r="B117" s="212"/>
      <c r="C117" s="273"/>
      <c r="D117" s="269"/>
      <c r="E117" s="273"/>
      <c r="F117" s="273"/>
      <c r="J117" s="200"/>
    </row>
    <row r="118" spans="1:10" x14ac:dyDescent="0.3">
      <c r="A118" s="212"/>
      <c r="B118" s="212"/>
      <c r="C118" s="273"/>
      <c r="D118" s="269"/>
      <c r="E118" s="273"/>
      <c r="F118" s="273"/>
      <c r="J118" s="200"/>
    </row>
    <row r="119" spans="1:10" x14ac:dyDescent="0.3">
      <c r="A119" s="212"/>
      <c r="B119" s="212"/>
      <c r="C119" s="273"/>
      <c r="D119" s="269"/>
      <c r="E119" s="273"/>
      <c r="F119" s="273"/>
      <c r="J119" s="200"/>
    </row>
    <row r="120" spans="1:10" x14ac:dyDescent="0.3">
      <c r="A120" s="212"/>
      <c r="B120" s="212"/>
      <c r="C120" s="273"/>
      <c r="D120" s="269"/>
      <c r="E120" s="273"/>
      <c r="F120" s="273"/>
      <c r="J120" s="200"/>
    </row>
    <row r="121" spans="1:10" x14ac:dyDescent="0.3">
      <c r="A121" s="212"/>
      <c r="B121" s="212"/>
      <c r="C121" s="273"/>
      <c r="D121" s="269"/>
      <c r="E121" s="273"/>
      <c r="F121" s="273"/>
      <c r="J121" s="200"/>
    </row>
    <row r="122" spans="1:10" x14ac:dyDescent="0.3">
      <c r="A122" s="212"/>
      <c r="B122" s="212"/>
      <c r="C122" s="273"/>
      <c r="D122" s="269"/>
      <c r="E122" s="273"/>
      <c r="F122" s="273"/>
      <c r="J122" s="200"/>
    </row>
    <row r="123" spans="1:10" x14ac:dyDescent="0.3">
      <c r="A123" s="212"/>
      <c r="B123" s="212"/>
      <c r="C123" s="273"/>
      <c r="D123" s="269"/>
      <c r="E123" s="273"/>
      <c r="F123" s="273"/>
      <c r="J123" s="200"/>
    </row>
    <row r="124" spans="1:10" x14ac:dyDescent="0.3">
      <c r="A124" s="212"/>
      <c r="B124" s="212"/>
      <c r="C124" s="273"/>
      <c r="D124" s="269"/>
      <c r="E124" s="273"/>
      <c r="F124" s="273"/>
      <c r="J124" s="200"/>
    </row>
    <row r="125" spans="1:10" x14ac:dyDescent="0.3">
      <c r="A125" s="212"/>
      <c r="B125" s="212"/>
      <c r="C125" s="273"/>
      <c r="D125" s="269"/>
      <c r="E125" s="273"/>
      <c r="F125" s="273"/>
      <c r="J125" s="200"/>
    </row>
    <row r="126" spans="1:10" x14ac:dyDescent="0.3">
      <c r="A126" s="212"/>
      <c r="B126" s="212"/>
      <c r="C126" s="273"/>
      <c r="D126" s="269"/>
      <c r="E126" s="273"/>
      <c r="F126" s="273"/>
      <c r="J126" s="200"/>
    </row>
    <row r="127" spans="1:10" x14ac:dyDescent="0.3">
      <c r="A127" s="212"/>
      <c r="B127" s="212"/>
      <c r="C127" s="273"/>
      <c r="D127" s="269"/>
      <c r="E127" s="273"/>
      <c r="F127" s="273"/>
      <c r="J127" s="200"/>
    </row>
    <row r="128" spans="1:10" x14ac:dyDescent="0.3">
      <c r="A128" s="212"/>
      <c r="B128" s="212"/>
      <c r="C128" s="273"/>
      <c r="D128" s="269"/>
      <c r="E128" s="273"/>
      <c r="F128" s="273"/>
      <c r="J128" s="200"/>
    </row>
    <row r="129" spans="1:10" x14ac:dyDescent="0.3">
      <c r="A129" s="212"/>
      <c r="B129" s="212"/>
      <c r="C129" s="273"/>
      <c r="D129" s="269"/>
      <c r="E129" s="273"/>
      <c r="F129" s="273"/>
      <c r="J129" s="200"/>
    </row>
    <row r="130" spans="1:10" x14ac:dyDescent="0.3">
      <c r="A130" s="212"/>
      <c r="B130" s="212"/>
      <c r="C130" s="273"/>
      <c r="D130" s="269"/>
      <c r="E130" s="273"/>
      <c r="F130" s="273"/>
      <c r="J130" s="200"/>
    </row>
    <row r="131" spans="1:10" x14ac:dyDescent="0.3">
      <c r="A131" s="212"/>
      <c r="B131" s="212"/>
      <c r="C131" s="273"/>
      <c r="D131" s="269"/>
      <c r="E131" s="273"/>
      <c r="F131" s="273"/>
      <c r="J131" s="200"/>
    </row>
    <row r="132" spans="1:10" x14ac:dyDescent="0.3">
      <c r="A132" s="212"/>
      <c r="B132" s="212"/>
      <c r="C132" s="273"/>
      <c r="D132" s="269"/>
      <c r="E132" s="273"/>
      <c r="F132" s="273"/>
      <c r="J132" s="200"/>
    </row>
    <row r="133" spans="1:10" x14ac:dyDescent="0.3">
      <c r="A133" s="212"/>
      <c r="B133" s="212"/>
      <c r="C133" s="273"/>
      <c r="D133" s="269"/>
      <c r="E133" s="273"/>
      <c r="F133" s="273"/>
      <c r="J133" s="200"/>
    </row>
    <row r="134" spans="1:10" x14ac:dyDescent="0.3">
      <c r="A134" s="212"/>
      <c r="B134" s="212"/>
      <c r="C134" s="273"/>
      <c r="D134" s="269"/>
      <c r="E134" s="273"/>
      <c r="F134" s="273"/>
      <c r="J134" s="200"/>
    </row>
    <row r="135" spans="1:10" x14ac:dyDescent="0.3">
      <c r="A135" s="212"/>
      <c r="B135" s="212"/>
      <c r="C135" s="273"/>
      <c r="D135" s="269"/>
      <c r="E135" s="273"/>
      <c r="F135" s="273"/>
      <c r="J135" s="200"/>
    </row>
    <row r="136" spans="1:10" x14ac:dyDescent="0.3">
      <c r="A136" s="212"/>
      <c r="B136" s="212"/>
      <c r="C136" s="273"/>
      <c r="D136" s="269"/>
      <c r="E136" s="273"/>
      <c r="F136" s="273"/>
      <c r="J136" s="200"/>
    </row>
    <row r="137" spans="1:10" x14ac:dyDescent="0.3">
      <c r="A137" s="212"/>
      <c r="B137" s="212"/>
      <c r="C137" s="273"/>
      <c r="D137" s="269"/>
      <c r="E137" s="273"/>
      <c r="F137" s="273"/>
      <c r="J137" s="200"/>
    </row>
    <row r="138" spans="1:10" x14ac:dyDescent="0.3">
      <c r="A138" s="212"/>
      <c r="B138" s="212"/>
      <c r="C138" s="273"/>
      <c r="D138" s="269"/>
      <c r="E138" s="273"/>
      <c r="F138" s="273"/>
      <c r="J138" s="200"/>
    </row>
    <row r="139" spans="1:10" x14ac:dyDescent="0.3">
      <c r="A139" s="212"/>
      <c r="B139" s="212"/>
      <c r="C139" s="273"/>
      <c r="D139" s="269"/>
      <c r="E139" s="273"/>
      <c r="F139" s="273"/>
      <c r="J139" s="200"/>
    </row>
    <row r="140" spans="1:10" x14ac:dyDescent="0.3">
      <c r="A140" s="212"/>
      <c r="B140" s="212"/>
      <c r="C140" s="273"/>
      <c r="D140" s="269"/>
      <c r="E140" s="273"/>
      <c r="F140" s="273"/>
      <c r="J140" s="200"/>
    </row>
    <row r="141" spans="1:10" x14ac:dyDescent="0.3">
      <c r="A141" s="212"/>
      <c r="B141" s="212"/>
      <c r="C141" s="273"/>
      <c r="D141" s="269"/>
      <c r="E141" s="273"/>
      <c r="F141" s="273"/>
      <c r="J141" s="200"/>
    </row>
    <row r="142" spans="1:10" x14ac:dyDescent="0.3">
      <c r="A142" s="212"/>
      <c r="B142" s="212"/>
      <c r="C142" s="273"/>
      <c r="D142" s="269"/>
      <c r="E142" s="273"/>
      <c r="F142" s="273"/>
      <c r="J142" s="200"/>
    </row>
    <row r="143" spans="1:10" x14ac:dyDescent="0.3">
      <c r="A143" s="212"/>
      <c r="B143" s="212"/>
      <c r="C143" s="273"/>
      <c r="D143" s="269"/>
      <c r="E143" s="273"/>
      <c r="F143" s="273"/>
      <c r="J143" s="200"/>
    </row>
    <row r="144" spans="1:10" x14ac:dyDescent="0.3">
      <c r="A144" s="212"/>
      <c r="B144" s="212"/>
      <c r="C144" s="273"/>
      <c r="D144" s="269"/>
      <c r="E144" s="273"/>
      <c r="F144" s="273"/>
      <c r="J144" s="200"/>
    </row>
    <row r="145" spans="1:10" x14ac:dyDescent="0.3">
      <c r="A145" s="212"/>
      <c r="B145" s="212"/>
      <c r="C145" s="273"/>
      <c r="D145" s="269"/>
      <c r="E145" s="273"/>
      <c r="F145" s="273"/>
      <c r="J145" s="200"/>
    </row>
    <row r="146" spans="1:10" x14ac:dyDescent="0.3">
      <c r="A146" s="212"/>
      <c r="B146" s="212"/>
      <c r="C146" s="273"/>
      <c r="D146" s="269"/>
      <c r="E146" s="273"/>
      <c r="F146" s="273"/>
      <c r="J146" s="200"/>
    </row>
    <row r="147" spans="1:10" x14ac:dyDescent="0.3">
      <c r="A147" s="212"/>
      <c r="B147" s="212"/>
      <c r="C147" s="273"/>
      <c r="D147" s="269"/>
      <c r="E147" s="273"/>
      <c r="F147" s="273"/>
      <c r="J147" s="200"/>
    </row>
    <row r="148" spans="1:10" x14ac:dyDescent="0.3">
      <c r="A148" s="212"/>
      <c r="B148" s="212"/>
      <c r="C148" s="273"/>
      <c r="D148" s="269"/>
      <c r="E148" s="273"/>
      <c r="F148" s="273"/>
      <c r="J148" s="200"/>
    </row>
    <row r="149" spans="1:10" x14ac:dyDescent="0.3">
      <c r="A149" s="212"/>
      <c r="B149" s="212"/>
      <c r="C149" s="273"/>
      <c r="D149" s="269"/>
      <c r="E149" s="273"/>
      <c r="F149" s="273"/>
      <c r="J149" s="200"/>
    </row>
    <row r="150" spans="1:10" x14ac:dyDescent="0.3">
      <c r="A150" s="212"/>
      <c r="B150" s="212"/>
      <c r="C150" s="273"/>
      <c r="D150" s="269"/>
      <c r="E150" s="273"/>
      <c r="F150" s="273"/>
      <c r="J150" s="200"/>
    </row>
    <row r="151" spans="1:10" x14ac:dyDescent="0.3">
      <c r="A151" s="212"/>
      <c r="B151" s="212"/>
      <c r="C151" s="273"/>
      <c r="D151" s="269"/>
      <c r="E151" s="273"/>
      <c r="F151" s="273"/>
      <c r="J151" s="200"/>
    </row>
    <row r="152" spans="1:10" x14ac:dyDescent="0.3">
      <c r="A152" s="212"/>
      <c r="B152" s="212"/>
      <c r="C152" s="273"/>
      <c r="D152" s="269"/>
      <c r="E152" s="273"/>
      <c r="F152" s="273"/>
      <c r="J152" s="200"/>
    </row>
    <row r="153" spans="1:10" x14ac:dyDescent="0.3">
      <c r="A153" s="212"/>
      <c r="B153" s="212"/>
      <c r="C153" s="273"/>
      <c r="D153" s="269"/>
      <c r="E153" s="273"/>
      <c r="F153" s="273"/>
      <c r="J153" s="200"/>
    </row>
    <row r="154" spans="1:10" x14ac:dyDescent="0.3">
      <c r="A154" s="212"/>
      <c r="B154" s="212"/>
      <c r="C154" s="273"/>
      <c r="D154" s="269"/>
      <c r="E154" s="273"/>
      <c r="F154" s="273"/>
      <c r="J154" s="200"/>
    </row>
    <row r="155" spans="1:10" x14ac:dyDescent="0.3">
      <c r="A155" s="212"/>
      <c r="B155" s="212"/>
      <c r="C155" s="273"/>
      <c r="D155" s="269"/>
      <c r="E155" s="273"/>
      <c r="F155" s="273"/>
      <c r="J155" s="200"/>
    </row>
    <row r="156" spans="1:10" x14ac:dyDescent="0.3">
      <c r="A156" s="212"/>
      <c r="B156" s="212"/>
      <c r="C156" s="273"/>
      <c r="D156" s="269"/>
      <c r="E156" s="273"/>
      <c r="F156" s="273"/>
      <c r="J156" s="200"/>
    </row>
    <row r="157" spans="1:10" x14ac:dyDescent="0.3">
      <c r="A157" s="212"/>
      <c r="B157" s="212"/>
      <c r="C157" s="273"/>
      <c r="D157" s="269"/>
      <c r="E157" s="273"/>
      <c r="F157" s="273"/>
      <c r="J157" s="200"/>
    </row>
    <row r="158" spans="1:10" x14ac:dyDescent="0.3">
      <c r="A158" s="212"/>
      <c r="B158" s="212"/>
      <c r="C158" s="273"/>
      <c r="D158" s="269"/>
      <c r="E158" s="273"/>
      <c r="F158" s="273"/>
      <c r="J158" s="200"/>
    </row>
    <row r="159" spans="1:10" x14ac:dyDescent="0.3">
      <c r="A159" s="212"/>
      <c r="B159" s="212"/>
      <c r="C159" s="273"/>
      <c r="D159" s="269"/>
      <c r="E159" s="273"/>
      <c r="F159" s="273"/>
      <c r="J159" s="200"/>
    </row>
    <row r="160" spans="1:10" x14ac:dyDescent="0.3">
      <c r="A160" s="212"/>
      <c r="B160" s="212"/>
      <c r="C160" s="273"/>
      <c r="D160" s="269"/>
      <c r="E160" s="273"/>
      <c r="F160" s="273"/>
      <c r="J160" s="200"/>
    </row>
    <row r="161" spans="1:10" x14ac:dyDescent="0.3">
      <c r="A161" s="212"/>
      <c r="B161" s="212"/>
      <c r="C161" s="273"/>
      <c r="D161" s="269"/>
      <c r="E161" s="273"/>
      <c r="F161" s="273"/>
      <c r="J161" s="200"/>
    </row>
    <row r="162" spans="1:10" x14ac:dyDescent="0.3">
      <c r="A162" s="212"/>
      <c r="B162" s="212"/>
      <c r="C162" s="273"/>
      <c r="D162" s="269"/>
      <c r="E162" s="273"/>
      <c r="F162" s="273"/>
      <c r="J162" s="200"/>
    </row>
    <row r="163" spans="1:10" x14ac:dyDescent="0.3">
      <c r="A163" s="212"/>
      <c r="B163" s="212"/>
      <c r="C163" s="273"/>
      <c r="D163" s="269"/>
      <c r="E163" s="273"/>
      <c r="F163" s="273"/>
      <c r="J163" s="200"/>
    </row>
    <row r="164" spans="1:10" x14ac:dyDescent="0.3">
      <c r="A164" s="212"/>
      <c r="B164" s="212"/>
      <c r="C164" s="273"/>
      <c r="D164" s="269"/>
      <c r="E164" s="273"/>
      <c r="F164" s="273"/>
      <c r="J164" s="200"/>
    </row>
    <row r="165" spans="1:10" x14ac:dyDescent="0.3">
      <c r="A165" s="212"/>
      <c r="B165" s="212"/>
      <c r="C165" s="273"/>
      <c r="D165" s="269"/>
      <c r="E165" s="273"/>
      <c r="F165" s="273"/>
      <c r="J165" s="200"/>
    </row>
    <row r="166" spans="1:10" x14ac:dyDescent="0.3">
      <c r="A166" s="212"/>
      <c r="B166" s="212"/>
      <c r="C166" s="273"/>
      <c r="D166" s="269"/>
      <c r="E166" s="273"/>
      <c r="F166" s="273"/>
      <c r="J166" s="200"/>
    </row>
    <row r="167" spans="1:10" x14ac:dyDescent="0.3">
      <c r="A167" s="212"/>
      <c r="B167" s="212"/>
      <c r="C167" s="273"/>
      <c r="D167" s="269"/>
      <c r="E167" s="273"/>
      <c r="F167" s="273"/>
      <c r="J167" s="200"/>
    </row>
    <row r="168" spans="1:10" x14ac:dyDescent="0.3">
      <c r="A168" s="212"/>
      <c r="B168" s="212"/>
      <c r="C168" s="273"/>
      <c r="D168" s="269"/>
      <c r="E168" s="273"/>
      <c r="F168" s="273"/>
      <c r="J168" s="200"/>
    </row>
    <row r="169" spans="1:10" x14ac:dyDescent="0.3">
      <c r="A169" s="212"/>
      <c r="B169" s="212"/>
      <c r="C169" s="273"/>
      <c r="D169" s="269"/>
      <c r="E169" s="273"/>
      <c r="F169" s="273"/>
      <c r="J169" s="200"/>
    </row>
    <row r="170" spans="1:10" x14ac:dyDescent="0.3">
      <c r="A170" s="212"/>
      <c r="B170" s="212"/>
      <c r="C170" s="273"/>
      <c r="D170" s="269"/>
      <c r="E170" s="273"/>
      <c r="F170" s="273"/>
      <c r="J170" s="200"/>
    </row>
    <row r="171" spans="1:10" x14ac:dyDescent="0.3">
      <c r="A171" s="212"/>
      <c r="B171" s="212"/>
      <c r="C171" s="273"/>
      <c r="D171" s="269"/>
      <c r="E171" s="273"/>
      <c r="F171" s="273"/>
      <c r="J171" s="200"/>
    </row>
    <row r="172" spans="1:10" x14ac:dyDescent="0.3">
      <c r="A172" s="212"/>
      <c r="B172" s="212"/>
      <c r="C172" s="273"/>
      <c r="D172" s="269"/>
      <c r="E172" s="273"/>
      <c r="F172" s="273"/>
      <c r="J172" s="200"/>
    </row>
    <row r="173" spans="1:10" x14ac:dyDescent="0.3">
      <c r="A173" s="212"/>
      <c r="B173" s="212"/>
      <c r="C173" s="273"/>
      <c r="D173" s="269"/>
      <c r="E173" s="273"/>
      <c r="F173" s="273"/>
      <c r="J173" s="200"/>
    </row>
    <row r="174" spans="1:10" x14ac:dyDescent="0.3">
      <c r="A174" s="212"/>
      <c r="B174" s="212"/>
      <c r="C174" s="273"/>
      <c r="D174" s="269"/>
      <c r="E174" s="273"/>
      <c r="F174" s="273"/>
      <c r="J174" s="200"/>
    </row>
    <row r="175" spans="1:10" x14ac:dyDescent="0.3">
      <c r="A175" s="212"/>
      <c r="B175" s="212"/>
      <c r="C175" s="273"/>
      <c r="D175" s="269"/>
      <c r="E175" s="273"/>
      <c r="F175" s="273"/>
      <c r="J175" s="200"/>
    </row>
    <row r="176" spans="1:10" x14ac:dyDescent="0.3">
      <c r="A176" s="212"/>
      <c r="B176" s="212"/>
      <c r="C176" s="273"/>
      <c r="D176" s="269"/>
      <c r="E176" s="273"/>
      <c r="F176" s="273"/>
      <c r="J176" s="200"/>
    </row>
    <row r="177" spans="1:13" x14ac:dyDescent="0.3">
      <c r="A177" s="212"/>
      <c r="B177" s="212"/>
      <c r="C177" s="273"/>
      <c r="D177" s="269"/>
      <c r="E177" s="273"/>
      <c r="F177" s="273"/>
      <c r="J177" s="200"/>
    </row>
    <row r="178" spans="1:13" x14ac:dyDescent="0.3">
      <c r="A178" s="212"/>
      <c r="B178" s="212"/>
      <c r="C178" s="273"/>
      <c r="D178" s="269"/>
      <c r="E178" s="273"/>
      <c r="F178" s="273"/>
      <c r="J178" s="200"/>
    </row>
    <row r="179" spans="1:13" x14ac:dyDescent="0.3">
      <c r="A179" s="212"/>
      <c r="B179" s="212"/>
      <c r="C179" s="273"/>
      <c r="D179" s="269"/>
      <c r="E179" s="273"/>
      <c r="F179" s="273"/>
      <c r="J179" s="200"/>
    </row>
    <row r="180" spans="1:13" x14ac:dyDescent="0.3">
      <c r="A180" s="212"/>
      <c r="B180" s="212"/>
      <c r="C180" s="273"/>
      <c r="D180" s="269"/>
      <c r="E180" s="273"/>
      <c r="F180" s="273"/>
      <c r="J180" s="200"/>
    </row>
    <row r="181" spans="1:13" x14ac:dyDescent="0.3">
      <c r="A181" s="212"/>
      <c r="B181" s="212"/>
      <c r="C181" s="273"/>
      <c r="D181" s="269"/>
      <c r="E181" s="273"/>
      <c r="F181" s="273"/>
      <c r="J181" s="200"/>
    </row>
    <row r="182" spans="1:13" x14ac:dyDescent="0.3">
      <c r="A182" s="212"/>
      <c r="B182" s="212"/>
      <c r="C182" s="273"/>
      <c r="D182" s="269"/>
      <c r="E182" s="273"/>
      <c r="F182" s="273"/>
      <c r="J182" s="200"/>
    </row>
    <row r="183" spans="1:13" x14ac:dyDescent="0.3">
      <c r="A183" s="212"/>
      <c r="B183" s="212"/>
      <c r="C183" s="273"/>
      <c r="D183" s="269"/>
      <c r="E183" s="273"/>
      <c r="F183" s="273"/>
      <c r="J183" s="200"/>
    </row>
    <row r="184" spans="1:13" x14ac:dyDescent="0.3">
      <c r="A184" s="212"/>
      <c r="B184" s="212"/>
      <c r="C184" s="273"/>
      <c r="D184" s="269"/>
      <c r="E184" s="273"/>
      <c r="F184" s="273"/>
      <c r="J184" s="200"/>
    </row>
    <row r="185" spans="1:13" x14ac:dyDescent="0.3">
      <c r="A185" s="212"/>
      <c r="B185" s="212"/>
      <c r="C185" s="273"/>
      <c r="D185" s="269"/>
      <c r="E185" s="273"/>
      <c r="F185" s="273"/>
      <c r="J185" s="200"/>
    </row>
    <row r="186" spans="1:13" x14ac:dyDescent="0.3">
      <c r="A186" s="212"/>
      <c r="B186" s="212"/>
      <c r="C186" s="273"/>
      <c r="D186" s="269"/>
      <c r="E186" s="273"/>
      <c r="F186" s="273"/>
      <c r="J186" s="200"/>
      <c r="L186" s="270"/>
      <c r="M186" s="199"/>
    </row>
    <row r="187" spans="1:13" x14ac:dyDescent="0.3">
      <c r="A187" s="212"/>
      <c r="B187" s="212"/>
      <c r="C187" s="273"/>
      <c r="D187" s="269"/>
      <c r="E187" s="273"/>
      <c r="F187" s="273"/>
      <c r="J187" s="200"/>
      <c r="L187" s="270"/>
      <c r="M187" s="199"/>
    </row>
    <row r="188" spans="1:13" x14ac:dyDescent="0.3">
      <c r="A188" s="212"/>
      <c r="B188" s="212"/>
      <c r="C188" s="273"/>
      <c r="D188" s="269"/>
      <c r="E188" s="273"/>
      <c r="F188" s="273"/>
      <c r="J188" s="200"/>
      <c r="L188" s="270"/>
      <c r="M188" s="199"/>
    </row>
    <row r="189" spans="1:13" x14ac:dyDescent="0.3">
      <c r="A189" s="212"/>
      <c r="B189" s="212"/>
      <c r="C189" s="273"/>
      <c r="D189" s="269"/>
      <c r="E189" s="273"/>
      <c r="F189" s="273"/>
      <c r="J189" s="200"/>
    </row>
    <row r="190" spans="1:13" x14ac:dyDescent="0.3">
      <c r="A190" s="212"/>
      <c r="B190" s="212"/>
      <c r="C190" s="273"/>
      <c r="D190" s="269"/>
      <c r="E190" s="273"/>
      <c r="F190" s="273"/>
      <c r="J190" s="200"/>
    </row>
    <row r="191" spans="1:13" x14ac:dyDescent="0.3">
      <c r="A191" s="212"/>
      <c r="B191" s="212"/>
      <c r="C191" s="273"/>
      <c r="D191" s="269"/>
      <c r="E191" s="273"/>
      <c r="F191" s="273"/>
      <c r="J191" s="200"/>
    </row>
    <row r="192" spans="1:13" x14ac:dyDescent="0.3">
      <c r="A192" s="212"/>
      <c r="B192" s="212"/>
      <c r="C192" s="273"/>
      <c r="D192" s="269"/>
      <c r="E192" s="273"/>
      <c r="F192" s="273"/>
      <c r="J192" s="200"/>
    </row>
    <row r="193" spans="1:10" x14ac:dyDescent="0.3">
      <c r="A193" s="212"/>
      <c r="B193" s="212"/>
      <c r="C193" s="273"/>
      <c r="D193" s="269"/>
      <c r="E193" s="273"/>
      <c r="F193" s="273"/>
      <c r="J193" s="200"/>
    </row>
    <row r="194" spans="1:10" x14ac:dyDescent="0.3">
      <c r="A194" s="212"/>
      <c r="B194" s="212"/>
      <c r="C194" s="273"/>
      <c r="D194" s="269"/>
      <c r="E194" s="273"/>
      <c r="F194" s="273"/>
      <c r="J194" s="200"/>
    </row>
    <row r="195" spans="1:10" x14ac:dyDescent="0.3">
      <c r="A195" s="212"/>
      <c r="B195" s="212"/>
      <c r="C195" s="273"/>
      <c r="D195" s="269"/>
      <c r="E195" s="273"/>
      <c r="F195" s="273"/>
      <c r="J195" s="200"/>
    </row>
    <row r="196" spans="1:10" x14ac:dyDescent="0.3">
      <c r="A196" s="212"/>
      <c r="B196" s="212"/>
      <c r="C196" s="273"/>
      <c r="D196" s="269"/>
      <c r="E196" s="273"/>
      <c r="F196" s="273"/>
      <c r="J196" s="200"/>
    </row>
    <row r="197" spans="1:10" x14ac:dyDescent="0.3">
      <c r="A197" s="212"/>
      <c r="B197" s="212"/>
      <c r="C197" s="273"/>
      <c r="D197" s="269"/>
      <c r="E197" s="273"/>
      <c r="F197" s="273"/>
      <c r="J197" s="200"/>
    </row>
    <row r="198" spans="1:10" x14ac:dyDescent="0.3">
      <c r="A198" s="212"/>
      <c r="B198" s="212"/>
      <c r="C198" s="273"/>
      <c r="D198" s="269"/>
      <c r="E198" s="273"/>
      <c r="F198" s="273"/>
      <c r="J198" s="200"/>
    </row>
    <row r="199" spans="1:10" x14ac:dyDescent="0.3">
      <c r="A199" s="212"/>
      <c r="B199" s="212"/>
      <c r="C199" s="273"/>
      <c r="D199" s="269"/>
      <c r="E199" s="273"/>
      <c r="F199" s="273"/>
      <c r="J199" s="200"/>
    </row>
    <row r="200" spans="1:10" x14ac:dyDescent="0.3">
      <c r="A200" s="212"/>
      <c r="B200" s="212"/>
      <c r="C200" s="273"/>
      <c r="D200" s="269"/>
      <c r="E200" s="273"/>
      <c r="F200" s="273"/>
      <c r="J200" s="200"/>
    </row>
    <row r="201" spans="1:10" x14ac:dyDescent="0.3">
      <c r="A201" s="212"/>
      <c r="B201" s="212"/>
      <c r="C201" s="273"/>
      <c r="D201" s="269"/>
      <c r="E201" s="273"/>
      <c r="F201" s="273"/>
      <c r="J201" s="200"/>
    </row>
    <row r="202" spans="1:10" x14ac:dyDescent="0.3">
      <c r="A202" s="212"/>
      <c r="B202" s="212"/>
      <c r="C202" s="273"/>
      <c r="D202" s="269"/>
      <c r="E202" s="273"/>
      <c r="F202" s="273"/>
      <c r="J202" s="200"/>
    </row>
    <row r="203" spans="1:10" x14ac:dyDescent="0.3">
      <c r="A203" s="212"/>
      <c r="B203" s="212"/>
      <c r="C203" s="273"/>
      <c r="D203" s="269"/>
      <c r="E203" s="273"/>
      <c r="F203" s="273"/>
      <c r="J203" s="200"/>
    </row>
    <row r="204" spans="1:10" x14ac:dyDescent="0.3">
      <c r="A204" s="212"/>
      <c r="B204" s="212"/>
      <c r="C204" s="273"/>
      <c r="D204" s="269"/>
      <c r="E204" s="273"/>
      <c r="F204" s="273"/>
      <c r="J204" s="200"/>
    </row>
    <row r="205" spans="1:10" x14ac:dyDescent="0.3">
      <c r="A205" s="212"/>
      <c r="B205" s="212"/>
      <c r="C205" s="273"/>
      <c r="D205" s="269"/>
      <c r="E205" s="273"/>
      <c r="F205" s="273"/>
      <c r="J205" s="200"/>
    </row>
    <row r="206" spans="1:10" x14ac:dyDescent="0.3">
      <c r="A206" s="212"/>
      <c r="B206" s="212"/>
      <c r="C206" s="273"/>
      <c r="D206" s="269"/>
      <c r="E206" s="273"/>
      <c r="F206" s="273"/>
      <c r="J206" s="200"/>
    </row>
    <row r="207" spans="1:10" x14ac:dyDescent="0.3">
      <c r="A207" s="212"/>
      <c r="B207" s="212"/>
      <c r="C207" s="273"/>
      <c r="D207" s="269"/>
      <c r="E207" s="273"/>
      <c r="F207" s="273"/>
      <c r="J207" s="200"/>
    </row>
    <row r="208" spans="1:10" x14ac:dyDescent="0.3">
      <c r="A208" s="212"/>
      <c r="B208" s="212"/>
      <c r="C208" s="273"/>
      <c r="D208" s="269"/>
      <c r="E208" s="273"/>
      <c r="F208" s="273"/>
      <c r="J208" s="200"/>
    </row>
    <row r="209" spans="1:10" x14ac:dyDescent="0.3">
      <c r="A209" s="212"/>
      <c r="B209" s="212"/>
      <c r="C209" s="273"/>
      <c r="D209" s="269"/>
      <c r="E209" s="273"/>
      <c r="F209" s="273"/>
      <c r="J209" s="200"/>
    </row>
    <row r="210" spans="1:10" x14ac:dyDescent="0.3">
      <c r="A210" s="212"/>
      <c r="B210" s="212"/>
      <c r="C210" s="273"/>
      <c r="D210" s="269"/>
      <c r="E210" s="273"/>
      <c r="F210" s="273"/>
      <c r="J210" s="200"/>
    </row>
    <row r="211" spans="1:10" x14ac:dyDescent="0.3">
      <c r="A211" s="212"/>
      <c r="B211" s="212"/>
      <c r="C211" s="273"/>
      <c r="D211" s="269"/>
      <c r="E211" s="273"/>
      <c r="F211" s="273"/>
      <c r="J211" s="200"/>
    </row>
    <row r="212" spans="1:10" x14ac:dyDescent="0.3">
      <c r="A212" s="212"/>
      <c r="B212" s="212"/>
      <c r="C212" s="273"/>
      <c r="D212" s="269"/>
      <c r="E212" s="273"/>
      <c r="F212" s="273"/>
      <c r="J212" s="200"/>
    </row>
    <row r="213" spans="1:10" x14ac:dyDescent="0.3">
      <c r="A213" s="212"/>
      <c r="B213" s="212"/>
      <c r="C213" s="273"/>
      <c r="D213" s="269"/>
      <c r="E213" s="273"/>
      <c r="F213" s="273"/>
      <c r="J213" s="200"/>
    </row>
    <row r="214" spans="1:10" x14ac:dyDescent="0.3">
      <c r="A214" s="212"/>
      <c r="B214" s="212"/>
      <c r="C214" s="273"/>
      <c r="D214" s="269"/>
      <c r="E214" s="273"/>
      <c r="F214" s="273"/>
      <c r="J214" s="200"/>
    </row>
    <row r="215" spans="1:10" x14ac:dyDescent="0.3">
      <c r="A215" s="212"/>
      <c r="B215" s="212"/>
      <c r="C215" s="273"/>
      <c r="D215" s="269"/>
      <c r="E215" s="273"/>
      <c r="F215" s="273"/>
      <c r="J215" s="200"/>
    </row>
    <row r="216" spans="1:10" x14ac:dyDescent="0.3">
      <c r="A216" s="212"/>
      <c r="B216" s="212"/>
      <c r="C216" s="273"/>
      <c r="D216" s="269"/>
      <c r="E216" s="273"/>
      <c r="F216" s="273"/>
      <c r="J216" s="200"/>
    </row>
    <row r="217" spans="1:10" x14ac:dyDescent="0.3">
      <c r="A217" s="212"/>
      <c r="B217" s="212"/>
      <c r="C217" s="273"/>
      <c r="D217" s="269"/>
      <c r="E217" s="273"/>
      <c r="F217" s="273"/>
      <c r="J217" s="200"/>
    </row>
    <row r="218" spans="1:10" x14ac:dyDescent="0.3">
      <c r="A218" s="212"/>
      <c r="B218" s="212"/>
      <c r="C218" s="273"/>
      <c r="D218" s="269"/>
      <c r="E218" s="273"/>
      <c r="F218" s="273"/>
      <c r="J218" s="200"/>
    </row>
    <row r="219" spans="1:10" x14ac:dyDescent="0.3">
      <c r="A219" s="212"/>
      <c r="B219" s="212"/>
      <c r="C219" s="273"/>
      <c r="D219" s="269"/>
      <c r="E219" s="273"/>
      <c r="F219" s="273"/>
      <c r="J219" s="200"/>
    </row>
    <row r="220" spans="1:10" x14ac:dyDescent="0.3">
      <c r="A220" s="212"/>
      <c r="B220" s="212"/>
      <c r="C220" s="273"/>
      <c r="D220" s="269"/>
      <c r="E220" s="273"/>
      <c r="F220" s="273"/>
      <c r="J220" s="200"/>
    </row>
    <row r="221" spans="1:10" x14ac:dyDescent="0.3">
      <c r="A221" s="212"/>
      <c r="B221" s="212"/>
      <c r="C221" s="273"/>
      <c r="D221" s="269"/>
      <c r="E221" s="273"/>
      <c r="F221" s="273"/>
      <c r="J221" s="200"/>
    </row>
    <row r="222" spans="1:10" x14ac:dyDescent="0.3">
      <c r="A222" s="212"/>
      <c r="B222" s="212"/>
      <c r="C222" s="273"/>
      <c r="D222" s="269"/>
      <c r="E222" s="273"/>
      <c r="F222" s="273"/>
      <c r="J222" s="200"/>
    </row>
    <row r="223" spans="1:10" x14ac:dyDescent="0.3">
      <c r="A223" s="212"/>
      <c r="B223" s="212"/>
      <c r="C223" s="273"/>
      <c r="D223" s="269"/>
      <c r="E223" s="273"/>
      <c r="F223" s="273"/>
      <c r="J223" s="200"/>
    </row>
    <row r="224" spans="1:10" x14ac:dyDescent="0.3">
      <c r="A224" s="212"/>
      <c r="B224" s="212"/>
      <c r="C224" s="273"/>
      <c r="D224" s="269"/>
      <c r="E224" s="273"/>
      <c r="F224" s="273"/>
      <c r="J224" s="200"/>
    </row>
    <row r="225" spans="1:10" x14ac:dyDescent="0.3">
      <c r="A225" s="212"/>
      <c r="B225" s="212"/>
      <c r="C225" s="273"/>
      <c r="D225" s="269"/>
      <c r="E225" s="273"/>
      <c r="F225" s="273"/>
      <c r="J225" s="200"/>
    </row>
    <row r="226" spans="1:10" x14ac:dyDescent="0.3">
      <c r="A226" s="212"/>
      <c r="B226" s="212"/>
      <c r="C226" s="273"/>
      <c r="D226" s="269"/>
      <c r="E226" s="273"/>
      <c r="F226" s="273"/>
      <c r="J226" s="200"/>
    </row>
    <row r="227" spans="1:10" x14ac:dyDescent="0.3">
      <c r="A227" s="212"/>
      <c r="B227" s="212"/>
      <c r="C227" s="273"/>
      <c r="D227" s="269"/>
      <c r="E227" s="273"/>
      <c r="F227" s="273"/>
      <c r="J227" s="200"/>
    </row>
    <row r="228" spans="1:10" x14ac:dyDescent="0.3">
      <c r="A228" s="212"/>
      <c r="B228" s="212"/>
      <c r="C228" s="273"/>
      <c r="D228" s="269"/>
      <c r="E228" s="273"/>
      <c r="F228" s="273"/>
      <c r="J228" s="200"/>
    </row>
    <row r="229" spans="1:10" x14ac:dyDescent="0.3">
      <c r="A229" s="212"/>
      <c r="B229" s="212"/>
      <c r="C229" s="273"/>
      <c r="D229" s="269"/>
      <c r="E229" s="273"/>
      <c r="F229" s="273"/>
      <c r="J229" s="200"/>
    </row>
    <row r="230" spans="1:10" x14ac:dyDescent="0.3">
      <c r="A230" s="212"/>
      <c r="B230" s="212"/>
      <c r="C230" s="273"/>
      <c r="D230" s="269"/>
      <c r="E230" s="273"/>
      <c r="F230" s="273"/>
      <c r="J230" s="200"/>
    </row>
    <row r="231" spans="1:10" x14ac:dyDescent="0.3">
      <c r="A231" s="212"/>
      <c r="B231" s="212"/>
      <c r="C231" s="273"/>
      <c r="D231" s="269"/>
      <c r="E231" s="273"/>
      <c r="F231" s="273"/>
      <c r="J231" s="200"/>
    </row>
    <row r="232" spans="1:10" x14ac:dyDescent="0.3">
      <c r="A232" s="212"/>
      <c r="B232" s="212"/>
      <c r="C232" s="273"/>
      <c r="D232" s="269"/>
      <c r="E232" s="273"/>
      <c r="F232" s="273"/>
      <c r="J232" s="200"/>
    </row>
    <row r="233" spans="1:10" x14ac:dyDescent="0.3">
      <c r="A233" s="212"/>
      <c r="B233" s="212"/>
      <c r="C233" s="273"/>
      <c r="D233" s="269"/>
      <c r="E233" s="273"/>
      <c r="F233" s="273"/>
      <c r="J233" s="200"/>
    </row>
    <row r="234" spans="1:10" x14ac:dyDescent="0.3">
      <c r="A234" s="212"/>
      <c r="B234" s="212"/>
      <c r="C234" s="273"/>
      <c r="D234" s="269"/>
      <c r="E234" s="273"/>
      <c r="F234" s="273"/>
      <c r="J234" s="200"/>
    </row>
    <row r="235" spans="1:10" x14ac:dyDescent="0.3">
      <c r="A235" s="212"/>
      <c r="B235" s="212"/>
      <c r="C235" s="273"/>
      <c r="D235" s="269"/>
      <c r="E235" s="273"/>
      <c r="F235" s="273"/>
      <c r="J235" s="200"/>
    </row>
    <row r="236" spans="1:10" x14ac:dyDescent="0.3">
      <c r="A236" s="212"/>
      <c r="B236" s="212"/>
      <c r="C236" s="273"/>
      <c r="D236" s="269"/>
      <c r="E236" s="273"/>
      <c r="F236" s="273"/>
      <c r="J236" s="200"/>
    </row>
    <row r="237" spans="1:10" x14ac:dyDescent="0.3">
      <c r="A237" s="212"/>
      <c r="B237" s="212"/>
      <c r="C237" s="273"/>
      <c r="D237" s="269"/>
      <c r="E237" s="273"/>
      <c r="F237" s="273"/>
      <c r="J237" s="200"/>
    </row>
    <row r="238" spans="1:10" x14ac:dyDescent="0.3">
      <c r="A238" s="212"/>
      <c r="B238" s="212"/>
      <c r="C238" s="273"/>
      <c r="D238" s="269"/>
      <c r="E238" s="273"/>
      <c r="F238" s="273"/>
      <c r="J238" s="200"/>
    </row>
    <row r="239" spans="1:10" x14ac:dyDescent="0.3">
      <c r="A239" s="212"/>
      <c r="B239" s="212"/>
      <c r="C239" s="273"/>
      <c r="D239" s="269"/>
      <c r="E239" s="273"/>
      <c r="F239" s="273"/>
      <c r="J239" s="200"/>
    </row>
    <row r="240" spans="1:10" x14ac:dyDescent="0.3">
      <c r="A240" s="212"/>
      <c r="B240" s="212"/>
      <c r="C240" s="273"/>
      <c r="D240" s="269"/>
      <c r="E240" s="273"/>
      <c r="F240" s="273"/>
      <c r="J240" s="200"/>
    </row>
    <row r="241" spans="1:10" x14ac:dyDescent="0.3">
      <c r="A241" s="212"/>
      <c r="B241" s="212"/>
      <c r="C241" s="273"/>
      <c r="D241" s="269"/>
      <c r="E241" s="273"/>
      <c r="F241" s="273"/>
      <c r="J241" s="200"/>
    </row>
    <row r="242" spans="1:10" x14ac:dyDescent="0.3">
      <c r="A242" s="212"/>
      <c r="B242" s="212"/>
      <c r="C242" s="273"/>
      <c r="D242" s="269"/>
      <c r="E242" s="273"/>
      <c r="F242" s="273"/>
      <c r="J242" s="200"/>
    </row>
    <row r="243" spans="1:10" x14ac:dyDescent="0.3">
      <c r="A243" s="212"/>
      <c r="B243" s="212"/>
      <c r="C243" s="273"/>
      <c r="D243" s="269"/>
      <c r="E243" s="273"/>
      <c r="F243" s="273"/>
      <c r="J243" s="200"/>
    </row>
    <row r="244" spans="1:10" x14ac:dyDescent="0.3">
      <c r="A244" s="212"/>
      <c r="B244" s="212"/>
      <c r="C244" s="273"/>
      <c r="D244" s="269"/>
      <c r="E244" s="273"/>
      <c r="F244" s="273"/>
      <c r="J244" s="200"/>
    </row>
    <row r="245" spans="1:10" x14ac:dyDescent="0.3">
      <c r="A245" s="212"/>
      <c r="B245" s="212"/>
      <c r="C245" s="273"/>
      <c r="D245" s="269"/>
      <c r="E245" s="273"/>
      <c r="F245" s="273"/>
      <c r="J245" s="200"/>
    </row>
    <row r="246" spans="1:10" x14ac:dyDescent="0.3">
      <c r="A246" s="212"/>
      <c r="B246" s="212"/>
      <c r="C246" s="273"/>
      <c r="D246" s="269"/>
      <c r="E246" s="273"/>
      <c r="F246" s="273"/>
      <c r="J246" s="200"/>
    </row>
    <row r="247" spans="1:10" x14ac:dyDescent="0.3">
      <c r="A247" s="274"/>
      <c r="B247" s="212"/>
      <c r="C247" s="273"/>
      <c r="D247" s="269"/>
      <c r="E247" s="273"/>
      <c r="F247" s="273"/>
      <c r="J247" s="200"/>
    </row>
    <row r="248" spans="1:10" x14ac:dyDescent="0.3">
      <c r="A248" s="212"/>
      <c r="B248" s="212"/>
      <c r="C248" s="273"/>
      <c r="D248" s="269"/>
      <c r="E248" s="273"/>
      <c r="F248" s="273"/>
      <c r="J248" s="200"/>
    </row>
    <row r="249" spans="1:10" x14ac:dyDescent="0.3">
      <c r="A249" s="212"/>
      <c r="B249" s="212"/>
      <c r="C249" s="273"/>
      <c r="D249" s="269"/>
      <c r="E249" s="273"/>
      <c r="F249" s="273"/>
      <c r="J249" s="200"/>
    </row>
    <row r="250" spans="1:10" x14ac:dyDescent="0.3">
      <c r="A250" s="212"/>
      <c r="B250" s="212"/>
      <c r="C250" s="273"/>
      <c r="D250" s="269"/>
      <c r="E250" s="273"/>
      <c r="F250" s="273"/>
      <c r="J250" s="200"/>
    </row>
    <row r="251" spans="1:10" x14ac:dyDescent="0.3">
      <c r="A251" s="212"/>
      <c r="B251" s="212"/>
      <c r="C251" s="273"/>
      <c r="D251" s="269"/>
      <c r="E251" s="273"/>
      <c r="F251" s="273"/>
      <c r="J251" s="200"/>
    </row>
    <row r="252" spans="1:10" x14ac:dyDescent="0.3">
      <c r="A252" s="274"/>
      <c r="B252" s="212"/>
      <c r="C252" s="273"/>
      <c r="D252" s="269"/>
      <c r="E252" s="273"/>
      <c r="F252" s="273"/>
      <c r="J252" s="200"/>
    </row>
    <row r="253" spans="1:10" x14ac:dyDescent="0.3">
      <c r="A253" s="212"/>
      <c r="B253" s="212"/>
      <c r="C253" s="273"/>
      <c r="D253" s="269"/>
      <c r="E253" s="273"/>
      <c r="F253" s="273"/>
      <c r="J253" s="200"/>
    </row>
    <row r="254" spans="1:10" x14ac:dyDescent="0.3">
      <c r="A254" s="212"/>
      <c r="B254" s="212"/>
      <c r="C254" s="273"/>
      <c r="D254" s="269"/>
      <c r="E254" s="273"/>
      <c r="F254" s="273"/>
      <c r="J254" s="200"/>
    </row>
    <row r="255" spans="1:10" x14ac:dyDescent="0.3">
      <c r="A255" s="212"/>
      <c r="B255" s="212"/>
      <c r="C255" s="273"/>
      <c r="D255" s="269"/>
      <c r="E255" s="273"/>
      <c r="F255" s="273"/>
      <c r="J255" s="200"/>
    </row>
    <row r="256" spans="1:10" x14ac:dyDescent="0.3">
      <c r="A256" s="212"/>
      <c r="B256" s="212"/>
      <c r="C256" s="273"/>
      <c r="D256" s="269"/>
      <c r="E256" s="273"/>
      <c r="F256" s="273"/>
      <c r="J256" s="200"/>
    </row>
    <row r="257" spans="1:10" x14ac:dyDescent="0.3">
      <c r="A257" s="212"/>
      <c r="B257" s="212"/>
      <c r="C257" s="273"/>
      <c r="D257" s="269"/>
      <c r="E257" s="273"/>
      <c r="F257" s="273"/>
      <c r="J257" s="200"/>
    </row>
    <row r="258" spans="1:10" x14ac:dyDescent="0.3">
      <c r="A258" s="212"/>
      <c r="B258" s="212"/>
      <c r="C258" s="273"/>
      <c r="D258" s="269"/>
      <c r="E258" s="273"/>
      <c r="F258" s="273"/>
      <c r="J258" s="200"/>
    </row>
    <row r="259" spans="1:10" x14ac:dyDescent="0.3">
      <c r="A259" s="212"/>
      <c r="B259" s="212"/>
      <c r="C259" s="273"/>
      <c r="D259" s="269"/>
      <c r="E259" s="273"/>
      <c r="F259" s="273"/>
      <c r="J259" s="200"/>
    </row>
    <row r="260" spans="1:10" x14ac:dyDescent="0.3">
      <c r="A260" s="212"/>
      <c r="B260" s="212"/>
      <c r="C260" s="273"/>
      <c r="D260" s="269"/>
      <c r="E260" s="273"/>
      <c r="F260" s="273"/>
      <c r="J260" s="200"/>
    </row>
    <row r="261" spans="1:10" x14ac:dyDescent="0.3">
      <c r="A261" s="212"/>
      <c r="B261" s="212"/>
      <c r="C261" s="273"/>
      <c r="D261" s="269"/>
      <c r="E261" s="273"/>
      <c r="F261" s="273"/>
      <c r="J261" s="200"/>
    </row>
    <row r="262" spans="1:10" x14ac:dyDescent="0.3">
      <c r="A262" s="212"/>
      <c r="B262" s="212"/>
      <c r="C262" s="273"/>
      <c r="D262" s="269"/>
      <c r="E262" s="273"/>
      <c r="F262" s="273"/>
      <c r="J262" s="200"/>
    </row>
    <row r="263" spans="1:10" x14ac:dyDescent="0.3">
      <c r="A263" s="274"/>
      <c r="B263" s="212"/>
      <c r="C263" s="273"/>
      <c r="D263" s="269"/>
      <c r="E263" s="273"/>
      <c r="F263" s="273"/>
      <c r="J263" s="200"/>
    </row>
    <row r="264" spans="1:10" x14ac:dyDescent="0.3">
      <c r="A264" s="212"/>
      <c r="B264" s="212"/>
      <c r="C264" s="273"/>
      <c r="D264" s="269"/>
      <c r="E264" s="273"/>
      <c r="F264" s="273"/>
      <c r="J264" s="200"/>
    </row>
    <row r="265" spans="1:10" x14ac:dyDescent="0.3">
      <c r="A265" s="212"/>
      <c r="B265" s="212"/>
      <c r="C265" s="273"/>
      <c r="D265" s="269"/>
      <c r="E265" s="273"/>
      <c r="F265" s="273"/>
      <c r="J265" s="200"/>
    </row>
    <row r="266" spans="1:10" x14ac:dyDescent="0.3">
      <c r="A266" s="212"/>
      <c r="B266" s="212"/>
      <c r="C266" s="273"/>
      <c r="D266" s="269"/>
      <c r="E266" s="273"/>
      <c r="F266" s="273"/>
      <c r="J266" s="200"/>
    </row>
    <row r="267" spans="1:10" x14ac:dyDescent="0.3">
      <c r="A267" s="212"/>
      <c r="B267" s="212"/>
      <c r="C267" s="273"/>
      <c r="D267" s="269"/>
      <c r="E267" s="273"/>
      <c r="F267" s="273"/>
      <c r="J267" s="200"/>
    </row>
    <row r="268" spans="1:10" x14ac:dyDescent="0.3">
      <c r="A268" s="212"/>
      <c r="B268" s="212"/>
      <c r="C268" s="273"/>
      <c r="D268" s="269"/>
      <c r="E268" s="273"/>
      <c r="F268" s="273"/>
      <c r="J268" s="200"/>
    </row>
    <row r="269" spans="1:10" x14ac:dyDescent="0.3">
      <c r="A269" s="212"/>
      <c r="B269" s="212"/>
      <c r="C269" s="273"/>
      <c r="D269" s="269"/>
      <c r="E269" s="273"/>
      <c r="F269" s="273"/>
      <c r="J269" s="200"/>
    </row>
    <row r="270" spans="1:10" x14ac:dyDescent="0.3">
      <c r="A270" s="212"/>
      <c r="B270" s="212"/>
      <c r="C270" s="273"/>
      <c r="D270" s="269"/>
      <c r="E270" s="273"/>
      <c r="F270" s="273"/>
      <c r="J270" s="200"/>
    </row>
    <row r="271" spans="1:10" x14ac:dyDescent="0.3">
      <c r="A271" s="212"/>
      <c r="B271" s="212"/>
      <c r="C271" s="273"/>
      <c r="D271" s="269"/>
      <c r="E271" s="273"/>
      <c r="F271" s="273"/>
      <c r="J271" s="200"/>
    </row>
    <row r="272" spans="1:10" x14ac:dyDescent="0.3">
      <c r="A272" s="212"/>
      <c r="B272" s="212"/>
      <c r="C272" s="273"/>
      <c r="D272" s="269"/>
      <c r="E272" s="273"/>
      <c r="F272" s="273"/>
      <c r="J272" s="200"/>
    </row>
    <row r="273" spans="1:10" x14ac:dyDescent="0.3">
      <c r="A273" s="212"/>
      <c r="B273" s="212"/>
      <c r="C273" s="273"/>
      <c r="D273" s="269"/>
      <c r="E273" s="273"/>
      <c r="F273" s="273"/>
      <c r="J273" s="200"/>
    </row>
    <row r="274" spans="1:10" x14ac:dyDescent="0.3">
      <c r="A274" s="212"/>
      <c r="B274" s="212"/>
      <c r="C274" s="273"/>
      <c r="D274" s="269"/>
      <c r="E274" s="273"/>
      <c r="F274" s="273"/>
      <c r="J274" s="200"/>
    </row>
    <row r="275" spans="1:10" x14ac:dyDescent="0.3">
      <c r="A275" s="212"/>
      <c r="B275" s="212"/>
      <c r="C275" s="273"/>
      <c r="D275" s="269"/>
      <c r="E275" s="273"/>
      <c r="F275" s="273"/>
      <c r="J275" s="200"/>
    </row>
    <row r="276" spans="1:10" x14ac:dyDescent="0.3">
      <c r="A276" s="212"/>
      <c r="B276" s="212"/>
      <c r="C276" s="273"/>
      <c r="D276" s="269"/>
      <c r="E276" s="273"/>
      <c r="F276" s="273"/>
      <c r="J276" s="200"/>
    </row>
    <row r="277" spans="1:10" x14ac:dyDescent="0.3">
      <c r="A277" s="212"/>
      <c r="B277" s="212"/>
      <c r="C277" s="273"/>
      <c r="D277" s="269"/>
      <c r="E277" s="273"/>
      <c r="F277" s="273"/>
      <c r="J277" s="200"/>
    </row>
    <row r="278" spans="1:10" x14ac:dyDescent="0.3">
      <c r="A278" s="212"/>
      <c r="B278" s="212"/>
      <c r="C278" s="273"/>
      <c r="D278" s="269"/>
      <c r="E278" s="273"/>
      <c r="F278" s="273"/>
      <c r="J278" s="200"/>
    </row>
    <row r="279" spans="1:10" x14ac:dyDescent="0.3">
      <c r="A279" s="212"/>
      <c r="B279" s="212"/>
      <c r="C279" s="273"/>
      <c r="D279" s="269"/>
      <c r="E279" s="273"/>
      <c r="F279" s="273"/>
      <c r="J279" s="200"/>
    </row>
    <row r="280" spans="1:10" x14ac:dyDescent="0.3">
      <c r="A280" s="212"/>
      <c r="B280" s="212"/>
      <c r="C280" s="273"/>
      <c r="D280" s="269"/>
      <c r="E280" s="273"/>
      <c r="F280" s="273"/>
      <c r="J280" s="200"/>
    </row>
    <row r="281" spans="1:10" x14ac:dyDescent="0.3">
      <c r="A281" s="212"/>
      <c r="B281" s="212"/>
      <c r="C281" s="273"/>
      <c r="D281" s="269"/>
      <c r="E281" s="273"/>
      <c r="F281" s="273"/>
      <c r="J281" s="200"/>
    </row>
    <row r="282" spans="1:10" x14ac:dyDescent="0.3">
      <c r="A282" s="212"/>
      <c r="B282" s="212"/>
      <c r="C282" s="273"/>
      <c r="D282" s="269"/>
      <c r="E282" s="273"/>
      <c r="F282" s="273"/>
      <c r="J282" s="200"/>
    </row>
    <row r="283" spans="1:10" x14ac:dyDescent="0.3">
      <c r="A283" s="212"/>
      <c r="B283" s="212"/>
      <c r="C283" s="273"/>
      <c r="D283" s="269"/>
      <c r="E283" s="273"/>
      <c r="F283" s="273"/>
      <c r="J283" s="200"/>
    </row>
    <row r="284" spans="1:10" x14ac:dyDescent="0.3">
      <c r="A284" s="212"/>
      <c r="B284" s="212"/>
      <c r="C284" s="273"/>
      <c r="D284" s="269"/>
      <c r="E284" s="273"/>
      <c r="F284" s="273"/>
      <c r="J284" s="200"/>
    </row>
    <row r="285" spans="1:10" x14ac:dyDescent="0.3">
      <c r="A285" s="212"/>
      <c r="B285" s="212"/>
      <c r="C285" s="273"/>
      <c r="D285" s="269"/>
      <c r="E285" s="273"/>
      <c r="F285" s="273"/>
      <c r="J285" s="200"/>
    </row>
    <row r="286" spans="1:10" x14ac:dyDescent="0.3">
      <c r="A286" s="212"/>
      <c r="B286" s="212"/>
      <c r="C286" s="273"/>
      <c r="D286" s="269"/>
      <c r="E286" s="273"/>
      <c r="F286" s="273"/>
      <c r="J286" s="200"/>
    </row>
    <row r="287" spans="1:10" x14ac:dyDescent="0.3">
      <c r="A287" s="212"/>
      <c r="B287" s="212"/>
      <c r="C287" s="273"/>
      <c r="D287" s="269"/>
      <c r="E287" s="273"/>
      <c r="F287" s="273"/>
      <c r="J287" s="200"/>
    </row>
    <row r="288" spans="1:10" x14ac:dyDescent="0.3">
      <c r="A288" s="212"/>
      <c r="B288" s="212"/>
      <c r="C288" s="273"/>
      <c r="D288" s="269"/>
      <c r="E288" s="273"/>
      <c r="F288" s="273"/>
      <c r="J288" s="200"/>
    </row>
    <row r="289" spans="1:10" x14ac:dyDescent="0.3">
      <c r="A289" s="212"/>
      <c r="B289" s="212"/>
      <c r="C289" s="273"/>
      <c r="D289" s="269"/>
      <c r="E289" s="273"/>
      <c r="F289" s="273"/>
      <c r="J289" s="200"/>
    </row>
    <row r="290" spans="1:10" x14ac:dyDescent="0.3">
      <c r="A290" s="212"/>
      <c r="B290" s="212"/>
      <c r="C290" s="273"/>
      <c r="D290" s="269"/>
      <c r="E290" s="273"/>
      <c r="F290" s="273"/>
      <c r="J290" s="200"/>
    </row>
    <row r="291" spans="1:10" x14ac:dyDescent="0.3">
      <c r="A291" s="212"/>
      <c r="B291" s="212"/>
      <c r="C291" s="273"/>
      <c r="D291" s="269"/>
      <c r="E291" s="273"/>
      <c r="F291" s="273"/>
      <c r="J291" s="200"/>
    </row>
    <row r="292" spans="1:10" x14ac:dyDescent="0.3">
      <c r="A292" s="212"/>
      <c r="B292" s="212"/>
      <c r="C292" s="273"/>
      <c r="D292" s="269"/>
      <c r="E292" s="273"/>
      <c r="F292" s="273"/>
      <c r="J292" s="200"/>
    </row>
    <row r="293" spans="1:10" x14ac:dyDescent="0.3">
      <c r="A293" s="212"/>
      <c r="B293" s="212"/>
      <c r="C293" s="273"/>
      <c r="D293" s="269"/>
      <c r="E293" s="273"/>
      <c r="F293" s="273"/>
      <c r="J293" s="200"/>
    </row>
    <row r="294" spans="1:10" x14ac:dyDescent="0.3">
      <c r="A294" s="212"/>
      <c r="B294" s="212"/>
      <c r="C294" s="273"/>
      <c r="D294" s="269"/>
      <c r="E294" s="273"/>
      <c r="F294" s="273"/>
      <c r="J294" s="200"/>
    </row>
    <row r="295" spans="1:10" x14ac:dyDescent="0.3">
      <c r="A295" s="212"/>
      <c r="B295" s="212"/>
      <c r="C295" s="273"/>
      <c r="D295" s="269"/>
      <c r="E295" s="273"/>
      <c r="F295" s="273"/>
      <c r="J295" s="200"/>
    </row>
    <row r="296" spans="1:10" x14ac:dyDescent="0.3">
      <c r="A296" s="212"/>
      <c r="B296" s="212"/>
      <c r="C296" s="273"/>
      <c r="D296" s="269"/>
      <c r="E296" s="273"/>
      <c r="F296" s="273"/>
      <c r="J296" s="200"/>
    </row>
    <row r="297" spans="1:10" x14ac:dyDescent="0.3">
      <c r="A297" s="212"/>
      <c r="B297" s="212"/>
      <c r="C297" s="273"/>
      <c r="D297" s="269"/>
      <c r="E297" s="273"/>
      <c r="F297" s="273"/>
      <c r="J297" s="200"/>
    </row>
    <row r="298" spans="1:10" x14ac:dyDescent="0.3">
      <c r="A298" s="212"/>
      <c r="B298" s="212"/>
      <c r="C298" s="273"/>
      <c r="D298" s="269"/>
      <c r="E298" s="273"/>
      <c r="F298" s="273"/>
      <c r="J298" s="200"/>
    </row>
    <row r="299" spans="1:10" x14ac:dyDescent="0.3">
      <c r="A299" s="212"/>
      <c r="B299" s="212"/>
      <c r="C299" s="273"/>
      <c r="D299" s="269"/>
      <c r="E299" s="273"/>
      <c r="F299" s="273"/>
      <c r="J299" s="200"/>
    </row>
    <row r="300" spans="1:10" x14ac:dyDescent="0.3">
      <c r="A300" s="212"/>
      <c r="B300" s="212"/>
      <c r="C300" s="273"/>
      <c r="D300" s="269"/>
      <c r="E300" s="273"/>
      <c r="F300" s="273"/>
      <c r="J300" s="200"/>
    </row>
    <row r="301" spans="1:10" x14ac:dyDescent="0.3">
      <c r="A301" s="212"/>
      <c r="B301" s="212"/>
      <c r="C301" s="273"/>
      <c r="D301" s="269"/>
      <c r="E301" s="273"/>
      <c r="F301" s="273"/>
      <c r="J301" s="200"/>
    </row>
    <row r="302" spans="1:10" x14ac:dyDescent="0.3">
      <c r="A302" s="212"/>
      <c r="B302" s="212"/>
      <c r="C302" s="273"/>
      <c r="D302" s="269"/>
      <c r="E302" s="273"/>
      <c r="F302" s="273"/>
      <c r="J302" s="200"/>
    </row>
    <row r="303" spans="1:10" x14ac:dyDescent="0.3">
      <c r="A303" s="212"/>
      <c r="B303" s="212"/>
      <c r="C303" s="273"/>
      <c r="D303" s="269"/>
      <c r="E303" s="273"/>
      <c r="F303" s="273"/>
      <c r="J303" s="200"/>
    </row>
    <row r="304" spans="1:10" x14ac:dyDescent="0.3">
      <c r="A304" s="212"/>
      <c r="B304" s="212"/>
      <c r="C304" s="273"/>
      <c r="D304" s="269"/>
      <c r="E304" s="273"/>
      <c r="F304" s="273"/>
      <c r="J304" s="200"/>
    </row>
    <row r="305" spans="1:10" x14ac:dyDescent="0.3">
      <c r="A305" s="274"/>
      <c r="B305" s="212"/>
      <c r="C305" s="273"/>
      <c r="D305" s="269"/>
      <c r="E305" s="273"/>
      <c r="F305" s="273"/>
      <c r="J305" s="200"/>
    </row>
    <row r="306" spans="1:10" x14ac:dyDescent="0.3">
      <c r="A306" s="212"/>
      <c r="B306" s="212"/>
      <c r="C306" s="273"/>
      <c r="D306" s="269"/>
      <c r="E306" s="273"/>
      <c r="F306" s="273"/>
      <c r="J306" s="200"/>
    </row>
    <row r="307" spans="1:10" x14ac:dyDescent="0.3">
      <c r="A307" s="212"/>
      <c r="B307" s="212"/>
      <c r="C307" s="273"/>
      <c r="D307" s="269"/>
      <c r="E307" s="273"/>
      <c r="F307" s="273"/>
      <c r="J307" s="200"/>
    </row>
    <row r="308" spans="1:10" x14ac:dyDescent="0.3">
      <c r="A308" s="212"/>
      <c r="B308" s="212"/>
      <c r="C308" s="273"/>
      <c r="D308" s="269"/>
      <c r="E308" s="273"/>
      <c r="F308" s="273"/>
      <c r="J308" s="200"/>
    </row>
    <row r="309" spans="1:10" x14ac:dyDescent="0.3">
      <c r="A309" s="212"/>
      <c r="B309" s="212"/>
      <c r="C309" s="273"/>
      <c r="D309" s="269"/>
      <c r="E309" s="273"/>
      <c r="F309" s="273"/>
      <c r="J309" s="200"/>
    </row>
    <row r="310" spans="1:10" x14ac:dyDescent="0.3">
      <c r="A310" s="212"/>
      <c r="B310" s="212"/>
      <c r="C310" s="273"/>
      <c r="D310" s="269"/>
      <c r="E310" s="273"/>
      <c r="F310" s="273"/>
      <c r="J310" s="200"/>
    </row>
    <row r="311" spans="1:10" x14ac:dyDescent="0.3">
      <c r="A311" s="212"/>
      <c r="B311" s="212"/>
      <c r="C311" s="273"/>
      <c r="D311" s="269"/>
      <c r="E311" s="273"/>
      <c r="F311" s="273"/>
      <c r="J311" s="200"/>
    </row>
    <row r="312" spans="1:10" x14ac:dyDescent="0.3">
      <c r="A312" s="212"/>
      <c r="B312" s="212"/>
      <c r="C312" s="273"/>
      <c r="D312" s="269"/>
      <c r="E312" s="273"/>
      <c r="F312" s="273"/>
      <c r="J312" s="200"/>
    </row>
    <row r="313" spans="1:10" x14ac:dyDescent="0.3">
      <c r="A313" s="212"/>
      <c r="B313" s="212"/>
      <c r="C313" s="273"/>
      <c r="D313" s="269"/>
      <c r="E313" s="273"/>
      <c r="F313" s="273"/>
      <c r="J313" s="200"/>
    </row>
    <row r="314" spans="1:10" x14ac:dyDescent="0.3">
      <c r="A314" s="212"/>
      <c r="B314" s="212"/>
      <c r="C314" s="273"/>
      <c r="D314" s="269"/>
      <c r="E314" s="273"/>
      <c r="F314" s="273"/>
      <c r="J314" s="200"/>
    </row>
    <row r="315" spans="1:10" x14ac:dyDescent="0.3">
      <c r="A315" s="212"/>
      <c r="B315" s="212"/>
      <c r="C315" s="273"/>
      <c r="D315" s="269"/>
      <c r="E315" s="273"/>
      <c r="F315" s="273"/>
      <c r="J315" s="200"/>
    </row>
    <row r="316" spans="1:10" x14ac:dyDescent="0.3">
      <c r="A316" s="212"/>
      <c r="B316" s="212"/>
      <c r="C316" s="273"/>
      <c r="D316" s="269"/>
      <c r="E316" s="273"/>
      <c r="F316" s="273"/>
      <c r="J316" s="200"/>
    </row>
    <row r="317" spans="1:10" x14ac:dyDescent="0.3">
      <c r="A317" s="274"/>
      <c r="B317" s="212"/>
      <c r="C317" s="273"/>
      <c r="D317" s="269"/>
      <c r="E317" s="273"/>
      <c r="F317" s="273"/>
      <c r="J317" s="200"/>
    </row>
    <row r="318" spans="1:10" x14ac:dyDescent="0.3">
      <c r="A318" s="212"/>
      <c r="B318" s="212"/>
      <c r="C318" s="273"/>
      <c r="D318" s="269"/>
      <c r="E318" s="273"/>
      <c r="F318" s="273"/>
      <c r="J318" s="200"/>
    </row>
    <row r="319" spans="1:10" x14ac:dyDescent="0.3">
      <c r="A319" s="212"/>
      <c r="B319" s="212"/>
      <c r="C319" s="273"/>
      <c r="D319" s="269"/>
      <c r="E319" s="273"/>
      <c r="F319" s="273"/>
      <c r="J319" s="200"/>
    </row>
    <row r="320" spans="1:10" x14ac:dyDescent="0.3">
      <c r="A320" s="212"/>
      <c r="B320" s="212"/>
      <c r="C320" s="273"/>
      <c r="D320" s="269"/>
      <c r="E320" s="273"/>
      <c r="F320" s="273"/>
      <c r="J320" s="200"/>
    </row>
    <row r="321" spans="1:10" x14ac:dyDescent="0.3">
      <c r="A321" s="212"/>
      <c r="B321" s="212"/>
      <c r="C321" s="273"/>
      <c r="D321" s="269"/>
      <c r="E321" s="273"/>
      <c r="F321" s="273"/>
      <c r="J321" s="200"/>
    </row>
    <row r="322" spans="1:10" x14ac:dyDescent="0.3">
      <c r="A322" s="212"/>
      <c r="B322" s="212"/>
      <c r="C322" s="273"/>
      <c r="D322" s="269"/>
      <c r="E322" s="273"/>
      <c r="F322" s="273"/>
      <c r="J322" s="200"/>
    </row>
    <row r="323" spans="1:10" x14ac:dyDescent="0.3">
      <c r="A323" s="212"/>
      <c r="B323" s="212"/>
      <c r="C323" s="273"/>
      <c r="D323" s="269"/>
      <c r="E323" s="273"/>
      <c r="F323" s="273"/>
      <c r="J323" s="200"/>
    </row>
    <row r="324" spans="1:10" x14ac:dyDescent="0.3">
      <c r="A324" s="212"/>
      <c r="B324" s="212"/>
      <c r="C324" s="273"/>
      <c r="D324" s="269"/>
      <c r="E324" s="273"/>
      <c r="F324" s="273"/>
      <c r="J324" s="200"/>
    </row>
    <row r="325" spans="1:10" x14ac:dyDescent="0.3">
      <c r="A325" s="212"/>
      <c r="B325" s="212"/>
      <c r="C325" s="273"/>
      <c r="D325" s="269"/>
      <c r="E325" s="273"/>
      <c r="F325" s="273"/>
      <c r="J325" s="200"/>
    </row>
    <row r="326" spans="1:10" x14ac:dyDescent="0.3">
      <c r="A326" s="212"/>
      <c r="B326" s="212"/>
      <c r="C326" s="273"/>
      <c r="D326" s="269"/>
      <c r="E326" s="273"/>
      <c r="F326" s="273"/>
      <c r="J326" s="200"/>
    </row>
    <row r="327" spans="1:10" x14ac:dyDescent="0.3">
      <c r="A327" s="212"/>
      <c r="B327" s="212"/>
      <c r="C327" s="273"/>
      <c r="D327" s="269"/>
      <c r="E327" s="273"/>
      <c r="F327" s="273"/>
      <c r="J327" s="200"/>
    </row>
    <row r="328" spans="1:10" x14ac:dyDescent="0.3">
      <c r="A328" s="212"/>
      <c r="B328" s="212"/>
      <c r="C328" s="273"/>
      <c r="D328" s="269"/>
      <c r="E328" s="273"/>
      <c r="F328" s="273"/>
      <c r="J328" s="200"/>
    </row>
    <row r="329" spans="1:10" x14ac:dyDescent="0.3">
      <c r="A329" s="212"/>
      <c r="B329" s="212"/>
      <c r="C329" s="273"/>
      <c r="D329" s="269"/>
      <c r="E329" s="273"/>
      <c r="F329" s="273"/>
      <c r="J329" s="200"/>
    </row>
    <row r="330" spans="1:10" x14ac:dyDescent="0.3">
      <c r="A330" s="212"/>
      <c r="B330" s="212"/>
      <c r="C330" s="273"/>
      <c r="D330" s="269"/>
      <c r="E330" s="273"/>
      <c r="F330" s="273"/>
      <c r="J330" s="200"/>
    </row>
    <row r="331" spans="1:10" x14ac:dyDescent="0.3">
      <c r="A331" s="212"/>
      <c r="B331" s="212"/>
      <c r="C331" s="273"/>
      <c r="D331" s="269"/>
      <c r="E331" s="273"/>
      <c r="F331" s="273"/>
      <c r="J331" s="200"/>
    </row>
    <row r="332" spans="1:10" x14ac:dyDescent="0.3">
      <c r="A332" s="212"/>
      <c r="B332" s="212"/>
      <c r="C332" s="273"/>
      <c r="D332" s="269"/>
      <c r="E332" s="273"/>
      <c r="F332" s="273"/>
      <c r="J332" s="200"/>
    </row>
    <row r="333" spans="1:10" x14ac:dyDescent="0.3">
      <c r="A333" s="212"/>
      <c r="B333" s="212"/>
      <c r="C333" s="273"/>
      <c r="D333" s="269"/>
      <c r="E333" s="273"/>
      <c r="F333" s="273"/>
      <c r="J333" s="200"/>
    </row>
    <row r="334" spans="1:10" x14ac:dyDescent="0.3">
      <c r="A334" s="212"/>
      <c r="B334" s="212"/>
      <c r="C334" s="273"/>
      <c r="D334" s="269"/>
      <c r="E334" s="273"/>
      <c r="F334" s="273"/>
      <c r="J334" s="200"/>
    </row>
    <row r="335" spans="1:10" x14ac:dyDescent="0.3">
      <c r="A335" s="212"/>
      <c r="B335" s="212"/>
      <c r="C335" s="273"/>
      <c r="D335" s="269"/>
      <c r="E335" s="273"/>
      <c r="F335" s="273"/>
      <c r="J335" s="200"/>
    </row>
    <row r="336" spans="1:10" x14ac:dyDescent="0.3">
      <c r="A336" s="212"/>
      <c r="B336" s="212"/>
      <c r="C336" s="273"/>
      <c r="D336" s="269"/>
      <c r="E336" s="273"/>
      <c r="F336" s="273"/>
      <c r="J336" s="200"/>
    </row>
    <row r="337" spans="1:10" x14ac:dyDescent="0.3">
      <c r="A337" s="212"/>
      <c r="B337" s="212"/>
      <c r="C337" s="273"/>
      <c r="D337" s="269"/>
      <c r="E337" s="273"/>
      <c r="F337" s="273"/>
      <c r="J337" s="200"/>
    </row>
    <row r="338" spans="1:10" x14ac:dyDescent="0.3">
      <c r="A338" s="212"/>
      <c r="B338" s="212"/>
      <c r="C338" s="273"/>
      <c r="D338" s="269"/>
      <c r="E338" s="273"/>
      <c r="F338" s="273"/>
      <c r="J338" s="200"/>
    </row>
    <row r="339" spans="1:10" x14ac:dyDescent="0.3">
      <c r="A339" s="212"/>
      <c r="B339" s="212"/>
      <c r="C339" s="273"/>
      <c r="D339" s="269"/>
      <c r="E339" s="273"/>
      <c r="F339" s="273"/>
      <c r="J339" s="200"/>
    </row>
    <row r="340" spans="1:10" x14ac:dyDescent="0.3">
      <c r="A340" s="212"/>
      <c r="B340" s="212"/>
      <c r="C340" s="273"/>
      <c r="D340" s="269"/>
      <c r="E340" s="273"/>
      <c r="F340" s="273"/>
      <c r="J340" s="200"/>
    </row>
    <row r="341" spans="1:10" x14ac:dyDescent="0.3">
      <c r="A341" s="212"/>
      <c r="B341" s="212"/>
      <c r="C341" s="273"/>
      <c r="D341" s="269"/>
      <c r="E341" s="273"/>
      <c r="F341" s="273"/>
      <c r="J341" s="200"/>
    </row>
    <row r="342" spans="1:10" x14ac:dyDescent="0.3">
      <c r="A342" s="212"/>
      <c r="B342" s="212"/>
      <c r="C342" s="273"/>
      <c r="D342" s="269"/>
      <c r="E342" s="273"/>
      <c r="F342" s="273"/>
      <c r="J342" s="200"/>
    </row>
    <row r="343" spans="1:10" x14ac:dyDescent="0.3">
      <c r="A343" s="212"/>
      <c r="B343" s="212"/>
      <c r="C343" s="273"/>
      <c r="D343" s="269"/>
      <c r="E343" s="273"/>
      <c r="F343" s="273"/>
      <c r="J343" s="200"/>
    </row>
    <row r="344" spans="1:10" x14ac:dyDescent="0.3">
      <c r="A344" s="212"/>
      <c r="B344" s="212"/>
      <c r="C344" s="273"/>
      <c r="D344" s="269"/>
      <c r="E344" s="273"/>
      <c r="F344" s="273"/>
      <c r="J344" s="200"/>
    </row>
    <row r="345" spans="1:10" x14ac:dyDescent="0.3">
      <c r="A345" s="212"/>
      <c r="B345" s="212"/>
      <c r="C345" s="273"/>
      <c r="D345" s="269"/>
      <c r="E345" s="273"/>
      <c r="F345" s="273"/>
      <c r="J345" s="200"/>
    </row>
    <row r="346" spans="1:10" x14ac:dyDescent="0.3">
      <c r="A346" s="212"/>
      <c r="B346" s="212"/>
      <c r="C346" s="273"/>
      <c r="D346" s="269"/>
      <c r="E346" s="273"/>
      <c r="F346" s="273"/>
      <c r="J346" s="200"/>
    </row>
    <row r="347" spans="1:10" x14ac:dyDescent="0.3">
      <c r="A347" s="212"/>
      <c r="B347" s="212"/>
      <c r="C347" s="273"/>
      <c r="D347" s="269"/>
      <c r="E347" s="273"/>
      <c r="F347" s="273"/>
      <c r="J347" s="200"/>
    </row>
    <row r="348" spans="1:10" x14ac:dyDescent="0.3">
      <c r="A348" s="212"/>
      <c r="B348" s="212"/>
      <c r="C348" s="273"/>
      <c r="D348" s="269"/>
      <c r="E348" s="273"/>
      <c r="F348" s="273"/>
      <c r="J348" s="200"/>
    </row>
    <row r="349" spans="1:10" x14ac:dyDescent="0.3">
      <c r="A349" s="212"/>
      <c r="B349" s="212"/>
      <c r="C349" s="273"/>
      <c r="D349" s="269"/>
      <c r="E349" s="273"/>
      <c r="F349" s="273"/>
      <c r="J349" s="200"/>
    </row>
    <row r="350" spans="1:10" x14ac:dyDescent="0.3">
      <c r="A350" s="212"/>
      <c r="B350" s="212"/>
      <c r="C350" s="273"/>
      <c r="D350" s="269"/>
      <c r="E350" s="273"/>
      <c r="F350" s="273"/>
      <c r="J350" s="200"/>
    </row>
    <row r="351" spans="1:10" x14ac:dyDescent="0.3">
      <c r="A351" s="212"/>
      <c r="B351" s="212"/>
      <c r="C351" s="273"/>
      <c r="D351" s="269"/>
      <c r="E351" s="273"/>
      <c r="F351" s="273"/>
      <c r="J351" s="200"/>
    </row>
    <row r="352" spans="1:10" x14ac:dyDescent="0.3">
      <c r="A352" s="212"/>
      <c r="B352" s="212"/>
      <c r="C352" s="273"/>
      <c r="D352" s="269"/>
      <c r="E352" s="273"/>
      <c r="F352" s="273"/>
      <c r="J352" s="200"/>
    </row>
    <row r="353" spans="1:10" x14ac:dyDescent="0.3">
      <c r="A353" s="212"/>
      <c r="B353" s="212"/>
      <c r="C353" s="273"/>
      <c r="D353" s="269"/>
      <c r="E353" s="273"/>
      <c r="F353" s="273"/>
      <c r="J353" s="200"/>
    </row>
    <row r="354" spans="1:10" x14ac:dyDescent="0.3">
      <c r="A354" s="212"/>
      <c r="B354" s="212"/>
      <c r="C354" s="273"/>
      <c r="D354" s="269"/>
      <c r="E354" s="273"/>
      <c r="F354" s="273"/>
      <c r="J354" s="200"/>
    </row>
    <row r="355" spans="1:10" x14ac:dyDescent="0.3">
      <c r="A355" s="212"/>
      <c r="B355" s="212"/>
      <c r="C355" s="273"/>
      <c r="D355" s="269"/>
      <c r="E355" s="273"/>
      <c r="F355" s="273"/>
      <c r="J355" s="200"/>
    </row>
    <row r="356" spans="1:10" x14ac:dyDescent="0.3">
      <c r="A356" s="212"/>
      <c r="B356" s="212"/>
      <c r="C356" s="273"/>
      <c r="D356" s="269"/>
      <c r="E356" s="273"/>
      <c r="F356" s="273"/>
      <c r="J356" s="200"/>
    </row>
    <row r="357" spans="1:10" x14ac:dyDescent="0.3">
      <c r="A357" s="212"/>
      <c r="B357" s="212"/>
      <c r="C357" s="273"/>
      <c r="D357" s="269"/>
      <c r="E357" s="273"/>
      <c r="F357" s="273"/>
      <c r="J357" s="200"/>
    </row>
    <row r="358" spans="1:10" x14ac:dyDescent="0.3">
      <c r="A358" s="212"/>
      <c r="B358" s="212"/>
      <c r="C358" s="273"/>
      <c r="D358" s="269"/>
      <c r="E358" s="273"/>
      <c r="F358" s="273"/>
      <c r="J358" s="200"/>
    </row>
    <row r="359" spans="1:10" x14ac:dyDescent="0.3">
      <c r="A359" s="212"/>
      <c r="B359" s="212"/>
      <c r="C359" s="273"/>
      <c r="D359" s="269"/>
      <c r="E359" s="273"/>
      <c r="F359" s="273"/>
      <c r="J359" s="200"/>
    </row>
    <row r="360" spans="1:10" x14ac:dyDescent="0.3">
      <c r="A360" s="212"/>
      <c r="B360" s="212"/>
      <c r="C360" s="273"/>
      <c r="D360" s="269"/>
      <c r="E360" s="273"/>
      <c r="F360" s="273"/>
      <c r="J360" s="200"/>
    </row>
    <row r="361" spans="1:10" x14ac:dyDescent="0.3">
      <c r="A361" s="212"/>
      <c r="B361" s="212"/>
      <c r="C361" s="273"/>
      <c r="D361" s="269"/>
      <c r="E361" s="273"/>
      <c r="F361" s="273"/>
      <c r="J361" s="200"/>
    </row>
    <row r="362" spans="1:10" x14ac:dyDescent="0.3">
      <c r="A362" s="212"/>
      <c r="B362" s="212"/>
      <c r="C362" s="273"/>
      <c r="D362" s="269"/>
      <c r="E362" s="273"/>
      <c r="F362" s="273"/>
      <c r="J362" s="200"/>
    </row>
    <row r="363" spans="1:10" x14ac:dyDescent="0.3">
      <c r="A363" s="212"/>
      <c r="B363" s="212"/>
      <c r="C363" s="273"/>
      <c r="D363" s="269"/>
      <c r="E363" s="273"/>
      <c r="F363" s="273"/>
      <c r="J363" s="200"/>
    </row>
    <row r="364" spans="1:10" x14ac:dyDescent="0.3">
      <c r="A364" s="212"/>
      <c r="B364" s="212"/>
      <c r="C364" s="273"/>
      <c r="D364" s="269"/>
      <c r="E364" s="273"/>
      <c r="F364" s="273"/>
      <c r="J364" s="200"/>
    </row>
    <row r="365" spans="1:10" x14ac:dyDescent="0.3">
      <c r="A365" s="212"/>
      <c r="B365" s="212"/>
      <c r="C365" s="273"/>
      <c r="D365" s="269"/>
      <c r="E365" s="273"/>
      <c r="F365" s="273"/>
      <c r="J365" s="200"/>
    </row>
    <row r="366" spans="1:10" x14ac:dyDescent="0.3">
      <c r="A366" s="212"/>
      <c r="B366" s="212"/>
      <c r="C366" s="273"/>
      <c r="D366" s="269"/>
      <c r="E366" s="273"/>
      <c r="F366" s="273"/>
      <c r="J366" s="200"/>
    </row>
    <row r="367" spans="1:10" x14ac:dyDescent="0.3">
      <c r="A367" s="212"/>
      <c r="B367" s="212"/>
      <c r="C367" s="273"/>
      <c r="D367" s="269"/>
      <c r="E367" s="273"/>
      <c r="F367" s="273"/>
      <c r="J367" s="200"/>
    </row>
    <row r="368" spans="1:10" x14ac:dyDescent="0.3">
      <c r="A368" s="212"/>
      <c r="B368" s="212"/>
      <c r="C368" s="273"/>
      <c r="D368" s="269"/>
      <c r="E368" s="273"/>
      <c r="F368" s="273"/>
      <c r="J368" s="200"/>
    </row>
    <row r="369" spans="1:10" x14ac:dyDescent="0.3">
      <c r="A369" s="212"/>
      <c r="B369" s="212"/>
      <c r="C369" s="273"/>
      <c r="D369" s="269"/>
      <c r="E369" s="273"/>
      <c r="F369" s="273"/>
      <c r="J369" s="200"/>
    </row>
    <row r="370" spans="1:10" x14ac:dyDescent="0.3">
      <c r="A370" s="212"/>
      <c r="B370" s="212"/>
      <c r="C370" s="273"/>
      <c r="D370" s="269"/>
      <c r="E370" s="273"/>
      <c r="F370" s="273"/>
      <c r="J370" s="200"/>
    </row>
    <row r="371" spans="1:10" x14ac:dyDescent="0.3">
      <c r="A371" s="212"/>
      <c r="B371" s="212"/>
      <c r="C371" s="273"/>
      <c r="D371" s="269"/>
      <c r="E371" s="273"/>
      <c r="F371" s="273"/>
      <c r="J371" s="200"/>
    </row>
    <row r="372" spans="1:10" x14ac:dyDescent="0.3">
      <c r="A372" s="212"/>
      <c r="B372" s="212"/>
      <c r="C372" s="273"/>
      <c r="D372" s="269"/>
      <c r="E372" s="273"/>
      <c r="F372" s="273"/>
      <c r="J372" s="200"/>
    </row>
    <row r="373" spans="1:10" x14ac:dyDescent="0.3">
      <c r="A373" s="212"/>
      <c r="B373" s="212"/>
      <c r="C373" s="273"/>
      <c r="D373" s="269"/>
      <c r="E373" s="273"/>
      <c r="F373" s="273"/>
      <c r="J373" s="200"/>
    </row>
    <row r="374" spans="1:10" x14ac:dyDescent="0.3">
      <c r="A374" s="212"/>
      <c r="B374" s="212"/>
      <c r="C374" s="273"/>
      <c r="D374" s="269"/>
      <c r="E374" s="273"/>
      <c r="F374" s="273"/>
      <c r="J374" s="200"/>
    </row>
    <row r="375" spans="1:10" x14ac:dyDescent="0.3">
      <c r="A375" s="212"/>
      <c r="B375" s="212"/>
      <c r="C375" s="273"/>
      <c r="D375" s="269"/>
      <c r="E375" s="273"/>
      <c r="F375" s="273"/>
      <c r="J375" s="200"/>
    </row>
    <row r="376" spans="1:10" x14ac:dyDescent="0.3">
      <c r="A376" s="212"/>
      <c r="B376" s="212"/>
      <c r="C376" s="273"/>
      <c r="D376" s="269"/>
      <c r="E376" s="273"/>
      <c r="F376" s="273"/>
      <c r="J376" s="200"/>
    </row>
    <row r="377" spans="1:10" x14ac:dyDescent="0.3">
      <c r="A377" s="212"/>
      <c r="B377" s="212"/>
      <c r="C377" s="273"/>
      <c r="D377" s="269"/>
      <c r="E377" s="273"/>
      <c r="F377" s="273"/>
      <c r="J377" s="200"/>
    </row>
    <row r="378" spans="1:10" x14ac:dyDescent="0.3">
      <c r="A378" s="212"/>
      <c r="B378" s="212"/>
      <c r="C378" s="273"/>
      <c r="D378" s="269"/>
      <c r="E378" s="273"/>
      <c r="F378" s="273"/>
      <c r="J378" s="200"/>
    </row>
    <row r="379" spans="1:10" x14ac:dyDescent="0.3">
      <c r="A379" s="212"/>
      <c r="B379" s="212"/>
      <c r="C379" s="273"/>
      <c r="D379" s="269"/>
      <c r="E379" s="273"/>
      <c r="F379" s="273"/>
      <c r="J379" s="200"/>
    </row>
    <row r="380" spans="1:10" x14ac:dyDescent="0.3">
      <c r="A380" s="212"/>
      <c r="B380" s="212"/>
      <c r="C380" s="273"/>
      <c r="D380" s="269"/>
      <c r="E380" s="273"/>
      <c r="F380" s="273"/>
      <c r="J380" s="200"/>
    </row>
    <row r="381" spans="1:10" x14ac:dyDescent="0.3">
      <c r="A381" s="212"/>
      <c r="B381" s="212"/>
      <c r="C381" s="273"/>
      <c r="D381" s="269"/>
      <c r="E381" s="273"/>
      <c r="F381" s="273"/>
      <c r="J381" s="200"/>
    </row>
    <row r="382" spans="1:10" x14ac:dyDescent="0.3">
      <c r="A382" s="212"/>
      <c r="B382" s="212"/>
      <c r="C382" s="273"/>
      <c r="D382" s="269"/>
      <c r="E382" s="273"/>
      <c r="F382" s="273"/>
      <c r="J382" s="200"/>
    </row>
    <row r="383" spans="1:10" x14ac:dyDescent="0.3">
      <c r="A383" s="212"/>
      <c r="B383" s="212"/>
      <c r="C383" s="273"/>
      <c r="D383" s="269"/>
      <c r="E383" s="273"/>
      <c r="F383" s="273"/>
      <c r="J383" s="200"/>
    </row>
    <row r="384" spans="1:10" x14ac:dyDescent="0.3">
      <c r="A384" s="212"/>
      <c r="B384" s="212"/>
      <c r="C384" s="273"/>
      <c r="D384" s="269"/>
      <c r="E384" s="273"/>
      <c r="F384" s="273"/>
      <c r="J384" s="200"/>
    </row>
    <row r="385" spans="1:10" x14ac:dyDescent="0.3">
      <c r="A385" s="212"/>
      <c r="B385" s="212"/>
      <c r="C385" s="273"/>
      <c r="D385" s="269"/>
      <c r="E385" s="273"/>
      <c r="F385" s="273"/>
      <c r="J385" s="200"/>
    </row>
    <row r="386" spans="1:10" x14ac:dyDescent="0.3">
      <c r="A386" s="212"/>
      <c r="B386" s="212"/>
      <c r="C386" s="273"/>
      <c r="D386" s="269"/>
      <c r="E386" s="273"/>
      <c r="F386" s="273"/>
      <c r="J386" s="200"/>
    </row>
    <row r="387" spans="1:10" x14ac:dyDescent="0.3">
      <c r="A387" s="212"/>
      <c r="B387" s="212"/>
      <c r="C387" s="273"/>
      <c r="D387" s="269"/>
      <c r="E387" s="273"/>
      <c r="F387" s="273"/>
      <c r="J387" s="200"/>
    </row>
    <row r="388" spans="1:10" x14ac:dyDescent="0.3">
      <c r="A388" s="212"/>
      <c r="B388" s="212"/>
      <c r="C388" s="273"/>
      <c r="D388" s="269"/>
      <c r="E388" s="273"/>
      <c r="F388" s="273"/>
      <c r="J388" s="200"/>
    </row>
    <row r="389" spans="1:10" x14ac:dyDescent="0.3">
      <c r="A389" s="212"/>
      <c r="B389" s="212"/>
      <c r="C389" s="273"/>
      <c r="D389" s="269"/>
      <c r="E389" s="273"/>
      <c r="F389" s="273"/>
      <c r="J389" s="200"/>
    </row>
    <row r="390" spans="1:10" x14ac:dyDescent="0.3">
      <c r="A390" s="212"/>
      <c r="B390" s="212"/>
      <c r="C390" s="273"/>
      <c r="D390" s="269"/>
      <c r="E390" s="273"/>
      <c r="F390" s="273"/>
      <c r="J390" s="200"/>
    </row>
    <row r="391" spans="1:10" x14ac:dyDescent="0.3">
      <c r="A391" s="212"/>
      <c r="B391" s="212"/>
      <c r="C391" s="273"/>
      <c r="D391" s="269"/>
      <c r="E391" s="273"/>
      <c r="F391" s="273"/>
      <c r="J391" s="200"/>
    </row>
    <row r="392" spans="1:10" x14ac:dyDescent="0.3">
      <c r="A392" s="212"/>
      <c r="B392" s="212"/>
      <c r="C392" s="273"/>
      <c r="D392" s="269"/>
      <c r="E392" s="273"/>
      <c r="F392" s="273"/>
      <c r="J392" s="200"/>
    </row>
    <row r="393" spans="1:10" x14ac:dyDescent="0.3">
      <c r="A393" s="212"/>
      <c r="B393" s="212"/>
      <c r="C393" s="273"/>
      <c r="D393" s="269"/>
      <c r="E393" s="273"/>
      <c r="F393" s="273"/>
      <c r="J393" s="200"/>
    </row>
    <row r="394" spans="1:10" x14ac:dyDescent="0.3">
      <c r="A394" s="212"/>
      <c r="B394" s="212"/>
      <c r="C394" s="273"/>
      <c r="D394" s="269"/>
      <c r="E394" s="273"/>
      <c r="F394" s="273"/>
      <c r="J394" s="200"/>
    </row>
    <row r="395" spans="1:10" x14ac:dyDescent="0.3">
      <c r="A395" s="212"/>
      <c r="B395" s="212"/>
      <c r="C395" s="273"/>
      <c r="D395" s="269"/>
      <c r="E395" s="273"/>
      <c r="F395" s="273"/>
      <c r="J395" s="200"/>
    </row>
    <row r="396" spans="1:10" x14ac:dyDescent="0.3">
      <c r="A396" s="212"/>
      <c r="B396" s="212"/>
      <c r="C396" s="273"/>
      <c r="D396" s="269"/>
      <c r="E396" s="273"/>
      <c r="F396" s="273"/>
      <c r="J396" s="200"/>
    </row>
    <row r="397" spans="1:10" x14ac:dyDescent="0.3">
      <c r="A397" s="212"/>
      <c r="B397" s="212"/>
      <c r="C397" s="273"/>
      <c r="D397" s="269"/>
      <c r="E397" s="273"/>
      <c r="F397" s="273"/>
      <c r="J397" s="200"/>
    </row>
    <row r="398" spans="1:10" x14ac:dyDescent="0.3">
      <c r="A398" s="212"/>
      <c r="B398" s="212"/>
      <c r="C398" s="273"/>
      <c r="D398" s="269"/>
      <c r="E398" s="273"/>
      <c r="F398" s="273"/>
      <c r="J398" s="200"/>
    </row>
    <row r="399" spans="1:10" x14ac:dyDescent="0.3">
      <c r="A399" s="212"/>
      <c r="B399" s="212"/>
      <c r="C399" s="273"/>
      <c r="D399" s="269"/>
      <c r="E399" s="273"/>
      <c r="F399" s="273"/>
      <c r="J399" s="200"/>
    </row>
    <row r="400" spans="1:10" x14ac:dyDescent="0.3">
      <c r="A400" s="212"/>
      <c r="B400" s="212"/>
      <c r="C400" s="273"/>
      <c r="D400" s="269"/>
      <c r="E400" s="273"/>
      <c r="F400" s="273"/>
      <c r="J400" s="200"/>
    </row>
    <row r="401" spans="1:10" x14ac:dyDescent="0.3">
      <c r="A401" s="212"/>
      <c r="B401" s="212"/>
      <c r="C401" s="273"/>
      <c r="D401" s="269"/>
      <c r="E401" s="273"/>
      <c r="F401" s="273"/>
      <c r="J401" s="200"/>
    </row>
    <row r="402" spans="1:10" x14ac:dyDescent="0.3">
      <c r="A402" s="212"/>
      <c r="B402" s="212"/>
      <c r="C402" s="273"/>
      <c r="D402" s="269"/>
      <c r="E402" s="273"/>
      <c r="F402" s="273"/>
      <c r="J402" s="200"/>
    </row>
    <row r="403" spans="1:10" x14ac:dyDescent="0.3">
      <c r="A403" s="212"/>
      <c r="B403" s="212"/>
      <c r="C403" s="273"/>
      <c r="D403" s="269"/>
      <c r="E403" s="273"/>
      <c r="F403" s="273"/>
      <c r="J403" s="200"/>
    </row>
    <row r="404" spans="1:10" x14ac:dyDescent="0.3">
      <c r="A404" s="212"/>
      <c r="B404" s="212"/>
      <c r="C404" s="273"/>
      <c r="D404" s="269"/>
      <c r="E404" s="273"/>
      <c r="F404" s="273"/>
      <c r="J404" s="200"/>
    </row>
    <row r="405" spans="1:10" x14ac:dyDescent="0.3">
      <c r="A405" s="212"/>
      <c r="B405" s="212"/>
      <c r="C405" s="273"/>
      <c r="D405" s="269"/>
      <c r="E405" s="273"/>
      <c r="F405" s="273"/>
      <c r="J405" s="200"/>
    </row>
    <row r="406" spans="1:10" x14ac:dyDescent="0.3">
      <c r="A406" s="212"/>
      <c r="B406" s="212"/>
      <c r="C406" s="273"/>
      <c r="D406" s="269"/>
      <c r="E406" s="273"/>
      <c r="F406" s="273"/>
      <c r="J406" s="200"/>
    </row>
    <row r="407" spans="1:10" x14ac:dyDescent="0.3">
      <c r="A407" s="212"/>
      <c r="B407" s="212"/>
      <c r="C407" s="273"/>
      <c r="D407" s="269"/>
      <c r="E407" s="273"/>
      <c r="F407" s="273"/>
      <c r="J407" s="200"/>
    </row>
    <row r="408" spans="1:10" x14ac:dyDescent="0.3">
      <c r="A408" s="212"/>
      <c r="B408" s="212"/>
      <c r="C408" s="273"/>
      <c r="D408" s="269"/>
      <c r="E408" s="273"/>
      <c r="F408" s="273"/>
      <c r="J408" s="200"/>
    </row>
    <row r="409" spans="1:10" x14ac:dyDescent="0.3">
      <c r="A409" s="212"/>
      <c r="B409" s="212"/>
      <c r="C409" s="273"/>
      <c r="D409" s="269"/>
      <c r="E409" s="273"/>
      <c r="F409" s="273"/>
      <c r="J409" s="200"/>
    </row>
    <row r="410" spans="1:10" x14ac:dyDescent="0.3">
      <c r="A410" s="212"/>
      <c r="B410" s="212"/>
      <c r="C410" s="273"/>
      <c r="D410" s="269"/>
      <c r="E410" s="273"/>
      <c r="F410" s="273"/>
      <c r="J410" s="200"/>
    </row>
    <row r="411" spans="1:10" x14ac:dyDescent="0.3">
      <c r="A411" s="212"/>
      <c r="B411" s="212"/>
      <c r="C411" s="273"/>
      <c r="D411" s="269"/>
      <c r="E411" s="273"/>
      <c r="F411" s="273"/>
      <c r="J411" s="200"/>
    </row>
    <row r="412" spans="1:10" x14ac:dyDescent="0.3">
      <c r="A412" s="212"/>
      <c r="B412" s="212"/>
      <c r="C412" s="273"/>
      <c r="D412" s="269"/>
      <c r="E412" s="273"/>
      <c r="F412" s="273"/>
      <c r="J412" s="200"/>
    </row>
    <row r="413" spans="1:10" x14ac:dyDescent="0.3">
      <c r="A413" s="212"/>
      <c r="B413" s="212"/>
      <c r="C413" s="273"/>
      <c r="D413" s="269"/>
      <c r="E413" s="273"/>
      <c r="F413" s="273"/>
      <c r="J413" s="200"/>
    </row>
    <row r="414" spans="1:10" x14ac:dyDescent="0.3">
      <c r="A414" s="212"/>
      <c r="B414" s="212"/>
      <c r="C414" s="273"/>
      <c r="D414" s="269"/>
      <c r="E414" s="273"/>
      <c r="F414" s="273"/>
      <c r="J414" s="200"/>
    </row>
    <row r="415" spans="1:10" x14ac:dyDescent="0.3">
      <c r="A415" s="212"/>
      <c r="B415" s="212"/>
      <c r="C415" s="273"/>
      <c r="D415" s="269"/>
      <c r="E415" s="273"/>
      <c r="F415" s="273"/>
      <c r="J415" s="200"/>
    </row>
    <row r="416" spans="1:10" x14ac:dyDescent="0.3">
      <c r="A416" s="212"/>
      <c r="B416" s="212"/>
      <c r="C416" s="273"/>
      <c r="D416" s="269"/>
      <c r="E416" s="273"/>
      <c r="F416" s="273"/>
      <c r="J416" s="200"/>
    </row>
    <row r="417" spans="1:10" x14ac:dyDescent="0.3">
      <c r="A417" s="212"/>
      <c r="B417" s="212"/>
      <c r="C417" s="273"/>
      <c r="D417" s="269"/>
      <c r="E417" s="273"/>
      <c r="F417" s="273"/>
      <c r="J417" s="200"/>
    </row>
    <row r="418" spans="1:10" x14ac:dyDescent="0.3">
      <c r="A418" s="212"/>
      <c r="B418" s="212"/>
      <c r="C418" s="273"/>
      <c r="D418" s="269"/>
      <c r="E418" s="273"/>
      <c r="F418" s="273"/>
      <c r="J418" s="200"/>
    </row>
    <row r="419" spans="1:10" x14ac:dyDescent="0.3">
      <c r="A419" s="212"/>
      <c r="B419" s="212"/>
      <c r="C419" s="273"/>
      <c r="D419" s="269"/>
      <c r="E419" s="273"/>
      <c r="F419" s="273"/>
      <c r="J419" s="200"/>
    </row>
    <row r="420" spans="1:10" x14ac:dyDescent="0.3">
      <c r="A420" s="212"/>
      <c r="B420" s="212"/>
      <c r="C420" s="273"/>
      <c r="D420" s="269"/>
      <c r="E420" s="273"/>
      <c r="F420" s="273"/>
      <c r="J420" s="200"/>
    </row>
    <row r="421" spans="1:10" x14ac:dyDescent="0.3">
      <c r="A421" s="212"/>
      <c r="B421" s="212"/>
      <c r="C421" s="273"/>
      <c r="D421" s="269"/>
      <c r="E421" s="273"/>
      <c r="F421" s="273"/>
      <c r="J421" s="200"/>
    </row>
    <row r="422" spans="1:10" x14ac:dyDescent="0.3">
      <c r="A422" s="212"/>
      <c r="B422" s="212"/>
      <c r="C422" s="273"/>
      <c r="D422" s="269"/>
      <c r="E422" s="273"/>
      <c r="F422" s="273"/>
      <c r="J422" s="200"/>
    </row>
    <row r="423" spans="1:10" x14ac:dyDescent="0.3">
      <c r="A423" s="212"/>
      <c r="B423" s="212"/>
      <c r="C423" s="273"/>
      <c r="D423" s="269"/>
      <c r="E423" s="273"/>
      <c r="F423" s="273"/>
      <c r="J423" s="200"/>
    </row>
    <row r="424" spans="1:10" x14ac:dyDescent="0.3">
      <c r="A424" s="212"/>
      <c r="B424" s="212"/>
      <c r="C424" s="273"/>
      <c r="D424" s="269"/>
      <c r="E424" s="273"/>
      <c r="F424" s="273"/>
      <c r="J424" s="200"/>
    </row>
    <row r="425" spans="1:10" x14ac:dyDescent="0.3">
      <c r="A425" s="212"/>
      <c r="B425" s="212"/>
      <c r="C425" s="273"/>
      <c r="D425" s="269"/>
      <c r="E425" s="273"/>
      <c r="F425" s="273"/>
      <c r="J425" s="200"/>
    </row>
    <row r="426" spans="1:10" x14ac:dyDescent="0.3">
      <c r="A426" s="212"/>
      <c r="B426" s="212"/>
      <c r="C426" s="273"/>
      <c r="D426" s="269"/>
      <c r="E426" s="273"/>
      <c r="F426" s="273"/>
      <c r="J426" s="200"/>
    </row>
    <row r="427" spans="1:10" x14ac:dyDescent="0.3">
      <c r="A427" s="212"/>
      <c r="B427" s="212"/>
      <c r="C427" s="273"/>
      <c r="D427" s="269"/>
      <c r="E427" s="273"/>
      <c r="F427" s="273"/>
      <c r="J427" s="200"/>
    </row>
    <row r="428" spans="1:10" x14ac:dyDescent="0.3">
      <c r="A428" s="212"/>
      <c r="B428" s="212"/>
      <c r="C428" s="273"/>
      <c r="D428" s="269"/>
      <c r="E428" s="273"/>
      <c r="F428" s="273"/>
      <c r="J428" s="200"/>
    </row>
    <row r="429" spans="1:10" x14ac:dyDescent="0.3">
      <c r="A429" s="212"/>
      <c r="B429" s="212"/>
      <c r="C429" s="273"/>
      <c r="D429" s="269"/>
      <c r="E429" s="273"/>
      <c r="F429" s="273"/>
      <c r="J429" s="200"/>
    </row>
    <row r="430" spans="1:10" x14ac:dyDescent="0.3">
      <c r="A430" s="212"/>
      <c r="B430" s="212"/>
      <c r="C430" s="273"/>
      <c r="D430" s="269"/>
      <c r="E430" s="273"/>
      <c r="F430" s="273"/>
      <c r="J430" s="200"/>
    </row>
    <row r="431" spans="1:10" x14ac:dyDescent="0.3">
      <c r="A431" s="212"/>
      <c r="B431" s="212"/>
      <c r="C431" s="273"/>
      <c r="D431" s="269"/>
      <c r="E431" s="273"/>
      <c r="F431" s="273"/>
      <c r="J431" s="200"/>
    </row>
    <row r="432" spans="1:10" x14ac:dyDescent="0.3">
      <c r="A432" s="212"/>
      <c r="B432" s="212"/>
      <c r="C432" s="273"/>
      <c r="D432" s="269"/>
      <c r="E432" s="273"/>
      <c r="F432" s="273"/>
      <c r="J432" s="200"/>
    </row>
    <row r="433" spans="1:10" x14ac:dyDescent="0.3">
      <c r="A433" s="212"/>
      <c r="B433" s="212"/>
      <c r="C433" s="273"/>
      <c r="D433" s="269"/>
      <c r="E433" s="273"/>
      <c r="F433" s="273"/>
      <c r="J433" s="200"/>
    </row>
    <row r="434" spans="1:10" x14ac:dyDescent="0.3">
      <c r="A434" s="212"/>
      <c r="B434" s="212"/>
      <c r="C434" s="273"/>
      <c r="D434" s="269"/>
      <c r="E434" s="273"/>
      <c r="F434" s="273"/>
      <c r="J434" s="200"/>
    </row>
    <row r="435" spans="1:10" x14ac:dyDescent="0.3">
      <c r="A435" s="212"/>
      <c r="B435" s="212"/>
      <c r="C435" s="273"/>
      <c r="D435" s="269"/>
      <c r="E435" s="273"/>
      <c r="F435" s="273"/>
      <c r="J435" s="200"/>
    </row>
    <row r="436" spans="1:10" x14ac:dyDescent="0.3">
      <c r="A436" s="212"/>
      <c r="B436" s="212"/>
      <c r="C436" s="273"/>
      <c r="D436" s="269"/>
      <c r="E436" s="273"/>
      <c r="F436" s="273"/>
      <c r="J436" s="200"/>
    </row>
    <row r="437" spans="1:10" x14ac:dyDescent="0.3">
      <c r="A437" s="212"/>
      <c r="B437" s="212"/>
      <c r="C437" s="273"/>
      <c r="D437" s="269"/>
      <c r="E437" s="273"/>
      <c r="F437" s="273"/>
      <c r="J437" s="200"/>
    </row>
    <row r="438" spans="1:10" x14ac:dyDescent="0.3">
      <c r="A438" s="212"/>
      <c r="B438" s="212"/>
      <c r="C438" s="273"/>
      <c r="D438" s="269"/>
      <c r="E438" s="273"/>
      <c r="F438" s="273"/>
      <c r="J438" s="200"/>
    </row>
    <row r="439" spans="1:10" x14ac:dyDescent="0.3">
      <c r="A439" s="212"/>
      <c r="B439" s="212"/>
      <c r="C439" s="273"/>
      <c r="D439" s="269"/>
      <c r="E439" s="273"/>
      <c r="F439" s="273"/>
      <c r="J439" s="200"/>
    </row>
    <row r="440" spans="1:10" x14ac:dyDescent="0.3">
      <c r="A440" s="212"/>
      <c r="B440" s="212"/>
      <c r="C440" s="273"/>
      <c r="D440" s="269"/>
      <c r="E440" s="273"/>
      <c r="F440" s="273"/>
      <c r="J440" s="200"/>
    </row>
    <row r="441" spans="1:10" x14ac:dyDescent="0.3">
      <c r="A441" s="212"/>
      <c r="B441" s="212"/>
      <c r="C441" s="273"/>
      <c r="D441" s="269"/>
      <c r="E441" s="273"/>
      <c r="F441" s="273"/>
      <c r="J441" s="200"/>
    </row>
    <row r="442" spans="1:10" x14ac:dyDescent="0.3">
      <c r="A442" s="212"/>
      <c r="B442" s="212"/>
      <c r="C442" s="273"/>
      <c r="D442" s="269"/>
      <c r="E442" s="273"/>
      <c r="F442" s="273"/>
      <c r="J442" s="200"/>
    </row>
    <row r="443" spans="1:10" x14ac:dyDescent="0.3">
      <c r="A443" s="212"/>
      <c r="B443" s="212"/>
      <c r="C443" s="273"/>
      <c r="D443" s="269"/>
      <c r="E443" s="273"/>
      <c r="F443" s="273"/>
      <c r="J443" s="200"/>
    </row>
    <row r="444" spans="1:10" x14ac:dyDescent="0.3">
      <c r="A444" s="212"/>
      <c r="B444" s="212"/>
      <c r="C444" s="273"/>
      <c r="D444" s="269"/>
      <c r="E444" s="273"/>
      <c r="F444" s="273"/>
      <c r="J444" s="200"/>
    </row>
    <row r="445" spans="1:10" x14ac:dyDescent="0.3">
      <c r="A445" s="212"/>
      <c r="B445" s="212"/>
      <c r="C445" s="273"/>
      <c r="D445" s="269"/>
      <c r="E445" s="273"/>
      <c r="F445" s="273"/>
      <c r="J445" s="200"/>
    </row>
    <row r="446" spans="1:10" x14ac:dyDescent="0.3">
      <c r="A446" s="212"/>
      <c r="B446" s="212"/>
      <c r="C446" s="273"/>
      <c r="D446" s="269"/>
      <c r="E446" s="273"/>
      <c r="F446" s="273"/>
      <c r="J446" s="200"/>
    </row>
    <row r="447" spans="1:10" x14ac:dyDescent="0.3">
      <c r="A447" s="274"/>
      <c r="B447" s="212"/>
      <c r="C447" s="273"/>
      <c r="D447" s="269"/>
      <c r="E447" s="273"/>
      <c r="F447" s="273"/>
      <c r="J447" s="200"/>
    </row>
    <row r="448" spans="1:10" x14ac:dyDescent="0.3">
      <c r="A448" s="212"/>
      <c r="B448" s="212"/>
      <c r="C448" s="273"/>
      <c r="D448" s="269"/>
      <c r="E448" s="273"/>
      <c r="F448" s="273"/>
      <c r="J448" s="200"/>
    </row>
    <row r="449" spans="1:10" x14ac:dyDescent="0.3">
      <c r="A449" s="212"/>
      <c r="B449" s="212"/>
      <c r="C449" s="273"/>
      <c r="D449" s="269"/>
      <c r="E449" s="273"/>
      <c r="F449" s="273"/>
      <c r="J449" s="200"/>
    </row>
    <row r="450" spans="1:10" x14ac:dyDescent="0.3">
      <c r="A450" s="212"/>
      <c r="B450" s="212"/>
      <c r="C450" s="273"/>
      <c r="D450" s="269"/>
      <c r="E450" s="273"/>
      <c r="F450" s="273"/>
      <c r="J450" s="200"/>
    </row>
    <row r="451" spans="1:10" x14ac:dyDescent="0.3">
      <c r="A451" s="212"/>
      <c r="B451" s="212"/>
      <c r="C451" s="273"/>
      <c r="D451" s="269"/>
      <c r="E451" s="273"/>
      <c r="F451" s="273"/>
      <c r="J451" s="200"/>
    </row>
    <row r="452" spans="1:10" x14ac:dyDescent="0.3">
      <c r="A452" s="212"/>
      <c r="B452" s="212"/>
      <c r="C452" s="273"/>
      <c r="D452" s="269"/>
      <c r="E452" s="273"/>
      <c r="F452" s="273"/>
      <c r="J452" s="200"/>
    </row>
    <row r="453" spans="1:10" x14ac:dyDescent="0.3">
      <c r="A453" s="212"/>
      <c r="B453" s="212"/>
      <c r="C453" s="273"/>
      <c r="D453" s="269"/>
      <c r="E453" s="273"/>
      <c r="F453" s="273"/>
      <c r="J453" s="200"/>
    </row>
    <row r="454" spans="1:10" x14ac:dyDescent="0.3">
      <c r="A454" s="212"/>
      <c r="B454" s="212"/>
      <c r="C454" s="273"/>
      <c r="D454" s="269"/>
      <c r="E454" s="273"/>
      <c r="F454" s="273"/>
      <c r="J454" s="200"/>
    </row>
    <row r="455" spans="1:10" x14ac:dyDescent="0.3">
      <c r="A455" s="212"/>
      <c r="B455" s="212"/>
      <c r="C455" s="273"/>
      <c r="D455" s="269"/>
      <c r="E455" s="273"/>
      <c r="F455" s="273"/>
      <c r="J455" s="200"/>
    </row>
    <row r="456" spans="1:10" x14ac:dyDescent="0.3">
      <c r="A456" s="212"/>
      <c r="B456" s="212"/>
      <c r="C456" s="273"/>
      <c r="D456" s="269"/>
      <c r="E456" s="273"/>
      <c r="F456" s="273"/>
      <c r="J456" s="200"/>
    </row>
    <row r="457" spans="1:10" x14ac:dyDescent="0.3">
      <c r="A457" s="212"/>
      <c r="B457" s="212"/>
      <c r="C457" s="273"/>
      <c r="D457" s="269"/>
      <c r="E457" s="273"/>
      <c r="F457" s="273"/>
      <c r="J457" s="200"/>
    </row>
    <row r="458" spans="1:10" x14ac:dyDescent="0.3">
      <c r="A458" s="212"/>
      <c r="B458" s="212"/>
      <c r="C458" s="273"/>
      <c r="D458" s="269"/>
      <c r="E458" s="273"/>
      <c r="F458" s="273"/>
      <c r="J458" s="200"/>
    </row>
    <row r="459" spans="1:10" x14ac:dyDescent="0.3">
      <c r="A459" s="212"/>
      <c r="B459" s="212"/>
      <c r="C459" s="273"/>
      <c r="D459" s="269"/>
      <c r="E459" s="273"/>
      <c r="F459" s="273"/>
      <c r="J459" s="200"/>
    </row>
    <row r="460" spans="1:10" x14ac:dyDescent="0.3">
      <c r="A460" s="212"/>
      <c r="B460" s="212"/>
      <c r="C460" s="273"/>
      <c r="D460" s="269"/>
      <c r="E460" s="273"/>
      <c r="F460" s="273"/>
      <c r="J460" s="200"/>
    </row>
    <row r="461" spans="1:10" x14ac:dyDescent="0.3">
      <c r="A461" s="212"/>
      <c r="B461" s="212"/>
      <c r="C461" s="273"/>
      <c r="D461" s="269"/>
      <c r="E461" s="273"/>
      <c r="F461" s="273"/>
      <c r="J461" s="200"/>
    </row>
    <row r="462" spans="1:10" x14ac:dyDescent="0.3">
      <c r="A462" s="212"/>
      <c r="B462" s="212"/>
      <c r="C462" s="273"/>
      <c r="D462" s="269"/>
      <c r="E462" s="273"/>
      <c r="F462" s="273"/>
      <c r="J462" s="200"/>
    </row>
    <row r="463" spans="1:10" x14ac:dyDescent="0.3">
      <c r="A463" s="212"/>
      <c r="B463" s="212"/>
      <c r="C463" s="273"/>
      <c r="D463" s="269"/>
      <c r="E463" s="273"/>
      <c r="F463" s="273"/>
      <c r="J463" s="200"/>
    </row>
    <row r="464" spans="1:10" x14ac:dyDescent="0.3">
      <c r="A464" s="212"/>
      <c r="B464" s="212"/>
      <c r="C464" s="273"/>
      <c r="D464" s="269"/>
      <c r="E464" s="273"/>
      <c r="F464" s="273"/>
      <c r="J464" s="200"/>
    </row>
    <row r="465" spans="1:10" x14ac:dyDescent="0.3">
      <c r="A465" s="212"/>
      <c r="B465" s="212"/>
      <c r="C465" s="273"/>
      <c r="D465" s="269"/>
      <c r="E465" s="273"/>
      <c r="F465" s="273"/>
      <c r="J465" s="200"/>
    </row>
    <row r="466" spans="1:10" x14ac:dyDescent="0.3">
      <c r="A466" s="212"/>
      <c r="B466" s="212"/>
      <c r="C466" s="273"/>
      <c r="D466" s="269"/>
      <c r="E466" s="273"/>
      <c r="F466" s="273"/>
      <c r="J466" s="200"/>
    </row>
    <row r="467" spans="1:10" x14ac:dyDescent="0.3">
      <c r="A467" s="212"/>
      <c r="B467" s="212"/>
      <c r="C467" s="273"/>
      <c r="D467" s="269"/>
      <c r="E467" s="273"/>
      <c r="F467" s="273"/>
      <c r="J467" s="200"/>
    </row>
    <row r="468" spans="1:10" x14ac:dyDescent="0.3">
      <c r="A468" s="212"/>
      <c r="B468" s="212"/>
      <c r="C468" s="273"/>
      <c r="D468" s="269"/>
      <c r="E468" s="273"/>
      <c r="F468" s="273"/>
      <c r="J468" s="200"/>
    </row>
    <row r="469" spans="1:10" x14ac:dyDescent="0.3">
      <c r="A469" s="274"/>
      <c r="B469" s="212"/>
      <c r="C469" s="273"/>
      <c r="D469" s="269"/>
      <c r="E469" s="273"/>
      <c r="F469" s="273"/>
      <c r="J469" s="200"/>
    </row>
    <row r="470" spans="1:10" x14ac:dyDescent="0.3">
      <c r="A470" s="212"/>
      <c r="B470" s="212"/>
      <c r="C470" s="273"/>
      <c r="D470" s="269"/>
      <c r="E470" s="273"/>
      <c r="F470" s="273"/>
      <c r="J470" s="200"/>
    </row>
    <row r="471" spans="1:10" x14ac:dyDescent="0.3">
      <c r="A471" s="212"/>
      <c r="B471" s="212"/>
      <c r="C471" s="273"/>
      <c r="D471" s="269"/>
      <c r="E471" s="273"/>
      <c r="F471" s="273"/>
      <c r="J471" s="200"/>
    </row>
    <row r="472" spans="1:10" x14ac:dyDescent="0.3">
      <c r="A472" s="212"/>
      <c r="B472" s="212"/>
      <c r="C472" s="273"/>
      <c r="D472" s="269"/>
      <c r="E472" s="273"/>
      <c r="F472" s="273"/>
      <c r="J472" s="200"/>
    </row>
    <row r="473" spans="1:10" x14ac:dyDescent="0.3">
      <c r="A473" s="212"/>
      <c r="B473" s="212"/>
      <c r="C473" s="273"/>
      <c r="D473" s="269"/>
      <c r="E473" s="273"/>
      <c r="F473" s="273"/>
      <c r="J473" s="200"/>
    </row>
    <row r="474" spans="1:10" x14ac:dyDescent="0.3">
      <c r="A474" s="212"/>
      <c r="B474" s="212"/>
      <c r="C474" s="273"/>
      <c r="D474" s="269"/>
      <c r="E474" s="273"/>
      <c r="F474" s="273"/>
      <c r="J474" s="200"/>
    </row>
    <row r="475" spans="1:10" x14ac:dyDescent="0.3">
      <c r="A475" s="212"/>
      <c r="B475" s="212"/>
      <c r="C475" s="273"/>
      <c r="D475" s="269"/>
      <c r="E475" s="273"/>
      <c r="F475" s="273"/>
      <c r="J475" s="200"/>
    </row>
    <row r="476" spans="1:10" x14ac:dyDescent="0.3">
      <c r="A476" s="212"/>
      <c r="B476" s="212"/>
      <c r="C476" s="273"/>
      <c r="D476" s="269"/>
      <c r="E476" s="273"/>
      <c r="F476" s="273"/>
      <c r="J476" s="200"/>
    </row>
    <row r="477" spans="1:10" x14ac:dyDescent="0.3">
      <c r="A477" s="212"/>
      <c r="B477" s="212"/>
      <c r="C477" s="273"/>
      <c r="D477" s="269"/>
      <c r="E477" s="273"/>
      <c r="F477" s="273"/>
      <c r="J477" s="200"/>
    </row>
    <row r="478" spans="1:10" x14ac:dyDescent="0.3">
      <c r="A478" s="212"/>
      <c r="B478" s="212"/>
      <c r="C478" s="273"/>
      <c r="D478" s="269"/>
      <c r="E478" s="273"/>
      <c r="F478" s="273"/>
      <c r="J478" s="200"/>
    </row>
    <row r="479" spans="1:10" x14ac:dyDescent="0.3">
      <c r="A479" s="212"/>
      <c r="B479" s="212"/>
      <c r="C479" s="273"/>
      <c r="D479" s="269"/>
      <c r="E479" s="273"/>
      <c r="F479" s="273"/>
      <c r="J479" s="200"/>
    </row>
    <row r="480" spans="1:10" x14ac:dyDescent="0.3">
      <c r="A480" s="212"/>
      <c r="B480" s="212"/>
      <c r="C480" s="273"/>
      <c r="D480" s="269"/>
      <c r="E480" s="273"/>
      <c r="F480" s="273"/>
      <c r="J480" s="200"/>
    </row>
    <row r="481" spans="1:10" x14ac:dyDescent="0.3">
      <c r="A481" s="212"/>
      <c r="B481" s="212"/>
      <c r="C481" s="273"/>
      <c r="D481" s="269"/>
      <c r="E481" s="273"/>
      <c r="F481" s="273"/>
      <c r="J481" s="200"/>
    </row>
    <row r="482" spans="1:10" x14ac:dyDescent="0.3">
      <c r="A482" s="212"/>
      <c r="B482" s="212"/>
      <c r="C482" s="273"/>
      <c r="D482" s="269"/>
      <c r="E482" s="273"/>
      <c r="F482" s="273"/>
      <c r="J482" s="200"/>
    </row>
    <row r="483" spans="1:10" x14ac:dyDescent="0.3">
      <c r="A483" s="212"/>
      <c r="B483" s="212"/>
      <c r="C483" s="273"/>
      <c r="D483" s="269"/>
      <c r="E483" s="273"/>
      <c r="F483" s="273"/>
      <c r="J483" s="200"/>
    </row>
    <row r="484" spans="1:10" x14ac:dyDescent="0.3">
      <c r="A484" s="212"/>
      <c r="B484" s="212"/>
      <c r="C484" s="273"/>
      <c r="D484" s="269"/>
      <c r="E484" s="273"/>
      <c r="F484" s="273"/>
      <c r="J484" s="200"/>
    </row>
    <row r="485" spans="1:10" x14ac:dyDescent="0.3">
      <c r="A485" s="212"/>
      <c r="B485" s="212"/>
      <c r="C485" s="273"/>
      <c r="D485" s="269"/>
      <c r="E485" s="273"/>
      <c r="F485" s="273"/>
      <c r="J485" s="200"/>
    </row>
    <row r="486" spans="1:10" x14ac:dyDescent="0.3">
      <c r="A486" s="212"/>
      <c r="B486" s="212"/>
      <c r="C486" s="273"/>
      <c r="D486" s="269"/>
      <c r="E486" s="273"/>
      <c r="F486" s="273"/>
      <c r="J486" s="200"/>
    </row>
    <row r="487" spans="1:10" x14ac:dyDescent="0.3">
      <c r="A487" s="212"/>
      <c r="B487" s="212"/>
      <c r="C487" s="273"/>
      <c r="D487" s="269"/>
      <c r="E487" s="273"/>
      <c r="F487" s="273"/>
      <c r="J487" s="200"/>
    </row>
    <row r="488" spans="1:10" x14ac:dyDescent="0.3">
      <c r="A488" s="212"/>
      <c r="B488" s="212"/>
      <c r="C488" s="273"/>
      <c r="D488" s="269"/>
      <c r="E488" s="273"/>
      <c r="F488" s="273"/>
      <c r="J488" s="200"/>
    </row>
    <row r="489" spans="1:10" x14ac:dyDescent="0.3">
      <c r="A489" s="212"/>
      <c r="B489" s="212"/>
      <c r="C489" s="273"/>
      <c r="D489" s="269"/>
      <c r="E489" s="273"/>
      <c r="F489" s="273"/>
      <c r="J489" s="200"/>
    </row>
    <row r="490" spans="1:10" x14ac:dyDescent="0.3">
      <c r="A490" s="212"/>
      <c r="B490" s="212"/>
      <c r="C490" s="273"/>
      <c r="D490" s="269"/>
      <c r="E490" s="273"/>
      <c r="F490" s="273"/>
      <c r="J490" s="200"/>
    </row>
    <row r="491" spans="1:10" x14ac:dyDescent="0.3">
      <c r="A491" s="212"/>
      <c r="B491" s="212"/>
      <c r="C491" s="273"/>
      <c r="D491" s="269"/>
      <c r="E491" s="273"/>
      <c r="F491" s="273"/>
      <c r="J491" s="200"/>
    </row>
    <row r="492" spans="1:10" x14ac:dyDescent="0.3">
      <c r="A492" s="212"/>
      <c r="B492" s="212"/>
      <c r="C492" s="273"/>
      <c r="D492" s="269"/>
      <c r="E492" s="273"/>
      <c r="F492" s="273"/>
      <c r="J492" s="200"/>
    </row>
    <row r="493" spans="1:10" x14ac:dyDescent="0.3">
      <c r="A493" s="212"/>
      <c r="B493" s="212"/>
      <c r="C493" s="273"/>
      <c r="D493" s="269"/>
      <c r="E493" s="273"/>
      <c r="F493" s="273"/>
      <c r="J493" s="200"/>
    </row>
    <row r="494" spans="1:10" x14ac:dyDescent="0.3">
      <c r="A494" s="212"/>
      <c r="B494" s="212"/>
      <c r="C494" s="273"/>
      <c r="D494" s="269"/>
      <c r="E494" s="273"/>
      <c r="F494" s="273"/>
      <c r="J494" s="200"/>
    </row>
    <row r="495" spans="1:10" x14ac:dyDescent="0.3">
      <c r="A495" s="212"/>
      <c r="B495" s="212"/>
      <c r="C495" s="273"/>
      <c r="D495" s="269"/>
      <c r="E495" s="273"/>
      <c r="F495" s="273"/>
      <c r="J495" s="200"/>
    </row>
    <row r="496" spans="1:10" x14ac:dyDescent="0.3">
      <c r="A496" s="212"/>
      <c r="B496" s="212"/>
      <c r="C496" s="273"/>
      <c r="D496" s="269"/>
      <c r="E496" s="273"/>
      <c r="F496" s="273"/>
      <c r="J496" s="200"/>
    </row>
    <row r="497" spans="1:10" x14ac:dyDescent="0.3">
      <c r="A497" s="212"/>
      <c r="B497" s="212"/>
      <c r="C497" s="273"/>
      <c r="D497" s="269"/>
      <c r="E497" s="273"/>
      <c r="F497" s="273"/>
      <c r="J497" s="200"/>
    </row>
    <row r="498" spans="1:10" x14ac:dyDescent="0.3">
      <c r="A498" s="212"/>
      <c r="B498" s="212"/>
      <c r="C498" s="273"/>
      <c r="D498" s="269"/>
      <c r="E498" s="273"/>
      <c r="F498" s="273"/>
      <c r="J498" s="200"/>
    </row>
    <row r="499" spans="1:10" x14ac:dyDescent="0.3">
      <c r="A499" s="212"/>
      <c r="B499" s="212"/>
      <c r="C499" s="273"/>
      <c r="D499" s="269"/>
      <c r="E499" s="273"/>
      <c r="F499" s="273"/>
      <c r="J499" s="200"/>
    </row>
    <row r="500" spans="1:10" x14ac:dyDescent="0.3">
      <c r="A500" s="212"/>
      <c r="B500" s="212"/>
      <c r="C500" s="273"/>
      <c r="D500" s="269"/>
      <c r="E500" s="273"/>
      <c r="F500" s="273"/>
      <c r="J500" s="200"/>
    </row>
    <row r="501" spans="1:10" x14ac:dyDescent="0.3">
      <c r="A501" s="212"/>
      <c r="B501" s="212"/>
      <c r="C501" s="273"/>
      <c r="D501" s="269"/>
      <c r="E501" s="273"/>
      <c r="F501" s="273"/>
      <c r="J501" s="200"/>
    </row>
    <row r="502" spans="1:10" x14ac:dyDescent="0.3">
      <c r="A502" s="212"/>
      <c r="B502" s="212"/>
      <c r="C502" s="273"/>
      <c r="D502" s="269"/>
      <c r="E502" s="273"/>
      <c r="F502" s="273"/>
      <c r="J502" s="200"/>
    </row>
    <row r="503" spans="1:10" x14ac:dyDescent="0.3">
      <c r="A503" s="212"/>
      <c r="B503" s="212"/>
      <c r="C503" s="273"/>
      <c r="D503" s="269"/>
      <c r="E503" s="273"/>
      <c r="F503" s="273"/>
      <c r="J503" s="200"/>
    </row>
    <row r="504" spans="1:10" x14ac:dyDescent="0.3">
      <c r="A504" s="212"/>
      <c r="B504" s="212"/>
      <c r="C504" s="273"/>
      <c r="D504" s="269"/>
      <c r="E504" s="273"/>
      <c r="F504" s="273"/>
      <c r="J504" s="200"/>
    </row>
    <row r="505" spans="1:10" x14ac:dyDescent="0.3">
      <c r="A505" s="212"/>
      <c r="B505" s="212"/>
      <c r="C505" s="273"/>
      <c r="D505" s="269"/>
      <c r="E505" s="273"/>
      <c r="F505" s="273"/>
      <c r="J505" s="200"/>
    </row>
    <row r="506" spans="1:10" x14ac:dyDescent="0.3">
      <c r="A506" s="212"/>
      <c r="B506" s="212"/>
      <c r="C506" s="273"/>
      <c r="D506" s="269"/>
      <c r="E506" s="273"/>
      <c r="F506" s="273"/>
      <c r="J506" s="200"/>
    </row>
    <row r="507" spans="1:10" x14ac:dyDescent="0.3">
      <c r="A507" s="212"/>
      <c r="B507" s="212"/>
      <c r="C507" s="273"/>
      <c r="D507" s="269"/>
      <c r="E507" s="273"/>
      <c r="F507" s="273"/>
      <c r="J507" s="200"/>
    </row>
    <row r="508" spans="1:10" x14ac:dyDescent="0.3">
      <c r="A508" s="274"/>
      <c r="B508" s="212"/>
      <c r="C508" s="273"/>
      <c r="D508" s="269"/>
      <c r="E508" s="273"/>
      <c r="F508" s="273"/>
      <c r="J508" s="200"/>
    </row>
    <row r="509" spans="1:10" x14ac:dyDescent="0.3">
      <c r="A509" s="274"/>
      <c r="B509" s="212"/>
      <c r="C509" s="273"/>
      <c r="D509" s="269"/>
      <c r="E509" s="273"/>
      <c r="F509" s="273"/>
      <c r="J509" s="200"/>
    </row>
    <row r="510" spans="1:10" x14ac:dyDescent="0.3">
      <c r="A510" s="212"/>
      <c r="B510" s="212"/>
      <c r="C510" s="273"/>
      <c r="D510" s="269"/>
      <c r="E510" s="273"/>
      <c r="F510" s="273"/>
      <c r="J510" s="200"/>
    </row>
    <row r="511" spans="1:10" x14ac:dyDescent="0.3">
      <c r="A511" s="212"/>
      <c r="B511" s="212"/>
      <c r="C511" s="273"/>
      <c r="D511" s="269"/>
      <c r="E511" s="273"/>
      <c r="F511" s="273"/>
      <c r="J511" s="200"/>
    </row>
    <row r="512" spans="1:10" x14ac:dyDescent="0.3">
      <c r="A512" s="212"/>
      <c r="B512" s="212"/>
      <c r="C512" s="273"/>
      <c r="D512" s="269"/>
      <c r="E512" s="273"/>
      <c r="F512" s="273"/>
      <c r="J512" s="200"/>
    </row>
    <row r="513" spans="1:10" x14ac:dyDescent="0.3">
      <c r="A513" s="212"/>
      <c r="B513" s="212"/>
      <c r="C513" s="273"/>
      <c r="D513" s="269"/>
      <c r="E513" s="273"/>
      <c r="F513" s="273"/>
      <c r="J513" s="200"/>
    </row>
    <row r="514" spans="1:10" x14ac:dyDescent="0.3">
      <c r="A514" s="212"/>
      <c r="B514" s="212"/>
      <c r="C514" s="273"/>
      <c r="D514" s="269"/>
      <c r="E514" s="273"/>
      <c r="F514" s="273"/>
      <c r="J514" s="200"/>
    </row>
    <row r="515" spans="1:10" x14ac:dyDescent="0.3">
      <c r="A515" s="212"/>
      <c r="B515" s="212"/>
      <c r="C515" s="273"/>
      <c r="D515" s="269"/>
      <c r="E515" s="273"/>
      <c r="F515" s="273"/>
      <c r="J515" s="200"/>
    </row>
    <row r="516" spans="1:10" x14ac:dyDescent="0.3">
      <c r="A516" s="212"/>
      <c r="B516" s="212"/>
      <c r="C516" s="273"/>
      <c r="D516" s="269"/>
      <c r="E516" s="273"/>
      <c r="F516" s="273"/>
      <c r="J516" s="200"/>
    </row>
    <row r="517" spans="1:10" x14ac:dyDescent="0.3">
      <c r="A517" s="274"/>
      <c r="B517" s="212"/>
      <c r="C517" s="273"/>
      <c r="D517" s="269"/>
      <c r="E517" s="273"/>
      <c r="F517" s="273"/>
      <c r="J517" s="200"/>
    </row>
    <row r="518" spans="1:10" x14ac:dyDescent="0.3">
      <c r="A518" s="212"/>
      <c r="B518" s="212"/>
      <c r="C518" s="273"/>
      <c r="D518" s="269"/>
      <c r="E518" s="273"/>
      <c r="F518" s="273"/>
      <c r="J518" s="200"/>
    </row>
    <row r="519" spans="1:10" x14ac:dyDescent="0.3">
      <c r="A519" s="212"/>
      <c r="B519" s="212"/>
      <c r="C519" s="273"/>
      <c r="D519" s="269"/>
      <c r="E519" s="273"/>
      <c r="F519" s="273"/>
      <c r="J519" s="200"/>
    </row>
    <row r="520" spans="1:10" x14ac:dyDescent="0.3">
      <c r="A520" s="212"/>
      <c r="B520" s="212"/>
      <c r="C520" s="273"/>
      <c r="D520" s="269"/>
      <c r="E520" s="273"/>
      <c r="F520" s="273"/>
      <c r="J520" s="200"/>
    </row>
    <row r="521" spans="1:10" x14ac:dyDescent="0.3">
      <c r="A521" s="212"/>
      <c r="B521" s="212"/>
      <c r="C521" s="273"/>
      <c r="D521" s="269"/>
      <c r="E521" s="273"/>
      <c r="F521" s="273"/>
      <c r="J521" s="200"/>
    </row>
    <row r="522" spans="1:10" x14ac:dyDescent="0.3">
      <c r="A522" s="212"/>
      <c r="B522" s="212"/>
      <c r="C522" s="273"/>
      <c r="D522" s="269"/>
      <c r="E522" s="273"/>
      <c r="F522" s="273"/>
      <c r="J522" s="200"/>
    </row>
    <row r="523" spans="1:10" x14ac:dyDescent="0.3">
      <c r="A523" s="212"/>
      <c r="B523" s="212"/>
      <c r="C523" s="273"/>
      <c r="D523" s="269"/>
      <c r="E523" s="273"/>
      <c r="F523" s="273"/>
      <c r="J523" s="200"/>
    </row>
    <row r="524" spans="1:10" x14ac:dyDescent="0.3">
      <c r="A524" s="212"/>
      <c r="B524" s="212"/>
      <c r="C524" s="273"/>
      <c r="D524" s="269"/>
      <c r="E524" s="273"/>
      <c r="F524" s="273"/>
      <c r="J524" s="200"/>
    </row>
    <row r="525" spans="1:10" x14ac:dyDescent="0.3">
      <c r="A525" s="212"/>
      <c r="B525" s="212"/>
      <c r="C525" s="273"/>
      <c r="D525" s="269"/>
      <c r="E525" s="273"/>
      <c r="F525" s="273"/>
      <c r="J525" s="200"/>
    </row>
    <row r="526" spans="1:10" x14ac:dyDescent="0.3">
      <c r="A526" s="212"/>
      <c r="B526" s="212"/>
      <c r="C526" s="273"/>
      <c r="D526" s="269"/>
      <c r="E526" s="273"/>
      <c r="F526" s="273"/>
      <c r="J526" s="200"/>
    </row>
    <row r="527" spans="1:10" x14ac:dyDescent="0.3">
      <c r="A527" s="212"/>
      <c r="B527" s="212"/>
      <c r="C527" s="273"/>
      <c r="D527" s="269"/>
      <c r="E527" s="273"/>
      <c r="F527" s="273"/>
      <c r="J527" s="200"/>
    </row>
    <row r="528" spans="1:10" x14ac:dyDescent="0.3">
      <c r="A528" s="212"/>
      <c r="B528" s="212"/>
      <c r="C528" s="273"/>
      <c r="D528" s="269"/>
      <c r="E528" s="273"/>
      <c r="F528" s="273"/>
      <c r="J528" s="200"/>
    </row>
    <row r="529" spans="1:10" x14ac:dyDescent="0.3">
      <c r="A529" s="212"/>
      <c r="B529" s="212"/>
      <c r="C529" s="273"/>
      <c r="D529" s="269"/>
      <c r="E529" s="273"/>
      <c r="F529" s="273"/>
      <c r="J529" s="200"/>
    </row>
    <row r="530" spans="1:10" x14ac:dyDescent="0.3">
      <c r="A530" s="212"/>
      <c r="B530" s="212"/>
      <c r="C530" s="273"/>
      <c r="D530" s="269"/>
      <c r="E530" s="273"/>
      <c r="F530" s="273"/>
      <c r="J530" s="200"/>
    </row>
    <row r="531" spans="1:10" x14ac:dyDescent="0.3">
      <c r="A531" s="212"/>
      <c r="B531" s="212"/>
      <c r="C531" s="273"/>
      <c r="D531" s="269"/>
      <c r="E531" s="273"/>
      <c r="F531" s="273"/>
      <c r="J531" s="200"/>
    </row>
    <row r="532" spans="1:10" x14ac:dyDescent="0.3">
      <c r="A532" s="212"/>
      <c r="B532" s="212"/>
      <c r="C532" s="273"/>
      <c r="D532" s="269"/>
      <c r="E532" s="273"/>
      <c r="F532" s="273"/>
      <c r="J532" s="200"/>
    </row>
    <row r="533" spans="1:10" x14ac:dyDescent="0.3">
      <c r="A533" s="212"/>
      <c r="B533" s="212"/>
      <c r="C533" s="273"/>
      <c r="D533" s="269"/>
      <c r="E533" s="273"/>
      <c r="F533" s="273"/>
      <c r="J533" s="200"/>
    </row>
    <row r="534" spans="1:10" x14ac:dyDescent="0.3">
      <c r="A534" s="212"/>
      <c r="B534" s="212"/>
      <c r="C534" s="273"/>
      <c r="D534" s="269"/>
      <c r="E534" s="273"/>
      <c r="F534" s="273"/>
      <c r="J534" s="200"/>
    </row>
    <row r="535" spans="1:10" x14ac:dyDescent="0.3">
      <c r="A535" s="212"/>
      <c r="B535" s="212"/>
      <c r="C535" s="273"/>
      <c r="D535" s="269"/>
      <c r="E535" s="273"/>
      <c r="F535" s="273"/>
      <c r="J535" s="200"/>
    </row>
    <row r="536" spans="1:10" x14ac:dyDescent="0.3">
      <c r="A536" s="212"/>
      <c r="B536" s="212"/>
      <c r="C536" s="273"/>
      <c r="D536" s="269"/>
      <c r="E536" s="273"/>
      <c r="F536" s="273"/>
      <c r="J536" s="200"/>
    </row>
    <row r="537" spans="1:10" x14ac:dyDescent="0.3">
      <c r="A537" s="212"/>
      <c r="B537" s="212"/>
      <c r="C537" s="273"/>
      <c r="D537" s="269"/>
      <c r="E537" s="273"/>
      <c r="F537" s="273"/>
      <c r="J537" s="200"/>
    </row>
    <row r="538" spans="1:10" x14ac:dyDescent="0.3">
      <c r="A538" s="212"/>
      <c r="B538" s="212"/>
      <c r="C538" s="273"/>
      <c r="D538" s="269"/>
      <c r="E538" s="273"/>
      <c r="F538" s="273"/>
      <c r="J538" s="200"/>
    </row>
    <row r="539" spans="1:10" x14ac:dyDescent="0.3">
      <c r="A539" s="212"/>
      <c r="B539" s="212"/>
      <c r="C539" s="273"/>
      <c r="D539" s="269"/>
      <c r="E539" s="273"/>
      <c r="F539" s="273"/>
      <c r="J539" s="200"/>
    </row>
    <row r="540" spans="1:10" x14ac:dyDescent="0.3">
      <c r="A540" s="212"/>
      <c r="B540" s="212"/>
      <c r="C540" s="273"/>
      <c r="D540" s="269"/>
      <c r="E540" s="273"/>
      <c r="F540" s="273"/>
      <c r="J540" s="200"/>
    </row>
    <row r="541" spans="1:10" x14ac:dyDescent="0.3">
      <c r="A541" s="212"/>
      <c r="B541" s="212"/>
      <c r="C541" s="273"/>
      <c r="D541" s="269"/>
      <c r="E541" s="273"/>
      <c r="F541" s="273"/>
      <c r="J541" s="200"/>
    </row>
    <row r="542" spans="1:10" x14ac:dyDescent="0.3">
      <c r="A542" s="212"/>
      <c r="B542" s="212"/>
      <c r="C542" s="273"/>
      <c r="D542" s="269"/>
      <c r="E542" s="273"/>
      <c r="F542" s="273"/>
      <c r="J542" s="200"/>
    </row>
    <row r="543" spans="1:10" x14ac:dyDescent="0.3">
      <c r="A543" s="212"/>
      <c r="B543" s="212"/>
      <c r="C543" s="273"/>
      <c r="D543" s="269"/>
      <c r="E543" s="273"/>
      <c r="F543" s="273"/>
      <c r="J543" s="200"/>
    </row>
    <row r="544" spans="1:10" x14ac:dyDescent="0.3">
      <c r="A544" s="212"/>
      <c r="B544" s="212"/>
      <c r="C544" s="273"/>
      <c r="D544" s="269"/>
      <c r="E544" s="273"/>
      <c r="F544" s="273"/>
      <c r="J544" s="200"/>
    </row>
    <row r="545" spans="1:10" x14ac:dyDescent="0.3">
      <c r="A545" s="212"/>
      <c r="B545" s="212"/>
      <c r="C545" s="273"/>
      <c r="D545" s="269"/>
      <c r="E545" s="273"/>
      <c r="F545" s="273"/>
      <c r="J545" s="200"/>
    </row>
    <row r="546" spans="1:10" x14ac:dyDescent="0.3">
      <c r="A546" s="212"/>
      <c r="B546" s="212"/>
      <c r="C546" s="273"/>
      <c r="D546" s="269"/>
      <c r="E546" s="273"/>
      <c r="F546" s="273"/>
      <c r="J546" s="200"/>
    </row>
    <row r="547" spans="1:10" x14ac:dyDescent="0.3">
      <c r="A547" s="212"/>
      <c r="B547" s="212"/>
      <c r="C547" s="273"/>
      <c r="D547" s="269"/>
      <c r="E547" s="273"/>
      <c r="F547" s="273"/>
      <c r="J547" s="200"/>
    </row>
    <row r="548" spans="1:10" x14ac:dyDescent="0.3">
      <c r="A548" s="212"/>
      <c r="B548" s="212"/>
      <c r="C548" s="273"/>
      <c r="D548" s="269"/>
      <c r="E548" s="273"/>
      <c r="F548" s="273"/>
      <c r="J548" s="200"/>
    </row>
    <row r="549" spans="1:10" x14ac:dyDescent="0.3">
      <c r="A549" s="212"/>
      <c r="B549" s="212"/>
      <c r="C549" s="273"/>
      <c r="D549" s="269"/>
      <c r="E549" s="273"/>
      <c r="F549" s="273"/>
      <c r="J549" s="200"/>
    </row>
    <row r="550" spans="1:10" x14ac:dyDescent="0.3">
      <c r="A550" s="275"/>
      <c r="J550" s="200"/>
    </row>
    <row r="551" spans="1:10" x14ac:dyDescent="0.3">
      <c r="A551" s="275"/>
      <c r="J551" s="200"/>
    </row>
    <row r="552" spans="1:10" x14ac:dyDescent="0.3">
      <c r="J552" s="200"/>
    </row>
    <row r="553" spans="1:10" x14ac:dyDescent="0.3">
      <c r="J553" s="200"/>
    </row>
    <row r="554" spans="1:10" x14ac:dyDescent="0.3">
      <c r="J554" s="200"/>
    </row>
    <row r="555" spans="1:10" x14ac:dyDescent="0.3">
      <c r="J555" s="200"/>
    </row>
    <row r="556" spans="1:10" x14ac:dyDescent="0.3">
      <c r="J556" s="200"/>
    </row>
    <row r="562" spans="1:1" x14ac:dyDescent="0.3">
      <c r="A562" s="275"/>
    </row>
  </sheetData>
  <conditionalFormatting sqref="A1:A1048576">
    <cfRule type="duplicateValues" dxfId="4" priority="1"/>
  </conditionalFormatting>
  <pageMargins left="0.7" right="0.7" top="0.75" bottom="0.75" header="0.3" footer="0.3"/>
  <pageSetup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998"/>
  <sheetViews>
    <sheetView showGridLines="0" zoomScale="66" workbookViewId="0">
      <selection activeCell="E30" sqref="E30"/>
    </sheetView>
  </sheetViews>
  <sheetFormatPr baseColWidth="10" defaultColWidth="14.44140625" defaultRowHeight="15" customHeight="1" x14ac:dyDescent="0.3"/>
  <cols>
    <col min="1" max="8" width="11.44140625" style="39" customWidth="1"/>
    <col min="9" max="9" width="21.21875" style="39" customWidth="1"/>
    <col min="10" max="26" width="11.44140625" style="39" customWidth="1"/>
    <col min="27" max="16384" width="14.44140625" style="39"/>
  </cols>
  <sheetData>
    <row r="1" spans="1:12" ht="15" customHeight="1" x14ac:dyDescent="0.3">
      <c r="A1" s="39" t="s">
        <v>1</v>
      </c>
      <c r="I1" s="428" t="s">
        <v>22</v>
      </c>
    </row>
    <row r="2" spans="1:12" ht="14.25" customHeight="1" x14ac:dyDescent="0.3"/>
    <row r="3" spans="1:12" ht="14.25" customHeight="1" x14ac:dyDescent="0.3"/>
    <row r="4" spans="1:12" ht="14.25" customHeight="1" x14ac:dyDescent="0.3"/>
    <row r="6" spans="1:12" ht="15" customHeight="1" x14ac:dyDescent="0.3">
      <c r="A6" s="127" t="s">
        <v>222</v>
      </c>
      <c r="B6" s="127"/>
      <c r="C6" s="127"/>
      <c r="D6" s="127"/>
      <c r="E6" s="127"/>
      <c r="F6" s="127"/>
      <c r="G6" s="127"/>
      <c r="H6" s="127" t="s">
        <v>2317</v>
      </c>
      <c r="I6" s="127"/>
      <c r="J6" s="61"/>
      <c r="K6" s="61"/>
      <c r="L6" s="61"/>
    </row>
    <row r="7" spans="1:12" ht="21" customHeight="1" x14ac:dyDescent="0.3">
      <c r="A7" s="61"/>
      <c r="B7" s="61"/>
      <c r="C7" s="61"/>
      <c r="D7" s="61"/>
      <c r="E7" s="61"/>
      <c r="F7" s="61"/>
      <c r="G7" s="61"/>
      <c r="H7" s="61"/>
      <c r="I7" s="61"/>
      <c r="J7" s="61"/>
      <c r="K7" s="61"/>
      <c r="L7" s="61"/>
    </row>
    <row r="9" spans="1:12" ht="15" customHeight="1" x14ac:dyDescent="0.3">
      <c r="A9" s="234" t="s">
        <v>223</v>
      </c>
      <c r="B9" s="235"/>
      <c r="C9" s="235"/>
      <c r="D9" s="235"/>
      <c r="E9" s="235"/>
      <c r="F9" s="235"/>
      <c r="G9" s="235"/>
      <c r="H9" s="235"/>
      <c r="I9" s="236"/>
      <c r="J9" s="640"/>
      <c r="K9" s="641"/>
      <c r="L9" s="641"/>
    </row>
    <row r="10" spans="1:12" ht="15" customHeight="1" x14ac:dyDescent="0.3">
      <c r="A10" s="642" t="s">
        <v>2296</v>
      </c>
      <c r="B10" s="641"/>
      <c r="C10" s="641"/>
      <c r="D10" s="641"/>
      <c r="E10" s="641"/>
      <c r="F10" s="641"/>
      <c r="G10" s="641"/>
      <c r="H10" s="641"/>
      <c r="I10" s="643"/>
    </row>
    <row r="11" spans="1:12" ht="15" customHeight="1" x14ac:dyDescent="0.3">
      <c r="A11" s="644"/>
      <c r="B11" s="641"/>
      <c r="C11" s="641"/>
      <c r="D11" s="641"/>
      <c r="E11" s="641"/>
      <c r="F11" s="641"/>
      <c r="G11" s="641"/>
      <c r="H11" s="641"/>
      <c r="I11" s="643"/>
      <c r="J11" s="233"/>
      <c r="K11" s="233"/>
      <c r="L11" s="233"/>
    </row>
    <row r="12" spans="1:12" ht="15" customHeight="1" x14ac:dyDescent="0.3">
      <c r="A12" s="644"/>
      <c r="B12" s="641"/>
      <c r="C12" s="641"/>
      <c r="D12" s="641"/>
      <c r="E12" s="641"/>
      <c r="F12" s="641"/>
      <c r="G12" s="641"/>
      <c r="H12" s="641"/>
      <c r="I12" s="643"/>
    </row>
    <row r="13" spans="1:12" ht="15" customHeight="1" x14ac:dyDescent="0.3">
      <c r="A13" s="644"/>
      <c r="B13" s="641"/>
      <c r="C13" s="641"/>
      <c r="D13" s="641"/>
      <c r="E13" s="641"/>
      <c r="F13" s="641"/>
      <c r="G13" s="641"/>
      <c r="H13" s="641"/>
      <c r="I13" s="643"/>
    </row>
    <row r="14" spans="1:12" ht="15" customHeight="1" x14ac:dyDescent="0.3">
      <c r="A14" s="644"/>
      <c r="B14" s="641"/>
      <c r="C14" s="641"/>
      <c r="D14" s="641"/>
      <c r="E14" s="641"/>
      <c r="F14" s="641"/>
      <c r="G14" s="641"/>
      <c r="H14" s="641"/>
      <c r="I14" s="643"/>
    </row>
    <row r="15" spans="1:12" ht="15" customHeight="1" x14ac:dyDescent="0.3">
      <c r="A15" s="644"/>
      <c r="B15" s="641"/>
      <c r="C15" s="641"/>
      <c r="D15" s="641"/>
      <c r="E15" s="641"/>
      <c r="F15" s="641"/>
      <c r="G15" s="641"/>
      <c r="H15" s="641"/>
      <c r="I15" s="643"/>
    </row>
    <row r="16" spans="1:12" ht="15" customHeight="1" x14ac:dyDescent="0.3">
      <c r="A16" s="644"/>
      <c r="B16" s="641"/>
      <c r="C16" s="641"/>
      <c r="D16" s="641"/>
      <c r="E16" s="641"/>
      <c r="F16" s="641"/>
      <c r="G16" s="641"/>
      <c r="H16" s="641"/>
      <c r="I16" s="643"/>
    </row>
    <row r="17" spans="1:9" ht="15" customHeight="1" x14ac:dyDescent="0.3">
      <c r="A17" s="644"/>
      <c r="B17" s="641"/>
      <c r="C17" s="641"/>
      <c r="D17" s="641"/>
      <c r="E17" s="641"/>
      <c r="F17" s="641"/>
      <c r="G17" s="641"/>
      <c r="H17" s="641"/>
      <c r="I17" s="643"/>
    </row>
    <row r="18" spans="1:9" ht="15" customHeight="1" x14ac:dyDescent="0.3">
      <c r="A18" s="644"/>
      <c r="B18" s="641"/>
      <c r="C18" s="641"/>
      <c r="D18" s="641"/>
      <c r="E18" s="641"/>
      <c r="F18" s="641"/>
      <c r="G18" s="641"/>
      <c r="H18" s="641"/>
      <c r="I18" s="643"/>
    </row>
    <row r="19" spans="1:9" ht="15" customHeight="1" x14ac:dyDescent="0.3">
      <c r="A19" s="644"/>
      <c r="B19" s="641"/>
      <c r="C19" s="641"/>
      <c r="D19" s="641"/>
      <c r="E19" s="641"/>
      <c r="F19" s="641"/>
      <c r="G19" s="641"/>
      <c r="H19" s="641"/>
      <c r="I19" s="643"/>
    </row>
    <row r="20" spans="1:9" ht="15" customHeight="1" x14ac:dyDescent="0.3">
      <c r="A20" s="644"/>
      <c r="B20" s="641"/>
      <c r="C20" s="641"/>
      <c r="D20" s="641"/>
      <c r="E20" s="641"/>
      <c r="F20" s="641"/>
      <c r="G20" s="641"/>
      <c r="H20" s="641"/>
      <c r="I20" s="643"/>
    </row>
    <row r="21" spans="1:9" ht="15" customHeight="1" x14ac:dyDescent="0.3">
      <c r="A21" s="644"/>
      <c r="B21" s="641"/>
      <c r="C21" s="641"/>
      <c r="D21" s="641"/>
      <c r="E21" s="641"/>
      <c r="F21" s="641"/>
      <c r="G21" s="641"/>
      <c r="H21" s="641"/>
      <c r="I21" s="643"/>
    </row>
    <row r="22" spans="1:9" ht="15" customHeight="1" x14ac:dyDescent="0.3">
      <c r="A22" s="644"/>
      <c r="B22" s="641"/>
      <c r="C22" s="641"/>
      <c r="D22" s="641"/>
      <c r="E22" s="641"/>
      <c r="F22" s="641"/>
      <c r="G22" s="641"/>
      <c r="H22" s="641"/>
      <c r="I22" s="643"/>
    </row>
    <row r="23" spans="1:9" ht="15" customHeight="1" x14ac:dyDescent="0.3">
      <c r="A23" s="429"/>
      <c r="B23" s="87"/>
      <c r="C23" s="87"/>
      <c r="D23" s="87"/>
      <c r="E23" s="87"/>
      <c r="F23" s="87"/>
      <c r="G23" s="87"/>
      <c r="H23" s="87"/>
      <c r="I23" s="430"/>
    </row>
    <row r="24" spans="1:9" ht="15" customHeight="1" x14ac:dyDescent="0.3">
      <c r="A24" s="105"/>
      <c r="I24" s="237"/>
    </row>
    <row r="25" spans="1:9" ht="15" customHeight="1" x14ac:dyDescent="0.3">
      <c r="A25" s="105"/>
      <c r="I25" s="237"/>
    </row>
    <row r="26" spans="1:9" ht="15" customHeight="1" x14ac:dyDescent="0.3">
      <c r="A26" s="105"/>
      <c r="I26" s="237"/>
    </row>
    <row r="27" spans="1:9" ht="15" customHeight="1" x14ac:dyDescent="0.3">
      <c r="A27" s="105"/>
      <c r="I27" s="237"/>
    </row>
    <row r="28" spans="1:9" ht="15" customHeight="1" x14ac:dyDescent="0.3">
      <c r="A28" s="105"/>
      <c r="I28" s="237"/>
    </row>
    <row r="29" spans="1:9" ht="15" customHeight="1" x14ac:dyDescent="0.3">
      <c r="A29" s="105"/>
      <c r="I29" s="237"/>
    </row>
    <row r="30" spans="1:9" ht="15" customHeight="1" x14ac:dyDescent="0.3">
      <c r="A30" s="105"/>
      <c r="I30" s="237"/>
    </row>
    <row r="31" spans="1:9" ht="15" customHeight="1" x14ac:dyDescent="0.3">
      <c r="A31" s="105"/>
      <c r="I31" s="237"/>
    </row>
    <row r="32" spans="1:9" ht="15" customHeight="1" x14ac:dyDescent="0.3">
      <c r="A32" s="105"/>
      <c r="I32" s="237"/>
    </row>
    <row r="33" spans="1:9" ht="15" customHeight="1" x14ac:dyDescent="0.3">
      <c r="A33" s="105"/>
      <c r="I33" s="237"/>
    </row>
    <row r="34" spans="1:9" ht="15" customHeight="1" x14ac:dyDescent="0.3">
      <c r="A34" s="105"/>
      <c r="I34" s="237"/>
    </row>
    <row r="35" spans="1:9" ht="15" customHeight="1" x14ac:dyDescent="0.3">
      <c r="A35" s="105"/>
      <c r="I35" s="237"/>
    </row>
    <row r="36" spans="1:9" ht="15" customHeight="1" x14ac:dyDescent="0.3">
      <c r="A36" s="105"/>
      <c r="I36" s="237"/>
    </row>
    <row r="37" spans="1:9" ht="15" customHeight="1" x14ac:dyDescent="0.3">
      <c r="A37" s="105"/>
      <c r="I37" s="237"/>
    </row>
    <row r="38" spans="1:9" ht="15" customHeight="1" x14ac:dyDescent="0.3">
      <c r="A38" s="105"/>
      <c r="I38" s="237"/>
    </row>
    <row r="39" spans="1:9" ht="15" customHeight="1" x14ac:dyDescent="0.3">
      <c r="A39" s="105"/>
      <c r="I39" s="237"/>
    </row>
    <row r="40" spans="1:9" ht="15" customHeight="1" x14ac:dyDescent="0.3">
      <c r="A40" s="105"/>
      <c r="I40" s="237"/>
    </row>
    <row r="41" spans="1:9" ht="15" customHeight="1" x14ac:dyDescent="0.3">
      <c r="A41" s="105"/>
      <c r="I41" s="237"/>
    </row>
    <row r="42" spans="1:9" ht="15" customHeight="1" x14ac:dyDescent="0.3">
      <c r="A42" s="105"/>
      <c r="I42" s="237"/>
    </row>
    <row r="43" spans="1:9" ht="15" customHeight="1" x14ac:dyDescent="0.3">
      <c r="A43" s="105"/>
      <c r="I43" s="237"/>
    </row>
    <row r="44" spans="1:9" ht="15" customHeight="1" x14ac:dyDescent="0.3">
      <c r="A44" s="105"/>
      <c r="I44" s="237"/>
    </row>
    <row r="45" spans="1:9" ht="15" customHeight="1" x14ac:dyDescent="0.3">
      <c r="A45" s="105"/>
      <c r="I45" s="237"/>
    </row>
    <row r="46" spans="1:9" ht="15" customHeight="1" x14ac:dyDescent="0.3">
      <c r="A46" s="105"/>
      <c r="I46" s="237"/>
    </row>
    <row r="47" spans="1:9" ht="15" customHeight="1" x14ac:dyDescent="0.3">
      <c r="A47" s="105"/>
      <c r="I47" s="237"/>
    </row>
    <row r="48" spans="1:9" ht="15" customHeight="1" x14ac:dyDescent="0.3">
      <c r="A48" s="105"/>
      <c r="I48" s="237"/>
    </row>
    <row r="49" spans="1:9" ht="15" customHeight="1" x14ac:dyDescent="0.3">
      <c r="A49" s="105"/>
      <c r="I49" s="237"/>
    </row>
    <row r="50" spans="1:9" ht="15" customHeight="1" x14ac:dyDescent="0.3">
      <c r="A50" s="105"/>
      <c r="I50" s="237"/>
    </row>
    <row r="51" spans="1:9" ht="15" customHeight="1" x14ac:dyDescent="0.3">
      <c r="A51" s="105"/>
      <c r="I51" s="237"/>
    </row>
    <row r="52" spans="1:9" ht="15" customHeight="1" x14ac:dyDescent="0.3">
      <c r="A52" s="105"/>
      <c r="I52" s="237"/>
    </row>
    <row r="53" spans="1:9" ht="15" customHeight="1" x14ac:dyDescent="0.3">
      <c r="A53" s="105"/>
      <c r="I53" s="237"/>
    </row>
    <row r="54" spans="1:9" ht="15" customHeight="1" x14ac:dyDescent="0.3">
      <c r="A54" s="105"/>
      <c r="I54" s="237"/>
    </row>
    <row r="55" spans="1:9" ht="15" customHeight="1" x14ac:dyDescent="0.3">
      <c r="A55" s="105"/>
      <c r="I55" s="237"/>
    </row>
    <row r="56" spans="1:9" ht="15" customHeight="1" x14ac:dyDescent="0.3">
      <c r="A56" s="105"/>
      <c r="I56" s="237"/>
    </row>
    <row r="57" spans="1:9" ht="15" customHeight="1" x14ac:dyDescent="0.3">
      <c r="A57" s="105"/>
      <c r="I57" s="237"/>
    </row>
    <row r="58" spans="1:9" ht="15" customHeight="1" x14ac:dyDescent="0.3">
      <c r="A58" s="105"/>
      <c r="I58" s="237"/>
    </row>
    <row r="59" spans="1:9" ht="15" customHeight="1" x14ac:dyDescent="0.3">
      <c r="A59" s="105"/>
      <c r="I59" s="237"/>
    </row>
    <row r="60" spans="1:9" ht="15" customHeight="1" x14ac:dyDescent="0.3">
      <c r="A60" s="105"/>
      <c r="I60" s="237"/>
    </row>
    <row r="61" spans="1:9" ht="15" customHeight="1" x14ac:dyDescent="0.3">
      <c r="A61" s="105"/>
      <c r="I61" s="237"/>
    </row>
    <row r="62" spans="1:9" ht="15" customHeight="1" x14ac:dyDescent="0.3">
      <c r="A62" s="105"/>
      <c r="I62" s="237"/>
    </row>
    <row r="63" spans="1:9" ht="15" customHeight="1" x14ac:dyDescent="0.3">
      <c r="A63" s="105"/>
      <c r="I63" s="237"/>
    </row>
    <row r="64" spans="1:9" ht="15" customHeight="1" x14ac:dyDescent="0.3">
      <c r="A64" s="105"/>
      <c r="I64" s="237"/>
    </row>
    <row r="65" spans="1:9" ht="15" customHeight="1" x14ac:dyDescent="0.3">
      <c r="A65" s="105"/>
      <c r="I65" s="237"/>
    </row>
    <row r="66" spans="1:9" ht="15" customHeight="1" x14ac:dyDescent="0.3">
      <c r="A66" s="105"/>
      <c r="I66" s="237"/>
    </row>
    <row r="67" spans="1:9" ht="15" customHeight="1" x14ac:dyDescent="0.3">
      <c r="A67" s="105"/>
      <c r="I67" s="237"/>
    </row>
    <row r="68" spans="1:9" ht="15" customHeight="1" x14ac:dyDescent="0.3">
      <c r="A68" s="105"/>
      <c r="I68" s="237"/>
    </row>
    <row r="69" spans="1:9" ht="15" customHeight="1" x14ac:dyDescent="0.3">
      <c r="A69" s="105"/>
      <c r="I69" s="237"/>
    </row>
    <row r="70" spans="1:9" ht="15" customHeight="1" x14ac:dyDescent="0.3">
      <c r="A70" s="105"/>
      <c r="I70" s="237"/>
    </row>
    <row r="71" spans="1:9" ht="15" customHeight="1" x14ac:dyDescent="0.3">
      <c r="A71" s="105"/>
      <c r="I71" s="237"/>
    </row>
    <row r="72" spans="1:9" ht="15" customHeight="1" x14ac:dyDescent="0.3">
      <c r="A72" s="105"/>
      <c r="I72" s="237"/>
    </row>
    <row r="73" spans="1:9" ht="15" customHeight="1" x14ac:dyDescent="0.3">
      <c r="A73" s="105"/>
      <c r="I73" s="237"/>
    </row>
    <row r="74" spans="1:9" ht="15" customHeight="1" x14ac:dyDescent="0.3">
      <c r="A74" s="105"/>
      <c r="I74" s="237"/>
    </row>
    <row r="75" spans="1:9" ht="15" customHeight="1" x14ac:dyDescent="0.3">
      <c r="A75" s="105"/>
      <c r="I75" s="237"/>
    </row>
    <row r="76" spans="1:9" ht="15" customHeight="1" x14ac:dyDescent="0.3">
      <c r="A76" s="42"/>
      <c r="B76" s="107"/>
      <c r="C76" s="107"/>
      <c r="D76" s="107"/>
      <c r="E76" s="107"/>
      <c r="F76" s="107"/>
      <c r="G76" s="107"/>
      <c r="H76" s="107"/>
      <c r="I76" s="431"/>
    </row>
    <row r="77" spans="1:9" ht="14.25" customHeight="1" x14ac:dyDescent="0.3"/>
    <row r="78" spans="1:9" ht="14.25" customHeight="1" x14ac:dyDescent="0.3"/>
    <row r="79" spans="1:9" ht="14.25" customHeight="1" x14ac:dyDescent="0.3"/>
    <row r="80" spans="1:9"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sheetData>
  <mergeCells count="2">
    <mergeCell ref="J9:L9"/>
    <mergeCell ref="A10:I22"/>
  </mergeCells>
  <hyperlinks>
    <hyperlink ref="I1" location="BG!A1" display="BG" xr:uid="{00000000-0004-0000-0500-000000000000}"/>
  </hyperlinks>
  <pageMargins left="0.70866141732283472" right="0.70866141732283472" top="0.74803149606299213" bottom="0.74803149606299213" header="0" footer="0"/>
  <pageSetup paperSize="5"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R990"/>
  <sheetViews>
    <sheetView showGridLines="0" topLeftCell="A37" zoomScale="52" workbookViewId="0"/>
  </sheetViews>
  <sheetFormatPr baseColWidth="10" defaultColWidth="14.44140625" defaultRowHeight="15" customHeight="1" x14ac:dyDescent="0.3"/>
  <cols>
    <col min="1" max="1" width="31.44140625" style="39" customWidth="1"/>
    <col min="2" max="2" width="14.77734375" style="39" customWidth="1"/>
    <col min="3" max="3" width="15.44140625" style="39" customWidth="1"/>
    <col min="4" max="5" width="11.44140625" style="39" customWidth="1"/>
    <col min="6" max="6" width="14.44140625" style="39" customWidth="1"/>
    <col min="7" max="7" width="15.44140625" style="39" customWidth="1"/>
    <col min="8" max="8" width="11.44140625" style="39" customWidth="1"/>
    <col min="9" max="9" width="16.77734375" style="39" customWidth="1"/>
    <col min="10" max="13" width="11.44140625" style="39" customWidth="1"/>
    <col min="14" max="14" width="23.77734375" style="39" bestFit="1" customWidth="1"/>
    <col min="15" max="15" width="7.5546875" style="39" customWidth="1"/>
    <col min="16" max="23" width="11.44140625" style="39" customWidth="1"/>
    <col min="24" max="16384" width="14.44140625" style="39"/>
  </cols>
  <sheetData>
    <row r="1" spans="1:11" ht="15" customHeight="1" x14ac:dyDescent="0.3">
      <c r="A1" s="39" t="s">
        <v>1</v>
      </c>
      <c r="I1" s="428" t="s">
        <v>22</v>
      </c>
    </row>
    <row r="6" spans="1:11" ht="15" customHeight="1" x14ac:dyDescent="0.3">
      <c r="A6" s="662" t="s">
        <v>224</v>
      </c>
      <c r="B6" s="639"/>
      <c r="C6" s="639"/>
      <c r="D6" s="639"/>
      <c r="E6" s="639"/>
      <c r="F6" s="639"/>
      <c r="G6" s="639"/>
      <c r="H6" s="639"/>
      <c r="I6" s="643"/>
    </row>
    <row r="7" spans="1:11" ht="26.25" customHeight="1" x14ac:dyDescent="0.3">
      <c r="A7" s="663" t="s">
        <v>225</v>
      </c>
      <c r="B7" s="664"/>
      <c r="C7" s="664"/>
      <c r="D7" s="664"/>
      <c r="E7" s="664"/>
      <c r="F7" s="664"/>
      <c r="G7" s="664"/>
      <c r="H7" s="664"/>
      <c r="I7" s="665"/>
      <c r="J7" s="61"/>
      <c r="K7" s="61"/>
    </row>
    <row r="8" spans="1:11" ht="15" customHeight="1" x14ac:dyDescent="0.3">
      <c r="A8" s="105"/>
      <c r="I8" s="237"/>
    </row>
    <row r="9" spans="1:11" ht="15" customHeight="1" x14ac:dyDescent="0.3">
      <c r="A9" s="105"/>
      <c r="I9" s="237"/>
    </row>
    <row r="10" spans="1:11" ht="15" customHeight="1" x14ac:dyDescent="0.3">
      <c r="A10" s="645" t="s">
        <v>226</v>
      </c>
      <c r="B10" s="641"/>
      <c r="C10" s="641"/>
      <c r="D10" s="641"/>
      <c r="E10" s="641"/>
      <c r="F10" s="641"/>
      <c r="G10" s="641"/>
      <c r="H10" s="641"/>
      <c r="I10" s="643"/>
      <c r="J10" s="61"/>
      <c r="K10" s="61"/>
    </row>
    <row r="11" spans="1:11" ht="43.05" customHeight="1" x14ac:dyDescent="0.3">
      <c r="A11" s="642" t="s">
        <v>227</v>
      </c>
      <c r="B11" s="641"/>
      <c r="C11" s="641"/>
      <c r="D11" s="641"/>
      <c r="E11" s="641"/>
      <c r="F11" s="641"/>
      <c r="G11" s="641"/>
      <c r="H11" s="641"/>
      <c r="I11" s="643"/>
    </row>
    <row r="12" spans="1:11" ht="65.55" customHeight="1" x14ac:dyDescent="0.3">
      <c r="A12" s="642" t="s">
        <v>2307</v>
      </c>
      <c r="B12" s="666"/>
      <c r="C12" s="666"/>
      <c r="D12" s="666"/>
      <c r="E12" s="666"/>
      <c r="F12" s="666"/>
      <c r="G12" s="666"/>
      <c r="H12" s="666"/>
      <c r="I12" s="667"/>
    </row>
    <row r="13" spans="1:11" ht="15.6" customHeight="1" x14ac:dyDescent="0.3">
      <c r="A13" s="642" t="s">
        <v>2306</v>
      </c>
      <c r="B13" s="641"/>
      <c r="C13" s="641"/>
      <c r="D13" s="641"/>
      <c r="E13" s="641"/>
      <c r="F13" s="641"/>
      <c r="G13" s="641"/>
      <c r="H13" s="641"/>
      <c r="I13" s="643"/>
    </row>
    <row r="14" spans="1:11" ht="15" customHeight="1" x14ac:dyDescent="0.3">
      <c r="A14" s="642"/>
      <c r="B14" s="641"/>
      <c r="C14" s="641"/>
      <c r="D14" s="641"/>
      <c r="E14" s="641"/>
      <c r="F14" s="641"/>
      <c r="G14" s="641"/>
      <c r="H14" s="641"/>
      <c r="I14" s="643"/>
    </row>
    <row r="15" spans="1:11" ht="15" customHeight="1" x14ac:dyDescent="0.3">
      <c r="A15" s="645" t="s">
        <v>228</v>
      </c>
      <c r="B15" s="641"/>
      <c r="C15" s="641"/>
      <c r="D15" s="641"/>
      <c r="E15" s="641"/>
      <c r="F15" s="641"/>
      <c r="G15" s="641"/>
      <c r="H15" s="641"/>
      <c r="I15" s="643"/>
      <c r="J15" s="61"/>
      <c r="K15" s="61"/>
    </row>
    <row r="16" spans="1:11" ht="39.6" customHeight="1" x14ac:dyDescent="0.3">
      <c r="A16" s="659" t="s">
        <v>229</v>
      </c>
      <c r="B16" s="660"/>
      <c r="C16" s="660"/>
      <c r="D16" s="660"/>
      <c r="E16" s="660"/>
      <c r="F16" s="660"/>
      <c r="G16" s="660"/>
      <c r="H16" s="660"/>
      <c r="I16" s="661"/>
    </row>
    <row r="17" spans="1:18" ht="52.5" customHeight="1" x14ac:dyDescent="0.3">
      <c r="A17" s="659" t="s">
        <v>2308</v>
      </c>
      <c r="B17" s="660"/>
      <c r="C17" s="660"/>
      <c r="D17" s="660"/>
      <c r="E17" s="660"/>
      <c r="F17" s="660"/>
      <c r="G17" s="660"/>
      <c r="H17" s="660"/>
      <c r="I17" s="661"/>
    </row>
    <row r="18" spans="1:18" ht="15" customHeight="1" x14ac:dyDescent="0.3">
      <c r="A18" s="645" t="s">
        <v>230</v>
      </c>
      <c r="B18" s="641"/>
      <c r="C18" s="641"/>
      <c r="D18" s="641"/>
      <c r="E18" s="641"/>
      <c r="F18" s="641"/>
      <c r="G18" s="641"/>
      <c r="H18" s="641"/>
      <c r="I18" s="643"/>
      <c r="J18" s="61"/>
      <c r="K18" s="61"/>
      <c r="P18" s="64"/>
      <c r="Q18" s="64"/>
    </row>
    <row r="19" spans="1:18" ht="15" customHeight="1" x14ac:dyDescent="0.3">
      <c r="A19" s="659" t="s">
        <v>231</v>
      </c>
      <c r="B19" s="641"/>
      <c r="C19" s="641"/>
      <c r="D19" s="641"/>
      <c r="E19" s="641"/>
      <c r="F19" s="641"/>
      <c r="G19" s="641"/>
      <c r="H19" s="641"/>
      <c r="I19" s="643"/>
      <c r="P19" s="64"/>
      <c r="Q19" s="64"/>
      <c r="R19" s="64"/>
    </row>
    <row r="20" spans="1:18" ht="28.5" customHeight="1" x14ac:dyDescent="0.3">
      <c r="A20" s="659" t="s">
        <v>232</v>
      </c>
      <c r="B20" s="641"/>
      <c r="C20" s="641"/>
      <c r="D20" s="641"/>
      <c r="E20" s="641"/>
      <c r="F20" s="641"/>
      <c r="G20" s="641"/>
      <c r="H20" s="641"/>
      <c r="I20" s="643"/>
      <c r="N20" s="87"/>
      <c r="O20" s="238"/>
      <c r="P20" s="300"/>
      <c r="Q20" s="301"/>
      <c r="R20" s="64"/>
    </row>
    <row r="21" spans="1:18" ht="28.5" customHeight="1" x14ac:dyDescent="0.3">
      <c r="A21" s="659" t="s">
        <v>233</v>
      </c>
      <c r="B21" s="641"/>
      <c r="C21" s="641"/>
      <c r="D21" s="641"/>
      <c r="E21" s="641"/>
      <c r="F21" s="641"/>
      <c r="G21" s="641"/>
      <c r="H21" s="641"/>
      <c r="I21" s="643"/>
      <c r="N21" s="87"/>
      <c r="O21" s="238"/>
      <c r="P21" s="300"/>
      <c r="Q21" s="301"/>
      <c r="R21" s="64"/>
    </row>
    <row r="22" spans="1:18" ht="15" customHeight="1" x14ac:dyDescent="0.3">
      <c r="A22" s="433"/>
      <c r="B22" s="434"/>
      <c r="C22" s="669" t="s">
        <v>2312</v>
      </c>
      <c r="D22" s="669"/>
      <c r="F22" s="669" t="s">
        <v>2313</v>
      </c>
      <c r="G22" s="669"/>
      <c r="H22" s="435"/>
      <c r="I22" s="237"/>
      <c r="N22" s="87"/>
      <c r="O22" s="436"/>
      <c r="P22" s="437"/>
      <c r="Q22" s="426"/>
      <c r="R22" s="64"/>
    </row>
    <row r="23" spans="1:18" ht="15" customHeight="1" x14ac:dyDescent="0.3">
      <c r="A23" s="433"/>
      <c r="B23" s="438" t="s">
        <v>2232</v>
      </c>
      <c r="C23" s="439">
        <v>7789.9</v>
      </c>
      <c r="D23" s="432">
        <v>7796.79</v>
      </c>
      <c r="F23" s="434">
        <v>7263.59</v>
      </c>
      <c r="G23" s="434">
        <v>7283.62</v>
      </c>
      <c r="H23" s="435"/>
      <c r="I23" s="237"/>
      <c r="P23" s="64"/>
      <c r="Q23" s="64"/>
      <c r="R23" s="64"/>
    </row>
    <row r="24" spans="1:18" ht="15" customHeight="1" x14ac:dyDescent="0.3">
      <c r="A24" s="433"/>
      <c r="B24" s="434"/>
      <c r="C24" s="434"/>
      <c r="D24" s="435"/>
      <c r="F24" s="434"/>
      <c r="G24" s="434"/>
      <c r="H24" s="435"/>
      <c r="I24" s="237"/>
      <c r="P24" s="64"/>
      <c r="Q24" s="64"/>
      <c r="R24" s="64"/>
    </row>
    <row r="25" spans="1:18" ht="15" customHeight="1" x14ac:dyDescent="0.3">
      <c r="A25" s="303"/>
      <c r="B25" s="302"/>
      <c r="C25" s="302"/>
      <c r="D25" s="302"/>
      <c r="E25" s="302"/>
      <c r="F25" s="302"/>
      <c r="G25" s="302"/>
      <c r="H25" s="302"/>
      <c r="I25" s="239"/>
    </row>
    <row r="26" spans="1:18" ht="15" customHeight="1" x14ac:dyDescent="0.3">
      <c r="A26" s="645" t="s">
        <v>234</v>
      </c>
      <c r="B26" s="641"/>
      <c r="C26" s="641"/>
      <c r="D26" s="641"/>
      <c r="E26" s="641"/>
      <c r="F26" s="641"/>
      <c r="G26" s="641"/>
      <c r="H26" s="641"/>
      <c r="I26" s="643"/>
      <c r="J26" s="61"/>
      <c r="K26" s="61"/>
    </row>
    <row r="27" spans="1:18" ht="13.8" x14ac:dyDescent="0.3">
      <c r="A27" s="642" t="s">
        <v>235</v>
      </c>
      <c r="B27" s="641"/>
      <c r="C27" s="641"/>
      <c r="D27" s="641"/>
      <c r="E27" s="641"/>
      <c r="F27" s="641"/>
      <c r="G27" s="641"/>
      <c r="H27" s="641"/>
      <c r="I27" s="643"/>
    </row>
    <row r="28" spans="1:18" ht="15" customHeight="1" x14ac:dyDescent="0.3">
      <c r="A28" s="303"/>
      <c r="B28" s="302"/>
      <c r="C28" s="302"/>
      <c r="D28" s="302"/>
      <c r="E28" s="302"/>
      <c r="F28" s="302"/>
      <c r="G28" s="302"/>
      <c r="H28" s="302"/>
      <c r="I28" s="239"/>
    </row>
    <row r="29" spans="1:18" ht="15" customHeight="1" x14ac:dyDescent="0.3">
      <c r="A29" s="645" t="s">
        <v>236</v>
      </c>
      <c r="B29" s="641"/>
      <c r="C29" s="641"/>
      <c r="D29" s="641"/>
      <c r="E29" s="641"/>
      <c r="F29" s="641"/>
      <c r="G29" s="641"/>
      <c r="H29" s="641"/>
      <c r="I29" s="643"/>
      <c r="J29" s="61"/>
      <c r="K29" s="61"/>
    </row>
    <row r="30" spans="1:18" ht="23.1" customHeight="1" x14ac:dyDescent="0.3">
      <c r="A30" s="646" t="s">
        <v>237</v>
      </c>
      <c r="B30" s="670"/>
      <c r="C30" s="670"/>
      <c r="D30" s="670"/>
      <c r="E30" s="670"/>
      <c r="F30" s="670"/>
      <c r="G30" s="670"/>
      <c r="H30" s="670"/>
      <c r="I30" s="671"/>
      <c r="J30" s="61"/>
      <c r="K30" s="61"/>
    </row>
    <row r="31" spans="1:18" ht="13.05" customHeight="1" x14ac:dyDescent="0.3">
      <c r="A31" s="646" t="s">
        <v>238</v>
      </c>
      <c r="B31" s="670"/>
      <c r="C31" s="670"/>
      <c r="D31" s="670"/>
      <c r="E31" s="670"/>
      <c r="F31" s="670"/>
      <c r="G31" s="670"/>
      <c r="H31" s="670"/>
      <c r="I31" s="671"/>
      <c r="J31" s="61"/>
      <c r="K31" s="61"/>
    </row>
    <row r="32" spans="1:18" ht="16.05" customHeight="1" x14ac:dyDescent="0.3">
      <c r="A32" s="303"/>
      <c r="I32" s="440"/>
      <c r="J32" s="61"/>
      <c r="K32" s="61"/>
    </row>
    <row r="33" spans="1:16" ht="15" customHeight="1" x14ac:dyDescent="0.3">
      <c r="A33" s="642"/>
      <c r="B33" s="641"/>
      <c r="C33" s="641"/>
      <c r="D33" s="641"/>
      <c r="E33" s="641"/>
      <c r="F33" s="641"/>
      <c r="G33" s="641"/>
      <c r="H33" s="641"/>
      <c r="I33" s="643"/>
    </row>
    <row r="34" spans="1:16" ht="15" customHeight="1" x14ac:dyDescent="0.3">
      <c r="A34" s="645" t="s">
        <v>239</v>
      </c>
      <c r="B34" s="641"/>
      <c r="C34" s="641"/>
      <c r="D34" s="641"/>
      <c r="E34" s="641"/>
      <c r="F34" s="641"/>
      <c r="G34" s="641"/>
      <c r="H34" s="641"/>
      <c r="I34" s="643"/>
      <c r="J34" s="61"/>
      <c r="K34" s="61"/>
    </row>
    <row r="35" spans="1:16" ht="28.05" customHeight="1" x14ac:dyDescent="0.3">
      <c r="A35" s="642" t="s">
        <v>240</v>
      </c>
      <c r="B35" s="641"/>
      <c r="C35" s="641"/>
      <c r="D35" s="641"/>
      <c r="E35" s="641"/>
      <c r="F35" s="641"/>
      <c r="G35" s="641"/>
      <c r="H35" s="641"/>
      <c r="I35" s="643"/>
    </row>
    <row r="36" spans="1:16" ht="15" customHeight="1" x14ac:dyDescent="0.3">
      <c r="A36" s="105"/>
      <c r="I36" s="237"/>
    </row>
    <row r="37" spans="1:16" ht="15" customHeight="1" x14ac:dyDescent="0.3">
      <c r="A37" s="645" t="s">
        <v>241</v>
      </c>
      <c r="B37" s="641"/>
      <c r="C37" s="641"/>
      <c r="D37" s="641"/>
      <c r="E37" s="641"/>
      <c r="F37" s="641"/>
      <c r="G37" s="641"/>
      <c r="H37" s="641"/>
      <c r="I37" s="643"/>
      <c r="J37" s="61"/>
      <c r="K37" s="61"/>
    </row>
    <row r="38" spans="1:16" ht="121.5" customHeight="1" x14ac:dyDescent="0.3">
      <c r="A38" s="646" t="s">
        <v>242</v>
      </c>
      <c r="B38" s="647"/>
      <c r="C38" s="647"/>
      <c r="D38" s="647"/>
      <c r="E38" s="647"/>
      <c r="F38" s="647"/>
      <c r="G38" s="647"/>
      <c r="H38" s="647"/>
      <c r="I38" s="648"/>
      <c r="J38" s="61"/>
      <c r="K38" s="61"/>
    </row>
    <row r="39" spans="1:16" ht="15" customHeight="1" x14ac:dyDescent="0.3">
      <c r="A39" s="303"/>
      <c r="B39" s="302"/>
      <c r="C39" s="302"/>
      <c r="D39" s="302"/>
      <c r="E39" s="302"/>
      <c r="F39" s="302"/>
      <c r="G39" s="302"/>
      <c r="H39" s="302"/>
      <c r="I39" s="239"/>
    </row>
    <row r="40" spans="1:16" ht="15" customHeight="1" x14ac:dyDescent="0.3">
      <c r="A40" s="645" t="s">
        <v>243</v>
      </c>
      <c r="B40" s="641"/>
      <c r="C40" s="641"/>
      <c r="D40" s="641"/>
      <c r="E40" s="641"/>
      <c r="F40" s="641"/>
      <c r="G40" s="641"/>
      <c r="H40" s="641"/>
      <c r="I40" s="643"/>
      <c r="J40" s="61"/>
      <c r="K40" s="61"/>
    </row>
    <row r="41" spans="1:16" ht="27" customHeight="1" x14ac:dyDescent="0.3">
      <c r="A41" s="642" t="s">
        <v>244</v>
      </c>
      <c r="B41" s="641"/>
      <c r="C41" s="641"/>
      <c r="D41" s="641"/>
      <c r="E41" s="641"/>
      <c r="F41" s="641"/>
      <c r="G41" s="641"/>
      <c r="H41" s="641"/>
      <c r="I41" s="643"/>
    </row>
    <row r="42" spans="1:16" ht="56.55" customHeight="1" x14ac:dyDescent="0.3">
      <c r="A42" s="642" t="s">
        <v>245</v>
      </c>
      <c r="B42" s="641"/>
      <c r="C42" s="641"/>
      <c r="D42" s="641"/>
      <c r="E42" s="641"/>
      <c r="F42" s="641"/>
      <c r="G42" s="641"/>
      <c r="H42" s="641"/>
      <c r="I42" s="643"/>
    </row>
    <row r="43" spans="1:16" ht="15" customHeight="1" x14ac:dyDescent="0.3">
      <c r="A43" s="303"/>
      <c r="B43" s="302"/>
      <c r="C43" s="302"/>
      <c r="D43" s="302"/>
      <c r="E43" s="302"/>
      <c r="F43" s="302"/>
      <c r="G43" s="302"/>
      <c r="H43" s="302"/>
      <c r="I43" s="239"/>
    </row>
    <row r="44" spans="1:16" ht="15" customHeight="1" x14ac:dyDescent="0.3">
      <c r="A44" s="645" t="s">
        <v>246</v>
      </c>
      <c r="B44" s="641"/>
      <c r="C44" s="641"/>
      <c r="D44" s="641"/>
      <c r="E44" s="641"/>
      <c r="F44" s="641"/>
      <c r="G44" s="641"/>
      <c r="H44" s="641"/>
      <c r="I44" s="643"/>
      <c r="J44" s="656"/>
      <c r="K44" s="641"/>
    </row>
    <row r="45" spans="1:16" ht="30" customHeight="1" x14ac:dyDescent="0.3">
      <c r="A45" s="646" t="s">
        <v>247</v>
      </c>
      <c r="B45" s="647"/>
      <c r="C45" s="647"/>
      <c r="D45" s="647"/>
      <c r="E45" s="647"/>
      <c r="F45" s="647"/>
      <c r="G45" s="647"/>
      <c r="H45" s="647"/>
      <c r="I45" s="648"/>
      <c r="J45" s="668"/>
      <c r="K45" s="641"/>
      <c r="L45" s="641"/>
      <c r="M45" s="641"/>
      <c r="N45" s="641"/>
      <c r="O45" s="641"/>
      <c r="P45" s="641"/>
    </row>
    <row r="46" spans="1:16" ht="15" customHeight="1" x14ac:dyDescent="0.3">
      <c r="A46" s="642"/>
      <c r="B46" s="641"/>
      <c r="C46" s="641"/>
      <c r="D46" s="641"/>
      <c r="E46" s="641"/>
      <c r="F46" s="641"/>
      <c r="G46" s="641"/>
      <c r="H46" s="641"/>
      <c r="I46" s="643"/>
      <c r="J46" s="655"/>
      <c r="K46" s="641"/>
      <c r="L46" s="641"/>
      <c r="M46" s="641"/>
      <c r="N46" s="641"/>
      <c r="O46" s="641"/>
      <c r="P46" s="641"/>
    </row>
    <row r="47" spans="1:16" ht="15" customHeight="1" x14ac:dyDescent="0.3">
      <c r="A47" s="645" t="s">
        <v>248</v>
      </c>
      <c r="B47" s="641"/>
      <c r="C47" s="641"/>
      <c r="D47" s="641"/>
      <c r="E47" s="641"/>
      <c r="F47" s="641"/>
      <c r="G47" s="641"/>
      <c r="H47" s="641"/>
      <c r="I47" s="643"/>
      <c r="J47" s="656"/>
      <c r="K47" s="641"/>
    </row>
    <row r="48" spans="1:16" ht="28.5" customHeight="1" x14ac:dyDescent="0.3">
      <c r="A48" s="646" t="s">
        <v>249</v>
      </c>
      <c r="B48" s="647"/>
      <c r="C48" s="647"/>
      <c r="D48" s="647"/>
      <c r="E48" s="647"/>
      <c r="F48" s="647"/>
      <c r="G48" s="647"/>
      <c r="H48" s="647"/>
      <c r="I48" s="648"/>
      <c r="J48" s="302"/>
    </row>
    <row r="49" spans="1:11" ht="15" customHeight="1" x14ac:dyDescent="0.3">
      <c r="A49" s="646" t="s">
        <v>250</v>
      </c>
      <c r="B49" s="647"/>
      <c r="C49" s="647"/>
      <c r="D49" s="647"/>
      <c r="E49" s="647"/>
      <c r="F49" s="647"/>
      <c r="G49" s="647"/>
      <c r="H49" s="647"/>
      <c r="I49" s="648"/>
      <c r="J49" s="302"/>
    </row>
    <row r="50" spans="1:11" ht="73.05" customHeight="1" x14ac:dyDescent="0.3">
      <c r="A50" s="649"/>
      <c r="B50" s="650"/>
      <c r="C50" s="650"/>
      <c r="D50" s="650"/>
      <c r="E50" s="650"/>
      <c r="F50" s="650"/>
      <c r="G50" s="650"/>
      <c r="H50" s="650"/>
      <c r="I50" s="651"/>
      <c r="J50" s="302"/>
    </row>
    <row r="51" spans="1:11" ht="15" customHeight="1" x14ac:dyDescent="0.3">
      <c r="A51" s="305"/>
      <c r="I51" s="440"/>
      <c r="J51" s="302"/>
    </row>
    <row r="52" spans="1:11" ht="29.1" customHeight="1" x14ac:dyDescent="0.3">
      <c r="A52" s="646" t="s">
        <v>251</v>
      </c>
      <c r="B52" s="647"/>
      <c r="C52" s="647"/>
      <c r="D52" s="647"/>
      <c r="E52" s="647"/>
      <c r="F52" s="647"/>
      <c r="G52" s="647"/>
      <c r="H52" s="647"/>
      <c r="I52" s="648"/>
      <c r="J52" s="302"/>
    </row>
    <row r="53" spans="1:11" ht="88.05" customHeight="1" x14ac:dyDescent="0.3">
      <c r="A53" s="303"/>
      <c r="I53" s="440"/>
      <c r="J53" s="302"/>
    </row>
    <row r="54" spans="1:11" ht="13.8" x14ac:dyDescent="0.3">
      <c r="A54" s="303"/>
      <c r="I54" s="440"/>
      <c r="J54" s="302"/>
    </row>
    <row r="55" spans="1:11" ht="25.5" customHeight="1" x14ac:dyDescent="0.3">
      <c r="A55" s="646" t="s">
        <v>252</v>
      </c>
      <c r="B55" s="647"/>
      <c r="C55" s="647"/>
      <c r="D55" s="647"/>
      <c r="E55" s="647"/>
      <c r="F55" s="647"/>
      <c r="G55" s="647"/>
      <c r="H55" s="647"/>
      <c r="I55" s="648"/>
      <c r="J55" s="656"/>
      <c r="K55" s="641"/>
    </row>
    <row r="56" spans="1:11" ht="24.75" customHeight="1" x14ac:dyDescent="0.3">
      <c r="A56" s="642" t="s">
        <v>253</v>
      </c>
      <c r="B56" s="641"/>
      <c r="C56" s="641"/>
      <c r="D56" s="641"/>
      <c r="E56" s="641"/>
      <c r="F56" s="641"/>
      <c r="G56" s="641"/>
      <c r="H56" s="641"/>
      <c r="I56" s="643"/>
      <c r="J56" s="302"/>
      <c r="K56" s="302"/>
    </row>
    <row r="57" spans="1:11" ht="15" customHeight="1" x14ac:dyDescent="0.3">
      <c r="A57" s="303"/>
      <c r="B57" s="302"/>
      <c r="C57" s="302"/>
      <c r="D57" s="302"/>
      <c r="E57" s="302"/>
      <c r="F57" s="302"/>
      <c r="G57" s="302"/>
      <c r="H57" s="302"/>
      <c r="I57" s="239"/>
      <c r="J57" s="302"/>
      <c r="K57" s="302"/>
    </row>
    <row r="58" spans="1:11" ht="15" hidden="1" customHeight="1" x14ac:dyDescent="0.3">
      <c r="A58" s="645" t="s">
        <v>254</v>
      </c>
      <c r="B58" s="641"/>
      <c r="C58" s="641"/>
      <c r="D58" s="641"/>
      <c r="E58" s="641"/>
      <c r="F58" s="641"/>
      <c r="G58" s="641"/>
      <c r="H58" s="641"/>
      <c r="I58" s="643"/>
      <c r="J58" s="656"/>
      <c r="K58" s="641"/>
    </row>
    <row r="59" spans="1:11" ht="41.55" hidden="1" customHeight="1" x14ac:dyDescent="0.3">
      <c r="A59" s="646" t="s">
        <v>255</v>
      </c>
      <c r="B59" s="647"/>
      <c r="C59" s="647"/>
      <c r="D59" s="647"/>
      <c r="E59" s="647"/>
      <c r="F59" s="647"/>
      <c r="G59" s="647"/>
      <c r="H59" s="647"/>
      <c r="I59" s="648"/>
      <c r="J59" s="656"/>
      <c r="K59" s="641"/>
    </row>
    <row r="60" spans="1:11" ht="17.100000000000001" hidden="1" customHeight="1" x14ac:dyDescent="0.3">
      <c r="A60" s="646" t="s">
        <v>256</v>
      </c>
      <c r="B60" s="647"/>
      <c r="C60" s="647"/>
      <c r="D60" s="647"/>
      <c r="E60" s="647"/>
      <c r="F60" s="647"/>
      <c r="G60" s="647"/>
      <c r="H60" s="647"/>
      <c r="I60" s="648"/>
      <c r="J60" s="656"/>
      <c r="K60" s="641"/>
    </row>
    <row r="61" spans="1:11" ht="15" hidden="1" customHeight="1" x14ac:dyDescent="0.3">
      <c r="A61" s="642"/>
      <c r="B61" s="641"/>
      <c r="C61" s="641"/>
      <c r="D61" s="641"/>
      <c r="E61" s="641"/>
      <c r="F61" s="641"/>
      <c r="G61" s="641"/>
      <c r="H61" s="641"/>
      <c r="I61" s="643"/>
      <c r="J61" s="656"/>
      <c r="K61" s="641"/>
    </row>
    <row r="62" spans="1:11" ht="15" hidden="1" customHeight="1" x14ac:dyDescent="0.3">
      <c r="A62" s="645" t="s">
        <v>257</v>
      </c>
      <c r="B62" s="641"/>
      <c r="C62" s="641"/>
      <c r="D62" s="641"/>
      <c r="E62" s="641"/>
      <c r="F62" s="641"/>
      <c r="G62" s="641"/>
      <c r="H62" s="641"/>
      <c r="I62" s="643"/>
      <c r="J62" s="656"/>
      <c r="K62" s="641"/>
    </row>
    <row r="63" spans="1:11" ht="18" hidden="1" customHeight="1" x14ac:dyDescent="0.3">
      <c r="A63" s="642"/>
      <c r="B63" s="641"/>
      <c r="C63" s="641"/>
      <c r="D63" s="641"/>
      <c r="E63" s="641"/>
      <c r="F63" s="641"/>
      <c r="G63" s="641"/>
      <c r="H63" s="641"/>
      <c r="I63" s="643"/>
      <c r="J63" s="302"/>
      <c r="K63" s="302"/>
    </row>
    <row r="64" spans="1:11" ht="29.1" hidden="1" customHeight="1" x14ac:dyDescent="0.3">
      <c r="A64" s="642"/>
      <c r="B64" s="641"/>
      <c r="C64" s="641"/>
      <c r="D64" s="641"/>
      <c r="E64" s="641"/>
      <c r="F64" s="641"/>
      <c r="G64" s="641"/>
      <c r="H64" s="641"/>
      <c r="I64" s="643"/>
      <c r="J64" s="302"/>
      <c r="K64" s="302"/>
    </row>
    <row r="65" spans="1:11" ht="34.5" hidden="1" customHeight="1" x14ac:dyDescent="0.3">
      <c r="A65" s="642"/>
      <c r="B65" s="641"/>
      <c r="C65" s="641"/>
      <c r="D65" s="641"/>
      <c r="E65" s="641"/>
      <c r="F65" s="641"/>
      <c r="G65" s="641"/>
      <c r="H65" s="641"/>
      <c r="I65" s="643"/>
      <c r="J65" s="302"/>
      <c r="K65" s="302"/>
    </row>
    <row r="66" spans="1:11" ht="15" customHeight="1" x14ac:dyDescent="0.3">
      <c r="A66" s="645" t="s">
        <v>258</v>
      </c>
      <c r="B66" s="641"/>
      <c r="C66" s="641"/>
      <c r="D66" s="641"/>
      <c r="E66" s="641"/>
      <c r="F66" s="641"/>
      <c r="G66" s="641"/>
      <c r="H66" s="641"/>
      <c r="I66" s="643"/>
      <c r="J66" s="302"/>
      <c r="K66" s="302"/>
    </row>
    <row r="67" spans="1:11" ht="15" customHeight="1" x14ac:dyDescent="0.3">
      <c r="A67" s="642" t="s">
        <v>259</v>
      </c>
      <c r="B67" s="641"/>
      <c r="C67" s="641"/>
      <c r="D67" s="641"/>
      <c r="E67" s="641"/>
      <c r="F67" s="641"/>
      <c r="G67" s="641"/>
      <c r="H67" s="641"/>
      <c r="I67" s="643"/>
      <c r="J67" s="302"/>
      <c r="K67" s="302"/>
    </row>
    <row r="68" spans="1:11" ht="15" customHeight="1" x14ac:dyDescent="0.3">
      <c r="A68" s="105"/>
      <c r="I68" s="237"/>
      <c r="J68" s="656"/>
      <c r="K68" s="641"/>
    </row>
    <row r="69" spans="1:11" ht="15" customHeight="1" x14ac:dyDescent="0.3">
      <c r="A69" s="645" t="s">
        <v>260</v>
      </c>
      <c r="B69" s="641"/>
      <c r="C69" s="641"/>
      <c r="D69" s="641"/>
      <c r="E69" s="641"/>
      <c r="F69" s="641"/>
      <c r="G69" s="641"/>
      <c r="H69" s="641"/>
      <c r="I69" s="643"/>
      <c r="J69" s="656"/>
      <c r="K69" s="641"/>
    </row>
    <row r="70" spans="1:11" ht="44.1" customHeight="1" x14ac:dyDescent="0.3">
      <c r="A70" s="646" t="s">
        <v>261</v>
      </c>
      <c r="B70" s="647"/>
      <c r="C70" s="647"/>
      <c r="D70" s="647"/>
      <c r="E70" s="647"/>
      <c r="F70" s="647"/>
      <c r="G70" s="647"/>
      <c r="H70" s="647"/>
      <c r="I70" s="648"/>
      <c r="J70" s="302"/>
    </row>
    <row r="71" spans="1:11" ht="15" customHeight="1" x14ac:dyDescent="0.3">
      <c r="A71" s="303"/>
      <c r="B71" s="302"/>
      <c r="C71" s="302"/>
      <c r="D71" s="302"/>
      <c r="E71" s="302"/>
      <c r="F71" s="302"/>
      <c r="G71" s="302"/>
      <c r="H71" s="302"/>
      <c r="I71" s="239"/>
      <c r="J71" s="302"/>
      <c r="K71" s="302"/>
    </row>
    <row r="72" spans="1:11" ht="15" customHeight="1" x14ac:dyDescent="0.3">
      <c r="A72" s="658" t="s">
        <v>262</v>
      </c>
      <c r="B72" s="641"/>
      <c r="C72" s="641"/>
      <c r="D72" s="641"/>
      <c r="E72" s="641"/>
      <c r="F72" s="641"/>
      <c r="G72" s="641"/>
      <c r="H72" s="641"/>
      <c r="I72" s="643"/>
      <c r="J72" s="44"/>
      <c r="K72" s="44"/>
    </row>
    <row r="73" spans="1:11" ht="15" customHeight="1" x14ac:dyDescent="0.3">
      <c r="A73" s="433" t="s">
        <v>263</v>
      </c>
      <c r="B73" s="125"/>
      <c r="C73" s="125"/>
      <c r="D73" s="125"/>
      <c r="E73" s="125"/>
      <c r="F73" s="125"/>
      <c r="G73" s="125"/>
      <c r="H73" s="125"/>
      <c r="I73" s="441"/>
      <c r="J73" s="125"/>
      <c r="K73" s="125"/>
    </row>
    <row r="74" spans="1:11" ht="15" customHeight="1" x14ac:dyDescent="0.3">
      <c r="A74" s="303"/>
      <c r="B74" s="302"/>
      <c r="C74" s="302"/>
      <c r="D74" s="302"/>
      <c r="E74" s="302"/>
      <c r="F74" s="302"/>
      <c r="G74" s="302"/>
      <c r="H74" s="302"/>
      <c r="I74" s="239"/>
      <c r="J74" s="302"/>
      <c r="K74" s="302"/>
    </row>
    <row r="75" spans="1:11" ht="15" customHeight="1" x14ac:dyDescent="0.3">
      <c r="A75" s="645" t="s">
        <v>264</v>
      </c>
      <c r="B75" s="641"/>
      <c r="C75" s="641"/>
      <c r="D75" s="641"/>
      <c r="E75" s="641"/>
      <c r="F75" s="641"/>
      <c r="G75" s="641"/>
      <c r="H75" s="641"/>
      <c r="I75" s="643"/>
      <c r="J75" s="302"/>
      <c r="K75" s="302"/>
    </row>
    <row r="76" spans="1:11" ht="24.6" customHeight="1" x14ac:dyDescent="0.3">
      <c r="A76" s="642" t="s">
        <v>265</v>
      </c>
      <c r="B76" s="641"/>
      <c r="C76" s="641"/>
      <c r="D76" s="641"/>
      <c r="E76" s="641"/>
      <c r="F76" s="641"/>
      <c r="G76" s="641"/>
      <c r="H76" s="641"/>
      <c r="I76" s="643"/>
      <c r="J76" s="302"/>
      <c r="K76" s="302"/>
    </row>
    <row r="77" spans="1:11" ht="27.6" customHeight="1" x14ac:dyDescent="0.3">
      <c r="A77" s="645" t="s">
        <v>266</v>
      </c>
      <c r="B77" s="641"/>
      <c r="C77" s="641"/>
      <c r="D77" s="641"/>
      <c r="E77" s="641"/>
      <c r="F77" s="641"/>
      <c r="G77" s="641"/>
      <c r="H77" s="641"/>
      <c r="I77" s="643"/>
      <c r="J77" s="302"/>
      <c r="K77" s="302"/>
    </row>
    <row r="78" spans="1:11" ht="27.6" customHeight="1" x14ac:dyDescent="0.3">
      <c r="A78" s="642" t="s">
        <v>267</v>
      </c>
      <c r="B78" s="641"/>
      <c r="C78" s="641"/>
      <c r="D78" s="641"/>
      <c r="E78" s="641"/>
      <c r="F78" s="641"/>
      <c r="G78" s="641"/>
      <c r="H78" s="641"/>
      <c r="I78" s="643"/>
      <c r="J78" s="302"/>
      <c r="K78" s="302"/>
    </row>
    <row r="79" spans="1:11" ht="14.55" customHeight="1" x14ac:dyDescent="0.3">
      <c r="A79" s="303"/>
      <c r="I79" s="440"/>
      <c r="J79" s="302"/>
      <c r="K79" s="302"/>
    </row>
    <row r="80" spans="1:11" ht="15" customHeight="1" x14ac:dyDescent="0.3">
      <c r="A80" s="645" t="s">
        <v>268</v>
      </c>
      <c r="B80" s="641"/>
      <c r="C80" s="641"/>
      <c r="D80" s="641"/>
      <c r="E80" s="641"/>
      <c r="F80" s="641"/>
      <c r="G80" s="641"/>
      <c r="H80" s="641"/>
      <c r="I80" s="643"/>
      <c r="J80" s="302"/>
      <c r="K80" s="302"/>
    </row>
    <row r="81" spans="1:11" ht="25.5" customHeight="1" x14ac:dyDescent="0.3">
      <c r="A81" s="642" t="s">
        <v>269</v>
      </c>
      <c r="B81" s="641"/>
      <c r="C81" s="641"/>
      <c r="D81" s="641"/>
      <c r="E81" s="641"/>
      <c r="F81" s="641"/>
      <c r="G81" s="641"/>
      <c r="H81" s="641"/>
      <c r="I81" s="643"/>
      <c r="J81" s="302"/>
      <c r="K81" s="302"/>
    </row>
    <row r="82" spans="1:11" ht="29.25" customHeight="1" x14ac:dyDescent="0.3">
      <c r="A82" s="657" t="s">
        <v>270</v>
      </c>
      <c r="B82" s="639"/>
      <c r="C82" s="639"/>
      <c r="D82" s="639"/>
      <c r="E82" s="639"/>
      <c r="F82" s="639"/>
      <c r="G82" s="639"/>
      <c r="H82" s="639"/>
      <c r="I82" s="643"/>
      <c r="J82" s="302"/>
      <c r="K82" s="302"/>
    </row>
    <row r="83" spans="1:11" ht="15" customHeight="1" x14ac:dyDescent="0.3">
      <c r="A83" s="652"/>
      <c r="B83" s="653"/>
      <c r="C83" s="653"/>
      <c r="D83" s="653"/>
      <c r="E83" s="653"/>
      <c r="F83" s="653"/>
      <c r="G83" s="653"/>
      <c r="H83" s="653"/>
      <c r="I83" s="654"/>
    </row>
    <row r="86" spans="1:11" ht="15" customHeight="1" x14ac:dyDescent="0.3">
      <c r="A86" s="59"/>
    </row>
    <row r="97" spans="6:14" ht="12.75" customHeight="1" x14ac:dyDescent="0.3"/>
    <row r="98" spans="6:14" ht="12.75" customHeight="1" x14ac:dyDescent="0.3"/>
    <row r="99" spans="6:14" ht="12.75" customHeight="1" x14ac:dyDescent="0.3"/>
    <row r="100" spans="6:14" ht="12.75" customHeight="1" x14ac:dyDescent="0.3">
      <c r="F100" s="655"/>
      <c r="G100" s="641"/>
      <c r="H100" s="641"/>
      <c r="I100" s="641"/>
      <c r="J100" s="641"/>
      <c r="K100" s="641"/>
      <c r="L100" s="641"/>
      <c r="M100" s="641"/>
      <c r="N100" s="641"/>
    </row>
    <row r="101" spans="6:14" ht="12.75" customHeight="1" x14ac:dyDescent="0.3"/>
    <row r="102" spans="6:14" ht="12.75" customHeight="1" x14ac:dyDescent="0.3"/>
    <row r="103" spans="6:14" ht="12.75" customHeight="1" x14ac:dyDescent="0.3"/>
    <row r="104" spans="6:14" ht="12.75" customHeight="1" x14ac:dyDescent="0.3"/>
    <row r="105" spans="6:14" ht="12.75" customHeight="1" x14ac:dyDescent="0.3"/>
    <row r="106" spans="6:14" ht="12.75" customHeight="1" x14ac:dyDescent="0.3"/>
    <row r="107" spans="6:14" ht="12.75" customHeight="1" x14ac:dyDescent="0.3"/>
    <row r="108" spans="6:14" ht="12.75" customHeight="1" x14ac:dyDescent="0.3"/>
    <row r="109" spans="6:14" ht="12.75" customHeight="1" x14ac:dyDescent="0.3"/>
    <row r="110" spans="6:14" ht="12.75" customHeight="1" x14ac:dyDescent="0.3"/>
    <row r="111" spans="6:14" ht="12.75" customHeight="1" x14ac:dyDescent="0.3"/>
    <row r="112" spans="6:14"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sheetData>
  <mergeCells count="73">
    <mergeCell ref="A40:I40"/>
    <mergeCell ref="A41:I41"/>
    <mergeCell ref="A44:I44"/>
    <mergeCell ref="A29:I29"/>
    <mergeCell ref="A33:I33"/>
    <mergeCell ref="A31:I31"/>
    <mergeCell ref="A30:I30"/>
    <mergeCell ref="A34:I34"/>
    <mergeCell ref="A35:I35"/>
    <mergeCell ref="A37:I37"/>
    <mergeCell ref="A38:I38"/>
    <mergeCell ref="J44:K44"/>
    <mergeCell ref="A45:I45"/>
    <mergeCell ref="J45:P45"/>
    <mergeCell ref="A42:I42"/>
    <mergeCell ref="J61:K61"/>
    <mergeCell ref="A61:I61"/>
    <mergeCell ref="A48:I48"/>
    <mergeCell ref="J58:K58"/>
    <mergeCell ref="A46:I46"/>
    <mergeCell ref="J46:P46"/>
    <mergeCell ref="A47:I47"/>
    <mergeCell ref="J47:K47"/>
    <mergeCell ref="J62:K62"/>
    <mergeCell ref="A59:I59"/>
    <mergeCell ref="J59:K59"/>
    <mergeCell ref="J69:K69"/>
    <mergeCell ref="J60:K60"/>
    <mergeCell ref="A19:I19"/>
    <mergeCell ref="A20:I20"/>
    <mergeCell ref="A26:I26"/>
    <mergeCell ref="A27:I27"/>
    <mergeCell ref="A21:I21"/>
    <mergeCell ref="F22:G22"/>
    <mergeCell ref="C22:D22"/>
    <mergeCell ref="A15:I15"/>
    <mergeCell ref="A16:I16"/>
    <mergeCell ref="A18:I18"/>
    <mergeCell ref="A17:I17"/>
    <mergeCell ref="A6:I6"/>
    <mergeCell ref="A7:I7"/>
    <mergeCell ref="A10:I10"/>
    <mergeCell ref="A11:I11"/>
    <mergeCell ref="A14:I14"/>
    <mergeCell ref="A13:I13"/>
    <mergeCell ref="A12:I12"/>
    <mergeCell ref="A83:I83"/>
    <mergeCell ref="F100:N100"/>
    <mergeCell ref="A55:I55"/>
    <mergeCell ref="J55:K55"/>
    <mergeCell ref="A56:I56"/>
    <mergeCell ref="A82:I82"/>
    <mergeCell ref="A75:I75"/>
    <mergeCell ref="A76:I76"/>
    <mergeCell ref="A80:I80"/>
    <mergeCell ref="A81:I81"/>
    <mergeCell ref="J68:K68"/>
    <mergeCell ref="A69:I69"/>
    <mergeCell ref="A72:I72"/>
    <mergeCell ref="A63:I63"/>
    <mergeCell ref="A64:I64"/>
    <mergeCell ref="A65:I65"/>
    <mergeCell ref="A77:I77"/>
    <mergeCell ref="A78:I78"/>
    <mergeCell ref="A49:I49"/>
    <mergeCell ref="A50:I50"/>
    <mergeCell ref="A52:I52"/>
    <mergeCell ref="A66:I66"/>
    <mergeCell ref="A67:I67"/>
    <mergeCell ref="A70:I70"/>
    <mergeCell ref="A58:I58"/>
    <mergeCell ref="A60:I60"/>
    <mergeCell ref="A62:I62"/>
  </mergeCells>
  <hyperlinks>
    <hyperlink ref="I1" location="BG!A1" display="BG" xr:uid="{00000000-0004-0000-0600-000000000000}"/>
  </hyperlinks>
  <pageMargins left="0.70866141732283472" right="0.70866141732283472" top="0.74803149606299213" bottom="0.74803149606299213" header="0" footer="0"/>
  <pageSetup paperSize="5" scale="8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D1001"/>
  <sheetViews>
    <sheetView showGridLines="0" workbookViewId="0">
      <selection activeCell="C22" sqref="C22"/>
    </sheetView>
  </sheetViews>
  <sheetFormatPr baseColWidth="10" defaultColWidth="14.44140625" defaultRowHeight="15" customHeight="1" x14ac:dyDescent="0.3"/>
  <cols>
    <col min="1" max="1" width="45.44140625" style="39" customWidth="1"/>
    <col min="2" max="2" width="5.77734375" style="39" customWidth="1"/>
    <col min="3" max="3" width="22.77734375" style="39" customWidth="1"/>
    <col min="4" max="4" width="16.5546875" style="39" customWidth="1"/>
    <col min="5" max="18" width="11.44140625" style="39" customWidth="1"/>
    <col min="19" max="16384" width="14.44140625" style="39"/>
  </cols>
  <sheetData>
    <row r="1" spans="1:4" ht="12.75" customHeight="1" x14ac:dyDescent="0.3">
      <c r="A1" s="44" t="s">
        <v>1</v>
      </c>
    </row>
    <row r="2" spans="1:4" ht="12.75" customHeight="1" x14ac:dyDescent="0.3">
      <c r="A2" s="39" t="s">
        <v>271</v>
      </c>
    </row>
    <row r="3" spans="1:4" ht="12.75" customHeight="1" x14ac:dyDescent="0.3"/>
    <row r="4" spans="1:4" ht="12.75" customHeight="1" x14ac:dyDescent="0.3"/>
    <row r="5" spans="1:4" ht="12.75" customHeight="1" x14ac:dyDescent="0.3"/>
    <row r="6" spans="1:4" ht="12.75" customHeight="1" x14ac:dyDescent="0.3"/>
    <row r="7" spans="1:4" ht="12.75" customHeight="1" x14ac:dyDescent="0.3">
      <c r="A7" s="115" t="s">
        <v>272</v>
      </c>
      <c r="B7" s="115"/>
      <c r="C7" s="115"/>
      <c r="D7" s="115"/>
    </row>
    <row r="8" spans="1:4" ht="12.75" customHeight="1" x14ac:dyDescent="0.3">
      <c r="A8" s="149" t="s">
        <v>273</v>
      </c>
      <c r="B8" s="55"/>
    </row>
    <row r="9" spans="1:4" ht="12.75" customHeight="1" x14ac:dyDescent="0.3">
      <c r="A9" s="52" t="s">
        <v>274</v>
      </c>
    </row>
    <row r="10" spans="1:4" ht="12.75" customHeight="1" x14ac:dyDescent="0.3">
      <c r="A10" s="52"/>
    </row>
    <row r="11" spans="1:4" ht="12.75" customHeight="1" x14ac:dyDescent="0.3">
      <c r="A11" s="53" t="s">
        <v>275</v>
      </c>
      <c r="B11" s="116"/>
      <c r="C11" s="240">
        <v>45565</v>
      </c>
      <c r="D11" s="240">
        <v>45291</v>
      </c>
    </row>
    <row r="12" spans="1:4" ht="12.75" customHeight="1" x14ac:dyDescent="0.3">
      <c r="A12" s="116"/>
      <c r="B12" s="116"/>
      <c r="C12" s="442"/>
      <c r="D12" s="443"/>
    </row>
    <row r="13" spans="1:4" ht="12.75" customHeight="1" x14ac:dyDescent="0.3">
      <c r="A13" s="55" t="s">
        <v>276</v>
      </c>
      <c r="B13" s="116"/>
      <c r="C13" s="210">
        <v>21419.255000000001</v>
      </c>
      <c r="D13" s="128">
        <v>63268.616000000002</v>
      </c>
    </row>
    <row r="14" spans="1:4" ht="12.75" customHeight="1" x14ac:dyDescent="0.3">
      <c r="A14" s="55" t="s">
        <v>278</v>
      </c>
      <c r="B14" s="55"/>
      <c r="C14" s="210">
        <v>20390.524000000001</v>
      </c>
      <c r="D14" s="128">
        <v>88550.532000000007</v>
      </c>
    </row>
    <row r="15" spans="1:4" ht="12.75" customHeight="1" x14ac:dyDescent="0.3">
      <c r="A15" s="55" t="s">
        <v>280</v>
      </c>
      <c r="B15" s="55"/>
      <c r="C15" s="210">
        <v>236387.18600000005</v>
      </c>
      <c r="D15" s="128">
        <v>604459.04899999988</v>
      </c>
    </row>
    <row r="16" spans="1:4" ht="13.5" customHeight="1" x14ac:dyDescent="0.3">
      <c r="A16" s="55" t="s">
        <v>281</v>
      </c>
      <c r="B16" s="55"/>
      <c r="C16" s="210">
        <v>140880.65299999999</v>
      </c>
      <c r="D16" s="128">
        <v>37327.879999999997</v>
      </c>
    </row>
    <row r="17" spans="1:4" ht="12.75" hidden="1" customHeight="1" x14ac:dyDescent="0.3">
      <c r="A17" s="55" t="s">
        <v>282</v>
      </c>
      <c r="B17" s="55"/>
      <c r="C17" s="210"/>
      <c r="D17" s="128">
        <v>0</v>
      </c>
    </row>
    <row r="18" spans="1:4" ht="12.75" hidden="1" customHeight="1" x14ac:dyDescent="0.3">
      <c r="A18" s="55" t="s">
        <v>283</v>
      </c>
      <c r="B18" s="55"/>
      <c r="C18" s="210"/>
      <c r="D18" s="128">
        <v>0</v>
      </c>
    </row>
    <row r="19" spans="1:4" ht="12.75" customHeight="1" x14ac:dyDescent="0.3">
      <c r="A19" s="55" t="s">
        <v>284</v>
      </c>
      <c r="B19" s="55"/>
      <c r="C19" s="210">
        <v>8995.4429999999993</v>
      </c>
      <c r="D19" s="128">
        <v>18269.136999999999</v>
      </c>
    </row>
    <row r="20" spans="1:4" ht="12.75" hidden="1" customHeight="1" x14ac:dyDescent="0.3">
      <c r="A20" s="55" t="s">
        <v>286</v>
      </c>
      <c r="B20" s="55"/>
      <c r="C20" s="210">
        <v>0</v>
      </c>
      <c r="D20" s="128">
        <v>0</v>
      </c>
    </row>
    <row r="21" spans="1:4" ht="12.75" customHeight="1" thickBot="1" x14ac:dyDescent="0.35">
      <c r="A21" s="118" t="s">
        <v>213</v>
      </c>
      <c r="B21" s="118"/>
      <c r="C21" s="57">
        <v>428073.06099999999</v>
      </c>
      <c r="D21" s="290">
        <v>811875.21399999992</v>
      </c>
    </row>
    <row r="22" spans="1:4" ht="12.75" customHeight="1" thickTop="1" x14ac:dyDescent="0.3">
      <c r="C22" s="54"/>
      <c r="D22" s="54"/>
    </row>
    <row r="23" spans="1:4" ht="12.75" customHeight="1" x14ac:dyDescent="0.3">
      <c r="C23" s="54"/>
    </row>
    <row r="24" spans="1:4" ht="12.75" customHeight="1" x14ac:dyDescent="0.3">
      <c r="C24" s="54"/>
    </row>
    <row r="25" spans="1:4" ht="12.75" customHeight="1" x14ac:dyDescent="0.3"/>
    <row r="26" spans="1:4" ht="12.75" customHeight="1" x14ac:dyDescent="0.3"/>
    <row r="27" spans="1:4" ht="12.75" customHeight="1" x14ac:dyDescent="0.3"/>
    <row r="28" spans="1:4" ht="12.75" customHeight="1" x14ac:dyDescent="0.3"/>
    <row r="29" spans="1:4" ht="12.75" customHeight="1" x14ac:dyDescent="0.3"/>
    <row r="30" spans="1:4" ht="12.75" customHeight="1" x14ac:dyDescent="0.3"/>
    <row r="31" spans="1:4" ht="12.75" customHeight="1" x14ac:dyDescent="0.3"/>
    <row r="32" spans="1:4" ht="12.75" customHeight="1" x14ac:dyDescent="0.3"/>
    <row r="33" ht="12.75" customHeight="1" x14ac:dyDescent="0.3"/>
    <row r="34" ht="12.75" customHeight="1" x14ac:dyDescent="0.3"/>
    <row r="35" ht="12.75" customHeight="1" x14ac:dyDescent="0.3"/>
    <row r="36" ht="12.75" customHeight="1" x14ac:dyDescent="0.3"/>
    <row r="37" ht="12.75" customHeight="1" x14ac:dyDescent="0.3"/>
    <row r="38" ht="12.75" customHeight="1" x14ac:dyDescent="0.3"/>
    <row r="39" ht="12.75" customHeight="1" x14ac:dyDescent="0.3"/>
    <row r="40" ht="12.75" customHeight="1" x14ac:dyDescent="0.3"/>
    <row r="41" ht="12.75" customHeight="1" x14ac:dyDescent="0.3"/>
    <row r="42" ht="12.75" customHeight="1" x14ac:dyDescent="0.3"/>
    <row r="43" ht="12.75" customHeight="1" x14ac:dyDescent="0.3"/>
    <row r="44" ht="12.75" customHeight="1" x14ac:dyDescent="0.3"/>
    <row r="45" ht="12.75" customHeight="1" x14ac:dyDescent="0.3"/>
    <row r="46" ht="12.75" customHeight="1" x14ac:dyDescent="0.3"/>
    <row r="47" ht="12.75" customHeight="1" x14ac:dyDescent="0.3"/>
    <row r="48" ht="12.75" customHeight="1" x14ac:dyDescent="0.3"/>
    <row r="49" ht="12.75" customHeight="1" x14ac:dyDescent="0.3"/>
    <row r="50" ht="12.75" customHeight="1" x14ac:dyDescent="0.3"/>
    <row r="51" ht="12.75" customHeight="1" x14ac:dyDescent="0.3"/>
    <row r="52" ht="12.75" customHeight="1" x14ac:dyDescent="0.3"/>
    <row r="53" ht="12.75" customHeight="1" x14ac:dyDescent="0.3"/>
    <row r="54" ht="12.75" customHeight="1" x14ac:dyDescent="0.3"/>
    <row r="55" ht="12.75" customHeight="1" x14ac:dyDescent="0.3"/>
    <row r="56" ht="12.75" customHeight="1" x14ac:dyDescent="0.3"/>
    <row r="57" ht="12.75" customHeight="1" x14ac:dyDescent="0.3"/>
    <row r="58" ht="12.75" customHeight="1" x14ac:dyDescent="0.3"/>
    <row r="59" ht="12.75" customHeight="1" x14ac:dyDescent="0.3"/>
    <row r="60" ht="12.75" customHeight="1" x14ac:dyDescent="0.3"/>
    <row r="61" ht="12.75" customHeight="1" x14ac:dyDescent="0.3"/>
    <row r="62" ht="12.75" customHeight="1" x14ac:dyDescent="0.3"/>
    <row r="63" ht="12.75" customHeight="1" x14ac:dyDescent="0.3"/>
    <row r="64" ht="12.75" customHeight="1" x14ac:dyDescent="0.3"/>
    <row r="65" ht="12.75" customHeight="1" x14ac:dyDescent="0.3"/>
    <row r="66" ht="12.75" customHeight="1" x14ac:dyDescent="0.3"/>
    <row r="67" ht="12.75" customHeight="1" x14ac:dyDescent="0.3"/>
    <row r="68" ht="12.75" customHeight="1" x14ac:dyDescent="0.3"/>
    <row r="69" ht="12.75" customHeight="1" x14ac:dyDescent="0.3"/>
    <row r="70" ht="12.75" customHeight="1" x14ac:dyDescent="0.3"/>
    <row r="71" ht="12.75" customHeight="1" x14ac:dyDescent="0.3"/>
    <row r="72" ht="12.75" customHeight="1" x14ac:dyDescent="0.3"/>
    <row r="73" ht="12.75" customHeight="1" x14ac:dyDescent="0.3"/>
    <row r="74" ht="12.75" customHeight="1" x14ac:dyDescent="0.3"/>
    <row r="75" ht="12.75" customHeight="1" x14ac:dyDescent="0.3"/>
    <row r="76" ht="12.75" customHeight="1" x14ac:dyDescent="0.3"/>
    <row r="77" ht="12.75" customHeight="1" x14ac:dyDescent="0.3"/>
    <row r="78" ht="12.75" customHeight="1" x14ac:dyDescent="0.3"/>
    <row r="79" ht="12.75" customHeight="1" x14ac:dyDescent="0.3"/>
    <row r="80" ht="12.75" customHeight="1" x14ac:dyDescent="0.3"/>
    <row r="81" ht="12.75" customHeight="1" x14ac:dyDescent="0.3"/>
    <row r="82" ht="12.75" customHeight="1" x14ac:dyDescent="0.3"/>
    <row r="83" ht="12.75" customHeight="1" x14ac:dyDescent="0.3"/>
    <row r="84" ht="12.75" customHeight="1" x14ac:dyDescent="0.3"/>
    <row r="85" ht="12.75" customHeight="1" x14ac:dyDescent="0.3"/>
    <row r="86" ht="12.75" customHeight="1" x14ac:dyDescent="0.3"/>
    <row r="87" ht="12.75" customHeight="1" x14ac:dyDescent="0.3"/>
    <row r="88" ht="12.75" customHeight="1" x14ac:dyDescent="0.3"/>
    <row r="89" ht="12.75" customHeight="1" x14ac:dyDescent="0.3"/>
    <row r="90" ht="12.75" customHeight="1" x14ac:dyDescent="0.3"/>
    <row r="91" ht="12.75" customHeight="1" x14ac:dyDescent="0.3"/>
    <row r="92" ht="12.75" customHeight="1" x14ac:dyDescent="0.3"/>
    <row r="93" ht="12.75" customHeight="1" x14ac:dyDescent="0.3"/>
    <row r="94" ht="12.75" customHeight="1" x14ac:dyDescent="0.3"/>
    <row r="95" ht="12.75" customHeight="1" x14ac:dyDescent="0.3"/>
    <row r="96" ht="12.75" customHeight="1" x14ac:dyDescent="0.3"/>
    <row r="97" ht="12.75" customHeight="1" x14ac:dyDescent="0.3"/>
    <row r="98" ht="12.75" customHeight="1" x14ac:dyDescent="0.3"/>
    <row r="99" ht="12.75" customHeight="1" x14ac:dyDescent="0.3"/>
    <row r="100" ht="12.75" customHeight="1" x14ac:dyDescent="0.3"/>
    <row r="101" ht="12.75" customHeight="1" x14ac:dyDescent="0.3"/>
    <row r="102" ht="12.75" customHeight="1" x14ac:dyDescent="0.3"/>
    <row r="103" ht="12.75" customHeight="1" x14ac:dyDescent="0.3"/>
    <row r="104" ht="12.75" customHeight="1" x14ac:dyDescent="0.3"/>
    <row r="105" ht="12.75" customHeight="1" x14ac:dyDescent="0.3"/>
    <row r="106" ht="12.75" customHeight="1" x14ac:dyDescent="0.3"/>
    <row r="107" ht="12.75" customHeight="1" x14ac:dyDescent="0.3"/>
    <row r="108" ht="12.75" customHeight="1" x14ac:dyDescent="0.3"/>
    <row r="109" ht="12.75" customHeight="1" x14ac:dyDescent="0.3"/>
    <row r="110" ht="12.75" customHeight="1" x14ac:dyDescent="0.3"/>
    <row r="111" ht="12.75" customHeight="1" x14ac:dyDescent="0.3"/>
    <row r="112" ht="12.75" customHeight="1" x14ac:dyDescent="0.3"/>
    <row r="113" ht="12.75" customHeight="1" x14ac:dyDescent="0.3"/>
    <row r="114" ht="12.75" customHeight="1" x14ac:dyDescent="0.3"/>
    <row r="115" ht="12.75" customHeight="1" x14ac:dyDescent="0.3"/>
    <row r="116" ht="12.75" customHeight="1" x14ac:dyDescent="0.3"/>
    <row r="117" ht="12.75" customHeight="1" x14ac:dyDescent="0.3"/>
    <row r="118" ht="12.75" customHeight="1" x14ac:dyDescent="0.3"/>
    <row r="119" ht="12.75" customHeight="1" x14ac:dyDescent="0.3"/>
    <row r="120" ht="12.75" customHeight="1" x14ac:dyDescent="0.3"/>
    <row r="121" ht="12.75" customHeight="1" x14ac:dyDescent="0.3"/>
    <row r="122" ht="12.75" customHeight="1" x14ac:dyDescent="0.3"/>
    <row r="123" ht="12.75" customHeight="1" x14ac:dyDescent="0.3"/>
    <row r="124" ht="12.75" customHeight="1" x14ac:dyDescent="0.3"/>
    <row r="125" ht="12.75" customHeight="1" x14ac:dyDescent="0.3"/>
    <row r="126" ht="12.75" customHeight="1" x14ac:dyDescent="0.3"/>
    <row r="127" ht="12.75" customHeight="1" x14ac:dyDescent="0.3"/>
    <row r="128" ht="12.75" customHeight="1" x14ac:dyDescent="0.3"/>
    <row r="129" ht="12.75" customHeight="1" x14ac:dyDescent="0.3"/>
    <row r="130" ht="12.75" customHeight="1" x14ac:dyDescent="0.3"/>
    <row r="131" ht="12.75" customHeight="1" x14ac:dyDescent="0.3"/>
    <row r="132" ht="12.75" customHeight="1" x14ac:dyDescent="0.3"/>
    <row r="133" ht="12.75" customHeight="1" x14ac:dyDescent="0.3"/>
    <row r="134" ht="12.75" customHeight="1" x14ac:dyDescent="0.3"/>
    <row r="135" ht="12.75" customHeight="1" x14ac:dyDescent="0.3"/>
    <row r="136" ht="12.75" customHeight="1" x14ac:dyDescent="0.3"/>
    <row r="137" ht="12.75" customHeight="1" x14ac:dyDescent="0.3"/>
    <row r="138" ht="12.75" customHeight="1" x14ac:dyDescent="0.3"/>
    <row r="139" ht="12.75" customHeight="1" x14ac:dyDescent="0.3"/>
    <row r="140" ht="12.75" customHeight="1" x14ac:dyDescent="0.3"/>
    <row r="141" ht="12.75" customHeight="1" x14ac:dyDescent="0.3"/>
    <row r="142" ht="12.75" customHeight="1" x14ac:dyDescent="0.3"/>
    <row r="143" ht="12.75" customHeight="1" x14ac:dyDescent="0.3"/>
    <row r="144" ht="12.75" customHeight="1" x14ac:dyDescent="0.3"/>
    <row r="145" ht="12.75" customHeight="1" x14ac:dyDescent="0.3"/>
    <row r="146" ht="12.75" customHeight="1" x14ac:dyDescent="0.3"/>
    <row r="147" ht="12.75" customHeight="1" x14ac:dyDescent="0.3"/>
    <row r="148" ht="12.75" customHeight="1" x14ac:dyDescent="0.3"/>
    <row r="149" ht="12.75" customHeight="1" x14ac:dyDescent="0.3"/>
    <row r="150" ht="12.75" customHeight="1" x14ac:dyDescent="0.3"/>
    <row r="151" ht="12.75" customHeight="1" x14ac:dyDescent="0.3"/>
    <row r="152" ht="12.75" customHeight="1" x14ac:dyDescent="0.3"/>
    <row r="153" ht="12.75" customHeight="1" x14ac:dyDescent="0.3"/>
    <row r="154" ht="12.75" customHeight="1" x14ac:dyDescent="0.3"/>
    <row r="155" ht="12.75" customHeight="1" x14ac:dyDescent="0.3"/>
    <row r="156" ht="12.75" customHeight="1" x14ac:dyDescent="0.3"/>
    <row r="157" ht="12.75" customHeight="1" x14ac:dyDescent="0.3"/>
    <row r="158" ht="12.75" customHeight="1" x14ac:dyDescent="0.3"/>
    <row r="159" ht="12.75" customHeight="1" x14ac:dyDescent="0.3"/>
    <row r="160" ht="12.75" customHeight="1" x14ac:dyDescent="0.3"/>
    <row r="161" ht="12.75" customHeight="1" x14ac:dyDescent="0.3"/>
    <row r="162" ht="12.75" customHeight="1" x14ac:dyDescent="0.3"/>
    <row r="163" ht="12.75" customHeight="1" x14ac:dyDescent="0.3"/>
    <row r="164" ht="12.75" customHeight="1" x14ac:dyDescent="0.3"/>
    <row r="165" ht="12.75" customHeight="1" x14ac:dyDescent="0.3"/>
    <row r="166" ht="12.75" customHeight="1" x14ac:dyDescent="0.3"/>
    <row r="167" ht="12.75" customHeight="1" x14ac:dyDescent="0.3"/>
    <row r="168" ht="12.75" customHeight="1" x14ac:dyDescent="0.3"/>
    <row r="169" ht="12.75" customHeight="1" x14ac:dyDescent="0.3"/>
    <row r="170" ht="12.75" customHeight="1" x14ac:dyDescent="0.3"/>
    <row r="171" ht="12.75" customHeight="1" x14ac:dyDescent="0.3"/>
    <row r="172" ht="12.75" customHeight="1" x14ac:dyDescent="0.3"/>
    <row r="173" ht="12.75" customHeight="1" x14ac:dyDescent="0.3"/>
    <row r="174" ht="12.75" customHeight="1" x14ac:dyDescent="0.3"/>
    <row r="175" ht="12.75" customHeight="1" x14ac:dyDescent="0.3"/>
    <row r="176" ht="12.75" customHeight="1" x14ac:dyDescent="0.3"/>
    <row r="177" ht="12.75" customHeight="1" x14ac:dyDescent="0.3"/>
    <row r="178" ht="12.75" customHeight="1" x14ac:dyDescent="0.3"/>
    <row r="179" ht="12.75" customHeight="1" x14ac:dyDescent="0.3"/>
    <row r="180" ht="12.75" customHeight="1" x14ac:dyDescent="0.3"/>
    <row r="181" ht="12.75" customHeight="1" x14ac:dyDescent="0.3"/>
    <row r="182" ht="12.75" customHeight="1" x14ac:dyDescent="0.3"/>
    <row r="183" ht="12.75" customHeight="1" x14ac:dyDescent="0.3"/>
    <row r="184" ht="12.75" customHeight="1" x14ac:dyDescent="0.3"/>
    <row r="185" ht="12.75" customHeight="1" x14ac:dyDescent="0.3"/>
    <row r="186" ht="12.75" customHeight="1" x14ac:dyDescent="0.3"/>
    <row r="187" ht="12.75" customHeight="1" x14ac:dyDescent="0.3"/>
    <row r="188" ht="12.75" customHeight="1" x14ac:dyDescent="0.3"/>
    <row r="189" ht="12.75" customHeight="1" x14ac:dyDescent="0.3"/>
    <row r="190" ht="12.75" customHeight="1" x14ac:dyDescent="0.3"/>
    <row r="191" ht="12.75" customHeight="1" x14ac:dyDescent="0.3"/>
    <row r="192" ht="12.75" customHeight="1" x14ac:dyDescent="0.3"/>
    <row r="193" ht="12.75" customHeight="1" x14ac:dyDescent="0.3"/>
    <row r="194" ht="12.75" customHeight="1" x14ac:dyDescent="0.3"/>
    <row r="195" ht="12.75" customHeight="1" x14ac:dyDescent="0.3"/>
    <row r="196" ht="12.75" customHeight="1" x14ac:dyDescent="0.3"/>
    <row r="197" ht="12.75" customHeight="1" x14ac:dyDescent="0.3"/>
    <row r="198" ht="12.75" customHeight="1" x14ac:dyDescent="0.3"/>
    <row r="199" ht="12.75" customHeight="1" x14ac:dyDescent="0.3"/>
    <row r="200" ht="12.75" customHeight="1" x14ac:dyDescent="0.3"/>
    <row r="201" ht="12.75" customHeight="1" x14ac:dyDescent="0.3"/>
    <row r="202" ht="12.75" customHeight="1" x14ac:dyDescent="0.3"/>
    <row r="203" ht="12.75" customHeight="1" x14ac:dyDescent="0.3"/>
    <row r="204" ht="12.75" customHeight="1" x14ac:dyDescent="0.3"/>
    <row r="205" ht="12.75" customHeight="1" x14ac:dyDescent="0.3"/>
    <row r="206" ht="12.75" customHeight="1" x14ac:dyDescent="0.3"/>
    <row r="207" ht="12.75" customHeight="1" x14ac:dyDescent="0.3"/>
    <row r="208" ht="12.75" customHeight="1" x14ac:dyDescent="0.3"/>
    <row r="209" ht="12.75" customHeight="1" x14ac:dyDescent="0.3"/>
    <row r="210" ht="12.75" customHeight="1" x14ac:dyDescent="0.3"/>
    <row r="211" ht="12.75" customHeight="1" x14ac:dyDescent="0.3"/>
    <row r="212" ht="12.75" customHeight="1" x14ac:dyDescent="0.3"/>
    <row r="213" ht="12.75" customHeight="1" x14ac:dyDescent="0.3"/>
    <row r="214" ht="12.75" customHeight="1" x14ac:dyDescent="0.3"/>
    <row r="215" ht="12.75" customHeight="1" x14ac:dyDescent="0.3"/>
    <row r="216" ht="12.75" customHeight="1" x14ac:dyDescent="0.3"/>
    <row r="217" ht="12.75" customHeight="1" x14ac:dyDescent="0.3"/>
    <row r="218" ht="12.75" customHeight="1" x14ac:dyDescent="0.3"/>
    <row r="219" ht="12.75" customHeight="1" x14ac:dyDescent="0.3"/>
    <row r="220" ht="12.75" customHeight="1" x14ac:dyDescent="0.3"/>
    <row r="221" ht="12.75" customHeight="1" x14ac:dyDescent="0.3"/>
    <row r="222" ht="12.75" customHeight="1" x14ac:dyDescent="0.3"/>
    <row r="223" ht="12.75" customHeight="1" x14ac:dyDescent="0.3"/>
    <row r="224" ht="12.75" customHeight="1" x14ac:dyDescent="0.3"/>
    <row r="225" ht="12.75" customHeight="1" x14ac:dyDescent="0.3"/>
    <row r="226" ht="12.75" customHeight="1" x14ac:dyDescent="0.3"/>
    <row r="227" ht="12.75" customHeight="1" x14ac:dyDescent="0.3"/>
    <row r="228" ht="12.75" customHeight="1" x14ac:dyDescent="0.3"/>
    <row r="229" ht="12.75" customHeight="1" x14ac:dyDescent="0.3"/>
    <row r="230" ht="12.75" customHeight="1" x14ac:dyDescent="0.3"/>
    <row r="231" ht="12.75" customHeight="1" x14ac:dyDescent="0.3"/>
    <row r="232" ht="12.75" customHeight="1" x14ac:dyDescent="0.3"/>
    <row r="233" ht="12.75" customHeight="1" x14ac:dyDescent="0.3"/>
    <row r="234" ht="12.75" customHeight="1" x14ac:dyDescent="0.3"/>
    <row r="235" ht="12.75" customHeight="1" x14ac:dyDescent="0.3"/>
    <row r="236" ht="12.75" customHeight="1" x14ac:dyDescent="0.3"/>
    <row r="237" ht="12.75" customHeight="1" x14ac:dyDescent="0.3"/>
    <row r="238" ht="12.75" customHeight="1" x14ac:dyDescent="0.3"/>
    <row r="239" ht="12.75" customHeight="1" x14ac:dyDescent="0.3"/>
    <row r="240" ht="12.75" customHeight="1" x14ac:dyDescent="0.3"/>
    <row r="241" ht="12.75" customHeight="1" x14ac:dyDescent="0.3"/>
    <row r="242" ht="12.75" customHeight="1" x14ac:dyDescent="0.3"/>
    <row r="243" ht="12.75" customHeight="1" x14ac:dyDescent="0.3"/>
    <row r="244" ht="12.75" customHeight="1" x14ac:dyDescent="0.3"/>
    <row r="245" ht="12.75" customHeight="1" x14ac:dyDescent="0.3"/>
    <row r="246" ht="12.75" customHeight="1" x14ac:dyDescent="0.3"/>
    <row r="247" ht="12.75" customHeight="1" x14ac:dyDescent="0.3"/>
    <row r="248" ht="12.75" customHeight="1" x14ac:dyDescent="0.3"/>
    <row r="249" ht="12.75" customHeight="1" x14ac:dyDescent="0.3"/>
    <row r="250" ht="12.75" customHeight="1" x14ac:dyDescent="0.3"/>
    <row r="251" ht="12.75" customHeight="1" x14ac:dyDescent="0.3"/>
    <row r="252" ht="12.75" customHeight="1" x14ac:dyDescent="0.3"/>
    <row r="253" ht="12.75" customHeight="1" x14ac:dyDescent="0.3"/>
    <row r="254" ht="12.75" customHeight="1" x14ac:dyDescent="0.3"/>
    <row r="255" ht="12.75" customHeight="1" x14ac:dyDescent="0.3"/>
    <row r="256" ht="12.75" customHeight="1" x14ac:dyDescent="0.3"/>
    <row r="257" ht="12.75" customHeight="1" x14ac:dyDescent="0.3"/>
    <row r="258" ht="12.75" customHeight="1" x14ac:dyDescent="0.3"/>
    <row r="259" ht="12.75" customHeight="1" x14ac:dyDescent="0.3"/>
    <row r="260" ht="12.75" customHeight="1" x14ac:dyDescent="0.3"/>
    <row r="261" ht="12.75" customHeight="1" x14ac:dyDescent="0.3"/>
    <row r="262" ht="12.75" customHeight="1" x14ac:dyDescent="0.3"/>
    <row r="263" ht="12.75" customHeight="1" x14ac:dyDescent="0.3"/>
    <row r="264" ht="12.75" customHeight="1" x14ac:dyDescent="0.3"/>
    <row r="265" ht="12.75" customHeight="1" x14ac:dyDescent="0.3"/>
    <row r="266" ht="12.75" customHeight="1" x14ac:dyDescent="0.3"/>
    <row r="267" ht="12.75" customHeight="1" x14ac:dyDescent="0.3"/>
    <row r="268" ht="12.75" customHeight="1" x14ac:dyDescent="0.3"/>
    <row r="269" ht="12.75" customHeight="1" x14ac:dyDescent="0.3"/>
    <row r="270" ht="12.75" customHeight="1" x14ac:dyDescent="0.3"/>
    <row r="271" ht="12.75" customHeight="1" x14ac:dyDescent="0.3"/>
    <row r="272" ht="12.75" customHeight="1" x14ac:dyDescent="0.3"/>
    <row r="273" ht="12.75" customHeight="1" x14ac:dyDescent="0.3"/>
    <row r="274" ht="12.75" customHeight="1" x14ac:dyDescent="0.3"/>
    <row r="275" ht="12.75" customHeight="1" x14ac:dyDescent="0.3"/>
    <row r="276" ht="12.75" customHeight="1" x14ac:dyDescent="0.3"/>
    <row r="277" ht="12.75" customHeight="1" x14ac:dyDescent="0.3"/>
    <row r="278" ht="12.75" customHeight="1" x14ac:dyDescent="0.3"/>
    <row r="279" ht="12.75" customHeight="1" x14ac:dyDescent="0.3"/>
    <row r="280" ht="12.75" customHeight="1" x14ac:dyDescent="0.3"/>
    <row r="281" ht="12.75" customHeight="1" x14ac:dyDescent="0.3"/>
    <row r="282" ht="12.75" customHeight="1" x14ac:dyDescent="0.3"/>
    <row r="283" ht="12.75" customHeight="1" x14ac:dyDescent="0.3"/>
    <row r="284" ht="12.75" customHeight="1" x14ac:dyDescent="0.3"/>
    <row r="285" ht="12.75" customHeight="1" x14ac:dyDescent="0.3"/>
    <row r="286" ht="12.75" customHeight="1" x14ac:dyDescent="0.3"/>
    <row r="287" ht="12.75" customHeight="1" x14ac:dyDescent="0.3"/>
    <row r="288" ht="12.75" customHeight="1" x14ac:dyDescent="0.3"/>
    <row r="289" ht="12.75" customHeight="1" x14ac:dyDescent="0.3"/>
    <row r="290" ht="12.75" customHeight="1" x14ac:dyDescent="0.3"/>
    <row r="291" ht="12.75" customHeight="1" x14ac:dyDescent="0.3"/>
    <row r="292" ht="12.75" customHeight="1" x14ac:dyDescent="0.3"/>
    <row r="293" ht="12.75" customHeight="1" x14ac:dyDescent="0.3"/>
    <row r="294" ht="12.75" customHeight="1" x14ac:dyDescent="0.3"/>
    <row r="295" ht="12.75" customHeight="1" x14ac:dyDescent="0.3"/>
    <row r="296" ht="12.75" customHeight="1" x14ac:dyDescent="0.3"/>
    <row r="297" ht="12.75" customHeight="1" x14ac:dyDescent="0.3"/>
    <row r="298" ht="12.75" customHeight="1" x14ac:dyDescent="0.3"/>
    <row r="299" ht="12.75" customHeight="1" x14ac:dyDescent="0.3"/>
    <row r="300" ht="12.75" customHeight="1" x14ac:dyDescent="0.3"/>
    <row r="301" ht="12.75" customHeight="1" x14ac:dyDescent="0.3"/>
    <row r="302" ht="12.75" customHeight="1" x14ac:dyDescent="0.3"/>
    <row r="303" ht="12.75" customHeight="1" x14ac:dyDescent="0.3"/>
    <row r="304" ht="12.75" customHeight="1" x14ac:dyDescent="0.3"/>
    <row r="305" ht="12.75" customHeight="1" x14ac:dyDescent="0.3"/>
    <row r="306" ht="12.75" customHeight="1" x14ac:dyDescent="0.3"/>
    <row r="307" ht="12.75" customHeight="1" x14ac:dyDescent="0.3"/>
    <row r="308" ht="12.75" customHeight="1" x14ac:dyDescent="0.3"/>
    <row r="309" ht="12.75" customHeight="1" x14ac:dyDescent="0.3"/>
    <row r="310" ht="12.75" customHeight="1" x14ac:dyDescent="0.3"/>
    <row r="311" ht="12.75" customHeight="1" x14ac:dyDescent="0.3"/>
    <row r="312" ht="12.75" customHeight="1" x14ac:dyDescent="0.3"/>
    <row r="313" ht="12.75" customHeight="1" x14ac:dyDescent="0.3"/>
    <row r="314" ht="12.75" customHeight="1" x14ac:dyDescent="0.3"/>
    <row r="315" ht="12.75" customHeight="1" x14ac:dyDescent="0.3"/>
    <row r="316" ht="12.75" customHeight="1" x14ac:dyDescent="0.3"/>
    <row r="317" ht="12.75" customHeight="1" x14ac:dyDescent="0.3"/>
    <row r="318" ht="12.75" customHeight="1" x14ac:dyDescent="0.3"/>
    <row r="319" ht="12.75" customHeight="1" x14ac:dyDescent="0.3"/>
    <row r="320" ht="12.75" customHeight="1" x14ac:dyDescent="0.3"/>
    <row r="321" ht="12.75" customHeight="1" x14ac:dyDescent="0.3"/>
    <row r="322" ht="12.75" customHeight="1" x14ac:dyDescent="0.3"/>
    <row r="323" ht="12.75" customHeight="1" x14ac:dyDescent="0.3"/>
    <row r="324" ht="12.75" customHeight="1" x14ac:dyDescent="0.3"/>
    <row r="325" ht="12.75" customHeight="1" x14ac:dyDescent="0.3"/>
    <row r="326" ht="12.75" customHeight="1" x14ac:dyDescent="0.3"/>
    <row r="327" ht="12.75" customHeight="1" x14ac:dyDescent="0.3"/>
    <row r="328" ht="12.75" customHeight="1" x14ac:dyDescent="0.3"/>
    <row r="329" ht="12.75" customHeight="1" x14ac:dyDescent="0.3"/>
    <row r="330" ht="12.75" customHeight="1" x14ac:dyDescent="0.3"/>
    <row r="331" ht="12.75" customHeight="1" x14ac:dyDescent="0.3"/>
    <row r="332" ht="12.75" customHeight="1" x14ac:dyDescent="0.3"/>
    <row r="333" ht="12.75" customHeight="1" x14ac:dyDescent="0.3"/>
    <row r="334" ht="12.75" customHeight="1" x14ac:dyDescent="0.3"/>
    <row r="335" ht="12.75" customHeight="1" x14ac:dyDescent="0.3"/>
    <row r="336" ht="12.75" customHeight="1" x14ac:dyDescent="0.3"/>
    <row r="337" ht="12.75" customHeight="1" x14ac:dyDescent="0.3"/>
    <row r="338" ht="12.75" customHeight="1" x14ac:dyDescent="0.3"/>
    <row r="339" ht="12.75" customHeight="1" x14ac:dyDescent="0.3"/>
    <row r="340" ht="12.75" customHeight="1" x14ac:dyDescent="0.3"/>
    <row r="341" ht="12.75" customHeight="1" x14ac:dyDescent="0.3"/>
    <row r="342" ht="12.75" customHeight="1" x14ac:dyDescent="0.3"/>
    <row r="343" ht="12.75" customHeight="1" x14ac:dyDescent="0.3"/>
    <row r="344" ht="12.75" customHeight="1" x14ac:dyDescent="0.3"/>
    <row r="345" ht="12.75" customHeight="1" x14ac:dyDescent="0.3"/>
    <row r="346" ht="12.75" customHeight="1" x14ac:dyDescent="0.3"/>
    <row r="347" ht="12.75" customHeight="1" x14ac:dyDescent="0.3"/>
    <row r="348" ht="12.75" customHeight="1" x14ac:dyDescent="0.3"/>
    <row r="349" ht="12.75" customHeight="1" x14ac:dyDescent="0.3"/>
    <row r="350" ht="12.75" customHeight="1" x14ac:dyDescent="0.3"/>
    <row r="351" ht="12.75" customHeight="1" x14ac:dyDescent="0.3"/>
    <row r="352" ht="12.75" customHeight="1" x14ac:dyDescent="0.3"/>
    <row r="353" ht="12.75" customHeight="1" x14ac:dyDescent="0.3"/>
    <row r="354" ht="12.75" customHeight="1" x14ac:dyDescent="0.3"/>
    <row r="355" ht="12.75" customHeight="1" x14ac:dyDescent="0.3"/>
    <row r="356" ht="12.75" customHeight="1" x14ac:dyDescent="0.3"/>
    <row r="357" ht="12.75" customHeight="1" x14ac:dyDescent="0.3"/>
    <row r="358" ht="12.75" customHeight="1" x14ac:dyDescent="0.3"/>
    <row r="359" ht="12.75" customHeight="1" x14ac:dyDescent="0.3"/>
    <row r="360" ht="12.75" customHeight="1" x14ac:dyDescent="0.3"/>
    <row r="361" ht="12.75" customHeight="1" x14ac:dyDescent="0.3"/>
    <row r="362" ht="12.75" customHeight="1" x14ac:dyDescent="0.3"/>
    <row r="363" ht="12.75" customHeight="1" x14ac:dyDescent="0.3"/>
    <row r="364" ht="12.75" customHeight="1" x14ac:dyDescent="0.3"/>
    <row r="365" ht="12.75" customHeight="1" x14ac:dyDescent="0.3"/>
    <row r="366" ht="12.75" customHeight="1" x14ac:dyDescent="0.3"/>
    <row r="367" ht="12.75" customHeight="1" x14ac:dyDescent="0.3"/>
    <row r="368" ht="12.75" customHeight="1" x14ac:dyDescent="0.3"/>
    <row r="369" ht="12.75" customHeight="1" x14ac:dyDescent="0.3"/>
    <row r="370" ht="12.75" customHeight="1" x14ac:dyDescent="0.3"/>
    <row r="371" ht="12.75" customHeight="1" x14ac:dyDescent="0.3"/>
    <row r="372" ht="12.75" customHeight="1" x14ac:dyDescent="0.3"/>
    <row r="373" ht="12.75" customHeight="1" x14ac:dyDescent="0.3"/>
    <row r="374" ht="12.75" customHeight="1" x14ac:dyDescent="0.3"/>
    <row r="375" ht="12.75" customHeight="1" x14ac:dyDescent="0.3"/>
    <row r="376" ht="12.75" customHeight="1" x14ac:dyDescent="0.3"/>
    <row r="377" ht="12.75" customHeight="1" x14ac:dyDescent="0.3"/>
    <row r="378" ht="12.75" customHeight="1" x14ac:dyDescent="0.3"/>
    <row r="379" ht="12.75" customHeight="1" x14ac:dyDescent="0.3"/>
    <row r="380" ht="12.75" customHeight="1" x14ac:dyDescent="0.3"/>
    <row r="381" ht="12.75" customHeight="1" x14ac:dyDescent="0.3"/>
    <row r="382" ht="12.75" customHeight="1" x14ac:dyDescent="0.3"/>
    <row r="383" ht="12.75" customHeight="1" x14ac:dyDescent="0.3"/>
    <row r="384" ht="12.75" customHeight="1" x14ac:dyDescent="0.3"/>
    <row r="385" ht="12.75" customHeight="1" x14ac:dyDescent="0.3"/>
    <row r="386" ht="12.75" customHeight="1" x14ac:dyDescent="0.3"/>
    <row r="387" ht="12.75" customHeight="1" x14ac:dyDescent="0.3"/>
    <row r="388" ht="12.75" customHeight="1" x14ac:dyDescent="0.3"/>
    <row r="389" ht="12.75" customHeight="1" x14ac:dyDescent="0.3"/>
    <row r="390" ht="12.75" customHeight="1" x14ac:dyDescent="0.3"/>
    <row r="391" ht="12.75" customHeight="1" x14ac:dyDescent="0.3"/>
    <row r="392" ht="12.75" customHeight="1" x14ac:dyDescent="0.3"/>
    <row r="393" ht="12.75" customHeight="1" x14ac:dyDescent="0.3"/>
    <row r="394" ht="12.75" customHeight="1" x14ac:dyDescent="0.3"/>
    <row r="395" ht="12.75" customHeight="1" x14ac:dyDescent="0.3"/>
    <row r="396" ht="12.75" customHeight="1" x14ac:dyDescent="0.3"/>
    <row r="397" ht="12.75" customHeight="1" x14ac:dyDescent="0.3"/>
    <row r="398" ht="12.75" customHeight="1" x14ac:dyDescent="0.3"/>
    <row r="399" ht="12.75" customHeight="1" x14ac:dyDescent="0.3"/>
    <row r="400" ht="12.75" customHeight="1" x14ac:dyDescent="0.3"/>
    <row r="401" ht="12.75" customHeight="1" x14ac:dyDescent="0.3"/>
    <row r="402" ht="12.75" customHeight="1" x14ac:dyDescent="0.3"/>
    <row r="403" ht="12.75" customHeight="1" x14ac:dyDescent="0.3"/>
    <row r="404" ht="12.75" customHeight="1" x14ac:dyDescent="0.3"/>
    <row r="405" ht="12.75" customHeight="1" x14ac:dyDescent="0.3"/>
    <row r="406" ht="12.75" customHeight="1" x14ac:dyDescent="0.3"/>
    <row r="407" ht="12.75" customHeight="1" x14ac:dyDescent="0.3"/>
    <row r="408" ht="12.75" customHeight="1" x14ac:dyDescent="0.3"/>
    <row r="409" ht="12.75" customHeight="1" x14ac:dyDescent="0.3"/>
    <row r="410" ht="12.75" customHeight="1" x14ac:dyDescent="0.3"/>
    <row r="411" ht="12.75" customHeight="1" x14ac:dyDescent="0.3"/>
    <row r="412" ht="12.75" customHeight="1" x14ac:dyDescent="0.3"/>
    <row r="413" ht="12.75" customHeight="1" x14ac:dyDescent="0.3"/>
    <row r="414" ht="12.75" customHeight="1" x14ac:dyDescent="0.3"/>
    <row r="415" ht="12.75" customHeight="1" x14ac:dyDescent="0.3"/>
    <row r="416" ht="12.75" customHeight="1" x14ac:dyDescent="0.3"/>
    <row r="417" ht="12.75" customHeight="1" x14ac:dyDescent="0.3"/>
    <row r="418" ht="12.75" customHeight="1" x14ac:dyDescent="0.3"/>
    <row r="419" ht="12.75" customHeight="1" x14ac:dyDescent="0.3"/>
    <row r="420" ht="12.75" customHeight="1" x14ac:dyDescent="0.3"/>
    <row r="421" ht="12.75" customHeight="1" x14ac:dyDescent="0.3"/>
    <row r="422" ht="12.75" customHeight="1" x14ac:dyDescent="0.3"/>
    <row r="423" ht="12.75" customHeight="1" x14ac:dyDescent="0.3"/>
    <row r="424" ht="12.75" customHeight="1" x14ac:dyDescent="0.3"/>
    <row r="425" ht="12.75" customHeight="1" x14ac:dyDescent="0.3"/>
    <row r="426" ht="12.75" customHeight="1" x14ac:dyDescent="0.3"/>
    <row r="427" ht="12.75" customHeight="1" x14ac:dyDescent="0.3"/>
    <row r="428" ht="12.75" customHeight="1" x14ac:dyDescent="0.3"/>
    <row r="429" ht="12.75" customHeight="1" x14ac:dyDescent="0.3"/>
    <row r="430" ht="12.75" customHeight="1" x14ac:dyDescent="0.3"/>
    <row r="431" ht="12.75" customHeight="1" x14ac:dyDescent="0.3"/>
    <row r="432" ht="12.75" customHeight="1" x14ac:dyDescent="0.3"/>
    <row r="433" ht="12.75" customHeight="1" x14ac:dyDescent="0.3"/>
    <row r="434" ht="12.75" customHeight="1" x14ac:dyDescent="0.3"/>
    <row r="435" ht="12.75" customHeight="1" x14ac:dyDescent="0.3"/>
    <row r="436" ht="12.75" customHeight="1" x14ac:dyDescent="0.3"/>
    <row r="437" ht="12.75" customHeight="1" x14ac:dyDescent="0.3"/>
    <row r="438" ht="12.75" customHeight="1" x14ac:dyDescent="0.3"/>
    <row r="439" ht="12.75" customHeight="1" x14ac:dyDescent="0.3"/>
    <row r="440" ht="12.75" customHeight="1" x14ac:dyDescent="0.3"/>
    <row r="441" ht="12.75" customHeight="1" x14ac:dyDescent="0.3"/>
    <row r="442" ht="12.75" customHeight="1" x14ac:dyDescent="0.3"/>
    <row r="443" ht="12.75" customHeight="1" x14ac:dyDescent="0.3"/>
    <row r="444" ht="12.75" customHeight="1" x14ac:dyDescent="0.3"/>
    <row r="445" ht="12.75" customHeight="1" x14ac:dyDescent="0.3"/>
    <row r="446" ht="12.75" customHeight="1" x14ac:dyDescent="0.3"/>
    <row r="447" ht="12.75" customHeight="1" x14ac:dyDescent="0.3"/>
    <row r="448" ht="12.75" customHeight="1" x14ac:dyDescent="0.3"/>
    <row r="449" ht="12.75" customHeight="1" x14ac:dyDescent="0.3"/>
    <row r="450" ht="12.75" customHeight="1" x14ac:dyDescent="0.3"/>
    <row r="451" ht="12.75" customHeight="1" x14ac:dyDescent="0.3"/>
    <row r="452" ht="12.75" customHeight="1" x14ac:dyDescent="0.3"/>
    <row r="453" ht="12.75" customHeight="1" x14ac:dyDescent="0.3"/>
    <row r="454" ht="12.75" customHeight="1" x14ac:dyDescent="0.3"/>
    <row r="455" ht="12.75" customHeight="1" x14ac:dyDescent="0.3"/>
    <row r="456" ht="12.75" customHeight="1" x14ac:dyDescent="0.3"/>
    <row r="457" ht="12.75" customHeight="1" x14ac:dyDescent="0.3"/>
    <row r="458" ht="12.75" customHeight="1" x14ac:dyDescent="0.3"/>
    <row r="459" ht="12.75" customHeight="1" x14ac:dyDescent="0.3"/>
    <row r="460" ht="12.75" customHeight="1" x14ac:dyDescent="0.3"/>
    <row r="461" ht="12.75" customHeight="1" x14ac:dyDescent="0.3"/>
    <row r="462" ht="12.75" customHeight="1" x14ac:dyDescent="0.3"/>
    <row r="463" ht="12.75" customHeight="1" x14ac:dyDescent="0.3"/>
    <row r="464" ht="12.75" customHeight="1" x14ac:dyDescent="0.3"/>
    <row r="465" ht="12.75" customHeight="1" x14ac:dyDescent="0.3"/>
    <row r="466" ht="12.75" customHeight="1" x14ac:dyDescent="0.3"/>
    <row r="467" ht="12.75" customHeight="1" x14ac:dyDescent="0.3"/>
    <row r="468" ht="12.75" customHeight="1" x14ac:dyDescent="0.3"/>
    <row r="469" ht="12.75" customHeight="1" x14ac:dyDescent="0.3"/>
    <row r="470" ht="12.75" customHeight="1" x14ac:dyDescent="0.3"/>
    <row r="471" ht="12.75" customHeight="1" x14ac:dyDescent="0.3"/>
    <row r="472" ht="12.75" customHeight="1" x14ac:dyDescent="0.3"/>
    <row r="473" ht="12.75" customHeight="1" x14ac:dyDescent="0.3"/>
    <row r="474" ht="12.75" customHeight="1" x14ac:dyDescent="0.3"/>
    <row r="475" ht="12.75" customHeight="1" x14ac:dyDescent="0.3"/>
    <row r="476" ht="12.75" customHeight="1" x14ac:dyDescent="0.3"/>
    <row r="477" ht="12.75" customHeight="1" x14ac:dyDescent="0.3"/>
    <row r="478" ht="12.75" customHeight="1" x14ac:dyDescent="0.3"/>
    <row r="479" ht="12.75" customHeight="1" x14ac:dyDescent="0.3"/>
    <row r="480" ht="12.75" customHeight="1" x14ac:dyDescent="0.3"/>
    <row r="481" ht="12.75" customHeight="1" x14ac:dyDescent="0.3"/>
    <row r="482" ht="12.75" customHeight="1" x14ac:dyDescent="0.3"/>
    <row r="483" ht="12.75" customHeight="1" x14ac:dyDescent="0.3"/>
    <row r="484" ht="12.75" customHeight="1" x14ac:dyDescent="0.3"/>
    <row r="485" ht="12.75" customHeight="1" x14ac:dyDescent="0.3"/>
    <row r="486" ht="12.75" customHeight="1" x14ac:dyDescent="0.3"/>
    <row r="487" ht="12.75" customHeight="1" x14ac:dyDescent="0.3"/>
    <row r="488" ht="12.75" customHeight="1" x14ac:dyDescent="0.3"/>
    <row r="489" ht="12.75" customHeight="1" x14ac:dyDescent="0.3"/>
    <row r="490" ht="12.75" customHeight="1" x14ac:dyDescent="0.3"/>
    <row r="491" ht="12.75" customHeight="1" x14ac:dyDescent="0.3"/>
    <row r="492" ht="12.75" customHeight="1" x14ac:dyDescent="0.3"/>
    <row r="493" ht="12.75" customHeight="1" x14ac:dyDescent="0.3"/>
    <row r="494" ht="12.75" customHeight="1" x14ac:dyDescent="0.3"/>
    <row r="495" ht="12.75" customHeight="1" x14ac:dyDescent="0.3"/>
    <row r="496" ht="12.75" customHeight="1" x14ac:dyDescent="0.3"/>
    <row r="497" ht="12.75" customHeight="1" x14ac:dyDescent="0.3"/>
    <row r="498" ht="12.75" customHeight="1" x14ac:dyDescent="0.3"/>
    <row r="499" ht="12.75" customHeight="1" x14ac:dyDescent="0.3"/>
    <row r="500" ht="12.75" customHeight="1" x14ac:dyDescent="0.3"/>
    <row r="501" ht="12.75" customHeight="1" x14ac:dyDescent="0.3"/>
    <row r="502" ht="12.75" customHeight="1" x14ac:dyDescent="0.3"/>
    <row r="503" ht="12.75" customHeight="1" x14ac:dyDescent="0.3"/>
    <row r="504" ht="12.75" customHeight="1" x14ac:dyDescent="0.3"/>
    <row r="505" ht="12.75" customHeight="1" x14ac:dyDescent="0.3"/>
    <row r="506" ht="12.75" customHeight="1" x14ac:dyDescent="0.3"/>
    <row r="507" ht="12.75" customHeight="1" x14ac:dyDescent="0.3"/>
    <row r="508" ht="12.75" customHeight="1" x14ac:dyDescent="0.3"/>
    <row r="509" ht="12.75" customHeight="1" x14ac:dyDescent="0.3"/>
    <row r="510" ht="12.75" customHeight="1" x14ac:dyDescent="0.3"/>
    <row r="511" ht="12.75" customHeight="1" x14ac:dyDescent="0.3"/>
    <row r="512" ht="12.75" customHeight="1" x14ac:dyDescent="0.3"/>
    <row r="513" ht="12.75" customHeight="1" x14ac:dyDescent="0.3"/>
    <row r="514" ht="12.75" customHeight="1" x14ac:dyDescent="0.3"/>
    <row r="515" ht="12.75" customHeight="1" x14ac:dyDescent="0.3"/>
    <row r="516" ht="12.75" customHeight="1" x14ac:dyDescent="0.3"/>
    <row r="517" ht="12.75" customHeight="1" x14ac:dyDescent="0.3"/>
    <row r="518" ht="12.75" customHeight="1" x14ac:dyDescent="0.3"/>
    <row r="519" ht="12.75" customHeight="1" x14ac:dyDescent="0.3"/>
    <row r="520" ht="12.75" customHeight="1" x14ac:dyDescent="0.3"/>
    <row r="521" ht="12.75" customHeight="1" x14ac:dyDescent="0.3"/>
    <row r="522" ht="12.75" customHeight="1" x14ac:dyDescent="0.3"/>
    <row r="523" ht="12.75" customHeight="1" x14ac:dyDescent="0.3"/>
    <row r="524" ht="12.75" customHeight="1" x14ac:dyDescent="0.3"/>
    <row r="525" ht="12.75" customHeight="1" x14ac:dyDescent="0.3"/>
    <row r="526" ht="12.75" customHeight="1" x14ac:dyDescent="0.3"/>
    <row r="527" ht="12.75" customHeight="1" x14ac:dyDescent="0.3"/>
    <row r="528" ht="12.75" customHeight="1" x14ac:dyDescent="0.3"/>
    <row r="529" ht="12.75" customHeight="1" x14ac:dyDescent="0.3"/>
    <row r="530" ht="12.75" customHeight="1" x14ac:dyDescent="0.3"/>
    <row r="531" ht="12.75" customHeight="1" x14ac:dyDescent="0.3"/>
    <row r="532" ht="12.75" customHeight="1" x14ac:dyDescent="0.3"/>
    <row r="533" ht="12.75" customHeight="1" x14ac:dyDescent="0.3"/>
    <row r="534" ht="12.75" customHeight="1" x14ac:dyDescent="0.3"/>
    <row r="535" ht="12.75" customHeight="1" x14ac:dyDescent="0.3"/>
    <row r="536" ht="12.75" customHeight="1" x14ac:dyDescent="0.3"/>
    <row r="537" ht="12.75" customHeight="1" x14ac:dyDescent="0.3"/>
    <row r="538" ht="12.75" customHeight="1" x14ac:dyDescent="0.3"/>
    <row r="539" ht="12.75" customHeight="1" x14ac:dyDescent="0.3"/>
    <row r="540" ht="12.75" customHeight="1" x14ac:dyDescent="0.3"/>
    <row r="541" ht="12.75" customHeight="1" x14ac:dyDescent="0.3"/>
    <row r="542" ht="12.75" customHeight="1" x14ac:dyDescent="0.3"/>
    <row r="543" ht="12.75" customHeight="1" x14ac:dyDescent="0.3"/>
    <row r="544" ht="12.75" customHeight="1" x14ac:dyDescent="0.3"/>
    <row r="545" ht="12.75" customHeight="1" x14ac:dyDescent="0.3"/>
    <row r="546" ht="12.75" customHeight="1" x14ac:dyDescent="0.3"/>
    <row r="547" ht="12.75" customHeight="1" x14ac:dyDescent="0.3"/>
    <row r="548" ht="12.75" customHeight="1" x14ac:dyDescent="0.3"/>
    <row r="549" ht="12.75" customHeight="1" x14ac:dyDescent="0.3"/>
    <row r="550" ht="12.75" customHeight="1" x14ac:dyDescent="0.3"/>
    <row r="551" ht="12.75" customHeight="1" x14ac:dyDescent="0.3"/>
    <row r="552" ht="12.75" customHeight="1" x14ac:dyDescent="0.3"/>
    <row r="553" ht="12.75" customHeight="1" x14ac:dyDescent="0.3"/>
    <row r="554" ht="12.75" customHeight="1" x14ac:dyDescent="0.3"/>
    <row r="555" ht="12.75" customHeight="1" x14ac:dyDescent="0.3"/>
    <row r="556" ht="12.75" customHeight="1" x14ac:dyDescent="0.3"/>
    <row r="557" ht="12.75" customHeight="1" x14ac:dyDescent="0.3"/>
    <row r="558" ht="12.75" customHeight="1" x14ac:dyDescent="0.3"/>
    <row r="559" ht="12.75" customHeight="1" x14ac:dyDescent="0.3"/>
    <row r="560" ht="12.75" customHeight="1" x14ac:dyDescent="0.3"/>
    <row r="561" ht="12.75" customHeight="1" x14ac:dyDescent="0.3"/>
    <row r="562" ht="12.75" customHeight="1" x14ac:dyDescent="0.3"/>
    <row r="563" ht="12.75" customHeight="1" x14ac:dyDescent="0.3"/>
    <row r="564" ht="12.75" customHeight="1" x14ac:dyDescent="0.3"/>
    <row r="565" ht="12.75" customHeight="1" x14ac:dyDescent="0.3"/>
    <row r="566" ht="12.75" customHeight="1" x14ac:dyDescent="0.3"/>
    <row r="567" ht="12.75" customHeight="1" x14ac:dyDescent="0.3"/>
    <row r="568" ht="12.75" customHeight="1" x14ac:dyDescent="0.3"/>
    <row r="569" ht="12.75" customHeight="1" x14ac:dyDescent="0.3"/>
    <row r="570" ht="12.75" customHeight="1" x14ac:dyDescent="0.3"/>
    <row r="571" ht="12.75" customHeight="1" x14ac:dyDescent="0.3"/>
    <row r="572" ht="12.75" customHeight="1" x14ac:dyDescent="0.3"/>
    <row r="573" ht="12.75" customHeight="1" x14ac:dyDescent="0.3"/>
    <row r="574" ht="12.75" customHeight="1" x14ac:dyDescent="0.3"/>
    <row r="575" ht="12.75" customHeight="1" x14ac:dyDescent="0.3"/>
    <row r="576" ht="12.75" customHeight="1" x14ac:dyDescent="0.3"/>
    <row r="577" ht="12.75" customHeight="1" x14ac:dyDescent="0.3"/>
    <row r="578" ht="12.75" customHeight="1" x14ac:dyDescent="0.3"/>
    <row r="579" ht="12.75" customHeight="1" x14ac:dyDescent="0.3"/>
    <row r="580" ht="12.75" customHeight="1" x14ac:dyDescent="0.3"/>
    <row r="581" ht="12.75" customHeight="1" x14ac:dyDescent="0.3"/>
    <row r="582" ht="12.75" customHeight="1" x14ac:dyDescent="0.3"/>
    <row r="583" ht="12.75" customHeight="1" x14ac:dyDescent="0.3"/>
    <row r="584" ht="12.75" customHeight="1" x14ac:dyDescent="0.3"/>
    <row r="585" ht="12.75" customHeight="1" x14ac:dyDescent="0.3"/>
    <row r="586" ht="12.75" customHeight="1" x14ac:dyDescent="0.3"/>
    <row r="587" ht="12.75" customHeight="1" x14ac:dyDescent="0.3"/>
    <row r="588" ht="12.75" customHeight="1" x14ac:dyDescent="0.3"/>
    <row r="589" ht="12.75" customHeight="1" x14ac:dyDescent="0.3"/>
    <row r="590" ht="12.75" customHeight="1" x14ac:dyDescent="0.3"/>
    <row r="591" ht="12.75" customHeight="1" x14ac:dyDescent="0.3"/>
    <row r="592" ht="12.75" customHeight="1" x14ac:dyDescent="0.3"/>
    <row r="593" ht="12.75" customHeight="1" x14ac:dyDescent="0.3"/>
    <row r="594" ht="12.75" customHeight="1" x14ac:dyDescent="0.3"/>
    <row r="595" ht="12.75" customHeight="1" x14ac:dyDescent="0.3"/>
    <row r="596" ht="12.75" customHeight="1" x14ac:dyDescent="0.3"/>
    <row r="597" ht="12.75" customHeight="1" x14ac:dyDescent="0.3"/>
    <row r="598" ht="12.75" customHeight="1" x14ac:dyDescent="0.3"/>
    <row r="599" ht="12.75" customHeight="1" x14ac:dyDescent="0.3"/>
    <row r="600" ht="12.75" customHeight="1" x14ac:dyDescent="0.3"/>
    <row r="601" ht="12.75" customHeight="1" x14ac:dyDescent="0.3"/>
    <row r="602" ht="12.75" customHeight="1" x14ac:dyDescent="0.3"/>
    <row r="603" ht="12.75" customHeight="1" x14ac:dyDescent="0.3"/>
    <row r="604" ht="12.75" customHeight="1" x14ac:dyDescent="0.3"/>
    <row r="605" ht="12.75" customHeight="1" x14ac:dyDescent="0.3"/>
    <row r="606" ht="12.75" customHeight="1" x14ac:dyDescent="0.3"/>
    <row r="607" ht="12.75" customHeight="1" x14ac:dyDescent="0.3"/>
    <row r="608" ht="12.75" customHeight="1" x14ac:dyDescent="0.3"/>
    <row r="609" ht="12.75" customHeight="1" x14ac:dyDescent="0.3"/>
    <row r="610" ht="12.75" customHeight="1" x14ac:dyDescent="0.3"/>
    <row r="611" ht="12.75" customHeight="1" x14ac:dyDescent="0.3"/>
    <row r="612" ht="12.75" customHeight="1" x14ac:dyDescent="0.3"/>
    <row r="613" ht="12.75" customHeight="1" x14ac:dyDescent="0.3"/>
    <row r="614" ht="12.75" customHeight="1" x14ac:dyDescent="0.3"/>
    <row r="615" ht="12.75" customHeight="1" x14ac:dyDescent="0.3"/>
    <row r="616" ht="12.75" customHeight="1" x14ac:dyDescent="0.3"/>
    <row r="617" ht="12.75" customHeight="1" x14ac:dyDescent="0.3"/>
    <row r="618" ht="12.75" customHeight="1" x14ac:dyDescent="0.3"/>
    <row r="619" ht="12.75" customHeight="1" x14ac:dyDescent="0.3"/>
    <row r="620" ht="12.75" customHeight="1" x14ac:dyDescent="0.3"/>
    <row r="621" ht="12.75" customHeight="1" x14ac:dyDescent="0.3"/>
    <row r="622" ht="12.75" customHeight="1" x14ac:dyDescent="0.3"/>
    <row r="623" ht="12.75" customHeight="1" x14ac:dyDescent="0.3"/>
    <row r="624" ht="12.75" customHeight="1" x14ac:dyDescent="0.3"/>
    <row r="625" ht="12.75" customHeight="1" x14ac:dyDescent="0.3"/>
    <row r="626" ht="12.75" customHeight="1" x14ac:dyDescent="0.3"/>
    <row r="627" ht="12.75" customHeight="1" x14ac:dyDescent="0.3"/>
    <row r="628" ht="12.75" customHeight="1" x14ac:dyDescent="0.3"/>
    <row r="629" ht="12.75" customHeight="1" x14ac:dyDescent="0.3"/>
    <row r="630" ht="12.75" customHeight="1" x14ac:dyDescent="0.3"/>
    <row r="631" ht="12.75" customHeight="1" x14ac:dyDescent="0.3"/>
    <row r="632" ht="12.75" customHeight="1" x14ac:dyDescent="0.3"/>
    <row r="633" ht="12.75" customHeight="1" x14ac:dyDescent="0.3"/>
    <row r="634" ht="12.75" customHeight="1" x14ac:dyDescent="0.3"/>
    <row r="635" ht="12.75" customHeight="1" x14ac:dyDescent="0.3"/>
    <row r="636" ht="12.75" customHeight="1" x14ac:dyDescent="0.3"/>
    <row r="637" ht="12.75" customHeight="1" x14ac:dyDescent="0.3"/>
    <row r="638" ht="12.75" customHeight="1" x14ac:dyDescent="0.3"/>
    <row r="639" ht="12.75" customHeight="1" x14ac:dyDescent="0.3"/>
    <row r="640" ht="12.75" customHeight="1" x14ac:dyDescent="0.3"/>
    <row r="641" ht="12.75" customHeight="1" x14ac:dyDescent="0.3"/>
    <row r="642" ht="12.75" customHeight="1" x14ac:dyDescent="0.3"/>
    <row r="643" ht="12.75" customHeight="1" x14ac:dyDescent="0.3"/>
    <row r="644" ht="12.75" customHeight="1" x14ac:dyDescent="0.3"/>
    <row r="645" ht="12.75" customHeight="1" x14ac:dyDescent="0.3"/>
    <row r="646" ht="12.75" customHeight="1" x14ac:dyDescent="0.3"/>
    <row r="647" ht="12.75" customHeight="1" x14ac:dyDescent="0.3"/>
    <row r="648" ht="12.75" customHeight="1" x14ac:dyDescent="0.3"/>
    <row r="649" ht="12.75" customHeight="1" x14ac:dyDescent="0.3"/>
    <row r="650" ht="12.75" customHeight="1" x14ac:dyDescent="0.3"/>
    <row r="651" ht="12.75" customHeight="1" x14ac:dyDescent="0.3"/>
    <row r="652" ht="12.75" customHeight="1" x14ac:dyDescent="0.3"/>
    <row r="653" ht="12.75" customHeight="1" x14ac:dyDescent="0.3"/>
    <row r="654" ht="12.75" customHeight="1" x14ac:dyDescent="0.3"/>
    <row r="655" ht="12.75" customHeight="1" x14ac:dyDescent="0.3"/>
    <row r="656" ht="12.75" customHeight="1" x14ac:dyDescent="0.3"/>
    <row r="657" ht="12.75" customHeight="1" x14ac:dyDescent="0.3"/>
    <row r="658" ht="12.75" customHeight="1" x14ac:dyDescent="0.3"/>
    <row r="659" ht="12.75" customHeight="1" x14ac:dyDescent="0.3"/>
    <row r="660" ht="12.75" customHeight="1" x14ac:dyDescent="0.3"/>
    <row r="661" ht="12.75" customHeight="1" x14ac:dyDescent="0.3"/>
    <row r="662" ht="12.75" customHeight="1" x14ac:dyDescent="0.3"/>
    <row r="663" ht="12.75" customHeight="1" x14ac:dyDescent="0.3"/>
    <row r="664" ht="12.75" customHeight="1" x14ac:dyDescent="0.3"/>
    <row r="665" ht="12.75" customHeight="1" x14ac:dyDescent="0.3"/>
    <row r="666" ht="12.75" customHeight="1" x14ac:dyDescent="0.3"/>
    <row r="667" ht="12.75" customHeight="1" x14ac:dyDescent="0.3"/>
    <row r="668" ht="12.75" customHeight="1" x14ac:dyDescent="0.3"/>
    <row r="669" ht="12.75" customHeight="1" x14ac:dyDescent="0.3"/>
    <row r="670" ht="12.75" customHeight="1" x14ac:dyDescent="0.3"/>
    <row r="671" ht="12.75" customHeight="1" x14ac:dyDescent="0.3"/>
    <row r="672" ht="12.75" customHeight="1" x14ac:dyDescent="0.3"/>
    <row r="673" ht="12.75" customHeight="1" x14ac:dyDescent="0.3"/>
    <row r="674" ht="12.75" customHeight="1" x14ac:dyDescent="0.3"/>
    <row r="675" ht="12.75" customHeight="1" x14ac:dyDescent="0.3"/>
    <row r="676" ht="12.75" customHeight="1" x14ac:dyDescent="0.3"/>
    <row r="677" ht="12.75" customHeight="1" x14ac:dyDescent="0.3"/>
    <row r="678" ht="12.75" customHeight="1" x14ac:dyDescent="0.3"/>
    <row r="679" ht="12.75" customHeight="1" x14ac:dyDescent="0.3"/>
    <row r="680" ht="12.75" customHeight="1" x14ac:dyDescent="0.3"/>
    <row r="681" ht="12.75" customHeight="1" x14ac:dyDescent="0.3"/>
    <row r="682" ht="12.75" customHeight="1" x14ac:dyDescent="0.3"/>
    <row r="683" ht="12.75" customHeight="1" x14ac:dyDescent="0.3"/>
    <row r="684" ht="12.75" customHeight="1" x14ac:dyDescent="0.3"/>
    <row r="685" ht="12.75" customHeight="1" x14ac:dyDescent="0.3"/>
    <row r="686" ht="12.75" customHeight="1" x14ac:dyDescent="0.3"/>
    <row r="687" ht="12.75" customHeight="1" x14ac:dyDescent="0.3"/>
    <row r="688" ht="12.75" customHeight="1" x14ac:dyDescent="0.3"/>
    <row r="689" ht="12.75" customHeight="1" x14ac:dyDescent="0.3"/>
    <row r="690" ht="12.75" customHeight="1" x14ac:dyDescent="0.3"/>
    <row r="691" ht="12.75" customHeight="1" x14ac:dyDescent="0.3"/>
    <row r="692" ht="12.75" customHeight="1" x14ac:dyDescent="0.3"/>
    <row r="693" ht="12.75" customHeight="1" x14ac:dyDescent="0.3"/>
    <row r="694" ht="12.75" customHeight="1" x14ac:dyDescent="0.3"/>
    <row r="695" ht="12.75" customHeight="1" x14ac:dyDescent="0.3"/>
    <row r="696" ht="12.75" customHeight="1" x14ac:dyDescent="0.3"/>
    <row r="697" ht="12.75" customHeight="1" x14ac:dyDescent="0.3"/>
    <row r="698" ht="12.75" customHeight="1" x14ac:dyDescent="0.3"/>
    <row r="699" ht="12.75" customHeight="1" x14ac:dyDescent="0.3"/>
    <row r="700" ht="12.75" customHeight="1" x14ac:dyDescent="0.3"/>
    <row r="701" ht="12.75" customHeight="1" x14ac:dyDescent="0.3"/>
    <row r="702" ht="12.75" customHeight="1" x14ac:dyDescent="0.3"/>
    <row r="703" ht="12.75" customHeight="1" x14ac:dyDescent="0.3"/>
    <row r="704" ht="12.75" customHeight="1" x14ac:dyDescent="0.3"/>
    <row r="705" ht="12.75" customHeight="1" x14ac:dyDescent="0.3"/>
    <row r="706" ht="12.75" customHeight="1" x14ac:dyDescent="0.3"/>
    <row r="707" ht="12.75" customHeight="1" x14ac:dyDescent="0.3"/>
    <row r="708" ht="12.75" customHeight="1" x14ac:dyDescent="0.3"/>
    <row r="709" ht="12.75" customHeight="1" x14ac:dyDescent="0.3"/>
    <row r="710" ht="12.75" customHeight="1" x14ac:dyDescent="0.3"/>
    <row r="711" ht="12.75" customHeight="1" x14ac:dyDescent="0.3"/>
    <row r="712" ht="12.75" customHeight="1" x14ac:dyDescent="0.3"/>
    <row r="713" ht="12.75" customHeight="1" x14ac:dyDescent="0.3"/>
    <row r="714" ht="12.75" customHeight="1" x14ac:dyDescent="0.3"/>
    <row r="715" ht="12.75" customHeight="1" x14ac:dyDescent="0.3"/>
    <row r="716" ht="12.75" customHeight="1" x14ac:dyDescent="0.3"/>
    <row r="717" ht="12.75" customHeight="1" x14ac:dyDescent="0.3"/>
    <row r="718" ht="12.75" customHeight="1" x14ac:dyDescent="0.3"/>
    <row r="719" ht="12.75" customHeight="1" x14ac:dyDescent="0.3"/>
    <row r="720" ht="12.75" customHeight="1" x14ac:dyDescent="0.3"/>
    <row r="721" ht="12.75" customHeight="1" x14ac:dyDescent="0.3"/>
    <row r="722" ht="12.75" customHeight="1" x14ac:dyDescent="0.3"/>
    <row r="723" ht="12.75" customHeight="1" x14ac:dyDescent="0.3"/>
    <row r="724" ht="12.75" customHeight="1" x14ac:dyDescent="0.3"/>
    <row r="725" ht="12.75" customHeight="1" x14ac:dyDescent="0.3"/>
    <row r="726" ht="12.75" customHeight="1" x14ac:dyDescent="0.3"/>
    <row r="727" ht="12.75" customHeight="1" x14ac:dyDescent="0.3"/>
    <row r="728" ht="12.75" customHeight="1" x14ac:dyDescent="0.3"/>
    <row r="729" ht="12.75" customHeight="1" x14ac:dyDescent="0.3"/>
    <row r="730" ht="12.75" customHeight="1" x14ac:dyDescent="0.3"/>
    <row r="731" ht="12.75" customHeight="1" x14ac:dyDescent="0.3"/>
    <row r="732" ht="12.75" customHeight="1" x14ac:dyDescent="0.3"/>
    <row r="733" ht="12.75" customHeight="1" x14ac:dyDescent="0.3"/>
    <row r="734" ht="12.75" customHeight="1" x14ac:dyDescent="0.3"/>
    <row r="735" ht="12.75" customHeight="1" x14ac:dyDescent="0.3"/>
    <row r="736" ht="12.75" customHeight="1" x14ac:dyDescent="0.3"/>
    <row r="737" ht="12.75" customHeight="1" x14ac:dyDescent="0.3"/>
    <row r="738" ht="12.75" customHeight="1" x14ac:dyDescent="0.3"/>
    <row r="739" ht="12.75" customHeight="1" x14ac:dyDescent="0.3"/>
    <row r="740" ht="12.75" customHeight="1" x14ac:dyDescent="0.3"/>
    <row r="741" ht="12.75" customHeight="1" x14ac:dyDescent="0.3"/>
    <row r="742" ht="12.75" customHeight="1" x14ac:dyDescent="0.3"/>
    <row r="743" ht="12.75" customHeight="1" x14ac:dyDescent="0.3"/>
    <row r="744" ht="12.75" customHeight="1" x14ac:dyDescent="0.3"/>
    <row r="745" ht="12.75" customHeight="1" x14ac:dyDescent="0.3"/>
    <row r="746" ht="12.75" customHeight="1" x14ac:dyDescent="0.3"/>
    <row r="747" ht="12.75" customHeight="1" x14ac:dyDescent="0.3"/>
    <row r="748" ht="12.75" customHeight="1" x14ac:dyDescent="0.3"/>
    <row r="749" ht="12.75" customHeight="1" x14ac:dyDescent="0.3"/>
    <row r="750" ht="12.75" customHeight="1" x14ac:dyDescent="0.3"/>
    <row r="751" ht="12.75" customHeight="1" x14ac:dyDescent="0.3"/>
    <row r="752" ht="12.75" customHeight="1" x14ac:dyDescent="0.3"/>
    <row r="753" ht="12.75" customHeight="1" x14ac:dyDescent="0.3"/>
    <row r="754" ht="12.75" customHeight="1" x14ac:dyDescent="0.3"/>
    <row r="755" ht="12.75" customHeight="1" x14ac:dyDescent="0.3"/>
    <row r="756" ht="12.75" customHeight="1" x14ac:dyDescent="0.3"/>
    <row r="757" ht="12.75" customHeight="1" x14ac:dyDescent="0.3"/>
    <row r="758" ht="12.75" customHeight="1" x14ac:dyDescent="0.3"/>
    <row r="759" ht="12.75" customHeight="1" x14ac:dyDescent="0.3"/>
    <row r="760" ht="12.75" customHeight="1" x14ac:dyDescent="0.3"/>
    <row r="761" ht="12.75" customHeight="1" x14ac:dyDescent="0.3"/>
    <row r="762" ht="12.75" customHeight="1" x14ac:dyDescent="0.3"/>
    <row r="763" ht="12.75" customHeight="1" x14ac:dyDescent="0.3"/>
    <row r="764" ht="12.75" customHeight="1" x14ac:dyDescent="0.3"/>
    <row r="765" ht="12.75" customHeight="1" x14ac:dyDescent="0.3"/>
    <row r="766" ht="12.75" customHeight="1" x14ac:dyDescent="0.3"/>
    <row r="767" ht="12.75" customHeight="1" x14ac:dyDescent="0.3"/>
    <row r="768" ht="12.75" customHeight="1" x14ac:dyDescent="0.3"/>
    <row r="769" ht="12.75" customHeight="1" x14ac:dyDescent="0.3"/>
    <row r="770" ht="12.75" customHeight="1" x14ac:dyDescent="0.3"/>
    <row r="771" ht="12.75" customHeight="1" x14ac:dyDescent="0.3"/>
    <row r="772" ht="12.75" customHeight="1" x14ac:dyDescent="0.3"/>
    <row r="773" ht="12.75" customHeight="1" x14ac:dyDescent="0.3"/>
    <row r="774" ht="12.75" customHeight="1" x14ac:dyDescent="0.3"/>
    <row r="775" ht="12.75" customHeight="1" x14ac:dyDescent="0.3"/>
    <row r="776" ht="12.75" customHeight="1" x14ac:dyDescent="0.3"/>
    <row r="777" ht="12.75" customHeight="1" x14ac:dyDescent="0.3"/>
    <row r="778" ht="12.75" customHeight="1" x14ac:dyDescent="0.3"/>
    <row r="779" ht="12.75" customHeight="1" x14ac:dyDescent="0.3"/>
    <row r="780" ht="12.75" customHeight="1" x14ac:dyDescent="0.3"/>
    <row r="781" ht="12.75" customHeight="1" x14ac:dyDescent="0.3"/>
    <row r="782" ht="12.75" customHeight="1" x14ac:dyDescent="0.3"/>
    <row r="783" ht="12.75" customHeight="1" x14ac:dyDescent="0.3"/>
    <row r="784" ht="12.75" customHeight="1" x14ac:dyDescent="0.3"/>
    <row r="785" ht="12.75" customHeight="1" x14ac:dyDescent="0.3"/>
    <row r="786" ht="12.75" customHeight="1" x14ac:dyDescent="0.3"/>
    <row r="787" ht="12.75" customHeight="1" x14ac:dyDescent="0.3"/>
    <row r="788" ht="12.75" customHeight="1" x14ac:dyDescent="0.3"/>
    <row r="789" ht="12.75" customHeight="1" x14ac:dyDescent="0.3"/>
    <row r="790" ht="12.75" customHeight="1" x14ac:dyDescent="0.3"/>
    <row r="791" ht="12.75" customHeight="1" x14ac:dyDescent="0.3"/>
    <row r="792" ht="12.75" customHeight="1" x14ac:dyDescent="0.3"/>
    <row r="793" ht="12.75" customHeight="1" x14ac:dyDescent="0.3"/>
    <row r="794" ht="12.75" customHeight="1" x14ac:dyDescent="0.3"/>
    <row r="795" ht="12.75" customHeight="1" x14ac:dyDescent="0.3"/>
    <row r="796" ht="12.75" customHeight="1" x14ac:dyDescent="0.3"/>
    <row r="797" ht="12.75" customHeight="1" x14ac:dyDescent="0.3"/>
    <row r="798" ht="12.75" customHeight="1" x14ac:dyDescent="0.3"/>
    <row r="799" ht="12.75" customHeight="1" x14ac:dyDescent="0.3"/>
    <row r="800" ht="12.75" customHeight="1" x14ac:dyDescent="0.3"/>
    <row r="801" ht="12.75" customHeight="1" x14ac:dyDescent="0.3"/>
    <row r="802" ht="12.75" customHeight="1" x14ac:dyDescent="0.3"/>
    <row r="803" ht="12.75" customHeight="1" x14ac:dyDescent="0.3"/>
    <row r="804" ht="12.75" customHeight="1" x14ac:dyDescent="0.3"/>
    <row r="805" ht="12.75" customHeight="1" x14ac:dyDescent="0.3"/>
    <row r="806" ht="12.75" customHeight="1" x14ac:dyDescent="0.3"/>
    <row r="807" ht="12.75" customHeight="1" x14ac:dyDescent="0.3"/>
    <row r="808" ht="12.75" customHeight="1" x14ac:dyDescent="0.3"/>
    <row r="809" ht="12.75" customHeight="1" x14ac:dyDescent="0.3"/>
    <row r="810" ht="12.75" customHeight="1" x14ac:dyDescent="0.3"/>
    <row r="811" ht="12.75" customHeight="1" x14ac:dyDescent="0.3"/>
    <row r="812" ht="12.75" customHeight="1" x14ac:dyDescent="0.3"/>
    <row r="813" ht="12.75" customHeight="1" x14ac:dyDescent="0.3"/>
    <row r="814" ht="12.75" customHeight="1" x14ac:dyDescent="0.3"/>
    <row r="815" ht="12.75" customHeight="1" x14ac:dyDescent="0.3"/>
    <row r="816" ht="12.75" customHeight="1" x14ac:dyDescent="0.3"/>
    <row r="817" ht="12.75" customHeight="1" x14ac:dyDescent="0.3"/>
    <row r="818" ht="12.75" customHeight="1" x14ac:dyDescent="0.3"/>
    <row r="819" ht="12.75" customHeight="1" x14ac:dyDescent="0.3"/>
    <row r="820" ht="12.75" customHeight="1" x14ac:dyDescent="0.3"/>
    <row r="821" ht="12.75" customHeight="1" x14ac:dyDescent="0.3"/>
    <row r="822" ht="12.75" customHeight="1" x14ac:dyDescent="0.3"/>
    <row r="823" ht="12.75" customHeight="1" x14ac:dyDescent="0.3"/>
    <row r="824" ht="12.75" customHeight="1" x14ac:dyDescent="0.3"/>
    <row r="825" ht="12.75" customHeight="1" x14ac:dyDescent="0.3"/>
    <row r="826" ht="12.75" customHeight="1" x14ac:dyDescent="0.3"/>
    <row r="827" ht="12.75" customHeight="1" x14ac:dyDescent="0.3"/>
    <row r="828" ht="12.75" customHeight="1" x14ac:dyDescent="0.3"/>
    <row r="829" ht="12.75" customHeight="1" x14ac:dyDescent="0.3"/>
    <row r="830" ht="12.75" customHeight="1" x14ac:dyDescent="0.3"/>
    <row r="831" ht="12.75" customHeight="1" x14ac:dyDescent="0.3"/>
    <row r="832" ht="12.75" customHeight="1" x14ac:dyDescent="0.3"/>
    <row r="833" ht="12.75" customHeight="1" x14ac:dyDescent="0.3"/>
    <row r="834" ht="12.75" customHeight="1" x14ac:dyDescent="0.3"/>
    <row r="835" ht="12.75" customHeight="1" x14ac:dyDescent="0.3"/>
    <row r="836" ht="12.75" customHeight="1" x14ac:dyDescent="0.3"/>
    <row r="837" ht="12.75" customHeight="1" x14ac:dyDescent="0.3"/>
    <row r="838" ht="12.75" customHeight="1" x14ac:dyDescent="0.3"/>
    <row r="839" ht="12.75" customHeight="1" x14ac:dyDescent="0.3"/>
    <row r="840" ht="12.75" customHeight="1" x14ac:dyDescent="0.3"/>
    <row r="841" ht="12.75" customHeight="1" x14ac:dyDescent="0.3"/>
    <row r="842" ht="12.75" customHeight="1" x14ac:dyDescent="0.3"/>
    <row r="843" ht="12.75" customHeight="1" x14ac:dyDescent="0.3"/>
    <row r="844" ht="12.75" customHeight="1" x14ac:dyDescent="0.3"/>
    <row r="845" ht="12.75" customHeight="1" x14ac:dyDescent="0.3"/>
    <row r="846" ht="12.75" customHeight="1" x14ac:dyDescent="0.3"/>
    <row r="847" ht="12.75" customHeight="1" x14ac:dyDescent="0.3"/>
    <row r="848" ht="12.75" customHeight="1" x14ac:dyDescent="0.3"/>
    <row r="849" ht="12.75" customHeight="1" x14ac:dyDescent="0.3"/>
    <row r="850" ht="12.75" customHeight="1" x14ac:dyDescent="0.3"/>
    <row r="851" ht="12.75" customHeight="1" x14ac:dyDescent="0.3"/>
    <row r="852" ht="12.75" customHeight="1" x14ac:dyDescent="0.3"/>
    <row r="853" ht="12.75" customHeight="1" x14ac:dyDescent="0.3"/>
    <row r="854" ht="12.75" customHeight="1" x14ac:dyDescent="0.3"/>
    <row r="855" ht="12.75" customHeight="1" x14ac:dyDescent="0.3"/>
    <row r="856" ht="12.75" customHeight="1" x14ac:dyDescent="0.3"/>
    <row r="857" ht="12.75" customHeight="1" x14ac:dyDescent="0.3"/>
    <row r="858" ht="12.75" customHeight="1" x14ac:dyDescent="0.3"/>
    <row r="859" ht="12.75" customHeight="1" x14ac:dyDescent="0.3"/>
    <row r="860" ht="12.75" customHeight="1" x14ac:dyDescent="0.3"/>
    <row r="861" ht="12.75" customHeight="1" x14ac:dyDescent="0.3"/>
    <row r="862" ht="12.75" customHeight="1" x14ac:dyDescent="0.3"/>
    <row r="863" ht="12.75" customHeight="1" x14ac:dyDescent="0.3"/>
    <row r="864" ht="12.75" customHeight="1" x14ac:dyDescent="0.3"/>
    <row r="865" ht="12.75" customHeight="1" x14ac:dyDescent="0.3"/>
    <row r="866" ht="12.75" customHeight="1" x14ac:dyDescent="0.3"/>
    <row r="867" ht="12.75" customHeight="1" x14ac:dyDescent="0.3"/>
    <row r="868" ht="12.75" customHeight="1" x14ac:dyDescent="0.3"/>
    <row r="869" ht="12.75" customHeight="1" x14ac:dyDescent="0.3"/>
    <row r="870" ht="12.75" customHeight="1" x14ac:dyDescent="0.3"/>
    <row r="871" ht="12.75" customHeight="1" x14ac:dyDescent="0.3"/>
    <row r="872" ht="12.75" customHeight="1" x14ac:dyDescent="0.3"/>
    <row r="873" ht="12.75" customHeight="1" x14ac:dyDescent="0.3"/>
    <row r="874" ht="12.75" customHeight="1" x14ac:dyDescent="0.3"/>
    <row r="875" ht="12.75" customHeight="1" x14ac:dyDescent="0.3"/>
    <row r="876" ht="12.75" customHeight="1" x14ac:dyDescent="0.3"/>
    <row r="877" ht="12.75" customHeight="1" x14ac:dyDescent="0.3"/>
    <row r="878" ht="12.75" customHeight="1" x14ac:dyDescent="0.3"/>
    <row r="879" ht="12.75" customHeight="1" x14ac:dyDescent="0.3"/>
    <row r="880" ht="12.75" customHeight="1" x14ac:dyDescent="0.3"/>
    <row r="881" ht="12.75" customHeight="1" x14ac:dyDescent="0.3"/>
    <row r="882" ht="12.75" customHeight="1" x14ac:dyDescent="0.3"/>
    <row r="883" ht="12.75" customHeight="1" x14ac:dyDescent="0.3"/>
    <row r="884" ht="12.75" customHeight="1" x14ac:dyDescent="0.3"/>
    <row r="885" ht="12.75" customHeight="1" x14ac:dyDescent="0.3"/>
    <row r="886" ht="12.75" customHeight="1" x14ac:dyDescent="0.3"/>
    <row r="887" ht="12.75" customHeight="1" x14ac:dyDescent="0.3"/>
    <row r="888" ht="12.75" customHeight="1" x14ac:dyDescent="0.3"/>
    <row r="889" ht="12.75" customHeight="1" x14ac:dyDescent="0.3"/>
    <row r="890" ht="12.75" customHeight="1" x14ac:dyDescent="0.3"/>
    <row r="891" ht="12.75" customHeight="1" x14ac:dyDescent="0.3"/>
    <row r="892" ht="12.75" customHeight="1" x14ac:dyDescent="0.3"/>
    <row r="893" ht="12.75" customHeight="1" x14ac:dyDescent="0.3"/>
    <row r="894" ht="12.75" customHeight="1" x14ac:dyDescent="0.3"/>
    <row r="895" ht="12.75" customHeight="1" x14ac:dyDescent="0.3"/>
    <row r="896" ht="12.75" customHeight="1" x14ac:dyDescent="0.3"/>
    <row r="897" ht="12.75" customHeight="1" x14ac:dyDescent="0.3"/>
    <row r="898" ht="12.75" customHeight="1" x14ac:dyDescent="0.3"/>
    <row r="899" ht="12.75" customHeight="1" x14ac:dyDescent="0.3"/>
    <row r="900" ht="12.75" customHeight="1" x14ac:dyDescent="0.3"/>
    <row r="901" ht="12.75" customHeight="1" x14ac:dyDescent="0.3"/>
    <row r="902" ht="12.75" customHeight="1" x14ac:dyDescent="0.3"/>
    <row r="903" ht="12.75" customHeight="1" x14ac:dyDescent="0.3"/>
    <row r="904" ht="12.75" customHeight="1" x14ac:dyDescent="0.3"/>
    <row r="905" ht="12.75" customHeight="1" x14ac:dyDescent="0.3"/>
    <row r="906" ht="12.75" customHeight="1" x14ac:dyDescent="0.3"/>
    <row r="907" ht="12.75" customHeight="1" x14ac:dyDescent="0.3"/>
    <row r="908" ht="12.75" customHeight="1" x14ac:dyDescent="0.3"/>
    <row r="909" ht="12.75" customHeight="1" x14ac:dyDescent="0.3"/>
    <row r="910" ht="12.75" customHeight="1" x14ac:dyDescent="0.3"/>
    <row r="911" ht="12.75" customHeight="1" x14ac:dyDescent="0.3"/>
    <row r="912" ht="12.75" customHeight="1" x14ac:dyDescent="0.3"/>
    <row r="913" ht="12.75" customHeight="1" x14ac:dyDescent="0.3"/>
    <row r="914" ht="12.75" customHeight="1" x14ac:dyDescent="0.3"/>
    <row r="915" ht="12.75" customHeight="1" x14ac:dyDescent="0.3"/>
    <row r="916" ht="12.75" customHeight="1" x14ac:dyDescent="0.3"/>
    <row r="917" ht="12.75" customHeight="1" x14ac:dyDescent="0.3"/>
    <row r="918" ht="12.75" customHeight="1" x14ac:dyDescent="0.3"/>
    <row r="919" ht="12.75" customHeight="1" x14ac:dyDescent="0.3"/>
    <row r="920" ht="12.75" customHeight="1" x14ac:dyDescent="0.3"/>
    <row r="921" ht="12.75" customHeight="1" x14ac:dyDescent="0.3"/>
    <row r="922" ht="12.75" customHeight="1" x14ac:dyDescent="0.3"/>
    <row r="923" ht="12.75" customHeight="1" x14ac:dyDescent="0.3"/>
    <row r="924" ht="12.75" customHeight="1" x14ac:dyDescent="0.3"/>
    <row r="925" ht="12.75" customHeight="1" x14ac:dyDescent="0.3"/>
    <row r="926" ht="12.75" customHeight="1" x14ac:dyDescent="0.3"/>
    <row r="927" ht="12.75" customHeight="1" x14ac:dyDescent="0.3"/>
    <row r="928" ht="12.75" customHeight="1" x14ac:dyDescent="0.3"/>
    <row r="929" ht="12.75" customHeight="1" x14ac:dyDescent="0.3"/>
    <row r="930" ht="12.75" customHeight="1" x14ac:dyDescent="0.3"/>
    <row r="931" ht="12.75" customHeight="1" x14ac:dyDescent="0.3"/>
    <row r="932" ht="12.75" customHeight="1" x14ac:dyDescent="0.3"/>
    <row r="933" ht="12.75" customHeight="1" x14ac:dyDescent="0.3"/>
    <row r="934" ht="12.75" customHeight="1" x14ac:dyDescent="0.3"/>
    <row r="935" ht="12.75" customHeight="1" x14ac:dyDescent="0.3"/>
    <row r="936" ht="12.75" customHeight="1" x14ac:dyDescent="0.3"/>
    <row r="937" ht="12.75" customHeight="1" x14ac:dyDescent="0.3"/>
    <row r="938" ht="12.75" customHeight="1" x14ac:dyDescent="0.3"/>
    <row r="939" ht="12.75" customHeight="1" x14ac:dyDescent="0.3"/>
    <row r="940" ht="12.75" customHeight="1" x14ac:dyDescent="0.3"/>
    <row r="941" ht="12.75" customHeight="1" x14ac:dyDescent="0.3"/>
    <row r="942" ht="12.75" customHeight="1" x14ac:dyDescent="0.3"/>
    <row r="943" ht="12.75" customHeight="1" x14ac:dyDescent="0.3"/>
    <row r="944" ht="12.75" customHeight="1" x14ac:dyDescent="0.3"/>
    <row r="945" ht="12.75" customHeight="1" x14ac:dyDescent="0.3"/>
    <row r="946" ht="12.75" customHeight="1" x14ac:dyDescent="0.3"/>
    <row r="947" ht="12.75" customHeight="1" x14ac:dyDescent="0.3"/>
    <row r="948" ht="12.75" customHeight="1" x14ac:dyDescent="0.3"/>
    <row r="949" ht="12.75" customHeight="1" x14ac:dyDescent="0.3"/>
    <row r="950" ht="12.75" customHeight="1" x14ac:dyDescent="0.3"/>
    <row r="951" ht="12.75" customHeight="1" x14ac:dyDescent="0.3"/>
    <row r="952" ht="12.75" customHeight="1" x14ac:dyDescent="0.3"/>
    <row r="953" ht="12.75" customHeight="1" x14ac:dyDescent="0.3"/>
    <row r="954" ht="12.75" customHeight="1" x14ac:dyDescent="0.3"/>
    <row r="955" ht="12.75" customHeight="1" x14ac:dyDescent="0.3"/>
    <row r="956" ht="12.75" customHeight="1" x14ac:dyDescent="0.3"/>
    <row r="957" ht="12.75" customHeight="1" x14ac:dyDescent="0.3"/>
    <row r="958" ht="12.75" customHeight="1" x14ac:dyDescent="0.3"/>
    <row r="959" ht="12.75" customHeight="1" x14ac:dyDescent="0.3"/>
    <row r="960" ht="12.75" customHeight="1" x14ac:dyDescent="0.3"/>
    <row r="961" ht="12.75" customHeight="1" x14ac:dyDescent="0.3"/>
    <row r="962" ht="12.75" customHeight="1" x14ac:dyDescent="0.3"/>
    <row r="963" ht="12.75" customHeight="1" x14ac:dyDescent="0.3"/>
    <row r="964" ht="12.75" customHeight="1" x14ac:dyDescent="0.3"/>
    <row r="965" ht="12.75" customHeight="1" x14ac:dyDescent="0.3"/>
    <row r="966" ht="12.75" customHeight="1" x14ac:dyDescent="0.3"/>
    <row r="967" ht="12.75" customHeight="1" x14ac:dyDescent="0.3"/>
    <row r="968" ht="12.75" customHeight="1" x14ac:dyDescent="0.3"/>
    <row r="969" ht="12.75" customHeight="1" x14ac:dyDescent="0.3"/>
    <row r="970" ht="12.75" customHeight="1" x14ac:dyDescent="0.3"/>
    <row r="971" ht="12.75" customHeight="1" x14ac:dyDescent="0.3"/>
    <row r="972" ht="12.75" customHeight="1" x14ac:dyDescent="0.3"/>
    <row r="973" ht="12.75" customHeight="1" x14ac:dyDescent="0.3"/>
    <row r="974" ht="12.75" customHeight="1" x14ac:dyDescent="0.3"/>
    <row r="975" ht="12.75" customHeight="1" x14ac:dyDescent="0.3"/>
    <row r="976" ht="12.75" customHeight="1" x14ac:dyDescent="0.3"/>
    <row r="977" ht="12.75" customHeight="1" x14ac:dyDescent="0.3"/>
    <row r="978" ht="12.75" customHeight="1" x14ac:dyDescent="0.3"/>
    <row r="979" ht="12.75" customHeight="1" x14ac:dyDescent="0.3"/>
    <row r="980" ht="12.75" customHeight="1" x14ac:dyDescent="0.3"/>
    <row r="981" ht="12.75" customHeight="1" x14ac:dyDescent="0.3"/>
    <row r="982" ht="12.75" customHeight="1" x14ac:dyDescent="0.3"/>
    <row r="983" ht="12.75" customHeight="1" x14ac:dyDescent="0.3"/>
    <row r="984" ht="12.75" customHeight="1" x14ac:dyDescent="0.3"/>
    <row r="985" ht="12.75" customHeight="1" x14ac:dyDescent="0.3"/>
    <row r="986" ht="12.75" customHeight="1" x14ac:dyDescent="0.3"/>
    <row r="987" ht="12.75" customHeight="1" x14ac:dyDescent="0.3"/>
    <row r="988" ht="12.75" customHeight="1" x14ac:dyDescent="0.3"/>
    <row r="989" ht="12.75" customHeight="1" x14ac:dyDescent="0.3"/>
    <row r="990" ht="12.75" customHeight="1" x14ac:dyDescent="0.3"/>
    <row r="991" ht="12.75" customHeight="1" x14ac:dyDescent="0.3"/>
    <row r="992" ht="12.75" customHeight="1" x14ac:dyDescent="0.3"/>
    <row r="993" ht="12.75" customHeight="1" x14ac:dyDescent="0.3"/>
    <row r="994" ht="12.75" customHeight="1" x14ac:dyDescent="0.3"/>
    <row r="995" ht="12.75" customHeight="1" x14ac:dyDescent="0.3"/>
    <row r="996" ht="12.75" customHeight="1" x14ac:dyDescent="0.3"/>
    <row r="997" ht="12.75" customHeight="1" x14ac:dyDescent="0.3"/>
    <row r="998" ht="12.75" customHeight="1" x14ac:dyDescent="0.3"/>
    <row r="999" ht="12.75" customHeight="1" x14ac:dyDescent="0.3"/>
    <row r="1000" ht="12.75" customHeight="1" x14ac:dyDescent="0.3"/>
    <row r="1001" ht="12.75" customHeight="1" x14ac:dyDescent="0.3"/>
  </sheetData>
  <pageMargins left="0.70866141732283472" right="0.70866141732283472" top="0.74803149606299213" bottom="0.74803149606299213" header="0" footer="0"/>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Z1000"/>
  <sheetViews>
    <sheetView workbookViewId="0"/>
  </sheetViews>
  <sheetFormatPr baseColWidth="10" defaultColWidth="14.44140625" defaultRowHeight="15" customHeight="1" x14ac:dyDescent="0.3"/>
  <cols>
    <col min="1" max="1" width="72.77734375" customWidth="1"/>
    <col min="2" max="2" width="16.21875" customWidth="1"/>
    <col min="3" max="3" width="18.21875" customWidth="1"/>
    <col min="4" max="5" width="10.77734375" customWidth="1"/>
    <col min="6" max="24" width="11.44140625" customWidth="1"/>
    <col min="25" max="26" width="10.77734375" customWidth="1"/>
  </cols>
  <sheetData>
    <row r="1" spans="1:26" ht="14.4" x14ac:dyDescent="0.3">
      <c r="A1" s="114" t="str">
        <f>Indice!C1</f>
        <v>GROW S.A.E.C.A.</v>
      </c>
      <c r="B1" s="114"/>
      <c r="C1" s="114"/>
      <c r="D1" s="119" t="s">
        <v>22</v>
      </c>
      <c r="E1" s="114"/>
      <c r="F1" s="114"/>
      <c r="G1" s="114"/>
      <c r="H1" s="114"/>
      <c r="I1" s="114"/>
      <c r="J1" s="114"/>
      <c r="K1" s="114"/>
      <c r="L1" s="114"/>
      <c r="M1" s="114"/>
      <c r="N1" s="114"/>
      <c r="O1" s="114"/>
      <c r="P1" s="114"/>
      <c r="Q1" s="114"/>
      <c r="R1" s="114"/>
      <c r="S1" s="114"/>
      <c r="T1" s="114"/>
      <c r="U1" s="114"/>
      <c r="V1" s="114"/>
      <c r="W1" s="114"/>
      <c r="X1" s="114"/>
      <c r="Y1" s="114"/>
      <c r="Z1" s="114"/>
    </row>
    <row r="2" spans="1:26" ht="14.4" x14ac:dyDescent="0.3">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row>
    <row r="3" spans="1:26" ht="14.4" x14ac:dyDescent="0.3">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row>
    <row r="4" spans="1:26" ht="14.4" x14ac:dyDescent="0.3">
      <c r="A4" s="672" t="s">
        <v>287</v>
      </c>
      <c r="B4" s="673"/>
      <c r="C4" s="673"/>
      <c r="D4" s="114"/>
      <c r="E4" s="114"/>
      <c r="F4" s="114"/>
      <c r="G4" s="114"/>
      <c r="H4" s="114"/>
      <c r="I4" s="114"/>
      <c r="J4" s="114"/>
      <c r="K4" s="114"/>
      <c r="L4" s="114"/>
      <c r="M4" s="114"/>
      <c r="N4" s="114"/>
      <c r="O4" s="114"/>
      <c r="P4" s="114"/>
      <c r="Q4" s="114"/>
      <c r="R4" s="114"/>
      <c r="S4" s="114"/>
      <c r="T4" s="114"/>
      <c r="U4" s="114"/>
      <c r="V4" s="114"/>
      <c r="W4" s="114"/>
      <c r="X4" s="114"/>
      <c r="Y4" s="114"/>
      <c r="Z4" s="114"/>
    </row>
    <row r="5" spans="1:26" ht="14.4" x14ac:dyDescent="0.3">
      <c r="A5" s="120"/>
      <c r="B5" s="120"/>
      <c r="C5" s="120"/>
      <c r="D5" s="114"/>
      <c r="E5" s="114"/>
      <c r="F5" s="114"/>
      <c r="G5" s="114"/>
      <c r="H5" s="114"/>
      <c r="I5" s="114"/>
      <c r="J5" s="114"/>
      <c r="K5" s="114"/>
      <c r="L5" s="114"/>
      <c r="M5" s="114"/>
      <c r="N5" s="114"/>
      <c r="O5" s="114"/>
      <c r="P5" s="114"/>
      <c r="Q5" s="114"/>
      <c r="R5" s="114"/>
      <c r="S5" s="114"/>
      <c r="T5" s="114"/>
      <c r="U5" s="114"/>
      <c r="V5" s="114"/>
      <c r="W5" s="114"/>
      <c r="X5" s="114"/>
      <c r="Y5" s="114"/>
      <c r="Z5" s="114"/>
    </row>
    <row r="6" spans="1:26" ht="14.4" x14ac:dyDescent="0.3">
      <c r="A6" s="121" t="s">
        <v>274</v>
      </c>
      <c r="B6" s="120"/>
      <c r="C6" s="120"/>
      <c r="D6" s="114"/>
      <c r="E6" s="114"/>
      <c r="F6" s="114"/>
      <c r="G6" s="114"/>
      <c r="H6" s="114"/>
      <c r="I6" s="114"/>
      <c r="J6" s="114"/>
      <c r="K6" s="114"/>
      <c r="L6" s="114"/>
      <c r="M6" s="114"/>
      <c r="N6" s="114"/>
      <c r="O6" s="114"/>
      <c r="P6" s="114"/>
      <c r="Q6" s="114"/>
      <c r="R6" s="114"/>
      <c r="S6" s="114"/>
      <c r="T6" s="114"/>
      <c r="U6" s="114"/>
      <c r="V6" s="114"/>
      <c r="W6" s="114"/>
      <c r="X6" s="114"/>
      <c r="Y6" s="114"/>
      <c r="Z6" s="114"/>
    </row>
    <row r="7" spans="1:26" ht="14.4" x14ac:dyDescent="0.3">
      <c r="A7" s="121"/>
      <c r="B7" s="674" t="s">
        <v>288</v>
      </c>
      <c r="C7" s="673"/>
      <c r="D7" s="114"/>
      <c r="E7" s="114"/>
      <c r="F7" s="114"/>
      <c r="G7" s="114"/>
      <c r="H7" s="114"/>
      <c r="I7" s="114"/>
      <c r="J7" s="114"/>
      <c r="K7" s="114"/>
      <c r="L7" s="114"/>
      <c r="M7" s="114"/>
      <c r="N7" s="114"/>
      <c r="O7" s="114"/>
      <c r="P7" s="114"/>
      <c r="Q7" s="114"/>
      <c r="R7" s="114"/>
      <c r="S7" s="114"/>
      <c r="T7" s="114"/>
      <c r="U7" s="114"/>
      <c r="V7" s="114"/>
      <c r="W7" s="114"/>
      <c r="X7" s="114"/>
      <c r="Y7" s="114"/>
      <c r="Z7" s="114"/>
    </row>
    <row r="8" spans="1:26" ht="14.4" x14ac:dyDescent="0.3">
      <c r="A8" s="4" t="s">
        <v>275</v>
      </c>
      <c r="B8" s="122">
        <f>IFERROR(IF(Indice!B6="","2XX2",YEAR(Indice!B6)),"2XX2")</f>
        <v>2024</v>
      </c>
      <c r="C8" s="122">
        <f>IFERROR(YEAR(Indice!B6-365),"2XX1")</f>
        <v>2023</v>
      </c>
      <c r="D8" s="114"/>
      <c r="E8" s="114"/>
      <c r="F8" s="114"/>
      <c r="G8" s="114"/>
      <c r="H8" s="114"/>
      <c r="I8" s="114"/>
      <c r="J8" s="114"/>
      <c r="K8" s="114"/>
      <c r="L8" s="114"/>
      <c r="M8" s="114"/>
      <c r="N8" s="114"/>
      <c r="O8" s="114"/>
      <c r="P8" s="114"/>
      <c r="Q8" s="114"/>
      <c r="R8" s="114"/>
      <c r="S8" s="114"/>
      <c r="T8" s="114"/>
      <c r="U8" s="114"/>
      <c r="V8" s="114"/>
      <c r="W8" s="114"/>
      <c r="X8" s="114"/>
      <c r="Y8" s="114"/>
      <c r="Z8" s="114"/>
    </row>
    <row r="9" spans="1:26" ht="14.4" x14ac:dyDescent="0.3">
      <c r="A9" s="114" t="s">
        <v>289</v>
      </c>
      <c r="B9" s="114"/>
      <c r="C9" s="114"/>
      <c r="D9" s="114"/>
      <c r="E9" s="114"/>
      <c r="F9" s="114"/>
      <c r="G9" s="114"/>
      <c r="H9" s="114"/>
      <c r="I9" s="114"/>
      <c r="J9" s="114"/>
      <c r="K9" s="114"/>
      <c r="L9" s="114"/>
      <c r="M9" s="114"/>
      <c r="N9" s="114"/>
      <c r="O9" s="114"/>
      <c r="P9" s="114"/>
      <c r="Q9" s="114"/>
      <c r="R9" s="114"/>
      <c r="S9" s="114"/>
      <c r="T9" s="114"/>
      <c r="U9" s="114"/>
      <c r="V9" s="114"/>
      <c r="W9" s="114"/>
      <c r="X9" s="114"/>
      <c r="Y9" s="114"/>
      <c r="Z9" s="114"/>
    </row>
    <row r="10" spans="1:26" ht="14.4" x14ac:dyDescent="0.3">
      <c r="A10" s="114" t="s">
        <v>290</v>
      </c>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2"/>
      <c r="Z10" s="2"/>
    </row>
    <row r="11" spans="1:26" ht="14.4" x14ac:dyDescent="0.3">
      <c r="A11" s="114" t="s">
        <v>291</v>
      </c>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2"/>
      <c r="Z11" s="2"/>
    </row>
    <row r="12" spans="1:26" ht="14.4" x14ac:dyDescent="0.3">
      <c r="A12" s="114" t="s">
        <v>292</v>
      </c>
      <c r="B12" s="114"/>
      <c r="C12" s="114"/>
      <c r="D12" s="114"/>
      <c r="E12" s="114"/>
      <c r="F12" s="114"/>
      <c r="G12" s="114"/>
      <c r="H12" s="114"/>
      <c r="I12" s="114"/>
      <c r="J12" s="114"/>
      <c r="K12" s="114"/>
      <c r="L12" s="114"/>
      <c r="M12" s="114"/>
      <c r="N12" s="114"/>
      <c r="O12" s="114"/>
      <c r="P12" s="114"/>
      <c r="Q12" s="114"/>
      <c r="R12" s="114"/>
      <c r="S12" s="114"/>
      <c r="T12" s="114"/>
      <c r="U12" s="114"/>
      <c r="V12" s="114"/>
      <c r="W12" s="114"/>
      <c r="X12" s="114"/>
      <c r="Y12" s="2"/>
      <c r="Z12" s="2"/>
    </row>
    <row r="13" spans="1:26" ht="14.4" x14ac:dyDescent="0.3">
      <c r="A13" s="114" t="s">
        <v>293</v>
      </c>
      <c r="B13" s="114"/>
      <c r="C13" s="114"/>
      <c r="D13" s="114"/>
      <c r="E13" s="114"/>
      <c r="F13" s="114"/>
      <c r="G13" s="114"/>
      <c r="H13" s="114"/>
      <c r="I13" s="114"/>
      <c r="J13" s="114"/>
      <c r="K13" s="114"/>
      <c r="L13" s="114"/>
      <c r="M13" s="114"/>
      <c r="N13" s="114"/>
      <c r="O13" s="114"/>
      <c r="P13" s="114"/>
      <c r="Q13" s="114"/>
      <c r="R13" s="114"/>
      <c r="S13" s="114"/>
      <c r="T13" s="114"/>
      <c r="U13" s="114"/>
      <c r="V13" s="114"/>
      <c r="W13" s="114"/>
      <c r="X13" s="114"/>
      <c r="Y13" s="2"/>
      <c r="Z13" s="2"/>
    </row>
    <row r="14" spans="1:26" ht="14.4" x14ac:dyDescent="0.3">
      <c r="A14" s="114" t="s">
        <v>294</v>
      </c>
      <c r="B14" s="114"/>
      <c r="C14" s="114"/>
      <c r="D14" s="114"/>
      <c r="E14" s="114"/>
      <c r="F14" s="114"/>
      <c r="G14" s="114"/>
      <c r="H14" s="114"/>
      <c r="I14" s="114"/>
      <c r="J14" s="114"/>
      <c r="K14" s="114"/>
      <c r="L14" s="114"/>
      <c r="M14" s="114"/>
      <c r="N14" s="114"/>
      <c r="O14" s="114"/>
      <c r="P14" s="114"/>
      <c r="Q14" s="114"/>
      <c r="R14" s="114"/>
      <c r="S14" s="114"/>
      <c r="T14" s="114"/>
      <c r="U14" s="114"/>
      <c r="V14" s="114"/>
      <c r="W14" s="114"/>
      <c r="X14" s="114"/>
      <c r="Y14" s="2"/>
      <c r="Z14" s="2"/>
    </row>
    <row r="15" spans="1:26" ht="14.4" x14ac:dyDescent="0.3">
      <c r="A15" s="114" t="s">
        <v>295</v>
      </c>
      <c r="B15" s="114"/>
      <c r="C15" s="114"/>
      <c r="D15" s="114"/>
      <c r="E15" s="114"/>
      <c r="F15" s="114"/>
      <c r="G15" s="114"/>
      <c r="H15" s="114"/>
      <c r="I15" s="114"/>
      <c r="J15" s="114"/>
      <c r="K15" s="114"/>
      <c r="L15" s="114"/>
      <c r="M15" s="114"/>
      <c r="N15" s="114"/>
      <c r="O15" s="114"/>
      <c r="P15" s="114"/>
      <c r="Q15" s="114"/>
      <c r="R15" s="114"/>
      <c r="S15" s="114"/>
      <c r="T15" s="114"/>
      <c r="U15" s="114"/>
      <c r="V15" s="114"/>
      <c r="W15" s="114"/>
      <c r="X15" s="114"/>
      <c r="Y15" s="2"/>
      <c r="Z15" s="2"/>
    </row>
    <row r="16" spans="1:26" ht="14.4" x14ac:dyDescent="0.3">
      <c r="A16" s="114" t="s">
        <v>296</v>
      </c>
      <c r="B16" s="114"/>
      <c r="C16" s="114"/>
      <c r="D16" s="114"/>
      <c r="E16" s="114"/>
      <c r="F16" s="114"/>
      <c r="G16" s="114"/>
      <c r="H16" s="114"/>
      <c r="I16" s="114"/>
      <c r="J16" s="114"/>
      <c r="K16" s="114"/>
      <c r="L16" s="114"/>
      <c r="M16" s="114"/>
      <c r="N16" s="114"/>
      <c r="O16" s="114"/>
      <c r="P16" s="114"/>
      <c r="Q16" s="114"/>
      <c r="R16" s="114"/>
      <c r="S16" s="114"/>
      <c r="T16" s="114"/>
      <c r="U16" s="114"/>
      <c r="V16" s="114"/>
      <c r="W16" s="114"/>
      <c r="X16" s="114"/>
      <c r="Y16" s="114"/>
      <c r="Z16" s="114"/>
    </row>
    <row r="17" spans="1:26" ht="14.4" x14ac:dyDescent="0.3">
      <c r="A17" s="114" t="s">
        <v>297</v>
      </c>
      <c r="B17" s="114"/>
      <c r="C17" s="114"/>
      <c r="D17" s="114"/>
      <c r="E17" s="114"/>
      <c r="F17" s="114"/>
      <c r="G17" s="114"/>
      <c r="H17" s="114"/>
      <c r="I17" s="114"/>
      <c r="J17" s="114"/>
      <c r="K17" s="114"/>
      <c r="L17" s="114"/>
      <c r="M17" s="114"/>
      <c r="N17" s="114"/>
      <c r="O17" s="114"/>
      <c r="P17" s="114"/>
      <c r="Q17" s="114"/>
      <c r="R17" s="114"/>
      <c r="S17" s="114"/>
      <c r="T17" s="114"/>
      <c r="U17" s="114"/>
      <c r="V17" s="114"/>
      <c r="W17" s="114"/>
      <c r="X17" s="114"/>
      <c r="Y17" s="114"/>
      <c r="Z17" s="114"/>
    </row>
    <row r="18" spans="1:26" ht="14.4" x14ac:dyDescent="0.3">
      <c r="A18" s="123" t="s">
        <v>213</v>
      </c>
      <c r="B18" s="5">
        <f>SUM($B$9:B17)</f>
        <v>0</v>
      </c>
      <c r="C18" s="5">
        <f>SUM($C$9:C17)</f>
        <v>0</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row>
    <row r="19" spans="1:26" ht="14.4" x14ac:dyDescent="0.3">
      <c r="A19" s="114"/>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c r="Z19" s="114"/>
    </row>
    <row r="20" spans="1:26" ht="14.4" x14ac:dyDescent="0.3">
      <c r="A20" s="114"/>
      <c r="B20" s="114"/>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row>
    <row r="21" spans="1:26" ht="15.75" customHeight="1" x14ac:dyDescent="0.3">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row>
    <row r="22" spans="1:26" ht="15.75" customHeight="1" x14ac:dyDescent="0.3">
      <c r="A22" s="114"/>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row>
    <row r="23" spans="1:26" ht="15.75" customHeight="1"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ht="15.75" customHeight="1" x14ac:dyDescent="0.3">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ht="15.75" customHeight="1" x14ac:dyDescent="0.3">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5.75" customHeight="1" x14ac:dyDescent="0.3">
      <c r="G71" s="114"/>
      <c r="H71" s="114"/>
      <c r="I71" s="114"/>
      <c r="J71" s="114"/>
      <c r="K71" s="114"/>
      <c r="L71" s="114"/>
      <c r="M71" s="114"/>
      <c r="N71" s="114"/>
      <c r="O71" s="114"/>
      <c r="P71" s="114"/>
      <c r="Q71" s="114"/>
      <c r="R71" s="114"/>
      <c r="S71" s="114"/>
      <c r="T71" s="114"/>
      <c r="U71" s="114"/>
      <c r="V71" s="114"/>
      <c r="W71" s="114"/>
      <c r="X71" s="114"/>
      <c r="Y71" s="114"/>
      <c r="Z71" s="114"/>
    </row>
    <row r="72" spans="1:26" ht="15.75" customHeight="1" x14ac:dyDescent="0.3">
      <c r="G72" s="114"/>
      <c r="H72" s="114"/>
      <c r="I72" s="114"/>
      <c r="J72" s="114"/>
      <c r="K72" s="114"/>
      <c r="L72" s="114"/>
      <c r="M72" s="114"/>
      <c r="N72" s="114"/>
      <c r="O72" s="114"/>
      <c r="P72" s="114"/>
      <c r="Q72" s="114"/>
      <c r="R72" s="114"/>
      <c r="S72" s="114"/>
      <c r="T72" s="114"/>
      <c r="U72" s="114"/>
      <c r="V72" s="114"/>
      <c r="W72" s="114"/>
      <c r="X72" s="114"/>
      <c r="Y72" s="114"/>
      <c r="Z72" s="114"/>
    </row>
    <row r="73" spans="1:26" ht="15.75" customHeight="1" x14ac:dyDescent="0.3">
      <c r="G73" s="114"/>
      <c r="H73" s="114"/>
      <c r="I73" s="114"/>
      <c r="J73" s="114"/>
      <c r="K73" s="114"/>
      <c r="L73" s="114"/>
      <c r="M73" s="114"/>
      <c r="N73" s="114"/>
      <c r="O73" s="114"/>
      <c r="P73" s="114"/>
      <c r="Q73" s="114"/>
      <c r="R73" s="114"/>
      <c r="S73" s="114"/>
      <c r="T73" s="114"/>
      <c r="U73" s="114"/>
      <c r="V73" s="114"/>
      <c r="W73" s="114"/>
      <c r="X73" s="114"/>
      <c r="Y73" s="114"/>
      <c r="Z73" s="114"/>
    </row>
    <row r="74" spans="1:26" ht="15.75" customHeight="1" x14ac:dyDescent="0.3">
      <c r="G74" s="114"/>
      <c r="H74" s="114"/>
      <c r="I74" s="114"/>
      <c r="J74" s="114"/>
      <c r="K74" s="114"/>
      <c r="L74" s="114"/>
      <c r="M74" s="114"/>
      <c r="N74" s="114"/>
      <c r="O74" s="114"/>
      <c r="P74" s="114"/>
      <c r="Q74" s="114"/>
      <c r="R74" s="114"/>
      <c r="S74" s="114"/>
      <c r="T74" s="114"/>
      <c r="U74" s="114"/>
      <c r="V74" s="114"/>
      <c r="W74" s="114"/>
      <c r="X74" s="114"/>
      <c r="Y74" s="114"/>
      <c r="Z74" s="114"/>
    </row>
    <row r="75" spans="1:26" ht="15.75" customHeight="1" x14ac:dyDescent="0.3">
      <c r="G75" s="114"/>
      <c r="H75" s="114"/>
      <c r="I75" s="114"/>
      <c r="J75" s="114"/>
      <c r="K75" s="114"/>
      <c r="L75" s="114"/>
      <c r="M75" s="114"/>
      <c r="N75" s="114"/>
      <c r="O75" s="114"/>
      <c r="P75" s="114"/>
      <c r="Q75" s="114"/>
      <c r="R75" s="114"/>
      <c r="S75" s="114"/>
      <c r="T75" s="114"/>
      <c r="U75" s="114"/>
      <c r="V75" s="114"/>
      <c r="W75" s="114"/>
      <c r="X75" s="114"/>
      <c r="Y75" s="114"/>
      <c r="Z75" s="114"/>
    </row>
    <row r="76" spans="1:26" ht="15.75" customHeight="1" x14ac:dyDescent="0.3">
      <c r="G76" s="114"/>
      <c r="H76" s="114"/>
      <c r="I76" s="114"/>
      <c r="J76" s="114"/>
      <c r="K76" s="114"/>
      <c r="L76" s="114"/>
      <c r="M76" s="114"/>
      <c r="N76" s="114"/>
      <c r="O76" s="114"/>
      <c r="P76" s="114"/>
      <c r="Q76" s="114"/>
      <c r="R76" s="114"/>
      <c r="S76" s="114"/>
      <c r="T76" s="114"/>
      <c r="U76" s="114"/>
      <c r="V76" s="114"/>
      <c r="W76" s="114"/>
      <c r="X76" s="114"/>
      <c r="Y76" s="114"/>
      <c r="Z76" s="114"/>
    </row>
    <row r="77" spans="1:26" ht="15.75" customHeight="1" x14ac:dyDescent="0.3">
      <c r="G77" s="114"/>
      <c r="H77" s="114"/>
      <c r="I77" s="114"/>
      <c r="J77" s="114"/>
      <c r="K77" s="114"/>
      <c r="L77" s="114"/>
      <c r="M77" s="114"/>
      <c r="N77" s="114"/>
      <c r="O77" s="114"/>
      <c r="P77" s="114"/>
      <c r="Q77" s="114"/>
      <c r="R77" s="114"/>
      <c r="S77" s="114"/>
      <c r="T77" s="114"/>
      <c r="U77" s="114"/>
      <c r="V77" s="114"/>
      <c r="W77" s="114"/>
      <c r="X77" s="114"/>
      <c r="Y77" s="114"/>
      <c r="Z77" s="114"/>
    </row>
    <row r="78" spans="1:26" ht="15.75" customHeight="1" x14ac:dyDescent="0.3">
      <c r="G78" s="114"/>
      <c r="H78" s="114"/>
      <c r="I78" s="114"/>
      <c r="J78" s="114"/>
      <c r="K78" s="114"/>
      <c r="L78" s="114"/>
      <c r="M78" s="114"/>
      <c r="N78" s="114"/>
      <c r="O78" s="114"/>
      <c r="P78" s="114"/>
      <c r="Q78" s="114"/>
      <c r="R78" s="114"/>
      <c r="S78" s="114"/>
      <c r="T78" s="114"/>
      <c r="U78" s="114"/>
      <c r="V78" s="114"/>
      <c r="W78" s="114"/>
      <c r="X78" s="114"/>
      <c r="Y78" s="114"/>
      <c r="Z78" s="114"/>
    </row>
    <row r="79" spans="1:26" ht="15.75" customHeight="1" x14ac:dyDescent="0.3">
      <c r="G79" s="114"/>
      <c r="H79" s="114"/>
      <c r="I79" s="114"/>
      <c r="J79" s="114"/>
      <c r="K79" s="114"/>
      <c r="L79" s="114"/>
      <c r="M79" s="114"/>
      <c r="N79" s="114"/>
      <c r="O79" s="114"/>
      <c r="P79" s="114"/>
      <c r="Q79" s="114"/>
      <c r="R79" s="114"/>
      <c r="S79" s="114"/>
      <c r="T79" s="114"/>
      <c r="U79" s="114"/>
      <c r="V79" s="114"/>
      <c r="W79" s="114"/>
      <c r="X79" s="114"/>
      <c r="Y79" s="114"/>
      <c r="Z79" s="114"/>
    </row>
    <row r="80" spans="1:26" ht="15.75" customHeight="1" x14ac:dyDescent="0.3">
      <c r="G80" s="114"/>
      <c r="H80" s="114"/>
      <c r="I80" s="114"/>
      <c r="J80" s="114"/>
      <c r="K80" s="114"/>
      <c r="L80" s="114"/>
      <c r="M80" s="114"/>
      <c r="N80" s="114"/>
      <c r="O80" s="114"/>
      <c r="P80" s="114"/>
      <c r="Q80" s="114"/>
      <c r="R80" s="114"/>
      <c r="S80" s="114"/>
      <c r="T80" s="114"/>
      <c r="U80" s="114"/>
      <c r="V80" s="114"/>
      <c r="W80" s="114"/>
      <c r="X80" s="114"/>
      <c r="Y80" s="114"/>
      <c r="Z80" s="114"/>
    </row>
    <row r="81" spans="7:26" ht="15.75" customHeight="1" x14ac:dyDescent="0.3">
      <c r="G81" s="114"/>
      <c r="H81" s="114"/>
      <c r="I81" s="114"/>
      <c r="J81" s="114"/>
      <c r="K81" s="114"/>
      <c r="L81" s="114"/>
      <c r="M81" s="114"/>
      <c r="N81" s="114"/>
      <c r="O81" s="114"/>
      <c r="P81" s="114"/>
      <c r="Q81" s="114"/>
      <c r="R81" s="114"/>
      <c r="S81" s="114"/>
      <c r="T81" s="114"/>
      <c r="U81" s="114"/>
      <c r="V81" s="114"/>
      <c r="W81" s="114"/>
      <c r="X81" s="114"/>
      <c r="Y81" s="114"/>
      <c r="Z81" s="114"/>
    </row>
    <row r="82" spans="7:26" ht="15.75" customHeight="1" x14ac:dyDescent="0.3">
      <c r="G82" s="114"/>
      <c r="H82" s="114"/>
      <c r="I82" s="114"/>
      <c r="J82" s="114"/>
      <c r="K82" s="114"/>
      <c r="L82" s="114"/>
      <c r="M82" s="114"/>
      <c r="N82" s="114"/>
      <c r="O82" s="114"/>
      <c r="P82" s="114"/>
      <c r="Q82" s="114"/>
      <c r="R82" s="114"/>
      <c r="S82" s="114"/>
      <c r="T82" s="114"/>
      <c r="U82" s="114"/>
      <c r="V82" s="114"/>
      <c r="W82" s="114"/>
      <c r="X82" s="114"/>
      <c r="Y82" s="114"/>
      <c r="Z82" s="114"/>
    </row>
    <row r="83" spans="7:26" ht="15.75" customHeight="1" x14ac:dyDescent="0.3">
      <c r="G83" s="114"/>
      <c r="H83" s="114"/>
      <c r="I83" s="114"/>
      <c r="J83" s="114"/>
      <c r="K83" s="114"/>
      <c r="L83" s="114"/>
      <c r="M83" s="114"/>
      <c r="N83" s="114"/>
      <c r="O83" s="114"/>
      <c r="P83" s="114"/>
      <c r="Q83" s="114"/>
      <c r="R83" s="114"/>
      <c r="S83" s="114"/>
      <c r="T83" s="114"/>
      <c r="U83" s="114"/>
      <c r="V83" s="114"/>
      <c r="W83" s="114"/>
      <c r="X83" s="114"/>
      <c r="Y83" s="114"/>
      <c r="Z83" s="114"/>
    </row>
    <row r="84" spans="7:26" ht="15.75" customHeight="1" x14ac:dyDescent="0.3">
      <c r="G84" s="114"/>
      <c r="H84" s="114"/>
      <c r="I84" s="114"/>
      <c r="J84" s="114"/>
      <c r="K84" s="114"/>
      <c r="L84" s="114"/>
      <c r="M84" s="114"/>
      <c r="N84" s="114"/>
      <c r="O84" s="114"/>
      <c r="P84" s="114"/>
      <c r="Q84" s="114"/>
      <c r="R84" s="114"/>
      <c r="S84" s="114"/>
      <c r="T84" s="114"/>
      <c r="U84" s="114"/>
      <c r="V84" s="114"/>
      <c r="W84" s="114"/>
      <c r="X84" s="114"/>
      <c r="Y84" s="114"/>
      <c r="Z84" s="114"/>
    </row>
    <row r="85" spans="7:26" ht="15.75" customHeight="1" x14ac:dyDescent="0.3">
      <c r="G85" s="114"/>
      <c r="H85" s="114"/>
      <c r="I85" s="114"/>
      <c r="J85" s="114"/>
      <c r="K85" s="114"/>
      <c r="L85" s="114"/>
      <c r="M85" s="114"/>
      <c r="N85" s="114"/>
      <c r="O85" s="114"/>
      <c r="P85" s="114"/>
      <c r="Q85" s="114"/>
      <c r="R85" s="114"/>
      <c r="S85" s="114"/>
      <c r="T85" s="114"/>
      <c r="U85" s="114"/>
      <c r="V85" s="114"/>
      <c r="W85" s="114"/>
      <c r="X85" s="114"/>
      <c r="Y85" s="114"/>
      <c r="Z85" s="114"/>
    </row>
    <row r="86" spans="7:26" ht="15.75" customHeight="1" x14ac:dyDescent="0.3">
      <c r="G86" s="114"/>
      <c r="H86" s="114"/>
      <c r="I86" s="114"/>
      <c r="J86" s="114"/>
      <c r="K86" s="114"/>
      <c r="L86" s="114"/>
      <c r="M86" s="114"/>
      <c r="N86" s="114"/>
      <c r="O86" s="114"/>
      <c r="P86" s="114"/>
      <c r="Q86" s="114"/>
      <c r="R86" s="114"/>
      <c r="S86" s="114"/>
      <c r="T86" s="114"/>
      <c r="U86" s="114"/>
      <c r="V86" s="114"/>
      <c r="W86" s="114"/>
      <c r="X86" s="114"/>
      <c r="Y86" s="114"/>
      <c r="Z86" s="114"/>
    </row>
    <row r="87" spans="7:26" ht="15.75" customHeight="1" x14ac:dyDescent="0.3">
      <c r="G87" s="114"/>
      <c r="H87" s="114"/>
      <c r="I87" s="114"/>
      <c r="J87" s="114"/>
      <c r="K87" s="114"/>
      <c r="L87" s="114"/>
      <c r="M87" s="114"/>
      <c r="N87" s="114"/>
      <c r="O87" s="114"/>
      <c r="P87" s="114"/>
      <c r="Q87" s="114"/>
      <c r="R87" s="114"/>
      <c r="S87" s="114"/>
      <c r="T87" s="114"/>
      <c r="U87" s="114"/>
      <c r="V87" s="114"/>
      <c r="W87" s="114"/>
      <c r="X87" s="114"/>
      <c r="Y87" s="114"/>
      <c r="Z87" s="114"/>
    </row>
    <row r="88" spans="7:26" ht="15.75" customHeight="1" x14ac:dyDescent="0.3">
      <c r="G88" s="114"/>
      <c r="H88" s="114"/>
      <c r="I88" s="114"/>
      <c r="J88" s="114"/>
      <c r="K88" s="114"/>
      <c r="L88" s="114"/>
      <c r="M88" s="114"/>
      <c r="N88" s="114"/>
      <c r="O88" s="114"/>
      <c r="P88" s="114"/>
      <c r="Q88" s="114"/>
      <c r="R88" s="114"/>
      <c r="S88" s="114"/>
      <c r="T88" s="114"/>
      <c r="U88" s="114"/>
      <c r="V88" s="114"/>
      <c r="W88" s="114"/>
      <c r="X88" s="114"/>
      <c r="Y88" s="114"/>
      <c r="Z88" s="114"/>
    </row>
    <row r="89" spans="7:26" ht="15.75" customHeight="1" x14ac:dyDescent="0.3">
      <c r="G89" s="114"/>
      <c r="H89" s="114"/>
      <c r="I89" s="114"/>
      <c r="J89" s="114"/>
      <c r="K89" s="114"/>
      <c r="L89" s="114"/>
      <c r="M89" s="114"/>
      <c r="N89" s="114"/>
      <c r="O89" s="114"/>
      <c r="P89" s="114"/>
      <c r="Q89" s="114"/>
      <c r="R89" s="114"/>
      <c r="S89" s="114"/>
      <c r="T89" s="114"/>
      <c r="U89" s="114"/>
      <c r="V89" s="114"/>
      <c r="W89" s="114"/>
      <c r="X89" s="114"/>
      <c r="Y89" s="114"/>
      <c r="Z89" s="114"/>
    </row>
    <row r="90" spans="7:26" ht="15.75" customHeight="1" x14ac:dyDescent="0.3">
      <c r="G90" s="114"/>
      <c r="H90" s="114"/>
      <c r="I90" s="114"/>
      <c r="J90" s="114"/>
      <c r="K90" s="114"/>
      <c r="L90" s="114"/>
      <c r="M90" s="114"/>
      <c r="N90" s="114"/>
      <c r="O90" s="114"/>
      <c r="P90" s="114"/>
      <c r="Q90" s="114"/>
      <c r="R90" s="114"/>
      <c r="S90" s="114"/>
      <c r="T90" s="114"/>
      <c r="U90" s="114"/>
      <c r="V90" s="114"/>
      <c r="W90" s="114"/>
      <c r="X90" s="114"/>
      <c r="Y90" s="114"/>
      <c r="Z90" s="114"/>
    </row>
    <row r="91" spans="7:26" ht="15.75" customHeight="1" x14ac:dyDescent="0.3">
      <c r="G91" s="114"/>
      <c r="H91" s="114"/>
      <c r="I91" s="114"/>
      <c r="J91" s="114"/>
      <c r="K91" s="114"/>
      <c r="L91" s="114"/>
      <c r="M91" s="114"/>
      <c r="N91" s="114"/>
      <c r="O91" s="114"/>
      <c r="P91" s="114"/>
      <c r="Q91" s="114"/>
      <c r="R91" s="114"/>
      <c r="S91" s="114"/>
      <c r="T91" s="114"/>
      <c r="U91" s="114"/>
      <c r="V91" s="114"/>
      <c r="W91" s="114"/>
      <c r="X91" s="114"/>
      <c r="Y91" s="114"/>
      <c r="Z91" s="114"/>
    </row>
    <row r="92" spans="7:26" ht="15.75" customHeight="1" x14ac:dyDescent="0.3">
      <c r="G92" s="114"/>
      <c r="H92" s="114"/>
      <c r="I92" s="114"/>
      <c r="J92" s="114"/>
      <c r="K92" s="114"/>
      <c r="L92" s="114"/>
      <c r="M92" s="114"/>
      <c r="N92" s="114"/>
      <c r="O92" s="114"/>
      <c r="P92" s="114"/>
      <c r="Q92" s="114"/>
      <c r="R92" s="114"/>
      <c r="S92" s="114"/>
      <c r="T92" s="114"/>
      <c r="U92" s="114"/>
      <c r="V92" s="114"/>
      <c r="W92" s="114"/>
      <c r="X92" s="114"/>
      <c r="Y92" s="114"/>
      <c r="Z92" s="114"/>
    </row>
    <row r="93" spans="7:26" ht="15.75" customHeight="1" x14ac:dyDescent="0.3">
      <c r="G93" s="114"/>
      <c r="H93" s="114"/>
      <c r="I93" s="114"/>
      <c r="J93" s="114"/>
      <c r="K93" s="114"/>
      <c r="L93" s="114"/>
      <c r="M93" s="114"/>
      <c r="N93" s="114"/>
      <c r="O93" s="114"/>
      <c r="P93" s="114"/>
      <c r="Q93" s="114"/>
      <c r="R93" s="114"/>
      <c r="S93" s="114"/>
      <c r="T93" s="114"/>
      <c r="U93" s="114"/>
      <c r="V93" s="114"/>
      <c r="W93" s="114"/>
      <c r="X93" s="114"/>
      <c r="Y93" s="114"/>
      <c r="Z93" s="114"/>
    </row>
    <row r="94" spans="7:26" ht="15.75" customHeight="1" x14ac:dyDescent="0.3">
      <c r="G94" s="114"/>
      <c r="H94" s="114"/>
      <c r="I94" s="114"/>
      <c r="J94" s="114"/>
      <c r="K94" s="114"/>
      <c r="L94" s="114"/>
      <c r="M94" s="114"/>
      <c r="N94" s="114"/>
      <c r="O94" s="114"/>
      <c r="P94" s="114"/>
      <c r="Q94" s="114"/>
      <c r="R94" s="114"/>
      <c r="S94" s="114"/>
      <c r="T94" s="114"/>
      <c r="U94" s="114"/>
      <c r="V94" s="114"/>
      <c r="W94" s="114"/>
      <c r="X94" s="114"/>
      <c r="Y94" s="114"/>
      <c r="Z94" s="114"/>
    </row>
    <row r="95" spans="7:26" ht="15.75" customHeight="1" x14ac:dyDescent="0.3">
      <c r="G95" s="114"/>
      <c r="H95" s="114"/>
      <c r="I95" s="114"/>
      <c r="J95" s="114"/>
      <c r="K95" s="114"/>
      <c r="L95" s="114"/>
      <c r="M95" s="114"/>
      <c r="N95" s="114"/>
      <c r="O95" s="114"/>
      <c r="P95" s="114"/>
      <c r="Q95" s="114"/>
      <c r="R95" s="114"/>
      <c r="S95" s="114"/>
      <c r="T95" s="114"/>
      <c r="U95" s="114"/>
      <c r="V95" s="114"/>
      <c r="W95" s="114"/>
      <c r="X95" s="114"/>
      <c r="Y95" s="114"/>
      <c r="Z95" s="114"/>
    </row>
    <row r="96" spans="7:26" ht="15.75" customHeight="1" x14ac:dyDescent="0.3">
      <c r="G96" s="114"/>
      <c r="H96" s="114"/>
      <c r="I96" s="114"/>
      <c r="J96" s="114"/>
      <c r="K96" s="114"/>
      <c r="L96" s="114"/>
      <c r="M96" s="114"/>
      <c r="N96" s="114"/>
      <c r="O96" s="114"/>
      <c r="P96" s="114"/>
      <c r="Q96" s="114"/>
      <c r="R96" s="114"/>
      <c r="S96" s="114"/>
      <c r="T96" s="114"/>
      <c r="U96" s="114"/>
      <c r="V96" s="114"/>
      <c r="W96" s="114"/>
      <c r="X96" s="114"/>
      <c r="Y96" s="114"/>
      <c r="Z96" s="114"/>
    </row>
    <row r="97" spans="7:26" ht="15.75" customHeight="1" x14ac:dyDescent="0.3">
      <c r="G97" s="114"/>
      <c r="H97" s="114"/>
      <c r="I97" s="114"/>
      <c r="J97" s="114"/>
      <c r="K97" s="114"/>
      <c r="L97" s="114"/>
      <c r="M97" s="114"/>
      <c r="N97" s="114"/>
      <c r="O97" s="114"/>
      <c r="P97" s="114"/>
      <c r="Q97" s="114"/>
      <c r="R97" s="114"/>
      <c r="S97" s="114"/>
      <c r="T97" s="114"/>
      <c r="U97" s="114"/>
      <c r="V97" s="114"/>
      <c r="W97" s="114"/>
      <c r="X97" s="114"/>
      <c r="Y97" s="114"/>
      <c r="Z97" s="114"/>
    </row>
    <row r="98" spans="7:26" ht="15.75" customHeight="1" x14ac:dyDescent="0.3">
      <c r="G98" s="114"/>
      <c r="H98" s="114"/>
      <c r="I98" s="114"/>
      <c r="J98" s="114"/>
      <c r="K98" s="114"/>
      <c r="L98" s="114"/>
      <c r="M98" s="114"/>
      <c r="N98" s="114"/>
      <c r="O98" s="114"/>
      <c r="P98" s="114"/>
      <c r="Q98" s="114"/>
      <c r="R98" s="114"/>
      <c r="S98" s="114"/>
      <c r="T98" s="114"/>
      <c r="U98" s="114"/>
      <c r="V98" s="114"/>
      <c r="W98" s="114"/>
      <c r="X98" s="114"/>
      <c r="Y98" s="114"/>
      <c r="Z98" s="114"/>
    </row>
    <row r="99" spans="7:26" ht="15.75" customHeight="1" x14ac:dyDescent="0.3">
      <c r="G99" s="114"/>
      <c r="H99" s="114"/>
      <c r="I99" s="114"/>
      <c r="J99" s="114"/>
      <c r="K99" s="114"/>
      <c r="L99" s="114"/>
      <c r="M99" s="114"/>
      <c r="N99" s="114"/>
      <c r="O99" s="114"/>
      <c r="P99" s="114"/>
      <c r="Q99" s="114"/>
      <c r="R99" s="114"/>
      <c r="S99" s="114"/>
      <c r="T99" s="114"/>
      <c r="U99" s="114"/>
      <c r="V99" s="114"/>
      <c r="W99" s="114"/>
      <c r="X99" s="114"/>
      <c r="Y99" s="114"/>
      <c r="Z99" s="114"/>
    </row>
    <row r="100" spans="7:26" ht="15.75" customHeight="1" x14ac:dyDescent="0.3">
      <c r="G100" s="114"/>
      <c r="H100" s="114"/>
      <c r="I100" s="114"/>
      <c r="J100" s="114"/>
      <c r="K100" s="114"/>
      <c r="L100" s="114"/>
      <c r="M100" s="114"/>
      <c r="N100" s="114"/>
      <c r="O100" s="114"/>
      <c r="P100" s="114"/>
      <c r="Q100" s="114"/>
      <c r="R100" s="114"/>
      <c r="S100" s="114"/>
      <c r="T100" s="114"/>
      <c r="U100" s="114"/>
      <c r="V100" s="114"/>
      <c r="W100" s="114"/>
      <c r="X100" s="114"/>
      <c r="Y100" s="114"/>
      <c r="Z100" s="114"/>
    </row>
    <row r="101" spans="7:26" ht="15.75" customHeight="1" x14ac:dyDescent="0.3">
      <c r="G101" s="114"/>
      <c r="H101" s="114"/>
      <c r="I101" s="114"/>
      <c r="J101" s="114"/>
      <c r="K101" s="114"/>
      <c r="L101" s="114"/>
      <c r="M101" s="114"/>
      <c r="N101" s="114"/>
      <c r="O101" s="114"/>
      <c r="P101" s="114"/>
      <c r="Q101" s="114"/>
      <c r="R101" s="114"/>
      <c r="S101" s="114"/>
      <c r="T101" s="114"/>
      <c r="U101" s="114"/>
      <c r="V101" s="114"/>
      <c r="W101" s="114"/>
      <c r="X101" s="114"/>
      <c r="Y101" s="114"/>
      <c r="Z101" s="114"/>
    </row>
    <row r="102" spans="7:26" ht="15.75" customHeight="1" x14ac:dyDescent="0.3">
      <c r="G102" s="114"/>
      <c r="H102" s="114"/>
      <c r="I102" s="114"/>
      <c r="J102" s="114"/>
      <c r="K102" s="114"/>
      <c r="L102" s="114"/>
      <c r="M102" s="114"/>
      <c r="N102" s="114"/>
      <c r="O102" s="114"/>
      <c r="P102" s="114"/>
      <c r="Q102" s="114"/>
      <c r="R102" s="114"/>
      <c r="S102" s="114"/>
      <c r="T102" s="114"/>
      <c r="U102" s="114"/>
      <c r="V102" s="114"/>
      <c r="W102" s="114"/>
      <c r="X102" s="114"/>
      <c r="Y102" s="114"/>
      <c r="Z102" s="114"/>
    </row>
    <row r="103" spans="7:26" ht="15.75" customHeight="1" x14ac:dyDescent="0.3">
      <c r="G103" s="114"/>
      <c r="H103" s="114"/>
      <c r="I103" s="114"/>
      <c r="J103" s="114"/>
      <c r="K103" s="114"/>
      <c r="L103" s="114"/>
      <c r="M103" s="114"/>
      <c r="N103" s="114"/>
      <c r="O103" s="114"/>
      <c r="P103" s="114"/>
      <c r="Q103" s="114"/>
      <c r="R103" s="114"/>
      <c r="S103" s="114"/>
      <c r="T103" s="114"/>
      <c r="U103" s="114"/>
      <c r="V103" s="114"/>
      <c r="W103" s="114"/>
      <c r="X103" s="114"/>
      <c r="Y103" s="114"/>
      <c r="Z103" s="114"/>
    </row>
    <row r="104" spans="7:26" ht="15.75" customHeight="1" x14ac:dyDescent="0.3">
      <c r="G104" s="114"/>
      <c r="H104" s="114"/>
      <c r="I104" s="114"/>
      <c r="J104" s="114"/>
      <c r="K104" s="114"/>
      <c r="L104" s="114"/>
      <c r="M104" s="114"/>
      <c r="N104" s="114"/>
      <c r="O104" s="114"/>
      <c r="P104" s="114"/>
      <c r="Q104" s="114"/>
      <c r="R104" s="114"/>
      <c r="S104" s="114"/>
      <c r="T104" s="114"/>
      <c r="U104" s="114"/>
      <c r="V104" s="114"/>
      <c r="W104" s="114"/>
      <c r="X104" s="114"/>
      <c r="Y104" s="114"/>
      <c r="Z104" s="114"/>
    </row>
    <row r="105" spans="7:26" ht="15.75" customHeight="1" x14ac:dyDescent="0.3">
      <c r="G105" s="114"/>
      <c r="H105" s="114"/>
      <c r="I105" s="114"/>
      <c r="J105" s="114"/>
      <c r="K105" s="114"/>
      <c r="L105" s="114"/>
      <c r="M105" s="114"/>
      <c r="N105" s="114"/>
      <c r="O105" s="114"/>
      <c r="P105" s="114"/>
      <c r="Q105" s="114"/>
      <c r="R105" s="114"/>
      <c r="S105" s="114"/>
      <c r="T105" s="114"/>
      <c r="U105" s="114"/>
      <c r="V105" s="114"/>
      <c r="W105" s="114"/>
      <c r="X105" s="114"/>
      <c r="Y105" s="114"/>
      <c r="Z105" s="114"/>
    </row>
    <row r="106" spans="7:26" ht="15.75" customHeight="1" x14ac:dyDescent="0.3">
      <c r="G106" s="114"/>
      <c r="H106" s="114"/>
      <c r="I106" s="114"/>
      <c r="J106" s="114"/>
      <c r="K106" s="114"/>
      <c r="L106" s="114"/>
      <c r="M106" s="114"/>
      <c r="N106" s="114"/>
      <c r="O106" s="114"/>
      <c r="P106" s="114"/>
      <c r="Q106" s="114"/>
      <c r="R106" s="114"/>
      <c r="S106" s="114"/>
      <c r="T106" s="114"/>
      <c r="U106" s="114"/>
      <c r="V106" s="114"/>
      <c r="W106" s="114"/>
      <c r="X106" s="114"/>
      <c r="Y106" s="114"/>
      <c r="Z106" s="114"/>
    </row>
    <row r="107" spans="7:26" ht="15.75" customHeight="1" x14ac:dyDescent="0.3">
      <c r="G107" s="114"/>
      <c r="H107" s="114"/>
      <c r="I107" s="114"/>
      <c r="J107" s="114"/>
      <c r="K107" s="114"/>
      <c r="L107" s="114"/>
      <c r="M107" s="114"/>
      <c r="N107" s="114"/>
      <c r="O107" s="114"/>
      <c r="P107" s="114"/>
      <c r="Q107" s="114"/>
      <c r="R107" s="114"/>
      <c r="S107" s="114"/>
      <c r="T107" s="114"/>
      <c r="U107" s="114"/>
      <c r="V107" s="114"/>
      <c r="W107" s="114"/>
      <c r="X107" s="114"/>
      <c r="Y107" s="114"/>
      <c r="Z107" s="114"/>
    </row>
    <row r="108" spans="7:26" ht="15.75" customHeight="1" x14ac:dyDescent="0.3">
      <c r="G108" s="114"/>
      <c r="H108" s="114"/>
      <c r="I108" s="114"/>
      <c r="J108" s="114"/>
      <c r="K108" s="114"/>
      <c r="L108" s="114"/>
      <c r="M108" s="114"/>
      <c r="N108" s="114"/>
      <c r="O108" s="114"/>
      <c r="P108" s="114"/>
      <c r="Q108" s="114"/>
      <c r="R108" s="114"/>
      <c r="S108" s="114"/>
      <c r="T108" s="114"/>
      <c r="U108" s="114"/>
      <c r="V108" s="114"/>
      <c r="W108" s="114"/>
      <c r="X108" s="114"/>
      <c r="Y108" s="114"/>
      <c r="Z108" s="114"/>
    </row>
    <row r="109" spans="7:26" ht="15.75" customHeight="1" x14ac:dyDescent="0.3">
      <c r="G109" s="114"/>
      <c r="H109" s="114"/>
      <c r="I109" s="114"/>
      <c r="J109" s="114"/>
      <c r="K109" s="114"/>
      <c r="L109" s="114"/>
      <c r="M109" s="114"/>
      <c r="N109" s="114"/>
      <c r="O109" s="114"/>
      <c r="P109" s="114"/>
      <c r="Q109" s="114"/>
      <c r="R109" s="114"/>
      <c r="S109" s="114"/>
      <c r="T109" s="114"/>
      <c r="U109" s="114"/>
      <c r="V109" s="114"/>
      <c r="W109" s="114"/>
      <c r="X109" s="114"/>
      <c r="Y109" s="114"/>
      <c r="Z109" s="114"/>
    </row>
    <row r="110" spans="7:26" ht="15.75" customHeight="1" x14ac:dyDescent="0.3">
      <c r="G110" s="114"/>
      <c r="H110" s="114"/>
      <c r="I110" s="114"/>
      <c r="J110" s="114"/>
      <c r="K110" s="114"/>
      <c r="L110" s="114"/>
      <c r="M110" s="114"/>
      <c r="N110" s="114"/>
      <c r="O110" s="114"/>
      <c r="P110" s="114"/>
      <c r="Q110" s="114"/>
      <c r="R110" s="114"/>
      <c r="S110" s="114"/>
      <c r="T110" s="114"/>
      <c r="U110" s="114"/>
      <c r="V110" s="114"/>
      <c r="W110" s="114"/>
      <c r="X110" s="114"/>
      <c r="Y110" s="114"/>
      <c r="Z110" s="114"/>
    </row>
    <row r="111" spans="7:26" ht="15.75" customHeight="1" x14ac:dyDescent="0.3">
      <c r="G111" s="114"/>
      <c r="H111" s="114"/>
      <c r="I111" s="114"/>
      <c r="J111" s="114"/>
      <c r="K111" s="114"/>
      <c r="L111" s="114"/>
      <c r="M111" s="114"/>
      <c r="N111" s="114"/>
      <c r="O111" s="114"/>
      <c r="P111" s="114"/>
      <c r="Q111" s="114"/>
      <c r="R111" s="114"/>
      <c r="S111" s="114"/>
      <c r="T111" s="114"/>
      <c r="U111" s="114"/>
      <c r="V111" s="114"/>
      <c r="W111" s="114"/>
      <c r="X111" s="114"/>
      <c r="Y111" s="114"/>
      <c r="Z111" s="114"/>
    </row>
    <row r="112" spans="7:26" ht="15.75" customHeight="1" x14ac:dyDescent="0.3">
      <c r="G112" s="114"/>
      <c r="H112" s="114"/>
      <c r="I112" s="114"/>
      <c r="J112" s="114"/>
      <c r="K112" s="114"/>
      <c r="L112" s="114"/>
      <c r="M112" s="114"/>
      <c r="N112" s="114"/>
      <c r="O112" s="114"/>
      <c r="P112" s="114"/>
      <c r="Q112" s="114"/>
      <c r="R112" s="114"/>
      <c r="S112" s="114"/>
      <c r="T112" s="114"/>
      <c r="U112" s="114"/>
      <c r="V112" s="114"/>
      <c r="W112" s="114"/>
      <c r="X112" s="114"/>
      <c r="Y112" s="114"/>
      <c r="Z112" s="114"/>
    </row>
    <row r="113" spans="7:26" ht="15.75" customHeight="1" x14ac:dyDescent="0.3">
      <c r="G113" s="114"/>
      <c r="H113" s="114"/>
      <c r="I113" s="114"/>
      <c r="J113" s="114"/>
      <c r="K113" s="114"/>
      <c r="L113" s="114"/>
      <c r="M113" s="114"/>
      <c r="N113" s="114"/>
      <c r="O113" s="114"/>
      <c r="P113" s="114"/>
      <c r="Q113" s="114"/>
      <c r="R113" s="114"/>
      <c r="S113" s="114"/>
      <c r="T113" s="114"/>
      <c r="U113" s="114"/>
      <c r="V113" s="114"/>
      <c r="W113" s="114"/>
      <c r="X113" s="114"/>
      <c r="Y113" s="114"/>
      <c r="Z113" s="114"/>
    </row>
    <row r="114" spans="7:26" ht="15.75" customHeight="1" x14ac:dyDescent="0.3">
      <c r="G114" s="114"/>
      <c r="H114" s="114"/>
      <c r="I114" s="114"/>
      <c r="J114" s="114"/>
      <c r="K114" s="114"/>
      <c r="L114" s="114"/>
      <c r="M114" s="114"/>
      <c r="N114" s="114"/>
      <c r="O114" s="114"/>
      <c r="P114" s="114"/>
      <c r="Q114" s="114"/>
      <c r="R114" s="114"/>
      <c r="S114" s="114"/>
      <c r="T114" s="114"/>
      <c r="U114" s="114"/>
      <c r="V114" s="114"/>
      <c r="W114" s="114"/>
      <c r="X114" s="114"/>
      <c r="Y114" s="114"/>
      <c r="Z114" s="114"/>
    </row>
    <row r="115" spans="7:26" ht="15.75" customHeight="1" x14ac:dyDescent="0.3">
      <c r="G115" s="114"/>
      <c r="H115" s="114"/>
      <c r="I115" s="114"/>
      <c r="J115" s="114"/>
      <c r="K115" s="114"/>
      <c r="L115" s="114"/>
      <c r="M115" s="114"/>
      <c r="N115" s="114"/>
      <c r="O115" s="114"/>
      <c r="P115" s="114"/>
      <c r="Q115" s="114"/>
      <c r="R115" s="114"/>
      <c r="S115" s="114"/>
      <c r="T115" s="114"/>
      <c r="U115" s="114"/>
      <c r="V115" s="114"/>
      <c r="W115" s="114"/>
      <c r="X115" s="114"/>
      <c r="Y115" s="114"/>
      <c r="Z115" s="114"/>
    </row>
    <row r="116" spans="7:26" ht="15.75" customHeight="1" x14ac:dyDescent="0.3">
      <c r="G116" s="114"/>
      <c r="H116" s="114"/>
      <c r="I116" s="114"/>
      <c r="J116" s="114"/>
      <c r="K116" s="114"/>
      <c r="L116" s="114"/>
      <c r="M116" s="114"/>
      <c r="N116" s="114"/>
      <c r="O116" s="114"/>
      <c r="P116" s="114"/>
      <c r="Q116" s="114"/>
      <c r="R116" s="114"/>
      <c r="S116" s="114"/>
      <c r="T116" s="114"/>
      <c r="U116" s="114"/>
      <c r="V116" s="114"/>
      <c r="W116" s="114"/>
      <c r="X116" s="114"/>
      <c r="Y116" s="114"/>
      <c r="Z116" s="114"/>
    </row>
    <row r="117" spans="7:26" ht="15.75" customHeight="1" x14ac:dyDescent="0.3">
      <c r="G117" s="114"/>
      <c r="H117" s="114"/>
      <c r="I117" s="114"/>
      <c r="J117" s="114"/>
      <c r="K117" s="114"/>
      <c r="L117" s="114"/>
      <c r="M117" s="114"/>
      <c r="N117" s="114"/>
      <c r="O117" s="114"/>
      <c r="P117" s="114"/>
      <c r="Q117" s="114"/>
      <c r="R117" s="114"/>
      <c r="S117" s="114"/>
      <c r="T117" s="114"/>
      <c r="U117" s="114"/>
      <c r="V117" s="114"/>
      <c r="W117" s="114"/>
      <c r="X117" s="114"/>
      <c r="Y117" s="114"/>
      <c r="Z117" s="114"/>
    </row>
    <row r="118" spans="7:26" ht="15.75" customHeight="1" x14ac:dyDescent="0.3">
      <c r="G118" s="114"/>
      <c r="H118" s="114"/>
      <c r="I118" s="114"/>
      <c r="J118" s="114"/>
      <c r="K118" s="114"/>
      <c r="L118" s="114"/>
      <c r="M118" s="114"/>
      <c r="N118" s="114"/>
      <c r="O118" s="114"/>
      <c r="P118" s="114"/>
      <c r="Q118" s="114"/>
      <c r="R118" s="114"/>
      <c r="S118" s="114"/>
      <c r="T118" s="114"/>
      <c r="U118" s="114"/>
      <c r="V118" s="114"/>
      <c r="W118" s="114"/>
      <c r="X118" s="114"/>
      <c r="Y118" s="114"/>
      <c r="Z118" s="114"/>
    </row>
    <row r="119" spans="7:26" ht="15.75" customHeight="1" x14ac:dyDescent="0.3">
      <c r="G119" s="114"/>
      <c r="H119" s="114"/>
      <c r="I119" s="114"/>
      <c r="J119" s="114"/>
      <c r="K119" s="114"/>
      <c r="L119" s="114"/>
      <c r="M119" s="114"/>
      <c r="N119" s="114"/>
      <c r="O119" s="114"/>
      <c r="P119" s="114"/>
      <c r="Q119" s="114"/>
      <c r="R119" s="114"/>
      <c r="S119" s="114"/>
      <c r="T119" s="114"/>
      <c r="U119" s="114"/>
      <c r="V119" s="114"/>
      <c r="W119" s="114"/>
      <c r="X119" s="114"/>
      <c r="Y119" s="114"/>
      <c r="Z119" s="114"/>
    </row>
    <row r="120" spans="7:26" ht="15.75" customHeight="1" x14ac:dyDescent="0.3">
      <c r="G120" s="114"/>
      <c r="H120" s="114"/>
      <c r="I120" s="114"/>
      <c r="J120" s="114"/>
      <c r="K120" s="114"/>
      <c r="L120" s="114"/>
      <c r="M120" s="114"/>
      <c r="N120" s="114"/>
      <c r="O120" s="114"/>
      <c r="P120" s="114"/>
      <c r="Q120" s="114"/>
      <c r="R120" s="114"/>
      <c r="S120" s="114"/>
      <c r="T120" s="114"/>
      <c r="U120" s="114"/>
      <c r="V120" s="114"/>
      <c r="W120" s="114"/>
      <c r="X120" s="114"/>
      <c r="Y120" s="114"/>
      <c r="Z120" s="114"/>
    </row>
    <row r="121" spans="7:26" ht="15.75" customHeight="1" x14ac:dyDescent="0.3">
      <c r="G121" s="114"/>
      <c r="H121" s="114"/>
      <c r="I121" s="114"/>
      <c r="J121" s="114"/>
      <c r="K121" s="114"/>
      <c r="L121" s="114"/>
      <c r="M121" s="114"/>
      <c r="N121" s="114"/>
      <c r="O121" s="114"/>
      <c r="P121" s="114"/>
      <c r="Q121" s="114"/>
      <c r="R121" s="114"/>
      <c r="S121" s="114"/>
      <c r="T121" s="114"/>
      <c r="U121" s="114"/>
      <c r="V121" s="114"/>
      <c r="W121" s="114"/>
      <c r="X121" s="114"/>
      <c r="Y121" s="114"/>
      <c r="Z121" s="114"/>
    </row>
    <row r="122" spans="7:26" ht="15.75" customHeight="1" x14ac:dyDescent="0.3">
      <c r="G122" s="114"/>
      <c r="H122" s="114"/>
      <c r="I122" s="114"/>
      <c r="J122" s="114"/>
      <c r="K122" s="114"/>
      <c r="L122" s="114"/>
      <c r="M122" s="114"/>
      <c r="N122" s="114"/>
      <c r="O122" s="114"/>
      <c r="P122" s="114"/>
      <c r="Q122" s="114"/>
      <c r="R122" s="114"/>
      <c r="S122" s="114"/>
      <c r="T122" s="114"/>
      <c r="U122" s="114"/>
      <c r="V122" s="114"/>
      <c r="W122" s="114"/>
      <c r="X122" s="114"/>
      <c r="Y122" s="114"/>
      <c r="Z122" s="114"/>
    </row>
    <row r="123" spans="7:26" ht="15.75" customHeight="1" x14ac:dyDescent="0.3">
      <c r="G123" s="114"/>
      <c r="H123" s="114"/>
      <c r="I123" s="114"/>
      <c r="J123" s="114"/>
      <c r="K123" s="114"/>
      <c r="L123" s="114"/>
      <c r="M123" s="114"/>
      <c r="N123" s="114"/>
      <c r="O123" s="114"/>
      <c r="P123" s="114"/>
      <c r="Q123" s="114"/>
      <c r="R123" s="114"/>
      <c r="S123" s="114"/>
      <c r="T123" s="114"/>
      <c r="U123" s="114"/>
      <c r="V123" s="114"/>
      <c r="W123" s="114"/>
      <c r="X123" s="114"/>
      <c r="Y123" s="114"/>
      <c r="Z123" s="114"/>
    </row>
    <row r="124" spans="7:26" ht="15.75" customHeight="1" x14ac:dyDescent="0.3">
      <c r="G124" s="114"/>
      <c r="H124" s="114"/>
      <c r="I124" s="114"/>
      <c r="J124" s="114"/>
      <c r="K124" s="114"/>
      <c r="L124" s="114"/>
      <c r="M124" s="114"/>
      <c r="N124" s="114"/>
      <c r="O124" s="114"/>
      <c r="P124" s="114"/>
      <c r="Q124" s="114"/>
      <c r="R124" s="114"/>
      <c r="S124" s="114"/>
      <c r="T124" s="114"/>
      <c r="U124" s="114"/>
      <c r="V124" s="114"/>
      <c r="W124" s="114"/>
      <c r="X124" s="114"/>
      <c r="Y124" s="114"/>
      <c r="Z124" s="114"/>
    </row>
    <row r="125" spans="7:26" ht="15.75" customHeight="1" x14ac:dyDescent="0.3">
      <c r="G125" s="114"/>
      <c r="H125" s="114"/>
      <c r="I125" s="114"/>
      <c r="J125" s="114"/>
      <c r="K125" s="114"/>
      <c r="L125" s="114"/>
      <c r="M125" s="114"/>
      <c r="N125" s="114"/>
      <c r="O125" s="114"/>
      <c r="P125" s="114"/>
      <c r="Q125" s="114"/>
      <c r="R125" s="114"/>
      <c r="S125" s="114"/>
      <c r="T125" s="114"/>
      <c r="U125" s="114"/>
      <c r="V125" s="114"/>
      <c r="W125" s="114"/>
      <c r="X125" s="114"/>
      <c r="Y125" s="114"/>
      <c r="Z125" s="114"/>
    </row>
    <row r="126" spans="7:26" ht="15.75" customHeight="1" x14ac:dyDescent="0.3">
      <c r="G126" s="114"/>
      <c r="H126" s="114"/>
      <c r="I126" s="114"/>
      <c r="J126" s="114"/>
      <c r="K126" s="114"/>
      <c r="L126" s="114"/>
      <c r="M126" s="114"/>
      <c r="N126" s="114"/>
      <c r="O126" s="114"/>
      <c r="P126" s="114"/>
      <c r="Q126" s="114"/>
      <c r="R126" s="114"/>
      <c r="S126" s="114"/>
      <c r="T126" s="114"/>
      <c r="U126" s="114"/>
      <c r="V126" s="114"/>
      <c r="W126" s="114"/>
      <c r="X126" s="114"/>
      <c r="Y126" s="114"/>
      <c r="Z126" s="114"/>
    </row>
    <row r="127" spans="7:26" ht="15.75" customHeight="1" x14ac:dyDescent="0.3">
      <c r="G127" s="114"/>
      <c r="H127" s="114"/>
      <c r="I127" s="114"/>
      <c r="J127" s="114"/>
      <c r="K127" s="114"/>
      <c r="L127" s="114"/>
      <c r="M127" s="114"/>
      <c r="N127" s="114"/>
      <c r="O127" s="114"/>
      <c r="P127" s="114"/>
      <c r="Q127" s="114"/>
      <c r="R127" s="114"/>
      <c r="S127" s="114"/>
      <c r="T127" s="114"/>
      <c r="U127" s="114"/>
      <c r="V127" s="114"/>
      <c r="W127" s="114"/>
      <c r="X127" s="114"/>
      <c r="Y127" s="114"/>
      <c r="Z127" s="114"/>
    </row>
    <row r="128" spans="7:26" ht="15.75" customHeight="1" x14ac:dyDescent="0.3">
      <c r="G128" s="114"/>
      <c r="H128" s="114"/>
      <c r="I128" s="114"/>
      <c r="J128" s="114"/>
      <c r="K128" s="114"/>
      <c r="L128" s="114"/>
      <c r="M128" s="114"/>
      <c r="N128" s="114"/>
      <c r="O128" s="114"/>
      <c r="P128" s="114"/>
      <c r="Q128" s="114"/>
      <c r="R128" s="114"/>
      <c r="S128" s="114"/>
      <c r="T128" s="114"/>
      <c r="U128" s="114"/>
      <c r="V128" s="114"/>
      <c r="W128" s="114"/>
      <c r="X128" s="114"/>
      <c r="Y128" s="114"/>
      <c r="Z128" s="114"/>
    </row>
    <row r="129" spans="7:26" ht="15.75" customHeight="1" x14ac:dyDescent="0.3">
      <c r="G129" s="114"/>
      <c r="H129" s="114"/>
      <c r="I129" s="114"/>
      <c r="J129" s="114"/>
      <c r="K129" s="114"/>
      <c r="L129" s="114"/>
      <c r="M129" s="114"/>
      <c r="N129" s="114"/>
      <c r="O129" s="114"/>
      <c r="P129" s="114"/>
      <c r="Q129" s="114"/>
      <c r="R129" s="114"/>
      <c r="S129" s="114"/>
      <c r="T129" s="114"/>
      <c r="U129" s="114"/>
      <c r="V129" s="114"/>
      <c r="W129" s="114"/>
      <c r="X129" s="114"/>
      <c r="Y129" s="114"/>
      <c r="Z129" s="114"/>
    </row>
    <row r="130" spans="7:26" ht="15.75" customHeight="1" x14ac:dyDescent="0.3">
      <c r="G130" s="114"/>
      <c r="H130" s="114"/>
      <c r="I130" s="114"/>
      <c r="J130" s="114"/>
      <c r="K130" s="114"/>
      <c r="L130" s="114"/>
      <c r="M130" s="114"/>
      <c r="N130" s="114"/>
      <c r="O130" s="114"/>
      <c r="P130" s="114"/>
      <c r="Q130" s="114"/>
      <c r="R130" s="114"/>
      <c r="S130" s="114"/>
      <c r="T130" s="114"/>
      <c r="U130" s="114"/>
      <c r="V130" s="114"/>
      <c r="W130" s="114"/>
      <c r="X130" s="114"/>
      <c r="Y130" s="114"/>
      <c r="Z130" s="114"/>
    </row>
    <row r="131" spans="7:26" ht="15.75" customHeight="1" x14ac:dyDescent="0.3">
      <c r="G131" s="114"/>
      <c r="H131" s="114"/>
      <c r="I131" s="114"/>
      <c r="J131" s="114"/>
      <c r="K131" s="114"/>
      <c r="L131" s="114"/>
      <c r="M131" s="114"/>
      <c r="N131" s="114"/>
      <c r="O131" s="114"/>
      <c r="P131" s="114"/>
      <c r="Q131" s="114"/>
      <c r="R131" s="114"/>
      <c r="S131" s="114"/>
      <c r="T131" s="114"/>
      <c r="U131" s="114"/>
      <c r="V131" s="114"/>
      <c r="W131" s="114"/>
      <c r="X131" s="114"/>
      <c r="Y131" s="114"/>
      <c r="Z131" s="114"/>
    </row>
    <row r="132" spans="7:26" ht="15.75" customHeight="1" x14ac:dyDescent="0.3">
      <c r="G132" s="114"/>
      <c r="H132" s="114"/>
      <c r="I132" s="114"/>
      <c r="J132" s="114"/>
      <c r="K132" s="114"/>
      <c r="L132" s="114"/>
      <c r="M132" s="114"/>
      <c r="N132" s="114"/>
      <c r="O132" s="114"/>
      <c r="P132" s="114"/>
      <c r="Q132" s="114"/>
      <c r="R132" s="114"/>
      <c r="S132" s="114"/>
      <c r="T132" s="114"/>
      <c r="U132" s="114"/>
      <c r="V132" s="114"/>
      <c r="W132" s="114"/>
      <c r="X132" s="114"/>
      <c r="Y132" s="114"/>
      <c r="Z132" s="114"/>
    </row>
    <row r="133" spans="7:26" ht="15.75" customHeight="1" x14ac:dyDescent="0.3">
      <c r="G133" s="114"/>
      <c r="H133" s="114"/>
      <c r="I133" s="114"/>
      <c r="J133" s="114"/>
      <c r="K133" s="114"/>
      <c r="L133" s="114"/>
      <c r="M133" s="114"/>
      <c r="N133" s="114"/>
      <c r="O133" s="114"/>
      <c r="P133" s="114"/>
      <c r="Q133" s="114"/>
      <c r="R133" s="114"/>
      <c r="S133" s="114"/>
      <c r="T133" s="114"/>
      <c r="U133" s="114"/>
      <c r="V133" s="114"/>
      <c r="W133" s="114"/>
      <c r="X133" s="114"/>
      <c r="Y133" s="114"/>
      <c r="Z133" s="114"/>
    </row>
    <row r="134" spans="7:26" ht="15.75" customHeight="1" x14ac:dyDescent="0.3">
      <c r="G134" s="114"/>
      <c r="H134" s="114"/>
      <c r="I134" s="114"/>
      <c r="J134" s="114"/>
      <c r="K134" s="114"/>
      <c r="L134" s="114"/>
      <c r="M134" s="114"/>
      <c r="N134" s="114"/>
      <c r="O134" s="114"/>
      <c r="P134" s="114"/>
      <c r="Q134" s="114"/>
      <c r="R134" s="114"/>
      <c r="S134" s="114"/>
      <c r="T134" s="114"/>
      <c r="U134" s="114"/>
      <c r="V134" s="114"/>
      <c r="W134" s="114"/>
      <c r="X134" s="114"/>
      <c r="Y134" s="114"/>
      <c r="Z134" s="114"/>
    </row>
    <row r="135" spans="7:26" ht="15.75" customHeight="1" x14ac:dyDescent="0.3">
      <c r="G135" s="114"/>
      <c r="H135" s="114"/>
      <c r="I135" s="114"/>
      <c r="J135" s="114"/>
      <c r="K135" s="114"/>
      <c r="L135" s="114"/>
      <c r="M135" s="114"/>
      <c r="N135" s="114"/>
      <c r="O135" s="114"/>
      <c r="P135" s="114"/>
      <c r="Q135" s="114"/>
      <c r="R135" s="114"/>
      <c r="S135" s="114"/>
      <c r="T135" s="114"/>
      <c r="U135" s="114"/>
      <c r="V135" s="114"/>
      <c r="W135" s="114"/>
      <c r="X135" s="114"/>
      <c r="Y135" s="114"/>
      <c r="Z135" s="114"/>
    </row>
    <row r="136" spans="7:26" ht="15.75" customHeight="1" x14ac:dyDescent="0.3">
      <c r="G136" s="114"/>
      <c r="H136" s="114"/>
      <c r="I136" s="114"/>
      <c r="J136" s="114"/>
      <c r="K136" s="114"/>
      <c r="L136" s="114"/>
      <c r="M136" s="114"/>
      <c r="N136" s="114"/>
      <c r="O136" s="114"/>
      <c r="P136" s="114"/>
      <c r="Q136" s="114"/>
      <c r="R136" s="114"/>
      <c r="S136" s="114"/>
      <c r="T136" s="114"/>
      <c r="U136" s="114"/>
      <c r="V136" s="114"/>
      <c r="W136" s="114"/>
      <c r="X136" s="114"/>
      <c r="Y136" s="114"/>
      <c r="Z136" s="114"/>
    </row>
    <row r="137" spans="7:26" ht="15.75" customHeight="1" x14ac:dyDescent="0.3">
      <c r="G137" s="114"/>
      <c r="H137" s="114"/>
      <c r="I137" s="114"/>
      <c r="J137" s="114"/>
      <c r="K137" s="114"/>
      <c r="L137" s="114"/>
      <c r="M137" s="114"/>
      <c r="N137" s="114"/>
      <c r="O137" s="114"/>
      <c r="P137" s="114"/>
      <c r="Q137" s="114"/>
      <c r="R137" s="114"/>
      <c r="S137" s="114"/>
      <c r="T137" s="114"/>
      <c r="U137" s="114"/>
      <c r="V137" s="114"/>
      <c r="W137" s="114"/>
      <c r="X137" s="114"/>
      <c r="Y137" s="114"/>
      <c r="Z137" s="114"/>
    </row>
    <row r="138" spans="7:26" ht="15.75" customHeight="1" x14ac:dyDescent="0.3">
      <c r="G138" s="114"/>
      <c r="H138" s="114"/>
      <c r="I138" s="114"/>
      <c r="J138" s="114"/>
      <c r="K138" s="114"/>
      <c r="L138" s="114"/>
      <c r="M138" s="114"/>
      <c r="N138" s="114"/>
      <c r="O138" s="114"/>
      <c r="P138" s="114"/>
      <c r="Q138" s="114"/>
      <c r="R138" s="114"/>
      <c r="S138" s="114"/>
      <c r="T138" s="114"/>
      <c r="U138" s="114"/>
      <c r="V138" s="114"/>
      <c r="W138" s="114"/>
      <c r="X138" s="114"/>
      <c r="Y138" s="114"/>
      <c r="Z138" s="114"/>
    </row>
    <row r="139" spans="7:26" ht="15.75" customHeight="1" x14ac:dyDescent="0.3">
      <c r="G139" s="114"/>
      <c r="H139" s="114"/>
      <c r="I139" s="114"/>
      <c r="J139" s="114"/>
      <c r="K139" s="114"/>
      <c r="L139" s="114"/>
      <c r="M139" s="114"/>
      <c r="N139" s="114"/>
      <c r="O139" s="114"/>
      <c r="P139" s="114"/>
      <c r="Q139" s="114"/>
      <c r="R139" s="114"/>
      <c r="S139" s="114"/>
      <c r="T139" s="114"/>
      <c r="U139" s="114"/>
      <c r="V139" s="114"/>
      <c r="W139" s="114"/>
      <c r="X139" s="114"/>
      <c r="Y139" s="114"/>
      <c r="Z139" s="114"/>
    </row>
    <row r="140" spans="7:26" ht="15.75" customHeight="1" x14ac:dyDescent="0.3">
      <c r="G140" s="114"/>
      <c r="H140" s="114"/>
      <c r="I140" s="114"/>
      <c r="J140" s="114"/>
      <c r="K140" s="114"/>
      <c r="L140" s="114"/>
      <c r="M140" s="114"/>
      <c r="N140" s="114"/>
      <c r="O140" s="114"/>
      <c r="P140" s="114"/>
      <c r="Q140" s="114"/>
      <c r="R140" s="114"/>
      <c r="S140" s="114"/>
      <c r="T140" s="114"/>
      <c r="U140" s="114"/>
      <c r="V140" s="114"/>
      <c r="W140" s="114"/>
      <c r="X140" s="114"/>
      <c r="Y140" s="114"/>
      <c r="Z140" s="114"/>
    </row>
    <row r="141" spans="7:26" ht="15.75" customHeight="1" x14ac:dyDescent="0.3">
      <c r="G141" s="114"/>
      <c r="H141" s="114"/>
      <c r="I141" s="114"/>
      <c r="J141" s="114"/>
      <c r="K141" s="114"/>
      <c r="L141" s="114"/>
      <c r="M141" s="114"/>
      <c r="N141" s="114"/>
      <c r="O141" s="114"/>
      <c r="P141" s="114"/>
      <c r="Q141" s="114"/>
      <c r="R141" s="114"/>
      <c r="S141" s="114"/>
      <c r="T141" s="114"/>
      <c r="U141" s="114"/>
      <c r="V141" s="114"/>
      <c r="W141" s="114"/>
      <c r="X141" s="114"/>
      <c r="Y141" s="114"/>
      <c r="Z141" s="114"/>
    </row>
    <row r="142" spans="7:26" ht="15.75" customHeight="1" x14ac:dyDescent="0.3">
      <c r="G142" s="114"/>
      <c r="H142" s="114"/>
      <c r="I142" s="114"/>
      <c r="J142" s="114"/>
      <c r="K142" s="114"/>
      <c r="L142" s="114"/>
      <c r="M142" s="114"/>
      <c r="N142" s="114"/>
      <c r="O142" s="114"/>
      <c r="P142" s="114"/>
      <c r="Q142" s="114"/>
      <c r="R142" s="114"/>
      <c r="S142" s="114"/>
      <c r="T142" s="114"/>
      <c r="U142" s="114"/>
      <c r="V142" s="114"/>
      <c r="W142" s="114"/>
      <c r="X142" s="114"/>
      <c r="Y142" s="114"/>
      <c r="Z142" s="114"/>
    </row>
    <row r="143" spans="7:26" ht="15.75" customHeight="1" x14ac:dyDescent="0.3">
      <c r="G143" s="114"/>
      <c r="H143" s="114"/>
      <c r="I143" s="114"/>
      <c r="J143" s="114"/>
      <c r="K143" s="114"/>
      <c r="L143" s="114"/>
      <c r="M143" s="114"/>
      <c r="N143" s="114"/>
      <c r="O143" s="114"/>
      <c r="P143" s="114"/>
      <c r="Q143" s="114"/>
      <c r="R143" s="114"/>
      <c r="S143" s="114"/>
      <c r="T143" s="114"/>
      <c r="U143" s="114"/>
      <c r="V143" s="114"/>
      <c r="W143" s="114"/>
      <c r="X143" s="114"/>
      <c r="Y143" s="114"/>
      <c r="Z143" s="114"/>
    </row>
    <row r="144" spans="7:26" ht="15.75" customHeight="1" x14ac:dyDescent="0.3">
      <c r="G144" s="114"/>
      <c r="H144" s="114"/>
      <c r="I144" s="114"/>
      <c r="J144" s="114"/>
      <c r="K144" s="114"/>
      <c r="L144" s="114"/>
      <c r="M144" s="114"/>
      <c r="N144" s="114"/>
      <c r="O144" s="114"/>
      <c r="P144" s="114"/>
      <c r="Q144" s="114"/>
      <c r="R144" s="114"/>
      <c r="S144" s="114"/>
      <c r="T144" s="114"/>
      <c r="U144" s="114"/>
      <c r="V144" s="114"/>
      <c r="W144" s="114"/>
      <c r="X144" s="114"/>
      <c r="Y144" s="114"/>
      <c r="Z144" s="114"/>
    </row>
    <row r="145" spans="7:26" ht="15.75" customHeight="1" x14ac:dyDescent="0.3">
      <c r="G145" s="114"/>
      <c r="H145" s="114"/>
      <c r="I145" s="114"/>
      <c r="J145" s="114"/>
      <c r="K145" s="114"/>
      <c r="L145" s="114"/>
      <c r="M145" s="114"/>
      <c r="N145" s="114"/>
      <c r="O145" s="114"/>
      <c r="P145" s="114"/>
      <c r="Q145" s="114"/>
      <c r="R145" s="114"/>
      <c r="S145" s="114"/>
      <c r="T145" s="114"/>
      <c r="U145" s="114"/>
      <c r="V145" s="114"/>
      <c r="W145" s="114"/>
      <c r="X145" s="114"/>
      <c r="Y145" s="114"/>
      <c r="Z145" s="114"/>
    </row>
    <row r="146" spans="7:26" ht="15.75" customHeight="1" x14ac:dyDescent="0.3">
      <c r="G146" s="114"/>
      <c r="H146" s="114"/>
      <c r="I146" s="114"/>
      <c r="J146" s="114"/>
      <c r="K146" s="114"/>
      <c r="L146" s="114"/>
      <c r="M146" s="114"/>
      <c r="N146" s="114"/>
      <c r="O146" s="114"/>
      <c r="P146" s="114"/>
      <c r="Q146" s="114"/>
      <c r="R146" s="114"/>
      <c r="S146" s="114"/>
      <c r="T146" s="114"/>
      <c r="U146" s="114"/>
      <c r="V146" s="114"/>
      <c r="W146" s="114"/>
      <c r="X146" s="114"/>
      <c r="Y146" s="114"/>
      <c r="Z146" s="114"/>
    </row>
    <row r="147" spans="7:26" ht="15.75" customHeight="1" x14ac:dyDescent="0.3">
      <c r="G147" s="114"/>
      <c r="H147" s="114"/>
      <c r="I147" s="114"/>
      <c r="J147" s="114"/>
      <c r="K147" s="114"/>
      <c r="L147" s="114"/>
      <c r="M147" s="114"/>
      <c r="N147" s="114"/>
      <c r="O147" s="114"/>
      <c r="P147" s="114"/>
      <c r="Q147" s="114"/>
      <c r="R147" s="114"/>
      <c r="S147" s="114"/>
      <c r="T147" s="114"/>
      <c r="U147" s="114"/>
      <c r="V147" s="114"/>
      <c r="W147" s="114"/>
      <c r="X147" s="114"/>
      <c r="Y147" s="114"/>
      <c r="Z147" s="114"/>
    </row>
    <row r="148" spans="7:26" ht="15.75" customHeight="1" x14ac:dyDescent="0.3">
      <c r="G148" s="114"/>
      <c r="H148" s="114"/>
      <c r="I148" s="114"/>
      <c r="J148" s="114"/>
      <c r="K148" s="114"/>
      <c r="L148" s="114"/>
      <c r="M148" s="114"/>
      <c r="N148" s="114"/>
      <c r="O148" s="114"/>
      <c r="P148" s="114"/>
      <c r="Q148" s="114"/>
      <c r="R148" s="114"/>
      <c r="S148" s="114"/>
      <c r="T148" s="114"/>
      <c r="U148" s="114"/>
      <c r="V148" s="114"/>
      <c r="W148" s="114"/>
      <c r="X148" s="114"/>
      <c r="Y148" s="114"/>
      <c r="Z148" s="114"/>
    </row>
    <row r="149" spans="7:26" ht="15.75" customHeight="1" x14ac:dyDescent="0.3">
      <c r="G149" s="114"/>
      <c r="H149" s="114"/>
      <c r="I149" s="114"/>
      <c r="J149" s="114"/>
      <c r="K149" s="114"/>
      <c r="L149" s="114"/>
      <c r="M149" s="114"/>
      <c r="N149" s="114"/>
      <c r="O149" s="114"/>
      <c r="P149" s="114"/>
      <c r="Q149" s="114"/>
      <c r="R149" s="114"/>
      <c r="S149" s="114"/>
      <c r="T149" s="114"/>
      <c r="U149" s="114"/>
      <c r="V149" s="114"/>
      <c r="W149" s="114"/>
      <c r="X149" s="114"/>
      <c r="Y149" s="114"/>
      <c r="Z149" s="114"/>
    </row>
    <row r="150" spans="7:26" ht="15.75" customHeight="1" x14ac:dyDescent="0.3">
      <c r="G150" s="114"/>
      <c r="H150" s="114"/>
      <c r="I150" s="114"/>
      <c r="J150" s="114"/>
      <c r="K150" s="114"/>
      <c r="L150" s="114"/>
      <c r="M150" s="114"/>
      <c r="N150" s="114"/>
      <c r="O150" s="114"/>
      <c r="P150" s="114"/>
      <c r="Q150" s="114"/>
      <c r="R150" s="114"/>
      <c r="S150" s="114"/>
      <c r="T150" s="114"/>
      <c r="U150" s="114"/>
      <c r="V150" s="114"/>
      <c r="W150" s="114"/>
      <c r="X150" s="114"/>
      <c r="Y150" s="114"/>
      <c r="Z150" s="114"/>
    </row>
    <row r="151" spans="7:26" ht="15.75" customHeight="1" x14ac:dyDescent="0.3">
      <c r="G151" s="114"/>
      <c r="H151" s="114"/>
      <c r="I151" s="114"/>
      <c r="J151" s="114"/>
      <c r="K151" s="114"/>
      <c r="L151" s="114"/>
      <c r="M151" s="114"/>
      <c r="N151" s="114"/>
      <c r="O151" s="114"/>
      <c r="P151" s="114"/>
      <c r="Q151" s="114"/>
      <c r="R151" s="114"/>
      <c r="S151" s="114"/>
      <c r="T151" s="114"/>
      <c r="U151" s="114"/>
      <c r="V151" s="114"/>
      <c r="W151" s="114"/>
      <c r="X151" s="114"/>
      <c r="Y151" s="114"/>
      <c r="Z151" s="114"/>
    </row>
    <row r="152" spans="7:26" ht="15.75" customHeight="1" x14ac:dyDescent="0.3">
      <c r="G152" s="114"/>
      <c r="H152" s="114"/>
      <c r="I152" s="114"/>
      <c r="J152" s="114"/>
      <c r="K152" s="114"/>
      <c r="L152" s="114"/>
      <c r="M152" s="114"/>
      <c r="N152" s="114"/>
      <c r="O152" s="114"/>
      <c r="P152" s="114"/>
      <c r="Q152" s="114"/>
      <c r="R152" s="114"/>
      <c r="S152" s="114"/>
      <c r="T152" s="114"/>
      <c r="U152" s="114"/>
      <c r="V152" s="114"/>
      <c r="W152" s="114"/>
      <c r="X152" s="114"/>
      <c r="Y152" s="114"/>
      <c r="Z152" s="114"/>
    </row>
    <row r="153" spans="7:26" ht="15.75" customHeight="1" x14ac:dyDescent="0.3">
      <c r="G153" s="114"/>
      <c r="H153" s="114"/>
      <c r="I153" s="114"/>
      <c r="J153" s="114"/>
      <c r="K153" s="114"/>
      <c r="L153" s="114"/>
      <c r="M153" s="114"/>
      <c r="N153" s="114"/>
      <c r="O153" s="114"/>
      <c r="P153" s="114"/>
      <c r="Q153" s="114"/>
      <c r="R153" s="114"/>
      <c r="S153" s="114"/>
      <c r="T153" s="114"/>
      <c r="U153" s="114"/>
      <c r="V153" s="114"/>
      <c r="W153" s="114"/>
      <c r="X153" s="114"/>
      <c r="Y153" s="114"/>
      <c r="Z153" s="114"/>
    </row>
    <row r="154" spans="7:26" ht="15.75" customHeight="1" x14ac:dyDescent="0.3">
      <c r="G154" s="114"/>
      <c r="H154" s="114"/>
      <c r="I154" s="114"/>
      <c r="J154" s="114"/>
      <c r="K154" s="114"/>
      <c r="L154" s="114"/>
      <c r="M154" s="114"/>
      <c r="N154" s="114"/>
      <c r="O154" s="114"/>
      <c r="P154" s="114"/>
      <c r="Q154" s="114"/>
      <c r="R154" s="114"/>
      <c r="S154" s="114"/>
      <c r="T154" s="114"/>
      <c r="U154" s="114"/>
      <c r="V154" s="114"/>
      <c r="W154" s="114"/>
      <c r="X154" s="114"/>
      <c r="Y154" s="114"/>
      <c r="Z154" s="114"/>
    </row>
    <row r="155" spans="7:26" ht="15.75" customHeight="1" x14ac:dyDescent="0.3">
      <c r="G155" s="114"/>
      <c r="H155" s="114"/>
      <c r="I155" s="114"/>
      <c r="J155" s="114"/>
      <c r="K155" s="114"/>
      <c r="L155" s="114"/>
      <c r="M155" s="114"/>
      <c r="N155" s="114"/>
      <c r="O155" s="114"/>
      <c r="P155" s="114"/>
      <c r="Q155" s="114"/>
      <c r="R155" s="114"/>
      <c r="S155" s="114"/>
      <c r="T155" s="114"/>
      <c r="U155" s="114"/>
      <c r="V155" s="114"/>
      <c r="W155" s="114"/>
      <c r="X155" s="114"/>
      <c r="Y155" s="114"/>
      <c r="Z155" s="114"/>
    </row>
    <row r="156" spans="7:26" ht="15.75" customHeight="1" x14ac:dyDescent="0.3">
      <c r="G156" s="114"/>
      <c r="H156" s="114"/>
      <c r="I156" s="114"/>
      <c r="J156" s="114"/>
      <c r="K156" s="114"/>
      <c r="L156" s="114"/>
      <c r="M156" s="114"/>
      <c r="N156" s="114"/>
      <c r="O156" s="114"/>
      <c r="P156" s="114"/>
      <c r="Q156" s="114"/>
      <c r="R156" s="114"/>
      <c r="S156" s="114"/>
      <c r="T156" s="114"/>
      <c r="U156" s="114"/>
      <c r="V156" s="114"/>
      <c r="W156" s="114"/>
      <c r="X156" s="114"/>
      <c r="Y156" s="114"/>
      <c r="Z156" s="114"/>
    </row>
    <row r="157" spans="7:26" ht="15.75" customHeight="1" x14ac:dyDescent="0.3">
      <c r="G157" s="114"/>
      <c r="H157" s="114"/>
      <c r="I157" s="114"/>
      <c r="J157" s="114"/>
      <c r="K157" s="114"/>
      <c r="L157" s="114"/>
      <c r="M157" s="114"/>
      <c r="N157" s="114"/>
      <c r="O157" s="114"/>
      <c r="P157" s="114"/>
      <c r="Q157" s="114"/>
      <c r="R157" s="114"/>
      <c r="S157" s="114"/>
      <c r="T157" s="114"/>
      <c r="U157" s="114"/>
      <c r="V157" s="114"/>
      <c r="W157" s="114"/>
      <c r="X157" s="114"/>
      <c r="Y157" s="114"/>
      <c r="Z157" s="114"/>
    </row>
    <row r="158" spans="7:26" ht="15.75" customHeight="1" x14ac:dyDescent="0.3">
      <c r="G158" s="114"/>
      <c r="H158" s="114"/>
      <c r="I158" s="114"/>
      <c r="J158" s="114"/>
      <c r="K158" s="114"/>
      <c r="L158" s="114"/>
      <c r="M158" s="114"/>
      <c r="N158" s="114"/>
      <c r="O158" s="114"/>
      <c r="P158" s="114"/>
      <c r="Q158" s="114"/>
      <c r="R158" s="114"/>
      <c r="S158" s="114"/>
      <c r="T158" s="114"/>
      <c r="U158" s="114"/>
      <c r="V158" s="114"/>
      <c r="W158" s="114"/>
      <c r="X158" s="114"/>
      <c r="Y158" s="114"/>
      <c r="Z158" s="114"/>
    </row>
    <row r="159" spans="7:26" ht="15.75" customHeight="1" x14ac:dyDescent="0.3">
      <c r="G159" s="114"/>
      <c r="H159" s="114"/>
      <c r="I159" s="114"/>
      <c r="J159" s="114"/>
      <c r="K159" s="114"/>
      <c r="L159" s="114"/>
      <c r="M159" s="114"/>
      <c r="N159" s="114"/>
      <c r="O159" s="114"/>
      <c r="P159" s="114"/>
      <c r="Q159" s="114"/>
      <c r="R159" s="114"/>
      <c r="S159" s="114"/>
      <c r="T159" s="114"/>
      <c r="U159" s="114"/>
      <c r="V159" s="114"/>
      <c r="W159" s="114"/>
      <c r="X159" s="114"/>
      <c r="Y159" s="114"/>
      <c r="Z159" s="114"/>
    </row>
    <row r="160" spans="7:26" ht="15.75" customHeight="1" x14ac:dyDescent="0.3">
      <c r="G160" s="114"/>
      <c r="H160" s="114"/>
      <c r="I160" s="114"/>
      <c r="J160" s="114"/>
      <c r="K160" s="114"/>
      <c r="L160" s="114"/>
      <c r="M160" s="114"/>
      <c r="N160" s="114"/>
      <c r="O160" s="114"/>
      <c r="P160" s="114"/>
      <c r="Q160" s="114"/>
      <c r="R160" s="114"/>
      <c r="S160" s="114"/>
      <c r="T160" s="114"/>
      <c r="U160" s="114"/>
      <c r="V160" s="114"/>
      <c r="W160" s="114"/>
      <c r="X160" s="114"/>
      <c r="Y160" s="114"/>
      <c r="Z160" s="114"/>
    </row>
    <row r="161" spans="7:26" ht="15.75" customHeight="1" x14ac:dyDescent="0.3">
      <c r="G161" s="114"/>
      <c r="H161" s="114"/>
      <c r="I161" s="114"/>
      <c r="J161" s="114"/>
      <c r="K161" s="114"/>
      <c r="L161" s="114"/>
      <c r="M161" s="114"/>
      <c r="N161" s="114"/>
      <c r="O161" s="114"/>
      <c r="P161" s="114"/>
      <c r="Q161" s="114"/>
      <c r="R161" s="114"/>
      <c r="S161" s="114"/>
      <c r="T161" s="114"/>
      <c r="U161" s="114"/>
      <c r="V161" s="114"/>
      <c r="W161" s="114"/>
      <c r="X161" s="114"/>
      <c r="Y161" s="114"/>
      <c r="Z161" s="114"/>
    </row>
    <row r="162" spans="7:26" ht="15.75" customHeight="1" x14ac:dyDescent="0.3">
      <c r="G162" s="114"/>
      <c r="H162" s="114"/>
      <c r="I162" s="114"/>
      <c r="J162" s="114"/>
      <c r="K162" s="114"/>
      <c r="L162" s="114"/>
      <c r="M162" s="114"/>
      <c r="N162" s="114"/>
      <c r="O162" s="114"/>
      <c r="P162" s="114"/>
      <c r="Q162" s="114"/>
      <c r="R162" s="114"/>
      <c r="S162" s="114"/>
      <c r="T162" s="114"/>
      <c r="U162" s="114"/>
      <c r="V162" s="114"/>
      <c r="W162" s="114"/>
      <c r="X162" s="114"/>
      <c r="Y162" s="114"/>
      <c r="Z162" s="114"/>
    </row>
    <row r="163" spans="7:26" ht="15.75" customHeight="1" x14ac:dyDescent="0.3">
      <c r="G163" s="114"/>
      <c r="H163" s="114"/>
      <c r="I163" s="114"/>
      <c r="J163" s="114"/>
      <c r="K163" s="114"/>
      <c r="L163" s="114"/>
      <c r="M163" s="114"/>
      <c r="N163" s="114"/>
      <c r="O163" s="114"/>
      <c r="P163" s="114"/>
      <c r="Q163" s="114"/>
      <c r="R163" s="114"/>
      <c r="S163" s="114"/>
      <c r="T163" s="114"/>
      <c r="U163" s="114"/>
      <c r="V163" s="114"/>
      <c r="W163" s="114"/>
      <c r="X163" s="114"/>
      <c r="Y163" s="114"/>
      <c r="Z163" s="114"/>
    </row>
    <row r="164" spans="7:26" ht="15.75" customHeight="1" x14ac:dyDescent="0.3">
      <c r="G164" s="114"/>
      <c r="H164" s="114"/>
      <c r="I164" s="114"/>
      <c r="J164" s="114"/>
      <c r="K164" s="114"/>
      <c r="L164" s="114"/>
      <c r="M164" s="114"/>
      <c r="N164" s="114"/>
      <c r="O164" s="114"/>
      <c r="P164" s="114"/>
      <c r="Q164" s="114"/>
      <c r="R164" s="114"/>
      <c r="S164" s="114"/>
      <c r="T164" s="114"/>
      <c r="U164" s="114"/>
      <c r="V164" s="114"/>
      <c r="W164" s="114"/>
      <c r="X164" s="114"/>
      <c r="Y164" s="114"/>
      <c r="Z164" s="114"/>
    </row>
    <row r="165" spans="7:26" ht="15.75" customHeight="1" x14ac:dyDescent="0.3">
      <c r="G165" s="114"/>
      <c r="H165" s="114"/>
      <c r="I165" s="114"/>
      <c r="J165" s="114"/>
      <c r="K165" s="114"/>
      <c r="L165" s="114"/>
      <c r="M165" s="114"/>
      <c r="N165" s="114"/>
      <c r="O165" s="114"/>
      <c r="P165" s="114"/>
      <c r="Q165" s="114"/>
      <c r="R165" s="114"/>
      <c r="S165" s="114"/>
      <c r="T165" s="114"/>
      <c r="U165" s="114"/>
      <c r="V165" s="114"/>
      <c r="W165" s="114"/>
      <c r="X165" s="114"/>
      <c r="Y165" s="114"/>
      <c r="Z165" s="114"/>
    </row>
    <row r="166" spans="7:26" ht="15.75" customHeight="1" x14ac:dyDescent="0.3">
      <c r="G166" s="114"/>
      <c r="H166" s="114"/>
      <c r="I166" s="114"/>
      <c r="J166" s="114"/>
      <c r="K166" s="114"/>
      <c r="L166" s="114"/>
      <c r="M166" s="114"/>
      <c r="N166" s="114"/>
      <c r="O166" s="114"/>
      <c r="P166" s="114"/>
      <c r="Q166" s="114"/>
      <c r="R166" s="114"/>
      <c r="S166" s="114"/>
      <c r="T166" s="114"/>
      <c r="U166" s="114"/>
      <c r="V166" s="114"/>
      <c r="W166" s="114"/>
      <c r="X166" s="114"/>
      <c r="Y166" s="114"/>
      <c r="Z166" s="114"/>
    </row>
    <row r="167" spans="7:26" ht="15.75" customHeight="1" x14ac:dyDescent="0.3">
      <c r="G167" s="114"/>
      <c r="H167" s="114"/>
      <c r="I167" s="114"/>
      <c r="J167" s="114"/>
      <c r="K167" s="114"/>
      <c r="L167" s="114"/>
      <c r="M167" s="114"/>
      <c r="N167" s="114"/>
      <c r="O167" s="114"/>
      <c r="P167" s="114"/>
      <c r="Q167" s="114"/>
      <c r="R167" s="114"/>
      <c r="S167" s="114"/>
      <c r="T167" s="114"/>
      <c r="U167" s="114"/>
      <c r="V167" s="114"/>
      <c r="W167" s="114"/>
      <c r="X167" s="114"/>
      <c r="Y167" s="114"/>
      <c r="Z167" s="114"/>
    </row>
    <row r="168" spans="7:26" ht="15.75" customHeight="1" x14ac:dyDescent="0.3">
      <c r="G168" s="114"/>
      <c r="H168" s="114"/>
      <c r="I168" s="114"/>
      <c r="J168" s="114"/>
      <c r="K168" s="114"/>
      <c r="L168" s="114"/>
      <c r="M168" s="114"/>
      <c r="N168" s="114"/>
      <c r="O168" s="114"/>
      <c r="P168" s="114"/>
      <c r="Q168" s="114"/>
      <c r="R168" s="114"/>
      <c r="S168" s="114"/>
      <c r="T168" s="114"/>
      <c r="U168" s="114"/>
      <c r="V168" s="114"/>
      <c r="W168" s="114"/>
      <c r="X168" s="114"/>
      <c r="Y168" s="114"/>
      <c r="Z168" s="114"/>
    </row>
    <row r="169" spans="7:26" ht="15.75" customHeight="1" x14ac:dyDescent="0.3">
      <c r="G169" s="114"/>
      <c r="H169" s="114"/>
      <c r="I169" s="114"/>
      <c r="J169" s="114"/>
      <c r="K169" s="114"/>
      <c r="L169" s="114"/>
      <c r="M169" s="114"/>
      <c r="N169" s="114"/>
      <c r="O169" s="114"/>
      <c r="P169" s="114"/>
      <c r="Q169" s="114"/>
      <c r="R169" s="114"/>
      <c r="S169" s="114"/>
      <c r="T169" s="114"/>
      <c r="U169" s="114"/>
      <c r="V169" s="114"/>
      <c r="W169" s="114"/>
      <c r="X169" s="114"/>
      <c r="Y169" s="114"/>
      <c r="Z169" s="114"/>
    </row>
    <row r="170" spans="7:26" ht="15.75" customHeight="1" x14ac:dyDescent="0.3">
      <c r="G170" s="114"/>
      <c r="H170" s="114"/>
      <c r="I170" s="114"/>
      <c r="J170" s="114"/>
      <c r="K170" s="114"/>
      <c r="L170" s="114"/>
      <c r="M170" s="114"/>
      <c r="N170" s="114"/>
      <c r="O170" s="114"/>
      <c r="P170" s="114"/>
      <c r="Q170" s="114"/>
      <c r="R170" s="114"/>
      <c r="S170" s="114"/>
      <c r="T170" s="114"/>
      <c r="U170" s="114"/>
      <c r="V170" s="114"/>
      <c r="W170" s="114"/>
      <c r="X170" s="114"/>
      <c r="Y170" s="114"/>
      <c r="Z170" s="114"/>
    </row>
    <row r="171" spans="7:26" ht="15.75" customHeight="1" x14ac:dyDescent="0.3">
      <c r="G171" s="114"/>
      <c r="H171" s="114"/>
      <c r="I171" s="114"/>
      <c r="J171" s="114"/>
      <c r="K171" s="114"/>
      <c r="L171" s="114"/>
      <c r="M171" s="114"/>
      <c r="N171" s="114"/>
      <c r="O171" s="114"/>
      <c r="P171" s="114"/>
      <c r="Q171" s="114"/>
      <c r="R171" s="114"/>
      <c r="S171" s="114"/>
      <c r="T171" s="114"/>
      <c r="U171" s="114"/>
      <c r="V171" s="114"/>
      <c r="W171" s="114"/>
      <c r="X171" s="114"/>
      <c r="Y171" s="114"/>
      <c r="Z171" s="114"/>
    </row>
    <row r="172" spans="7:26" ht="15.75" customHeight="1" x14ac:dyDescent="0.3">
      <c r="G172" s="114"/>
      <c r="H172" s="114"/>
      <c r="I172" s="114"/>
      <c r="J172" s="114"/>
      <c r="K172" s="114"/>
      <c r="L172" s="114"/>
      <c r="M172" s="114"/>
      <c r="N172" s="114"/>
      <c r="O172" s="114"/>
      <c r="P172" s="114"/>
      <c r="Q172" s="114"/>
      <c r="R172" s="114"/>
      <c r="S172" s="114"/>
      <c r="T172" s="114"/>
      <c r="U172" s="114"/>
      <c r="V172" s="114"/>
      <c r="W172" s="114"/>
      <c r="X172" s="114"/>
      <c r="Y172" s="114"/>
      <c r="Z172" s="114"/>
    </row>
    <row r="173" spans="7:26" ht="15.75" customHeight="1" x14ac:dyDescent="0.3">
      <c r="G173" s="114"/>
      <c r="H173" s="114"/>
      <c r="I173" s="114"/>
      <c r="J173" s="114"/>
      <c r="K173" s="114"/>
      <c r="L173" s="114"/>
      <c r="M173" s="114"/>
      <c r="N173" s="114"/>
      <c r="O173" s="114"/>
      <c r="P173" s="114"/>
      <c r="Q173" s="114"/>
      <c r="R173" s="114"/>
      <c r="S173" s="114"/>
      <c r="T173" s="114"/>
      <c r="U173" s="114"/>
      <c r="V173" s="114"/>
      <c r="W173" s="114"/>
      <c r="X173" s="114"/>
      <c r="Y173" s="114"/>
      <c r="Z173" s="114"/>
    </row>
    <row r="174" spans="7:26" ht="15.75" customHeight="1" x14ac:dyDescent="0.3">
      <c r="G174" s="114"/>
      <c r="H174" s="114"/>
      <c r="I174" s="114"/>
      <c r="J174" s="114"/>
      <c r="K174" s="114"/>
      <c r="L174" s="114"/>
      <c r="M174" s="114"/>
      <c r="N174" s="114"/>
      <c r="O174" s="114"/>
      <c r="P174" s="114"/>
      <c r="Q174" s="114"/>
      <c r="R174" s="114"/>
      <c r="S174" s="114"/>
      <c r="T174" s="114"/>
      <c r="U174" s="114"/>
      <c r="V174" s="114"/>
      <c r="W174" s="114"/>
      <c r="X174" s="114"/>
      <c r="Y174" s="114"/>
      <c r="Z174" s="114"/>
    </row>
    <row r="175" spans="7:26" ht="15.75" customHeight="1" x14ac:dyDescent="0.3">
      <c r="G175" s="114"/>
      <c r="H175" s="114"/>
      <c r="I175" s="114"/>
      <c r="J175" s="114"/>
      <c r="K175" s="114"/>
      <c r="L175" s="114"/>
      <c r="M175" s="114"/>
      <c r="N175" s="114"/>
      <c r="O175" s="114"/>
      <c r="P175" s="114"/>
      <c r="Q175" s="114"/>
      <c r="R175" s="114"/>
      <c r="S175" s="114"/>
      <c r="T175" s="114"/>
      <c r="U175" s="114"/>
      <c r="V175" s="114"/>
      <c r="W175" s="114"/>
      <c r="X175" s="114"/>
      <c r="Y175" s="114"/>
      <c r="Z175" s="114"/>
    </row>
    <row r="176" spans="7:26" ht="15.75" customHeight="1" x14ac:dyDescent="0.3">
      <c r="G176" s="114"/>
      <c r="H176" s="114"/>
      <c r="I176" s="114"/>
      <c r="J176" s="114"/>
      <c r="K176" s="114"/>
      <c r="L176" s="114"/>
      <c r="M176" s="114"/>
      <c r="N176" s="114"/>
      <c r="O176" s="114"/>
      <c r="P176" s="114"/>
      <c r="Q176" s="114"/>
      <c r="R176" s="114"/>
      <c r="S176" s="114"/>
      <c r="T176" s="114"/>
      <c r="U176" s="114"/>
      <c r="V176" s="114"/>
      <c r="W176" s="114"/>
      <c r="X176" s="114"/>
      <c r="Y176" s="114"/>
      <c r="Z176" s="114"/>
    </row>
    <row r="177" spans="7:26" ht="15.75" customHeight="1" x14ac:dyDescent="0.3">
      <c r="G177" s="114"/>
      <c r="H177" s="114"/>
      <c r="I177" s="114"/>
      <c r="J177" s="114"/>
      <c r="K177" s="114"/>
      <c r="L177" s="114"/>
      <c r="M177" s="114"/>
      <c r="N177" s="114"/>
      <c r="O177" s="114"/>
      <c r="P177" s="114"/>
      <c r="Q177" s="114"/>
      <c r="R177" s="114"/>
      <c r="S177" s="114"/>
      <c r="T177" s="114"/>
      <c r="U177" s="114"/>
      <c r="V177" s="114"/>
      <c r="W177" s="114"/>
      <c r="X177" s="114"/>
      <c r="Y177" s="114"/>
      <c r="Z177" s="114"/>
    </row>
    <row r="178" spans="7:26" ht="15.75" customHeight="1" x14ac:dyDescent="0.3">
      <c r="G178" s="114"/>
      <c r="H178" s="114"/>
      <c r="I178" s="114"/>
      <c r="J178" s="114"/>
      <c r="K178" s="114"/>
      <c r="L178" s="114"/>
      <c r="M178" s="114"/>
      <c r="N178" s="114"/>
      <c r="O178" s="114"/>
      <c r="P178" s="114"/>
      <c r="Q178" s="114"/>
      <c r="R178" s="114"/>
      <c r="S178" s="114"/>
      <c r="T178" s="114"/>
      <c r="U178" s="114"/>
      <c r="V178" s="114"/>
      <c r="W178" s="114"/>
      <c r="X178" s="114"/>
      <c r="Y178" s="114"/>
      <c r="Z178" s="114"/>
    </row>
    <row r="179" spans="7:26" ht="15.75" customHeight="1" x14ac:dyDescent="0.3">
      <c r="G179" s="114"/>
      <c r="H179" s="114"/>
      <c r="I179" s="114"/>
      <c r="J179" s="114"/>
      <c r="K179" s="114"/>
      <c r="L179" s="114"/>
      <c r="M179" s="114"/>
      <c r="N179" s="114"/>
      <c r="O179" s="114"/>
      <c r="P179" s="114"/>
      <c r="Q179" s="114"/>
      <c r="R179" s="114"/>
      <c r="S179" s="114"/>
      <c r="T179" s="114"/>
      <c r="U179" s="114"/>
      <c r="V179" s="114"/>
      <c r="W179" s="114"/>
      <c r="X179" s="114"/>
      <c r="Y179" s="114"/>
      <c r="Z179" s="114"/>
    </row>
    <row r="180" spans="7:26" ht="15.75" customHeight="1" x14ac:dyDescent="0.3">
      <c r="G180" s="114"/>
      <c r="H180" s="114"/>
      <c r="I180" s="114"/>
      <c r="J180" s="114"/>
      <c r="K180" s="114"/>
      <c r="L180" s="114"/>
      <c r="M180" s="114"/>
      <c r="N180" s="114"/>
      <c r="O180" s="114"/>
      <c r="P180" s="114"/>
      <c r="Q180" s="114"/>
      <c r="R180" s="114"/>
      <c r="S180" s="114"/>
      <c r="T180" s="114"/>
      <c r="U180" s="114"/>
      <c r="V180" s="114"/>
      <c r="W180" s="114"/>
      <c r="X180" s="114"/>
      <c r="Y180" s="114"/>
      <c r="Z180" s="114"/>
    </row>
    <row r="181" spans="7:26" ht="15.75" customHeight="1" x14ac:dyDescent="0.3">
      <c r="G181" s="114"/>
      <c r="H181" s="114"/>
      <c r="I181" s="114"/>
      <c r="J181" s="114"/>
      <c r="K181" s="114"/>
      <c r="L181" s="114"/>
      <c r="M181" s="114"/>
      <c r="N181" s="114"/>
      <c r="O181" s="114"/>
      <c r="P181" s="114"/>
      <c r="Q181" s="114"/>
      <c r="R181" s="114"/>
      <c r="S181" s="114"/>
      <c r="T181" s="114"/>
      <c r="U181" s="114"/>
      <c r="V181" s="114"/>
      <c r="W181" s="114"/>
      <c r="X181" s="114"/>
      <c r="Y181" s="114"/>
      <c r="Z181" s="114"/>
    </row>
    <row r="182" spans="7:26" ht="15.75" customHeight="1" x14ac:dyDescent="0.3">
      <c r="G182" s="114"/>
      <c r="H182" s="114"/>
      <c r="I182" s="114"/>
      <c r="J182" s="114"/>
      <c r="K182" s="114"/>
      <c r="L182" s="114"/>
      <c r="M182" s="114"/>
      <c r="N182" s="114"/>
      <c r="O182" s="114"/>
      <c r="P182" s="114"/>
      <c r="Q182" s="114"/>
      <c r="R182" s="114"/>
      <c r="S182" s="114"/>
      <c r="T182" s="114"/>
      <c r="U182" s="114"/>
      <c r="V182" s="114"/>
      <c r="W182" s="114"/>
      <c r="X182" s="114"/>
      <c r="Y182" s="114"/>
      <c r="Z182" s="114"/>
    </row>
    <row r="183" spans="7:26" ht="15.75" customHeight="1" x14ac:dyDescent="0.3">
      <c r="G183" s="114"/>
      <c r="H183" s="114"/>
      <c r="I183" s="114"/>
      <c r="J183" s="114"/>
      <c r="K183" s="114"/>
      <c r="L183" s="114"/>
      <c r="M183" s="114"/>
      <c r="N183" s="114"/>
      <c r="O183" s="114"/>
      <c r="P183" s="114"/>
      <c r="Q183" s="114"/>
      <c r="R183" s="114"/>
      <c r="S183" s="114"/>
      <c r="T183" s="114"/>
      <c r="U183" s="114"/>
      <c r="V183" s="114"/>
      <c r="W183" s="114"/>
      <c r="X183" s="114"/>
      <c r="Y183" s="114"/>
      <c r="Z183" s="114"/>
    </row>
    <row r="184" spans="7:26" ht="15.75" customHeight="1" x14ac:dyDescent="0.3">
      <c r="G184" s="114"/>
      <c r="H184" s="114"/>
      <c r="I184" s="114"/>
      <c r="J184" s="114"/>
      <c r="K184" s="114"/>
      <c r="L184" s="114"/>
      <c r="M184" s="114"/>
      <c r="N184" s="114"/>
      <c r="O184" s="114"/>
      <c r="P184" s="114"/>
      <c r="Q184" s="114"/>
      <c r="R184" s="114"/>
      <c r="S184" s="114"/>
      <c r="T184" s="114"/>
      <c r="U184" s="114"/>
      <c r="V184" s="114"/>
      <c r="W184" s="114"/>
      <c r="X184" s="114"/>
      <c r="Y184" s="114"/>
      <c r="Z184" s="114"/>
    </row>
    <row r="185" spans="7:26" ht="15.75" customHeight="1" x14ac:dyDescent="0.3">
      <c r="G185" s="114"/>
      <c r="H185" s="114"/>
      <c r="I185" s="114"/>
      <c r="J185" s="114"/>
      <c r="K185" s="114"/>
      <c r="L185" s="114"/>
      <c r="M185" s="114"/>
      <c r="N185" s="114"/>
      <c r="O185" s="114"/>
      <c r="P185" s="114"/>
      <c r="Q185" s="114"/>
      <c r="R185" s="114"/>
      <c r="S185" s="114"/>
      <c r="T185" s="114"/>
      <c r="U185" s="114"/>
      <c r="V185" s="114"/>
      <c r="W185" s="114"/>
      <c r="X185" s="114"/>
      <c r="Y185" s="114"/>
      <c r="Z185" s="114"/>
    </row>
    <row r="186" spans="7:26" ht="15.75" customHeight="1" x14ac:dyDescent="0.3">
      <c r="G186" s="114"/>
      <c r="H186" s="114"/>
      <c r="I186" s="114"/>
      <c r="J186" s="114"/>
      <c r="K186" s="114"/>
      <c r="L186" s="114"/>
      <c r="M186" s="114"/>
      <c r="N186" s="114"/>
      <c r="O186" s="114"/>
      <c r="P186" s="114"/>
      <c r="Q186" s="114"/>
      <c r="R186" s="114"/>
      <c r="S186" s="114"/>
      <c r="T186" s="114"/>
      <c r="U186" s="114"/>
      <c r="V186" s="114"/>
      <c r="W186" s="114"/>
      <c r="X186" s="114"/>
      <c r="Y186" s="114"/>
      <c r="Z186" s="114"/>
    </row>
    <row r="187" spans="7:26" ht="15.75" customHeight="1" x14ac:dyDescent="0.3">
      <c r="G187" s="114"/>
      <c r="H187" s="114"/>
      <c r="I187" s="114"/>
      <c r="J187" s="114"/>
      <c r="K187" s="114"/>
      <c r="L187" s="114"/>
      <c r="M187" s="114"/>
      <c r="N187" s="114"/>
      <c r="O187" s="114"/>
      <c r="P187" s="114"/>
      <c r="Q187" s="114"/>
      <c r="R187" s="114"/>
      <c r="S187" s="114"/>
      <c r="T187" s="114"/>
      <c r="U187" s="114"/>
      <c r="V187" s="114"/>
      <c r="W187" s="114"/>
      <c r="X187" s="114"/>
      <c r="Y187" s="114"/>
      <c r="Z187" s="114"/>
    </row>
    <row r="188" spans="7:26" ht="15.75" customHeight="1" x14ac:dyDescent="0.3">
      <c r="G188" s="114"/>
      <c r="H188" s="114"/>
      <c r="I188" s="114"/>
      <c r="J188" s="114"/>
      <c r="K188" s="114"/>
      <c r="L188" s="114"/>
      <c r="M188" s="114"/>
      <c r="N188" s="114"/>
      <c r="O188" s="114"/>
      <c r="P188" s="114"/>
      <c r="Q188" s="114"/>
      <c r="R188" s="114"/>
      <c r="S188" s="114"/>
      <c r="T188" s="114"/>
      <c r="U188" s="114"/>
      <c r="V188" s="114"/>
      <c r="W188" s="114"/>
      <c r="X188" s="114"/>
      <c r="Y188" s="114"/>
      <c r="Z188" s="114"/>
    </row>
    <row r="189" spans="7:26" ht="15.75" customHeight="1" x14ac:dyDescent="0.3">
      <c r="G189" s="114"/>
      <c r="H189" s="114"/>
      <c r="I189" s="114"/>
      <c r="J189" s="114"/>
      <c r="K189" s="114"/>
      <c r="L189" s="114"/>
      <c r="M189" s="114"/>
      <c r="N189" s="114"/>
      <c r="O189" s="114"/>
      <c r="P189" s="114"/>
      <c r="Q189" s="114"/>
      <c r="R189" s="114"/>
      <c r="S189" s="114"/>
      <c r="T189" s="114"/>
      <c r="U189" s="114"/>
      <c r="V189" s="114"/>
      <c r="W189" s="114"/>
      <c r="X189" s="114"/>
      <c r="Y189" s="114"/>
      <c r="Z189" s="114"/>
    </row>
    <row r="190" spans="7:26" ht="15.75" customHeight="1" x14ac:dyDescent="0.3">
      <c r="G190" s="114"/>
      <c r="H190" s="114"/>
      <c r="I190" s="114"/>
      <c r="J190" s="114"/>
      <c r="K190" s="114"/>
      <c r="L190" s="114"/>
      <c r="M190" s="114"/>
      <c r="N190" s="114"/>
      <c r="O190" s="114"/>
      <c r="P190" s="114"/>
      <c r="Q190" s="114"/>
      <c r="R190" s="114"/>
      <c r="S190" s="114"/>
      <c r="T190" s="114"/>
      <c r="U190" s="114"/>
      <c r="V190" s="114"/>
      <c r="W190" s="114"/>
      <c r="X190" s="114"/>
      <c r="Y190" s="114"/>
      <c r="Z190" s="114"/>
    </row>
    <row r="191" spans="7:26" ht="15.75" customHeight="1" x14ac:dyDescent="0.3">
      <c r="G191" s="114"/>
      <c r="H191" s="114"/>
      <c r="I191" s="114"/>
      <c r="J191" s="114"/>
      <c r="K191" s="114"/>
      <c r="L191" s="114"/>
      <c r="M191" s="114"/>
      <c r="N191" s="114"/>
      <c r="O191" s="114"/>
      <c r="P191" s="114"/>
      <c r="Q191" s="114"/>
      <c r="R191" s="114"/>
      <c r="S191" s="114"/>
      <c r="T191" s="114"/>
      <c r="U191" s="114"/>
      <c r="V191" s="114"/>
      <c r="W191" s="114"/>
      <c r="X191" s="114"/>
      <c r="Y191" s="114"/>
      <c r="Z191" s="114"/>
    </row>
    <row r="192" spans="7:26" ht="15.75" customHeight="1" x14ac:dyDescent="0.3">
      <c r="G192" s="114"/>
      <c r="H192" s="114"/>
      <c r="I192" s="114"/>
      <c r="J192" s="114"/>
      <c r="K192" s="114"/>
      <c r="L192" s="114"/>
      <c r="M192" s="114"/>
      <c r="N192" s="114"/>
      <c r="O192" s="114"/>
      <c r="P192" s="114"/>
      <c r="Q192" s="114"/>
      <c r="R192" s="114"/>
      <c r="S192" s="114"/>
      <c r="T192" s="114"/>
      <c r="U192" s="114"/>
      <c r="V192" s="114"/>
      <c r="W192" s="114"/>
      <c r="X192" s="114"/>
      <c r="Y192" s="114"/>
      <c r="Z192" s="114"/>
    </row>
    <row r="193" spans="7:26" ht="15.75" customHeight="1" x14ac:dyDescent="0.3">
      <c r="G193" s="114"/>
      <c r="H193" s="114"/>
      <c r="I193" s="114"/>
      <c r="J193" s="114"/>
      <c r="K193" s="114"/>
      <c r="L193" s="114"/>
      <c r="M193" s="114"/>
      <c r="N193" s="114"/>
      <c r="O193" s="114"/>
      <c r="P193" s="114"/>
      <c r="Q193" s="114"/>
      <c r="R193" s="114"/>
      <c r="S193" s="114"/>
      <c r="T193" s="114"/>
      <c r="U193" s="114"/>
      <c r="V193" s="114"/>
      <c r="W193" s="114"/>
      <c r="X193" s="114"/>
      <c r="Y193" s="114"/>
      <c r="Z193" s="114"/>
    </row>
    <row r="194" spans="7:26" ht="15.75" customHeight="1" x14ac:dyDescent="0.3">
      <c r="G194" s="114"/>
      <c r="H194" s="114"/>
      <c r="I194" s="114"/>
      <c r="J194" s="114"/>
      <c r="K194" s="114"/>
      <c r="L194" s="114"/>
      <c r="M194" s="114"/>
      <c r="N194" s="114"/>
      <c r="O194" s="114"/>
      <c r="P194" s="114"/>
      <c r="Q194" s="114"/>
      <c r="R194" s="114"/>
      <c r="S194" s="114"/>
      <c r="T194" s="114"/>
      <c r="U194" s="114"/>
      <c r="V194" s="114"/>
      <c r="W194" s="114"/>
      <c r="X194" s="114"/>
      <c r="Y194" s="114"/>
      <c r="Z194" s="114"/>
    </row>
    <row r="195" spans="7:26" ht="15.75" customHeight="1" x14ac:dyDescent="0.3">
      <c r="G195" s="114"/>
      <c r="H195" s="114"/>
      <c r="I195" s="114"/>
      <c r="J195" s="114"/>
      <c r="K195" s="114"/>
      <c r="L195" s="114"/>
      <c r="M195" s="114"/>
      <c r="N195" s="114"/>
      <c r="O195" s="114"/>
      <c r="P195" s="114"/>
      <c r="Q195" s="114"/>
      <c r="R195" s="114"/>
      <c r="S195" s="114"/>
      <c r="T195" s="114"/>
      <c r="U195" s="114"/>
      <c r="V195" s="114"/>
      <c r="W195" s="114"/>
      <c r="X195" s="114"/>
      <c r="Y195" s="114"/>
      <c r="Z195" s="114"/>
    </row>
    <row r="196" spans="7:26" ht="15.75" customHeight="1" x14ac:dyDescent="0.3">
      <c r="G196" s="114"/>
      <c r="H196" s="114"/>
      <c r="I196" s="114"/>
      <c r="J196" s="114"/>
      <c r="K196" s="114"/>
      <c r="L196" s="114"/>
      <c r="M196" s="114"/>
      <c r="N196" s="114"/>
      <c r="O196" s="114"/>
      <c r="P196" s="114"/>
      <c r="Q196" s="114"/>
      <c r="R196" s="114"/>
      <c r="S196" s="114"/>
      <c r="T196" s="114"/>
      <c r="U196" s="114"/>
      <c r="V196" s="114"/>
      <c r="W196" s="114"/>
      <c r="X196" s="114"/>
      <c r="Y196" s="114"/>
      <c r="Z196" s="114"/>
    </row>
    <row r="197" spans="7:26" ht="15.75" customHeight="1" x14ac:dyDescent="0.3">
      <c r="G197" s="114"/>
      <c r="H197" s="114"/>
      <c r="I197" s="114"/>
      <c r="J197" s="114"/>
      <c r="K197" s="114"/>
      <c r="L197" s="114"/>
      <c r="M197" s="114"/>
      <c r="N197" s="114"/>
      <c r="O197" s="114"/>
      <c r="P197" s="114"/>
      <c r="Q197" s="114"/>
      <c r="R197" s="114"/>
      <c r="S197" s="114"/>
      <c r="T197" s="114"/>
      <c r="U197" s="114"/>
      <c r="V197" s="114"/>
      <c r="W197" s="114"/>
      <c r="X197" s="114"/>
      <c r="Y197" s="114"/>
      <c r="Z197" s="114"/>
    </row>
    <row r="198" spans="7:26" ht="15.75" customHeight="1" x14ac:dyDescent="0.3">
      <c r="G198" s="114"/>
      <c r="H198" s="114"/>
      <c r="I198" s="114"/>
      <c r="J198" s="114"/>
      <c r="K198" s="114"/>
      <c r="L198" s="114"/>
      <c r="M198" s="114"/>
      <c r="N198" s="114"/>
      <c r="O198" s="114"/>
      <c r="P198" s="114"/>
      <c r="Q198" s="114"/>
      <c r="R198" s="114"/>
      <c r="S198" s="114"/>
      <c r="T198" s="114"/>
      <c r="U198" s="114"/>
      <c r="V198" s="114"/>
      <c r="W198" s="114"/>
      <c r="X198" s="114"/>
      <c r="Y198" s="114"/>
      <c r="Z198" s="114"/>
    </row>
    <row r="199" spans="7:26" ht="15.75" customHeight="1" x14ac:dyDescent="0.3">
      <c r="G199" s="114"/>
      <c r="H199" s="114"/>
      <c r="I199" s="114"/>
      <c r="J199" s="114"/>
      <c r="K199" s="114"/>
      <c r="L199" s="114"/>
      <c r="M199" s="114"/>
      <c r="N199" s="114"/>
      <c r="O199" s="114"/>
      <c r="P199" s="114"/>
      <c r="Q199" s="114"/>
      <c r="R199" s="114"/>
      <c r="S199" s="114"/>
      <c r="T199" s="114"/>
      <c r="U199" s="114"/>
      <c r="V199" s="114"/>
      <c r="W199" s="114"/>
      <c r="X199" s="114"/>
      <c r="Y199" s="114"/>
      <c r="Z199" s="114"/>
    </row>
    <row r="200" spans="7:26" ht="15.75" customHeight="1" x14ac:dyDescent="0.3">
      <c r="G200" s="114"/>
      <c r="H200" s="114"/>
      <c r="I200" s="114"/>
      <c r="J200" s="114"/>
      <c r="K200" s="114"/>
      <c r="L200" s="114"/>
      <c r="M200" s="114"/>
      <c r="N200" s="114"/>
      <c r="O200" s="114"/>
      <c r="P200" s="114"/>
      <c r="Q200" s="114"/>
      <c r="R200" s="114"/>
      <c r="S200" s="114"/>
      <c r="T200" s="114"/>
      <c r="U200" s="114"/>
      <c r="V200" s="114"/>
      <c r="W200" s="114"/>
      <c r="X200" s="114"/>
      <c r="Y200" s="114"/>
      <c r="Z200" s="114"/>
    </row>
    <row r="201" spans="7:26" ht="15.75" customHeight="1" x14ac:dyDescent="0.3">
      <c r="G201" s="114"/>
      <c r="H201" s="114"/>
      <c r="I201" s="114"/>
      <c r="J201" s="114"/>
      <c r="K201" s="114"/>
      <c r="L201" s="114"/>
      <c r="M201" s="114"/>
      <c r="N201" s="114"/>
      <c r="O201" s="114"/>
      <c r="P201" s="114"/>
      <c r="Q201" s="114"/>
      <c r="R201" s="114"/>
      <c r="S201" s="114"/>
      <c r="T201" s="114"/>
      <c r="U201" s="114"/>
      <c r="V201" s="114"/>
      <c r="W201" s="114"/>
      <c r="X201" s="114"/>
      <c r="Y201" s="114"/>
      <c r="Z201" s="114"/>
    </row>
    <row r="202" spans="7:26" ht="15.75" customHeight="1" x14ac:dyDescent="0.3">
      <c r="G202" s="114"/>
      <c r="H202" s="114"/>
      <c r="I202" s="114"/>
      <c r="J202" s="114"/>
      <c r="K202" s="114"/>
      <c r="L202" s="114"/>
      <c r="M202" s="114"/>
      <c r="N202" s="114"/>
      <c r="O202" s="114"/>
      <c r="P202" s="114"/>
      <c r="Q202" s="114"/>
      <c r="R202" s="114"/>
      <c r="S202" s="114"/>
      <c r="T202" s="114"/>
      <c r="U202" s="114"/>
      <c r="V202" s="114"/>
      <c r="W202" s="114"/>
      <c r="X202" s="114"/>
      <c r="Y202" s="114"/>
      <c r="Z202" s="114"/>
    </row>
    <row r="203" spans="7:26" ht="15.75" customHeight="1" x14ac:dyDescent="0.3">
      <c r="G203" s="114"/>
      <c r="H203" s="114"/>
      <c r="I203" s="114"/>
      <c r="J203" s="114"/>
      <c r="K203" s="114"/>
      <c r="L203" s="114"/>
      <c r="M203" s="114"/>
      <c r="N203" s="114"/>
      <c r="O203" s="114"/>
      <c r="P203" s="114"/>
      <c r="Q203" s="114"/>
      <c r="R203" s="114"/>
      <c r="S203" s="114"/>
      <c r="T203" s="114"/>
      <c r="U203" s="114"/>
      <c r="V203" s="114"/>
      <c r="W203" s="114"/>
      <c r="X203" s="114"/>
      <c r="Y203" s="114"/>
      <c r="Z203" s="114"/>
    </row>
    <row r="204" spans="7:26" ht="15.75" customHeight="1" x14ac:dyDescent="0.3">
      <c r="G204" s="114"/>
      <c r="H204" s="114"/>
      <c r="I204" s="114"/>
      <c r="J204" s="114"/>
      <c r="K204" s="114"/>
      <c r="L204" s="114"/>
      <c r="M204" s="114"/>
      <c r="N204" s="114"/>
      <c r="O204" s="114"/>
      <c r="P204" s="114"/>
      <c r="Q204" s="114"/>
      <c r="R204" s="114"/>
      <c r="S204" s="114"/>
      <c r="T204" s="114"/>
      <c r="U204" s="114"/>
      <c r="V204" s="114"/>
      <c r="W204" s="114"/>
      <c r="X204" s="114"/>
      <c r="Y204" s="114"/>
      <c r="Z204" s="114"/>
    </row>
    <row r="205" spans="7:26" ht="15.75" customHeight="1" x14ac:dyDescent="0.3">
      <c r="G205" s="114"/>
      <c r="H205" s="114"/>
      <c r="I205" s="114"/>
      <c r="J205" s="114"/>
      <c r="K205" s="114"/>
      <c r="L205" s="114"/>
      <c r="M205" s="114"/>
      <c r="N205" s="114"/>
      <c r="O205" s="114"/>
      <c r="P205" s="114"/>
      <c r="Q205" s="114"/>
      <c r="R205" s="114"/>
      <c r="S205" s="114"/>
      <c r="T205" s="114"/>
      <c r="U205" s="114"/>
      <c r="V205" s="114"/>
      <c r="W205" s="114"/>
      <c r="X205" s="114"/>
      <c r="Y205" s="114"/>
      <c r="Z205" s="114"/>
    </row>
    <row r="206" spans="7:26" ht="15.75" customHeight="1" x14ac:dyDescent="0.3">
      <c r="G206" s="114"/>
      <c r="H206" s="114"/>
      <c r="I206" s="114"/>
      <c r="J206" s="114"/>
      <c r="K206" s="114"/>
      <c r="L206" s="114"/>
      <c r="M206" s="114"/>
      <c r="N206" s="114"/>
      <c r="O206" s="114"/>
      <c r="P206" s="114"/>
      <c r="Q206" s="114"/>
      <c r="R206" s="114"/>
      <c r="S206" s="114"/>
      <c r="T206" s="114"/>
      <c r="U206" s="114"/>
      <c r="V206" s="114"/>
      <c r="W206" s="114"/>
      <c r="X206" s="114"/>
      <c r="Y206" s="114"/>
      <c r="Z206" s="114"/>
    </row>
    <row r="207" spans="7:26" ht="15.75" customHeight="1" x14ac:dyDescent="0.3">
      <c r="G207" s="114"/>
      <c r="H207" s="114"/>
      <c r="I207" s="114"/>
      <c r="J207" s="114"/>
      <c r="K207" s="114"/>
      <c r="L207" s="114"/>
      <c r="M207" s="114"/>
      <c r="N207" s="114"/>
      <c r="O207" s="114"/>
      <c r="P207" s="114"/>
      <c r="Q207" s="114"/>
      <c r="R207" s="114"/>
      <c r="S207" s="114"/>
      <c r="T207" s="114"/>
      <c r="U207" s="114"/>
      <c r="V207" s="114"/>
      <c r="W207" s="114"/>
      <c r="X207" s="114"/>
      <c r="Y207" s="114"/>
      <c r="Z207" s="114"/>
    </row>
    <row r="208" spans="7:26" ht="15.75" customHeight="1" x14ac:dyDescent="0.3">
      <c r="G208" s="114"/>
      <c r="H208" s="114"/>
      <c r="I208" s="114"/>
      <c r="J208" s="114"/>
      <c r="K208" s="114"/>
      <c r="L208" s="114"/>
      <c r="M208" s="114"/>
      <c r="N208" s="114"/>
      <c r="O208" s="114"/>
      <c r="P208" s="114"/>
      <c r="Q208" s="114"/>
      <c r="R208" s="114"/>
      <c r="S208" s="114"/>
      <c r="T208" s="114"/>
      <c r="U208" s="114"/>
      <c r="V208" s="114"/>
      <c r="W208" s="114"/>
      <c r="X208" s="114"/>
      <c r="Y208" s="114"/>
      <c r="Z208" s="114"/>
    </row>
    <row r="209" spans="7:26" ht="15.75" customHeight="1" x14ac:dyDescent="0.3">
      <c r="G209" s="114"/>
      <c r="H209" s="114"/>
      <c r="I209" s="114"/>
      <c r="J209" s="114"/>
      <c r="K209" s="114"/>
      <c r="L209" s="114"/>
      <c r="M209" s="114"/>
      <c r="N209" s="114"/>
      <c r="O209" s="114"/>
      <c r="P209" s="114"/>
      <c r="Q209" s="114"/>
      <c r="R209" s="114"/>
      <c r="S209" s="114"/>
      <c r="T209" s="114"/>
      <c r="U209" s="114"/>
      <c r="V209" s="114"/>
      <c r="W209" s="114"/>
      <c r="X209" s="114"/>
      <c r="Y209" s="114"/>
      <c r="Z209" s="114"/>
    </row>
    <row r="210" spans="7:26" ht="15.75" customHeight="1" x14ac:dyDescent="0.3">
      <c r="G210" s="114"/>
      <c r="H210" s="114"/>
      <c r="I210" s="114"/>
      <c r="J210" s="114"/>
      <c r="K210" s="114"/>
      <c r="L210" s="114"/>
      <c r="M210" s="114"/>
      <c r="N210" s="114"/>
      <c r="O210" s="114"/>
      <c r="P210" s="114"/>
      <c r="Q210" s="114"/>
      <c r="R210" s="114"/>
      <c r="S210" s="114"/>
      <c r="T210" s="114"/>
      <c r="U210" s="114"/>
      <c r="V210" s="114"/>
      <c r="W210" s="114"/>
      <c r="X210" s="114"/>
      <c r="Y210" s="114"/>
      <c r="Z210" s="114"/>
    </row>
    <row r="211" spans="7:26" ht="15.75" customHeight="1" x14ac:dyDescent="0.3">
      <c r="G211" s="114"/>
      <c r="H211" s="114"/>
      <c r="I211" s="114"/>
      <c r="J211" s="114"/>
      <c r="K211" s="114"/>
      <c r="L211" s="114"/>
      <c r="M211" s="114"/>
      <c r="N211" s="114"/>
      <c r="O211" s="114"/>
      <c r="P211" s="114"/>
      <c r="Q211" s="114"/>
      <c r="R211" s="114"/>
      <c r="S211" s="114"/>
      <c r="T211" s="114"/>
      <c r="U211" s="114"/>
      <c r="V211" s="114"/>
      <c r="W211" s="114"/>
      <c r="X211" s="114"/>
      <c r="Y211" s="114"/>
      <c r="Z211" s="114"/>
    </row>
    <row r="212" spans="7:26" ht="15.75" customHeight="1" x14ac:dyDescent="0.3">
      <c r="G212" s="114"/>
      <c r="H212" s="114"/>
      <c r="I212" s="114"/>
      <c r="J212" s="114"/>
      <c r="K212" s="114"/>
      <c r="L212" s="114"/>
      <c r="M212" s="114"/>
      <c r="N212" s="114"/>
      <c r="O212" s="114"/>
      <c r="P212" s="114"/>
      <c r="Q212" s="114"/>
      <c r="R212" s="114"/>
      <c r="S212" s="114"/>
      <c r="T212" s="114"/>
      <c r="U212" s="114"/>
      <c r="V212" s="114"/>
      <c r="W212" s="114"/>
      <c r="X212" s="114"/>
      <c r="Y212" s="114"/>
      <c r="Z212" s="114"/>
    </row>
    <row r="213" spans="7:26" ht="15.75" customHeight="1" x14ac:dyDescent="0.3">
      <c r="G213" s="114"/>
      <c r="H213" s="114"/>
      <c r="I213" s="114"/>
      <c r="J213" s="114"/>
      <c r="K213" s="114"/>
      <c r="L213" s="114"/>
      <c r="M213" s="114"/>
      <c r="N213" s="114"/>
      <c r="O213" s="114"/>
      <c r="P213" s="114"/>
      <c r="Q213" s="114"/>
      <c r="R213" s="114"/>
      <c r="S213" s="114"/>
      <c r="T213" s="114"/>
      <c r="U213" s="114"/>
      <c r="V213" s="114"/>
      <c r="W213" s="114"/>
      <c r="X213" s="114"/>
      <c r="Y213" s="114"/>
      <c r="Z213" s="114"/>
    </row>
    <row r="214" spans="7:26" ht="15.75" customHeight="1" x14ac:dyDescent="0.3">
      <c r="G214" s="114"/>
      <c r="H214" s="114"/>
      <c r="I214" s="114"/>
      <c r="J214" s="114"/>
      <c r="K214" s="114"/>
      <c r="L214" s="114"/>
      <c r="M214" s="114"/>
      <c r="N214" s="114"/>
      <c r="O214" s="114"/>
      <c r="P214" s="114"/>
      <c r="Q214" s="114"/>
      <c r="R214" s="114"/>
      <c r="S214" s="114"/>
      <c r="T214" s="114"/>
      <c r="U214" s="114"/>
      <c r="V214" s="114"/>
      <c r="W214" s="114"/>
      <c r="X214" s="114"/>
      <c r="Y214" s="114"/>
      <c r="Z214" s="114"/>
    </row>
    <row r="215" spans="7:26" ht="15.75" customHeight="1" x14ac:dyDescent="0.3">
      <c r="G215" s="114"/>
      <c r="H215" s="114"/>
      <c r="I215" s="114"/>
      <c r="J215" s="114"/>
      <c r="K215" s="114"/>
      <c r="L215" s="114"/>
      <c r="M215" s="114"/>
      <c r="N215" s="114"/>
      <c r="O215" s="114"/>
      <c r="P215" s="114"/>
      <c r="Q215" s="114"/>
      <c r="R215" s="114"/>
      <c r="S215" s="114"/>
      <c r="T215" s="114"/>
      <c r="U215" s="114"/>
      <c r="V215" s="114"/>
      <c r="W215" s="114"/>
      <c r="X215" s="114"/>
      <c r="Y215" s="114"/>
      <c r="Z215" s="114"/>
    </row>
    <row r="216" spans="7:26" ht="15.75" customHeight="1" x14ac:dyDescent="0.3">
      <c r="G216" s="114"/>
      <c r="H216" s="114"/>
      <c r="I216" s="114"/>
      <c r="J216" s="114"/>
      <c r="K216" s="114"/>
      <c r="L216" s="114"/>
      <c r="M216" s="114"/>
      <c r="N216" s="114"/>
      <c r="O216" s="114"/>
      <c r="P216" s="114"/>
      <c r="Q216" s="114"/>
      <c r="R216" s="114"/>
      <c r="S216" s="114"/>
      <c r="T216" s="114"/>
      <c r="U216" s="114"/>
      <c r="V216" s="114"/>
      <c r="W216" s="114"/>
      <c r="X216" s="114"/>
      <c r="Y216" s="114"/>
      <c r="Z216" s="114"/>
    </row>
    <row r="217" spans="7:26" ht="15.75" customHeight="1" x14ac:dyDescent="0.3">
      <c r="G217" s="114"/>
      <c r="H217" s="114"/>
      <c r="I217" s="114"/>
      <c r="J217" s="114"/>
      <c r="K217" s="114"/>
      <c r="L217" s="114"/>
      <c r="M217" s="114"/>
      <c r="N217" s="114"/>
      <c r="O217" s="114"/>
      <c r="P217" s="114"/>
      <c r="Q217" s="114"/>
      <c r="R217" s="114"/>
      <c r="S217" s="114"/>
      <c r="T217" s="114"/>
      <c r="U217" s="114"/>
      <c r="V217" s="114"/>
      <c r="W217" s="114"/>
      <c r="X217" s="114"/>
      <c r="Y217" s="114"/>
      <c r="Z217" s="114"/>
    </row>
    <row r="218" spans="7:26" ht="15.75" customHeight="1" x14ac:dyDescent="0.3">
      <c r="G218" s="114"/>
      <c r="H218" s="114"/>
      <c r="I218" s="114"/>
      <c r="J218" s="114"/>
      <c r="K218" s="114"/>
      <c r="L218" s="114"/>
      <c r="M218" s="114"/>
      <c r="N218" s="114"/>
      <c r="O218" s="114"/>
      <c r="P218" s="114"/>
      <c r="Q218" s="114"/>
      <c r="R218" s="114"/>
      <c r="S218" s="114"/>
      <c r="T218" s="114"/>
      <c r="U218" s="114"/>
      <c r="V218" s="114"/>
      <c r="W218" s="114"/>
      <c r="X218" s="114"/>
      <c r="Y218" s="114"/>
      <c r="Z218" s="114"/>
    </row>
    <row r="219" spans="7:26" ht="15.75" customHeight="1" x14ac:dyDescent="0.3">
      <c r="G219" s="114"/>
      <c r="H219" s="114"/>
      <c r="I219" s="114"/>
      <c r="J219" s="114"/>
      <c r="K219" s="114"/>
      <c r="L219" s="114"/>
      <c r="M219" s="114"/>
      <c r="N219" s="114"/>
      <c r="O219" s="114"/>
      <c r="P219" s="114"/>
      <c r="Q219" s="114"/>
      <c r="R219" s="114"/>
      <c r="S219" s="114"/>
      <c r="T219" s="114"/>
      <c r="U219" s="114"/>
      <c r="V219" s="114"/>
      <c r="W219" s="114"/>
      <c r="X219" s="114"/>
      <c r="Y219" s="114"/>
      <c r="Z219" s="114"/>
    </row>
    <row r="220" spans="7:26" ht="15.75" customHeight="1" x14ac:dyDescent="0.3">
      <c r="G220" s="114"/>
      <c r="H220" s="114"/>
      <c r="I220" s="114"/>
      <c r="J220" s="114"/>
      <c r="K220" s="114"/>
      <c r="L220" s="114"/>
      <c r="M220" s="114"/>
      <c r="N220" s="114"/>
      <c r="O220" s="114"/>
      <c r="P220" s="114"/>
      <c r="Q220" s="114"/>
      <c r="R220" s="114"/>
      <c r="S220" s="114"/>
      <c r="T220" s="114"/>
      <c r="U220" s="114"/>
      <c r="V220" s="114"/>
      <c r="W220" s="114"/>
      <c r="X220" s="114"/>
      <c r="Y220" s="114"/>
      <c r="Z220" s="114"/>
    </row>
    <row r="221" spans="7:26" ht="15.75" customHeight="1" x14ac:dyDescent="0.3">
      <c r="G221" s="114"/>
      <c r="H221" s="114"/>
      <c r="I221" s="114"/>
      <c r="J221" s="114"/>
      <c r="K221" s="114"/>
      <c r="L221" s="114"/>
      <c r="M221" s="114"/>
      <c r="N221" s="114"/>
      <c r="O221" s="114"/>
      <c r="P221" s="114"/>
      <c r="Q221" s="114"/>
      <c r="R221" s="114"/>
      <c r="S221" s="114"/>
      <c r="T221" s="114"/>
      <c r="U221" s="114"/>
      <c r="V221" s="114"/>
      <c r="W221" s="114"/>
      <c r="X221" s="114"/>
      <c r="Y221" s="114"/>
      <c r="Z221" s="114"/>
    </row>
    <row r="222" spans="7:26" ht="15.75" customHeight="1" x14ac:dyDescent="0.3">
      <c r="G222" s="114"/>
      <c r="H222" s="114"/>
      <c r="I222" s="114"/>
      <c r="J222" s="114"/>
      <c r="K222" s="114"/>
      <c r="L222" s="114"/>
      <c r="M222" s="114"/>
      <c r="N222" s="114"/>
      <c r="O222" s="114"/>
      <c r="P222" s="114"/>
      <c r="Q222" s="114"/>
      <c r="R222" s="114"/>
      <c r="S222" s="114"/>
      <c r="T222" s="114"/>
      <c r="U222" s="114"/>
      <c r="V222" s="114"/>
      <c r="W222" s="114"/>
      <c r="X222" s="114"/>
      <c r="Y222" s="114"/>
      <c r="Z222" s="114"/>
    </row>
    <row r="223" spans="7:26" ht="15.75" customHeight="1" x14ac:dyDescent="0.3">
      <c r="G223" s="114"/>
      <c r="H223" s="114"/>
      <c r="I223" s="114"/>
      <c r="J223" s="114"/>
      <c r="K223" s="114"/>
      <c r="L223" s="114"/>
      <c r="M223" s="114"/>
      <c r="N223" s="114"/>
      <c r="O223" s="114"/>
      <c r="P223" s="114"/>
      <c r="Q223" s="114"/>
      <c r="R223" s="114"/>
      <c r="S223" s="114"/>
      <c r="T223" s="114"/>
      <c r="U223" s="114"/>
      <c r="V223" s="114"/>
      <c r="W223" s="114"/>
      <c r="X223" s="114"/>
      <c r="Y223" s="114"/>
      <c r="Z223" s="114"/>
    </row>
    <row r="224" spans="7:26" ht="15.75" customHeight="1" x14ac:dyDescent="0.3">
      <c r="G224" s="114"/>
      <c r="H224" s="114"/>
      <c r="I224" s="114"/>
      <c r="J224" s="114"/>
      <c r="K224" s="114"/>
      <c r="L224" s="114"/>
      <c r="M224" s="114"/>
      <c r="N224" s="114"/>
      <c r="O224" s="114"/>
      <c r="P224" s="114"/>
      <c r="Q224" s="114"/>
      <c r="R224" s="114"/>
      <c r="S224" s="114"/>
      <c r="T224" s="114"/>
      <c r="U224" s="114"/>
      <c r="V224" s="114"/>
      <c r="W224" s="114"/>
      <c r="X224" s="114"/>
      <c r="Y224" s="114"/>
      <c r="Z224" s="114"/>
    </row>
    <row r="225" spans="7:26" ht="15.75" customHeight="1" x14ac:dyDescent="0.3">
      <c r="G225" s="114"/>
      <c r="H225" s="114"/>
      <c r="I225" s="114"/>
      <c r="J225" s="114"/>
      <c r="K225" s="114"/>
      <c r="L225" s="114"/>
      <c r="M225" s="114"/>
      <c r="N225" s="114"/>
      <c r="O225" s="114"/>
      <c r="P225" s="114"/>
      <c r="Q225" s="114"/>
      <c r="R225" s="114"/>
      <c r="S225" s="114"/>
      <c r="T225" s="114"/>
      <c r="U225" s="114"/>
      <c r="V225" s="114"/>
      <c r="W225" s="114"/>
      <c r="X225" s="114"/>
      <c r="Y225" s="114"/>
      <c r="Z225" s="114"/>
    </row>
    <row r="226" spans="7:26" ht="15.75" customHeight="1" x14ac:dyDescent="0.3">
      <c r="G226" s="114"/>
      <c r="H226" s="114"/>
      <c r="I226" s="114"/>
      <c r="J226" s="114"/>
      <c r="K226" s="114"/>
      <c r="L226" s="114"/>
      <c r="M226" s="114"/>
      <c r="N226" s="114"/>
      <c r="O226" s="114"/>
      <c r="P226" s="114"/>
      <c r="Q226" s="114"/>
      <c r="R226" s="114"/>
      <c r="S226" s="114"/>
      <c r="T226" s="114"/>
      <c r="U226" s="114"/>
      <c r="V226" s="114"/>
      <c r="W226" s="114"/>
      <c r="X226" s="114"/>
      <c r="Y226" s="114"/>
      <c r="Z226" s="114"/>
    </row>
    <row r="227" spans="7:26" ht="15.75" customHeight="1" x14ac:dyDescent="0.3">
      <c r="G227" s="114"/>
      <c r="H227" s="114"/>
      <c r="I227" s="114"/>
      <c r="J227" s="114"/>
      <c r="K227" s="114"/>
      <c r="L227" s="114"/>
      <c r="M227" s="114"/>
      <c r="N227" s="114"/>
      <c r="O227" s="114"/>
      <c r="P227" s="114"/>
      <c r="Q227" s="114"/>
      <c r="R227" s="114"/>
      <c r="S227" s="114"/>
      <c r="T227" s="114"/>
      <c r="U227" s="114"/>
      <c r="V227" s="114"/>
      <c r="W227" s="114"/>
      <c r="X227" s="114"/>
      <c r="Y227" s="114"/>
      <c r="Z227" s="114"/>
    </row>
    <row r="228" spans="7:26" ht="15.75" customHeight="1" x14ac:dyDescent="0.3">
      <c r="G228" s="114"/>
      <c r="H228" s="114"/>
      <c r="I228" s="114"/>
      <c r="J228" s="114"/>
      <c r="K228" s="114"/>
      <c r="L228" s="114"/>
      <c r="M228" s="114"/>
      <c r="N228" s="114"/>
      <c r="O228" s="114"/>
      <c r="P228" s="114"/>
      <c r="Q228" s="114"/>
      <c r="R228" s="114"/>
      <c r="S228" s="114"/>
      <c r="T228" s="114"/>
      <c r="U228" s="114"/>
      <c r="V228" s="114"/>
      <c r="W228" s="114"/>
      <c r="X228" s="114"/>
      <c r="Y228" s="114"/>
      <c r="Z228" s="114"/>
    </row>
    <row r="229" spans="7:26" ht="15.75" customHeight="1" x14ac:dyDescent="0.3">
      <c r="G229" s="114"/>
      <c r="H229" s="114"/>
      <c r="I229" s="114"/>
      <c r="J229" s="114"/>
      <c r="K229" s="114"/>
      <c r="L229" s="114"/>
      <c r="M229" s="114"/>
      <c r="N229" s="114"/>
      <c r="O229" s="114"/>
      <c r="P229" s="114"/>
      <c r="Q229" s="114"/>
      <c r="R229" s="114"/>
      <c r="S229" s="114"/>
      <c r="T229" s="114"/>
      <c r="U229" s="114"/>
      <c r="V229" s="114"/>
      <c r="W229" s="114"/>
      <c r="X229" s="114"/>
      <c r="Y229" s="114"/>
      <c r="Z229" s="114"/>
    </row>
    <row r="230" spans="7:26" ht="15.75" customHeight="1" x14ac:dyDescent="0.3">
      <c r="G230" s="114"/>
      <c r="H230" s="114"/>
      <c r="I230" s="114"/>
      <c r="J230" s="114"/>
      <c r="K230" s="114"/>
      <c r="L230" s="114"/>
      <c r="M230" s="114"/>
      <c r="N230" s="114"/>
      <c r="O230" s="114"/>
      <c r="P230" s="114"/>
      <c r="Q230" s="114"/>
      <c r="R230" s="114"/>
      <c r="S230" s="114"/>
      <c r="T230" s="114"/>
      <c r="U230" s="114"/>
      <c r="V230" s="114"/>
      <c r="W230" s="114"/>
      <c r="X230" s="114"/>
      <c r="Y230" s="114"/>
      <c r="Z230" s="114"/>
    </row>
    <row r="231" spans="7:26" ht="15.75" customHeight="1" x14ac:dyDescent="0.3">
      <c r="G231" s="114"/>
      <c r="H231" s="114"/>
      <c r="I231" s="114"/>
      <c r="J231" s="114"/>
      <c r="K231" s="114"/>
      <c r="L231" s="114"/>
      <c r="M231" s="114"/>
      <c r="N231" s="114"/>
      <c r="O231" s="114"/>
      <c r="P231" s="114"/>
      <c r="Q231" s="114"/>
      <c r="R231" s="114"/>
      <c r="S231" s="114"/>
      <c r="T231" s="114"/>
      <c r="U231" s="114"/>
      <c r="V231" s="114"/>
      <c r="W231" s="114"/>
      <c r="X231" s="114"/>
      <c r="Y231" s="114"/>
      <c r="Z231" s="114"/>
    </row>
    <row r="232" spans="7:26" ht="15.75" customHeight="1" x14ac:dyDescent="0.3">
      <c r="G232" s="114"/>
      <c r="H232" s="114"/>
      <c r="I232" s="114"/>
      <c r="J232" s="114"/>
      <c r="K232" s="114"/>
      <c r="L232" s="114"/>
      <c r="M232" s="114"/>
      <c r="N232" s="114"/>
      <c r="O232" s="114"/>
      <c r="P232" s="114"/>
      <c r="Q232" s="114"/>
      <c r="R232" s="114"/>
      <c r="S232" s="114"/>
      <c r="T232" s="114"/>
      <c r="U232" s="114"/>
      <c r="V232" s="114"/>
      <c r="W232" s="114"/>
      <c r="X232" s="114"/>
      <c r="Y232" s="114"/>
      <c r="Z232" s="114"/>
    </row>
    <row r="233" spans="7:26" ht="15.75" customHeight="1" x14ac:dyDescent="0.3">
      <c r="G233" s="114"/>
      <c r="H233" s="114"/>
      <c r="I233" s="114"/>
      <c r="J233" s="114"/>
      <c r="K233" s="114"/>
      <c r="L233" s="114"/>
      <c r="M233" s="114"/>
      <c r="N233" s="114"/>
      <c r="O233" s="114"/>
      <c r="P233" s="114"/>
      <c r="Q233" s="114"/>
      <c r="R233" s="114"/>
      <c r="S233" s="114"/>
      <c r="T233" s="114"/>
      <c r="U233" s="114"/>
      <c r="V233" s="114"/>
      <c r="W233" s="114"/>
      <c r="X233" s="114"/>
      <c r="Y233" s="114"/>
      <c r="Z233" s="114"/>
    </row>
    <row r="234" spans="7:26" ht="15.75" customHeight="1" x14ac:dyDescent="0.3">
      <c r="G234" s="114"/>
      <c r="H234" s="114"/>
      <c r="I234" s="114"/>
      <c r="J234" s="114"/>
      <c r="K234" s="114"/>
      <c r="L234" s="114"/>
      <c r="M234" s="114"/>
      <c r="N234" s="114"/>
      <c r="O234" s="114"/>
      <c r="P234" s="114"/>
      <c r="Q234" s="114"/>
      <c r="R234" s="114"/>
      <c r="S234" s="114"/>
      <c r="T234" s="114"/>
      <c r="U234" s="114"/>
      <c r="V234" s="114"/>
      <c r="W234" s="114"/>
      <c r="X234" s="114"/>
      <c r="Y234" s="114"/>
      <c r="Z234" s="114"/>
    </row>
    <row r="235" spans="7:26" ht="15.75" customHeight="1" x14ac:dyDescent="0.3">
      <c r="G235" s="114"/>
      <c r="H235" s="114"/>
      <c r="I235" s="114"/>
      <c r="J235" s="114"/>
      <c r="K235" s="114"/>
      <c r="L235" s="114"/>
      <c r="M235" s="114"/>
      <c r="N235" s="114"/>
      <c r="O235" s="114"/>
      <c r="P235" s="114"/>
      <c r="Q235" s="114"/>
      <c r="R235" s="114"/>
      <c r="S235" s="114"/>
      <c r="T235" s="114"/>
      <c r="U235" s="114"/>
      <c r="V235" s="114"/>
      <c r="W235" s="114"/>
      <c r="X235" s="114"/>
      <c r="Y235" s="114"/>
      <c r="Z235" s="114"/>
    </row>
    <row r="236" spans="7:26" ht="15.75" customHeight="1" x14ac:dyDescent="0.3">
      <c r="G236" s="114"/>
      <c r="H236" s="114"/>
      <c r="I236" s="114"/>
      <c r="J236" s="114"/>
      <c r="K236" s="114"/>
      <c r="L236" s="114"/>
      <c r="M236" s="114"/>
      <c r="N236" s="114"/>
      <c r="O236" s="114"/>
      <c r="P236" s="114"/>
      <c r="Q236" s="114"/>
      <c r="R236" s="114"/>
      <c r="S236" s="114"/>
      <c r="T236" s="114"/>
      <c r="U236" s="114"/>
      <c r="V236" s="114"/>
      <c r="W236" s="114"/>
      <c r="X236" s="114"/>
      <c r="Y236" s="114"/>
      <c r="Z236" s="114"/>
    </row>
    <row r="237" spans="7:26" ht="15.75" customHeight="1" x14ac:dyDescent="0.3">
      <c r="G237" s="114"/>
      <c r="H237" s="114"/>
      <c r="I237" s="114"/>
      <c r="J237" s="114"/>
      <c r="K237" s="114"/>
      <c r="L237" s="114"/>
      <c r="M237" s="114"/>
      <c r="N237" s="114"/>
      <c r="O237" s="114"/>
      <c r="P237" s="114"/>
      <c r="Q237" s="114"/>
      <c r="R237" s="114"/>
      <c r="S237" s="114"/>
      <c r="T237" s="114"/>
      <c r="U237" s="114"/>
      <c r="V237" s="114"/>
      <c r="W237" s="114"/>
      <c r="X237" s="114"/>
      <c r="Y237" s="114"/>
      <c r="Z237" s="114"/>
    </row>
    <row r="238" spans="7:26" ht="15.75" customHeight="1" x14ac:dyDescent="0.3">
      <c r="G238" s="114"/>
      <c r="H238" s="114"/>
      <c r="I238" s="114"/>
      <c r="J238" s="114"/>
      <c r="K238" s="114"/>
      <c r="L238" s="114"/>
      <c r="M238" s="114"/>
      <c r="N238" s="114"/>
      <c r="O238" s="114"/>
      <c r="P238" s="114"/>
      <c r="Q238" s="114"/>
      <c r="R238" s="114"/>
      <c r="S238" s="114"/>
      <c r="T238" s="114"/>
      <c r="U238" s="114"/>
      <c r="V238" s="114"/>
      <c r="W238" s="114"/>
      <c r="X238" s="114"/>
      <c r="Y238" s="114"/>
      <c r="Z238" s="114"/>
    </row>
    <row r="239" spans="7:26" ht="15.75" customHeight="1" x14ac:dyDescent="0.3">
      <c r="G239" s="114"/>
      <c r="H239" s="114"/>
      <c r="I239" s="114"/>
      <c r="J239" s="114"/>
      <c r="K239" s="114"/>
      <c r="L239" s="114"/>
      <c r="M239" s="114"/>
      <c r="N239" s="114"/>
      <c r="O239" s="114"/>
      <c r="P239" s="114"/>
      <c r="Q239" s="114"/>
      <c r="R239" s="114"/>
      <c r="S239" s="114"/>
      <c r="T239" s="114"/>
      <c r="U239" s="114"/>
      <c r="V239" s="114"/>
      <c r="W239" s="114"/>
      <c r="X239" s="114"/>
      <c r="Y239" s="114"/>
      <c r="Z239" s="114"/>
    </row>
    <row r="240" spans="7:26" ht="15.75" customHeight="1" x14ac:dyDescent="0.3">
      <c r="G240" s="114"/>
      <c r="H240" s="114"/>
      <c r="I240" s="114"/>
      <c r="J240" s="114"/>
      <c r="K240" s="114"/>
      <c r="L240" s="114"/>
      <c r="M240" s="114"/>
      <c r="N240" s="114"/>
      <c r="O240" s="114"/>
      <c r="P240" s="114"/>
      <c r="Q240" s="114"/>
      <c r="R240" s="114"/>
      <c r="S240" s="114"/>
      <c r="T240" s="114"/>
      <c r="U240" s="114"/>
      <c r="V240" s="114"/>
      <c r="W240" s="114"/>
      <c r="X240" s="114"/>
      <c r="Y240" s="114"/>
      <c r="Z240" s="114"/>
    </row>
    <row r="241" spans="7:26" ht="15.75" customHeight="1" x14ac:dyDescent="0.3">
      <c r="G241" s="114"/>
      <c r="H241" s="114"/>
      <c r="I241" s="114"/>
      <c r="J241" s="114"/>
      <c r="K241" s="114"/>
      <c r="L241" s="114"/>
      <c r="M241" s="114"/>
      <c r="N241" s="114"/>
      <c r="O241" s="114"/>
      <c r="P241" s="114"/>
      <c r="Q241" s="114"/>
      <c r="R241" s="114"/>
      <c r="S241" s="114"/>
      <c r="T241" s="114"/>
      <c r="U241" s="114"/>
      <c r="V241" s="114"/>
      <c r="W241" s="114"/>
      <c r="X241" s="114"/>
      <c r="Y241" s="114"/>
      <c r="Z241" s="114"/>
    </row>
    <row r="242" spans="7:26" ht="15.75" customHeight="1" x14ac:dyDescent="0.3">
      <c r="G242" s="114"/>
      <c r="H242" s="114"/>
      <c r="I242" s="114"/>
      <c r="J242" s="114"/>
      <c r="K242" s="114"/>
      <c r="L242" s="114"/>
      <c r="M242" s="114"/>
      <c r="N242" s="114"/>
      <c r="O242" s="114"/>
      <c r="P242" s="114"/>
      <c r="Q242" s="114"/>
      <c r="R242" s="114"/>
      <c r="S242" s="114"/>
      <c r="T242" s="114"/>
      <c r="U242" s="114"/>
      <c r="V242" s="114"/>
      <c r="W242" s="114"/>
      <c r="X242" s="114"/>
      <c r="Y242" s="114"/>
      <c r="Z242" s="114"/>
    </row>
    <row r="243" spans="7:26" ht="15.75" customHeight="1" x14ac:dyDescent="0.3">
      <c r="G243" s="114"/>
      <c r="H243" s="114"/>
      <c r="I243" s="114"/>
      <c r="J243" s="114"/>
      <c r="K243" s="114"/>
      <c r="L243" s="114"/>
      <c r="M243" s="114"/>
      <c r="N243" s="114"/>
      <c r="O243" s="114"/>
      <c r="P243" s="114"/>
      <c r="Q243" s="114"/>
      <c r="R243" s="114"/>
      <c r="S243" s="114"/>
      <c r="T243" s="114"/>
      <c r="U243" s="114"/>
      <c r="V243" s="114"/>
      <c r="W243" s="114"/>
      <c r="X243" s="114"/>
      <c r="Y243" s="114"/>
      <c r="Z243" s="114"/>
    </row>
    <row r="244" spans="7:26" ht="15.75" customHeight="1" x14ac:dyDescent="0.3">
      <c r="G244" s="114"/>
      <c r="H244" s="114"/>
      <c r="I244" s="114"/>
      <c r="J244" s="114"/>
      <c r="K244" s="114"/>
      <c r="L244" s="114"/>
      <c r="M244" s="114"/>
      <c r="N244" s="114"/>
      <c r="O244" s="114"/>
      <c r="P244" s="114"/>
      <c r="Q244" s="114"/>
      <c r="R244" s="114"/>
      <c r="S244" s="114"/>
      <c r="T244" s="114"/>
      <c r="U244" s="114"/>
      <c r="V244" s="114"/>
      <c r="W244" s="114"/>
      <c r="X244" s="114"/>
      <c r="Y244" s="114"/>
      <c r="Z244" s="114"/>
    </row>
    <row r="245" spans="7:26" ht="15.75" customHeight="1" x14ac:dyDescent="0.3">
      <c r="G245" s="114"/>
      <c r="H245" s="114"/>
      <c r="I245" s="114"/>
      <c r="J245" s="114"/>
      <c r="K245" s="114"/>
      <c r="L245" s="114"/>
      <c r="M245" s="114"/>
      <c r="N245" s="114"/>
      <c r="O245" s="114"/>
      <c r="P245" s="114"/>
      <c r="Q245" s="114"/>
      <c r="R245" s="114"/>
      <c r="S245" s="114"/>
      <c r="T245" s="114"/>
      <c r="U245" s="114"/>
      <c r="V245" s="114"/>
      <c r="W245" s="114"/>
      <c r="X245" s="114"/>
      <c r="Y245" s="114"/>
      <c r="Z245" s="114"/>
    </row>
    <row r="246" spans="7:26" ht="15.75" customHeight="1" x14ac:dyDescent="0.3">
      <c r="G246" s="114"/>
      <c r="H246" s="114"/>
      <c r="I246" s="114"/>
      <c r="J246" s="114"/>
      <c r="K246" s="114"/>
      <c r="L246" s="114"/>
      <c r="M246" s="114"/>
      <c r="N246" s="114"/>
      <c r="O246" s="114"/>
      <c r="P246" s="114"/>
      <c r="Q246" s="114"/>
      <c r="R246" s="114"/>
      <c r="S246" s="114"/>
      <c r="T246" s="114"/>
      <c r="U246" s="114"/>
      <c r="V246" s="114"/>
      <c r="W246" s="114"/>
      <c r="X246" s="114"/>
      <c r="Y246" s="114"/>
      <c r="Z246" s="114"/>
    </row>
    <row r="247" spans="7:26" ht="15.75" customHeight="1" x14ac:dyDescent="0.3">
      <c r="G247" s="114"/>
      <c r="H247" s="114"/>
      <c r="I247" s="114"/>
      <c r="J247" s="114"/>
      <c r="K247" s="114"/>
      <c r="L247" s="114"/>
      <c r="M247" s="114"/>
      <c r="N247" s="114"/>
      <c r="O247" s="114"/>
      <c r="P247" s="114"/>
      <c r="Q247" s="114"/>
      <c r="R247" s="114"/>
      <c r="S247" s="114"/>
      <c r="T247" s="114"/>
      <c r="U247" s="114"/>
      <c r="V247" s="114"/>
      <c r="W247" s="114"/>
      <c r="X247" s="114"/>
      <c r="Y247" s="114"/>
      <c r="Z247" s="114"/>
    </row>
    <row r="248" spans="7:26" ht="15.75" customHeight="1" x14ac:dyDescent="0.3">
      <c r="G248" s="114"/>
      <c r="H248" s="114"/>
      <c r="I248" s="114"/>
      <c r="J248" s="114"/>
      <c r="K248" s="114"/>
      <c r="L248" s="114"/>
      <c r="M248" s="114"/>
      <c r="N248" s="114"/>
      <c r="O248" s="114"/>
      <c r="P248" s="114"/>
      <c r="Q248" s="114"/>
      <c r="R248" s="114"/>
      <c r="S248" s="114"/>
      <c r="T248" s="114"/>
      <c r="U248" s="114"/>
      <c r="V248" s="114"/>
      <c r="W248" s="114"/>
      <c r="X248" s="114"/>
      <c r="Y248" s="114"/>
      <c r="Z248" s="114"/>
    </row>
    <row r="249" spans="7:26" ht="15.75" customHeight="1" x14ac:dyDescent="0.3">
      <c r="G249" s="114"/>
      <c r="H249" s="114"/>
      <c r="I249" s="114"/>
      <c r="J249" s="114"/>
      <c r="K249" s="114"/>
      <c r="L249" s="114"/>
      <c r="M249" s="114"/>
      <c r="N249" s="114"/>
      <c r="O249" s="114"/>
      <c r="P249" s="114"/>
      <c r="Q249" s="114"/>
      <c r="R249" s="114"/>
      <c r="S249" s="114"/>
      <c r="T249" s="114"/>
      <c r="U249" s="114"/>
      <c r="V249" s="114"/>
      <c r="W249" s="114"/>
      <c r="X249" s="114"/>
      <c r="Y249" s="114"/>
      <c r="Z249" s="114"/>
    </row>
    <row r="250" spans="7:26" ht="15.75" customHeight="1" x14ac:dyDescent="0.3">
      <c r="G250" s="114"/>
      <c r="H250" s="114"/>
      <c r="I250" s="114"/>
      <c r="J250" s="114"/>
      <c r="K250" s="114"/>
      <c r="L250" s="114"/>
      <c r="M250" s="114"/>
      <c r="N250" s="114"/>
      <c r="O250" s="114"/>
      <c r="P250" s="114"/>
      <c r="Q250" s="114"/>
      <c r="R250" s="114"/>
      <c r="S250" s="114"/>
      <c r="T250" s="114"/>
      <c r="U250" s="114"/>
      <c r="V250" s="114"/>
      <c r="W250" s="114"/>
      <c r="X250" s="114"/>
      <c r="Y250" s="114"/>
      <c r="Z250" s="114"/>
    </row>
    <row r="251" spans="7:26" ht="15.75" customHeight="1" x14ac:dyDescent="0.3">
      <c r="G251" s="114"/>
      <c r="H251" s="114"/>
      <c r="I251" s="114"/>
      <c r="J251" s="114"/>
      <c r="K251" s="114"/>
      <c r="L251" s="114"/>
      <c r="M251" s="114"/>
      <c r="N251" s="114"/>
      <c r="O251" s="114"/>
      <c r="P251" s="114"/>
      <c r="Q251" s="114"/>
      <c r="R251" s="114"/>
      <c r="S251" s="114"/>
      <c r="T251" s="114"/>
      <c r="U251" s="114"/>
      <c r="V251" s="114"/>
      <c r="W251" s="114"/>
      <c r="X251" s="114"/>
      <c r="Y251" s="114"/>
      <c r="Z251" s="114"/>
    </row>
    <row r="252" spans="7:26" ht="15.75" customHeight="1" x14ac:dyDescent="0.3">
      <c r="G252" s="114"/>
      <c r="H252" s="114"/>
      <c r="I252" s="114"/>
      <c r="J252" s="114"/>
      <c r="K252" s="114"/>
      <c r="L252" s="114"/>
      <c r="M252" s="114"/>
      <c r="N252" s="114"/>
      <c r="O252" s="114"/>
      <c r="P252" s="114"/>
      <c r="Q252" s="114"/>
      <c r="R252" s="114"/>
      <c r="S252" s="114"/>
      <c r="T252" s="114"/>
      <c r="U252" s="114"/>
      <c r="V252" s="114"/>
      <c r="W252" s="114"/>
      <c r="X252" s="114"/>
      <c r="Y252" s="114"/>
      <c r="Z252" s="114"/>
    </row>
    <row r="253" spans="7:26" ht="15.75" customHeight="1" x14ac:dyDescent="0.3">
      <c r="G253" s="114"/>
      <c r="H253" s="114"/>
      <c r="I253" s="114"/>
      <c r="J253" s="114"/>
      <c r="K253" s="114"/>
      <c r="L253" s="114"/>
      <c r="M253" s="114"/>
      <c r="N253" s="114"/>
      <c r="O253" s="114"/>
      <c r="P253" s="114"/>
      <c r="Q253" s="114"/>
      <c r="R253" s="114"/>
      <c r="S253" s="114"/>
      <c r="T253" s="114"/>
      <c r="U253" s="114"/>
      <c r="V253" s="114"/>
      <c r="W253" s="114"/>
      <c r="X253" s="114"/>
      <c r="Y253" s="114"/>
      <c r="Z253" s="114"/>
    </row>
    <row r="254" spans="7:26" ht="15.75" customHeight="1" x14ac:dyDescent="0.3">
      <c r="G254" s="114"/>
      <c r="H254" s="114"/>
      <c r="I254" s="114"/>
      <c r="J254" s="114"/>
      <c r="K254" s="114"/>
      <c r="L254" s="114"/>
      <c r="M254" s="114"/>
      <c r="N254" s="114"/>
      <c r="O254" s="114"/>
      <c r="P254" s="114"/>
      <c r="Q254" s="114"/>
      <c r="R254" s="114"/>
      <c r="S254" s="114"/>
      <c r="T254" s="114"/>
      <c r="U254" s="114"/>
      <c r="V254" s="114"/>
      <c r="W254" s="114"/>
      <c r="X254" s="114"/>
      <c r="Y254" s="114"/>
      <c r="Z254" s="114"/>
    </row>
    <row r="255" spans="7:26" ht="15.75" customHeight="1" x14ac:dyDescent="0.3">
      <c r="G255" s="114"/>
      <c r="H255" s="114"/>
      <c r="I255" s="114"/>
      <c r="J255" s="114"/>
      <c r="K255" s="114"/>
      <c r="L255" s="114"/>
      <c r="M255" s="114"/>
      <c r="N255" s="114"/>
      <c r="O255" s="114"/>
      <c r="P255" s="114"/>
      <c r="Q255" s="114"/>
      <c r="R255" s="114"/>
      <c r="S255" s="114"/>
      <c r="T255" s="114"/>
      <c r="U255" s="114"/>
      <c r="V255" s="114"/>
      <c r="W255" s="114"/>
      <c r="X255" s="114"/>
      <c r="Y255" s="114"/>
      <c r="Z255" s="114"/>
    </row>
    <row r="256" spans="7:26" ht="15.75" customHeight="1" x14ac:dyDescent="0.3">
      <c r="G256" s="114"/>
      <c r="H256" s="114"/>
      <c r="I256" s="114"/>
      <c r="J256" s="114"/>
      <c r="K256" s="114"/>
      <c r="L256" s="114"/>
      <c r="M256" s="114"/>
      <c r="N256" s="114"/>
      <c r="O256" s="114"/>
      <c r="P256" s="114"/>
      <c r="Q256" s="114"/>
      <c r="R256" s="114"/>
      <c r="S256" s="114"/>
      <c r="T256" s="114"/>
      <c r="U256" s="114"/>
      <c r="V256" s="114"/>
      <c r="W256" s="114"/>
      <c r="X256" s="114"/>
      <c r="Y256" s="114"/>
      <c r="Z256" s="114"/>
    </row>
    <row r="257" spans="7:26" ht="15.75" customHeight="1" x14ac:dyDescent="0.3">
      <c r="G257" s="114"/>
      <c r="H257" s="114"/>
      <c r="I257" s="114"/>
      <c r="J257" s="114"/>
      <c r="K257" s="114"/>
      <c r="L257" s="114"/>
      <c r="M257" s="114"/>
      <c r="N257" s="114"/>
      <c r="O257" s="114"/>
      <c r="P257" s="114"/>
      <c r="Q257" s="114"/>
      <c r="R257" s="114"/>
      <c r="S257" s="114"/>
      <c r="T257" s="114"/>
      <c r="U257" s="114"/>
      <c r="V257" s="114"/>
      <c r="W257" s="114"/>
      <c r="X257" s="114"/>
      <c r="Y257" s="114"/>
      <c r="Z257" s="114"/>
    </row>
    <row r="258" spans="7:26" ht="15.75" customHeight="1" x14ac:dyDescent="0.3">
      <c r="G258" s="114"/>
      <c r="H258" s="114"/>
      <c r="I258" s="114"/>
      <c r="J258" s="114"/>
      <c r="K258" s="114"/>
      <c r="L258" s="114"/>
      <c r="M258" s="114"/>
      <c r="N258" s="114"/>
      <c r="O258" s="114"/>
      <c r="P258" s="114"/>
      <c r="Q258" s="114"/>
      <c r="R258" s="114"/>
      <c r="S258" s="114"/>
      <c r="T258" s="114"/>
      <c r="U258" s="114"/>
      <c r="V258" s="114"/>
      <c r="W258" s="114"/>
      <c r="X258" s="114"/>
      <c r="Y258" s="114"/>
      <c r="Z258" s="114"/>
    </row>
    <row r="259" spans="7:26" ht="15.75" customHeight="1" x14ac:dyDescent="0.3">
      <c r="G259" s="114"/>
      <c r="H259" s="114"/>
      <c r="I259" s="114"/>
      <c r="J259" s="114"/>
      <c r="K259" s="114"/>
      <c r="L259" s="114"/>
      <c r="M259" s="114"/>
      <c r="N259" s="114"/>
      <c r="O259" s="114"/>
      <c r="P259" s="114"/>
      <c r="Q259" s="114"/>
      <c r="R259" s="114"/>
      <c r="S259" s="114"/>
      <c r="T259" s="114"/>
      <c r="U259" s="114"/>
      <c r="V259" s="114"/>
      <c r="W259" s="114"/>
      <c r="X259" s="114"/>
      <c r="Y259" s="114"/>
      <c r="Z259" s="114"/>
    </row>
    <row r="260" spans="7:26" ht="15.75" customHeight="1" x14ac:dyDescent="0.3">
      <c r="G260" s="114"/>
      <c r="H260" s="114"/>
      <c r="I260" s="114"/>
      <c r="J260" s="114"/>
      <c r="K260" s="114"/>
      <c r="L260" s="114"/>
      <c r="M260" s="114"/>
      <c r="N260" s="114"/>
      <c r="O260" s="114"/>
      <c r="P260" s="114"/>
      <c r="Q260" s="114"/>
      <c r="R260" s="114"/>
      <c r="S260" s="114"/>
      <c r="T260" s="114"/>
      <c r="U260" s="114"/>
      <c r="V260" s="114"/>
      <c r="W260" s="114"/>
      <c r="X260" s="114"/>
      <c r="Y260" s="114"/>
      <c r="Z260" s="114"/>
    </row>
    <row r="261" spans="7:26" ht="15.75" customHeight="1" x14ac:dyDescent="0.3">
      <c r="G261" s="114"/>
      <c r="H261" s="114"/>
      <c r="I261" s="114"/>
      <c r="J261" s="114"/>
      <c r="K261" s="114"/>
      <c r="L261" s="114"/>
      <c r="M261" s="114"/>
      <c r="N261" s="114"/>
      <c r="O261" s="114"/>
      <c r="P261" s="114"/>
      <c r="Q261" s="114"/>
      <c r="R261" s="114"/>
      <c r="S261" s="114"/>
      <c r="T261" s="114"/>
      <c r="U261" s="114"/>
      <c r="V261" s="114"/>
      <c r="W261" s="114"/>
      <c r="X261" s="114"/>
      <c r="Y261" s="114"/>
      <c r="Z261" s="114"/>
    </row>
    <row r="262" spans="7:26" ht="15.75" customHeight="1" x14ac:dyDescent="0.3">
      <c r="G262" s="114"/>
      <c r="H262" s="114"/>
      <c r="I262" s="114"/>
      <c r="J262" s="114"/>
      <c r="K262" s="114"/>
      <c r="L262" s="114"/>
      <c r="M262" s="114"/>
      <c r="N262" s="114"/>
      <c r="O262" s="114"/>
      <c r="P262" s="114"/>
      <c r="Q262" s="114"/>
      <c r="R262" s="114"/>
      <c r="S262" s="114"/>
      <c r="T262" s="114"/>
      <c r="U262" s="114"/>
      <c r="V262" s="114"/>
      <c r="W262" s="114"/>
      <c r="X262" s="114"/>
      <c r="Y262" s="114"/>
      <c r="Z262" s="114"/>
    </row>
    <row r="263" spans="7:26" ht="15.75" customHeight="1" x14ac:dyDescent="0.3">
      <c r="G263" s="114"/>
      <c r="H263" s="114"/>
      <c r="I263" s="114"/>
      <c r="J263" s="114"/>
      <c r="K263" s="114"/>
      <c r="L263" s="114"/>
      <c r="M263" s="114"/>
      <c r="N263" s="114"/>
      <c r="O263" s="114"/>
      <c r="P263" s="114"/>
      <c r="Q263" s="114"/>
      <c r="R263" s="114"/>
      <c r="S263" s="114"/>
      <c r="T263" s="114"/>
      <c r="U263" s="114"/>
      <c r="V263" s="114"/>
      <c r="W263" s="114"/>
      <c r="X263" s="114"/>
      <c r="Y263" s="114"/>
      <c r="Z263" s="114"/>
    </row>
    <row r="264" spans="7:26" ht="15.75" customHeight="1" x14ac:dyDescent="0.3">
      <c r="G264" s="114"/>
      <c r="H264" s="114"/>
      <c r="I264" s="114"/>
      <c r="J264" s="114"/>
      <c r="K264" s="114"/>
      <c r="L264" s="114"/>
      <c r="M264" s="114"/>
      <c r="N264" s="114"/>
      <c r="O264" s="114"/>
      <c r="P264" s="114"/>
      <c r="Q264" s="114"/>
      <c r="R264" s="114"/>
      <c r="S264" s="114"/>
      <c r="T264" s="114"/>
      <c r="U264" s="114"/>
      <c r="V264" s="114"/>
      <c r="W264" s="114"/>
      <c r="X264" s="114"/>
      <c r="Y264" s="114"/>
      <c r="Z264" s="114"/>
    </row>
    <row r="265" spans="7:26" ht="15.75" customHeight="1" x14ac:dyDescent="0.3">
      <c r="G265" s="114"/>
      <c r="H265" s="114"/>
      <c r="I265" s="114"/>
      <c r="J265" s="114"/>
      <c r="K265" s="114"/>
      <c r="L265" s="114"/>
      <c r="M265" s="114"/>
      <c r="N265" s="114"/>
      <c r="O265" s="114"/>
      <c r="P265" s="114"/>
      <c r="Q265" s="114"/>
      <c r="R265" s="114"/>
      <c r="S265" s="114"/>
      <c r="T265" s="114"/>
      <c r="U265" s="114"/>
      <c r="V265" s="114"/>
      <c r="W265" s="114"/>
      <c r="X265" s="114"/>
      <c r="Y265" s="114"/>
      <c r="Z265" s="114"/>
    </row>
    <row r="266" spans="7:26" ht="15.75" customHeight="1" x14ac:dyDescent="0.3">
      <c r="G266" s="114"/>
      <c r="H266" s="114"/>
      <c r="I266" s="114"/>
      <c r="J266" s="114"/>
      <c r="K266" s="114"/>
      <c r="L266" s="114"/>
      <c r="M266" s="114"/>
      <c r="N266" s="114"/>
      <c r="O266" s="114"/>
      <c r="P266" s="114"/>
      <c r="Q266" s="114"/>
      <c r="R266" s="114"/>
      <c r="S266" s="114"/>
      <c r="T266" s="114"/>
      <c r="U266" s="114"/>
      <c r="V266" s="114"/>
      <c r="W266" s="114"/>
      <c r="X266" s="114"/>
      <c r="Y266" s="114"/>
      <c r="Z266" s="114"/>
    </row>
    <row r="267" spans="7:26" ht="15.75" customHeight="1" x14ac:dyDescent="0.3">
      <c r="G267" s="114"/>
      <c r="H267" s="114"/>
      <c r="I267" s="114"/>
      <c r="J267" s="114"/>
      <c r="K267" s="114"/>
      <c r="L267" s="114"/>
      <c r="M267" s="114"/>
      <c r="N267" s="114"/>
      <c r="O267" s="114"/>
      <c r="P267" s="114"/>
      <c r="Q267" s="114"/>
      <c r="R267" s="114"/>
      <c r="S267" s="114"/>
      <c r="T267" s="114"/>
      <c r="U267" s="114"/>
      <c r="V267" s="114"/>
      <c r="W267" s="114"/>
      <c r="X267" s="114"/>
      <c r="Y267" s="114"/>
      <c r="Z267" s="114"/>
    </row>
    <row r="268" spans="7:26" ht="15.75" customHeight="1" x14ac:dyDescent="0.3">
      <c r="G268" s="114"/>
      <c r="H268" s="114"/>
      <c r="I268" s="114"/>
      <c r="J268" s="114"/>
      <c r="K268" s="114"/>
      <c r="L268" s="114"/>
      <c r="M268" s="114"/>
      <c r="N268" s="114"/>
      <c r="O268" s="114"/>
      <c r="P268" s="114"/>
      <c r="Q268" s="114"/>
      <c r="R268" s="114"/>
      <c r="S268" s="114"/>
      <c r="T268" s="114"/>
      <c r="U268" s="114"/>
      <c r="V268" s="114"/>
      <c r="W268" s="114"/>
      <c r="X268" s="114"/>
      <c r="Y268" s="114"/>
      <c r="Z268" s="114"/>
    </row>
    <row r="269" spans="7:26" ht="15.75" customHeight="1" x14ac:dyDescent="0.3">
      <c r="G269" s="114"/>
      <c r="H269" s="114"/>
      <c r="I269" s="114"/>
      <c r="J269" s="114"/>
      <c r="K269" s="114"/>
      <c r="L269" s="114"/>
      <c r="M269" s="114"/>
      <c r="N269" s="114"/>
      <c r="O269" s="114"/>
      <c r="P269" s="114"/>
      <c r="Q269" s="114"/>
      <c r="R269" s="114"/>
      <c r="S269" s="114"/>
      <c r="T269" s="114"/>
      <c r="U269" s="114"/>
      <c r="V269" s="114"/>
      <c r="W269" s="114"/>
      <c r="X269" s="114"/>
      <c r="Y269" s="114"/>
      <c r="Z269" s="114"/>
    </row>
    <row r="270" spans="7:26" ht="15.75" customHeight="1" x14ac:dyDescent="0.3">
      <c r="G270" s="114"/>
      <c r="H270" s="114"/>
      <c r="I270" s="114"/>
      <c r="J270" s="114"/>
      <c r="K270" s="114"/>
      <c r="L270" s="114"/>
      <c r="M270" s="114"/>
      <c r="N270" s="114"/>
      <c r="O270" s="114"/>
      <c r="P270" s="114"/>
      <c r="Q270" s="114"/>
      <c r="R270" s="114"/>
      <c r="S270" s="114"/>
      <c r="T270" s="114"/>
      <c r="U270" s="114"/>
      <c r="V270" s="114"/>
      <c r="W270" s="114"/>
      <c r="X270" s="114"/>
      <c r="Y270" s="114"/>
      <c r="Z270" s="114"/>
    </row>
    <row r="271" spans="7:26" ht="15.75" customHeight="1" x14ac:dyDescent="0.3">
      <c r="G271" s="114"/>
      <c r="H271" s="114"/>
      <c r="I271" s="114"/>
      <c r="J271" s="114"/>
      <c r="K271" s="114"/>
      <c r="L271" s="114"/>
      <c r="M271" s="114"/>
      <c r="N271" s="114"/>
      <c r="O271" s="114"/>
      <c r="P271" s="114"/>
      <c r="Q271" s="114"/>
      <c r="R271" s="114"/>
      <c r="S271" s="114"/>
      <c r="T271" s="114"/>
      <c r="U271" s="114"/>
      <c r="V271" s="114"/>
      <c r="W271" s="114"/>
      <c r="X271" s="114"/>
      <c r="Y271" s="114"/>
      <c r="Z271" s="114"/>
    </row>
    <row r="272" spans="7:26" ht="15.75" customHeight="1" x14ac:dyDescent="0.3">
      <c r="G272" s="114"/>
      <c r="H272" s="114"/>
      <c r="I272" s="114"/>
      <c r="J272" s="114"/>
      <c r="K272" s="114"/>
      <c r="L272" s="114"/>
      <c r="M272" s="114"/>
      <c r="N272" s="114"/>
      <c r="O272" s="114"/>
      <c r="P272" s="114"/>
      <c r="Q272" s="114"/>
      <c r="R272" s="114"/>
      <c r="S272" s="114"/>
      <c r="T272" s="114"/>
      <c r="U272" s="114"/>
      <c r="V272" s="114"/>
      <c r="W272" s="114"/>
      <c r="X272" s="114"/>
      <c r="Y272" s="114"/>
      <c r="Z272" s="114"/>
    </row>
    <row r="273" spans="7:26" ht="15.75" customHeight="1" x14ac:dyDescent="0.3">
      <c r="G273" s="114"/>
      <c r="H273" s="114"/>
      <c r="I273" s="114"/>
      <c r="J273" s="114"/>
      <c r="K273" s="114"/>
      <c r="L273" s="114"/>
      <c r="M273" s="114"/>
      <c r="N273" s="114"/>
      <c r="O273" s="114"/>
      <c r="P273" s="114"/>
      <c r="Q273" s="114"/>
      <c r="R273" s="114"/>
      <c r="S273" s="114"/>
      <c r="T273" s="114"/>
      <c r="U273" s="114"/>
      <c r="V273" s="114"/>
      <c r="W273" s="114"/>
      <c r="X273" s="114"/>
      <c r="Y273" s="114"/>
      <c r="Z273" s="114"/>
    </row>
    <row r="274" spans="7:26" ht="15.75" customHeight="1" x14ac:dyDescent="0.3">
      <c r="G274" s="114"/>
      <c r="H274" s="114"/>
      <c r="I274" s="114"/>
      <c r="J274" s="114"/>
      <c r="K274" s="114"/>
      <c r="L274" s="114"/>
      <c r="M274" s="114"/>
      <c r="N274" s="114"/>
      <c r="O274" s="114"/>
      <c r="P274" s="114"/>
      <c r="Q274" s="114"/>
      <c r="R274" s="114"/>
      <c r="S274" s="114"/>
      <c r="T274" s="114"/>
      <c r="U274" s="114"/>
      <c r="V274" s="114"/>
      <c r="W274" s="114"/>
      <c r="X274" s="114"/>
      <c r="Y274" s="114"/>
      <c r="Z274" s="114"/>
    </row>
    <row r="275" spans="7:26" ht="15.75" customHeight="1" x14ac:dyDescent="0.3">
      <c r="G275" s="114"/>
      <c r="H275" s="114"/>
      <c r="I275" s="114"/>
      <c r="J275" s="114"/>
      <c r="K275" s="114"/>
      <c r="L275" s="114"/>
      <c r="M275" s="114"/>
      <c r="N275" s="114"/>
      <c r="O275" s="114"/>
      <c r="P275" s="114"/>
      <c r="Q275" s="114"/>
      <c r="R275" s="114"/>
      <c r="S275" s="114"/>
      <c r="T275" s="114"/>
      <c r="U275" s="114"/>
      <c r="V275" s="114"/>
      <c r="W275" s="114"/>
      <c r="X275" s="114"/>
      <c r="Y275" s="114"/>
      <c r="Z275" s="114"/>
    </row>
    <row r="276" spans="7:26" ht="15.75" customHeight="1" x14ac:dyDescent="0.3">
      <c r="G276" s="114"/>
      <c r="H276" s="114"/>
      <c r="I276" s="114"/>
      <c r="J276" s="114"/>
      <c r="K276" s="114"/>
      <c r="L276" s="114"/>
      <c r="M276" s="114"/>
      <c r="N276" s="114"/>
      <c r="O276" s="114"/>
      <c r="P276" s="114"/>
      <c r="Q276" s="114"/>
      <c r="R276" s="114"/>
      <c r="S276" s="114"/>
      <c r="T276" s="114"/>
      <c r="U276" s="114"/>
      <c r="V276" s="114"/>
      <c r="W276" s="114"/>
      <c r="X276" s="114"/>
      <c r="Y276" s="114"/>
      <c r="Z276" s="114"/>
    </row>
    <row r="277" spans="7:26" ht="15.75" customHeight="1" x14ac:dyDescent="0.3">
      <c r="G277" s="114"/>
      <c r="H277" s="114"/>
      <c r="I277" s="114"/>
      <c r="J277" s="114"/>
      <c r="K277" s="114"/>
      <c r="L277" s="114"/>
      <c r="M277" s="114"/>
      <c r="N277" s="114"/>
      <c r="O277" s="114"/>
      <c r="P277" s="114"/>
      <c r="Q277" s="114"/>
      <c r="R277" s="114"/>
      <c r="S277" s="114"/>
      <c r="T277" s="114"/>
      <c r="U277" s="114"/>
      <c r="V277" s="114"/>
      <c r="W277" s="114"/>
      <c r="X277" s="114"/>
      <c r="Y277" s="114"/>
      <c r="Z277" s="114"/>
    </row>
    <row r="278" spans="7:26" ht="15.75" customHeight="1" x14ac:dyDescent="0.3">
      <c r="G278" s="114"/>
      <c r="H278" s="114"/>
      <c r="I278" s="114"/>
      <c r="J278" s="114"/>
      <c r="K278" s="114"/>
      <c r="L278" s="114"/>
      <c r="M278" s="114"/>
      <c r="N278" s="114"/>
      <c r="O278" s="114"/>
      <c r="P278" s="114"/>
      <c r="Q278" s="114"/>
      <c r="R278" s="114"/>
      <c r="S278" s="114"/>
      <c r="T278" s="114"/>
      <c r="U278" s="114"/>
      <c r="V278" s="114"/>
      <c r="W278" s="114"/>
      <c r="X278" s="114"/>
      <c r="Y278" s="114"/>
      <c r="Z278" s="114"/>
    </row>
    <row r="279" spans="7:26" ht="15.75" customHeight="1" x14ac:dyDescent="0.3">
      <c r="G279" s="114"/>
      <c r="H279" s="114"/>
      <c r="I279" s="114"/>
      <c r="J279" s="114"/>
      <c r="K279" s="114"/>
      <c r="L279" s="114"/>
      <c r="M279" s="114"/>
      <c r="N279" s="114"/>
      <c r="O279" s="114"/>
      <c r="P279" s="114"/>
      <c r="Q279" s="114"/>
      <c r="R279" s="114"/>
      <c r="S279" s="114"/>
      <c r="T279" s="114"/>
      <c r="U279" s="114"/>
      <c r="V279" s="114"/>
      <c r="W279" s="114"/>
      <c r="X279" s="114"/>
      <c r="Y279" s="114"/>
      <c r="Z279" s="114"/>
    </row>
    <row r="280" spans="7:26" ht="15.75" customHeight="1" x14ac:dyDescent="0.3">
      <c r="G280" s="114"/>
      <c r="H280" s="114"/>
      <c r="I280" s="114"/>
      <c r="J280" s="114"/>
      <c r="K280" s="114"/>
      <c r="L280" s="114"/>
      <c r="M280" s="114"/>
      <c r="N280" s="114"/>
      <c r="O280" s="114"/>
      <c r="P280" s="114"/>
      <c r="Q280" s="114"/>
      <c r="R280" s="114"/>
      <c r="S280" s="114"/>
      <c r="T280" s="114"/>
      <c r="U280" s="114"/>
      <c r="V280" s="114"/>
      <c r="W280" s="114"/>
      <c r="X280" s="114"/>
      <c r="Y280" s="114"/>
      <c r="Z280" s="114"/>
    </row>
    <row r="281" spans="7:26" ht="15.75" customHeight="1" x14ac:dyDescent="0.3">
      <c r="G281" s="114"/>
      <c r="H281" s="114"/>
      <c r="I281" s="114"/>
      <c r="J281" s="114"/>
      <c r="K281" s="114"/>
      <c r="L281" s="114"/>
      <c r="M281" s="114"/>
      <c r="N281" s="114"/>
      <c r="O281" s="114"/>
      <c r="P281" s="114"/>
      <c r="Q281" s="114"/>
      <c r="R281" s="114"/>
      <c r="S281" s="114"/>
      <c r="T281" s="114"/>
      <c r="U281" s="114"/>
      <c r="V281" s="114"/>
      <c r="W281" s="114"/>
      <c r="X281" s="114"/>
      <c r="Y281" s="114"/>
      <c r="Z281" s="114"/>
    </row>
    <row r="282" spans="7:26" ht="15.75" customHeight="1" x14ac:dyDescent="0.3">
      <c r="G282" s="114"/>
      <c r="H282" s="114"/>
      <c r="I282" s="114"/>
      <c r="J282" s="114"/>
      <c r="K282" s="114"/>
      <c r="L282" s="114"/>
      <c r="M282" s="114"/>
      <c r="N282" s="114"/>
      <c r="O282" s="114"/>
      <c r="P282" s="114"/>
      <c r="Q282" s="114"/>
      <c r="R282" s="114"/>
      <c r="S282" s="114"/>
      <c r="T282" s="114"/>
      <c r="U282" s="114"/>
      <c r="V282" s="114"/>
      <c r="W282" s="114"/>
      <c r="X282" s="114"/>
      <c r="Y282" s="114"/>
      <c r="Z282" s="114"/>
    </row>
    <row r="283" spans="7:26" ht="15.75" customHeight="1" x14ac:dyDescent="0.3">
      <c r="G283" s="114"/>
      <c r="H283" s="114"/>
      <c r="I283" s="114"/>
      <c r="J283" s="114"/>
      <c r="K283" s="114"/>
      <c r="L283" s="114"/>
      <c r="M283" s="114"/>
      <c r="N283" s="114"/>
      <c r="O283" s="114"/>
      <c r="P283" s="114"/>
      <c r="Q283" s="114"/>
      <c r="R283" s="114"/>
      <c r="S283" s="114"/>
      <c r="T283" s="114"/>
      <c r="U283" s="114"/>
      <c r="V283" s="114"/>
      <c r="W283" s="114"/>
      <c r="X283" s="114"/>
      <c r="Y283" s="114"/>
      <c r="Z283" s="114"/>
    </row>
    <row r="284" spans="7:26" ht="15.75" customHeight="1" x14ac:dyDescent="0.3">
      <c r="G284" s="114"/>
      <c r="H284" s="114"/>
      <c r="I284" s="114"/>
      <c r="J284" s="114"/>
      <c r="K284" s="114"/>
      <c r="L284" s="114"/>
      <c r="M284" s="114"/>
      <c r="N284" s="114"/>
      <c r="O284" s="114"/>
      <c r="P284" s="114"/>
      <c r="Q284" s="114"/>
      <c r="R284" s="114"/>
      <c r="S284" s="114"/>
      <c r="T284" s="114"/>
      <c r="U284" s="114"/>
      <c r="V284" s="114"/>
      <c r="W284" s="114"/>
      <c r="X284" s="114"/>
      <c r="Y284" s="114"/>
      <c r="Z284" s="114"/>
    </row>
    <row r="285" spans="7:26" ht="15.75" customHeight="1" x14ac:dyDescent="0.3">
      <c r="G285" s="114"/>
      <c r="H285" s="114"/>
      <c r="I285" s="114"/>
      <c r="J285" s="114"/>
      <c r="K285" s="114"/>
      <c r="L285" s="114"/>
      <c r="M285" s="114"/>
      <c r="N285" s="114"/>
      <c r="O285" s="114"/>
      <c r="P285" s="114"/>
      <c r="Q285" s="114"/>
      <c r="R285" s="114"/>
      <c r="S285" s="114"/>
      <c r="T285" s="114"/>
      <c r="U285" s="114"/>
      <c r="V285" s="114"/>
      <c r="W285" s="114"/>
      <c r="X285" s="114"/>
      <c r="Y285" s="114"/>
      <c r="Z285" s="114"/>
    </row>
    <row r="286" spans="7:26" ht="15.75" customHeight="1" x14ac:dyDescent="0.3">
      <c r="G286" s="114"/>
      <c r="H286" s="114"/>
      <c r="I286" s="114"/>
      <c r="J286" s="114"/>
      <c r="K286" s="114"/>
      <c r="L286" s="114"/>
      <c r="M286" s="114"/>
      <c r="N286" s="114"/>
      <c r="O286" s="114"/>
      <c r="P286" s="114"/>
      <c r="Q286" s="114"/>
      <c r="R286" s="114"/>
      <c r="S286" s="114"/>
      <c r="T286" s="114"/>
      <c r="U286" s="114"/>
      <c r="V286" s="114"/>
      <c r="W286" s="114"/>
      <c r="X286" s="114"/>
      <c r="Y286" s="114"/>
      <c r="Z286" s="114"/>
    </row>
    <row r="287" spans="7:26" ht="15.75" customHeight="1" x14ac:dyDescent="0.3">
      <c r="G287" s="114"/>
      <c r="H287" s="114"/>
      <c r="I287" s="114"/>
      <c r="J287" s="114"/>
      <c r="K287" s="114"/>
      <c r="L287" s="114"/>
      <c r="M287" s="114"/>
      <c r="N287" s="114"/>
      <c r="O287" s="114"/>
      <c r="P287" s="114"/>
      <c r="Q287" s="114"/>
      <c r="R287" s="114"/>
      <c r="S287" s="114"/>
      <c r="T287" s="114"/>
      <c r="U287" s="114"/>
      <c r="V287" s="114"/>
      <c r="W287" s="114"/>
      <c r="X287" s="114"/>
      <c r="Y287" s="114"/>
      <c r="Z287" s="114"/>
    </row>
    <row r="288" spans="7:26" ht="15.75" customHeight="1" x14ac:dyDescent="0.3">
      <c r="G288" s="114"/>
      <c r="H288" s="114"/>
      <c r="I288" s="114"/>
      <c r="J288" s="114"/>
      <c r="K288" s="114"/>
      <c r="L288" s="114"/>
      <c r="M288" s="114"/>
      <c r="N288" s="114"/>
      <c r="O288" s="114"/>
      <c r="P288" s="114"/>
      <c r="Q288" s="114"/>
      <c r="R288" s="114"/>
      <c r="S288" s="114"/>
      <c r="T288" s="114"/>
      <c r="U288" s="114"/>
      <c r="V288" s="114"/>
      <c r="W288" s="114"/>
      <c r="X288" s="114"/>
      <c r="Y288" s="114"/>
      <c r="Z288" s="114"/>
    </row>
    <row r="289" spans="7:26" ht="15.75" customHeight="1" x14ac:dyDescent="0.3">
      <c r="G289" s="114"/>
      <c r="H289" s="114"/>
      <c r="I289" s="114"/>
      <c r="J289" s="114"/>
      <c r="K289" s="114"/>
      <c r="L289" s="114"/>
      <c r="M289" s="114"/>
      <c r="N289" s="114"/>
      <c r="O289" s="114"/>
      <c r="P289" s="114"/>
      <c r="Q289" s="114"/>
      <c r="R289" s="114"/>
      <c r="S289" s="114"/>
      <c r="T289" s="114"/>
      <c r="U289" s="114"/>
      <c r="V289" s="114"/>
      <c r="W289" s="114"/>
      <c r="X289" s="114"/>
      <c r="Y289" s="114"/>
      <c r="Z289" s="114"/>
    </row>
    <row r="290" spans="7:26" ht="15.75" customHeight="1" x14ac:dyDescent="0.3">
      <c r="G290" s="114"/>
      <c r="H290" s="114"/>
      <c r="I290" s="114"/>
      <c r="J290" s="114"/>
      <c r="K290" s="114"/>
      <c r="L290" s="114"/>
      <c r="M290" s="114"/>
      <c r="N290" s="114"/>
      <c r="O290" s="114"/>
      <c r="P290" s="114"/>
      <c r="Q290" s="114"/>
      <c r="R290" s="114"/>
      <c r="S290" s="114"/>
      <c r="T290" s="114"/>
      <c r="U290" s="114"/>
      <c r="V290" s="114"/>
      <c r="W290" s="114"/>
      <c r="X290" s="114"/>
      <c r="Y290" s="114"/>
      <c r="Z290" s="114"/>
    </row>
    <row r="291" spans="7:26" ht="15.75" customHeight="1" x14ac:dyDescent="0.3">
      <c r="G291" s="114"/>
      <c r="H291" s="114"/>
      <c r="I291" s="114"/>
      <c r="J291" s="114"/>
      <c r="K291" s="114"/>
      <c r="L291" s="114"/>
      <c r="M291" s="114"/>
      <c r="N291" s="114"/>
      <c r="O291" s="114"/>
      <c r="P291" s="114"/>
      <c r="Q291" s="114"/>
      <c r="R291" s="114"/>
      <c r="S291" s="114"/>
      <c r="T291" s="114"/>
      <c r="U291" s="114"/>
      <c r="V291" s="114"/>
      <c r="W291" s="114"/>
      <c r="X291" s="114"/>
      <c r="Y291" s="114"/>
      <c r="Z291" s="114"/>
    </row>
    <row r="292" spans="7:26" ht="15.75" customHeight="1" x14ac:dyDescent="0.3">
      <c r="G292" s="114"/>
      <c r="H292" s="114"/>
      <c r="I292" s="114"/>
      <c r="J292" s="114"/>
      <c r="K292" s="114"/>
      <c r="L292" s="114"/>
      <c r="M292" s="114"/>
      <c r="N292" s="114"/>
      <c r="O292" s="114"/>
      <c r="P292" s="114"/>
      <c r="Q292" s="114"/>
      <c r="R292" s="114"/>
      <c r="S292" s="114"/>
      <c r="T292" s="114"/>
      <c r="U292" s="114"/>
      <c r="V292" s="114"/>
      <c r="W292" s="114"/>
      <c r="X292" s="114"/>
      <c r="Y292" s="114"/>
      <c r="Z292" s="114"/>
    </row>
    <row r="293" spans="7:26" ht="15.75" customHeight="1" x14ac:dyDescent="0.3">
      <c r="G293" s="114"/>
      <c r="H293" s="114"/>
      <c r="I293" s="114"/>
      <c r="J293" s="114"/>
      <c r="K293" s="114"/>
      <c r="L293" s="114"/>
      <c r="M293" s="114"/>
      <c r="N293" s="114"/>
      <c r="O293" s="114"/>
      <c r="P293" s="114"/>
      <c r="Q293" s="114"/>
      <c r="R293" s="114"/>
      <c r="S293" s="114"/>
      <c r="T293" s="114"/>
      <c r="U293" s="114"/>
      <c r="V293" s="114"/>
      <c r="W293" s="114"/>
      <c r="X293" s="114"/>
      <c r="Y293" s="114"/>
      <c r="Z293" s="114"/>
    </row>
    <row r="294" spans="7:26" ht="15.75" customHeight="1" x14ac:dyDescent="0.3">
      <c r="G294" s="114"/>
      <c r="H294" s="114"/>
      <c r="I294" s="114"/>
      <c r="J294" s="114"/>
      <c r="K294" s="114"/>
      <c r="L294" s="114"/>
      <c r="M294" s="114"/>
      <c r="N294" s="114"/>
      <c r="O294" s="114"/>
      <c r="P294" s="114"/>
      <c r="Q294" s="114"/>
      <c r="R294" s="114"/>
      <c r="S294" s="114"/>
      <c r="T294" s="114"/>
      <c r="U294" s="114"/>
      <c r="V294" s="114"/>
      <c r="W294" s="114"/>
      <c r="X294" s="114"/>
      <c r="Y294" s="114"/>
      <c r="Z294" s="114"/>
    </row>
    <row r="295" spans="7:26" ht="15.75" customHeight="1" x14ac:dyDescent="0.3">
      <c r="G295" s="114"/>
      <c r="H295" s="114"/>
      <c r="I295" s="114"/>
      <c r="J295" s="114"/>
      <c r="K295" s="114"/>
      <c r="L295" s="114"/>
      <c r="M295" s="114"/>
      <c r="N295" s="114"/>
      <c r="O295" s="114"/>
      <c r="P295" s="114"/>
      <c r="Q295" s="114"/>
      <c r="R295" s="114"/>
      <c r="S295" s="114"/>
      <c r="T295" s="114"/>
      <c r="U295" s="114"/>
      <c r="V295" s="114"/>
      <c r="W295" s="114"/>
      <c r="X295" s="114"/>
      <c r="Y295" s="114"/>
      <c r="Z295" s="114"/>
    </row>
    <row r="296" spans="7:26" ht="15.75" customHeight="1" x14ac:dyDescent="0.3">
      <c r="G296" s="114"/>
      <c r="H296" s="114"/>
      <c r="I296" s="114"/>
      <c r="J296" s="114"/>
      <c r="K296" s="114"/>
      <c r="L296" s="114"/>
      <c r="M296" s="114"/>
      <c r="N296" s="114"/>
      <c r="O296" s="114"/>
      <c r="P296" s="114"/>
      <c r="Q296" s="114"/>
      <c r="R296" s="114"/>
      <c r="S296" s="114"/>
      <c r="T296" s="114"/>
      <c r="U296" s="114"/>
      <c r="V296" s="114"/>
      <c r="W296" s="114"/>
      <c r="X296" s="114"/>
      <c r="Y296" s="114"/>
      <c r="Z296" s="114"/>
    </row>
    <row r="297" spans="7:26" ht="15.75" customHeight="1" x14ac:dyDescent="0.3">
      <c r="G297" s="114"/>
      <c r="H297" s="114"/>
      <c r="I297" s="114"/>
      <c r="J297" s="114"/>
      <c r="K297" s="114"/>
      <c r="L297" s="114"/>
      <c r="M297" s="114"/>
      <c r="N297" s="114"/>
      <c r="O297" s="114"/>
      <c r="P297" s="114"/>
      <c r="Q297" s="114"/>
      <c r="R297" s="114"/>
      <c r="S297" s="114"/>
      <c r="T297" s="114"/>
      <c r="U297" s="114"/>
      <c r="V297" s="114"/>
      <c r="W297" s="114"/>
      <c r="X297" s="114"/>
      <c r="Y297" s="114"/>
      <c r="Z297" s="114"/>
    </row>
    <row r="298" spans="7:26" ht="15.75" customHeight="1" x14ac:dyDescent="0.3">
      <c r="G298" s="114"/>
      <c r="H298" s="114"/>
      <c r="I298" s="114"/>
      <c r="J298" s="114"/>
      <c r="K298" s="114"/>
      <c r="L298" s="114"/>
      <c r="M298" s="114"/>
      <c r="N298" s="114"/>
      <c r="O298" s="114"/>
      <c r="P298" s="114"/>
      <c r="Q298" s="114"/>
      <c r="R298" s="114"/>
      <c r="S298" s="114"/>
      <c r="T298" s="114"/>
      <c r="U298" s="114"/>
      <c r="V298" s="114"/>
      <c r="W298" s="114"/>
      <c r="X298" s="114"/>
      <c r="Y298" s="114"/>
      <c r="Z298" s="114"/>
    </row>
    <row r="299" spans="7:26" ht="15.75" customHeight="1" x14ac:dyDescent="0.3">
      <c r="G299" s="114"/>
      <c r="H299" s="114"/>
      <c r="I299" s="114"/>
      <c r="J299" s="114"/>
      <c r="K299" s="114"/>
      <c r="L299" s="114"/>
      <c r="M299" s="114"/>
      <c r="N299" s="114"/>
      <c r="O299" s="114"/>
      <c r="P299" s="114"/>
      <c r="Q299" s="114"/>
      <c r="R299" s="114"/>
      <c r="S299" s="114"/>
      <c r="T299" s="114"/>
      <c r="U299" s="114"/>
      <c r="V299" s="114"/>
      <c r="W299" s="114"/>
      <c r="X299" s="114"/>
      <c r="Y299" s="114"/>
      <c r="Z299" s="114"/>
    </row>
    <row r="300" spans="7:26" ht="15.75" customHeight="1" x14ac:dyDescent="0.3">
      <c r="G300" s="114"/>
      <c r="H300" s="114"/>
      <c r="I300" s="114"/>
      <c r="J300" s="114"/>
      <c r="K300" s="114"/>
      <c r="L300" s="114"/>
      <c r="M300" s="114"/>
      <c r="N300" s="114"/>
      <c r="O300" s="114"/>
      <c r="P300" s="114"/>
      <c r="Q300" s="114"/>
      <c r="R300" s="114"/>
      <c r="S300" s="114"/>
      <c r="T300" s="114"/>
      <c r="U300" s="114"/>
      <c r="V300" s="114"/>
      <c r="W300" s="114"/>
      <c r="X300" s="114"/>
      <c r="Y300" s="114"/>
      <c r="Z300" s="114"/>
    </row>
    <row r="301" spans="7:26" ht="15.75" customHeight="1" x14ac:dyDescent="0.3">
      <c r="G301" s="114"/>
      <c r="H301" s="114"/>
      <c r="I301" s="114"/>
      <c r="J301" s="114"/>
      <c r="K301" s="114"/>
      <c r="L301" s="114"/>
      <c r="M301" s="114"/>
      <c r="N301" s="114"/>
      <c r="O301" s="114"/>
      <c r="P301" s="114"/>
      <c r="Q301" s="114"/>
      <c r="R301" s="114"/>
      <c r="S301" s="114"/>
      <c r="T301" s="114"/>
      <c r="U301" s="114"/>
      <c r="V301" s="114"/>
      <c r="W301" s="114"/>
      <c r="X301" s="114"/>
      <c r="Y301" s="114"/>
      <c r="Z301" s="114"/>
    </row>
    <row r="302" spans="7:26" ht="15.75" customHeight="1" x14ac:dyDescent="0.3">
      <c r="G302" s="114"/>
      <c r="H302" s="114"/>
      <c r="I302" s="114"/>
      <c r="J302" s="114"/>
      <c r="K302" s="114"/>
      <c r="L302" s="114"/>
      <c r="M302" s="114"/>
      <c r="N302" s="114"/>
      <c r="O302" s="114"/>
      <c r="P302" s="114"/>
      <c r="Q302" s="114"/>
      <c r="R302" s="114"/>
      <c r="S302" s="114"/>
      <c r="T302" s="114"/>
      <c r="U302" s="114"/>
      <c r="V302" s="114"/>
      <c r="W302" s="114"/>
      <c r="X302" s="114"/>
      <c r="Y302" s="114"/>
      <c r="Z302" s="114"/>
    </row>
    <row r="303" spans="7:26" ht="15.75" customHeight="1" x14ac:dyDescent="0.3">
      <c r="G303" s="114"/>
      <c r="H303" s="114"/>
      <c r="I303" s="114"/>
      <c r="J303" s="114"/>
      <c r="K303" s="114"/>
      <c r="L303" s="114"/>
      <c r="M303" s="114"/>
      <c r="N303" s="114"/>
      <c r="O303" s="114"/>
      <c r="P303" s="114"/>
      <c r="Q303" s="114"/>
      <c r="R303" s="114"/>
      <c r="S303" s="114"/>
      <c r="T303" s="114"/>
      <c r="U303" s="114"/>
      <c r="V303" s="114"/>
      <c r="W303" s="114"/>
      <c r="X303" s="114"/>
      <c r="Y303" s="114"/>
      <c r="Z303" s="114"/>
    </row>
    <row r="304" spans="7:26" ht="15.75" customHeight="1" x14ac:dyDescent="0.3">
      <c r="G304" s="114"/>
      <c r="H304" s="114"/>
      <c r="I304" s="114"/>
      <c r="J304" s="114"/>
      <c r="K304" s="114"/>
      <c r="L304" s="114"/>
      <c r="M304" s="114"/>
      <c r="N304" s="114"/>
      <c r="O304" s="114"/>
      <c r="P304" s="114"/>
      <c r="Q304" s="114"/>
      <c r="R304" s="114"/>
      <c r="S304" s="114"/>
      <c r="T304" s="114"/>
      <c r="U304" s="114"/>
      <c r="V304" s="114"/>
      <c r="W304" s="114"/>
      <c r="X304" s="114"/>
      <c r="Y304" s="114"/>
      <c r="Z304" s="114"/>
    </row>
    <row r="305" spans="7:26" ht="15.75" customHeight="1" x14ac:dyDescent="0.3">
      <c r="G305" s="114"/>
      <c r="H305" s="114"/>
      <c r="I305" s="114"/>
      <c r="J305" s="114"/>
      <c r="K305" s="114"/>
      <c r="L305" s="114"/>
      <c r="M305" s="114"/>
      <c r="N305" s="114"/>
      <c r="O305" s="114"/>
      <c r="P305" s="114"/>
      <c r="Q305" s="114"/>
      <c r="R305" s="114"/>
      <c r="S305" s="114"/>
      <c r="T305" s="114"/>
      <c r="U305" s="114"/>
      <c r="V305" s="114"/>
      <c r="W305" s="114"/>
      <c r="X305" s="114"/>
      <c r="Y305" s="114"/>
      <c r="Z305" s="114"/>
    </row>
    <row r="306" spans="7:26" ht="15.75" customHeight="1" x14ac:dyDescent="0.3">
      <c r="G306" s="114"/>
      <c r="H306" s="114"/>
      <c r="I306" s="114"/>
      <c r="J306" s="114"/>
      <c r="K306" s="114"/>
      <c r="L306" s="114"/>
      <c r="M306" s="114"/>
      <c r="N306" s="114"/>
      <c r="O306" s="114"/>
      <c r="P306" s="114"/>
      <c r="Q306" s="114"/>
      <c r="R306" s="114"/>
      <c r="S306" s="114"/>
      <c r="T306" s="114"/>
      <c r="U306" s="114"/>
      <c r="V306" s="114"/>
      <c r="W306" s="114"/>
      <c r="X306" s="114"/>
      <c r="Y306" s="114"/>
      <c r="Z306" s="114"/>
    </row>
    <row r="307" spans="7:26" ht="15.75" customHeight="1" x14ac:dyDescent="0.3">
      <c r="G307" s="114"/>
      <c r="H307" s="114"/>
      <c r="I307" s="114"/>
      <c r="J307" s="114"/>
      <c r="K307" s="114"/>
      <c r="L307" s="114"/>
      <c r="M307" s="114"/>
      <c r="N307" s="114"/>
      <c r="O307" s="114"/>
      <c r="P307" s="114"/>
      <c r="Q307" s="114"/>
      <c r="R307" s="114"/>
      <c r="S307" s="114"/>
      <c r="T307" s="114"/>
      <c r="U307" s="114"/>
      <c r="V307" s="114"/>
      <c r="W307" s="114"/>
      <c r="X307" s="114"/>
      <c r="Y307" s="114"/>
      <c r="Z307" s="114"/>
    </row>
    <row r="308" spans="7:26" ht="15.75" customHeight="1" x14ac:dyDescent="0.3">
      <c r="G308" s="114"/>
      <c r="H308" s="114"/>
      <c r="I308" s="114"/>
      <c r="J308" s="114"/>
      <c r="K308" s="114"/>
      <c r="L308" s="114"/>
      <c r="M308" s="114"/>
      <c r="N308" s="114"/>
      <c r="O308" s="114"/>
      <c r="P308" s="114"/>
      <c r="Q308" s="114"/>
      <c r="R308" s="114"/>
      <c r="S308" s="114"/>
      <c r="T308" s="114"/>
      <c r="U308" s="114"/>
      <c r="V308" s="114"/>
      <c r="W308" s="114"/>
      <c r="X308" s="114"/>
      <c r="Y308" s="114"/>
      <c r="Z308" s="114"/>
    </row>
    <row r="309" spans="7:26" ht="15.75" customHeight="1" x14ac:dyDescent="0.3">
      <c r="G309" s="114"/>
      <c r="H309" s="114"/>
      <c r="I309" s="114"/>
      <c r="J309" s="114"/>
      <c r="K309" s="114"/>
      <c r="L309" s="114"/>
      <c r="M309" s="114"/>
      <c r="N309" s="114"/>
      <c r="O309" s="114"/>
      <c r="P309" s="114"/>
      <c r="Q309" s="114"/>
      <c r="R309" s="114"/>
      <c r="S309" s="114"/>
      <c r="T309" s="114"/>
      <c r="U309" s="114"/>
      <c r="V309" s="114"/>
      <c r="W309" s="114"/>
      <c r="X309" s="114"/>
      <c r="Y309" s="114"/>
      <c r="Z309" s="114"/>
    </row>
    <row r="310" spans="7:26" ht="15.75" customHeight="1" x14ac:dyDescent="0.3">
      <c r="G310" s="114"/>
      <c r="H310" s="114"/>
      <c r="I310" s="114"/>
      <c r="J310" s="114"/>
      <c r="K310" s="114"/>
      <c r="L310" s="114"/>
      <c r="M310" s="114"/>
      <c r="N310" s="114"/>
      <c r="O310" s="114"/>
      <c r="P310" s="114"/>
      <c r="Q310" s="114"/>
      <c r="R310" s="114"/>
      <c r="S310" s="114"/>
      <c r="T310" s="114"/>
      <c r="U310" s="114"/>
      <c r="V310" s="114"/>
      <c r="W310" s="114"/>
      <c r="X310" s="114"/>
      <c r="Y310" s="114"/>
      <c r="Z310" s="114"/>
    </row>
    <row r="311" spans="7:26" ht="15.75" customHeight="1" x14ac:dyDescent="0.3">
      <c r="G311" s="114"/>
      <c r="H311" s="114"/>
      <c r="I311" s="114"/>
      <c r="J311" s="114"/>
      <c r="K311" s="114"/>
      <c r="L311" s="114"/>
      <c r="M311" s="114"/>
      <c r="N311" s="114"/>
      <c r="O311" s="114"/>
      <c r="P311" s="114"/>
      <c r="Q311" s="114"/>
      <c r="R311" s="114"/>
      <c r="S311" s="114"/>
      <c r="T311" s="114"/>
      <c r="U311" s="114"/>
      <c r="V311" s="114"/>
      <c r="W311" s="114"/>
      <c r="X311" s="114"/>
      <c r="Y311" s="114"/>
      <c r="Z311" s="114"/>
    </row>
    <row r="312" spans="7:26" ht="15.75" customHeight="1" x14ac:dyDescent="0.3">
      <c r="G312" s="114"/>
      <c r="H312" s="114"/>
      <c r="I312" s="114"/>
      <c r="J312" s="114"/>
      <c r="K312" s="114"/>
      <c r="L312" s="114"/>
      <c r="M312" s="114"/>
      <c r="N312" s="114"/>
      <c r="O312" s="114"/>
      <c r="P312" s="114"/>
      <c r="Q312" s="114"/>
      <c r="R312" s="114"/>
      <c r="S312" s="114"/>
      <c r="T312" s="114"/>
      <c r="U312" s="114"/>
      <c r="V312" s="114"/>
      <c r="W312" s="114"/>
      <c r="X312" s="114"/>
      <c r="Y312" s="114"/>
      <c r="Z312" s="114"/>
    </row>
    <row r="313" spans="7:26" ht="15.75" customHeight="1" x14ac:dyDescent="0.3">
      <c r="G313" s="114"/>
      <c r="H313" s="114"/>
      <c r="I313" s="114"/>
      <c r="J313" s="114"/>
      <c r="K313" s="114"/>
      <c r="L313" s="114"/>
      <c r="M313" s="114"/>
      <c r="N313" s="114"/>
      <c r="O313" s="114"/>
      <c r="P313" s="114"/>
      <c r="Q313" s="114"/>
      <c r="R313" s="114"/>
      <c r="S313" s="114"/>
      <c r="T313" s="114"/>
      <c r="U313" s="114"/>
      <c r="V313" s="114"/>
      <c r="W313" s="114"/>
      <c r="X313" s="114"/>
      <c r="Y313" s="114"/>
      <c r="Z313" s="114"/>
    </row>
    <row r="314" spans="7:26" ht="15.75" customHeight="1" x14ac:dyDescent="0.3">
      <c r="G314" s="114"/>
      <c r="H314" s="114"/>
      <c r="I314" s="114"/>
      <c r="J314" s="114"/>
      <c r="K314" s="114"/>
      <c r="L314" s="114"/>
      <c r="M314" s="114"/>
      <c r="N314" s="114"/>
      <c r="O314" s="114"/>
      <c r="P314" s="114"/>
      <c r="Q314" s="114"/>
      <c r="R314" s="114"/>
      <c r="S314" s="114"/>
      <c r="T314" s="114"/>
      <c r="U314" s="114"/>
      <c r="V314" s="114"/>
      <c r="W314" s="114"/>
      <c r="X314" s="114"/>
      <c r="Y314" s="114"/>
      <c r="Z314" s="114"/>
    </row>
    <row r="315" spans="7:26" ht="15.75" customHeight="1" x14ac:dyDescent="0.3">
      <c r="G315" s="114"/>
      <c r="H315" s="114"/>
      <c r="I315" s="114"/>
      <c r="J315" s="114"/>
      <c r="K315" s="114"/>
      <c r="L315" s="114"/>
      <c r="M315" s="114"/>
      <c r="N315" s="114"/>
      <c r="O315" s="114"/>
      <c r="P315" s="114"/>
      <c r="Q315" s="114"/>
      <c r="R315" s="114"/>
      <c r="S315" s="114"/>
      <c r="T315" s="114"/>
      <c r="U315" s="114"/>
      <c r="V315" s="114"/>
      <c r="W315" s="114"/>
      <c r="X315" s="114"/>
      <c r="Y315" s="114"/>
      <c r="Z315" s="114"/>
    </row>
    <row r="316" spans="7:26" ht="15.75" customHeight="1" x14ac:dyDescent="0.3">
      <c r="G316" s="114"/>
      <c r="H316" s="114"/>
      <c r="I316" s="114"/>
      <c r="J316" s="114"/>
      <c r="K316" s="114"/>
      <c r="L316" s="114"/>
      <c r="M316" s="114"/>
      <c r="N316" s="114"/>
      <c r="O316" s="114"/>
      <c r="P316" s="114"/>
      <c r="Q316" s="114"/>
      <c r="R316" s="114"/>
      <c r="S316" s="114"/>
      <c r="T316" s="114"/>
      <c r="U316" s="114"/>
      <c r="V316" s="114"/>
      <c r="W316" s="114"/>
      <c r="X316" s="114"/>
      <c r="Y316" s="114"/>
      <c r="Z316" s="114"/>
    </row>
    <row r="317" spans="7:26" ht="15.75" customHeight="1" x14ac:dyDescent="0.3">
      <c r="G317" s="114"/>
      <c r="H317" s="114"/>
      <c r="I317" s="114"/>
      <c r="J317" s="114"/>
      <c r="K317" s="114"/>
      <c r="L317" s="114"/>
      <c r="M317" s="114"/>
      <c r="N317" s="114"/>
      <c r="O317" s="114"/>
      <c r="P317" s="114"/>
      <c r="Q317" s="114"/>
      <c r="R317" s="114"/>
      <c r="S317" s="114"/>
      <c r="T317" s="114"/>
      <c r="U317" s="114"/>
      <c r="V317" s="114"/>
      <c r="W317" s="114"/>
      <c r="X317" s="114"/>
      <c r="Y317" s="114"/>
      <c r="Z317" s="114"/>
    </row>
    <row r="318" spans="7:26" ht="15.75" customHeight="1" x14ac:dyDescent="0.3">
      <c r="G318" s="114"/>
      <c r="H318" s="114"/>
      <c r="I318" s="114"/>
      <c r="J318" s="114"/>
      <c r="K318" s="114"/>
      <c r="L318" s="114"/>
      <c r="M318" s="114"/>
      <c r="N318" s="114"/>
      <c r="O318" s="114"/>
      <c r="P318" s="114"/>
      <c r="Q318" s="114"/>
      <c r="R318" s="114"/>
      <c r="S318" s="114"/>
      <c r="T318" s="114"/>
      <c r="U318" s="114"/>
      <c r="V318" s="114"/>
      <c r="W318" s="114"/>
      <c r="X318" s="114"/>
      <c r="Y318" s="114"/>
      <c r="Z318" s="114"/>
    </row>
    <row r="319" spans="7:26" ht="15.75" customHeight="1" x14ac:dyDescent="0.3">
      <c r="G319" s="114"/>
      <c r="H319" s="114"/>
      <c r="I319" s="114"/>
      <c r="J319" s="114"/>
      <c r="K319" s="114"/>
      <c r="L319" s="114"/>
      <c r="M319" s="114"/>
      <c r="N319" s="114"/>
      <c r="O319" s="114"/>
      <c r="P319" s="114"/>
      <c r="Q319" s="114"/>
      <c r="R319" s="114"/>
      <c r="S319" s="114"/>
      <c r="T319" s="114"/>
      <c r="U319" s="114"/>
      <c r="V319" s="114"/>
      <c r="W319" s="114"/>
      <c r="X319" s="114"/>
      <c r="Y319" s="114"/>
      <c r="Z319" s="114"/>
    </row>
    <row r="320" spans="7:26" ht="15.75" customHeight="1" x14ac:dyDescent="0.3">
      <c r="G320" s="114"/>
      <c r="H320" s="114"/>
      <c r="I320" s="114"/>
      <c r="J320" s="114"/>
      <c r="K320" s="114"/>
      <c r="L320" s="114"/>
      <c r="M320" s="114"/>
      <c r="N320" s="114"/>
      <c r="O320" s="114"/>
      <c r="P320" s="114"/>
      <c r="Q320" s="114"/>
      <c r="R320" s="114"/>
      <c r="S320" s="114"/>
      <c r="T320" s="114"/>
      <c r="U320" s="114"/>
      <c r="V320" s="114"/>
      <c r="W320" s="114"/>
      <c r="X320" s="114"/>
      <c r="Y320" s="114"/>
      <c r="Z320" s="114"/>
    </row>
    <row r="321" spans="7:26" ht="15.75" customHeight="1" x14ac:dyDescent="0.3">
      <c r="G321" s="114"/>
      <c r="H321" s="114"/>
      <c r="I321" s="114"/>
      <c r="J321" s="114"/>
      <c r="K321" s="114"/>
      <c r="L321" s="114"/>
      <c r="M321" s="114"/>
      <c r="N321" s="114"/>
      <c r="O321" s="114"/>
      <c r="P321" s="114"/>
      <c r="Q321" s="114"/>
      <c r="R321" s="114"/>
      <c r="S321" s="114"/>
      <c r="T321" s="114"/>
      <c r="U321" s="114"/>
      <c r="V321" s="114"/>
      <c r="W321" s="114"/>
      <c r="X321" s="114"/>
      <c r="Y321" s="114"/>
      <c r="Z321" s="114"/>
    </row>
    <row r="322" spans="7:26" ht="15.75" customHeight="1" x14ac:dyDescent="0.3">
      <c r="G322" s="114"/>
      <c r="H322" s="114"/>
      <c r="I322" s="114"/>
      <c r="J322" s="114"/>
      <c r="K322" s="114"/>
      <c r="L322" s="114"/>
      <c r="M322" s="114"/>
      <c r="N322" s="114"/>
      <c r="O322" s="114"/>
      <c r="P322" s="114"/>
      <c r="Q322" s="114"/>
      <c r="R322" s="114"/>
      <c r="S322" s="114"/>
      <c r="T322" s="114"/>
      <c r="U322" s="114"/>
      <c r="V322" s="114"/>
      <c r="W322" s="114"/>
      <c r="X322" s="114"/>
      <c r="Y322" s="114"/>
      <c r="Z322" s="114"/>
    </row>
    <row r="323" spans="7:26" ht="15.75" customHeight="1" x14ac:dyDescent="0.3">
      <c r="G323" s="114"/>
      <c r="H323" s="114"/>
      <c r="I323" s="114"/>
      <c r="J323" s="114"/>
      <c r="K323" s="114"/>
      <c r="L323" s="114"/>
      <c r="M323" s="114"/>
      <c r="N323" s="114"/>
      <c r="O323" s="114"/>
      <c r="P323" s="114"/>
      <c r="Q323" s="114"/>
      <c r="R323" s="114"/>
      <c r="S323" s="114"/>
      <c r="T323" s="114"/>
      <c r="U323" s="114"/>
      <c r="V323" s="114"/>
      <c r="W323" s="114"/>
      <c r="X323" s="114"/>
      <c r="Y323" s="114"/>
      <c r="Z323" s="114"/>
    </row>
    <row r="324" spans="7:26" ht="15.75" customHeight="1" x14ac:dyDescent="0.3">
      <c r="G324" s="114"/>
      <c r="H324" s="114"/>
      <c r="I324" s="114"/>
      <c r="J324" s="114"/>
      <c r="K324" s="114"/>
      <c r="L324" s="114"/>
      <c r="M324" s="114"/>
      <c r="N324" s="114"/>
      <c r="O324" s="114"/>
      <c r="P324" s="114"/>
      <c r="Q324" s="114"/>
      <c r="R324" s="114"/>
      <c r="S324" s="114"/>
      <c r="T324" s="114"/>
      <c r="U324" s="114"/>
      <c r="V324" s="114"/>
      <c r="W324" s="114"/>
      <c r="X324" s="114"/>
      <c r="Y324" s="114"/>
      <c r="Z324" s="114"/>
    </row>
    <row r="325" spans="7:26" ht="15.75" customHeight="1" x14ac:dyDescent="0.3">
      <c r="G325" s="114"/>
      <c r="H325" s="114"/>
      <c r="I325" s="114"/>
      <c r="J325" s="114"/>
      <c r="K325" s="114"/>
      <c r="L325" s="114"/>
      <c r="M325" s="114"/>
      <c r="N325" s="114"/>
      <c r="O325" s="114"/>
      <c r="P325" s="114"/>
      <c r="Q325" s="114"/>
      <c r="R325" s="114"/>
      <c r="S325" s="114"/>
      <c r="T325" s="114"/>
      <c r="U325" s="114"/>
      <c r="V325" s="114"/>
      <c r="W325" s="114"/>
      <c r="X325" s="114"/>
      <c r="Y325" s="114"/>
      <c r="Z325" s="114"/>
    </row>
    <row r="326" spans="7:26" ht="15.75" customHeight="1" x14ac:dyDescent="0.3">
      <c r="G326" s="114"/>
      <c r="H326" s="114"/>
      <c r="I326" s="114"/>
      <c r="J326" s="114"/>
      <c r="K326" s="114"/>
      <c r="L326" s="114"/>
      <c r="M326" s="114"/>
      <c r="N326" s="114"/>
      <c r="O326" s="114"/>
      <c r="P326" s="114"/>
      <c r="Q326" s="114"/>
      <c r="R326" s="114"/>
      <c r="S326" s="114"/>
      <c r="T326" s="114"/>
      <c r="U326" s="114"/>
      <c r="V326" s="114"/>
      <c r="W326" s="114"/>
      <c r="X326" s="114"/>
      <c r="Y326" s="114"/>
      <c r="Z326" s="114"/>
    </row>
    <row r="327" spans="7:26" ht="15.75" customHeight="1" x14ac:dyDescent="0.3">
      <c r="G327" s="114"/>
      <c r="H327" s="114"/>
      <c r="I327" s="114"/>
      <c r="J327" s="114"/>
      <c r="K327" s="114"/>
      <c r="L327" s="114"/>
      <c r="M327" s="114"/>
      <c r="N327" s="114"/>
      <c r="O327" s="114"/>
      <c r="P327" s="114"/>
      <c r="Q327" s="114"/>
      <c r="R327" s="114"/>
      <c r="S327" s="114"/>
      <c r="T327" s="114"/>
      <c r="U327" s="114"/>
      <c r="V327" s="114"/>
      <c r="W327" s="114"/>
      <c r="X327" s="114"/>
      <c r="Y327" s="114"/>
      <c r="Z327" s="114"/>
    </row>
    <row r="328" spans="7:26" ht="15.75" customHeight="1" x14ac:dyDescent="0.3">
      <c r="G328" s="114"/>
      <c r="H328" s="114"/>
      <c r="I328" s="114"/>
      <c r="J328" s="114"/>
      <c r="K328" s="114"/>
      <c r="L328" s="114"/>
      <c r="M328" s="114"/>
      <c r="N328" s="114"/>
      <c r="O328" s="114"/>
      <c r="P328" s="114"/>
      <c r="Q328" s="114"/>
      <c r="R328" s="114"/>
      <c r="S328" s="114"/>
      <c r="T328" s="114"/>
      <c r="U328" s="114"/>
      <c r="V328" s="114"/>
      <c r="W328" s="114"/>
      <c r="X328" s="114"/>
      <c r="Y328" s="114"/>
      <c r="Z328" s="114"/>
    </row>
    <row r="329" spans="7:26" ht="15.75" customHeight="1" x14ac:dyDescent="0.3">
      <c r="G329" s="114"/>
      <c r="H329" s="114"/>
      <c r="I329" s="114"/>
      <c r="J329" s="114"/>
      <c r="K329" s="114"/>
      <c r="L329" s="114"/>
      <c r="M329" s="114"/>
      <c r="N329" s="114"/>
      <c r="O329" s="114"/>
      <c r="P329" s="114"/>
      <c r="Q329" s="114"/>
      <c r="R329" s="114"/>
      <c r="S329" s="114"/>
      <c r="T329" s="114"/>
      <c r="U329" s="114"/>
      <c r="V329" s="114"/>
      <c r="W329" s="114"/>
      <c r="X329" s="114"/>
      <c r="Y329" s="114"/>
      <c r="Z329" s="114"/>
    </row>
    <row r="330" spans="7:26" ht="15.75" customHeight="1" x14ac:dyDescent="0.3">
      <c r="G330" s="114"/>
      <c r="H330" s="114"/>
      <c r="I330" s="114"/>
      <c r="J330" s="114"/>
      <c r="K330" s="114"/>
      <c r="L330" s="114"/>
      <c r="M330" s="114"/>
      <c r="N330" s="114"/>
      <c r="O330" s="114"/>
      <c r="P330" s="114"/>
      <c r="Q330" s="114"/>
      <c r="R330" s="114"/>
      <c r="S330" s="114"/>
      <c r="T330" s="114"/>
      <c r="U330" s="114"/>
      <c r="V330" s="114"/>
      <c r="W330" s="114"/>
      <c r="X330" s="114"/>
      <c r="Y330" s="114"/>
      <c r="Z330" s="114"/>
    </row>
    <row r="331" spans="7:26" ht="15.75" customHeight="1" x14ac:dyDescent="0.3">
      <c r="G331" s="114"/>
      <c r="H331" s="114"/>
      <c r="I331" s="114"/>
      <c r="J331" s="114"/>
      <c r="K331" s="114"/>
      <c r="L331" s="114"/>
      <c r="M331" s="114"/>
      <c r="N331" s="114"/>
      <c r="O331" s="114"/>
      <c r="P331" s="114"/>
      <c r="Q331" s="114"/>
      <c r="R331" s="114"/>
      <c r="S331" s="114"/>
      <c r="T331" s="114"/>
      <c r="U331" s="114"/>
      <c r="V331" s="114"/>
      <c r="W331" s="114"/>
      <c r="X331" s="114"/>
      <c r="Y331" s="114"/>
      <c r="Z331" s="114"/>
    </row>
    <row r="332" spans="7:26" ht="15.75" customHeight="1" x14ac:dyDescent="0.3">
      <c r="G332" s="114"/>
      <c r="H332" s="114"/>
      <c r="I332" s="114"/>
      <c r="J332" s="114"/>
      <c r="K332" s="114"/>
      <c r="L332" s="114"/>
      <c r="M332" s="114"/>
      <c r="N332" s="114"/>
      <c r="O332" s="114"/>
      <c r="P332" s="114"/>
      <c r="Q332" s="114"/>
      <c r="R332" s="114"/>
      <c r="S332" s="114"/>
      <c r="T332" s="114"/>
      <c r="U332" s="114"/>
      <c r="V332" s="114"/>
      <c r="W332" s="114"/>
      <c r="X332" s="114"/>
      <c r="Y332" s="114"/>
      <c r="Z332" s="114"/>
    </row>
    <row r="333" spans="7:26" ht="15.75" customHeight="1" x14ac:dyDescent="0.3">
      <c r="G333" s="114"/>
      <c r="H333" s="114"/>
      <c r="I333" s="114"/>
      <c r="J333" s="114"/>
      <c r="K333" s="114"/>
      <c r="L333" s="114"/>
      <c r="M333" s="114"/>
      <c r="N333" s="114"/>
      <c r="O333" s="114"/>
      <c r="P333" s="114"/>
      <c r="Q333" s="114"/>
      <c r="R333" s="114"/>
      <c r="S333" s="114"/>
      <c r="T333" s="114"/>
      <c r="U333" s="114"/>
      <c r="V333" s="114"/>
      <c r="W333" s="114"/>
      <c r="X333" s="114"/>
      <c r="Y333" s="114"/>
      <c r="Z333" s="114"/>
    </row>
    <row r="334" spans="7:26" ht="15.75" customHeight="1" x14ac:dyDescent="0.3">
      <c r="G334" s="114"/>
      <c r="H334" s="114"/>
      <c r="I334" s="114"/>
      <c r="J334" s="114"/>
      <c r="K334" s="114"/>
      <c r="L334" s="114"/>
      <c r="M334" s="114"/>
      <c r="N334" s="114"/>
      <c r="O334" s="114"/>
      <c r="P334" s="114"/>
      <c r="Q334" s="114"/>
      <c r="R334" s="114"/>
      <c r="S334" s="114"/>
      <c r="T334" s="114"/>
      <c r="U334" s="114"/>
      <c r="V334" s="114"/>
      <c r="W334" s="114"/>
      <c r="X334" s="114"/>
      <c r="Y334" s="114"/>
      <c r="Z334" s="114"/>
    </row>
    <row r="335" spans="7:26" ht="15.75" customHeight="1" x14ac:dyDescent="0.3">
      <c r="G335" s="114"/>
      <c r="H335" s="114"/>
      <c r="I335" s="114"/>
      <c r="J335" s="114"/>
      <c r="K335" s="114"/>
      <c r="L335" s="114"/>
      <c r="M335" s="114"/>
      <c r="N335" s="114"/>
      <c r="O335" s="114"/>
      <c r="P335" s="114"/>
      <c r="Q335" s="114"/>
      <c r="R335" s="114"/>
      <c r="S335" s="114"/>
      <c r="T335" s="114"/>
      <c r="U335" s="114"/>
      <c r="V335" s="114"/>
      <c r="W335" s="114"/>
      <c r="X335" s="114"/>
      <c r="Y335" s="114"/>
      <c r="Z335" s="114"/>
    </row>
    <row r="336" spans="7:26" ht="15.75" customHeight="1" x14ac:dyDescent="0.3">
      <c r="G336" s="114"/>
      <c r="H336" s="114"/>
      <c r="I336" s="114"/>
      <c r="J336" s="114"/>
      <c r="K336" s="114"/>
      <c r="L336" s="114"/>
      <c r="M336" s="114"/>
      <c r="N336" s="114"/>
      <c r="O336" s="114"/>
      <c r="P336" s="114"/>
      <c r="Q336" s="114"/>
      <c r="R336" s="114"/>
      <c r="S336" s="114"/>
      <c r="T336" s="114"/>
      <c r="U336" s="114"/>
      <c r="V336" s="114"/>
      <c r="W336" s="114"/>
      <c r="X336" s="114"/>
      <c r="Y336" s="114"/>
      <c r="Z336" s="114"/>
    </row>
    <row r="337" spans="7:26" ht="15.75" customHeight="1" x14ac:dyDescent="0.3">
      <c r="G337" s="114"/>
      <c r="H337" s="114"/>
      <c r="I337" s="114"/>
      <c r="J337" s="114"/>
      <c r="K337" s="114"/>
      <c r="L337" s="114"/>
      <c r="M337" s="114"/>
      <c r="N337" s="114"/>
      <c r="O337" s="114"/>
      <c r="P337" s="114"/>
      <c r="Q337" s="114"/>
      <c r="R337" s="114"/>
      <c r="S337" s="114"/>
      <c r="T337" s="114"/>
      <c r="U337" s="114"/>
      <c r="V337" s="114"/>
      <c r="W337" s="114"/>
      <c r="X337" s="114"/>
      <c r="Y337" s="114"/>
      <c r="Z337" s="114"/>
    </row>
    <row r="338" spans="7:26" ht="15.75" customHeight="1" x14ac:dyDescent="0.3">
      <c r="G338" s="114"/>
      <c r="H338" s="114"/>
      <c r="I338" s="114"/>
      <c r="J338" s="114"/>
      <c r="K338" s="114"/>
      <c r="L338" s="114"/>
      <c r="M338" s="114"/>
      <c r="N338" s="114"/>
      <c r="O338" s="114"/>
      <c r="P338" s="114"/>
      <c r="Q338" s="114"/>
      <c r="R338" s="114"/>
      <c r="S338" s="114"/>
      <c r="T338" s="114"/>
      <c r="U338" s="114"/>
      <c r="V338" s="114"/>
      <c r="W338" s="114"/>
      <c r="X338" s="114"/>
      <c r="Y338" s="114"/>
      <c r="Z338" s="114"/>
    </row>
    <row r="339" spans="7:26" ht="15.75" customHeight="1" x14ac:dyDescent="0.3">
      <c r="G339" s="114"/>
      <c r="H339" s="114"/>
      <c r="I339" s="114"/>
      <c r="J339" s="114"/>
      <c r="K339" s="114"/>
      <c r="L339" s="114"/>
      <c r="M339" s="114"/>
      <c r="N339" s="114"/>
      <c r="O339" s="114"/>
      <c r="P339" s="114"/>
      <c r="Q339" s="114"/>
      <c r="R339" s="114"/>
      <c r="S339" s="114"/>
      <c r="T339" s="114"/>
      <c r="U339" s="114"/>
      <c r="V339" s="114"/>
      <c r="W339" s="114"/>
      <c r="X339" s="114"/>
      <c r="Y339" s="114"/>
      <c r="Z339" s="114"/>
    </row>
    <row r="340" spans="7:26" ht="15.75" customHeight="1" x14ac:dyDescent="0.3">
      <c r="G340" s="114"/>
      <c r="H340" s="114"/>
      <c r="I340" s="114"/>
      <c r="J340" s="114"/>
      <c r="K340" s="114"/>
      <c r="L340" s="114"/>
      <c r="M340" s="114"/>
      <c r="N340" s="114"/>
      <c r="O340" s="114"/>
      <c r="P340" s="114"/>
      <c r="Q340" s="114"/>
      <c r="R340" s="114"/>
      <c r="S340" s="114"/>
      <c r="T340" s="114"/>
      <c r="U340" s="114"/>
      <c r="V340" s="114"/>
      <c r="W340" s="114"/>
      <c r="X340" s="114"/>
      <c r="Y340" s="114"/>
      <c r="Z340" s="114"/>
    </row>
    <row r="341" spans="7:26" ht="15.75" customHeight="1" x14ac:dyDescent="0.3">
      <c r="G341" s="114"/>
      <c r="H341" s="114"/>
      <c r="I341" s="114"/>
      <c r="J341" s="114"/>
      <c r="K341" s="114"/>
      <c r="L341" s="114"/>
      <c r="M341" s="114"/>
      <c r="N341" s="114"/>
      <c r="O341" s="114"/>
      <c r="P341" s="114"/>
      <c r="Q341" s="114"/>
      <c r="R341" s="114"/>
      <c r="S341" s="114"/>
      <c r="T341" s="114"/>
      <c r="U341" s="114"/>
      <c r="V341" s="114"/>
      <c r="W341" s="114"/>
      <c r="X341" s="114"/>
      <c r="Y341" s="114"/>
      <c r="Z341" s="114"/>
    </row>
    <row r="342" spans="7:26" ht="15.75" customHeight="1" x14ac:dyDescent="0.3">
      <c r="G342" s="114"/>
      <c r="H342" s="114"/>
      <c r="I342" s="114"/>
      <c r="J342" s="114"/>
      <c r="K342" s="114"/>
      <c r="L342" s="114"/>
      <c r="M342" s="114"/>
      <c r="N342" s="114"/>
      <c r="O342" s="114"/>
      <c r="P342" s="114"/>
      <c r="Q342" s="114"/>
      <c r="R342" s="114"/>
      <c r="S342" s="114"/>
      <c r="T342" s="114"/>
      <c r="U342" s="114"/>
      <c r="V342" s="114"/>
      <c r="W342" s="114"/>
      <c r="X342" s="114"/>
      <c r="Y342" s="114"/>
      <c r="Z342" s="114"/>
    </row>
    <row r="343" spans="7:26" ht="15.75" customHeight="1" x14ac:dyDescent="0.3">
      <c r="G343" s="114"/>
      <c r="H343" s="114"/>
      <c r="I343" s="114"/>
      <c r="J343" s="114"/>
      <c r="K343" s="114"/>
      <c r="L343" s="114"/>
      <c r="M343" s="114"/>
      <c r="N343" s="114"/>
      <c r="O343" s="114"/>
      <c r="P343" s="114"/>
      <c r="Q343" s="114"/>
      <c r="R343" s="114"/>
      <c r="S343" s="114"/>
      <c r="T343" s="114"/>
      <c r="U343" s="114"/>
      <c r="V343" s="114"/>
      <c r="W343" s="114"/>
      <c r="X343" s="114"/>
      <c r="Y343" s="114"/>
      <c r="Z343" s="114"/>
    </row>
    <row r="344" spans="7:26" ht="15.75" customHeight="1" x14ac:dyDescent="0.3">
      <c r="G344" s="114"/>
      <c r="H344" s="114"/>
      <c r="I344" s="114"/>
      <c r="J344" s="114"/>
      <c r="K344" s="114"/>
      <c r="L344" s="114"/>
      <c r="M344" s="114"/>
      <c r="N344" s="114"/>
      <c r="O344" s="114"/>
      <c r="P344" s="114"/>
      <c r="Q344" s="114"/>
      <c r="R344" s="114"/>
      <c r="S344" s="114"/>
      <c r="T344" s="114"/>
      <c r="U344" s="114"/>
      <c r="V344" s="114"/>
      <c r="W344" s="114"/>
      <c r="X344" s="114"/>
      <c r="Y344" s="114"/>
      <c r="Z344" s="114"/>
    </row>
    <row r="345" spans="7:26" ht="15.75" customHeight="1" x14ac:dyDescent="0.3">
      <c r="G345" s="114"/>
      <c r="H345" s="114"/>
      <c r="I345" s="114"/>
      <c r="J345" s="114"/>
      <c r="K345" s="114"/>
      <c r="L345" s="114"/>
      <c r="M345" s="114"/>
      <c r="N345" s="114"/>
      <c r="O345" s="114"/>
      <c r="P345" s="114"/>
      <c r="Q345" s="114"/>
      <c r="R345" s="114"/>
      <c r="S345" s="114"/>
      <c r="T345" s="114"/>
      <c r="U345" s="114"/>
      <c r="V345" s="114"/>
      <c r="W345" s="114"/>
      <c r="X345" s="114"/>
      <c r="Y345" s="114"/>
      <c r="Z345" s="114"/>
    </row>
    <row r="346" spans="7:26" ht="15.75" customHeight="1" x14ac:dyDescent="0.3">
      <c r="G346" s="114"/>
      <c r="H346" s="114"/>
      <c r="I346" s="114"/>
      <c r="J346" s="114"/>
      <c r="K346" s="114"/>
      <c r="L346" s="114"/>
      <c r="M346" s="114"/>
      <c r="N346" s="114"/>
      <c r="O346" s="114"/>
      <c r="P346" s="114"/>
      <c r="Q346" s="114"/>
      <c r="R346" s="114"/>
      <c r="S346" s="114"/>
      <c r="T346" s="114"/>
      <c r="U346" s="114"/>
      <c r="V346" s="114"/>
      <c r="W346" s="114"/>
      <c r="X346" s="114"/>
      <c r="Y346" s="114"/>
      <c r="Z346" s="114"/>
    </row>
    <row r="347" spans="7:26" ht="15.75" customHeight="1" x14ac:dyDescent="0.3">
      <c r="G347" s="114"/>
      <c r="H347" s="114"/>
      <c r="I347" s="114"/>
      <c r="J347" s="114"/>
      <c r="K347" s="114"/>
      <c r="L347" s="114"/>
      <c r="M347" s="114"/>
      <c r="N347" s="114"/>
      <c r="O347" s="114"/>
      <c r="P347" s="114"/>
      <c r="Q347" s="114"/>
      <c r="R347" s="114"/>
      <c r="S347" s="114"/>
      <c r="T347" s="114"/>
      <c r="U347" s="114"/>
      <c r="V347" s="114"/>
      <c r="W347" s="114"/>
      <c r="X347" s="114"/>
      <c r="Y347" s="114"/>
      <c r="Z347" s="114"/>
    </row>
    <row r="348" spans="7:26" ht="15.75" customHeight="1" x14ac:dyDescent="0.3">
      <c r="G348" s="114"/>
      <c r="H348" s="114"/>
      <c r="I348" s="114"/>
      <c r="J348" s="114"/>
      <c r="K348" s="114"/>
      <c r="L348" s="114"/>
      <c r="M348" s="114"/>
      <c r="N348" s="114"/>
      <c r="O348" s="114"/>
      <c r="P348" s="114"/>
      <c r="Q348" s="114"/>
      <c r="R348" s="114"/>
      <c r="S348" s="114"/>
      <c r="T348" s="114"/>
      <c r="U348" s="114"/>
      <c r="V348" s="114"/>
      <c r="W348" s="114"/>
      <c r="X348" s="114"/>
      <c r="Y348" s="114"/>
      <c r="Z348" s="114"/>
    </row>
    <row r="349" spans="7:26" ht="15.75" customHeight="1" x14ac:dyDescent="0.3">
      <c r="G349" s="114"/>
      <c r="H349" s="114"/>
      <c r="I349" s="114"/>
      <c r="J349" s="114"/>
      <c r="K349" s="114"/>
      <c r="L349" s="114"/>
      <c r="M349" s="114"/>
      <c r="N349" s="114"/>
      <c r="O349" s="114"/>
      <c r="P349" s="114"/>
      <c r="Q349" s="114"/>
      <c r="R349" s="114"/>
      <c r="S349" s="114"/>
      <c r="T349" s="114"/>
      <c r="U349" s="114"/>
      <c r="V349" s="114"/>
      <c r="W349" s="114"/>
      <c r="X349" s="114"/>
      <c r="Y349" s="114"/>
      <c r="Z349" s="114"/>
    </row>
    <row r="350" spans="7:26" ht="15.75" customHeight="1" x14ac:dyDescent="0.3">
      <c r="G350" s="114"/>
      <c r="H350" s="114"/>
      <c r="I350" s="114"/>
      <c r="J350" s="114"/>
      <c r="K350" s="114"/>
      <c r="L350" s="114"/>
      <c r="M350" s="114"/>
      <c r="N350" s="114"/>
      <c r="O350" s="114"/>
      <c r="P350" s="114"/>
      <c r="Q350" s="114"/>
      <c r="R350" s="114"/>
      <c r="S350" s="114"/>
      <c r="T350" s="114"/>
      <c r="U350" s="114"/>
      <c r="V350" s="114"/>
      <c r="W350" s="114"/>
      <c r="X350" s="114"/>
      <c r="Y350" s="114"/>
      <c r="Z350" s="114"/>
    </row>
    <row r="351" spans="7:26" ht="15.75" customHeight="1" x14ac:dyDescent="0.3">
      <c r="G351" s="114"/>
      <c r="H351" s="114"/>
      <c r="I351" s="114"/>
      <c r="J351" s="114"/>
      <c r="K351" s="114"/>
      <c r="L351" s="114"/>
      <c r="M351" s="114"/>
      <c r="N351" s="114"/>
      <c r="O351" s="114"/>
      <c r="P351" s="114"/>
      <c r="Q351" s="114"/>
      <c r="R351" s="114"/>
      <c r="S351" s="114"/>
      <c r="T351" s="114"/>
      <c r="U351" s="114"/>
      <c r="V351" s="114"/>
      <c r="W351" s="114"/>
      <c r="X351" s="114"/>
      <c r="Y351" s="114"/>
      <c r="Z351" s="114"/>
    </row>
    <row r="352" spans="7:26" ht="15.75" customHeight="1" x14ac:dyDescent="0.3">
      <c r="G352" s="114"/>
      <c r="H352" s="114"/>
      <c r="I352" s="114"/>
      <c r="J352" s="114"/>
      <c r="K352" s="114"/>
      <c r="L352" s="114"/>
      <c r="M352" s="114"/>
      <c r="N352" s="114"/>
      <c r="O352" s="114"/>
      <c r="P352" s="114"/>
      <c r="Q352" s="114"/>
      <c r="R352" s="114"/>
      <c r="S352" s="114"/>
      <c r="T352" s="114"/>
      <c r="U352" s="114"/>
      <c r="V352" s="114"/>
      <c r="W352" s="114"/>
      <c r="X352" s="114"/>
      <c r="Y352" s="114"/>
      <c r="Z352" s="114"/>
    </row>
    <row r="353" spans="7:26" ht="15.75" customHeight="1" x14ac:dyDescent="0.3">
      <c r="G353" s="114"/>
      <c r="H353" s="114"/>
      <c r="I353" s="114"/>
      <c r="J353" s="114"/>
      <c r="K353" s="114"/>
      <c r="L353" s="114"/>
      <c r="M353" s="114"/>
      <c r="N353" s="114"/>
      <c r="O353" s="114"/>
      <c r="P353" s="114"/>
      <c r="Q353" s="114"/>
      <c r="R353" s="114"/>
      <c r="S353" s="114"/>
      <c r="T353" s="114"/>
      <c r="U353" s="114"/>
      <c r="V353" s="114"/>
      <c r="W353" s="114"/>
      <c r="X353" s="114"/>
      <c r="Y353" s="114"/>
      <c r="Z353" s="114"/>
    </row>
    <row r="354" spans="7:26" ht="15.75" customHeight="1" x14ac:dyDescent="0.3">
      <c r="G354" s="114"/>
      <c r="H354" s="114"/>
      <c r="I354" s="114"/>
      <c r="J354" s="114"/>
      <c r="K354" s="114"/>
      <c r="L354" s="114"/>
      <c r="M354" s="114"/>
      <c r="N354" s="114"/>
      <c r="O354" s="114"/>
      <c r="P354" s="114"/>
      <c r="Q354" s="114"/>
      <c r="R354" s="114"/>
      <c r="S354" s="114"/>
      <c r="T354" s="114"/>
      <c r="U354" s="114"/>
      <c r="V354" s="114"/>
      <c r="W354" s="114"/>
      <c r="X354" s="114"/>
      <c r="Y354" s="114"/>
      <c r="Z354" s="114"/>
    </row>
    <row r="355" spans="7:26" ht="15.75" customHeight="1" x14ac:dyDescent="0.3">
      <c r="G355" s="114"/>
      <c r="H355" s="114"/>
      <c r="I355" s="114"/>
      <c r="J355" s="114"/>
      <c r="K355" s="114"/>
      <c r="L355" s="114"/>
      <c r="M355" s="114"/>
      <c r="N355" s="114"/>
      <c r="O355" s="114"/>
      <c r="P355" s="114"/>
      <c r="Q355" s="114"/>
      <c r="R355" s="114"/>
      <c r="S355" s="114"/>
      <c r="T355" s="114"/>
      <c r="U355" s="114"/>
      <c r="V355" s="114"/>
      <c r="W355" s="114"/>
      <c r="X355" s="114"/>
      <c r="Y355" s="114"/>
      <c r="Z355" s="114"/>
    </row>
    <row r="356" spans="7:26" ht="15.75" customHeight="1" x14ac:dyDescent="0.3">
      <c r="G356" s="114"/>
      <c r="H356" s="114"/>
      <c r="I356" s="114"/>
      <c r="J356" s="114"/>
      <c r="K356" s="114"/>
      <c r="L356" s="114"/>
      <c r="M356" s="114"/>
      <c r="N356" s="114"/>
      <c r="O356" s="114"/>
      <c r="P356" s="114"/>
      <c r="Q356" s="114"/>
      <c r="R356" s="114"/>
      <c r="S356" s="114"/>
      <c r="T356" s="114"/>
      <c r="U356" s="114"/>
      <c r="V356" s="114"/>
      <c r="W356" s="114"/>
      <c r="X356" s="114"/>
      <c r="Y356" s="114"/>
      <c r="Z356" s="114"/>
    </row>
    <row r="357" spans="7:26" ht="15.75" customHeight="1" x14ac:dyDescent="0.3">
      <c r="G357" s="114"/>
      <c r="H357" s="114"/>
      <c r="I357" s="114"/>
      <c r="J357" s="114"/>
      <c r="K357" s="114"/>
      <c r="L357" s="114"/>
      <c r="M357" s="114"/>
      <c r="N357" s="114"/>
      <c r="O357" s="114"/>
      <c r="P357" s="114"/>
      <c r="Q357" s="114"/>
      <c r="R357" s="114"/>
      <c r="S357" s="114"/>
      <c r="T357" s="114"/>
      <c r="U357" s="114"/>
      <c r="V357" s="114"/>
      <c r="W357" s="114"/>
      <c r="X357" s="114"/>
      <c r="Y357" s="114"/>
      <c r="Z357" s="114"/>
    </row>
    <row r="358" spans="7:26" ht="15.75" customHeight="1" x14ac:dyDescent="0.3">
      <c r="G358" s="114"/>
      <c r="H358" s="114"/>
      <c r="I358" s="114"/>
      <c r="J358" s="114"/>
      <c r="K358" s="114"/>
      <c r="L358" s="114"/>
      <c r="M358" s="114"/>
      <c r="N358" s="114"/>
      <c r="O358" s="114"/>
      <c r="P358" s="114"/>
      <c r="Q358" s="114"/>
      <c r="R358" s="114"/>
      <c r="S358" s="114"/>
      <c r="T358" s="114"/>
      <c r="U358" s="114"/>
      <c r="V358" s="114"/>
      <c r="W358" s="114"/>
      <c r="X358" s="114"/>
      <c r="Y358" s="114"/>
      <c r="Z358" s="114"/>
    </row>
    <row r="359" spans="7:26" ht="15.75" customHeight="1" x14ac:dyDescent="0.3">
      <c r="G359" s="114"/>
      <c r="H359" s="114"/>
      <c r="I359" s="114"/>
      <c r="J359" s="114"/>
      <c r="K359" s="114"/>
      <c r="L359" s="114"/>
      <c r="M359" s="114"/>
      <c r="N359" s="114"/>
      <c r="O359" s="114"/>
      <c r="P359" s="114"/>
      <c r="Q359" s="114"/>
      <c r="R359" s="114"/>
      <c r="S359" s="114"/>
      <c r="T359" s="114"/>
      <c r="U359" s="114"/>
      <c r="V359" s="114"/>
      <c r="W359" s="114"/>
      <c r="X359" s="114"/>
      <c r="Y359" s="114"/>
      <c r="Z359" s="114"/>
    </row>
    <row r="360" spans="7:26" ht="15.75" customHeight="1" x14ac:dyDescent="0.3">
      <c r="G360" s="114"/>
      <c r="H360" s="114"/>
      <c r="I360" s="114"/>
      <c r="J360" s="114"/>
      <c r="K360" s="114"/>
      <c r="L360" s="114"/>
      <c r="M360" s="114"/>
      <c r="N360" s="114"/>
      <c r="O360" s="114"/>
      <c r="P360" s="114"/>
      <c r="Q360" s="114"/>
      <c r="R360" s="114"/>
      <c r="S360" s="114"/>
      <c r="T360" s="114"/>
      <c r="U360" s="114"/>
      <c r="V360" s="114"/>
      <c r="W360" s="114"/>
      <c r="X360" s="114"/>
      <c r="Y360" s="114"/>
      <c r="Z360" s="114"/>
    </row>
    <row r="361" spans="7:26" ht="15.75" customHeight="1" x14ac:dyDescent="0.3">
      <c r="G361" s="114"/>
      <c r="H361" s="114"/>
      <c r="I361" s="114"/>
      <c r="J361" s="114"/>
      <c r="K361" s="114"/>
      <c r="L361" s="114"/>
      <c r="M361" s="114"/>
      <c r="N361" s="114"/>
      <c r="O361" s="114"/>
      <c r="P361" s="114"/>
      <c r="Q361" s="114"/>
      <c r="R361" s="114"/>
      <c r="S361" s="114"/>
      <c r="T361" s="114"/>
      <c r="U361" s="114"/>
      <c r="V361" s="114"/>
      <c r="W361" s="114"/>
      <c r="X361" s="114"/>
      <c r="Y361" s="114"/>
      <c r="Z361" s="114"/>
    </row>
    <row r="362" spans="7:26" ht="15.75" customHeight="1" x14ac:dyDescent="0.3">
      <c r="G362" s="114"/>
      <c r="H362" s="114"/>
      <c r="I362" s="114"/>
      <c r="J362" s="114"/>
      <c r="K362" s="114"/>
      <c r="L362" s="114"/>
      <c r="M362" s="114"/>
      <c r="N362" s="114"/>
      <c r="O362" s="114"/>
      <c r="P362" s="114"/>
      <c r="Q362" s="114"/>
      <c r="R362" s="114"/>
      <c r="S362" s="114"/>
      <c r="T362" s="114"/>
      <c r="U362" s="114"/>
      <c r="V362" s="114"/>
      <c r="W362" s="114"/>
      <c r="X362" s="114"/>
      <c r="Y362" s="114"/>
      <c r="Z362" s="114"/>
    </row>
    <row r="363" spans="7:26" ht="15.75" customHeight="1" x14ac:dyDescent="0.3">
      <c r="G363" s="114"/>
      <c r="H363" s="114"/>
      <c r="I363" s="114"/>
      <c r="J363" s="114"/>
      <c r="K363" s="114"/>
      <c r="L363" s="114"/>
      <c r="M363" s="114"/>
      <c r="N363" s="114"/>
      <c r="O363" s="114"/>
      <c r="P363" s="114"/>
      <c r="Q363" s="114"/>
      <c r="R363" s="114"/>
      <c r="S363" s="114"/>
      <c r="T363" s="114"/>
      <c r="U363" s="114"/>
      <c r="V363" s="114"/>
      <c r="W363" s="114"/>
      <c r="X363" s="114"/>
      <c r="Y363" s="114"/>
      <c r="Z363" s="114"/>
    </row>
    <row r="364" spans="7:26" ht="15.75" customHeight="1" x14ac:dyDescent="0.3">
      <c r="G364" s="114"/>
      <c r="H364" s="114"/>
      <c r="I364" s="114"/>
      <c r="J364" s="114"/>
      <c r="K364" s="114"/>
      <c r="L364" s="114"/>
      <c r="M364" s="114"/>
      <c r="N364" s="114"/>
      <c r="O364" s="114"/>
      <c r="P364" s="114"/>
      <c r="Q364" s="114"/>
      <c r="R364" s="114"/>
      <c r="S364" s="114"/>
      <c r="T364" s="114"/>
      <c r="U364" s="114"/>
      <c r="V364" s="114"/>
      <c r="W364" s="114"/>
      <c r="X364" s="114"/>
      <c r="Y364" s="114"/>
      <c r="Z364" s="114"/>
    </row>
    <row r="365" spans="7:26" ht="15.75" customHeight="1" x14ac:dyDescent="0.3">
      <c r="G365" s="114"/>
      <c r="H365" s="114"/>
      <c r="I365" s="114"/>
      <c r="J365" s="114"/>
      <c r="K365" s="114"/>
      <c r="L365" s="114"/>
      <c r="M365" s="114"/>
      <c r="N365" s="114"/>
      <c r="O365" s="114"/>
      <c r="P365" s="114"/>
      <c r="Q365" s="114"/>
      <c r="R365" s="114"/>
      <c r="S365" s="114"/>
      <c r="T365" s="114"/>
      <c r="U365" s="114"/>
      <c r="V365" s="114"/>
      <c r="W365" s="114"/>
      <c r="X365" s="114"/>
      <c r="Y365" s="114"/>
      <c r="Z365" s="114"/>
    </row>
    <row r="366" spans="7:26" ht="15.75" customHeight="1" x14ac:dyDescent="0.3">
      <c r="G366" s="114"/>
      <c r="H366" s="114"/>
      <c r="I366" s="114"/>
      <c r="J366" s="114"/>
      <c r="K366" s="114"/>
      <c r="L366" s="114"/>
      <c r="M366" s="114"/>
      <c r="N366" s="114"/>
      <c r="O366" s="114"/>
      <c r="P366" s="114"/>
      <c r="Q366" s="114"/>
      <c r="R366" s="114"/>
      <c r="S366" s="114"/>
      <c r="T366" s="114"/>
      <c r="U366" s="114"/>
      <c r="V366" s="114"/>
      <c r="W366" s="114"/>
      <c r="X366" s="114"/>
      <c r="Y366" s="114"/>
      <c r="Z366" s="114"/>
    </row>
    <row r="367" spans="7:26" ht="15.75" customHeight="1" x14ac:dyDescent="0.3">
      <c r="G367" s="114"/>
      <c r="H367" s="114"/>
      <c r="I367" s="114"/>
      <c r="J367" s="114"/>
      <c r="K367" s="114"/>
      <c r="L367" s="114"/>
      <c r="M367" s="114"/>
      <c r="N367" s="114"/>
      <c r="O367" s="114"/>
      <c r="P367" s="114"/>
      <c r="Q367" s="114"/>
      <c r="R367" s="114"/>
      <c r="S367" s="114"/>
      <c r="T367" s="114"/>
      <c r="U367" s="114"/>
      <c r="V367" s="114"/>
      <c r="W367" s="114"/>
      <c r="X367" s="114"/>
      <c r="Y367" s="114"/>
      <c r="Z367" s="114"/>
    </row>
    <row r="368" spans="7:26" ht="15.75" customHeight="1" x14ac:dyDescent="0.3">
      <c r="G368" s="114"/>
      <c r="H368" s="114"/>
      <c r="I368" s="114"/>
      <c r="J368" s="114"/>
      <c r="K368" s="114"/>
      <c r="L368" s="114"/>
      <c r="M368" s="114"/>
      <c r="N368" s="114"/>
      <c r="O368" s="114"/>
      <c r="P368" s="114"/>
      <c r="Q368" s="114"/>
      <c r="R368" s="114"/>
      <c r="S368" s="114"/>
      <c r="T368" s="114"/>
      <c r="U368" s="114"/>
      <c r="V368" s="114"/>
      <c r="W368" s="114"/>
      <c r="X368" s="114"/>
      <c r="Y368" s="114"/>
      <c r="Z368" s="114"/>
    </row>
    <row r="369" spans="7:26" ht="15.75" customHeight="1" x14ac:dyDescent="0.3">
      <c r="G369" s="114"/>
      <c r="H369" s="114"/>
      <c r="I369" s="114"/>
      <c r="J369" s="114"/>
      <c r="K369" s="114"/>
      <c r="L369" s="114"/>
      <c r="M369" s="114"/>
      <c r="N369" s="114"/>
      <c r="O369" s="114"/>
      <c r="P369" s="114"/>
      <c r="Q369" s="114"/>
      <c r="R369" s="114"/>
      <c r="S369" s="114"/>
      <c r="T369" s="114"/>
      <c r="U369" s="114"/>
      <c r="V369" s="114"/>
      <c r="W369" s="114"/>
      <c r="X369" s="114"/>
      <c r="Y369" s="114"/>
      <c r="Z369" s="114"/>
    </row>
    <row r="370" spans="7:26" ht="15.75" customHeight="1" x14ac:dyDescent="0.3">
      <c r="G370" s="114"/>
      <c r="H370" s="114"/>
      <c r="I370" s="114"/>
      <c r="J370" s="114"/>
      <c r="K370" s="114"/>
      <c r="L370" s="114"/>
      <c r="M370" s="114"/>
      <c r="N370" s="114"/>
      <c r="O370" s="114"/>
      <c r="P370" s="114"/>
      <c r="Q370" s="114"/>
      <c r="R370" s="114"/>
      <c r="S370" s="114"/>
      <c r="T370" s="114"/>
      <c r="U370" s="114"/>
      <c r="V370" s="114"/>
      <c r="W370" s="114"/>
      <c r="X370" s="114"/>
      <c r="Y370" s="114"/>
      <c r="Z370" s="114"/>
    </row>
    <row r="371" spans="7:26" ht="15.75" customHeight="1" x14ac:dyDescent="0.3">
      <c r="G371" s="114"/>
      <c r="H371" s="114"/>
      <c r="I371" s="114"/>
      <c r="J371" s="114"/>
      <c r="K371" s="114"/>
      <c r="L371" s="114"/>
      <c r="M371" s="114"/>
      <c r="N371" s="114"/>
      <c r="O371" s="114"/>
      <c r="P371" s="114"/>
      <c r="Q371" s="114"/>
      <c r="R371" s="114"/>
      <c r="S371" s="114"/>
      <c r="T371" s="114"/>
      <c r="U371" s="114"/>
      <c r="V371" s="114"/>
      <c r="W371" s="114"/>
      <c r="X371" s="114"/>
      <c r="Y371" s="114"/>
      <c r="Z371" s="114"/>
    </row>
    <row r="372" spans="7:26" ht="15.75" customHeight="1" x14ac:dyDescent="0.3">
      <c r="G372" s="114"/>
      <c r="H372" s="114"/>
      <c r="I372" s="114"/>
      <c r="J372" s="114"/>
      <c r="K372" s="114"/>
      <c r="L372" s="114"/>
      <c r="M372" s="114"/>
      <c r="N372" s="114"/>
      <c r="O372" s="114"/>
      <c r="P372" s="114"/>
      <c r="Q372" s="114"/>
      <c r="R372" s="114"/>
      <c r="S372" s="114"/>
      <c r="T372" s="114"/>
      <c r="U372" s="114"/>
      <c r="V372" s="114"/>
      <c r="W372" s="114"/>
      <c r="X372" s="114"/>
      <c r="Y372" s="114"/>
      <c r="Z372" s="114"/>
    </row>
    <row r="373" spans="7:26" ht="15.75" customHeight="1" x14ac:dyDescent="0.3">
      <c r="G373" s="114"/>
      <c r="H373" s="114"/>
      <c r="I373" s="114"/>
      <c r="J373" s="114"/>
      <c r="K373" s="114"/>
      <c r="L373" s="114"/>
      <c r="M373" s="114"/>
      <c r="N373" s="114"/>
      <c r="O373" s="114"/>
      <c r="P373" s="114"/>
      <c r="Q373" s="114"/>
      <c r="R373" s="114"/>
      <c r="S373" s="114"/>
      <c r="T373" s="114"/>
      <c r="U373" s="114"/>
      <c r="V373" s="114"/>
      <c r="W373" s="114"/>
      <c r="X373" s="114"/>
      <c r="Y373" s="114"/>
      <c r="Z373" s="114"/>
    </row>
    <row r="374" spans="7:26" ht="15.75" customHeight="1" x14ac:dyDescent="0.3">
      <c r="G374" s="114"/>
      <c r="H374" s="114"/>
      <c r="I374" s="114"/>
      <c r="J374" s="114"/>
      <c r="K374" s="114"/>
      <c r="L374" s="114"/>
      <c r="M374" s="114"/>
      <c r="N374" s="114"/>
      <c r="O374" s="114"/>
      <c r="P374" s="114"/>
      <c r="Q374" s="114"/>
      <c r="R374" s="114"/>
      <c r="S374" s="114"/>
      <c r="T374" s="114"/>
      <c r="U374" s="114"/>
      <c r="V374" s="114"/>
      <c r="W374" s="114"/>
      <c r="X374" s="114"/>
      <c r="Y374" s="114"/>
      <c r="Z374" s="114"/>
    </row>
    <row r="375" spans="7:26" ht="15.75" customHeight="1" x14ac:dyDescent="0.3">
      <c r="G375" s="114"/>
      <c r="H375" s="114"/>
      <c r="I375" s="114"/>
      <c r="J375" s="114"/>
      <c r="K375" s="114"/>
      <c r="L375" s="114"/>
      <c r="M375" s="114"/>
      <c r="N375" s="114"/>
      <c r="O375" s="114"/>
      <c r="P375" s="114"/>
      <c r="Q375" s="114"/>
      <c r="R375" s="114"/>
      <c r="S375" s="114"/>
      <c r="T375" s="114"/>
      <c r="U375" s="114"/>
      <c r="V375" s="114"/>
      <c r="W375" s="114"/>
      <c r="X375" s="114"/>
      <c r="Y375" s="114"/>
      <c r="Z375" s="114"/>
    </row>
    <row r="376" spans="7:26" ht="15.75" customHeight="1" x14ac:dyDescent="0.3">
      <c r="G376" s="114"/>
      <c r="H376" s="114"/>
      <c r="I376" s="114"/>
      <c r="J376" s="114"/>
      <c r="K376" s="114"/>
      <c r="L376" s="114"/>
      <c r="M376" s="114"/>
      <c r="N376" s="114"/>
      <c r="O376" s="114"/>
      <c r="P376" s="114"/>
      <c r="Q376" s="114"/>
      <c r="R376" s="114"/>
      <c r="S376" s="114"/>
      <c r="T376" s="114"/>
      <c r="U376" s="114"/>
      <c r="V376" s="114"/>
      <c r="W376" s="114"/>
      <c r="X376" s="114"/>
      <c r="Y376" s="114"/>
      <c r="Z376" s="114"/>
    </row>
    <row r="377" spans="7:26" ht="15.75" customHeight="1" x14ac:dyDescent="0.3">
      <c r="G377" s="114"/>
      <c r="H377" s="114"/>
      <c r="I377" s="114"/>
      <c r="J377" s="114"/>
      <c r="K377" s="114"/>
      <c r="L377" s="114"/>
      <c r="M377" s="114"/>
      <c r="N377" s="114"/>
      <c r="O377" s="114"/>
      <c r="P377" s="114"/>
      <c r="Q377" s="114"/>
      <c r="R377" s="114"/>
      <c r="S377" s="114"/>
      <c r="T377" s="114"/>
      <c r="U377" s="114"/>
      <c r="V377" s="114"/>
      <c r="W377" s="114"/>
      <c r="X377" s="114"/>
      <c r="Y377" s="114"/>
      <c r="Z377" s="114"/>
    </row>
    <row r="378" spans="7:26" ht="15.75" customHeight="1" x14ac:dyDescent="0.3">
      <c r="G378" s="114"/>
      <c r="H378" s="114"/>
      <c r="I378" s="114"/>
      <c r="J378" s="114"/>
      <c r="K378" s="114"/>
      <c r="L378" s="114"/>
      <c r="M378" s="114"/>
      <c r="N378" s="114"/>
      <c r="O378" s="114"/>
      <c r="P378" s="114"/>
      <c r="Q378" s="114"/>
      <c r="R378" s="114"/>
      <c r="S378" s="114"/>
      <c r="T378" s="114"/>
      <c r="U378" s="114"/>
      <c r="V378" s="114"/>
      <c r="W378" s="114"/>
      <c r="X378" s="114"/>
      <c r="Y378" s="114"/>
      <c r="Z378" s="114"/>
    </row>
    <row r="379" spans="7:26" ht="15.75" customHeight="1" x14ac:dyDescent="0.3">
      <c r="G379" s="114"/>
      <c r="H379" s="114"/>
      <c r="I379" s="114"/>
      <c r="J379" s="114"/>
      <c r="K379" s="114"/>
      <c r="L379" s="114"/>
      <c r="M379" s="114"/>
      <c r="N379" s="114"/>
      <c r="O379" s="114"/>
      <c r="P379" s="114"/>
      <c r="Q379" s="114"/>
      <c r="R379" s="114"/>
      <c r="S379" s="114"/>
      <c r="T379" s="114"/>
      <c r="U379" s="114"/>
      <c r="V379" s="114"/>
      <c r="W379" s="114"/>
      <c r="X379" s="114"/>
      <c r="Y379" s="114"/>
      <c r="Z379" s="114"/>
    </row>
    <row r="380" spans="7:26" ht="15.75" customHeight="1" x14ac:dyDescent="0.3">
      <c r="G380" s="114"/>
      <c r="H380" s="114"/>
      <c r="I380" s="114"/>
      <c r="J380" s="114"/>
      <c r="K380" s="114"/>
      <c r="L380" s="114"/>
      <c r="M380" s="114"/>
      <c r="N380" s="114"/>
      <c r="O380" s="114"/>
      <c r="P380" s="114"/>
      <c r="Q380" s="114"/>
      <c r="R380" s="114"/>
      <c r="S380" s="114"/>
      <c r="T380" s="114"/>
      <c r="U380" s="114"/>
      <c r="V380" s="114"/>
      <c r="W380" s="114"/>
      <c r="X380" s="114"/>
      <c r="Y380" s="114"/>
      <c r="Z380" s="114"/>
    </row>
    <row r="381" spans="7:26" ht="15.75" customHeight="1" x14ac:dyDescent="0.3">
      <c r="G381" s="114"/>
      <c r="H381" s="114"/>
      <c r="I381" s="114"/>
      <c r="J381" s="114"/>
      <c r="K381" s="114"/>
      <c r="L381" s="114"/>
      <c r="M381" s="114"/>
      <c r="N381" s="114"/>
      <c r="O381" s="114"/>
      <c r="P381" s="114"/>
      <c r="Q381" s="114"/>
      <c r="R381" s="114"/>
      <c r="S381" s="114"/>
      <c r="T381" s="114"/>
      <c r="U381" s="114"/>
      <c r="V381" s="114"/>
      <c r="W381" s="114"/>
      <c r="X381" s="114"/>
      <c r="Y381" s="114"/>
      <c r="Z381" s="114"/>
    </row>
    <row r="382" spans="7:26" ht="15.75" customHeight="1" x14ac:dyDescent="0.3">
      <c r="G382" s="114"/>
      <c r="H382" s="114"/>
      <c r="I382" s="114"/>
      <c r="J382" s="114"/>
      <c r="K382" s="114"/>
      <c r="L382" s="114"/>
      <c r="M382" s="114"/>
      <c r="N382" s="114"/>
      <c r="O382" s="114"/>
      <c r="P382" s="114"/>
      <c r="Q382" s="114"/>
      <c r="R382" s="114"/>
      <c r="S382" s="114"/>
      <c r="T382" s="114"/>
      <c r="U382" s="114"/>
      <c r="V382" s="114"/>
      <c r="W382" s="114"/>
      <c r="X382" s="114"/>
      <c r="Y382" s="114"/>
      <c r="Z382" s="114"/>
    </row>
    <row r="383" spans="7:26" ht="15.75" customHeight="1" x14ac:dyDescent="0.3">
      <c r="G383" s="114"/>
      <c r="H383" s="114"/>
      <c r="I383" s="114"/>
      <c r="J383" s="114"/>
      <c r="K383" s="114"/>
      <c r="L383" s="114"/>
      <c r="M383" s="114"/>
      <c r="N383" s="114"/>
      <c r="O383" s="114"/>
      <c r="P383" s="114"/>
      <c r="Q383" s="114"/>
      <c r="R383" s="114"/>
      <c r="S383" s="114"/>
      <c r="T383" s="114"/>
      <c r="U383" s="114"/>
      <c r="V383" s="114"/>
      <c r="W383" s="114"/>
      <c r="X383" s="114"/>
      <c r="Y383" s="114"/>
      <c r="Z383" s="114"/>
    </row>
    <row r="384" spans="7:26" ht="15.75" customHeight="1" x14ac:dyDescent="0.3">
      <c r="G384" s="114"/>
      <c r="H384" s="114"/>
      <c r="I384" s="114"/>
      <c r="J384" s="114"/>
      <c r="K384" s="114"/>
      <c r="L384" s="114"/>
      <c r="M384" s="114"/>
      <c r="N384" s="114"/>
      <c r="O384" s="114"/>
      <c r="P384" s="114"/>
      <c r="Q384" s="114"/>
      <c r="R384" s="114"/>
      <c r="S384" s="114"/>
      <c r="T384" s="114"/>
      <c r="U384" s="114"/>
      <c r="V384" s="114"/>
      <c r="W384" s="114"/>
      <c r="X384" s="114"/>
      <c r="Y384" s="114"/>
      <c r="Z384" s="114"/>
    </row>
    <row r="385" spans="7:26" ht="15.75" customHeight="1" x14ac:dyDescent="0.3">
      <c r="G385" s="114"/>
      <c r="H385" s="114"/>
      <c r="I385" s="114"/>
      <c r="J385" s="114"/>
      <c r="K385" s="114"/>
      <c r="L385" s="114"/>
      <c r="M385" s="114"/>
      <c r="N385" s="114"/>
      <c r="O385" s="114"/>
      <c r="P385" s="114"/>
      <c r="Q385" s="114"/>
      <c r="R385" s="114"/>
      <c r="S385" s="114"/>
      <c r="T385" s="114"/>
      <c r="U385" s="114"/>
      <c r="V385" s="114"/>
      <c r="W385" s="114"/>
      <c r="X385" s="114"/>
      <c r="Y385" s="114"/>
      <c r="Z385" s="114"/>
    </row>
    <row r="386" spans="7:26" ht="15.75" customHeight="1" x14ac:dyDescent="0.3">
      <c r="G386" s="114"/>
      <c r="H386" s="114"/>
      <c r="I386" s="114"/>
      <c r="J386" s="114"/>
      <c r="K386" s="114"/>
      <c r="L386" s="114"/>
      <c r="M386" s="114"/>
      <c r="N386" s="114"/>
      <c r="O386" s="114"/>
      <c r="P386" s="114"/>
      <c r="Q386" s="114"/>
      <c r="R386" s="114"/>
      <c r="S386" s="114"/>
      <c r="T386" s="114"/>
      <c r="U386" s="114"/>
      <c r="V386" s="114"/>
      <c r="W386" s="114"/>
      <c r="X386" s="114"/>
      <c r="Y386" s="114"/>
      <c r="Z386" s="114"/>
    </row>
    <row r="387" spans="7:26" ht="15.75" customHeight="1" x14ac:dyDescent="0.3">
      <c r="G387" s="114"/>
      <c r="H387" s="114"/>
      <c r="I387" s="114"/>
      <c r="J387" s="114"/>
      <c r="K387" s="114"/>
      <c r="L387" s="114"/>
      <c r="M387" s="114"/>
      <c r="N387" s="114"/>
      <c r="O387" s="114"/>
      <c r="P387" s="114"/>
      <c r="Q387" s="114"/>
      <c r="R387" s="114"/>
      <c r="S387" s="114"/>
      <c r="T387" s="114"/>
      <c r="U387" s="114"/>
      <c r="V387" s="114"/>
      <c r="W387" s="114"/>
      <c r="X387" s="114"/>
      <c r="Y387" s="114"/>
      <c r="Z387" s="114"/>
    </row>
    <row r="388" spans="7:26" ht="15.75" customHeight="1" x14ac:dyDescent="0.3">
      <c r="G388" s="114"/>
      <c r="H388" s="114"/>
      <c r="I388" s="114"/>
      <c r="J388" s="114"/>
      <c r="K388" s="114"/>
      <c r="L388" s="114"/>
      <c r="M388" s="114"/>
      <c r="N388" s="114"/>
      <c r="O388" s="114"/>
      <c r="P388" s="114"/>
      <c r="Q388" s="114"/>
      <c r="R388" s="114"/>
      <c r="S388" s="114"/>
      <c r="T388" s="114"/>
      <c r="U388" s="114"/>
      <c r="V388" s="114"/>
      <c r="W388" s="114"/>
      <c r="X388" s="114"/>
      <c r="Y388" s="114"/>
      <c r="Z388" s="114"/>
    </row>
    <row r="389" spans="7:26" ht="15.75" customHeight="1" x14ac:dyDescent="0.3">
      <c r="G389" s="114"/>
      <c r="H389" s="114"/>
      <c r="I389" s="114"/>
      <c r="J389" s="114"/>
      <c r="K389" s="114"/>
      <c r="L389" s="114"/>
      <c r="M389" s="114"/>
      <c r="N389" s="114"/>
      <c r="O389" s="114"/>
      <c r="P389" s="114"/>
      <c r="Q389" s="114"/>
      <c r="R389" s="114"/>
      <c r="S389" s="114"/>
      <c r="T389" s="114"/>
      <c r="U389" s="114"/>
      <c r="V389" s="114"/>
      <c r="W389" s="114"/>
      <c r="X389" s="114"/>
      <c r="Y389" s="114"/>
      <c r="Z389" s="114"/>
    </row>
    <row r="390" spans="7:26" ht="15.75" customHeight="1" x14ac:dyDescent="0.3">
      <c r="G390" s="114"/>
      <c r="H390" s="114"/>
      <c r="I390" s="114"/>
      <c r="J390" s="114"/>
      <c r="K390" s="114"/>
      <c r="L390" s="114"/>
      <c r="M390" s="114"/>
      <c r="N390" s="114"/>
      <c r="O390" s="114"/>
      <c r="P390" s="114"/>
      <c r="Q390" s="114"/>
      <c r="R390" s="114"/>
      <c r="S390" s="114"/>
      <c r="T390" s="114"/>
      <c r="U390" s="114"/>
      <c r="V390" s="114"/>
      <c r="W390" s="114"/>
      <c r="X390" s="114"/>
      <c r="Y390" s="114"/>
      <c r="Z390" s="114"/>
    </row>
    <row r="391" spans="7:26" ht="15.75" customHeight="1" x14ac:dyDescent="0.3">
      <c r="G391" s="114"/>
      <c r="H391" s="114"/>
      <c r="I391" s="114"/>
      <c r="J391" s="114"/>
      <c r="K391" s="114"/>
      <c r="L391" s="114"/>
      <c r="M391" s="114"/>
      <c r="N391" s="114"/>
      <c r="O391" s="114"/>
      <c r="P391" s="114"/>
      <c r="Q391" s="114"/>
      <c r="R391" s="114"/>
      <c r="S391" s="114"/>
      <c r="T391" s="114"/>
      <c r="U391" s="114"/>
      <c r="V391" s="114"/>
      <c r="W391" s="114"/>
      <c r="X391" s="114"/>
      <c r="Y391" s="114"/>
      <c r="Z391" s="114"/>
    </row>
    <row r="392" spans="7:26" ht="15.75" customHeight="1" x14ac:dyDescent="0.3">
      <c r="G392" s="114"/>
      <c r="H392" s="114"/>
      <c r="I392" s="114"/>
      <c r="J392" s="114"/>
      <c r="K392" s="114"/>
      <c r="L392" s="114"/>
      <c r="M392" s="114"/>
      <c r="N392" s="114"/>
      <c r="O392" s="114"/>
      <c r="P392" s="114"/>
      <c r="Q392" s="114"/>
      <c r="R392" s="114"/>
      <c r="S392" s="114"/>
      <c r="T392" s="114"/>
      <c r="U392" s="114"/>
      <c r="V392" s="114"/>
      <c r="W392" s="114"/>
      <c r="X392" s="114"/>
      <c r="Y392" s="114"/>
      <c r="Z392" s="114"/>
    </row>
    <row r="393" spans="7:26" ht="15.75" customHeight="1" x14ac:dyDescent="0.3">
      <c r="G393" s="114"/>
      <c r="H393" s="114"/>
      <c r="I393" s="114"/>
      <c r="J393" s="114"/>
      <c r="K393" s="114"/>
      <c r="L393" s="114"/>
      <c r="M393" s="114"/>
      <c r="N393" s="114"/>
      <c r="O393" s="114"/>
      <c r="P393" s="114"/>
      <c r="Q393" s="114"/>
      <c r="R393" s="114"/>
      <c r="S393" s="114"/>
      <c r="T393" s="114"/>
      <c r="U393" s="114"/>
      <c r="V393" s="114"/>
      <c r="W393" s="114"/>
      <c r="X393" s="114"/>
      <c r="Y393" s="114"/>
      <c r="Z393" s="114"/>
    </row>
    <row r="394" spans="7:26" ht="15.75" customHeight="1" x14ac:dyDescent="0.3">
      <c r="G394" s="114"/>
      <c r="H394" s="114"/>
      <c r="I394" s="114"/>
      <c r="J394" s="114"/>
      <c r="K394" s="114"/>
      <c r="L394" s="114"/>
      <c r="M394" s="114"/>
      <c r="N394" s="114"/>
      <c r="O394" s="114"/>
      <c r="P394" s="114"/>
      <c r="Q394" s="114"/>
      <c r="R394" s="114"/>
      <c r="S394" s="114"/>
      <c r="T394" s="114"/>
      <c r="U394" s="114"/>
      <c r="V394" s="114"/>
      <c r="W394" s="114"/>
      <c r="X394" s="114"/>
      <c r="Y394" s="114"/>
      <c r="Z394" s="114"/>
    </row>
    <row r="395" spans="7:26" ht="15.75" customHeight="1" x14ac:dyDescent="0.3">
      <c r="G395" s="114"/>
      <c r="H395" s="114"/>
      <c r="I395" s="114"/>
      <c r="J395" s="114"/>
      <c r="K395" s="114"/>
      <c r="L395" s="114"/>
      <c r="M395" s="114"/>
      <c r="N395" s="114"/>
      <c r="O395" s="114"/>
      <c r="P395" s="114"/>
      <c r="Q395" s="114"/>
      <c r="R395" s="114"/>
      <c r="S395" s="114"/>
      <c r="T395" s="114"/>
      <c r="U395" s="114"/>
      <c r="V395" s="114"/>
      <c r="W395" s="114"/>
      <c r="X395" s="114"/>
      <c r="Y395" s="114"/>
      <c r="Z395" s="114"/>
    </row>
    <row r="396" spans="7:26" ht="15.75" customHeight="1" x14ac:dyDescent="0.3">
      <c r="G396" s="114"/>
      <c r="H396" s="114"/>
      <c r="I396" s="114"/>
      <c r="J396" s="114"/>
      <c r="K396" s="114"/>
      <c r="L396" s="114"/>
      <c r="M396" s="114"/>
      <c r="N396" s="114"/>
      <c r="O396" s="114"/>
      <c r="P396" s="114"/>
      <c r="Q396" s="114"/>
      <c r="R396" s="114"/>
      <c r="S396" s="114"/>
      <c r="T396" s="114"/>
      <c r="U396" s="114"/>
      <c r="V396" s="114"/>
      <c r="W396" s="114"/>
      <c r="X396" s="114"/>
      <c r="Y396" s="114"/>
      <c r="Z396" s="114"/>
    </row>
    <row r="397" spans="7:26" ht="15.75" customHeight="1" x14ac:dyDescent="0.3">
      <c r="G397" s="114"/>
      <c r="H397" s="114"/>
      <c r="I397" s="114"/>
      <c r="J397" s="114"/>
      <c r="K397" s="114"/>
      <c r="L397" s="114"/>
      <c r="M397" s="114"/>
      <c r="N397" s="114"/>
      <c r="O397" s="114"/>
      <c r="P397" s="114"/>
      <c r="Q397" s="114"/>
      <c r="R397" s="114"/>
      <c r="S397" s="114"/>
      <c r="T397" s="114"/>
      <c r="U397" s="114"/>
      <c r="V397" s="114"/>
      <c r="W397" s="114"/>
      <c r="X397" s="114"/>
      <c r="Y397" s="114"/>
      <c r="Z397" s="114"/>
    </row>
    <row r="398" spans="7:26" ht="15.75" customHeight="1" x14ac:dyDescent="0.3">
      <c r="G398" s="114"/>
      <c r="H398" s="114"/>
      <c r="I398" s="114"/>
      <c r="J398" s="114"/>
      <c r="K398" s="114"/>
      <c r="L398" s="114"/>
      <c r="M398" s="114"/>
      <c r="N398" s="114"/>
      <c r="O398" s="114"/>
      <c r="P398" s="114"/>
      <c r="Q398" s="114"/>
      <c r="R398" s="114"/>
      <c r="S398" s="114"/>
      <c r="T398" s="114"/>
      <c r="U398" s="114"/>
      <c r="V398" s="114"/>
      <c r="W398" s="114"/>
      <c r="X398" s="114"/>
      <c r="Y398" s="114"/>
      <c r="Z398" s="114"/>
    </row>
    <row r="399" spans="7:26" ht="15.75" customHeight="1" x14ac:dyDescent="0.3">
      <c r="G399" s="114"/>
      <c r="H399" s="114"/>
      <c r="I399" s="114"/>
      <c r="J399" s="114"/>
      <c r="K399" s="114"/>
      <c r="L399" s="114"/>
      <c r="M399" s="114"/>
      <c r="N399" s="114"/>
      <c r="O399" s="114"/>
      <c r="P399" s="114"/>
      <c r="Q399" s="114"/>
      <c r="R399" s="114"/>
      <c r="S399" s="114"/>
      <c r="T399" s="114"/>
      <c r="U399" s="114"/>
      <c r="V399" s="114"/>
      <c r="W399" s="114"/>
      <c r="X399" s="114"/>
      <c r="Y399" s="114"/>
      <c r="Z399" s="114"/>
    </row>
    <row r="400" spans="7:26" ht="15.75" customHeight="1" x14ac:dyDescent="0.3">
      <c r="G400" s="114"/>
      <c r="H400" s="114"/>
      <c r="I400" s="114"/>
      <c r="J400" s="114"/>
      <c r="K400" s="114"/>
      <c r="L400" s="114"/>
      <c r="M400" s="114"/>
      <c r="N400" s="114"/>
      <c r="O400" s="114"/>
      <c r="P400" s="114"/>
      <c r="Q400" s="114"/>
      <c r="R400" s="114"/>
      <c r="S400" s="114"/>
      <c r="T400" s="114"/>
      <c r="U400" s="114"/>
      <c r="V400" s="114"/>
      <c r="W400" s="114"/>
      <c r="X400" s="114"/>
      <c r="Y400" s="114"/>
      <c r="Z400" s="114"/>
    </row>
    <row r="401" spans="7:26" ht="15.75" customHeight="1" x14ac:dyDescent="0.3">
      <c r="G401" s="114"/>
      <c r="H401" s="114"/>
      <c r="I401" s="114"/>
      <c r="J401" s="114"/>
      <c r="K401" s="114"/>
      <c r="L401" s="114"/>
      <c r="M401" s="114"/>
      <c r="N401" s="114"/>
      <c r="O401" s="114"/>
      <c r="P401" s="114"/>
      <c r="Q401" s="114"/>
      <c r="R401" s="114"/>
      <c r="S401" s="114"/>
      <c r="T401" s="114"/>
      <c r="U401" s="114"/>
      <c r="V401" s="114"/>
      <c r="W401" s="114"/>
      <c r="X401" s="114"/>
      <c r="Y401" s="114"/>
      <c r="Z401" s="114"/>
    </row>
    <row r="402" spans="7:26" ht="15.75" customHeight="1" x14ac:dyDescent="0.3">
      <c r="G402" s="114"/>
      <c r="H402" s="114"/>
      <c r="I402" s="114"/>
      <c r="J402" s="114"/>
      <c r="K402" s="114"/>
      <c r="L402" s="114"/>
      <c r="M402" s="114"/>
      <c r="N402" s="114"/>
      <c r="O402" s="114"/>
      <c r="P402" s="114"/>
      <c r="Q402" s="114"/>
      <c r="R402" s="114"/>
      <c r="S402" s="114"/>
      <c r="T402" s="114"/>
      <c r="U402" s="114"/>
      <c r="V402" s="114"/>
      <c r="W402" s="114"/>
      <c r="X402" s="114"/>
      <c r="Y402" s="114"/>
      <c r="Z402" s="114"/>
    </row>
    <row r="403" spans="7:26" ht="15.75" customHeight="1" x14ac:dyDescent="0.3">
      <c r="G403" s="114"/>
      <c r="H403" s="114"/>
      <c r="I403" s="114"/>
      <c r="J403" s="114"/>
      <c r="K403" s="114"/>
      <c r="L403" s="114"/>
      <c r="M403" s="114"/>
      <c r="N403" s="114"/>
      <c r="O403" s="114"/>
      <c r="P403" s="114"/>
      <c r="Q403" s="114"/>
      <c r="R403" s="114"/>
      <c r="S403" s="114"/>
      <c r="T403" s="114"/>
      <c r="U403" s="114"/>
      <c r="V403" s="114"/>
      <c r="W403" s="114"/>
      <c r="X403" s="114"/>
      <c r="Y403" s="114"/>
      <c r="Z403" s="114"/>
    </row>
    <row r="404" spans="7:26" ht="15.75" customHeight="1" x14ac:dyDescent="0.3">
      <c r="G404" s="114"/>
      <c r="H404" s="114"/>
      <c r="I404" s="114"/>
      <c r="J404" s="114"/>
      <c r="K404" s="114"/>
      <c r="L404" s="114"/>
      <c r="M404" s="114"/>
      <c r="N404" s="114"/>
      <c r="O404" s="114"/>
      <c r="P404" s="114"/>
      <c r="Q404" s="114"/>
      <c r="R404" s="114"/>
      <c r="S404" s="114"/>
      <c r="T404" s="114"/>
      <c r="U404" s="114"/>
      <c r="V404" s="114"/>
      <c r="W404" s="114"/>
      <c r="X404" s="114"/>
      <c r="Y404" s="114"/>
      <c r="Z404" s="114"/>
    </row>
    <row r="405" spans="7:26" ht="15.75" customHeight="1" x14ac:dyDescent="0.3">
      <c r="G405" s="114"/>
      <c r="H405" s="114"/>
      <c r="I405" s="114"/>
      <c r="J405" s="114"/>
      <c r="K405" s="114"/>
      <c r="L405" s="114"/>
      <c r="M405" s="114"/>
      <c r="N405" s="114"/>
      <c r="O405" s="114"/>
      <c r="P405" s="114"/>
      <c r="Q405" s="114"/>
      <c r="R405" s="114"/>
      <c r="S405" s="114"/>
      <c r="T405" s="114"/>
      <c r="U405" s="114"/>
      <c r="V405" s="114"/>
      <c r="W405" s="114"/>
      <c r="X405" s="114"/>
      <c r="Y405" s="114"/>
      <c r="Z405" s="114"/>
    </row>
    <row r="406" spans="7:26" ht="15.75" customHeight="1" x14ac:dyDescent="0.3">
      <c r="G406" s="114"/>
      <c r="H406" s="114"/>
      <c r="I406" s="114"/>
      <c r="J406" s="114"/>
      <c r="K406" s="114"/>
      <c r="L406" s="114"/>
      <c r="M406" s="114"/>
      <c r="N406" s="114"/>
      <c r="O406" s="114"/>
      <c r="P406" s="114"/>
      <c r="Q406" s="114"/>
      <c r="R406" s="114"/>
      <c r="S406" s="114"/>
      <c r="T406" s="114"/>
      <c r="U406" s="114"/>
      <c r="V406" s="114"/>
      <c r="W406" s="114"/>
      <c r="X406" s="114"/>
      <c r="Y406" s="114"/>
      <c r="Z406" s="114"/>
    </row>
    <row r="407" spans="7:26" ht="15.75" customHeight="1" x14ac:dyDescent="0.3">
      <c r="G407" s="114"/>
      <c r="H407" s="114"/>
      <c r="I407" s="114"/>
      <c r="J407" s="114"/>
      <c r="K407" s="114"/>
      <c r="L407" s="114"/>
      <c r="M407" s="114"/>
      <c r="N407" s="114"/>
      <c r="O407" s="114"/>
      <c r="P407" s="114"/>
      <c r="Q407" s="114"/>
      <c r="R407" s="114"/>
      <c r="S407" s="114"/>
      <c r="T407" s="114"/>
      <c r="U407" s="114"/>
      <c r="V407" s="114"/>
      <c r="W407" s="114"/>
      <c r="X407" s="114"/>
      <c r="Y407" s="114"/>
      <c r="Z407" s="114"/>
    </row>
    <row r="408" spans="7:26" ht="15.75" customHeight="1" x14ac:dyDescent="0.3">
      <c r="G408" s="114"/>
      <c r="H408" s="114"/>
      <c r="I408" s="114"/>
      <c r="J408" s="114"/>
      <c r="K408" s="114"/>
      <c r="L408" s="114"/>
      <c r="M408" s="114"/>
      <c r="N408" s="114"/>
      <c r="O408" s="114"/>
      <c r="P408" s="114"/>
      <c r="Q408" s="114"/>
      <c r="R408" s="114"/>
      <c r="S408" s="114"/>
      <c r="T408" s="114"/>
      <c r="U408" s="114"/>
      <c r="V408" s="114"/>
      <c r="W408" s="114"/>
      <c r="X408" s="114"/>
      <c r="Y408" s="114"/>
      <c r="Z408" s="114"/>
    </row>
    <row r="409" spans="7:26" ht="15.75" customHeight="1" x14ac:dyDescent="0.3">
      <c r="G409" s="114"/>
      <c r="H409" s="114"/>
      <c r="I409" s="114"/>
      <c r="J409" s="114"/>
      <c r="K409" s="114"/>
      <c r="L409" s="114"/>
      <c r="M409" s="114"/>
      <c r="N409" s="114"/>
      <c r="O409" s="114"/>
      <c r="P409" s="114"/>
      <c r="Q409" s="114"/>
      <c r="R409" s="114"/>
      <c r="S409" s="114"/>
      <c r="T409" s="114"/>
      <c r="U409" s="114"/>
      <c r="V409" s="114"/>
      <c r="W409" s="114"/>
      <c r="X409" s="114"/>
      <c r="Y409" s="114"/>
      <c r="Z409" s="114"/>
    </row>
    <row r="410" spans="7:26" ht="15.75" customHeight="1" x14ac:dyDescent="0.3">
      <c r="G410" s="114"/>
      <c r="H410" s="114"/>
      <c r="I410" s="114"/>
      <c r="J410" s="114"/>
      <c r="K410" s="114"/>
      <c r="L410" s="114"/>
      <c r="M410" s="114"/>
      <c r="N410" s="114"/>
      <c r="O410" s="114"/>
      <c r="P410" s="114"/>
      <c r="Q410" s="114"/>
      <c r="R410" s="114"/>
      <c r="S410" s="114"/>
      <c r="T410" s="114"/>
      <c r="U410" s="114"/>
      <c r="V410" s="114"/>
      <c r="W410" s="114"/>
      <c r="X410" s="114"/>
      <c r="Y410" s="114"/>
      <c r="Z410" s="114"/>
    </row>
    <row r="411" spans="7:26" ht="15.75" customHeight="1" x14ac:dyDescent="0.3">
      <c r="G411" s="114"/>
      <c r="H411" s="114"/>
      <c r="I411" s="114"/>
      <c r="J411" s="114"/>
      <c r="K411" s="114"/>
      <c r="L411" s="114"/>
      <c r="M411" s="114"/>
      <c r="N411" s="114"/>
      <c r="O411" s="114"/>
      <c r="P411" s="114"/>
      <c r="Q411" s="114"/>
      <c r="R411" s="114"/>
      <c r="S411" s="114"/>
      <c r="T411" s="114"/>
      <c r="U411" s="114"/>
      <c r="V411" s="114"/>
      <c r="W411" s="114"/>
      <c r="X411" s="114"/>
      <c r="Y411" s="114"/>
      <c r="Z411" s="114"/>
    </row>
    <row r="412" spans="7:26" ht="15.75" customHeight="1" x14ac:dyDescent="0.3">
      <c r="G412" s="114"/>
      <c r="H412" s="114"/>
      <c r="I412" s="114"/>
      <c r="J412" s="114"/>
      <c r="K412" s="114"/>
      <c r="L412" s="114"/>
      <c r="M412" s="114"/>
      <c r="N412" s="114"/>
      <c r="O412" s="114"/>
      <c r="P412" s="114"/>
      <c r="Q412" s="114"/>
      <c r="R412" s="114"/>
      <c r="S412" s="114"/>
      <c r="T412" s="114"/>
      <c r="U412" s="114"/>
      <c r="V412" s="114"/>
      <c r="W412" s="114"/>
      <c r="X412" s="114"/>
      <c r="Y412" s="114"/>
      <c r="Z412" s="114"/>
    </row>
    <row r="413" spans="7:26" ht="15.75" customHeight="1" x14ac:dyDescent="0.3">
      <c r="G413" s="114"/>
      <c r="H413" s="114"/>
      <c r="I413" s="114"/>
      <c r="J413" s="114"/>
      <c r="K413" s="114"/>
      <c r="L413" s="114"/>
      <c r="M413" s="114"/>
      <c r="N413" s="114"/>
      <c r="O413" s="114"/>
      <c r="P413" s="114"/>
      <c r="Q413" s="114"/>
      <c r="R413" s="114"/>
      <c r="S413" s="114"/>
      <c r="T413" s="114"/>
      <c r="U413" s="114"/>
      <c r="V413" s="114"/>
      <c r="W413" s="114"/>
      <c r="X413" s="114"/>
      <c r="Y413" s="114"/>
      <c r="Z413" s="114"/>
    </row>
    <row r="414" spans="7:26" ht="15.75" customHeight="1" x14ac:dyDescent="0.3">
      <c r="G414" s="114"/>
      <c r="H414" s="114"/>
      <c r="I414" s="114"/>
      <c r="J414" s="114"/>
      <c r="K414" s="114"/>
      <c r="L414" s="114"/>
      <c r="M414" s="114"/>
      <c r="N414" s="114"/>
      <c r="O414" s="114"/>
      <c r="P414" s="114"/>
      <c r="Q414" s="114"/>
      <c r="R414" s="114"/>
      <c r="S414" s="114"/>
      <c r="T414" s="114"/>
      <c r="U414" s="114"/>
      <c r="V414" s="114"/>
      <c r="W414" s="114"/>
      <c r="X414" s="114"/>
      <c r="Y414" s="114"/>
      <c r="Z414" s="114"/>
    </row>
    <row r="415" spans="7:26" ht="15.75" customHeight="1" x14ac:dyDescent="0.3">
      <c r="G415" s="114"/>
      <c r="H415" s="114"/>
      <c r="I415" s="114"/>
      <c r="J415" s="114"/>
      <c r="K415" s="114"/>
      <c r="L415" s="114"/>
      <c r="M415" s="114"/>
      <c r="N415" s="114"/>
      <c r="O415" s="114"/>
      <c r="P415" s="114"/>
      <c r="Q415" s="114"/>
      <c r="R415" s="114"/>
      <c r="S415" s="114"/>
      <c r="T415" s="114"/>
      <c r="U415" s="114"/>
      <c r="V415" s="114"/>
      <c r="W415" s="114"/>
      <c r="X415" s="114"/>
      <c r="Y415" s="114"/>
      <c r="Z415" s="114"/>
    </row>
    <row r="416" spans="7:26" ht="15.75" customHeight="1" x14ac:dyDescent="0.3">
      <c r="G416" s="114"/>
      <c r="H416" s="114"/>
      <c r="I416" s="114"/>
      <c r="J416" s="114"/>
      <c r="K416" s="114"/>
      <c r="L416" s="114"/>
      <c r="M416" s="114"/>
      <c r="N416" s="114"/>
      <c r="O416" s="114"/>
      <c r="P416" s="114"/>
      <c r="Q416" s="114"/>
      <c r="R416" s="114"/>
      <c r="S416" s="114"/>
      <c r="T416" s="114"/>
      <c r="U416" s="114"/>
      <c r="V416" s="114"/>
      <c r="W416" s="114"/>
      <c r="X416" s="114"/>
      <c r="Y416" s="114"/>
      <c r="Z416" s="114"/>
    </row>
    <row r="417" spans="7:26" ht="15.75" customHeight="1" x14ac:dyDescent="0.3">
      <c r="G417" s="114"/>
      <c r="H417" s="114"/>
      <c r="I417" s="114"/>
      <c r="J417" s="114"/>
      <c r="K417" s="114"/>
      <c r="L417" s="114"/>
      <c r="M417" s="114"/>
      <c r="N417" s="114"/>
      <c r="O417" s="114"/>
      <c r="P417" s="114"/>
      <c r="Q417" s="114"/>
      <c r="R417" s="114"/>
      <c r="S417" s="114"/>
      <c r="T417" s="114"/>
      <c r="U417" s="114"/>
      <c r="V417" s="114"/>
      <c r="W417" s="114"/>
      <c r="X417" s="114"/>
      <c r="Y417" s="114"/>
      <c r="Z417" s="114"/>
    </row>
    <row r="418" spans="7:26" ht="15.75" customHeight="1" x14ac:dyDescent="0.3">
      <c r="G418" s="114"/>
      <c r="H418" s="114"/>
      <c r="I418" s="114"/>
      <c r="J418" s="114"/>
      <c r="K418" s="114"/>
      <c r="L418" s="114"/>
      <c r="M418" s="114"/>
      <c r="N418" s="114"/>
      <c r="O418" s="114"/>
      <c r="P418" s="114"/>
      <c r="Q418" s="114"/>
      <c r="R418" s="114"/>
      <c r="S418" s="114"/>
      <c r="T418" s="114"/>
      <c r="U418" s="114"/>
      <c r="V418" s="114"/>
      <c r="W418" s="114"/>
      <c r="X418" s="114"/>
      <c r="Y418" s="114"/>
      <c r="Z418" s="114"/>
    </row>
    <row r="419" spans="7:26" ht="15.75" customHeight="1" x14ac:dyDescent="0.3">
      <c r="G419" s="114"/>
      <c r="H419" s="114"/>
      <c r="I419" s="114"/>
      <c r="J419" s="114"/>
      <c r="K419" s="114"/>
      <c r="L419" s="114"/>
      <c r="M419" s="114"/>
      <c r="N419" s="114"/>
      <c r="O419" s="114"/>
      <c r="P419" s="114"/>
      <c r="Q419" s="114"/>
      <c r="R419" s="114"/>
      <c r="S419" s="114"/>
      <c r="T419" s="114"/>
      <c r="U419" s="114"/>
      <c r="V419" s="114"/>
      <c r="W419" s="114"/>
      <c r="X419" s="114"/>
      <c r="Y419" s="114"/>
      <c r="Z419" s="114"/>
    </row>
    <row r="420" spans="7:26" ht="15.75" customHeight="1" x14ac:dyDescent="0.3">
      <c r="G420" s="114"/>
      <c r="H420" s="114"/>
      <c r="I420" s="114"/>
      <c r="J420" s="114"/>
      <c r="K420" s="114"/>
      <c r="L420" s="114"/>
      <c r="M420" s="114"/>
      <c r="N420" s="114"/>
      <c r="O420" s="114"/>
      <c r="P420" s="114"/>
      <c r="Q420" s="114"/>
      <c r="R420" s="114"/>
      <c r="S420" s="114"/>
      <c r="T420" s="114"/>
      <c r="U420" s="114"/>
      <c r="V420" s="114"/>
      <c r="W420" s="114"/>
      <c r="X420" s="114"/>
      <c r="Y420" s="114"/>
      <c r="Z420" s="114"/>
    </row>
    <row r="421" spans="7:26" ht="15.75" customHeight="1" x14ac:dyDescent="0.3">
      <c r="G421" s="114"/>
      <c r="H421" s="114"/>
      <c r="I421" s="114"/>
      <c r="J421" s="114"/>
      <c r="K421" s="114"/>
      <c r="L421" s="114"/>
      <c r="M421" s="114"/>
      <c r="N421" s="114"/>
      <c r="O421" s="114"/>
      <c r="P421" s="114"/>
      <c r="Q421" s="114"/>
      <c r="R421" s="114"/>
      <c r="S421" s="114"/>
      <c r="T421" s="114"/>
      <c r="U421" s="114"/>
      <c r="V421" s="114"/>
      <c r="W421" s="114"/>
      <c r="X421" s="114"/>
      <c r="Y421" s="114"/>
      <c r="Z421" s="114"/>
    </row>
    <row r="422" spans="7:26" ht="15.75" customHeight="1" x14ac:dyDescent="0.3">
      <c r="G422" s="114"/>
      <c r="H422" s="114"/>
      <c r="I422" s="114"/>
      <c r="J422" s="114"/>
      <c r="K422" s="114"/>
      <c r="L422" s="114"/>
      <c r="M422" s="114"/>
      <c r="N422" s="114"/>
      <c r="O422" s="114"/>
      <c r="P422" s="114"/>
      <c r="Q422" s="114"/>
      <c r="R422" s="114"/>
      <c r="S422" s="114"/>
      <c r="T422" s="114"/>
      <c r="U422" s="114"/>
      <c r="V422" s="114"/>
      <c r="W422" s="114"/>
      <c r="X422" s="114"/>
      <c r="Y422" s="114"/>
      <c r="Z422" s="114"/>
    </row>
    <row r="423" spans="7:26" ht="15.75" customHeight="1" x14ac:dyDescent="0.3">
      <c r="G423" s="114"/>
      <c r="H423" s="114"/>
      <c r="I423" s="114"/>
      <c r="J423" s="114"/>
      <c r="K423" s="114"/>
      <c r="L423" s="114"/>
      <c r="M423" s="114"/>
      <c r="N423" s="114"/>
      <c r="O423" s="114"/>
      <c r="P423" s="114"/>
      <c r="Q423" s="114"/>
      <c r="R423" s="114"/>
      <c r="S423" s="114"/>
      <c r="T423" s="114"/>
      <c r="U423" s="114"/>
      <c r="V423" s="114"/>
      <c r="W423" s="114"/>
      <c r="X423" s="114"/>
      <c r="Y423" s="114"/>
      <c r="Z423" s="114"/>
    </row>
    <row r="424" spans="7:26" ht="15.75" customHeight="1" x14ac:dyDescent="0.3">
      <c r="G424" s="114"/>
      <c r="H424" s="114"/>
      <c r="I424" s="114"/>
      <c r="J424" s="114"/>
      <c r="K424" s="114"/>
      <c r="L424" s="114"/>
      <c r="M424" s="114"/>
      <c r="N424" s="114"/>
      <c r="O424" s="114"/>
      <c r="P424" s="114"/>
      <c r="Q424" s="114"/>
      <c r="R424" s="114"/>
      <c r="S424" s="114"/>
      <c r="T424" s="114"/>
      <c r="U424" s="114"/>
      <c r="V424" s="114"/>
      <c r="W424" s="114"/>
      <c r="X424" s="114"/>
      <c r="Y424" s="114"/>
      <c r="Z424" s="114"/>
    </row>
    <row r="425" spans="7:26" ht="15.75" customHeight="1" x14ac:dyDescent="0.3">
      <c r="G425" s="114"/>
      <c r="H425" s="114"/>
      <c r="I425" s="114"/>
      <c r="J425" s="114"/>
      <c r="K425" s="114"/>
      <c r="L425" s="114"/>
      <c r="M425" s="114"/>
      <c r="N425" s="114"/>
      <c r="O425" s="114"/>
      <c r="P425" s="114"/>
      <c r="Q425" s="114"/>
      <c r="R425" s="114"/>
      <c r="S425" s="114"/>
      <c r="T425" s="114"/>
      <c r="U425" s="114"/>
      <c r="V425" s="114"/>
      <c r="W425" s="114"/>
      <c r="X425" s="114"/>
      <c r="Y425" s="114"/>
      <c r="Z425" s="114"/>
    </row>
    <row r="426" spans="7:26" ht="15.75" customHeight="1" x14ac:dyDescent="0.3">
      <c r="G426" s="114"/>
      <c r="H426" s="114"/>
      <c r="I426" s="114"/>
      <c r="J426" s="114"/>
      <c r="K426" s="114"/>
      <c r="L426" s="114"/>
      <c r="M426" s="114"/>
      <c r="N426" s="114"/>
      <c r="O426" s="114"/>
      <c r="P426" s="114"/>
      <c r="Q426" s="114"/>
      <c r="R426" s="114"/>
      <c r="S426" s="114"/>
      <c r="T426" s="114"/>
      <c r="U426" s="114"/>
      <c r="V426" s="114"/>
      <c r="W426" s="114"/>
      <c r="X426" s="114"/>
      <c r="Y426" s="114"/>
      <c r="Z426" s="114"/>
    </row>
    <row r="427" spans="7:26" ht="15.75" customHeight="1" x14ac:dyDescent="0.3">
      <c r="G427" s="114"/>
      <c r="H427" s="114"/>
      <c r="I427" s="114"/>
      <c r="J427" s="114"/>
      <c r="K427" s="114"/>
      <c r="L427" s="114"/>
      <c r="M427" s="114"/>
      <c r="N427" s="114"/>
      <c r="O427" s="114"/>
      <c r="P427" s="114"/>
      <c r="Q427" s="114"/>
      <c r="R427" s="114"/>
      <c r="S427" s="114"/>
      <c r="T427" s="114"/>
      <c r="U427" s="114"/>
      <c r="V427" s="114"/>
      <c r="W427" s="114"/>
      <c r="X427" s="114"/>
      <c r="Y427" s="114"/>
      <c r="Z427" s="114"/>
    </row>
    <row r="428" spans="7:26" ht="15.75" customHeight="1" x14ac:dyDescent="0.3">
      <c r="G428" s="114"/>
      <c r="H428" s="114"/>
      <c r="I428" s="114"/>
      <c r="J428" s="114"/>
      <c r="K428" s="114"/>
      <c r="L428" s="114"/>
      <c r="M428" s="114"/>
      <c r="N428" s="114"/>
      <c r="O428" s="114"/>
      <c r="P428" s="114"/>
      <c r="Q428" s="114"/>
      <c r="R428" s="114"/>
      <c r="S428" s="114"/>
      <c r="T428" s="114"/>
      <c r="U428" s="114"/>
      <c r="V428" s="114"/>
      <c r="W428" s="114"/>
      <c r="X428" s="114"/>
      <c r="Y428" s="114"/>
      <c r="Z428" s="114"/>
    </row>
    <row r="429" spans="7:26" ht="15.75" customHeight="1" x14ac:dyDescent="0.3">
      <c r="G429" s="114"/>
      <c r="H429" s="114"/>
      <c r="I429" s="114"/>
      <c r="J429" s="114"/>
      <c r="K429" s="114"/>
      <c r="L429" s="114"/>
      <c r="M429" s="114"/>
      <c r="N429" s="114"/>
      <c r="O429" s="114"/>
      <c r="P429" s="114"/>
      <c r="Q429" s="114"/>
      <c r="R429" s="114"/>
      <c r="S429" s="114"/>
      <c r="T429" s="114"/>
      <c r="U429" s="114"/>
      <c r="V429" s="114"/>
      <c r="W429" s="114"/>
      <c r="X429" s="114"/>
      <c r="Y429" s="114"/>
      <c r="Z429" s="114"/>
    </row>
    <row r="430" spans="7:26" ht="15.75" customHeight="1" x14ac:dyDescent="0.3">
      <c r="G430" s="114"/>
      <c r="H430" s="114"/>
      <c r="I430" s="114"/>
      <c r="J430" s="114"/>
      <c r="K430" s="114"/>
      <c r="L430" s="114"/>
      <c r="M430" s="114"/>
      <c r="N430" s="114"/>
      <c r="O430" s="114"/>
      <c r="P430" s="114"/>
      <c r="Q430" s="114"/>
      <c r="R430" s="114"/>
      <c r="S430" s="114"/>
      <c r="T430" s="114"/>
      <c r="U430" s="114"/>
      <c r="V430" s="114"/>
      <c r="W430" s="114"/>
      <c r="X430" s="114"/>
      <c r="Y430" s="114"/>
      <c r="Z430" s="114"/>
    </row>
    <row r="431" spans="7:26" ht="15.75" customHeight="1" x14ac:dyDescent="0.3">
      <c r="G431" s="114"/>
      <c r="H431" s="114"/>
      <c r="I431" s="114"/>
      <c r="J431" s="114"/>
      <c r="K431" s="114"/>
      <c r="L431" s="114"/>
      <c r="M431" s="114"/>
      <c r="N431" s="114"/>
      <c r="O431" s="114"/>
      <c r="P431" s="114"/>
      <c r="Q431" s="114"/>
      <c r="R431" s="114"/>
      <c r="S431" s="114"/>
      <c r="T431" s="114"/>
      <c r="U431" s="114"/>
      <c r="V431" s="114"/>
      <c r="W431" s="114"/>
      <c r="X431" s="114"/>
      <c r="Y431" s="114"/>
      <c r="Z431" s="114"/>
    </row>
    <row r="432" spans="7:26" ht="15.75" customHeight="1" x14ac:dyDescent="0.3">
      <c r="G432" s="114"/>
      <c r="H432" s="114"/>
      <c r="I432" s="114"/>
      <c r="J432" s="114"/>
      <c r="K432" s="114"/>
      <c r="L432" s="114"/>
      <c r="M432" s="114"/>
      <c r="N432" s="114"/>
      <c r="O432" s="114"/>
      <c r="P432" s="114"/>
      <c r="Q432" s="114"/>
      <c r="R432" s="114"/>
      <c r="S432" s="114"/>
      <c r="T432" s="114"/>
      <c r="U432" s="114"/>
      <c r="V432" s="114"/>
      <c r="W432" s="114"/>
      <c r="X432" s="114"/>
      <c r="Y432" s="114"/>
      <c r="Z432" s="114"/>
    </row>
    <row r="433" spans="7:26" ht="15.75" customHeight="1" x14ac:dyDescent="0.3">
      <c r="G433" s="114"/>
      <c r="H433" s="114"/>
      <c r="I433" s="114"/>
      <c r="J433" s="114"/>
      <c r="K433" s="114"/>
      <c r="L433" s="114"/>
      <c r="M433" s="114"/>
      <c r="N433" s="114"/>
      <c r="O433" s="114"/>
      <c r="P433" s="114"/>
      <c r="Q433" s="114"/>
      <c r="R433" s="114"/>
      <c r="S433" s="114"/>
      <c r="T433" s="114"/>
      <c r="U433" s="114"/>
      <c r="V433" s="114"/>
      <c r="W433" s="114"/>
      <c r="X433" s="114"/>
      <c r="Y433" s="114"/>
      <c r="Z433" s="114"/>
    </row>
    <row r="434" spans="7:26" ht="15.75" customHeight="1" x14ac:dyDescent="0.3">
      <c r="G434" s="114"/>
      <c r="H434" s="114"/>
      <c r="I434" s="114"/>
      <c r="J434" s="114"/>
      <c r="K434" s="114"/>
      <c r="L434" s="114"/>
      <c r="M434" s="114"/>
      <c r="N434" s="114"/>
      <c r="O434" s="114"/>
      <c r="P434" s="114"/>
      <c r="Q434" s="114"/>
      <c r="R434" s="114"/>
      <c r="S434" s="114"/>
      <c r="T434" s="114"/>
      <c r="U434" s="114"/>
      <c r="V434" s="114"/>
      <c r="W434" s="114"/>
      <c r="X434" s="114"/>
      <c r="Y434" s="114"/>
      <c r="Z434" s="114"/>
    </row>
    <row r="435" spans="7:26" ht="15.75" customHeight="1" x14ac:dyDescent="0.3">
      <c r="G435" s="114"/>
      <c r="H435" s="114"/>
      <c r="I435" s="114"/>
      <c r="J435" s="114"/>
      <c r="K435" s="114"/>
      <c r="L435" s="114"/>
      <c r="M435" s="114"/>
      <c r="N435" s="114"/>
      <c r="O435" s="114"/>
      <c r="P435" s="114"/>
      <c r="Q435" s="114"/>
      <c r="R435" s="114"/>
      <c r="S435" s="114"/>
      <c r="T435" s="114"/>
      <c r="U435" s="114"/>
      <c r="V435" s="114"/>
      <c r="W435" s="114"/>
      <c r="X435" s="114"/>
      <c r="Y435" s="114"/>
      <c r="Z435" s="114"/>
    </row>
    <row r="436" spans="7:26" ht="15.75" customHeight="1" x14ac:dyDescent="0.3">
      <c r="G436" s="114"/>
      <c r="H436" s="114"/>
      <c r="I436" s="114"/>
      <c r="J436" s="114"/>
      <c r="K436" s="114"/>
      <c r="L436" s="114"/>
      <c r="M436" s="114"/>
      <c r="N436" s="114"/>
      <c r="O436" s="114"/>
      <c r="P436" s="114"/>
      <c r="Q436" s="114"/>
      <c r="R436" s="114"/>
      <c r="S436" s="114"/>
      <c r="T436" s="114"/>
      <c r="U436" s="114"/>
      <c r="V436" s="114"/>
      <c r="W436" s="114"/>
      <c r="X436" s="114"/>
      <c r="Y436" s="114"/>
      <c r="Z436" s="114"/>
    </row>
    <row r="437" spans="7:26" ht="15.75" customHeight="1" x14ac:dyDescent="0.3">
      <c r="G437" s="114"/>
      <c r="H437" s="114"/>
      <c r="I437" s="114"/>
      <c r="J437" s="114"/>
      <c r="K437" s="114"/>
      <c r="L437" s="114"/>
      <c r="M437" s="114"/>
      <c r="N437" s="114"/>
      <c r="O437" s="114"/>
      <c r="P437" s="114"/>
      <c r="Q437" s="114"/>
      <c r="R437" s="114"/>
      <c r="S437" s="114"/>
      <c r="T437" s="114"/>
      <c r="U437" s="114"/>
      <c r="V437" s="114"/>
      <c r="W437" s="114"/>
      <c r="X437" s="114"/>
      <c r="Y437" s="114"/>
      <c r="Z437" s="114"/>
    </row>
    <row r="438" spans="7:26" ht="15.75" customHeight="1" x14ac:dyDescent="0.3">
      <c r="G438" s="114"/>
      <c r="H438" s="114"/>
      <c r="I438" s="114"/>
      <c r="J438" s="114"/>
      <c r="K438" s="114"/>
      <c r="L438" s="114"/>
      <c r="M438" s="114"/>
      <c r="N438" s="114"/>
      <c r="O438" s="114"/>
      <c r="P438" s="114"/>
      <c r="Q438" s="114"/>
      <c r="R438" s="114"/>
      <c r="S438" s="114"/>
      <c r="T438" s="114"/>
      <c r="U438" s="114"/>
      <c r="V438" s="114"/>
      <c r="W438" s="114"/>
      <c r="X438" s="114"/>
      <c r="Y438" s="114"/>
      <c r="Z438" s="114"/>
    </row>
    <row r="439" spans="7:26" ht="15.75" customHeight="1" x14ac:dyDescent="0.3">
      <c r="G439" s="114"/>
      <c r="H439" s="114"/>
      <c r="I439" s="114"/>
      <c r="J439" s="114"/>
      <c r="K439" s="114"/>
      <c r="L439" s="114"/>
      <c r="M439" s="114"/>
      <c r="N439" s="114"/>
      <c r="O439" s="114"/>
      <c r="P439" s="114"/>
      <c r="Q439" s="114"/>
      <c r="R439" s="114"/>
      <c r="S439" s="114"/>
      <c r="T439" s="114"/>
      <c r="U439" s="114"/>
      <c r="V439" s="114"/>
      <c r="W439" s="114"/>
      <c r="X439" s="114"/>
      <c r="Y439" s="114"/>
      <c r="Z439" s="114"/>
    </row>
    <row r="440" spans="7:26" ht="15.75" customHeight="1" x14ac:dyDescent="0.3">
      <c r="G440" s="114"/>
      <c r="H440" s="114"/>
      <c r="I440" s="114"/>
      <c r="J440" s="114"/>
      <c r="K440" s="114"/>
      <c r="L440" s="114"/>
      <c r="M440" s="114"/>
      <c r="N440" s="114"/>
      <c r="O440" s="114"/>
      <c r="P440" s="114"/>
      <c r="Q440" s="114"/>
      <c r="R440" s="114"/>
      <c r="S440" s="114"/>
      <c r="T440" s="114"/>
      <c r="U440" s="114"/>
      <c r="V440" s="114"/>
      <c r="W440" s="114"/>
      <c r="X440" s="114"/>
      <c r="Y440" s="114"/>
      <c r="Z440" s="114"/>
    </row>
    <row r="441" spans="7:26" ht="15.75" customHeight="1" x14ac:dyDescent="0.3">
      <c r="G441" s="114"/>
      <c r="H441" s="114"/>
      <c r="I441" s="114"/>
      <c r="J441" s="114"/>
      <c r="K441" s="114"/>
      <c r="L441" s="114"/>
      <c r="M441" s="114"/>
      <c r="N441" s="114"/>
      <c r="O441" s="114"/>
      <c r="P441" s="114"/>
      <c r="Q441" s="114"/>
      <c r="R441" s="114"/>
      <c r="S441" s="114"/>
      <c r="T441" s="114"/>
      <c r="U441" s="114"/>
      <c r="V441" s="114"/>
      <c r="W441" s="114"/>
      <c r="X441" s="114"/>
      <c r="Y441" s="114"/>
      <c r="Z441" s="114"/>
    </row>
    <row r="442" spans="7:26" ht="15.75" customHeight="1" x14ac:dyDescent="0.3">
      <c r="G442" s="114"/>
      <c r="H442" s="114"/>
      <c r="I442" s="114"/>
      <c r="J442" s="114"/>
      <c r="K442" s="114"/>
      <c r="L442" s="114"/>
      <c r="M442" s="114"/>
      <c r="N442" s="114"/>
      <c r="O442" s="114"/>
      <c r="P442" s="114"/>
      <c r="Q442" s="114"/>
      <c r="R442" s="114"/>
      <c r="S442" s="114"/>
      <c r="T442" s="114"/>
      <c r="U442" s="114"/>
      <c r="V442" s="114"/>
      <c r="W442" s="114"/>
      <c r="X442" s="114"/>
      <c r="Y442" s="114"/>
      <c r="Z442" s="114"/>
    </row>
    <row r="443" spans="7:26" ht="15.75" customHeight="1" x14ac:dyDescent="0.3">
      <c r="G443" s="114"/>
      <c r="H443" s="114"/>
      <c r="I443" s="114"/>
      <c r="J443" s="114"/>
      <c r="K443" s="114"/>
      <c r="L443" s="114"/>
      <c r="M443" s="114"/>
      <c r="N443" s="114"/>
      <c r="O443" s="114"/>
      <c r="P443" s="114"/>
      <c r="Q443" s="114"/>
      <c r="R443" s="114"/>
      <c r="S443" s="114"/>
      <c r="T443" s="114"/>
      <c r="U443" s="114"/>
      <c r="V443" s="114"/>
      <c r="W443" s="114"/>
      <c r="X443" s="114"/>
      <c r="Y443" s="114"/>
      <c r="Z443" s="114"/>
    </row>
    <row r="444" spans="7:26" ht="15.75" customHeight="1" x14ac:dyDescent="0.3">
      <c r="G444" s="114"/>
      <c r="H444" s="114"/>
      <c r="I444" s="114"/>
      <c r="J444" s="114"/>
      <c r="K444" s="114"/>
      <c r="L444" s="114"/>
      <c r="M444" s="114"/>
      <c r="N444" s="114"/>
      <c r="O444" s="114"/>
      <c r="P444" s="114"/>
      <c r="Q444" s="114"/>
      <c r="R444" s="114"/>
      <c r="S444" s="114"/>
      <c r="T444" s="114"/>
      <c r="U444" s="114"/>
      <c r="V444" s="114"/>
      <c r="W444" s="114"/>
      <c r="X444" s="114"/>
      <c r="Y444" s="114"/>
      <c r="Z444" s="114"/>
    </row>
    <row r="445" spans="7:26" ht="15.75" customHeight="1" x14ac:dyDescent="0.3">
      <c r="G445" s="114"/>
      <c r="H445" s="114"/>
      <c r="I445" s="114"/>
      <c r="J445" s="114"/>
      <c r="K445" s="114"/>
      <c r="L445" s="114"/>
      <c r="M445" s="114"/>
      <c r="N445" s="114"/>
      <c r="O445" s="114"/>
      <c r="P445" s="114"/>
      <c r="Q445" s="114"/>
      <c r="R445" s="114"/>
      <c r="S445" s="114"/>
      <c r="T445" s="114"/>
      <c r="U445" s="114"/>
      <c r="V445" s="114"/>
      <c r="W445" s="114"/>
      <c r="X445" s="114"/>
      <c r="Y445" s="114"/>
      <c r="Z445" s="114"/>
    </row>
    <row r="446" spans="7:26" ht="15.75" customHeight="1" x14ac:dyDescent="0.3">
      <c r="G446" s="114"/>
      <c r="H446" s="114"/>
      <c r="I446" s="114"/>
      <c r="J446" s="114"/>
      <c r="K446" s="114"/>
      <c r="L446" s="114"/>
      <c r="M446" s="114"/>
      <c r="N446" s="114"/>
      <c r="O446" s="114"/>
      <c r="P446" s="114"/>
      <c r="Q446" s="114"/>
      <c r="R446" s="114"/>
      <c r="S446" s="114"/>
      <c r="T446" s="114"/>
      <c r="U446" s="114"/>
      <c r="V446" s="114"/>
      <c r="W446" s="114"/>
      <c r="X446" s="114"/>
      <c r="Y446" s="114"/>
      <c r="Z446" s="114"/>
    </row>
    <row r="447" spans="7:26" ht="15.75" customHeight="1" x14ac:dyDescent="0.3">
      <c r="G447" s="114"/>
      <c r="H447" s="114"/>
      <c r="I447" s="114"/>
      <c r="J447" s="114"/>
      <c r="K447" s="114"/>
      <c r="L447" s="114"/>
      <c r="M447" s="114"/>
      <c r="N447" s="114"/>
      <c r="O447" s="114"/>
      <c r="P447" s="114"/>
      <c r="Q447" s="114"/>
      <c r="R447" s="114"/>
      <c r="S447" s="114"/>
      <c r="T447" s="114"/>
      <c r="U447" s="114"/>
      <c r="V447" s="114"/>
      <c r="W447" s="114"/>
      <c r="X447" s="114"/>
      <c r="Y447" s="114"/>
      <c r="Z447" s="114"/>
    </row>
    <row r="448" spans="7:26" ht="15.75" customHeight="1" x14ac:dyDescent="0.3">
      <c r="G448" s="114"/>
      <c r="H448" s="114"/>
      <c r="I448" s="114"/>
      <c r="J448" s="114"/>
      <c r="K448" s="114"/>
      <c r="L448" s="114"/>
      <c r="M448" s="114"/>
      <c r="N448" s="114"/>
      <c r="O448" s="114"/>
      <c r="P448" s="114"/>
      <c r="Q448" s="114"/>
      <c r="R448" s="114"/>
      <c r="S448" s="114"/>
      <c r="T448" s="114"/>
      <c r="U448" s="114"/>
      <c r="V448" s="114"/>
      <c r="W448" s="114"/>
      <c r="X448" s="114"/>
      <c r="Y448" s="114"/>
      <c r="Z448" s="114"/>
    </row>
    <row r="449" spans="7:26" ht="15.75" customHeight="1" x14ac:dyDescent="0.3">
      <c r="G449" s="114"/>
      <c r="H449" s="114"/>
      <c r="I449" s="114"/>
      <c r="J449" s="114"/>
      <c r="K449" s="114"/>
      <c r="L449" s="114"/>
      <c r="M449" s="114"/>
      <c r="N449" s="114"/>
      <c r="O449" s="114"/>
      <c r="P449" s="114"/>
      <c r="Q449" s="114"/>
      <c r="R449" s="114"/>
      <c r="S449" s="114"/>
      <c r="T449" s="114"/>
      <c r="U449" s="114"/>
      <c r="V449" s="114"/>
      <c r="W449" s="114"/>
      <c r="X449" s="114"/>
      <c r="Y449" s="114"/>
      <c r="Z449" s="114"/>
    </row>
    <row r="450" spans="7:26" ht="15.75" customHeight="1" x14ac:dyDescent="0.3">
      <c r="G450" s="114"/>
      <c r="H450" s="114"/>
      <c r="I450" s="114"/>
      <c r="J450" s="114"/>
      <c r="K450" s="114"/>
      <c r="L450" s="114"/>
      <c r="M450" s="114"/>
      <c r="N450" s="114"/>
      <c r="O450" s="114"/>
      <c r="P450" s="114"/>
      <c r="Q450" s="114"/>
      <c r="R450" s="114"/>
      <c r="S450" s="114"/>
      <c r="T450" s="114"/>
      <c r="U450" s="114"/>
      <c r="V450" s="114"/>
      <c r="W450" s="114"/>
      <c r="X450" s="114"/>
      <c r="Y450" s="114"/>
      <c r="Z450" s="114"/>
    </row>
    <row r="451" spans="7:26" ht="15.75" customHeight="1" x14ac:dyDescent="0.3">
      <c r="G451" s="114"/>
      <c r="H451" s="114"/>
      <c r="I451" s="114"/>
      <c r="J451" s="114"/>
      <c r="K451" s="114"/>
      <c r="L451" s="114"/>
      <c r="M451" s="114"/>
      <c r="N451" s="114"/>
      <c r="O451" s="114"/>
      <c r="P451" s="114"/>
      <c r="Q451" s="114"/>
      <c r="R451" s="114"/>
      <c r="S451" s="114"/>
      <c r="T451" s="114"/>
      <c r="U451" s="114"/>
      <c r="V451" s="114"/>
      <c r="W451" s="114"/>
      <c r="X451" s="114"/>
      <c r="Y451" s="114"/>
      <c r="Z451" s="114"/>
    </row>
    <row r="452" spans="7:26" ht="15.75" customHeight="1" x14ac:dyDescent="0.3">
      <c r="G452" s="114"/>
      <c r="H452" s="114"/>
      <c r="I452" s="114"/>
      <c r="J452" s="114"/>
      <c r="K452" s="114"/>
      <c r="L452" s="114"/>
      <c r="M452" s="114"/>
      <c r="N452" s="114"/>
      <c r="O452" s="114"/>
      <c r="P452" s="114"/>
      <c r="Q452" s="114"/>
      <c r="R452" s="114"/>
      <c r="S452" s="114"/>
      <c r="T452" s="114"/>
      <c r="U452" s="114"/>
      <c r="V452" s="114"/>
      <c r="W452" s="114"/>
      <c r="X452" s="114"/>
      <c r="Y452" s="114"/>
      <c r="Z452" s="114"/>
    </row>
    <row r="453" spans="7:26" ht="15.75" customHeight="1" x14ac:dyDescent="0.3">
      <c r="G453" s="114"/>
      <c r="H453" s="114"/>
      <c r="I453" s="114"/>
      <c r="J453" s="114"/>
      <c r="K453" s="114"/>
      <c r="L453" s="114"/>
      <c r="M453" s="114"/>
      <c r="N453" s="114"/>
      <c r="O453" s="114"/>
      <c r="P453" s="114"/>
      <c r="Q453" s="114"/>
      <c r="R453" s="114"/>
      <c r="S453" s="114"/>
      <c r="T453" s="114"/>
      <c r="U453" s="114"/>
      <c r="V453" s="114"/>
      <c r="W453" s="114"/>
      <c r="X453" s="114"/>
      <c r="Y453" s="114"/>
      <c r="Z453" s="114"/>
    </row>
    <row r="454" spans="7:26" ht="15.75" customHeight="1" x14ac:dyDescent="0.3">
      <c r="G454" s="114"/>
      <c r="H454" s="114"/>
      <c r="I454" s="114"/>
      <c r="J454" s="114"/>
      <c r="K454" s="114"/>
      <c r="L454" s="114"/>
      <c r="M454" s="114"/>
      <c r="N454" s="114"/>
      <c r="O454" s="114"/>
      <c r="P454" s="114"/>
      <c r="Q454" s="114"/>
      <c r="R454" s="114"/>
      <c r="S454" s="114"/>
      <c r="T454" s="114"/>
      <c r="U454" s="114"/>
      <c r="V454" s="114"/>
      <c r="W454" s="114"/>
      <c r="X454" s="114"/>
      <c r="Y454" s="114"/>
      <c r="Z454" s="114"/>
    </row>
    <row r="455" spans="7:26" ht="15.75" customHeight="1" x14ac:dyDescent="0.3">
      <c r="G455" s="114"/>
      <c r="H455" s="114"/>
      <c r="I455" s="114"/>
      <c r="J455" s="114"/>
      <c r="K455" s="114"/>
      <c r="L455" s="114"/>
      <c r="M455" s="114"/>
      <c r="N455" s="114"/>
      <c r="O455" s="114"/>
      <c r="P455" s="114"/>
      <c r="Q455" s="114"/>
      <c r="R455" s="114"/>
      <c r="S455" s="114"/>
      <c r="T455" s="114"/>
      <c r="U455" s="114"/>
      <c r="V455" s="114"/>
      <c r="W455" s="114"/>
      <c r="X455" s="114"/>
      <c r="Y455" s="114"/>
      <c r="Z455" s="114"/>
    </row>
    <row r="456" spans="7:26" ht="15.75" customHeight="1" x14ac:dyDescent="0.3">
      <c r="G456" s="114"/>
      <c r="H456" s="114"/>
      <c r="I456" s="114"/>
      <c r="J456" s="114"/>
      <c r="K456" s="114"/>
      <c r="L456" s="114"/>
      <c r="M456" s="114"/>
      <c r="N456" s="114"/>
      <c r="O456" s="114"/>
      <c r="P456" s="114"/>
      <c r="Q456" s="114"/>
      <c r="R456" s="114"/>
      <c r="S456" s="114"/>
      <c r="T456" s="114"/>
      <c r="U456" s="114"/>
      <c r="V456" s="114"/>
      <c r="W456" s="114"/>
      <c r="X456" s="114"/>
      <c r="Y456" s="114"/>
      <c r="Z456" s="114"/>
    </row>
    <row r="457" spans="7:26" ht="15.75" customHeight="1" x14ac:dyDescent="0.3">
      <c r="G457" s="114"/>
      <c r="H457" s="114"/>
      <c r="I457" s="114"/>
      <c r="J457" s="114"/>
      <c r="K457" s="114"/>
      <c r="L457" s="114"/>
      <c r="M457" s="114"/>
      <c r="N457" s="114"/>
      <c r="O457" s="114"/>
      <c r="P457" s="114"/>
      <c r="Q457" s="114"/>
      <c r="R457" s="114"/>
      <c r="S457" s="114"/>
      <c r="T457" s="114"/>
      <c r="U457" s="114"/>
      <c r="V457" s="114"/>
      <c r="W457" s="114"/>
      <c r="X457" s="114"/>
      <c r="Y457" s="114"/>
      <c r="Z457" s="114"/>
    </row>
    <row r="458" spans="7:26" ht="15.75" customHeight="1" x14ac:dyDescent="0.3">
      <c r="G458" s="114"/>
      <c r="H458" s="114"/>
      <c r="I458" s="114"/>
      <c r="J458" s="114"/>
      <c r="K458" s="114"/>
      <c r="L458" s="114"/>
      <c r="M458" s="114"/>
      <c r="N458" s="114"/>
      <c r="O458" s="114"/>
      <c r="P458" s="114"/>
      <c r="Q458" s="114"/>
      <c r="R458" s="114"/>
      <c r="S458" s="114"/>
      <c r="T458" s="114"/>
      <c r="U458" s="114"/>
      <c r="V458" s="114"/>
      <c r="W458" s="114"/>
      <c r="X458" s="114"/>
      <c r="Y458" s="114"/>
      <c r="Z458" s="114"/>
    </row>
    <row r="459" spans="7:26" ht="15.75" customHeight="1" x14ac:dyDescent="0.3">
      <c r="G459" s="114"/>
      <c r="H459" s="114"/>
      <c r="I459" s="114"/>
      <c r="J459" s="114"/>
      <c r="K459" s="114"/>
      <c r="L459" s="114"/>
      <c r="M459" s="114"/>
      <c r="N459" s="114"/>
      <c r="O459" s="114"/>
      <c r="P459" s="114"/>
      <c r="Q459" s="114"/>
      <c r="R459" s="114"/>
      <c r="S459" s="114"/>
      <c r="T459" s="114"/>
      <c r="U459" s="114"/>
      <c r="V459" s="114"/>
      <c r="W459" s="114"/>
      <c r="X459" s="114"/>
      <c r="Y459" s="114"/>
      <c r="Z459" s="114"/>
    </row>
    <row r="460" spans="7:26" ht="15.75" customHeight="1" x14ac:dyDescent="0.3">
      <c r="G460" s="114"/>
      <c r="H460" s="114"/>
      <c r="I460" s="114"/>
      <c r="J460" s="114"/>
      <c r="K460" s="114"/>
      <c r="L460" s="114"/>
      <c r="M460" s="114"/>
      <c r="N460" s="114"/>
      <c r="O460" s="114"/>
      <c r="P460" s="114"/>
      <c r="Q460" s="114"/>
      <c r="R460" s="114"/>
      <c r="S460" s="114"/>
      <c r="T460" s="114"/>
      <c r="U460" s="114"/>
      <c r="V460" s="114"/>
      <c r="W460" s="114"/>
      <c r="X460" s="114"/>
      <c r="Y460" s="114"/>
      <c r="Z460" s="114"/>
    </row>
    <row r="461" spans="7:26" ht="15.75" customHeight="1" x14ac:dyDescent="0.3">
      <c r="G461" s="114"/>
      <c r="H461" s="114"/>
      <c r="I461" s="114"/>
      <c r="J461" s="114"/>
      <c r="K461" s="114"/>
      <c r="L461" s="114"/>
      <c r="M461" s="114"/>
      <c r="N461" s="114"/>
      <c r="O461" s="114"/>
      <c r="P461" s="114"/>
      <c r="Q461" s="114"/>
      <c r="R461" s="114"/>
      <c r="S461" s="114"/>
      <c r="T461" s="114"/>
      <c r="U461" s="114"/>
      <c r="V461" s="114"/>
      <c r="W461" s="114"/>
      <c r="X461" s="114"/>
      <c r="Y461" s="114"/>
      <c r="Z461" s="114"/>
    </row>
    <row r="462" spans="7:26" ht="15.75" customHeight="1" x14ac:dyDescent="0.3">
      <c r="G462" s="114"/>
      <c r="H462" s="114"/>
      <c r="I462" s="114"/>
      <c r="J462" s="114"/>
      <c r="K462" s="114"/>
      <c r="L462" s="114"/>
      <c r="M462" s="114"/>
      <c r="N462" s="114"/>
      <c r="O462" s="114"/>
      <c r="P462" s="114"/>
      <c r="Q462" s="114"/>
      <c r="R462" s="114"/>
      <c r="S462" s="114"/>
      <c r="T462" s="114"/>
      <c r="U462" s="114"/>
      <c r="V462" s="114"/>
      <c r="W462" s="114"/>
      <c r="X462" s="114"/>
      <c r="Y462" s="114"/>
      <c r="Z462" s="114"/>
    </row>
    <row r="463" spans="7:26" ht="15.75" customHeight="1" x14ac:dyDescent="0.3">
      <c r="G463" s="114"/>
      <c r="H463" s="114"/>
      <c r="I463" s="114"/>
      <c r="J463" s="114"/>
      <c r="K463" s="114"/>
      <c r="L463" s="114"/>
      <c r="M463" s="114"/>
      <c r="N463" s="114"/>
      <c r="O463" s="114"/>
      <c r="P463" s="114"/>
      <c r="Q463" s="114"/>
      <c r="R463" s="114"/>
      <c r="S463" s="114"/>
      <c r="T463" s="114"/>
      <c r="U463" s="114"/>
      <c r="V463" s="114"/>
      <c r="W463" s="114"/>
      <c r="X463" s="114"/>
      <c r="Y463" s="114"/>
      <c r="Z463" s="114"/>
    </row>
    <row r="464" spans="7:26" ht="15.75" customHeight="1" x14ac:dyDescent="0.3">
      <c r="G464" s="114"/>
      <c r="H464" s="114"/>
      <c r="I464" s="114"/>
      <c r="J464" s="114"/>
      <c r="K464" s="114"/>
      <c r="L464" s="114"/>
      <c r="M464" s="114"/>
      <c r="N464" s="114"/>
      <c r="O464" s="114"/>
      <c r="P464" s="114"/>
      <c r="Q464" s="114"/>
      <c r="R464" s="114"/>
      <c r="S464" s="114"/>
      <c r="T464" s="114"/>
      <c r="U464" s="114"/>
      <c r="V464" s="114"/>
      <c r="W464" s="114"/>
      <c r="X464" s="114"/>
      <c r="Y464" s="114"/>
      <c r="Z464" s="114"/>
    </row>
    <row r="465" spans="7:26" ht="15.75" customHeight="1" x14ac:dyDescent="0.3">
      <c r="G465" s="114"/>
      <c r="H465" s="114"/>
      <c r="I465" s="114"/>
      <c r="J465" s="114"/>
      <c r="K465" s="114"/>
      <c r="L465" s="114"/>
      <c r="M465" s="114"/>
      <c r="N465" s="114"/>
      <c r="O465" s="114"/>
      <c r="P465" s="114"/>
      <c r="Q465" s="114"/>
      <c r="R465" s="114"/>
      <c r="S465" s="114"/>
      <c r="T465" s="114"/>
      <c r="U465" s="114"/>
      <c r="V465" s="114"/>
      <c r="W465" s="114"/>
      <c r="X465" s="114"/>
      <c r="Y465" s="114"/>
      <c r="Z465" s="114"/>
    </row>
    <row r="466" spans="7:26" ht="15.75" customHeight="1" x14ac:dyDescent="0.3">
      <c r="G466" s="114"/>
      <c r="H466" s="114"/>
      <c r="I466" s="114"/>
      <c r="J466" s="114"/>
      <c r="K466" s="114"/>
      <c r="L466" s="114"/>
      <c r="M466" s="114"/>
      <c r="N466" s="114"/>
      <c r="O466" s="114"/>
      <c r="P466" s="114"/>
      <c r="Q466" s="114"/>
      <c r="R466" s="114"/>
      <c r="S466" s="114"/>
      <c r="T466" s="114"/>
      <c r="U466" s="114"/>
      <c r="V466" s="114"/>
      <c r="W466" s="114"/>
      <c r="X466" s="114"/>
      <c r="Y466" s="114"/>
      <c r="Z466" s="114"/>
    </row>
    <row r="467" spans="7:26" ht="15.75" customHeight="1" x14ac:dyDescent="0.3">
      <c r="G467" s="114"/>
      <c r="H467" s="114"/>
      <c r="I467" s="114"/>
      <c r="J467" s="114"/>
      <c r="K467" s="114"/>
      <c r="L467" s="114"/>
      <c r="M467" s="114"/>
      <c r="N467" s="114"/>
      <c r="O467" s="114"/>
      <c r="P467" s="114"/>
      <c r="Q467" s="114"/>
      <c r="R467" s="114"/>
      <c r="S467" s="114"/>
      <c r="T467" s="114"/>
      <c r="U467" s="114"/>
      <c r="V467" s="114"/>
      <c r="W467" s="114"/>
      <c r="X467" s="114"/>
      <c r="Y467" s="114"/>
      <c r="Z467" s="114"/>
    </row>
    <row r="468" spans="7:26" ht="15.75" customHeight="1" x14ac:dyDescent="0.3">
      <c r="G468" s="114"/>
      <c r="H468" s="114"/>
      <c r="I468" s="114"/>
      <c r="J468" s="114"/>
      <c r="K468" s="114"/>
      <c r="L468" s="114"/>
      <c r="M468" s="114"/>
      <c r="N468" s="114"/>
      <c r="O468" s="114"/>
      <c r="P468" s="114"/>
      <c r="Q468" s="114"/>
      <c r="R468" s="114"/>
      <c r="S468" s="114"/>
      <c r="T468" s="114"/>
      <c r="U468" s="114"/>
      <c r="V468" s="114"/>
      <c r="W468" s="114"/>
      <c r="X468" s="114"/>
      <c r="Y468" s="114"/>
      <c r="Z468" s="114"/>
    </row>
    <row r="469" spans="7:26" ht="15.75" customHeight="1" x14ac:dyDescent="0.3">
      <c r="G469" s="114"/>
      <c r="H469" s="114"/>
      <c r="I469" s="114"/>
      <c r="J469" s="114"/>
      <c r="K469" s="114"/>
      <c r="L469" s="114"/>
      <c r="M469" s="114"/>
      <c r="N469" s="114"/>
      <c r="O469" s="114"/>
      <c r="P469" s="114"/>
      <c r="Q469" s="114"/>
      <c r="R469" s="114"/>
      <c r="S469" s="114"/>
      <c r="T469" s="114"/>
      <c r="U469" s="114"/>
      <c r="V469" s="114"/>
      <c r="W469" s="114"/>
      <c r="X469" s="114"/>
      <c r="Y469" s="114"/>
      <c r="Z469" s="114"/>
    </row>
    <row r="470" spans="7:26" ht="15.75" customHeight="1" x14ac:dyDescent="0.3">
      <c r="G470" s="114"/>
      <c r="H470" s="114"/>
      <c r="I470" s="114"/>
      <c r="J470" s="114"/>
      <c r="K470" s="114"/>
      <c r="L470" s="114"/>
      <c r="M470" s="114"/>
      <c r="N470" s="114"/>
      <c r="O470" s="114"/>
      <c r="P470" s="114"/>
      <c r="Q470" s="114"/>
      <c r="R470" s="114"/>
      <c r="S470" s="114"/>
      <c r="T470" s="114"/>
      <c r="U470" s="114"/>
      <c r="V470" s="114"/>
      <c r="W470" s="114"/>
      <c r="X470" s="114"/>
      <c r="Y470" s="114"/>
      <c r="Z470" s="114"/>
    </row>
    <row r="471" spans="7:26" ht="15.75" customHeight="1" x14ac:dyDescent="0.3">
      <c r="G471" s="114"/>
      <c r="H471" s="114"/>
      <c r="I471" s="114"/>
      <c r="J471" s="114"/>
      <c r="K471" s="114"/>
      <c r="L471" s="114"/>
      <c r="M471" s="114"/>
      <c r="N471" s="114"/>
      <c r="O471" s="114"/>
      <c r="P471" s="114"/>
      <c r="Q471" s="114"/>
      <c r="R471" s="114"/>
      <c r="S471" s="114"/>
      <c r="T471" s="114"/>
      <c r="U471" s="114"/>
      <c r="V471" s="114"/>
      <c r="W471" s="114"/>
      <c r="X471" s="114"/>
      <c r="Y471" s="114"/>
      <c r="Z471" s="114"/>
    </row>
    <row r="472" spans="7:26" ht="15.75" customHeight="1" x14ac:dyDescent="0.3">
      <c r="G472" s="114"/>
      <c r="H472" s="114"/>
      <c r="I472" s="114"/>
      <c r="J472" s="114"/>
      <c r="K472" s="114"/>
      <c r="L472" s="114"/>
      <c r="M472" s="114"/>
      <c r="N472" s="114"/>
      <c r="O472" s="114"/>
      <c r="P472" s="114"/>
      <c r="Q472" s="114"/>
      <c r="R472" s="114"/>
      <c r="S472" s="114"/>
      <c r="T472" s="114"/>
      <c r="U472" s="114"/>
      <c r="V472" s="114"/>
      <c r="W472" s="114"/>
      <c r="X472" s="114"/>
      <c r="Y472" s="114"/>
      <c r="Z472" s="114"/>
    </row>
    <row r="473" spans="7:26" ht="15.75" customHeight="1" x14ac:dyDescent="0.3">
      <c r="G473" s="114"/>
      <c r="H473" s="114"/>
      <c r="I473" s="114"/>
      <c r="J473" s="114"/>
      <c r="K473" s="114"/>
      <c r="L473" s="114"/>
      <c r="M473" s="114"/>
      <c r="N473" s="114"/>
      <c r="O473" s="114"/>
      <c r="P473" s="114"/>
      <c r="Q473" s="114"/>
      <c r="R473" s="114"/>
      <c r="S473" s="114"/>
      <c r="T473" s="114"/>
      <c r="U473" s="114"/>
      <c r="V473" s="114"/>
      <c r="W473" s="114"/>
      <c r="X473" s="114"/>
      <c r="Y473" s="114"/>
      <c r="Z473" s="114"/>
    </row>
    <row r="474" spans="7:26" ht="15.75" customHeight="1" x14ac:dyDescent="0.3">
      <c r="G474" s="114"/>
      <c r="H474" s="114"/>
      <c r="I474" s="114"/>
      <c r="J474" s="114"/>
      <c r="K474" s="114"/>
      <c r="L474" s="114"/>
      <c r="M474" s="114"/>
      <c r="N474" s="114"/>
      <c r="O474" s="114"/>
      <c r="P474" s="114"/>
      <c r="Q474" s="114"/>
      <c r="R474" s="114"/>
      <c r="S474" s="114"/>
      <c r="T474" s="114"/>
      <c r="U474" s="114"/>
      <c r="V474" s="114"/>
      <c r="W474" s="114"/>
      <c r="X474" s="114"/>
      <c r="Y474" s="114"/>
      <c r="Z474" s="114"/>
    </row>
    <row r="475" spans="7:26" ht="15.75" customHeight="1" x14ac:dyDescent="0.3">
      <c r="G475" s="114"/>
      <c r="H475" s="114"/>
      <c r="I475" s="114"/>
      <c r="J475" s="114"/>
      <c r="K475" s="114"/>
      <c r="L475" s="114"/>
      <c r="M475" s="114"/>
      <c r="N475" s="114"/>
      <c r="O475" s="114"/>
      <c r="P475" s="114"/>
      <c r="Q475" s="114"/>
      <c r="R475" s="114"/>
      <c r="S475" s="114"/>
      <c r="T475" s="114"/>
      <c r="U475" s="114"/>
      <c r="V475" s="114"/>
      <c r="W475" s="114"/>
      <c r="X475" s="114"/>
      <c r="Y475" s="114"/>
      <c r="Z475" s="114"/>
    </row>
    <row r="476" spans="7:26" ht="15.75" customHeight="1" x14ac:dyDescent="0.3">
      <c r="G476" s="114"/>
      <c r="H476" s="114"/>
      <c r="I476" s="114"/>
      <c r="J476" s="114"/>
      <c r="K476" s="114"/>
      <c r="L476" s="114"/>
      <c r="M476" s="114"/>
      <c r="N476" s="114"/>
      <c r="O476" s="114"/>
      <c r="P476" s="114"/>
      <c r="Q476" s="114"/>
      <c r="R476" s="114"/>
      <c r="S476" s="114"/>
      <c r="T476" s="114"/>
      <c r="U476" s="114"/>
      <c r="V476" s="114"/>
      <c r="W476" s="114"/>
      <c r="X476" s="114"/>
      <c r="Y476" s="114"/>
      <c r="Z476" s="114"/>
    </row>
    <row r="477" spans="7:26" ht="15.75" customHeight="1" x14ac:dyDescent="0.3">
      <c r="G477" s="114"/>
      <c r="H477" s="114"/>
      <c r="I477" s="114"/>
      <c r="J477" s="114"/>
      <c r="K477" s="114"/>
      <c r="L477" s="114"/>
      <c r="M477" s="114"/>
      <c r="N477" s="114"/>
      <c r="O477" s="114"/>
      <c r="P477" s="114"/>
      <c r="Q477" s="114"/>
      <c r="R477" s="114"/>
      <c r="S477" s="114"/>
      <c r="T477" s="114"/>
      <c r="U477" s="114"/>
      <c r="V477" s="114"/>
      <c r="W477" s="114"/>
      <c r="X477" s="114"/>
      <c r="Y477" s="114"/>
      <c r="Z477" s="114"/>
    </row>
    <row r="478" spans="7:26" ht="15.75" customHeight="1" x14ac:dyDescent="0.3">
      <c r="G478" s="114"/>
      <c r="H478" s="114"/>
      <c r="I478" s="114"/>
      <c r="J478" s="114"/>
      <c r="K478" s="114"/>
      <c r="L478" s="114"/>
      <c r="M478" s="114"/>
      <c r="N478" s="114"/>
      <c r="O478" s="114"/>
      <c r="P478" s="114"/>
      <c r="Q478" s="114"/>
      <c r="R478" s="114"/>
      <c r="S478" s="114"/>
      <c r="T478" s="114"/>
      <c r="U478" s="114"/>
      <c r="V478" s="114"/>
      <c r="W478" s="114"/>
      <c r="X478" s="114"/>
      <c r="Y478" s="114"/>
      <c r="Z478" s="114"/>
    </row>
    <row r="479" spans="7:26" ht="15.75" customHeight="1" x14ac:dyDescent="0.3">
      <c r="G479" s="114"/>
      <c r="H479" s="114"/>
      <c r="I479" s="114"/>
      <c r="J479" s="114"/>
      <c r="K479" s="114"/>
      <c r="L479" s="114"/>
      <c r="M479" s="114"/>
      <c r="N479" s="114"/>
      <c r="O479" s="114"/>
      <c r="P479" s="114"/>
      <c r="Q479" s="114"/>
      <c r="R479" s="114"/>
      <c r="S479" s="114"/>
      <c r="T479" s="114"/>
      <c r="U479" s="114"/>
      <c r="V479" s="114"/>
      <c r="W479" s="114"/>
      <c r="X479" s="114"/>
      <c r="Y479" s="114"/>
      <c r="Z479" s="114"/>
    </row>
    <row r="480" spans="7:26" ht="15.75" customHeight="1" x14ac:dyDescent="0.3">
      <c r="G480" s="114"/>
      <c r="H480" s="114"/>
      <c r="I480" s="114"/>
      <c r="J480" s="114"/>
      <c r="K480" s="114"/>
      <c r="L480" s="114"/>
      <c r="M480" s="114"/>
      <c r="N480" s="114"/>
      <c r="O480" s="114"/>
      <c r="P480" s="114"/>
      <c r="Q480" s="114"/>
      <c r="R480" s="114"/>
      <c r="S480" s="114"/>
      <c r="T480" s="114"/>
      <c r="U480" s="114"/>
      <c r="V480" s="114"/>
      <c r="W480" s="114"/>
      <c r="X480" s="114"/>
      <c r="Y480" s="114"/>
      <c r="Z480" s="114"/>
    </row>
    <row r="481" spans="7:26" ht="15.75" customHeight="1" x14ac:dyDescent="0.3">
      <c r="G481" s="114"/>
      <c r="H481" s="114"/>
      <c r="I481" s="114"/>
      <c r="J481" s="114"/>
      <c r="K481" s="114"/>
      <c r="L481" s="114"/>
      <c r="M481" s="114"/>
      <c r="N481" s="114"/>
      <c r="O481" s="114"/>
      <c r="P481" s="114"/>
      <c r="Q481" s="114"/>
      <c r="R481" s="114"/>
      <c r="S481" s="114"/>
      <c r="T481" s="114"/>
      <c r="U481" s="114"/>
      <c r="V481" s="114"/>
      <c r="W481" s="114"/>
      <c r="X481" s="114"/>
      <c r="Y481" s="114"/>
      <c r="Z481" s="114"/>
    </row>
    <row r="482" spans="7:26" ht="15.75" customHeight="1" x14ac:dyDescent="0.3">
      <c r="G482" s="114"/>
      <c r="H482" s="114"/>
      <c r="I482" s="114"/>
      <c r="J482" s="114"/>
      <c r="K482" s="114"/>
      <c r="L482" s="114"/>
      <c r="M482" s="114"/>
      <c r="N482" s="114"/>
      <c r="O482" s="114"/>
      <c r="P482" s="114"/>
      <c r="Q482" s="114"/>
      <c r="R482" s="114"/>
      <c r="S482" s="114"/>
      <c r="T482" s="114"/>
      <c r="U482" s="114"/>
      <c r="V482" s="114"/>
      <c r="W482" s="114"/>
      <c r="X482" s="114"/>
      <c r="Y482" s="114"/>
      <c r="Z482" s="114"/>
    </row>
    <row r="483" spans="7:26" ht="15.75" customHeight="1" x14ac:dyDescent="0.3">
      <c r="G483" s="114"/>
      <c r="H483" s="114"/>
      <c r="I483" s="114"/>
      <c r="J483" s="114"/>
      <c r="K483" s="114"/>
      <c r="L483" s="114"/>
      <c r="M483" s="114"/>
      <c r="N483" s="114"/>
      <c r="O483" s="114"/>
      <c r="P483" s="114"/>
      <c r="Q483" s="114"/>
      <c r="R483" s="114"/>
      <c r="S483" s="114"/>
      <c r="T483" s="114"/>
      <c r="U483" s="114"/>
      <c r="V483" s="114"/>
      <c r="W483" s="114"/>
      <c r="X483" s="114"/>
      <c r="Y483" s="114"/>
      <c r="Z483" s="114"/>
    </row>
    <row r="484" spans="7:26" ht="15.75" customHeight="1" x14ac:dyDescent="0.3">
      <c r="G484" s="114"/>
      <c r="H484" s="114"/>
      <c r="I484" s="114"/>
      <c r="J484" s="114"/>
      <c r="K484" s="114"/>
      <c r="L484" s="114"/>
      <c r="M484" s="114"/>
      <c r="N484" s="114"/>
      <c r="O484" s="114"/>
      <c r="P484" s="114"/>
      <c r="Q484" s="114"/>
      <c r="R484" s="114"/>
      <c r="S484" s="114"/>
      <c r="T484" s="114"/>
      <c r="U484" s="114"/>
      <c r="V484" s="114"/>
      <c r="W484" s="114"/>
      <c r="X484" s="114"/>
      <c r="Y484" s="114"/>
      <c r="Z484" s="114"/>
    </row>
    <row r="485" spans="7:26" ht="15.75" customHeight="1" x14ac:dyDescent="0.3">
      <c r="G485" s="114"/>
      <c r="H485" s="114"/>
      <c r="I485" s="114"/>
      <c r="J485" s="114"/>
      <c r="K485" s="114"/>
      <c r="L485" s="114"/>
      <c r="M485" s="114"/>
      <c r="N485" s="114"/>
      <c r="O485" s="114"/>
      <c r="P485" s="114"/>
      <c r="Q485" s="114"/>
      <c r="R485" s="114"/>
      <c r="S485" s="114"/>
      <c r="T485" s="114"/>
      <c r="U485" s="114"/>
      <c r="V485" s="114"/>
      <c r="W485" s="114"/>
      <c r="X485" s="114"/>
      <c r="Y485" s="114"/>
      <c r="Z485" s="114"/>
    </row>
    <row r="486" spans="7:26" ht="15.75" customHeight="1" x14ac:dyDescent="0.3">
      <c r="G486" s="114"/>
      <c r="H486" s="114"/>
      <c r="I486" s="114"/>
      <c r="J486" s="114"/>
      <c r="K486" s="114"/>
      <c r="L486" s="114"/>
      <c r="M486" s="114"/>
      <c r="N486" s="114"/>
      <c r="O486" s="114"/>
      <c r="P486" s="114"/>
      <c r="Q486" s="114"/>
      <c r="R486" s="114"/>
      <c r="S486" s="114"/>
      <c r="T486" s="114"/>
      <c r="U486" s="114"/>
      <c r="V486" s="114"/>
      <c r="W486" s="114"/>
      <c r="X486" s="114"/>
      <c r="Y486" s="114"/>
      <c r="Z486" s="114"/>
    </row>
    <row r="487" spans="7:26" ht="15.75" customHeight="1" x14ac:dyDescent="0.3">
      <c r="G487" s="114"/>
      <c r="H487" s="114"/>
      <c r="I487" s="114"/>
      <c r="J487" s="114"/>
      <c r="K487" s="114"/>
      <c r="L487" s="114"/>
      <c r="M487" s="114"/>
      <c r="N487" s="114"/>
      <c r="O487" s="114"/>
      <c r="P487" s="114"/>
      <c r="Q487" s="114"/>
      <c r="R487" s="114"/>
      <c r="S487" s="114"/>
      <c r="T487" s="114"/>
      <c r="U487" s="114"/>
      <c r="V487" s="114"/>
      <c r="W487" s="114"/>
      <c r="X487" s="114"/>
      <c r="Y487" s="114"/>
      <c r="Z487" s="114"/>
    </row>
    <row r="488" spans="7:26" ht="15.75" customHeight="1" x14ac:dyDescent="0.3">
      <c r="G488" s="114"/>
      <c r="H488" s="114"/>
      <c r="I488" s="114"/>
      <c r="J488" s="114"/>
      <c r="K488" s="114"/>
      <c r="L488" s="114"/>
      <c r="M488" s="114"/>
      <c r="N488" s="114"/>
      <c r="O488" s="114"/>
      <c r="P488" s="114"/>
      <c r="Q488" s="114"/>
      <c r="R488" s="114"/>
      <c r="S488" s="114"/>
      <c r="T488" s="114"/>
      <c r="U488" s="114"/>
      <c r="V488" s="114"/>
      <c r="W488" s="114"/>
      <c r="X488" s="114"/>
      <c r="Y488" s="114"/>
      <c r="Z488" s="114"/>
    </row>
    <row r="489" spans="7:26" ht="15.75" customHeight="1" x14ac:dyDescent="0.3">
      <c r="G489" s="114"/>
      <c r="H489" s="114"/>
      <c r="I489" s="114"/>
      <c r="J489" s="114"/>
      <c r="K489" s="114"/>
      <c r="L489" s="114"/>
      <c r="M489" s="114"/>
      <c r="N489" s="114"/>
      <c r="O489" s="114"/>
      <c r="P489" s="114"/>
      <c r="Q489" s="114"/>
      <c r="R489" s="114"/>
      <c r="S489" s="114"/>
      <c r="T489" s="114"/>
      <c r="U489" s="114"/>
      <c r="V489" s="114"/>
      <c r="W489" s="114"/>
      <c r="X489" s="114"/>
      <c r="Y489" s="114"/>
      <c r="Z489" s="114"/>
    </row>
    <row r="490" spans="7:26" ht="15.75" customHeight="1" x14ac:dyDescent="0.3">
      <c r="G490" s="114"/>
      <c r="H490" s="114"/>
      <c r="I490" s="114"/>
      <c r="J490" s="114"/>
      <c r="K490" s="114"/>
      <c r="L490" s="114"/>
      <c r="M490" s="114"/>
      <c r="N490" s="114"/>
      <c r="O490" s="114"/>
      <c r="P490" s="114"/>
      <c r="Q490" s="114"/>
      <c r="R490" s="114"/>
      <c r="S490" s="114"/>
      <c r="T490" s="114"/>
      <c r="U490" s="114"/>
      <c r="V490" s="114"/>
      <c r="W490" s="114"/>
      <c r="X490" s="114"/>
      <c r="Y490" s="114"/>
      <c r="Z490" s="114"/>
    </row>
    <row r="491" spans="7:26" ht="15.75" customHeight="1" x14ac:dyDescent="0.3">
      <c r="G491" s="114"/>
      <c r="H491" s="114"/>
      <c r="I491" s="114"/>
      <c r="J491" s="114"/>
      <c r="K491" s="114"/>
      <c r="L491" s="114"/>
      <c r="M491" s="114"/>
      <c r="N491" s="114"/>
      <c r="O491" s="114"/>
      <c r="P491" s="114"/>
      <c r="Q491" s="114"/>
      <c r="R491" s="114"/>
      <c r="S491" s="114"/>
      <c r="T491" s="114"/>
      <c r="U491" s="114"/>
      <c r="V491" s="114"/>
      <c r="W491" s="114"/>
      <c r="X491" s="114"/>
      <c r="Y491" s="114"/>
      <c r="Z491" s="114"/>
    </row>
    <row r="492" spans="7:26" ht="15.75" customHeight="1" x14ac:dyDescent="0.3">
      <c r="G492" s="114"/>
      <c r="H492" s="114"/>
      <c r="I492" s="114"/>
      <c r="J492" s="114"/>
      <c r="K492" s="114"/>
      <c r="L492" s="114"/>
      <c r="M492" s="114"/>
      <c r="N492" s="114"/>
      <c r="O492" s="114"/>
      <c r="P492" s="114"/>
      <c r="Q492" s="114"/>
      <c r="R492" s="114"/>
      <c r="S492" s="114"/>
      <c r="T492" s="114"/>
      <c r="U492" s="114"/>
      <c r="V492" s="114"/>
      <c r="W492" s="114"/>
      <c r="X492" s="114"/>
      <c r="Y492" s="114"/>
      <c r="Z492" s="114"/>
    </row>
    <row r="493" spans="7:26" ht="15.75" customHeight="1" x14ac:dyDescent="0.3">
      <c r="G493" s="114"/>
      <c r="H493" s="114"/>
      <c r="I493" s="114"/>
      <c r="J493" s="114"/>
      <c r="K493" s="114"/>
      <c r="L493" s="114"/>
      <c r="M493" s="114"/>
      <c r="N493" s="114"/>
      <c r="O493" s="114"/>
      <c r="P493" s="114"/>
      <c r="Q493" s="114"/>
      <c r="R493" s="114"/>
      <c r="S493" s="114"/>
      <c r="T493" s="114"/>
      <c r="U493" s="114"/>
      <c r="V493" s="114"/>
      <c r="W493" s="114"/>
      <c r="X493" s="114"/>
      <c r="Y493" s="114"/>
      <c r="Z493" s="114"/>
    </row>
    <row r="494" spans="7:26" ht="15.75" customHeight="1" x14ac:dyDescent="0.3">
      <c r="G494" s="114"/>
      <c r="H494" s="114"/>
      <c r="I494" s="114"/>
      <c r="J494" s="114"/>
      <c r="K494" s="114"/>
      <c r="L494" s="114"/>
      <c r="M494" s="114"/>
      <c r="N494" s="114"/>
      <c r="O494" s="114"/>
      <c r="P494" s="114"/>
      <c r="Q494" s="114"/>
      <c r="R494" s="114"/>
      <c r="S494" s="114"/>
      <c r="T494" s="114"/>
      <c r="U494" s="114"/>
      <c r="V494" s="114"/>
      <c r="W494" s="114"/>
      <c r="X494" s="114"/>
      <c r="Y494" s="114"/>
      <c r="Z494" s="114"/>
    </row>
    <row r="495" spans="7:26" ht="15.75" customHeight="1" x14ac:dyDescent="0.3">
      <c r="G495" s="114"/>
      <c r="H495" s="114"/>
      <c r="I495" s="114"/>
      <c r="J495" s="114"/>
      <c r="K495" s="114"/>
      <c r="L495" s="114"/>
      <c r="M495" s="114"/>
      <c r="N495" s="114"/>
      <c r="O495" s="114"/>
      <c r="P495" s="114"/>
      <c r="Q495" s="114"/>
      <c r="R495" s="114"/>
      <c r="S495" s="114"/>
      <c r="T495" s="114"/>
      <c r="U495" s="114"/>
      <c r="V495" s="114"/>
      <c r="W495" s="114"/>
      <c r="X495" s="114"/>
      <c r="Y495" s="114"/>
      <c r="Z495" s="114"/>
    </row>
    <row r="496" spans="7:26" ht="15.75" customHeight="1" x14ac:dyDescent="0.3">
      <c r="G496" s="114"/>
      <c r="H496" s="114"/>
      <c r="I496" s="114"/>
      <c r="J496" s="114"/>
      <c r="K496" s="114"/>
      <c r="L496" s="114"/>
      <c r="M496" s="114"/>
      <c r="N496" s="114"/>
      <c r="O496" s="114"/>
      <c r="P496" s="114"/>
      <c r="Q496" s="114"/>
      <c r="R496" s="114"/>
      <c r="S496" s="114"/>
      <c r="T496" s="114"/>
      <c r="U496" s="114"/>
      <c r="V496" s="114"/>
      <c r="W496" s="114"/>
      <c r="X496" s="114"/>
      <c r="Y496" s="114"/>
      <c r="Z496" s="114"/>
    </row>
    <row r="497" spans="7:26" ht="15.75" customHeight="1" x14ac:dyDescent="0.3">
      <c r="G497" s="114"/>
      <c r="H497" s="114"/>
      <c r="I497" s="114"/>
      <c r="J497" s="114"/>
      <c r="K497" s="114"/>
      <c r="L497" s="114"/>
      <c r="M497" s="114"/>
      <c r="N497" s="114"/>
      <c r="O497" s="114"/>
      <c r="P497" s="114"/>
      <c r="Q497" s="114"/>
      <c r="R497" s="114"/>
      <c r="S497" s="114"/>
      <c r="T497" s="114"/>
      <c r="U497" s="114"/>
      <c r="V497" s="114"/>
      <c r="W497" s="114"/>
      <c r="X497" s="114"/>
      <c r="Y497" s="114"/>
      <c r="Z497" s="114"/>
    </row>
    <row r="498" spans="7:26" ht="15.75" customHeight="1" x14ac:dyDescent="0.3">
      <c r="G498" s="114"/>
      <c r="H498" s="114"/>
      <c r="I498" s="114"/>
      <c r="J498" s="114"/>
      <c r="K498" s="114"/>
      <c r="L498" s="114"/>
      <c r="M498" s="114"/>
      <c r="N498" s="114"/>
      <c r="O498" s="114"/>
      <c r="P498" s="114"/>
      <c r="Q498" s="114"/>
      <c r="R498" s="114"/>
      <c r="S498" s="114"/>
      <c r="T498" s="114"/>
      <c r="U498" s="114"/>
      <c r="V498" s="114"/>
      <c r="W498" s="114"/>
      <c r="X498" s="114"/>
      <c r="Y498" s="114"/>
      <c r="Z498" s="114"/>
    </row>
    <row r="499" spans="7:26" ht="15.75" customHeight="1" x14ac:dyDescent="0.3">
      <c r="G499" s="114"/>
      <c r="H499" s="114"/>
      <c r="I499" s="114"/>
      <c r="J499" s="114"/>
      <c r="K499" s="114"/>
      <c r="L499" s="114"/>
      <c r="M499" s="114"/>
      <c r="N499" s="114"/>
      <c r="O499" s="114"/>
      <c r="P499" s="114"/>
      <c r="Q499" s="114"/>
      <c r="R499" s="114"/>
      <c r="S499" s="114"/>
      <c r="T499" s="114"/>
      <c r="U499" s="114"/>
      <c r="V499" s="114"/>
      <c r="W499" s="114"/>
      <c r="X499" s="114"/>
      <c r="Y499" s="114"/>
      <c r="Z499" s="114"/>
    </row>
    <row r="500" spans="7:26" ht="15.75" customHeight="1" x14ac:dyDescent="0.3">
      <c r="G500" s="114"/>
      <c r="H500" s="114"/>
      <c r="I500" s="114"/>
      <c r="J500" s="114"/>
      <c r="K500" s="114"/>
      <c r="L500" s="114"/>
      <c r="M500" s="114"/>
      <c r="N500" s="114"/>
      <c r="O500" s="114"/>
      <c r="P500" s="114"/>
      <c r="Q500" s="114"/>
      <c r="R500" s="114"/>
      <c r="S500" s="114"/>
      <c r="T500" s="114"/>
      <c r="U500" s="114"/>
      <c r="V500" s="114"/>
      <c r="W500" s="114"/>
      <c r="X500" s="114"/>
      <c r="Y500" s="114"/>
      <c r="Z500" s="114"/>
    </row>
    <row r="501" spans="7:26" ht="15.75" customHeight="1" x14ac:dyDescent="0.3">
      <c r="G501" s="114"/>
      <c r="H501" s="114"/>
      <c r="I501" s="114"/>
      <c r="J501" s="114"/>
      <c r="K501" s="114"/>
      <c r="L501" s="114"/>
      <c r="M501" s="114"/>
      <c r="N501" s="114"/>
      <c r="O501" s="114"/>
      <c r="P501" s="114"/>
      <c r="Q501" s="114"/>
      <c r="R501" s="114"/>
      <c r="S501" s="114"/>
      <c r="T501" s="114"/>
      <c r="U501" s="114"/>
      <c r="V501" s="114"/>
      <c r="W501" s="114"/>
      <c r="X501" s="114"/>
      <c r="Y501" s="114"/>
      <c r="Z501" s="114"/>
    </row>
    <row r="502" spans="7:26" ht="15.75" customHeight="1" x14ac:dyDescent="0.3">
      <c r="G502" s="114"/>
      <c r="H502" s="114"/>
      <c r="I502" s="114"/>
      <c r="J502" s="114"/>
      <c r="K502" s="114"/>
      <c r="L502" s="114"/>
      <c r="M502" s="114"/>
      <c r="N502" s="114"/>
      <c r="O502" s="114"/>
      <c r="P502" s="114"/>
      <c r="Q502" s="114"/>
      <c r="R502" s="114"/>
      <c r="S502" s="114"/>
      <c r="T502" s="114"/>
      <c r="U502" s="114"/>
      <c r="V502" s="114"/>
      <c r="W502" s="114"/>
      <c r="X502" s="114"/>
      <c r="Y502" s="114"/>
      <c r="Z502" s="114"/>
    </row>
    <row r="503" spans="7:26" ht="15.75" customHeight="1" x14ac:dyDescent="0.3">
      <c r="G503" s="114"/>
      <c r="H503" s="114"/>
      <c r="I503" s="114"/>
      <c r="J503" s="114"/>
      <c r="K503" s="114"/>
      <c r="L503" s="114"/>
      <c r="M503" s="114"/>
      <c r="N503" s="114"/>
      <c r="O503" s="114"/>
      <c r="P503" s="114"/>
      <c r="Q503" s="114"/>
      <c r="R503" s="114"/>
      <c r="S503" s="114"/>
      <c r="T503" s="114"/>
      <c r="U503" s="114"/>
      <c r="V503" s="114"/>
      <c r="W503" s="114"/>
      <c r="X503" s="114"/>
      <c r="Y503" s="114"/>
      <c r="Z503" s="114"/>
    </row>
    <row r="504" spans="7:26" ht="15.75" customHeight="1" x14ac:dyDescent="0.3">
      <c r="G504" s="114"/>
      <c r="H504" s="114"/>
      <c r="I504" s="114"/>
      <c r="J504" s="114"/>
      <c r="K504" s="114"/>
      <c r="L504" s="114"/>
      <c r="M504" s="114"/>
      <c r="N504" s="114"/>
      <c r="O504" s="114"/>
      <c r="P504" s="114"/>
      <c r="Q504" s="114"/>
      <c r="R504" s="114"/>
      <c r="S504" s="114"/>
      <c r="T504" s="114"/>
      <c r="U504" s="114"/>
      <c r="V504" s="114"/>
      <c r="W504" s="114"/>
      <c r="X504" s="114"/>
      <c r="Y504" s="114"/>
      <c r="Z504" s="114"/>
    </row>
    <row r="505" spans="7:26" ht="15.75" customHeight="1" x14ac:dyDescent="0.3">
      <c r="G505" s="114"/>
      <c r="H505" s="114"/>
      <c r="I505" s="114"/>
      <c r="J505" s="114"/>
      <c r="K505" s="114"/>
      <c r="L505" s="114"/>
      <c r="M505" s="114"/>
      <c r="N505" s="114"/>
      <c r="O505" s="114"/>
      <c r="P505" s="114"/>
      <c r="Q505" s="114"/>
      <c r="R505" s="114"/>
      <c r="S505" s="114"/>
      <c r="T505" s="114"/>
      <c r="U505" s="114"/>
      <c r="V505" s="114"/>
      <c r="W505" s="114"/>
      <c r="X505" s="114"/>
      <c r="Y505" s="114"/>
      <c r="Z505" s="114"/>
    </row>
    <row r="506" spans="7:26" ht="15.75" customHeight="1" x14ac:dyDescent="0.3">
      <c r="G506" s="114"/>
      <c r="H506" s="114"/>
      <c r="I506" s="114"/>
      <c r="J506" s="114"/>
      <c r="K506" s="114"/>
      <c r="L506" s="114"/>
      <c r="M506" s="114"/>
      <c r="N506" s="114"/>
      <c r="O506" s="114"/>
      <c r="P506" s="114"/>
      <c r="Q506" s="114"/>
      <c r="R506" s="114"/>
      <c r="S506" s="114"/>
      <c r="T506" s="114"/>
      <c r="U506" s="114"/>
      <c r="V506" s="114"/>
      <c r="W506" s="114"/>
      <c r="X506" s="114"/>
      <c r="Y506" s="114"/>
      <c r="Z506" s="114"/>
    </row>
    <row r="507" spans="7:26" ht="15.75" customHeight="1" x14ac:dyDescent="0.3">
      <c r="G507" s="114"/>
      <c r="H507" s="114"/>
      <c r="I507" s="114"/>
      <c r="J507" s="114"/>
      <c r="K507" s="114"/>
      <c r="L507" s="114"/>
      <c r="M507" s="114"/>
      <c r="N507" s="114"/>
      <c r="O507" s="114"/>
      <c r="P507" s="114"/>
      <c r="Q507" s="114"/>
      <c r="R507" s="114"/>
      <c r="S507" s="114"/>
      <c r="T507" s="114"/>
      <c r="U507" s="114"/>
      <c r="V507" s="114"/>
      <c r="W507" s="114"/>
      <c r="X507" s="114"/>
      <c r="Y507" s="114"/>
      <c r="Z507" s="114"/>
    </row>
    <row r="508" spans="7:26" ht="15.75" customHeight="1" x14ac:dyDescent="0.3">
      <c r="G508" s="114"/>
      <c r="H508" s="114"/>
      <c r="I508" s="114"/>
      <c r="J508" s="114"/>
      <c r="K508" s="114"/>
      <c r="L508" s="114"/>
      <c r="M508" s="114"/>
      <c r="N508" s="114"/>
      <c r="O508" s="114"/>
      <c r="P508" s="114"/>
      <c r="Q508" s="114"/>
      <c r="R508" s="114"/>
      <c r="S508" s="114"/>
      <c r="T508" s="114"/>
      <c r="U508" s="114"/>
      <c r="V508" s="114"/>
      <c r="W508" s="114"/>
      <c r="X508" s="114"/>
      <c r="Y508" s="114"/>
      <c r="Z508" s="114"/>
    </row>
    <row r="509" spans="7:26" ht="15.75" customHeight="1" x14ac:dyDescent="0.3">
      <c r="G509" s="114"/>
      <c r="H509" s="114"/>
      <c r="I509" s="114"/>
      <c r="J509" s="114"/>
      <c r="K509" s="114"/>
      <c r="L509" s="114"/>
      <c r="M509" s="114"/>
      <c r="N509" s="114"/>
      <c r="O509" s="114"/>
      <c r="P509" s="114"/>
      <c r="Q509" s="114"/>
      <c r="R509" s="114"/>
      <c r="S509" s="114"/>
      <c r="T509" s="114"/>
      <c r="U509" s="114"/>
      <c r="V509" s="114"/>
      <c r="W509" s="114"/>
      <c r="X509" s="114"/>
      <c r="Y509" s="114"/>
      <c r="Z509" s="114"/>
    </row>
    <row r="510" spans="7:26" ht="15.75" customHeight="1" x14ac:dyDescent="0.3">
      <c r="G510" s="114"/>
      <c r="H510" s="114"/>
      <c r="I510" s="114"/>
      <c r="J510" s="114"/>
      <c r="K510" s="114"/>
      <c r="L510" s="114"/>
      <c r="M510" s="114"/>
      <c r="N510" s="114"/>
      <c r="O510" s="114"/>
      <c r="P510" s="114"/>
      <c r="Q510" s="114"/>
      <c r="R510" s="114"/>
      <c r="S510" s="114"/>
      <c r="T510" s="114"/>
      <c r="U510" s="114"/>
      <c r="V510" s="114"/>
      <c r="W510" s="114"/>
      <c r="X510" s="114"/>
      <c r="Y510" s="114"/>
      <c r="Z510" s="114"/>
    </row>
    <row r="511" spans="7:26" ht="15.75" customHeight="1" x14ac:dyDescent="0.3">
      <c r="G511" s="114"/>
      <c r="H511" s="114"/>
      <c r="I511" s="114"/>
      <c r="J511" s="114"/>
      <c r="K511" s="114"/>
      <c r="L511" s="114"/>
      <c r="M511" s="114"/>
      <c r="N511" s="114"/>
      <c r="O511" s="114"/>
      <c r="P511" s="114"/>
      <c r="Q511" s="114"/>
      <c r="R511" s="114"/>
      <c r="S511" s="114"/>
      <c r="T511" s="114"/>
      <c r="U511" s="114"/>
      <c r="V511" s="114"/>
      <c r="W511" s="114"/>
      <c r="X511" s="114"/>
      <c r="Y511" s="114"/>
      <c r="Z511" s="114"/>
    </row>
    <row r="512" spans="7:26" ht="15.75" customHeight="1" x14ac:dyDescent="0.3">
      <c r="G512" s="114"/>
      <c r="H512" s="114"/>
      <c r="I512" s="114"/>
      <c r="J512" s="114"/>
      <c r="K512" s="114"/>
      <c r="L512" s="114"/>
      <c r="M512" s="114"/>
      <c r="N512" s="114"/>
      <c r="O512" s="114"/>
      <c r="P512" s="114"/>
      <c r="Q512" s="114"/>
      <c r="R512" s="114"/>
      <c r="S512" s="114"/>
      <c r="T512" s="114"/>
      <c r="U512" s="114"/>
      <c r="V512" s="114"/>
      <c r="W512" s="114"/>
      <c r="X512" s="114"/>
      <c r="Y512" s="114"/>
      <c r="Z512" s="114"/>
    </row>
    <row r="513" spans="7:26" ht="15.75" customHeight="1" x14ac:dyDescent="0.3">
      <c r="G513" s="114"/>
      <c r="H513" s="114"/>
      <c r="I513" s="114"/>
      <c r="J513" s="114"/>
      <c r="K513" s="114"/>
      <c r="L513" s="114"/>
      <c r="M513" s="114"/>
      <c r="N513" s="114"/>
      <c r="O513" s="114"/>
      <c r="P513" s="114"/>
      <c r="Q513" s="114"/>
      <c r="R513" s="114"/>
      <c r="S513" s="114"/>
      <c r="T513" s="114"/>
      <c r="U513" s="114"/>
      <c r="V513" s="114"/>
      <c r="W513" s="114"/>
      <c r="X513" s="114"/>
      <c r="Y513" s="114"/>
      <c r="Z513" s="114"/>
    </row>
    <row r="514" spans="7:26" ht="15.75" customHeight="1" x14ac:dyDescent="0.3">
      <c r="G514" s="114"/>
      <c r="H514" s="114"/>
      <c r="I514" s="114"/>
      <c r="J514" s="114"/>
      <c r="K514" s="114"/>
      <c r="L514" s="114"/>
      <c r="M514" s="114"/>
      <c r="N514" s="114"/>
      <c r="O514" s="114"/>
      <c r="P514" s="114"/>
      <c r="Q514" s="114"/>
      <c r="R514" s="114"/>
      <c r="S514" s="114"/>
      <c r="T514" s="114"/>
      <c r="U514" s="114"/>
      <c r="V514" s="114"/>
      <c r="W514" s="114"/>
      <c r="X514" s="114"/>
      <c r="Y514" s="114"/>
      <c r="Z514" s="114"/>
    </row>
    <row r="515" spans="7:26" ht="15.75" customHeight="1" x14ac:dyDescent="0.3">
      <c r="G515" s="114"/>
      <c r="H515" s="114"/>
      <c r="I515" s="114"/>
      <c r="J515" s="114"/>
      <c r="K515" s="114"/>
      <c r="L515" s="114"/>
      <c r="M515" s="114"/>
      <c r="N515" s="114"/>
      <c r="O515" s="114"/>
      <c r="P515" s="114"/>
      <c r="Q515" s="114"/>
      <c r="R515" s="114"/>
      <c r="S515" s="114"/>
      <c r="T515" s="114"/>
      <c r="U515" s="114"/>
      <c r="V515" s="114"/>
      <c r="W515" s="114"/>
      <c r="X515" s="114"/>
      <c r="Y515" s="114"/>
      <c r="Z515" s="114"/>
    </row>
    <row r="516" spans="7:26" ht="15.75" customHeight="1" x14ac:dyDescent="0.3">
      <c r="G516" s="114"/>
      <c r="H516" s="114"/>
      <c r="I516" s="114"/>
      <c r="J516" s="114"/>
      <c r="K516" s="114"/>
      <c r="L516" s="114"/>
      <c r="M516" s="114"/>
      <c r="N516" s="114"/>
      <c r="O516" s="114"/>
      <c r="P516" s="114"/>
      <c r="Q516" s="114"/>
      <c r="R516" s="114"/>
      <c r="S516" s="114"/>
      <c r="T516" s="114"/>
      <c r="U516" s="114"/>
      <c r="V516" s="114"/>
      <c r="W516" s="114"/>
      <c r="X516" s="114"/>
      <c r="Y516" s="114"/>
      <c r="Z516" s="114"/>
    </row>
    <row r="517" spans="7:26" ht="15.75" customHeight="1" x14ac:dyDescent="0.3">
      <c r="G517" s="114"/>
      <c r="H517" s="114"/>
      <c r="I517" s="114"/>
      <c r="J517" s="114"/>
      <c r="K517" s="114"/>
      <c r="L517" s="114"/>
      <c r="M517" s="114"/>
      <c r="N517" s="114"/>
      <c r="O517" s="114"/>
      <c r="P517" s="114"/>
      <c r="Q517" s="114"/>
      <c r="R517" s="114"/>
      <c r="S517" s="114"/>
      <c r="T517" s="114"/>
      <c r="U517" s="114"/>
      <c r="V517" s="114"/>
      <c r="W517" s="114"/>
      <c r="X517" s="114"/>
      <c r="Y517" s="114"/>
      <c r="Z517" s="114"/>
    </row>
    <row r="518" spans="7:26" ht="15.75" customHeight="1" x14ac:dyDescent="0.3">
      <c r="G518" s="114"/>
      <c r="H518" s="114"/>
      <c r="I518" s="114"/>
      <c r="J518" s="114"/>
      <c r="K518" s="114"/>
      <c r="L518" s="114"/>
      <c r="M518" s="114"/>
      <c r="N518" s="114"/>
      <c r="O518" s="114"/>
      <c r="P518" s="114"/>
      <c r="Q518" s="114"/>
      <c r="R518" s="114"/>
      <c r="S518" s="114"/>
      <c r="T518" s="114"/>
      <c r="U518" s="114"/>
      <c r="V518" s="114"/>
      <c r="W518" s="114"/>
      <c r="X518" s="114"/>
      <c r="Y518" s="114"/>
      <c r="Z518" s="114"/>
    </row>
    <row r="519" spans="7:26" ht="15.75" customHeight="1" x14ac:dyDescent="0.3">
      <c r="G519" s="114"/>
      <c r="H519" s="114"/>
      <c r="I519" s="114"/>
      <c r="J519" s="114"/>
      <c r="K519" s="114"/>
      <c r="L519" s="114"/>
      <c r="M519" s="114"/>
      <c r="N519" s="114"/>
      <c r="O519" s="114"/>
      <c r="P519" s="114"/>
      <c r="Q519" s="114"/>
      <c r="R519" s="114"/>
      <c r="S519" s="114"/>
      <c r="T519" s="114"/>
      <c r="U519" s="114"/>
      <c r="V519" s="114"/>
      <c r="W519" s="114"/>
      <c r="X519" s="114"/>
      <c r="Y519" s="114"/>
      <c r="Z519" s="114"/>
    </row>
    <row r="520" spans="7:26" ht="15.75" customHeight="1" x14ac:dyDescent="0.3">
      <c r="G520" s="114"/>
      <c r="H520" s="114"/>
      <c r="I520" s="114"/>
      <c r="J520" s="114"/>
      <c r="K520" s="114"/>
      <c r="L520" s="114"/>
      <c r="M520" s="114"/>
      <c r="N520" s="114"/>
      <c r="O520" s="114"/>
      <c r="P520" s="114"/>
      <c r="Q520" s="114"/>
      <c r="R520" s="114"/>
      <c r="S520" s="114"/>
      <c r="T520" s="114"/>
      <c r="U520" s="114"/>
      <c r="V520" s="114"/>
      <c r="W520" s="114"/>
      <c r="X520" s="114"/>
      <c r="Y520" s="114"/>
      <c r="Z520" s="114"/>
    </row>
    <row r="521" spans="7:26" ht="15.75" customHeight="1" x14ac:dyDescent="0.3">
      <c r="G521" s="114"/>
      <c r="H521" s="114"/>
      <c r="I521" s="114"/>
      <c r="J521" s="114"/>
      <c r="K521" s="114"/>
      <c r="L521" s="114"/>
      <c r="M521" s="114"/>
      <c r="N521" s="114"/>
      <c r="O521" s="114"/>
      <c r="P521" s="114"/>
      <c r="Q521" s="114"/>
      <c r="R521" s="114"/>
      <c r="S521" s="114"/>
      <c r="T521" s="114"/>
      <c r="U521" s="114"/>
      <c r="V521" s="114"/>
      <c r="W521" s="114"/>
      <c r="X521" s="114"/>
      <c r="Y521" s="114"/>
      <c r="Z521" s="114"/>
    </row>
    <row r="522" spans="7:26" ht="15.75" customHeight="1" x14ac:dyDescent="0.3">
      <c r="G522" s="114"/>
      <c r="H522" s="114"/>
      <c r="I522" s="114"/>
      <c r="J522" s="114"/>
      <c r="K522" s="114"/>
      <c r="L522" s="114"/>
      <c r="M522" s="114"/>
      <c r="N522" s="114"/>
      <c r="O522" s="114"/>
      <c r="P522" s="114"/>
      <c r="Q522" s="114"/>
      <c r="R522" s="114"/>
      <c r="S522" s="114"/>
      <c r="T522" s="114"/>
      <c r="U522" s="114"/>
      <c r="V522" s="114"/>
      <c r="W522" s="114"/>
      <c r="X522" s="114"/>
      <c r="Y522" s="114"/>
      <c r="Z522" s="114"/>
    </row>
    <row r="523" spans="7:26" ht="15.75" customHeight="1" x14ac:dyDescent="0.3">
      <c r="G523" s="114"/>
      <c r="H523" s="114"/>
      <c r="I523" s="114"/>
      <c r="J523" s="114"/>
      <c r="K523" s="114"/>
      <c r="L523" s="114"/>
      <c r="M523" s="114"/>
      <c r="N523" s="114"/>
      <c r="O523" s="114"/>
      <c r="P523" s="114"/>
      <c r="Q523" s="114"/>
      <c r="R523" s="114"/>
      <c r="S523" s="114"/>
      <c r="T523" s="114"/>
      <c r="U523" s="114"/>
      <c r="V523" s="114"/>
      <c r="W523" s="114"/>
      <c r="X523" s="114"/>
      <c r="Y523" s="114"/>
      <c r="Z523" s="114"/>
    </row>
    <row r="524" spans="7:26" ht="15.75" customHeight="1" x14ac:dyDescent="0.3">
      <c r="G524" s="114"/>
      <c r="H524" s="114"/>
      <c r="I524" s="114"/>
      <c r="J524" s="114"/>
      <c r="K524" s="114"/>
      <c r="L524" s="114"/>
      <c r="M524" s="114"/>
      <c r="N524" s="114"/>
      <c r="O524" s="114"/>
      <c r="P524" s="114"/>
      <c r="Q524" s="114"/>
      <c r="R524" s="114"/>
      <c r="S524" s="114"/>
      <c r="T524" s="114"/>
      <c r="U524" s="114"/>
      <c r="V524" s="114"/>
      <c r="W524" s="114"/>
      <c r="X524" s="114"/>
      <c r="Y524" s="114"/>
      <c r="Z524" s="114"/>
    </row>
    <row r="525" spans="7:26" ht="15.75" customHeight="1" x14ac:dyDescent="0.3">
      <c r="G525" s="114"/>
      <c r="H525" s="114"/>
      <c r="I525" s="114"/>
      <c r="J525" s="114"/>
      <c r="K525" s="114"/>
      <c r="L525" s="114"/>
      <c r="M525" s="114"/>
      <c r="N525" s="114"/>
      <c r="O525" s="114"/>
      <c r="P525" s="114"/>
      <c r="Q525" s="114"/>
      <c r="R525" s="114"/>
      <c r="S525" s="114"/>
      <c r="T525" s="114"/>
      <c r="U525" s="114"/>
      <c r="V525" s="114"/>
      <c r="W525" s="114"/>
      <c r="X525" s="114"/>
      <c r="Y525" s="114"/>
      <c r="Z525" s="114"/>
    </row>
    <row r="526" spans="7:26" ht="15.75" customHeight="1" x14ac:dyDescent="0.3">
      <c r="G526" s="114"/>
      <c r="H526" s="114"/>
      <c r="I526" s="114"/>
      <c r="J526" s="114"/>
      <c r="K526" s="114"/>
      <c r="L526" s="114"/>
      <c r="M526" s="114"/>
      <c r="N526" s="114"/>
      <c r="O526" s="114"/>
      <c r="P526" s="114"/>
      <c r="Q526" s="114"/>
      <c r="R526" s="114"/>
      <c r="S526" s="114"/>
      <c r="T526" s="114"/>
      <c r="U526" s="114"/>
      <c r="V526" s="114"/>
      <c r="W526" s="114"/>
      <c r="X526" s="114"/>
      <c r="Y526" s="114"/>
      <c r="Z526" s="114"/>
    </row>
    <row r="527" spans="7:26" ht="15.75" customHeight="1" x14ac:dyDescent="0.3">
      <c r="G527" s="114"/>
      <c r="H527" s="114"/>
      <c r="I527" s="114"/>
      <c r="J527" s="114"/>
      <c r="K527" s="114"/>
      <c r="L527" s="114"/>
      <c r="M527" s="114"/>
      <c r="N527" s="114"/>
      <c r="O527" s="114"/>
      <c r="P527" s="114"/>
      <c r="Q527" s="114"/>
      <c r="R527" s="114"/>
      <c r="S527" s="114"/>
      <c r="T527" s="114"/>
      <c r="U527" s="114"/>
      <c r="V527" s="114"/>
      <c r="W527" s="114"/>
      <c r="X527" s="114"/>
      <c r="Y527" s="114"/>
      <c r="Z527" s="114"/>
    </row>
    <row r="528" spans="7:26" ht="15.75" customHeight="1" x14ac:dyDescent="0.3">
      <c r="G528" s="114"/>
      <c r="H528" s="114"/>
      <c r="I528" s="114"/>
      <c r="J528" s="114"/>
      <c r="K528" s="114"/>
      <c r="L528" s="114"/>
      <c r="M528" s="114"/>
      <c r="N528" s="114"/>
      <c r="O528" s="114"/>
      <c r="P528" s="114"/>
      <c r="Q528" s="114"/>
      <c r="R528" s="114"/>
      <c r="S528" s="114"/>
      <c r="T528" s="114"/>
      <c r="U528" s="114"/>
      <c r="V528" s="114"/>
      <c r="W528" s="114"/>
      <c r="X528" s="114"/>
      <c r="Y528" s="114"/>
      <c r="Z528" s="114"/>
    </row>
    <row r="529" spans="7:26" ht="15.75" customHeight="1" x14ac:dyDescent="0.3">
      <c r="G529" s="114"/>
      <c r="H529" s="114"/>
      <c r="I529" s="114"/>
      <c r="J529" s="114"/>
      <c r="K529" s="114"/>
      <c r="L529" s="114"/>
      <c r="M529" s="114"/>
      <c r="N529" s="114"/>
      <c r="O529" s="114"/>
      <c r="P529" s="114"/>
      <c r="Q529" s="114"/>
      <c r="R529" s="114"/>
      <c r="S529" s="114"/>
      <c r="T529" s="114"/>
      <c r="U529" s="114"/>
      <c r="V529" s="114"/>
      <c r="W529" s="114"/>
      <c r="X529" s="114"/>
      <c r="Y529" s="114"/>
      <c r="Z529" s="114"/>
    </row>
    <row r="530" spans="7:26" ht="15.75" customHeight="1" x14ac:dyDescent="0.3">
      <c r="G530" s="114"/>
      <c r="H530" s="114"/>
      <c r="I530" s="114"/>
      <c r="J530" s="114"/>
      <c r="K530" s="114"/>
      <c r="L530" s="114"/>
      <c r="M530" s="114"/>
      <c r="N530" s="114"/>
      <c r="O530" s="114"/>
      <c r="P530" s="114"/>
      <c r="Q530" s="114"/>
      <c r="R530" s="114"/>
      <c r="S530" s="114"/>
      <c r="T530" s="114"/>
      <c r="U530" s="114"/>
      <c r="V530" s="114"/>
      <c r="W530" s="114"/>
      <c r="X530" s="114"/>
      <c r="Y530" s="114"/>
      <c r="Z530" s="114"/>
    </row>
    <row r="531" spans="7:26" ht="15.75" customHeight="1" x14ac:dyDescent="0.3">
      <c r="G531" s="114"/>
      <c r="H531" s="114"/>
      <c r="I531" s="114"/>
      <c r="J531" s="114"/>
      <c r="K531" s="114"/>
      <c r="L531" s="114"/>
      <c r="M531" s="114"/>
      <c r="N531" s="114"/>
      <c r="O531" s="114"/>
      <c r="P531" s="114"/>
      <c r="Q531" s="114"/>
      <c r="R531" s="114"/>
      <c r="S531" s="114"/>
      <c r="T531" s="114"/>
      <c r="U531" s="114"/>
      <c r="V531" s="114"/>
      <c r="W531" s="114"/>
      <c r="X531" s="114"/>
      <c r="Y531" s="114"/>
      <c r="Z531" s="114"/>
    </row>
    <row r="532" spans="7:26" ht="15.75" customHeight="1" x14ac:dyDescent="0.3">
      <c r="G532" s="114"/>
      <c r="H532" s="114"/>
      <c r="I532" s="114"/>
      <c r="J532" s="114"/>
      <c r="K532" s="114"/>
      <c r="L532" s="114"/>
      <c r="M532" s="114"/>
      <c r="N532" s="114"/>
      <c r="O532" s="114"/>
      <c r="P532" s="114"/>
      <c r="Q532" s="114"/>
      <c r="R532" s="114"/>
      <c r="S532" s="114"/>
      <c r="T532" s="114"/>
      <c r="U532" s="114"/>
      <c r="V532" s="114"/>
      <c r="W532" s="114"/>
      <c r="X532" s="114"/>
      <c r="Y532" s="114"/>
      <c r="Z532" s="114"/>
    </row>
    <row r="533" spans="7:26" ht="15.75" customHeight="1" x14ac:dyDescent="0.3">
      <c r="G533" s="114"/>
      <c r="H533" s="114"/>
      <c r="I533" s="114"/>
      <c r="J533" s="114"/>
      <c r="K533" s="114"/>
      <c r="L533" s="114"/>
      <c r="M533" s="114"/>
      <c r="N533" s="114"/>
      <c r="O533" s="114"/>
      <c r="P533" s="114"/>
      <c r="Q533" s="114"/>
      <c r="R533" s="114"/>
      <c r="S533" s="114"/>
      <c r="T533" s="114"/>
      <c r="U533" s="114"/>
      <c r="V533" s="114"/>
      <c r="W533" s="114"/>
      <c r="X533" s="114"/>
      <c r="Y533" s="114"/>
      <c r="Z533" s="114"/>
    </row>
    <row r="534" spans="7:26" ht="15.75" customHeight="1" x14ac:dyDescent="0.3">
      <c r="G534" s="114"/>
      <c r="H534" s="114"/>
      <c r="I534" s="114"/>
      <c r="J534" s="114"/>
      <c r="K534" s="114"/>
      <c r="L534" s="114"/>
      <c r="M534" s="114"/>
      <c r="N534" s="114"/>
      <c r="O534" s="114"/>
      <c r="P534" s="114"/>
      <c r="Q534" s="114"/>
      <c r="R534" s="114"/>
      <c r="S534" s="114"/>
      <c r="T534" s="114"/>
      <c r="U534" s="114"/>
      <c r="V534" s="114"/>
      <c r="W534" s="114"/>
      <c r="X534" s="114"/>
      <c r="Y534" s="114"/>
      <c r="Z534" s="114"/>
    </row>
    <row r="535" spans="7:26" ht="15.75" customHeight="1" x14ac:dyDescent="0.3">
      <c r="G535" s="114"/>
      <c r="H535" s="114"/>
      <c r="I535" s="114"/>
      <c r="J535" s="114"/>
      <c r="K535" s="114"/>
      <c r="L535" s="114"/>
      <c r="M535" s="114"/>
      <c r="N535" s="114"/>
      <c r="O535" s="114"/>
      <c r="P535" s="114"/>
      <c r="Q535" s="114"/>
      <c r="R535" s="114"/>
      <c r="S535" s="114"/>
      <c r="T535" s="114"/>
      <c r="U535" s="114"/>
      <c r="V535" s="114"/>
      <c r="W535" s="114"/>
      <c r="X535" s="114"/>
      <c r="Y535" s="114"/>
      <c r="Z535" s="114"/>
    </row>
    <row r="536" spans="7:26" ht="15.75" customHeight="1" x14ac:dyDescent="0.3">
      <c r="G536" s="114"/>
      <c r="H536" s="114"/>
      <c r="I536" s="114"/>
      <c r="J536" s="114"/>
      <c r="K536" s="114"/>
      <c r="L536" s="114"/>
      <c r="M536" s="114"/>
      <c r="N536" s="114"/>
      <c r="O536" s="114"/>
      <c r="P536" s="114"/>
      <c r="Q536" s="114"/>
      <c r="R536" s="114"/>
      <c r="S536" s="114"/>
      <c r="T536" s="114"/>
      <c r="U536" s="114"/>
      <c r="V536" s="114"/>
      <c r="W536" s="114"/>
      <c r="X536" s="114"/>
      <c r="Y536" s="114"/>
      <c r="Z536" s="114"/>
    </row>
    <row r="537" spans="7:26" ht="15.75" customHeight="1" x14ac:dyDescent="0.3">
      <c r="G537" s="114"/>
      <c r="H537" s="114"/>
      <c r="I537" s="114"/>
      <c r="J537" s="114"/>
      <c r="K537" s="114"/>
      <c r="L537" s="114"/>
      <c r="M537" s="114"/>
      <c r="N537" s="114"/>
      <c r="O537" s="114"/>
      <c r="P537" s="114"/>
      <c r="Q537" s="114"/>
      <c r="R537" s="114"/>
      <c r="S537" s="114"/>
      <c r="T537" s="114"/>
      <c r="U537" s="114"/>
      <c r="V537" s="114"/>
      <c r="W537" s="114"/>
      <c r="X537" s="114"/>
      <c r="Y537" s="114"/>
      <c r="Z537" s="114"/>
    </row>
    <row r="538" spans="7:26" ht="15.75" customHeight="1" x14ac:dyDescent="0.3">
      <c r="G538" s="114"/>
      <c r="H538" s="114"/>
      <c r="I538" s="114"/>
      <c r="J538" s="114"/>
      <c r="K538" s="114"/>
      <c r="L538" s="114"/>
      <c r="M538" s="114"/>
      <c r="N538" s="114"/>
      <c r="O538" s="114"/>
      <c r="P538" s="114"/>
      <c r="Q538" s="114"/>
      <c r="R538" s="114"/>
      <c r="S538" s="114"/>
      <c r="T538" s="114"/>
      <c r="U538" s="114"/>
      <c r="V538" s="114"/>
      <c r="W538" s="114"/>
      <c r="X538" s="114"/>
      <c r="Y538" s="114"/>
      <c r="Z538" s="114"/>
    </row>
    <row r="539" spans="7:26" ht="15.75" customHeight="1" x14ac:dyDescent="0.3">
      <c r="G539" s="114"/>
      <c r="H539" s="114"/>
      <c r="I539" s="114"/>
      <c r="J539" s="114"/>
      <c r="K539" s="114"/>
      <c r="L539" s="114"/>
      <c r="M539" s="114"/>
      <c r="N539" s="114"/>
      <c r="O539" s="114"/>
      <c r="P539" s="114"/>
      <c r="Q539" s="114"/>
      <c r="R539" s="114"/>
      <c r="S539" s="114"/>
      <c r="T539" s="114"/>
      <c r="U539" s="114"/>
      <c r="V539" s="114"/>
      <c r="W539" s="114"/>
      <c r="X539" s="114"/>
      <c r="Y539" s="114"/>
      <c r="Z539" s="114"/>
    </row>
    <row r="540" spans="7:26" ht="15.75" customHeight="1" x14ac:dyDescent="0.3">
      <c r="G540" s="114"/>
      <c r="H540" s="114"/>
      <c r="I540" s="114"/>
      <c r="J540" s="114"/>
      <c r="K540" s="114"/>
      <c r="L540" s="114"/>
      <c r="M540" s="114"/>
      <c r="N540" s="114"/>
      <c r="O540" s="114"/>
      <c r="P540" s="114"/>
      <c r="Q540" s="114"/>
      <c r="R540" s="114"/>
      <c r="S540" s="114"/>
      <c r="T540" s="114"/>
      <c r="U540" s="114"/>
      <c r="V540" s="114"/>
      <c r="W540" s="114"/>
      <c r="X540" s="114"/>
      <c r="Y540" s="114"/>
      <c r="Z540" s="114"/>
    </row>
    <row r="541" spans="7:26" ht="15.75" customHeight="1" x14ac:dyDescent="0.3">
      <c r="G541" s="114"/>
      <c r="H541" s="114"/>
      <c r="I541" s="114"/>
      <c r="J541" s="114"/>
      <c r="K541" s="114"/>
      <c r="L541" s="114"/>
      <c r="M541" s="114"/>
      <c r="N541" s="114"/>
      <c r="O541" s="114"/>
      <c r="P541" s="114"/>
      <c r="Q541" s="114"/>
      <c r="R541" s="114"/>
      <c r="S541" s="114"/>
      <c r="T541" s="114"/>
      <c r="U541" s="114"/>
      <c r="V541" s="114"/>
      <c r="W541" s="114"/>
      <c r="X541" s="114"/>
      <c r="Y541" s="114"/>
      <c r="Z541" s="114"/>
    </row>
    <row r="542" spans="7:26" ht="15.75" customHeight="1" x14ac:dyDescent="0.3">
      <c r="G542" s="114"/>
      <c r="H542" s="114"/>
      <c r="I542" s="114"/>
      <c r="J542" s="114"/>
      <c r="K542" s="114"/>
      <c r="L542" s="114"/>
      <c r="M542" s="114"/>
      <c r="N542" s="114"/>
      <c r="O542" s="114"/>
      <c r="P542" s="114"/>
      <c r="Q542" s="114"/>
      <c r="R542" s="114"/>
      <c r="S542" s="114"/>
      <c r="T542" s="114"/>
      <c r="U542" s="114"/>
      <c r="V542" s="114"/>
      <c r="W542" s="114"/>
      <c r="X542" s="114"/>
      <c r="Y542" s="114"/>
      <c r="Z542" s="114"/>
    </row>
    <row r="543" spans="7:26" ht="15.75" customHeight="1" x14ac:dyDescent="0.3">
      <c r="G543" s="114"/>
      <c r="H543" s="114"/>
      <c r="I543" s="114"/>
      <c r="J543" s="114"/>
      <c r="K543" s="114"/>
      <c r="L543" s="114"/>
      <c r="M543" s="114"/>
      <c r="N543" s="114"/>
      <c r="O543" s="114"/>
      <c r="P543" s="114"/>
      <c r="Q543" s="114"/>
      <c r="R543" s="114"/>
      <c r="S543" s="114"/>
      <c r="T543" s="114"/>
      <c r="U543" s="114"/>
      <c r="V543" s="114"/>
      <c r="W543" s="114"/>
      <c r="X543" s="114"/>
      <c r="Y543" s="114"/>
      <c r="Z543" s="114"/>
    </row>
    <row r="544" spans="7:26" ht="15.75" customHeight="1" x14ac:dyDescent="0.3">
      <c r="G544" s="114"/>
      <c r="H544" s="114"/>
      <c r="I544" s="114"/>
      <c r="J544" s="114"/>
      <c r="K544" s="114"/>
      <c r="L544" s="114"/>
      <c r="M544" s="114"/>
      <c r="N544" s="114"/>
      <c r="O544" s="114"/>
      <c r="P544" s="114"/>
      <c r="Q544" s="114"/>
      <c r="R544" s="114"/>
      <c r="S544" s="114"/>
      <c r="T544" s="114"/>
      <c r="U544" s="114"/>
      <c r="V544" s="114"/>
      <c r="W544" s="114"/>
      <c r="X544" s="114"/>
      <c r="Y544" s="114"/>
      <c r="Z544" s="114"/>
    </row>
    <row r="545" spans="7:26" ht="15.75" customHeight="1" x14ac:dyDescent="0.3">
      <c r="G545" s="114"/>
      <c r="H545" s="114"/>
      <c r="I545" s="114"/>
      <c r="J545" s="114"/>
      <c r="K545" s="114"/>
      <c r="L545" s="114"/>
      <c r="M545" s="114"/>
      <c r="N545" s="114"/>
      <c r="O545" s="114"/>
      <c r="P545" s="114"/>
      <c r="Q545" s="114"/>
      <c r="R545" s="114"/>
      <c r="S545" s="114"/>
      <c r="T545" s="114"/>
      <c r="U545" s="114"/>
      <c r="V545" s="114"/>
      <c r="W545" s="114"/>
      <c r="X545" s="114"/>
      <c r="Y545" s="114"/>
      <c r="Z545" s="114"/>
    </row>
    <row r="546" spans="7:26" ht="15.75" customHeight="1" x14ac:dyDescent="0.3">
      <c r="G546" s="114"/>
      <c r="H546" s="114"/>
      <c r="I546" s="114"/>
      <c r="J546" s="114"/>
      <c r="K546" s="114"/>
      <c r="L546" s="114"/>
      <c r="M546" s="114"/>
      <c r="N546" s="114"/>
      <c r="O546" s="114"/>
      <c r="P546" s="114"/>
      <c r="Q546" s="114"/>
      <c r="R546" s="114"/>
      <c r="S546" s="114"/>
      <c r="T546" s="114"/>
      <c r="U546" s="114"/>
      <c r="V546" s="114"/>
      <c r="W546" s="114"/>
      <c r="X546" s="114"/>
      <c r="Y546" s="114"/>
      <c r="Z546" s="114"/>
    </row>
    <row r="547" spans="7:26" ht="15.75" customHeight="1" x14ac:dyDescent="0.3">
      <c r="G547" s="114"/>
      <c r="H547" s="114"/>
      <c r="I547" s="114"/>
      <c r="J547" s="114"/>
      <c r="K547" s="114"/>
      <c r="L547" s="114"/>
      <c r="M547" s="114"/>
      <c r="N547" s="114"/>
      <c r="O547" s="114"/>
      <c r="P547" s="114"/>
      <c r="Q547" s="114"/>
      <c r="R547" s="114"/>
      <c r="S547" s="114"/>
      <c r="T547" s="114"/>
      <c r="U547" s="114"/>
      <c r="V547" s="114"/>
      <c r="W547" s="114"/>
      <c r="X547" s="114"/>
      <c r="Y547" s="114"/>
      <c r="Z547" s="114"/>
    </row>
    <row r="548" spans="7:26" ht="15.75" customHeight="1" x14ac:dyDescent="0.3">
      <c r="G548" s="114"/>
      <c r="H548" s="114"/>
      <c r="I548" s="114"/>
      <c r="J548" s="114"/>
      <c r="K548" s="114"/>
      <c r="L548" s="114"/>
      <c r="M548" s="114"/>
      <c r="N548" s="114"/>
      <c r="O548" s="114"/>
      <c r="P548" s="114"/>
      <c r="Q548" s="114"/>
      <c r="R548" s="114"/>
      <c r="S548" s="114"/>
      <c r="T548" s="114"/>
      <c r="U548" s="114"/>
      <c r="V548" s="114"/>
      <c r="W548" s="114"/>
      <c r="X548" s="114"/>
      <c r="Y548" s="114"/>
      <c r="Z548" s="114"/>
    </row>
    <row r="549" spans="7:26" ht="15.75" customHeight="1" x14ac:dyDescent="0.3">
      <c r="G549" s="114"/>
      <c r="H549" s="114"/>
      <c r="I549" s="114"/>
      <c r="J549" s="114"/>
      <c r="K549" s="114"/>
      <c r="L549" s="114"/>
      <c r="M549" s="114"/>
      <c r="N549" s="114"/>
      <c r="O549" s="114"/>
      <c r="P549" s="114"/>
      <c r="Q549" s="114"/>
      <c r="R549" s="114"/>
      <c r="S549" s="114"/>
      <c r="T549" s="114"/>
      <c r="U549" s="114"/>
      <c r="V549" s="114"/>
      <c r="W549" s="114"/>
      <c r="X549" s="114"/>
      <c r="Y549" s="114"/>
      <c r="Z549" s="114"/>
    </row>
    <row r="550" spans="7:26" ht="15.75" customHeight="1" x14ac:dyDescent="0.3">
      <c r="G550" s="114"/>
      <c r="H550" s="114"/>
      <c r="I550" s="114"/>
      <c r="J550" s="114"/>
      <c r="K550" s="114"/>
      <c r="L550" s="114"/>
      <c r="M550" s="114"/>
      <c r="N550" s="114"/>
      <c r="O550" s="114"/>
      <c r="P550" s="114"/>
      <c r="Q550" s="114"/>
      <c r="R550" s="114"/>
      <c r="S550" s="114"/>
      <c r="T550" s="114"/>
      <c r="U550" s="114"/>
      <c r="V550" s="114"/>
      <c r="W550" s="114"/>
      <c r="X550" s="114"/>
      <c r="Y550" s="114"/>
      <c r="Z550" s="114"/>
    </row>
    <row r="551" spans="7:26" ht="15.75" customHeight="1" x14ac:dyDescent="0.3">
      <c r="G551" s="114"/>
      <c r="H551" s="114"/>
      <c r="I551" s="114"/>
      <c r="J551" s="114"/>
      <c r="K551" s="114"/>
      <c r="L551" s="114"/>
      <c r="M551" s="114"/>
      <c r="N551" s="114"/>
      <c r="O551" s="114"/>
      <c r="P551" s="114"/>
      <c r="Q551" s="114"/>
      <c r="R551" s="114"/>
      <c r="S551" s="114"/>
      <c r="T551" s="114"/>
      <c r="U551" s="114"/>
      <c r="V551" s="114"/>
      <c r="W551" s="114"/>
      <c r="X551" s="114"/>
      <c r="Y551" s="114"/>
      <c r="Z551" s="114"/>
    </row>
    <row r="552" spans="7:26" ht="15.75" customHeight="1" x14ac:dyDescent="0.3">
      <c r="G552" s="114"/>
      <c r="H552" s="114"/>
      <c r="I552" s="114"/>
      <c r="J552" s="114"/>
      <c r="K552" s="114"/>
      <c r="L552" s="114"/>
      <c r="M552" s="114"/>
      <c r="N552" s="114"/>
      <c r="O552" s="114"/>
      <c r="P552" s="114"/>
      <c r="Q552" s="114"/>
      <c r="R552" s="114"/>
      <c r="S552" s="114"/>
      <c r="T552" s="114"/>
      <c r="U552" s="114"/>
      <c r="V552" s="114"/>
      <c r="W552" s="114"/>
      <c r="X552" s="114"/>
      <c r="Y552" s="114"/>
      <c r="Z552" s="114"/>
    </row>
    <row r="553" spans="7:26" ht="15.75" customHeight="1" x14ac:dyDescent="0.3">
      <c r="G553" s="114"/>
      <c r="H553" s="114"/>
      <c r="I553" s="114"/>
      <c r="J553" s="114"/>
      <c r="K553" s="114"/>
      <c r="L553" s="114"/>
      <c r="M553" s="114"/>
      <c r="N553" s="114"/>
      <c r="O553" s="114"/>
      <c r="P553" s="114"/>
      <c r="Q553" s="114"/>
      <c r="R553" s="114"/>
      <c r="S553" s="114"/>
      <c r="T553" s="114"/>
      <c r="U553" s="114"/>
      <c r="V553" s="114"/>
      <c r="W553" s="114"/>
      <c r="X553" s="114"/>
      <c r="Y553" s="114"/>
      <c r="Z553" s="114"/>
    </row>
    <row r="554" spans="7:26" ht="15.75" customHeight="1" x14ac:dyDescent="0.3">
      <c r="G554" s="114"/>
      <c r="H554" s="114"/>
      <c r="I554" s="114"/>
      <c r="J554" s="114"/>
      <c r="K554" s="114"/>
      <c r="L554" s="114"/>
      <c r="M554" s="114"/>
      <c r="N554" s="114"/>
      <c r="O554" s="114"/>
      <c r="P554" s="114"/>
      <c r="Q554" s="114"/>
      <c r="R554" s="114"/>
      <c r="S554" s="114"/>
      <c r="T554" s="114"/>
      <c r="U554" s="114"/>
      <c r="V554" s="114"/>
      <c r="W554" s="114"/>
      <c r="X554" s="114"/>
      <c r="Y554" s="114"/>
      <c r="Z554" s="114"/>
    </row>
    <row r="555" spans="7:26" ht="15.75" customHeight="1" x14ac:dyDescent="0.3">
      <c r="G555" s="114"/>
      <c r="H555" s="114"/>
      <c r="I555" s="114"/>
      <c r="J555" s="114"/>
      <c r="K555" s="114"/>
      <c r="L555" s="114"/>
      <c r="M555" s="114"/>
      <c r="N555" s="114"/>
      <c r="O555" s="114"/>
      <c r="P555" s="114"/>
      <c r="Q555" s="114"/>
      <c r="R555" s="114"/>
      <c r="S555" s="114"/>
      <c r="T555" s="114"/>
      <c r="U555" s="114"/>
      <c r="V555" s="114"/>
      <c r="W555" s="114"/>
      <c r="X555" s="114"/>
      <c r="Y555" s="114"/>
      <c r="Z555" s="114"/>
    </row>
    <row r="556" spans="7:26" ht="15.75" customHeight="1" x14ac:dyDescent="0.3">
      <c r="G556" s="114"/>
      <c r="H556" s="114"/>
      <c r="I556" s="114"/>
      <c r="J556" s="114"/>
      <c r="K556" s="114"/>
      <c r="L556" s="114"/>
      <c r="M556" s="114"/>
      <c r="N556" s="114"/>
      <c r="O556" s="114"/>
      <c r="P556" s="114"/>
      <c r="Q556" s="114"/>
      <c r="R556" s="114"/>
      <c r="S556" s="114"/>
      <c r="T556" s="114"/>
      <c r="U556" s="114"/>
      <c r="V556" s="114"/>
      <c r="W556" s="114"/>
      <c r="X556" s="114"/>
      <c r="Y556" s="114"/>
      <c r="Z556" s="114"/>
    </row>
    <row r="557" spans="7:26" ht="15.75" customHeight="1" x14ac:dyDescent="0.3">
      <c r="G557" s="114"/>
      <c r="H557" s="114"/>
      <c r="I557" s="114"/>
      <c r="J557" s="114"/>
      <c r="K557" s="114"/>
      <c r="L557" s="114"/>
      <c r="M557" s="114"/>
      <c r="N557" s="114"/>
      <c r="O557" s="114"/>
      <c r="P557" s="114"/>
      <c r="Q557" s="114"/>
      <c r="R557" s="114"/>
      <c r="S557" s="114"/>
      <c r="T557" s="114"/>
      <c r="U557" s="114"/>
      <c r="V557" s="114"/>
      <c r="W557" s="114"/>
      <c r="X557" s="114"/>
      <c r="Y557" s="114"/>
      <c r="Z557" s="114"/>
    </row>
    <row r="558" spans="7:26" ht="15.75" customHeight="1" x14ac:dyDescent="0.3">
      <c r="G558" s="114"/>
      <c r="H558" s="114"/>
      <c r="I558" s="114"/>
      <c r="J558" s="114"/>
      <c r="K558" s="114"/>
      <c r="L558" s="114"/>
      <c r="M558" s="114"/>
      <c r="N558" s="114"/>
      <c r="O558" s="114"/>
      <c r="P558" s="114"/>
      <c r="Q558" s="114"/>
      <c r="R558" s="114"/>
      <c r="S558" s="114"/>
      <c r="T558" s="114"/>
      <c r="U558" s="114"/>
      <c r="V558" s="114"/>
      <c r="W558" s="114"/>
      <c r="X558" s="114"/>
      <c r="Y558" s="114"/>
      <c r="Z558" s="114"/>
    </row>
    <row r="559" spans="7:26" ht="15.75" customHeight="1" x14ac:dyDescent="0.3">
      <c r="G559" s="114"/>
      <c r="H559" s="114"/>
      <c r="I559" s="114"/>
      <c r="J559" s="114"/>
      <c r="K559" s="114"/>
      <c r="L559" s="114"/>
      <c r="M559" s="114"/>
      <c r="N559" s="114"/>
      <c r="O559" s="114"/>
      <c r="P559" s="114"/>
      <c r="Q559" s="114"/>
      <c r="R559" s="114"/>
      <c r="S559" s="114"/>
      <c r="T559" s="114"/>
      <c r="U559" s="114"/>
      <c r="V559" s="114"/>
      <c r="W559" s="114"/>
      <c r="X559" s="114"/>
      <c r="Y559" s="114"/>
      <c r="Z559" s="114"/>
    </row>
    <row r="560" spans="7:26" ht="15.75" customHeight="1" x14ac:dyDescent="0.3">
      <c r="G560" s="114"/>
      <c r="H560" s="114"/>
      <c r="I560" s="114"/>
      <c r="J560" s="114"/>
      <c r="K560" s="114"/>
      <c r="L560" s="114"/>
      <c r="M560" s="114"/>
      <c r="N560" s="114"/>
      <c r="O560" s="114"/>
      <c r="P560" s="114"/>
      <c r="Q560" s="114"/>
      <c r="R560" s="114"/>
      <c r="S560" s="114"/>
      <c r="T560" s="114"/>
      <c r="U560" s="114"/>
      <c r="V560" s="114"/>
      <c r="W560" s="114"/>
      <c r="X560" s="114"/>
      <c r="Y560" s="114"/>
      <c r="Z560" s="114"/>
    </row>
    <row r="561" spans="7:26" ht="15.75" customHeight="1" x14ac:dyDescent="0.3">
      <c r="G561" s="114"/>
      <c r="H561" s="114"/>
      <c r="I561" s="114"/>
      <c r="J561" s="114"/>
      <c r="K561" s="114"/>
      <c r="L561" s="114"/>
      <c r="M561" s="114"/>
      <c r="N561" s="114"/>
      <c r="O561" s="114"/>
      <c r="P561" s="114"/>
      <c r="Q561" s="114"/>
      <c r="R561" s="114"/>
      <c r="S561" s="114"/>
      <c r="T561" s="114"/>
      <c r="U561" s="114"/>
      <c r="V561" s="114"/>
      <c r="W561" s="114"/>
      <c r="X561" s="114"/>
      <c r="Y561" s="114"/>
      <c r="Z561" s="114"/>
    </row>
    <row r="562" spans="7:26" ht="15.75" customHeight="1" x14ac:dyDescent="0.3">
      <c r="G562" s="114"/>
      <c r="H562" s="114"/>
      <c r="I562" s="114"/>
      <c r="J562" s="114"/>
      <c r="K562" s="114"/>
      <c r="L562" s="114"/>
      <c r="M562" s="114"/>
      <c r="N562" s="114"/>
      <c r="O562" s="114"/>
      <c r="P562" s="114"/>
      <c r="Q562" s="114"/>
      <c r="R562" s="114"/>
      <c r="S562" s="114"/>
      <c r="T562" s="114"/>
      <c r="U562" s="114"/>
      <c r="V562" s="114"/>
      <c r="W562" s="114"/>
      <c r="X562" s="114"/>
      <c r="Y562" s="114"/>
      <c r="Z562" s="114"/>
    </row>
    <row r="563" spans="7:26" ht="15.75" customHeight="1" x14ac:dyDescent="0.3">
      <c r="G563" s="114"/>
      <c r="H563" s="114"/>
      <c r="I563" s="114"/>
      <c r="J563" s="114"/>
      <c r="K563" s="114"/>
      <c r="L563" s="114"/>
      <c r="M563" s="114"/>
      <c r="N563" s="114"/>
      <c r="O563" s="114"/>
      <c r="P563" s="114"/>
      <c r="Q563" s="114"/>
      <c r="R563" s="114"/>
      <c r="S563" s="114"/>
      <c r="T563" s="114"/>
      <c r="U563" s="114"/>
      <c r="V563" s="114"/>
      <c r="W563" s="114"/>
      <c r="X563" s="114"/>
      <c r="Y563" s="114"/>
      <c r="Z563" s="114"/>
    </row>
    <row r="564" spans="7:26" ht="15.75" customHeight="1" x14ac:dyDescent="0.3">
      <c r="G564" s="114"/>
      <c r="H564" s="114"/>
      <c r="I564" s="114"/>
      <c r="J564" s="114"/>
      <c r="K564" s="114"/>
      <c r="L564" s="114"/>
      <c r="M564" s="114"/>
      <c r="N564" s="114"/>
      <c r="O564" s="114"/>
      <c r="P564" s="114"/>
      <c r="Q564" s="114"/>
      <c r="R564" s="114"/>
      <c r="S564" s="114"/>
      <c r="T564" s="114"/>
      <c r="U564" s="114"/>
      <c r="V564" s="114"/>
      <c r="W564" s="114"/>
      <c r="X564" s="114"/>
      <c r="Y564" s="114"/>
      <c r="Z564" s="114"/>
    </row>
    <row r="565" spans="7:26" ht="15.75" customHeight="1" x14ac:dyDescent="0.3">
      <c r="G565" s="114"/>
      <c r="H565" s="114"/>
      <c r="I565" s="114"/>
      <c r="J565" s="114"/>
      <c r="K565" s="114"/>
      <c r="L565" s="114"/>
      <c r="M565" s="114"/>
      <c r="N565" s="114"/>
      <c r="O565" s="114"/>
      <c r="P565" s="114"/>
      <c r="Q565" s="114"/>
      <c r="R565" s="114"/>
      <c r="S565" s="114"/>
      <c r="T565" s="114"/>
      <c r="U565" s="114"/>
      <c r="V565" s="114"/>
      <c r="W565" s="114"/>
      <c r="X565" s="114"/>
      <c r="Y565" s="114"/>
      <c r="Z565" s="114"/>
    </row>
    <row r="566" spans="7:26" ht="15.75" customHeight="1" x14ac:dyDescent="0.3">
      <c r="G566" s="114"/>
      <c r="H566" s="114"/>
      <c r="I566" s="114"/>
      <c r="J566" s="114"/>
      <c r="K566" s="114"/>
      <c r="L566" s="114"/>
      <c r="M566" s="114"/>
      <c r="N566" s="114"/>
      <c r="O566" s="114"/>
      <c r="P566" s="114"/>
      <c r="Q566" s="114"/>
      <c r="R566" s="114"/>
      <c r="S566" s="114"/>
      <c r="T566" s="114"/>
      <c r="U566" s="114"/>
      <c r="V566" s="114"/>
      <c r="W566" s="114"/>
      <c r="X566" s="114"/>
      <c r="Y566" s="114"/>
      <c r="Z566" s="114"/>
    </row>
    <row r="567" spans="7:26" ht="15.75" customHeight="1" x14ac:dyDescent="0.3">
      <c r="G567" s="114"/>
      <c r="H567" s="114"/>
      <c r="I567" s="114"/>
      <c r="J567" s="114"/>
      <c r="K567" s="114"/>
      <c r="L567" s="114"/>
      <c r="M567" s="114"/>
      <c r="N567" s="114"/>
      <c r="O567" s="114"/>
      <c r="P567" s="114"/>
      <c r="Q567" s="114"/>
      <c r="R567" s="114"/>
      <c r="S567" s="114"/>
      <c r="T567" s="114"/>
      <c r="U567" s="114"/>
      <c r="V567" s="114"/>
      <c r="W567" s="114"/>
      <c r="X567" s="114"/>
      <c r="Y567" s="114"/>
      <c r="Z567" s="114"/>
    </row>
    <row r="568" spans="7:26" ht="15.75" customHeight="1" x14ac:dyDescent="0.3">
      <c r="G568" s="114"/>
      <c r="H568" s="114"/>
      <c r="I568" s="114"/>
      <c r="J568" s="114"/>
      <c r="K568" s="114"/>
      <c r="L568" s="114"/>
      <c r="M568" s="114"/>
      <c r="N568" s="114"/>
      <c r="O568" s="114"/>
      <c r="P568" s="114"/>
      <c r="Q568" s="114"/>
      <c r="R568" s="114"/>
      <c r="S568" s="114"/>
      <c r="T568" s="114"/>
      <c r="U568" s="114"/>
      <c r="V568" s="114"/>
      <c r="W568" s="114"/>
      <c r="X568" s="114"/>
      <c r="Y568" s="114"/>
      <c r="Z568" s="114"/>
    </row>
    <row r="569" spans="7:26" ht="15.75" customHeight="1" x14ac:dyDescent="0.3">
      <c r="G569" s="114"/>
      <c r="H569" s="114"/>
      <c r="I569" s="114"/>
      <c r="J569" s="114"/>
      <c r="K569" s="114"/>
      <c r="L569" s="114"/>
      <c r="M569" s="114"/>
      <c r="N569" s="114"/>
      <c r="O569" s="114"/>
      <c r="P569" s="114"/>
      <c r="Q569" s="114"/>
      <c r="R569" s="114"/>
      <c r="S569" s="114"/>
      <c r="T569" s="114"/>
      <c r="U569" s="114"/>
      <c r="V569" s="114"/>
      <c r="W569" s="114"/>
      <c r="X569" s="114"/>
      <c r="Y569" s="114"/>
      <c r="Z569" s="114"/>
    </row>
    <row r="570" spans="7:26" ht="15.75" customHeight="1" x14ac:dyDescent="0.3">
      <c r="G570" s="114"/>
      <c r="H570" s="114"/>
      <c r="I570" s="114"/>
      <c r="J570" s="114"/>
      <c r="K570" s="114"/>
      <c r="L570" s="114"/>
      <c r="M570" s="114"/>
      <c r="N570" s="114"/>
      <c r="O570" s="114"/>
      <c r="P570" s="114"/>
      <c r="Q570" s="114"/>
      <c r="R570" s="114"/>
      <c r="S570" s="114"/>
      <c r="T570" s="114"/>
      <c r="U570" s="114"/>
      <c r="V570" s="114"/>
      <c r="W570" s="114"/>
      <c r="X570" s="114"/>
      <c r="Y570" s="114"/>
      <c r="Z570" s="114"/>
    </row>
    <row r="571" spans="7:26" ht="15.75" customHeight="1" x14ac:dyDescent="0.3">
      <c r="G571" s="114"/>
      <c r="H571" s="114"/>
      <c r="I571" s="114"/>
      <c r="J571" s="114"/>
      <c r="K571" s="114"/>
      <c r="L571" s="114"/>
      <c r="M571" s="114"/>
      <c r="N571" s="114"/>
      <c r="O571" s="114"/>
      <c r="P571" s="114"/>
      <c r="Q571" s="114"/>
      <c r="R571" s="114"/>
      <c r="S571" s="114"/>
      <c r="T571" s="114"/>
      <c r="U571" s="114"/>
      <c r="V571" s="114"/>
      <c r="W571" s="114"/>
      <c r="X571" s="114"/>
      <c r="Y571" s="114"/>
      <c r="Z571" s="114"/>
    </row>
    <row r="572" spans="7:26" ht="15.75" customHeight="1" x14ac:dyDescent="0.3">
      <c r="G572" s="114"/>
      <c r="H572" s="114"/>
      <c r="I572" s="114"/>
      <c r="J572" s="114"/>
      <c r="K572" s="114"/>
      <c r="L572" s="114"/>
      <c r="M572" s="114"/>
      <c r="N572" s="114"/>
      <c r="O572" s="114"/>
      <c r="P572" s="114"/>
      <c r="Q572" s="114"/>
      <c r="R572" s="114"/>
      <c r="S572" s="114"/>
      <c r="T572" s="114"/>
      <c r="U572" s="114"/>
      <c r="V572" s="114"/>
      <c r="W572" s="114"/>
      <c r="X572" s="114"/>
      <c r="Y572" s="114"/>
      <c r="Z572" s="114"/>
    </row>
    <row r="573" spans="7:26" ht="15.75" customHeight="1" x14ac:dyDescent="0.3">
      <c r="G573" s="114"/>
      <c r="H573" s="114"/>
      <c r="I573" s="114"/>
      <c r="J573" s="114"/>
      <c r="K573" s="114"/>
      <c r="L573" s="114"/>
      <c r="M573" s="114"/>
      <c r="N573" s="114"/>
      <c r="O573" s="114"/>
      <c r="P573" s="114"/>
      <c r="Q573" s="114"/>
      <c r="R573" s="114"/>
      <c r="S573" s="114"/>
      <c r="T573" s="114"/>
      <c r="U573" s="114"/>
      <c r="V573" s="114"/>
      <c r="W573" s="114"/>
      <c r="X573" s="114"/>
      <c r="Y573" s="114"/>
      <c r="Z573" s="114"/>
    </row>
    <row r="574" spans="7:26" ht="15.75" customHeight="1" x14ac:dyDescent="0.3">
      <c r="G574" s="114"/>
      <c r="H574" s="114"/>
      <c r="I574" s="114"/>
      <c r="J574" s="114"/>
      <c r="K574" s="114"/>
      <c r="L574" s="114"/>
      <c r="M574" s="114"/>
      <c r="N574" s="114"/>
      <c r="O574" s="114"/>
      <c r="P574" s="114"/>
      <c r="Q574" s="114"/>
      <c r="R574" s="114"/>
      <c r="S574" s="114"/>
      <c r="T574" s="114"/>
      <c r="U574" s="114"/>
      <c r="V574" s="114"/>
      <c r="W574" s="114"/>
      <c r="X574" s="114"/>
      <c r="Y574" s="114"/>
      <c r="Z574" s="114"/>
    </row>
    <row r="575" spans="7:26" ht="15.75" customHeight="1" x14ac:dyDescent="0.3">
      <c r="G575" s="114"/>
      <c r="H575" s="114"/>
      <c r="I575" s="114"/>
      <c r="J575" s="114"/>
      <c r="K575" s="114"/>
      <c r="L575" s="114"/>
      <c r="M575" s="114"/>
      <c r="N575" s="114"/>
      <c r="O575" s="114"/>
      <c r="P575" s="114"/>
      <c r="Q575" s="114"/>
      <c r="R575" s="114"/>
      <c r="S575" s="114"/>
      <c r="T575" s="114"/>
      <c r="U575" s="114"/>
      <c r="V575" s="114"/>
      <c r="W575" s="114"/>
      <c r="X575" s="114"/>
      <c r="Y575" s="114"/>
      <c r="Z575" s="114"/>
    </row>
    <row r="576" spans="7:26" ht="15.75" customHeight="1" x14ac:dyDescent="0.3">
      <c r="G576" s="114"/>
      <c r="H576" s="114"/>
      <c r="I576" s="114"/>
      <c r="J576" s="114"/>
      <c r="K576" s="114"/>
      <c r="L576" s="114"/>
      <c r="M576" s="114"/>
      <c r="N576" s="114"/>
      <c r="O576" s="114"/>
      <c r="P576" s="114"/>
      <c r="Q576" s="114"/>
      <c r="R576" s="114"/>
      <c r="S576" s="114"/>
      <c r="T576" s="114"/>
      <c r="U576" s="114"/>
      <c r="V576" s="114"/>
      <c r="W576" s="114"/>
      <c r="X576" s="114"/>
      <c r="Y576" s="114"/>
      <c r="Z576" s="114"/>
    </row>
    <row r="577" spans="7:26" ht="15.75" customHeight="1" x14ac:dyDescent="0.3">
      <c r="G577" s="114"/>
      <c r="H577" s="114"/>
      <c r="I577" s="114"/>
      <c r="J577" s="114"/>
      <c r="K577" s="114"/>
      <c r="L577" s="114"/>
      <c r="M577" s="114"/>
      <c r="N577" s="114"/>
      <c r="O577" s="114"/>
      <c r="P577" s="114"/>
      <c r="Q577" s="114"/>
      <c r="R577" s="114"/>
      <c r="S577" s="114"/>
      <c r="T577" s="114"/>
      <c r="U577" s="114"/>
      <c r="V577" s="114"/>
      <c r="W577" s="114"/>
      <c r="X577" s="114"/>
      <c r="Y577" s="114"/>
      <c r="Z577" s="114"/>
    </row>
    <row r="578" spans="7:26" ht="15.75" customHeight="1" x14ac:dyDescent="0.3">
      <c r="G578" s="114"/>
      <c r="H578" s="114"/>
      <c r="I578" s="114"/>
      <c r="J578" s="114"/>
      <c r="K578" s="114"/>
      <c r="L578" s="114"/>
      <c r="M578" s="114"/>
      <c r="N578" s="114"/>
      <c r="O578" s="114"/>
      <c r="P578" s="114"/>
      <c r="Q578" s="114"/>
      <c r="R578" s="114"/>
      <c r="S578" s="114"/>
      <c r="T578" s="114"/>
      <c r="U578" s="114"/>
      <c r="V578" s="114"/>
      <c r="W578" s="114"/>
      <c r="X578" s="114"/>
      <c r="Y578" s="114"/>
      <c r="Z578" s="114"/>
    </row>
    <row r="579" spans="7:26" ht="15.75" customHeight="1" x14ac:dyDescent="0.3">
      <c r="G579" s="114"/>
      <c r="H579" s="114"/>
      <c r="I579" s="114"/>
      <c r="J579" s="114"/>
      <c r="K579" s="114"/>
      <c r="L579" s="114"/>
      <c r="M579" s="114"/>
      <c r="N579" s="114"/>
      <c r="O579" s="114"/>
      <c r="P579" s="114"/>
      <c r="Q579" s="114"/>
      <c r="R579" s="114"/>
      <c r="S579" s="114"/>
      <c r="T579" s="114"/>
      <c r="U579" s="114"/>
      <c r="V579" s="114"/>
      <c r="W579" s="114"/>
      <c r="X579" s="114"/>
      <c r="Y579" s="114"/>
      <c r="Z579" s="114"/>
    </row>
    <row r="580" spans="7:26" ht="15.75" customHeight="1" x14ac:dyDescent="0.3">
      <c r="G580" s="114"/>
      <c r="H580" s="114"/>
      <c r="I580" s="114"/>
      <c r="J580" s="114"/>
      <c r="K580" s="114"/>
      <c r="L580" s="114"/>
      <c r="M580" s="114"/>
      <c r="N580" s="114"/>
      <c r="O580" s="114"/>
      <c r="P580" s="114"/>
      <c r="Q580" s="114"/>
      <c r="R580" s="114"/>
      <c r="S580" s="114"/>
      <c r="T580" s="114"/>
      <c r="U580" s="114"/>
      <c r="V580" s="114"/>
      <c r="W580" s="114"/>
      <c r="X580" s="114"/>
      <c r="Y580" s="114"/>
      <c r="Z580" s="114"/>
    </row>
    <row r="581" spans="7:26" ht="15.75" customHeight="1" x14ac:dyDescent="0.3">
      <c r="G581" s="114"/>
      <c r="H581" s="114"/>
      <c r="I581" s="114"/>
      <c r="J581" s="114"/>
      <c r="K581" s="114"/>
      <c r="L581" s="114"/>
      <c r="M581" s="114"/>
      <c r="N581" s="114"/>
      <c r="O581" s="114"/>
      <c r="P581" s="114"/>
      <c r="Q581" s="114"/>
      <c r="R581" s="114"/>
      <c r="S581" s="114"/>
      <c r="T581" s="114"/>
      <c r="U581" s="114"/>
      <c r="V581" s="114"/>
      <c r="W581" s="114"/>
      <c r="X581" s="114"/>
      <c r="Y581" s="114"/>
      <c r="Z581" s="114"/>
    </row>
    <row r="582" spans="7:26" ht="15.75" customHeight="1" x14ac:dyDescent="0.3">
      <c r="G582" s="114"/>
      <c r="H582" s="114"/>
      <c r="I582" s="114"/>
      <c r="J582" s="114"/>
      <c r="K582" s="114"/>
      <c r="L582" s="114"/>
      <c r="M582" s="114"/>
      <c r="N582" s="114"/>
      <c r="O582" s="114"/>
      <c r="P582" s="114"/>
      <c r="Q582" s="114"/>
      <c r="R582" s="114"/>
      <c r="S582" s="114"/>
      <c r="T582" s="114"/>
      <c r="U582" s="114"/>
      <c r="V582" s="114"/>
      <c r="W582" s="114"/>
      <c r="X582" s="114"/>
      <c r="Y582" s="114"/>
      <c r="Z582" s="114"/>
    </row>
    <row r="583" spans="7:26" ht="15.75" customHeight="1" x14ac:dyDescent="0.3">
      <c r="G583" s="114"/>
      <c r="H583" s="114"/>
      <c r="I583" s="114"/>
      <c r="J583" s="114"/>
      <c r="K583" s="114"/>
      <c r="L583" s="114"/>
      <c r="M583" s="114"/>
      <c r="N583" s="114"/>
      <c r="O583" s="114"/>
      <c r="P583" s="114"/>
      <c r="Q583" s="114"/>
      <c r="R583" s="114"/>
      <c r="S583" s="114"/>
      <c r="T583" s="114"/>
      <c r="U583" s="114"/>
      <c r="V583" s="114"/>
      <c r="W583" s="114"/>
      <c r="X583" s="114"/>
      <c r="Y583" s="114"/>
      <c r="Z583" s="114"/>
    </row>
    <row r="584" spans="7:26" ht="15.75" customHeight="1" x14ac:dyDescent="0.3">
      <c r="G584" s="114"/>
      <c r="H584" s="114"/>
      <c r="I584" s="114"/>
      <c r="J584" s="114"/>
      <c r="K584" s="114"/>
      <c r="L584" s="114"/>
      <c r="M584" s="114"/>
      <c r="N584" s="114"/>
      <c r="O584" s="114"/>
      <c r="P584" s="114"/>
      <c r="Q584" s="114"/>
      <c r="R584" s="114"/>
      <c r="S584" s="114"/>
      <c r="T584" s="114"/>
      <c r="U584" s="114"/>
      <c r="V584" s="114"/>
      <c r="W584" s="114"/>
      <c r="X584" s="114"/>
      <c r="Y584" s="114"/>
      <c r="Z584" s="114"/>
    </row>
    <row r="585" spans="7:26" ht="15.75" customHeight="1" x14ac:dyDescent="0.3">
      <c r="G585" s="114"/>
      <c r="H585" s="114"/>
      <c r="I585" s="114"/>
      <c r="J585" s="114"/>
      <c r="K585" s="114"/>
      <c r="L585" s="114"/>
      <c r="M585" s="114"/>
      <c r="N585" s="114"/>
      <c r="O585" s="114"/>
      <c r="P585" s="114"/>
      <c r="Q585" s="114"/>
      <c r="R585" s="114"/>
      <c r="S585" s="114"/>
      <c r="T585" s="114"/>
      <c r="U585" s="114"/>
      <c r="V585" s="114"/>
      <c r="W585" s="114"/>
      <c r="X585" s="114"/>
      <c r="Y585" s="114"/>
      <c r="Z585" s="114"/>
    </row>
    <row r="586" spans="7:26" ht="15.75" customHeight="1" x14ac:dyDescent="0.3">
      <c r="G586" s="114"/>
      <c r="H586" s="114"/>
      <c r="I586" s="114"/>
      <c r="J586" s="114"/>
      <c r="K586" s="114"/>
      <c r="L586" s="114"/>
      <c r="M586" s="114"/>
      <c r="N586" s="114"/>
      <c r="O586" s="114"/>
      <c r="P586" s="114"/>
      <c r="Q586" s="114"/>
      <c r="R586" s="114"/>
      <c r="S586" s="114"/>
      <c r="T586" s="114"/>
      <c r="U586" s="114"/>
      <c r="V586" s="114"/>
      <c r="W586" s="114"/>
      <c r="X586" s="114"/>
      <c r="Y586" s="114"/>
      <c r="Z586" s="114"/>
    </row>
    <row r="587" spans="7:26" ht="15.75" customHeight="1" x14ac:dyDescent="0.3">
      <c r="G587" s="114"/>
      <c r="H587" s="114"/>
      <c r="I587" s="114"/>
      <c r="J587" s="114"/>
      <c r="K587" s="114"/>
      <c r="L587" s="114"/>
      <c r="M587" s="114"/>
      <c r="N587" s="114"/>
      <c r="O587" s="114"/>
      <c r="P587" s="114"/>
      <c r="Q587" s="114"/>
      <c r="R587" s="114"/>
      <c r="S587" s="114"/>
      <c r="T587" s="114"/>
      <c r="U587" s="114"/>
      <c r="V587" s="114"/>
      <c r="W587" s="114"/>
      <c r="X587" s="114"/>
      <c r="Y587" s="114"/>
      <c r="Z587" s="114"/>
    </row>
    <row r="588" spans="7:26" ht="15.75" customHeight="1" x14ac:dyDescent="0.3">
      <c r="G588" s="114"/>
      <c r="H588" s="114"/>
      <c r="I588" s="114"/>
      <c r="J588" s="114"/>
      <c r="K588" s="114"/>
      <c r="L588" s="114"/>
      <c r="M588" s="114"/>
      <c r="N588" s="114"/>
      <c r="O588" s="114"/>
      <c r="P588" s="114"/>
      <c r="Q588" s="114"/>
      <c r="R588" s="114"/>
      <c r="S588" s="114"/>
      <c r="T588" s="114"/>
      <c r="U588" s="114"/>
      <c r="V588" s="114"/>
      <c r="W588" s="114"/>
      <c r="X588" s="114"/>
      <c r="Y588" s="114"/>
      <c r="Z588" s="114"/>
    </row>
    <row r="589" spans="7:26" ht="15.75" customHeight="1" x14ac:dyDescent="0.3">
      <c r="G589" s="114"/>
      <c r="H589" s="114"/>
      <c r="I589" s="114"/>
      <c r="J589" s="114"/>
      <c r="K589" s="114"/>
      <c r="L589" s="114"/>
      <c r="M589" s="114"/>
      <c r="N589" s="114"/>
      <c r="O589" s="114"/>
      <c r="P589" s="114"/>
      <c r="Q589" s="114"/>
      <c r="R589" s="114"/>
      <c r="S589" s="114"/>
      <c r="T589" s="114"/>
      <c r="U589" s="114"/>
      <c r="V589" s="114"/>
      <c r="W589" s="114"/>
      <c r="X589" s="114"/>
      <c r="Y589" s="114"/>
      <c r="Z589" s="114"/>
    </row>
    <row r="590" spans="7:26" ht="15.75" customHeight="1" x14ac:dyDescent="0.3">
      <c r="G590" s="114"/>
      <c r="H590" s="114"/>
      <c r="I590" s="114"/>
      <c r="J590" s="114"/>
      <c r="K590" s="114"/>
      <c r="L590" s="114"/>
      <c r="M590" s="114"/>
      <c r="N590" s="114"/>
      <c r="O590" s="114"/>
      <c r="P590" s="114"/>
      <c r="Q590" s="114"/>
      <c r="R590" s="114"/>
      <c r="S590" s="114"/>
      <c r="T590" s="114"/>
      <c r="U590" s="114"/>
      <c r="V590" s="114"/>
      <c r="W590" s="114"/>
      <c r="X590" s="114"/>
      <c r="Y590" s="114"/>
      <c r="Z590" s="114"/>
    </row>
    <row r="591" spans="7:26" ht="15.75" customHeight="1" x14ac:dyDescent="0.3">
      <c r="G591" s="114"/>
      <c r="H591" s="114"/>
      <c r="I591" s="114"/>
      <c r="J591" s="114"/>
      <c r="K591" s="114"/>
      <c r="L591" s="114"/>
      <c r="M591" s="114"/>
      <c r="N591" s="114"/>
      <c r="O591" s="114"/>
      <c r="P591" s="114"/>
      <c r="Q591" s="114"/>
      <c r="R591" s="114"/>
      <c r="S591" s="114"/>
      <c r="T591" s="114"/>
      <c r="U591" s="114"/>
      <c r="V591" s="114"/>
      <c r="W591" s="114"/>
      <c r="X591" s="114"/>
      <c r="Y591" s="114"/>
      <c r="Z591" s="114"/>
    </row>
    <row r="592" spans="7:26" ht="15.75" customHeight="1" x14ac:dyDescent="0.3">
      <c r="G592" s="114"/>
      <c r="H592" s="114"/>
      <c r="I592" s="114"/>
      <c r="J592" s="114"/>
      <c r="K592" s="114"/>
      <c r="L592" s="114"/>
      <c r="M592" s="114"/>
      <c r="N592" s="114"/>
      <c r="O592" s="114"/>
      <c r="P592" s="114"/>
      <c r="Q592" s="114"/>
      <c r="R592" s="114"/>
      <c r="S592" s="114"/>
      <c r="T592" s="114"/>
      <c r="U592" s="114"/>
      <c r="V592" s="114"/>
      <c r="W592" s="114"/>
      <c r="X592" s="114"/>
      <c r="Y592" s="114"/>
      <c r="Z592" s="114"/>
    </row>
    <row r="593" spans="7:26" ht="15.75" customHeight="1" x14ac:dyDescent="0.3">
      <c r="G593" s="114"/>
      <c r="H593" s="114"/>
      <c r="I593" s="114"/>
      <c r="J593" s="114"/>
      <c r="K593" s="114"/>
      <c r="L593" s="114"/>
      <c r="M593" s="114"/>
      <c r="N593" s="114"/>
      <c r="O593" s="114"/>
      <c r="P593" s="114"/>
      <c r="Q593" s="114"/>
      <c r="R593" s="114"/>
      <c r="S593" s="114"/>
      <c r="T593" s="114"/>
      <c r="U593" s="114"/>
      <c r="V593" s="114"/>
      <c r="W593" s="114"/>
      <c r="X593" s="114"/>
      <c r="Y593" s="114"/>
      <c r="Z593" s="114"/>
    </row>
    <row r="594" spans="7:26" ht="15.75" customHeight="1" x14ac:dyDescent="0.3">
      <c r="G594" s="114"/>
      <c r="H594" s="114"/>
      <c r="I594" s="114"/>
      <c r="J594" s="114"/>
      <c r="K594" s="114"/>
      <c r="L594" s="114"/>
      <c r="M594" s="114"/>
      <c r="N594" s="114"/>
      <c r="O594" s="114"/>
      <c r="P594" s="114"/>
      <c r="Q594" s="114"/>
      <c r="R594" s="114"/>
      <c r="S594" s="114"/>
      <c r="T594" s="114"/>
      <c r="U594" s="114"/>
      <c r="V594" s="114"/>
      <c r="W594" s="114"/>
      <c r="X594" s="114"/>
      <c r="Y594" s="114"/>
      <c r="Z594" s="114"/>
    </row>
    <row r="595" spans="7:26" ht="15.75" customHeight="1" x14ac:dyDescent="0.3">
      <c r="G595" s="114"/>
      <c r="H595" s="114"/>
      <c r="I595" s="114"/>
      <c r="J595" s="114"/>
      <c r="K595" s="114"/>
      <c r="L595" s="114"/>
      <c r="M595" s="114"/>
      <c r="N595" s="114"/>
      <c r="O595" s="114"/>
      <c r="P595" s="114"/>
      <c r="Q595" s="114"/>
      <c r="R595" s="114"/>
      <c r="S595" s="114"/>
      <c r="T595" s="114"/>
      <c r="U595" s="114"/>
      <c r="V595" s="114"/>
      <c r="W595" s="114"/>
      <c r="X595" s="114"/>
      <c r="Y595" s="114"/>
      <c r="Z595" s="114"/>
    </row>
    <row r="596" spans="7:26" ht="15.75" customHeight="1" x14ac:dyDescent="0.3">
      <c r="G596" s="114"/>
      <c r="H596" s="114"/>
      <c r="I596" s="114"/>
      <c r="J596" s="114"/>
      <c r="K596" s="114"/>
      <c r="L596" s="114"/>
      <c r="M596" s="114"/>
      <c r="N596" s="114"/>
      <c r="O596" s="114"/>
      <c r="P596" s="114"/>
      <c r="Q596" s="114"/>
      <c r="R596" s="114"/>
      <c r="S596" s="114"/>
      <c r="T596" s="114"/>
      <c r="U596" s="114"/>
      <c r="V596" s="114"/>
      <c r="W596" s="114"/>
      <c r="X596" s="114"/>
      <c r="Y596" s="114"/>
      <c r="Z596" s="114"/>
    </row>
    <row r="597" spans="7:26" ht="15.75" customHeight="1" x14ac:dyDescent="0.3">
      <c r="G597" s="114"/>
      <c r="H597" s="114"/>
      <c r="I597" s="114"/>
      <c r="J597" s="114"/>
      <c r="K597" s="114"/>
      <c r="L597" s="114"/>
      <c r="M597" s="114"/>
      <c r="N597" s="114"/>
      <c r="O597" s="114"/>
      <c r="P597" s="114"/>
      <c r="Q597" s="114"/>
      <c r="R597" s="114"/>
      <c r="S597" s="114"/>
      <c r="T597" s="114"/>
      <c r="U597" s="114"/>
      <c r="V597" s="114"/>
      <c r="W597" s="114"/>
      <c r="X597" s="114"/>
      <c r="Y597" s="114"/>
      <c r="Z597" s="114"/>
    </row>
    <row r="598" spans="7:26" ht="15.75" customHeight="1" x14ac:dyDescent="0.3">
      <c r="G598" s="114"/>
      <c r="H598" s="114"/>
      <c r="I598" s="114"/>
      <c r="J598" s="114"/>
      <c r="K598" s="114"/>
      <c r="L598" s="114"/>
      <c r="M598" s="114"/>
      <c r="N598" s="114"/>
      <c r="O598" s="114"/>
      <c r="P598" s="114"/>
      <c r="Q598" s="114"/>
      <c r="R598" s="114"/>
      <c r="S598" s="114"/>
      <c r="T598" s="114"/>
      <c r="U598" s="114"/>
      <c r="V598" s="114"/>
      <c r="W598" s="114"/>
      <c r="X598" s="114"/>
      <c r="Y598" s="114"/>
      <c r="Z598" s="114"/>
    </row>
    <row r="599" spans="7:26" ht="15.75" customHeight="1" x14ac:dyDescent="0.3">
      <c r="G599" s="114"/>
      <c r="H599" s="114"/>
      <c r="I599" s="114"/>
      <c r="J599" s="114"/>
      <c r="K599" s="114"/>
      <c r="L599" s="114"/>
      <c r="M599" s="114"/>
      <c r="N599" s="114"/>
      <c r="O599" s="114"/>
      <c r="P599" s="114"/>
      <c r="Q599" s="114"/>
      <c r="R599" s="114"/>
      <c r="S599" s="114"/>
      <c r="T599" s="114"/>
      <c r="U599" s="114"/>
      <c r="V599" s="114"/>
      <c r="W599" s="114"/>
      <c r="X599" s="114"/>
      <c r="Y599" s="114"/>
      <c r="Z599" s="114"/>
    </row>
    <row r="600" spans="7:26" ht="15.75" customHeight="1" x14ac:dyDescent="0.3">
      <c r="G600" s="114"/>
      <c r="H600" s="114"/>
      <c r="I600" s="114"/>
      <c r="J600" s="114"/>
      <c r="K600" s="114"/>
      <c r="L600" s="114"/>
      <c r="M600" s="114"/>
      <c r="N600" s="114"/>
      <c r="O600" s="114"/>
      <c r="P600" s="114"/>
      <c r="Q600" s="114"/>
      <c r="R600" s="114"/>
      <c r="S600" s="114"/>
      <c r="T600" s="114"/>
      <c r="U600" s="114"/>
      <c r="V600" s="114"/>
      <c r="W600" s="114"/>
      <c r="X600" s="114"/>
      <c r="Y600" s="114"/>
      <c r="Z600" s="114"/>
    </row>
    <row r="601" spans="7:26" ht="15.75" customHeight="1" x14ac:dyDescent="0.3">
      <c r="G601" s="114"/>
      <c r="H601" s="114"/>
      <c r="I601" s="114"/>
      <c r="J601" s="114"/>
      <c r="K601" s="114"/>
      <c r="L601" s="114"/>
      <c r="M601" s="114"/>
      <c r="N601" s="114"/>
      <c r="O601" s="114"/>
      <c r="P601" s="114"/>
      <c r="Q601" s="114"/>
      <c r="R601" s="114"/>
      <c r="S601" s="114"/>
      <c r="T601" s="114"/>
      <c r="U601" s="114"/>
      <c r="V601" s="114"/>
      <c r="W601" s="114"/>
      <c r="X601" s="114"/>
      <c r="Y601" s="114"/>
      <c r="Z601" s="114"/>
    </row>
    <row r="602" spans="7:26" ht="15.75" customHeight="1" x14ac:dyDescent="0.3">
      <c r="G602" s="114"/>
      <c r="H602" s="114"/>
      <c r="I602" s="114"/>
      <c r="J602" s="114"/>
      <c r="K602" s="114"/>
      <c r="L602" s="114"/>
      <c r="M602" s="114"/>
      <c r="N602" s="114"/>
      <c r="O602" s="114"/>
      <c r="P602" s="114"/>
      <c r="Q602" s="114"/>
      <c r="R602" s="114"/>
      <c r="S602" s="114"/>
      <c r="T602" s="114"/>
      <c r="U602" s="114"/>
      <c r="V602" s="114"/>
      <c r="W602" s="114"/>
      <c r="X602" s="114"/>
      <c r="Y602" s="114"/>
      <c r="Z602" s="114"/>
    </row>
    <row r="603" spans="7:26" ht="15.75" customHeight="1" x14ac:dyDescent="0.3">
      <c r="G603" s="114"/>
      <c r="H603" s="114"/>
      <c r="I603" s="114"/>
      <c r="J603" s="114"/>
      <c r="K603" s="114"/>
      <c r="L603" s="114"/>
      <c r="M603" s="114"/>
      <c r="N603" s="114"/>
      <c r="O603" s="114"/>
      <c r="P603" s="114"/>
      <c r="Q603" s="114"/>
      <c r="R603" s="114"/>
      <c r="S603" s="114"/>
      <c r="T603" s="114"/>
      <c r="U603" s="114"/>
      <c r="V603" s="114"/>
      <c r="W603" s="114"/>
      <c r="X603" s="114"/>
      <c r="Y603" s="114"/>
      <c r="Z603" s="114"/>
    </row>
    <row r="604" spans="7:26" ht="15.75" customHeight="1" x14ac:dyDescent="0.3">
      <c r="G604" s="114"/>
      <c r="H604" s="114"/>
      <c r="I604" s="114"/>
      <c r="J604" s="114"/>
      <c r="K604" s="114"/>
      <c r="L604" s="114"/>
      <c r="M604" s="114"/>
      <c r="N604" s="114"/>
      <c r="O604" s="114"/>
      <c r="P604" s="114"/>
      <c r="Q604" s="114"/>
      <c r="R604" s="114"/>
      <c r="S604" s="114"/>
      <c r="T604" s="114"/>
      <c r="U604" s="114"/>
      <c r="V604" s="114"/>
      <c r="W604" s="114"/>
      <c r="X604" s="114"/>
      <c r="Y604" s="114"/>
      <c r="Z604" s="114"/>
    </row>
    <row r="605" spans="7:26" ht="15.75" customHeight="1" x14ac:dyDescent="0.3">
      <c r="G605" s="114"/>
      <c r="H605" s="114"/>
      <c r="I605" s="114"/>
      <c r="J605" s="114"/>
      <c r="K605" s="114"/>
      <c r="L605" s="114"/>
      <c r="M605" s="114"/>
      <c r="N605" s="114"/>
      <c r="O605" s="114"/>
      <c r="P605" s="114"/>
      <c r="Q605" s="114"/>
      <c r="R605" s="114"/>
      <c r="S605" s="114"/>
      <c r="T605" s="114"/>
      <c r="U605" s="114"/>
      <c r="V605" s="114"/>
      <c r="W605" s="114"/>
      <c r="X605" s="114"/>
      <c r="Y605" s="114"/>
      <c r="Z605" s="114"/>
    </row>
    <row r="606" spans="7:26" ht="15.75" customHeight="1" x14ac:dyDescent="0.3">
      <c r="G606" s="114"/>
      <c r="H606" s="114"/>
      <c r="I606" s="114"/>
      <c r="J606" s="114"/>
      <c r="K606" s="114"/>
      <c r="L606" s="114"/>
      <c r="M606" s="114"/>
      <c r="N606" s="114"/>
      <c r="O606" s="114"/>
      <c r="P606" s="114"/>
      <c r="Q606" s="114"/>
      <c r="R606" s="114"/>
      <c r="S606" s="114"/>
      <c r="T606" s="114"/>
      <c r="U606" s="114"/>
      <c r="V606" s="114"/>
      <c r="W606" s="114"/>
      <c r="X606" s="114"/>
      <c r="Y606" s="114"/>
      <c r="Z606" s="114"/>
    </row>
    <row r="607" spans="7:26" ht="15.75" customHeight="1" x14ac:dyDescent="0.3">
      <c r="G607" s="114"/>
      <c r="H607" s="114"/>
      <c r="I607" s="114"/>
      <c r="J607" s="114"/>
      <c r="K607" s="114"/>
      <c r="L607" s="114"/>
      <c r="M607" s="114"/>
      <c r="N607" s="114"/>
      <c r="O607" s="114"/>
      <c r="P607" s="114"/>
      <c r="Q607" s="114"/>
      <c r="R607" s="114"/>
      <c r="S607" s="114"/>
      <c r="T607" s="114"/>
      <c r="U607" s="114"/>
      <c r="V607" s="114"/>
      <c r="W607" s="114"/>
      <c r="X607" s="114"/>
      <c r="Y607" s="114"/>
      <c r="Z607" s="114"/>
    </row>
    <row r="608" spans="7:26" ht="15.75" customHeight="1" x14ac:dyDescent="0.3">
      <c r="G608" s="114"/>
      <c r="H608" s="114"/>
      <c r="I608" s="114"/>
      <c r="J608" s="114"/>
      <c r="K608" s="114"/>
      <c r="L608" s="114"/>
      <c r="M608" s="114"/>
      <c r="N608" s="114"/>
      <c r="O608" s="114"/>
      <c r="P608" s="114"/>
      <c r="Q608" s="114"/>
      <c r="R608" s="114"/>
      <c r="S608" s="114"/>
      <c r="T608" s="114"/>
      <c r="U608" s="114"/>
      <c r="V608" s="114"/>
      <c r="W608" s="114"/>
      <c r="X608" s="114"/>
      <c r="Y608" s="114"/>
      <c r="Z608" s="114"/>
    </row>
    <row r="609" spans="7:26" ht="15.75" customHeight="1" x14ac:dyDescent="0.3">
      <c r="G609" s="114"/>
      <c r="H609" s="114"/>
      <c r="I609" s="114"/>
      <c r="J609" s="114"/>
      <c r="K609" s="114"/>
      <c r="L609" s="114"/>
      <c r="M609" s="114"/>
      <c r="N609" s="114"/>
      <c r="O609" s="114"/>
      <c r="P609" s="114"/>
      <c r="Q609" s="114"/>
      <c r="R609" s="114"/>
      <c r="S609" s="114"/>
      <c r="T609" s="114"/>
      <c r="U609" s="114"/>
      <c r="V609" s="114"/>
      <c r="W609" s="114"/>
      <c r="X609" s="114"/>
      <c r="Y609" s="114"/>
      <c r="Z609" s="114"/>
    </row>
    <row r="610" spans="7:26" ht="15.75" customHeight="1" x14ac:dyDescent="0.3">
      <c r="G610" s="114"/>
      <c r="H610" s="114"/>
      <c r="I610" s="114"/>
      <c r="J610" s="114"/>
      <c r="K610" s="114"/>
      <c r="L610" s="114"/>
      <c r="M610" s="114"/>
      <c r="N610" s="114"/>
      <c r="O610" s="114"/>
      <c r="P610" s="114"/>
      <c r="Q610" s="114"/>
      <c r="R610" s="114"/>
      <c r="S610" s="114"/>
      <c r="T610" s="114"/>
      <c r="U610" s="114"/>
      <c r="V610" s="114"/>
      <c r="W610" s="114"/>
      <c r="X610" s="114"/>
      <c r="Y610" s="114"/>
      <c r="Z610" s="114"/>
    </row>
    <row r="611" spans="7:26" ht="15.75" customHeight="1" x14ac:dyDescent="0.3">
      <c r="G611" s="114"/>
      <c r="H611" s="114"/>
      <c r="I611" s="114"/>
      <c r="J611" s="114"/>
      <c r="K611" s="114"/>
      <c r="L611" s="114"/>
      <c r="M611" s="114"/>
      <c r="N611" s="114"/>
      <c r="O611" s="114"/>
      <c r="P611" s="114"/>
      <c r="Q611" s="114"/>
      <c r="R611" s="114"/>
      <c r="S611" s="114"/>
      <c r="T611" s="114"/>
      <c r="U611" s="114"/>
      <c r="V611" s="114"/>
      <c r="W611" s="114"/>
      <c r="X611" s="114"/>
      <c r="Y611" s="114"/>
      <c r="Z611" s="114"/>
    </row>
    <row r="612" spans="7:26" ht="15.75" customHeight="1" x14ac:dyDescent="0.3">
      <c r="G612" s="114"/>
      <c r="H612" s="114"/>
      <c r="I612" s="114"/>
      <c r="J612" s="114"/>
      <c r="K612" s="114"/>
      <c r="L612" s="114"/>
      <c r="M612" s="114"/>
      <c r="N612" s="114"/>
      <c r="O612" s="114"/>
      <c r="P612" s="114"/>
      <c r="Q612" s="114"/>
      <c r="R612" s="114"/>
      <c r="S612" s="114"/>
      <c r="T612" s="114"/>
      <c r="U612" s="114"/>
      <c r="V612" s="114"/>
      <c r="W612" s="114"/>
      <c r="X612" s="114"/>
      <c r="Y612" s="114"/>
      <c r="Z612" s="114"/>
    </row>
    <row r="613" spans="7:26" ht="15.75" customHeight="1" x14ac:dyDescent="0.3">
      <c r="G613" s="114"/>
      <c r="H613" s="114"/>
      <c r="I613" s="114"/>
      <c r="J613" s="114"/>
      <c r="K613" s="114"/>
      <c r="L613" s="114"/>
      <c r="M613" s="114"/>
      <c r="N613" s="114"/>
      <c r="O613" s="114"/>
      <c r="P613" s="114"/>
      <c r="Q613" s="114"/>
      <c r="R613" s="114"/>
      <c r="S613" s="114"/>
      <c r="T613" s="114"/>
      <c r="U613" s="114"/>
      <c r="V613" s="114"/>
      <c r="W613" s="114"/>
      <c r="X613" s="114"/>
      <c r="Y613" s="114"/>
      <c r="Z613" s="114"/>
    </row>
    <row r="614" spans="7:26" ht="15.75" customHeight="1" x14ac:dyDescent="0.3">
      <c r="G614" s="114"/>
      <c r="H614" s="114"/>
      <c r="I614" s="114"/>
      <c r="J614" s="114"/>
      <c r="K614" s="114"/>
      <c r="L614" s="114"/>
      <c r="M614" s="114"/>
      <c r="N614" s="114"/>
      <c r="O614" s="114"/>
      <c r="P614" s="114"/>
      <c r="Q614" s="114"/>
      <c r="R614" s="114"/>
      <c r="S614" s="114"/>
      <c r="T614" s="114"/>
      <c r="U614" s="114"/>
      <c r="V614" s="114"/>
      <c r="W614" s="114"/>
      <c r="X614" s="114"/>
      <c r="Y614" s="114"/>
      <c r="Z614" s="114"/>
    </row>
    <row r="615" spans="7:26" ht="15.75" customHeight="1" x14ac:dyDescent="0.3">
      <c r="G615" s="114"/>
      <c r="H615" s="114"/>
      <c r="I615" s="114"/>
      <c r="J615" s="114"/>
      <c r="K615" s="114"/>
      <c r="L615" s="114"/>
      <c r="M615" s="114"/>
      <c r="N615" s="114"/>
      <c r="O615" s="114"/>
      <c r="P615" s="114"/>
      <c r="Q615" s="114"/>
      <c r="R615" s="114"/>
      <c r="S615" s="114"/>
      <c r="T615" s="114"/>
      <c r="U615" s="114"/>
      <c r="V615" s="114"/>
      <c r="W615" s="114"/>
      <c r="X615" s="114"/>
      <c r="Y615" s="114"/>
      <c r="Z615" s="114"/>
    </row>
    <row r="616" spans="7:26" ht="15.75" customHeight="1" x14ac:dyDescent="0.3">
      <c r="G616" s="114"/>
      <c r="H616" s="114"/>
      <c r="I616" s="114"/>
      <c r="J616" s="114"/>
      <c r="K616" s="114"/>
      <c r="L616" s="114"/>
      <c r="M616" s="114"/>
      <c r="N616" s="114"/>
      <c r="O616" s="114"/>
      <c r="P616" s="114"/>
      <c r="Q616" s="114"/>
      <c r="R616" s="114"/>
      <c r="S616" s="114"/>
      <c r="T616" s="114"/>
      <c r="U616" s="114"/>
      <c r="V616" s="114"/>
      <c r="W616" s="114"/>
      <c r="X616" s="114"/>
      <c r="Y616" s="114"/>
      <c r="Z616" s="114"/>
    </row>
    <row r="617" spans="7:26" ht="15.75" customHeight="1" x14ac:dyDescent="0.3">
      <c r="G617" s="114"/>
      <c r="H617" s="114"/>
      <c r="I617" s="114"/>
      <c r="J617" s="114"/>
      <c r="K617" s="114"/>
      <c r="L617" s="114"/>
      <c r="M617" s="114"/>
      <c r="N617" s="114"/>
      <c r="O617" s="114"/>
      <c r="P617" s="114"/>
      <c r="Q617" s="114"/>
      <c r="R617" s="114"/>
      <c r="S617" s="114"/>
      <c r="T617" s="114"/>
      <c r="U617" s="114"/>
      <c r="V617" s="114"/>
      <c r="W617" s="114"/>
      <c r="X617" s="114"/>
      <c r="Y617" s="114"/>
      <c r="Z617" s="114"/>
    </row>
    <row r="618" spans="7:26" ht="15.75" customHeight="1" x14ac:dyDescent="0.3">
      <c r="G618" s="114"/>
      <c r="H618" s="114"/>
      <c r="I618" s="114"/>
      <c r="J618" s="114"/>
      <c r="K618" s="114"/>
      <c r="L618" s="114"/>
      <c r="M618" s="114"/>
      <c r="N618" s="114"/>
      <c r="O618" s="114"/>
      <c r="P618" s="114"/>
      <c r="Q618" s="114"/>
      <c r="R618" s="114"/>
      <c r="S618" s="114"/>
      <c r="T618" s="114"/>
      <c r="U618" s="114"/>
      <c r="V618" s="114"/>
      <c r="W618" s="114"/>
      <c r="X618" s="114"/>
      <c r="Y618" s="114"/>
      <c r="Z618" s="114"/>
    </row>
    <row r="619" spans="7:26" ht="15.75" customHeight="1" x14ac:dyDescent="0.3">
      <c r="G619" s="114"/>
      <c r="H619" s="114"/>
      <c r="I619" s="114"/>
      <c r="J619" s="114"/>
      <c r="K619" s="114"/>
      <c r="L619" s="114"/>
      <c r="M619" s="114"/>
      <c r="N619" s="114"/>
      <c r="O619" s="114"/>
      <c r="P619" s="114"/>
      <c r="Q619" s="114"/>
      <c r="R619" s="114"/>
      <c r="S619" s="114"/>
      <c r="T619" s="114"/>
      <c r="U619" s="114"/>
      <c r="V619" s="114"/>
      <c r="W619" s="114"/>
      <c r="X619" s="114"/>
      <c r="Y619" s="114"/>
      <c r="Z619" s="114"/>
    </row>
    <row r="620" spans="7:26" ht="15.75" customHeight="1" x14ac:dyDescent="0.3">
      <c r="G620" s="114"/>
      <c r="H620" s="114"/>
      <c r="I620" s="114"/>
      <c r="J620" s="114"/>
      <c r="K620" s="114"/>
      <c r="L620" s="114"/>
      <c r="M620" s="114"/>
      <c r="N620" s="114"/>
      <c r="O620" s="114"/>
      <c r="P620" s="114"/>
      <c r="Q620" s="114"/>
      <c r="R620" s="114"/>
      <c r="S620" s="114"/>
      <c r="T620" s="114"/>
      <c r="U620" s="114"/>
      <c r="V620" s="114"/>
      <c r="W620" s="114"/>
      <c r="X620" s="114"/>
      <c r="Y620" s="114"/>
      <c r="Z620" s="114"/>
    </row>
    <row r="621" spans="7:26" ht="15.75" customHeight="1" x14ac:dyDescent="0.3">
      <c r="G621" s="114"/>
      <c r="H621" s="114"/>
      <c r="I621" s="114"/>
      <c r="J621" s="114"/>
      <c r="K621" s="114"/>
      <c r="L621" s="114"/>
      <c r="M621" s="114"/>
      <c r="N621" s="114"/>
      <c r="O621" s="114"/>
      <c r="P621" s="114"/>
      <c r="Q621" s="114"/>
      <c r="R621" s="114"/>
      <c r="S621" s="114"/>
      <c r="T621" s="114"/>
      <c r="U621" s="114"/>
      <c r="V621" s="114"/>
      <c r="W621" s="114"/>
      <c r="X621" s="114"/>
      <c r="Y621" s="114"/>
      <c r="Z621" s="114"/>
    </row>
    <row r="622" spans="7:26" ht="15.75" customHeight="1" x14ac:dyDescent="0.3">
      <c r="G622" s="114"/>
      <c r="H622" s="114"/>
      <c r="I622" s="114"/>
      <c r="J622" s="114"/>
      <c r="K622" s="114"/>
      <c r="L622" s="114"/>
      <c r="M622" s="114"/>
      <c r="N622" s="114"/>
      <c r="O622" s="114"/>
      <c r="P622" s="114"/>
      <c r="Q622" s="114"/>
      <c r="R622" s="114"/>
      <c r="S622" s="114"/>
      <c r="T622" s="114"/>
      <c r="U622" s="114"/>
      <c r="V622" s="114"/>
      <c r="W622" s="114"/>
      <c r="X622" s="114"/>
      <c r="Y622" s="114"/>
      <c r="Z622" s="114"/>
    </row>
    <row r="623" spans="7:26" ht="15.75" customHeight="1" x14ac:dyDescent="0.3">
      <c r="G623" s="114"/>
      <c r="H623" s="114"/>
      <c r="I623" s="114"/>
      <c r="J623" s="114"/>
      <c r="K623" s="114"/>
      <c r="L623" s="114"/>
      <c r="M623" s="114"/>
      <c r="N623" s="114"/>
      <c r="O623" s="114"/>
      <c r="P623" s="114"/>
      <c r="Q623" s="114"/>
      <c r="R623" s="114"/>
      <c r="S623" s="114"/>
      <c r="T623" s="114"/>
      <c r="U623" s="114"/>
      <c r="V623" s="114"/>
      <c r="W623" s="114"/>
      <c r="X623" s="114"/>
      <c r="Y623" s="114"/>
      <c r="Z623" s="114"/>
    </row>
    <row r="624" spans="7:26" ht="15.75" customHeight="1" x14ac:dyDescent="0.3">
      <c r="G624" s="114"/>
      <c r="H624" s="114"/>
      <c r="I624" s="114"/>
      <c r="J624" s="114"/>
      <c r="K624" s="114"/>
      <c r="L624" s="114"/>
      <c r="M624" s="114"/>
      <c r="N624" s="114"/>
      <c r="O624" s="114"/>
      <c r="P624" s="114"/>
      <c r="Q624" s="114"/>
      <c r="R624" s="114"/>
      <c r="S624" s="114"/>
      <c r="T624" s="114"/>
      <c r="U624" s="114"/>
      <c r="V624" s="114"/>
      <c r="W624" s="114"/>
      <c r="X624" s="114"/>
      <c r="Y624" s="114"/>
      <c r="Z624" s="114"/>
    </row>
    <row r="625" spans="7:26" ht="15.75" customHeight="1" x14ac:dyDescent="0.3">
      <c r="G625" s="114"/>
      <c r="H625" s="114"/>
      <c r="I625" s="114"/>
      <c r="J625" s="114"/>
      <c r="K625" s="114"/>
      <c r="L625" s="114"/>
      <c r="M625" s="114"/>
      <c r="N625" s="114"/>
      <c r="O625" s="114"/>
      <c r="P625" s="114"/>
      <c r="Q625" s="114"/>
      <c r="R625" s="114"/>
      <c r="S625" s="114"/>
      <c r="T625" s="114"/>
      <c r="U625" s="114"/>
      <c r="V625" s="114"/>
      <c r="W625" s="114"/>
      <c r="X625" s="114"/>
      <c r="Y625" s="114"/>
      <c r="Z625" s="114"/>
    </row>
    <row r="626" spans="7:26" ht="15.75" customHeight="1" x14ac:dyDescent="0.3">
      <c r="G626" s="114"/>
      <c r="H626" s="114"/>
      <c r="I626" s="114"/>
      <c r="J626" s="114"/>
      <c r="K626" s="114"/>
      <c r="L626" s="114"/>
      <c r="M626" s="114"/>
      <c r="N626" s="114"/>
      <c r="O626" s="114"/>
      <c r="P626" s="114"/>
      <c r="Q626" s="114"/>
      <c r="R626" s="114"/>
      <c r="S626" s="114"/>
      <c r="T626" s="114"/>
      <c r="U626" s="114"/>
      <c r="V626" s="114"/>
      <c r="W626" s="114"/>
      <c r="X626" s="114"/>
      <c r="Y626" s="114"/>
      <c r="Z626" s="114"/>
    </row>
    <row r="627" spans="7:26" ht="15.75" customHeight="1" x14ac:dyDescent="0.3">
      <c r="G627" s="114"/>
      <c r="H627" s="114"/>
      <c r="I627" s="114"/>
      <c r="J627" s="114"/>
      <c r="K627" s="114"/>
      <c r="L627" s="114"/>
      <c r="M627" s="114"/>
      <c r="N627" s="114"/>
      <c r="O627" s="114"/>
      <c r="P627" s="114"/>
      <c r="Q627" s="114"/>
      <c r="R627" s="114"/>
      <c r="S627" s="114"/>
      <c r="T627" s="114"/>
      <c r="U627" s="114"/>
      <c r="V627" s="114"/>
      <c r="W627" s="114"/>
      <c r="X627" s="114"/>
      <c r="Y627" s="114"/>
      <c r="Z627" s="114"/>
    </row>
    <row r="628" spans="7:26" ht="15.75" customHeight="1" x14ac:dyDescent="0.3">
      <c r="G628" s="114"/>
      <c r="H628" s="114"/>
      <c r="I628" s="114"/>
      <c r="J628" s="114"/>
      <c r="K628" s="114"/>
      <c r="L628" s="114"/>
      <c r="M628" s="114"/>
      <c r="N628" s="114"/>
      <c r="O628" s="114"/>
      <c r="P628" s="114"/>
      <c r="Q628" s="114"/>
      <c r="R628" s="114"/>
      <c r="S628" s="114"/>
      <c r="T628" s="114"/>
      <c r="U628" s="114"/>
      <c r="V628" s="114"/>
      <c r="W628" s="114"/>
      <c r="X628" s="114"/>
      <c r="Y628" s="114"/>
      <c r="Z628" s="114"/>
    </row>
    <row r="629" spans="7:26" ht="15.75" customHeight="1" x14ac:dyDescent="0.3">
      <c r="G629" s="114"/>
      <c r="H629" s="114"/>
      <c r="I629" s="114"/>
      <c r="J629" s="114"/>
      <c r="K629" s="114"/>
      <c r="L629" s="114"/>
      <c r="M629" s="114"/>
      <c r="N629" s="114"/>
      <c r="O629" s="114"/>
      <c r="P629" s="114"/>
      <c r="Q629" s="114"/>
      <c r="R629" s="114"/>
      <c r="S629" s="114"/>
      <c r="T629" s="114"/>
      <c r="U629" s="114"/>
      <c r="V629" s="114"/>
      <c r="W629" s="114"/>
      <c r="X629" s="114"/>
      <c r="Y629" s="114"/>
      <c r="Z629" s="114"/>
    </row>
    <row r="630" spans="7:26" ht="15.75" customHeight="1" x14ac:dyDescent="0.3">
      <c r="G630" s="114"/>
      <c r="H630" s="114"/>
      <c r="I630" s="114"/>
      <c r="J630" s="114"/>
      <c r="K630" s="114"/>
      <c r="L630" s="114"/>
      <c r="M630" s="114"/>
      <c r="N630" s="114"/>
      <c r="O630" s="114"/>
      <c r="P630" s="114"/>
      <c r="Q630" s="114"/>
      <c r="R630" s="114"/>
      <c r="S630" s="114"/>
      <c r="T630" s="114"/>
      <c r="U630" s="114"/>
      <c r="V630" s="114"/>
      <c r="W630" s="114"/>
      <c r="X630" s="114"/>
      <c r="Y630" s="114"/>
      <c r="Z630" s="114"/>
    </row>
    <row r="631" spans="7:26" ht="15.75" customHeight="1" x14ac:dyDescent="0.3">
      <c r="G631" s="114"/>
      <c r="H631" s="114"/>
      <c r="I631" s="114"/>
      <c r="J631" s="114"/>
      <c r="K631" s="114"/>
      <c r="L631" s="114"/>
      <c r="M631" s="114"/>
      <c r="N631" s="114"/>
      <c r="O631" s="114"/>
      <c r="P631" s="114"/>
      <c r="Q631" s="114"/>
      <c r="R631" s="114"/>
      <c r="S631" s="114"/>
      <c r="T631" s="114"/>
      <c r="U631" s="114"/>
      <c r="V631" s="114"/>
      <c r="W631" s="114"/>
      <c r="X631" s="114"/>
      <c r="Y631" s="114"/>
      <c r="Z631" s="114"/>
    </row>
    <row r="632" spans="7:26" ht="15.75" customHeight="1" x14ac:dyDescent="0.3">
      <c r="G632" s="114"/>
      <c r="H632" s="114"/>
      <c r="I632" s="114"/>
      <c r="J632" s="114"/>
      <c r="K632" s="114"/>
      <c r="L632" s="114"/>
      <c r="M632" s="114"/>
      <c r="N632" s="114"/>
      <c r="O632" s="114"/>
      <c r="P632" s="114"/>
      <c r="Q632" s="114"/>
      <c r="R632" s="114"/>
      <c r="S632" s="114"/>
      <c r="T632" s="114"/>
      <c r="U632" s="114"/>
      <c r="V632" s="114"/>
      <c r="W632" s="114"/>
      <c r="X632" s="114"/>
      <c r="Y632" s="114"/>
      <c r="Z632" s="114"/>
    </row>
    <row r="633" spans="7:26" ht="15.75" customHeight="1" x14ac:dyDescent="0.3">
      <c r="G633" s="114"/>
      <c r="H633" s="114"/>
      <c r="I633" s="114"/>
      <c r="J633" s="114"/>
      <c r="K633" s="114"/>
      <c r="L633" s="114"/>
      <c r="M633" s="114"/>
      <c r="N633" s="114"/>
      <c r="O633" s="114"/>
      <c r="P633" s="114"/>
      <c r="Q633" s="114"/>
      <c r="R633" s="114"/>
      <c r="S633" s="114"/>
      <c r="T633" s="114"/>
      <c r="U633" s="114"/>
      <c r="V633" s="114"/>
      <c r="W633" s="114"/>
      <c r="X633" s="114"/>
      <c r="Y633" s="114"/>
      <c r="Z633" s="114"/>
    </row>
    <row r="634" spans="7:26" ht="15.75" customHeight="1" x14ac:dyDescent="0.3">
      <c r="G634" s="114"/>
      <c r="H634" s="114"/>
      <c r="I634" s="114"/>
      <c r="J634" s="114"/>
      <c r="K634" s="114"/>
      <c r="L634" s="114"/>
      <c r="M634" s="114"/>
      <c r="N634" s="114"/>
      <c r="O634" s="114"/>
      <c r="P634" s="114"/>
      <c r="Q634" s="114"/>
      <c r="R634" s="114"/>
      <c r="S634" s="114"/>
      <c r="T634" s="114"/>
      <c r="U634" s="114"/>
      <c r="V634" s="114"/>
      <c r="W634" s="114"/>
      <c r="X634" s="114"/>
      <c r="Y634" s="114"/>
      <c r="Z634" s="114"/>
    </row>
    <row r="635" spans="7:26" ht="15.75" customHeight="1" x14ac:dyDescent="0.3">
      <c r="G635" s="114"/>
      <c r="H635" s="114"/>
      <c r="I635" s="114"/>
      <c r="J635" s="114"/>
      <c r="K635" s="114"/>
      <c r="L635" s="114"/>
      <c r="M635" s="114"/>
      <c r="N635" s="114"/>
      <c r="O635" s="114"/>
      <c r="P635" s="114"/>
      <c r="Q635" s="114"/>
      <c r="R635" s="114"/>
      <c r="S635" s="114"/>
      <c r="T635" s="114"/>
      <c r="U635" s="114"/>
      <c r="V635" s="114"/>
      <c r="W635" s="114"/>
      <c r="X635" s="114"/>
      <c r="Y635" s="114"/>
      <c r="Z635" s="114"/>
    </row>
    <row r="636" spans="7:26" ht="15.75" customHeight="1" x14ac:dyDescent="0.3">
      <c r="G636" s="114"/>
      <c r="H636" s="114"/>
      <c r="I636" s="114"/>
      <c r="J636" s="114"/>
      <c r="K636" s="114"/>
      <c r="L636" s="114"/>
      <c r="M636" s="114"/>
      <c r="N636" s="114"/>
      <c r="O636" s="114"/>
      <c r="P636" s="114"/>
      <c r="Q636" s="114"/>
      <c r="R636" s="114"/>
      <c r="S636" s="114"/>
      <c r="T636" s="114"/>
      <c r="U636" s="114"/>
      <c r="V636" s="114"/>
      <c r="W636" s="114"/>
      <c r="X636" s="114"/>
      <c r="Y636" s="114"/>
      <c r="Z636" s="114"/>
    </row>
    <row r="637" spans="7:26" ht="15.75" customHeight="1" x14ac:dyDescent="0.3">
      <c r="G637" s="114"/>
      <c r="H637" s="114"/>
      <c r="I637" s="114"/>
      <c r="J637" s="114"/>
      <c r="K637" s="114"/>
      <c r="L637" s="114"/>
      <c r="M637" s="114"/>
      <c r="N637" s="114"/>
      <c r="O637" s="114"/>
      <c r="P637" s="114"/>
      <c r="Q637" s="114"/>
      <c r="R637" s="114"/>
      <c r="S637" s="114"/>
      <c r="T637" s="114"/>
      <c r="U637" s="114"/>
      <c r="V637" s="114"/>
      <c r="W637" s="114"/>
      <c r="X637" s="114"/>
      <c r="Y637" s="114"/>
      <c r="Z637" s="114"/>
    </row>
    <row r="638" spans="7:26" ht="15.75" customHeight="1" x14ac:dyDescent="0.3">
      <c r="G638" s="114"/>
      <c r="H638" s="114"/>
      <c r="I638" s="114"/>
      <c r="J638" s="114"/>
      <c r="K638" s="114"/>
      <c r="L638" s="114"/>
      <c r="M638" s="114"/>
      <c r="N638" s="114"/>
      <c r="O638" s="114"/>
      <c r="P638" s="114"/>
      <c r="Q638" s="114"/>
      <c r="R638" s="114"/>
      <c r="S638" s="114"/>
      <c r="T638" s="114"/>
      <c r="U638" s="114"/>
      <c r="V638" s="114"/>
      <c r="W638" s="114"/>
      <c r="X638" s="114"/>
      <c r="Y638" s="114"/>
      <c r="Z638" s="114"/>
    </row>
    <row r="639" spans="7:26" ht="15.75" customHeight="1" x14ac:dyDescent="0.3">
      <c r="G639" s="114"/>
      <c r="H639" s="114"/>
      <c r="I639" s="114"/>
      <c r="J639" s="114"/>
      <c r="K639" s="114"/>
      <c r="L639" s="114"/>
      <c r="M639" s="114"/>
      <c r="N639" s="114"/>
      <c r="O639" s="114"/>
      <c r="P639" s="114"/>
      <c r="Q639" s="114"/>
      <c r="R639" s="114"/>
      <c r="S639" s="114"/>
      <c r="T639" s="114"/>
      <c r="U639" s="114"/>
      <c r="V639" s="114"/>
      <c r="W639" s="114"/>
      <c r="X639" s="114"/>
      <c r="Y639" s="114"/>
      <c r="Z639" s="114"/>
    </row>
    <row r="640" spans="7:26" ht="15.75" customHeight="1" x14ac:dyDescent="0.3">
      <c r="G640" s="114"/>
      <c r="H640" s="114"/>
      <c r="I640" s="114"/>
      <c r="J640" s="114"/>
      <c r="K640" s="114"/>
      <c r="L640" s="114"/>
      <c r="M640" s="114"/>
      <c r="N640" s="114"/>
      <c r="O640" s="114"/>
      <c r="P640" s="114"/>
      <c r="Q640" s="114"/>
      <c r="R640" s="114"/>
      <c r="S640" s="114"/>
      <c r="T640" s="114"/>
      <c r="U640" s="114"/>
      <c r="V640" s="114"/>
      <c r="W640" s="114"/>
      <c r="X640" s="114"/>
      <c r="Y640" s="114"/>
      <c r="Z640" s="114"/>
    </row>
    <row r="641" spans="7:26" ht="15.75" customHeight="1" x14ac:dyDescent="0.3">
      <c r="G641" s="114"/>
      <c r="H641" s="114"/>
      <c r="I641" s="114"/>
      <c r="J641" s="114"/>
      <c r="K641" s="114"/>
      <c r="L641" s="114"/>
      <c r="M641" s="114"/>
      <c r="N641" s="114"/>
      <c r="O641" s="114"/>
      <c r="P641" s="114"/>
      <c r="Q641" s="114"/>
      <c r="R641" s="114"/>
      <c r="S641" s="114"/>
      <c r="T641" s="114"/>
      <c r="U641" s="114"/>
      <c r="V641" s="114"/>
      <c r="W641" s="114"/>
      <c r="X641" s="114"/>
      <c r="Y641" s="114"/>
      <c r="Z641" s="114"/>
    </row>
    <row r="642" spans="7:26" ht="15.75" customHeight="1" x14ac:dyDescent="0.3">
      <c r="G642" s="114"/>
      <c r="H642" s="114"/>
      <c r="I642" s="114"/>
      <c r="J642" s="114"/>
      <c r="K642" s="114"/>
      <c r="L642" s="114"/>
      <c r="M642" s="114"/>
      <c r="N642" s="114"/>
      <c r="O642" s="114"/>
      <c r="P642" s="114"/>
      <c r="Q642" s="114"/>
      <c r="R642" s="114"/>
      <c r="S642" s="114"/>
      <c r="T642" s="114"/>
      <c r="U642" s="114"/>
      <c r="V642" s="114"/>
      <c r="W642" s="114"/>
      <c r="X642" s="114"/>
      <c r="Y642" s="114"/>
      <c r="Z642" s="114"/>
    </row>
    <row r="643" spans="7:26" ht="15.75" customHeight="1" x14ac:dyDescent="0.3">
      <c r="G643" s="114"/>
      <c r="H643" s="114"/>
      <c r="I643" s="114"/>
      <c r="J643" s="114"/>
      <c r="K643" s="114"/>
      <c r="L643" s="114"/>
      <c r="M643" s="114"/>
      <c r="N643" s="114"/>
      <c r="O643" s="114"/>
      <c r="P643" s="114"/>
      <c r="Q643" s="114"/>
      <c r="R643" s="114"/>
      <c r="S643" s="114"/>
      <c r="T643" s="114"/>
      <c r="U643" s="114"/>
      <c r="V643" s="114"/>
      <c r="W643" s="114"/>
      <c r="X643" s="114"/>
      <c r="Y643" s="114"/>
      <c r="Z643" s="114"/>
    </row>
    <row r="644" spans="7:26" ht="15.75" customHeight="1" x14ac:dyDescent="0.3">
      <c r="G644" s="114"/>
      <c r="H644" s="114"/>
      <c r="I644" s="114"/>
      <c r="J644" s="114"/>
      <c r="K644" s="114"/>
      <c r="L644" s="114"/>
      <c r="M644" s="114"/>
      <c r="N644" s="114"/>
      <c r="O644" s="114"/>
      <c r="P644" s="114"/>
      <c r="Q644" s="114"/>
      <c r="R644" s="114"/>
      <c r="S644" s="114"/>
      <c r="T644" s="114"/>
      <c r="U644" s="114"/>
      <c r="V644" s="114"/>
      <c r="W644" s="114"/>
      <c r="X644" s="114"/>
      <c r="Y644" s="114"/>
      <c r="Z644" s="114"/>
    </row>
    <row r="645" spans="7:26" ht="15.75" customHeight="1" x14ac:dyDescent="0.3">
      <c r="G645" s="114"/>
      <c r="H645" s="114"/>
      <c r="I645" s="114"/>
      <c r="J645" s="114"/>
      <c r="K645" s="114"/>
      <c r="L645" s="114"/>
      <c r="M645" s="114"/>
      <c r="N645" s="114"/>
      <c r="O645" s="114"/>
      <c r="P645" s="114"/>
      <c r="Q645" s="114"/>
      <c r="R645" s="114"/>
      <c r="S645" s="114"/>
      <c r="T645" s="114"/>
      <c r="U645" s="114"/>
      <c r="V645" s="114"/>
      <c r="W645" s="114"/>
      <c r="X645" s="114"/>
      <c r="Y645" s="114"/>
      <c r="Z645" s="114"/>
    </row>
    <row r="646" spans="7:26" ht="15.75" customHeight="1" x14ac:dyDescent="0.3">
      <c r="G646" s="114"/>
      <c r="H646" s="114"/>
      <c r="I646" s="114"/>
      <c r="J646" s="114"/>
      <c r="K646" s="114"/>
      <c r="L646" s="114"/>
      <c r="M646" s="114"/>
      <c r="N646" s="114"/>
      <c r="O646" s="114"/>
      <c r="P646" s="114"/>
      <c r="Q646" s="114"/>
      <c r="R646" s="114"/>
      <c r="S646" s="114"/>
      <c r="T646" s="114"/>
      <c r="U646" s="114"/>
      <c r="V646" s="114"/>
      <c r="W646" s="114"/>
      <c r="X646" s="114"/>
      <c r="Y646" s="114"/>
      <c r="Z646" s="114"/>
    </row>
    <row r="647" spans="7:26" ht="15.75" customHeight="1" x14ac:dyDescent="0.3">
      <c r="G647" s="114"/>
      <c r="H647" s="114"/>
      <c r="I647" s="114"/>
      <c r="J647" s="114"/>
      <c r="K647" s="114"/>
      <c r="L647" s="114"/>
      <c r="M647" s="114"/>
      <c r="N647" s="114"/>
      <c r="O647" s="114"/>
      <c r="P647" s="114"/>
      <c r="Q647" s="114"/>
      <c r="R647" s="114"/>
      <c r="S647" s="114"/>
      <c r="T647" s="114"/>
      <c r="U647" s="114"/>
      <c r="V647" s="114"/>
      <c r="W647" s="114"/>
      <c r="X647" s="114"/>
      <c r="Y647" s="114"/>
      <c r="Z647" s="114"/>
    </row>
    <row r="648" spans="7:26" ht="15.75" customHeight="1" x14ac:dyDescent="0.3">
      <c r="G648" s="114"/>
      <c r="H648" s="114"/>
      <c r="I648" s="114"/>
      <c r="J648" s="114"/>
      <c r="K648" s="114"/>
      <c r="L648" s="114"/>
      <c r="M648" s="114"/>
      <c r="N648" s="114"/>
      <c r="O648" s="114"/>
      <c r="P648" s="114"/>
      <c r="Q648" s="114"/>
      <c r="R648" s="114"/>
      <c r="S648" s="114"/>
      <c r="T648" s="114"/>
      <c r="U648" s="114"/>
      <c r="V648" s="114"/>
      <c r="W648" s="114"/>
      <c r="X648" s="114"/>
      <c r="Y648" s="114"/>
      <c r="Z648" s="114"/>
    </row>
    <row r="649" spans="7:26" ht="15.75" customHeight="1" x14ac:dyDescent="0.3">
      <c r="G649" s="114"/>
      <c r="H649" s="114"/>
      <c r="I649" s="114"/>
      <c r="J649" s="114"/>
      <c r="K649" s="114"/>
      <c r="L649" s="114"/>
      <c r="M649" s="114"/>
      <c r="N649" s="114"/>
      <c r="O649" s="114"/>
      <c r="P649" s="114"/>
      <c r="Q649" s="114"/>
      <c r="R649" s="114"/>
      <c r="S649" s="114"/>
      <c r="T649" s="114"/>
      <c r="U649" s="114"/>
      <c r="V649" s="114"/>
      <c r="W649" s="114"/>
      <c r="X649" s="114"/>
      <c r="Y649" s="114"/>
      <c r="Z649" s="114"/>
    </row>
    <row r="650" spans="7:26" ht="15.75" customHeight="1" x14ac:dyDescent="0.3">
      <c r="G650" s="114"/>
      <c r="H650" s="114"/>
      <c r="I650" s="114"/>
      <c r="J650" s="114"/>
      <c r="K650" s="114"/>
      <c r="L650" s="114"/>
      <c r="M650" s="114"/>
      <c r="N650" s="114"/>
      <c r="O650" s="114"/>
      <c r="P650" s="114"/>
      <c r="Q650" s="114"/>
      <c r="R650" s="114"/>
      <c r="S650" s="114"/>
      <c r="T650" s="114"/>
      <c r="U650" s="114"/>
      <c r="V650" s="114"/>
      <c r="W650" s="114"/>
      <c r="X650" s="114"/>
      <c r="Y650" s="114"/>
      <c r="Z650" s="114"/>
    </row>
    <row r="651" spans="7:26" ht="15.75" customHeight="1" x14ac:dyDescent="0.3">
      <c r="G651" s="114"/>
      <c r="H651" s="114"/>
      <c r="I651" s="114"/>
      <c r="J651" s="114"/>
      <c r="K651" s="114"/>
      <c r="L651" s="114"/>
      <c r="M651" s="114"/>
      <c r="N651" s="114"/>
      <c r="O651" s="114"/>
      <c r="P651" s="114"/>
      <c r="Q651" s="114"/>
      <c r="R651" s="114"/>
      <c r="S651" s="114"/>
      <c r="T651" s="114"/>
      <c r="U651" s="114"/>
      <c r="V651" s="114"/>
      <c r="W651" s="114"/>
      <c r="X651" s="114"/>
      <c r="Y651" s="114"/>
      <c r="Z651" s="114"/>
    </row>
    <row r="652" spans="7:26" ht="15.75" customHeight="1" x14ac:dyDescent="0.3">
      <c r="G652" s="114"/>
      <c r="H652" s="114"/>
      <c r="I652" s="114"/>
      <c r="J652" s="114"/>
      <c r="K652" s="114"/>
      <c r="L652" s="114"/>
      <c r="M652" s="114"/>
      <c r="N652" s="114"/>
      <c r="O652" s="114"/>
      <c r="P652" s="114"/>
      <c r="Q652" s="114"/>
      <c r="R652" s="114"/>
      <c r="S652" s="114"/>
      <c r="T652" s="114"/>
      <c r="U652" s="114"/>
      <c r="V652" s="114"/>
      <c r="W652" s="114"/>
      <c r="X652" s="114"/>
      <c r="Y652" s="114"/>
      <c r="Z652" s="114"/>
    </row>
    <row r="653" spans="7:26" ht="15.75" customHeight="1" x14ac:dyDescent="0.3">
      <c r="G653" s="114"/>
      <c r="H653" s="114"/>
      <c r="I653" s="114"/>
      <c r="J653" s="114"/>
      <c r="K653" s="114"/>
      <c r="L653" s="114"/>
      <c r="M653" s="114"/>
      <c r="N653" s="114"/>
      <c r="O653" s="114"/>
      <c r="P653" s="114"/>
      <c r="Q653" s="114"/>
      <c r="R653" s="114"/>
      <c r="S653" s="114"/>
      <c r="T653" s="114"/>
      <c r="U653" s="114"/>
      <c r="V653" s="114"/>
      <c r="W653" s="114"/>
      <c r="X653" s="114"/>
      <c r="Y653" s="114"/>
      <c r="Z653" s="114"/>
    </row>
    <row r="654" spans="7:26" ht="15.75" customHeight="1" x14ac:dyDescent="0.3">
      <c r="G654" s="114"/>
      <c r="H654" s="114"/>
      <c r="I654" s="114"/>
      <c r="J654" s="114"/>
      <c r="K654" s="114"/>
      <c r="L654" s="114"/>
      <c r="M654" s="114"/>
      <c r="N654" s="114"/>
      <c r="O654" s="114"/>
      <c r="P654" s="114"/>
      <c r="Q654" s="114"/>
      <c r="R654" s="114"/>
      <c r="S654" s="114"/>
      <c r="T654" s="114"/>
      <c r="U654" s="114"/>
      <c r="V654" s="114"/>
      <c r="W654" s="114"/>
      <c r="X654" s="114"/>
      <c r="Y654" s="114"/>
      <c r="Z654" s="114"/>
    </row>
    <row r="655" spans="7:26" ht="15.75" customHeight="1" x14ac:dyDescent="0.3">
      <c r="G655" s="114"/>
      <c r="H655" s="114"/>
      <c r="I655" s="114"/>
      <c r="J655" s="114"/>
      <c r="K655" s="114"/>
      <c r="L655" s="114"/>
      <c r="M655" s="114"/>
      <c r="N655" s="114"/>
      <c r="O655" s="114"/>
      <c r="P655" s="114"/>
      <c r="Q655" s="114"/>
      <c r="R655" s="114"/>
      <c r="S655" s="114"/>
      <c r="T655" s="114"/>
      <c r="U655" s="114"/>
      <c r="V655" s="114"/>
      <c r="W655" s="114"/>
      <c r="X655" s="114"/>
      <c r="Y655" s="114"/>
      <c r="Z655" s="114"/>
    </row>
    <row r="656" spans="7:26" ht="15.75" customHeight="1" x14ac:dyDescent="0.3">
      <c r="G656" s="114"/>
      <c r="H656" s="114"/>
      <c r="I656" s="114"/>
      <c r="J656" s="114"/>
      <c r="K656" s="114"/>
      <c r="L656" s="114"/>
      <c r="M656" s="114"/>
      <c r="N656" s="114"/>
      <c r="O656" s="114"/>
      <c r="P656" s="114"/>
      <c r="Q656" s="114"/>
      <c r="R656" s="114"/>
      <c r="S656" s="114"/>
      <c r="T656" s="114"/>
      <c r="U656" s="114"/>
      <c r="V656" s="114"/>
      <c r="W656" s="114"/>
      <c r="X656" s="114"/>
      <c r="Y656" s="114"/>
      <c r="Z656" s="114"/>
    </row>
    <row r="657" spans="7:26" ht="15.75" customHeight="1" x14ac:dyDescent="0.3">
      <c r="G657" s="114"/>
      <c r="H657" s="114"/>
      <c r="I657" s="114"/>
      <c r="J657" s="114"/>
      <c r="K657" s="114"/>
      <c r="L657" s="114"/>
      <c r="M657" s="114"/>
      <c r="N657" s="114"/>
      <c r="O657" s="114"/>
      <c r="P657" s="114"/>
      <c r="Q657" s="114"/>
      <c r="R657" s="114"/>
      <c r="S657" s="114"/>
      <c r="T657" s="114"/>
      <c r="U657" s="114"/>
      <c r="V657" s="114"/>
      <c r="W657" s="114"/>
      <c r="X657" s="114"/>
      <c r="Y657" s="114"/>
      <c r="Z657" s="114"/>
    </row>
    <row r="658" spans="7:26" ht="15.75" customHeight="1" x14ac:dyDescent="0.3">
      <c r="G658" s="114"/>
      <c r="H658" s="114"/>
      <c r="I658" s="114"/>
      <c r="J658" s="114"/>
      <c r="K658" s="114"/>
      <c r="L658" s="114"/>
      <c r="M658" s="114"/>
      <c r="N658" s="114"/>
      <c r="O658" s="114"/>
      <c r="P658" s="114"/>
      <c r="Q658" s="114"/>
      <c r="R658" s="114"/>
      <c r="S658" s="114"/>
      <c r="T658" s="114"/>
      <c r="U658" s="114"/>
      <c r="V658" s="114"/>
      <c r="W658" s="114"/>
      <c r="X658" s="114"/>
      <c r="Y658" s="114"/>
      <c r="Z658" s="114"/>
    </row>
    <row r="659" spans="7:26" ht="15.75" customHeight="1" x14ac:dyDescent="0.3">
      <c r="G659" s="114"/>
      <c r="H659" s="114"/>
      <c r="I659" s="114"/>
      <c r="J659" s="114"/>
      <c r="K659" s="114"/>
      <c r="L659" s="114"/>
      <c r="M659" s="114"/>
      <c r="N659" s="114"/>
      <c r="O659" s="114"/>
      <c r="P659" s="114"/>
      <c r="Q659" s="114"/>
      <c r="R659" s="114"/>
      <c r="S659" s="114"/>
      <c r="T659" s="114"/>
      <c r="U659" s="114"/>
      <c r="V659" s="114"/>
      <c r="W659" s="114"/>
      <c r="X659" s="114"/>
      <c r="Y659" s="114"/>
      <c r="Z659" s="114"/>
    </row>
    <row r="660" spans="7:26" ht="15.75" customHeight="1" x14ac:dyDescent="0.3">
      <c r="G660" s="114"/>
      <c r="H660" s="114"/>
      <c r="I660" s="114"/>
      <c r="J660" s="114"/>
      <c r="K660" s="114"/>
      <c r="L660" s="114"/>
      <c r="M660" s="114"/>
      <c r="N660" s="114"/>
      <c r="O660" s="114"/>
      <c r="P660" s="114"/>
      <c r="Q660" s="114"/>
      <c r="R660" s="114"/>
      <c r="S660" s="114"/>
      <c r="T660" s="114"/>
      <c r="U660" s="114"/>
      <c r="V660" s="114"/>
      <c r="W660" s="114"/>
      <c r="X660" s="114"/>
      <c r="Y660" s="114"/>
      <c r="Z660" s="114"/>
    </row>
    <row r="661" spans="7:26" ht="15.75" customHeight="1" x14ac:dyDescent="0.3">
      <c r="G661" s="114"/>
      <c r="H661" s="114"/>
      <c r="I661" s="114"/>
      <c r="J661" s="114"/>
      <c r="K661" s="114"/>
      <c r="L661" s="114"/>
      <c r="M661" s="114"/>
      <c r="N661" s="114"/>
      <c r="O661" s="114"/>
      <c r="P661" s="114"/>
      <c r="Q661" s="114"/>
      <c r="R661" s="114"/>
      <c r="S661" s="114"/>
      <c r="T661" s="114"/>
      <c r="U661" s="114"/>
      <c r="V661" s="114"/>
      <c r="W661" s="114"/>
      <c r="X661" s="114"/>
      <c r="Y661" s="114"/>
      <c r="Z661" s="114"/>
    </row>
    <row r="662" spans="7:26" ht="15.75" customHeight="1" x14ac:dyDescent="0.3">
      <c r="G662" s="114"/>
      <c r="H662" s="114"/>
      <c r="I662" s="114"/>
      <c r="J662" s="114"/>
      <c r="K662" s="114"/>
      <c r="L662" s="114"/>
      <c r="M662" s="114"/>
      <c r="N662" s="114"/>
      <c r="O662" s="114"/>
      <c r="P662" s="114"/>
      <c r="Q662" s="114"/>
      <c r="R662" s="114"/>
      <c r="S662" s="114"/>
      <c r="T662" s="114"/>
      <c r="U662" s="114"/>
      <c r="V662" s="114"/>
      <c r="W662" s="114"/>
      <c r="X662" s="114"/>
      <c r="Y662" s="114"/>
      <c r="Z662" s="114"/>
    </row>
    <row r="663" spans="7:26" ht="15.75" customHeight="1" x14ac:dyDescent="0.3">
      <c r="G663" s="114"/>
      <c r="H663" s="114"/>
      <c r="I663" s="114"/>
      <c r="J663" s="114"/>
      <c r="K663" s="114"/>
      <c r="L663" s="114"/>
      <c r="M663" s="114"/>
      <c r="N663" s="114"/>
      <c r="O663" s="114"/>
      <c r="P663" s="114"/>
      <c r="Q663" s="114"/>
      <c r="R663" s="114"/>
      <c r="S663" s="114"/>
      <c r="T663" s="114"/>
      <c r="U663" s="114"/>
      <c r="V663" s="114"/>
      <c r="W663" s="114"/>
      <c r="X663" s="114"/>
      <c r="Y663" s="114"/>
      <c r="Z663" s="114"/>
    </row>
    <row r="664" spans="7:26" ht="15.75" customHeight="1" x14ac:dyDescent="0.3">
      <c r="G664" s="114"/>
      <c r="H664" s="114"/>
      <c r="I664" s="114"/>
      <c r="J664" s="114"/>
      <c r="K664" s="114"/>
      <c r="L664" s="114"/>
      <c r="M664" s="114"/>
      <c r="N664" s="114"/>
      <c r="O664" s="114"/>
      <c r="P664" s="114"/>
      <c r="Q664" s="114"/>
      <c r="R664" s="114"/>
      <c r="S664" s="114"/>
      <c r="T664" s="114"/>
      <c r="U664" s="114"/>
      <c r="V664" s="114"/>
      <c r="W664" s="114"/>
      <c r="X664" s="114"/>
      <c r="Y664" s="114"/>
      <c r="Z664" s="114"/>
    </row>
    <row r="665" spans="7:26" ht="15.75" customHeight="1" x14ac:dyDescent="0.3">
      <c r="G665" s="114"/>
      <c r="H665" s="114"/>
      <c r="I665" s="114"/>
      <c r="J665" s="114"/>
      <c r="K665" s="114"/>
      <c r="L665" s="114"/>
      <c r="M665" s="114"/>
      <c r="N665" s="114"/>
      <c r="O665" s="114"/>
      <c r="P665" s="114"/>
      <c r="Q665" s="114"/>
      <c r="R665" s="114"/>
      <c r="S665" s="114"/>
      <c r="T665" s="114"/>
      <c r="U665" s="114"/>
      <c r="V665" s="114"/>
      <c r="W665" s="114"/>
      <c r="X665" s="114"/>
      <c r="Y665" s="114"/>
      <c r="Z665" s="114"/>
    </row>
    <row r="666" spans="7:26" ht="15.75" customHeight="1" x14ac:dyDescent="0.3">
      <c r="G666" s="114"/>
      <c r="H666" s="114"/>
      <c r="I666" s="114"/>
      <c r="J666" s="114"/>
      <c r="K666" s="114"/>
      <c r="L666" s="114"/>
      <c r="M666" s="114"/>
      <c r="N666" s="114"/>
      <c r="O666" s="114"/>
      <c r="P666" s="114"/>
      <c r="Q666" s="114"/>
      <c r="R666" s="114"/>
      <c r="S666" s="114"/>
      <c r="T666" s="114"/>
      <c r="U666" s="114"/>
      <c r="V666" s="114"/>
      <c r="W666" s="114"/>
      <c r="X666" s="114"/>
      <c r="Y666" s="114"/>
      <c r="Z666" s="114"/>
    </row>
    <row r="667" spans="7:26" ht="15.75" customHeight="1" x14ac:dyDescent="0.3">
      <c r="G667" s="114"/>
      <c r="H667" s="114"/>
      <c r="I667" s="114"/>
      <c r="J667" s="114"/>
      <c r="K667" s="114"/>
      <c r="L667" s="114"/>
      <c r="M667" s="114"/>
      <c r="N667" s="114"/>
      <c r="O667" s="114"/>
      <c r="P667" s="114"/>
      <c r="Q667" s="114"/>
      <c r="R667" s="114"/>
      <c r="S667" s="114"/>
      <c r="T667" s="114"/>
      <c r="U667" s="114"/>
      <c r="V667" s="114"/>
      <c r="W667" s="114"/>
      <c r="X667" s="114"/>
      <c r="Y667" s="114"/>
      <c r="Z667" s="114"/>
    </row>
    <row r="668" spans="7:26" ht="15.75" customHeight="1" x14ac:dyDescent="0.3">
      <c r="G668" s="114"/>
      <c r="H668" s="114"/>
      <c r="I668" s="114"/>
      <c r="J668" s="114"/>
      <c r="K668" s="114"/>
      <c r="L668" s="114"/>
      <c r="M668" s="114"/>
      <c r="N668" s="114"/>
      <c r="O668" s="114"/>
      <c r="P668" s="114"/>
      <c r="Q668" s="114"/>
      <c r="R668" s="114"/>
      <c r="S668" s="114"/>
      <c r="T668" s="114"/>
      <c r="U668" s="114"/>
      <c r="V668" s="114"/>
      <c r="W668" s="114"/>
      <c r="X668" s="114"/>
      <c r="Y668" s="114"/>
      <c r="Z668" s="114"/>
    </row>
    <row r="669" spans="7:26" ht="15.75" customHeight="1" x14ac:dyDescent="0.3">
      <c r="G669" s="114"/>
      <c r="H669" s="114"/>
      <c r="I669" s="114"/>
      <c r="J669" s="114"/>
      <c r="K669" s="114"/>
      <c r="L669" s="114"/>
      <c r="M669" s="114"/>
      <c r="N669" s="114"/>
      <c r="O669" s="114"/>
      <c r="P669" s="114"/>
      <c r="Q669" s="114"/>
      <c r="R669" s="114"/>
      <c r="S669" s="114"/>
      <c r="T669" s="114"/>
      <c r="U669" s="114"/>
      <c r="V669" s="114"/>
      <c r="W669" s="114"/>
      <c r="X669" s="114"/>
      <c r="Y669" s="114"/>
      <c r="Z669" s="114"/>
    </row>
    <row r="670" spans="7:26" ht="15.75" customHeight="1" x14ac:dyDescent="0.3">
      <c r="G670" s="114"/>
      <c r="H670" s="114"/>
      <c r="I670" s="114"/>
      <c r="J670" s="114"/>
      <c r="K670" s="114"/>
      <c r="L670" s="114"/>
      <c r="M670" s="114"/>
      <c r="N670" s="114"/>
      <c r="O670" s="114"/>
      <c r="P670" s="114"/>
      <c r="Q670" s="114"/>
      <c r="R670" s="114"/>
      <c r="S670" s="114"/>
      <c r="T670" s="114"/>
      <c r="U670" s="114"/>
      <c r="V670" s="114"/>
      <c r="W670" s="114"/>
      <c r="X670" s="114"/>
      <c r="Y670" s="114"/>
      <c r="Z670" s="114"/>
    </row>
    <row r="671" spans="7:26" ht="15.75" customHeight="1" x14ac:dyDescent="0.3">
      <c r="G671" s="114"/>
      <c r="H671" s="114"/>
      <c r="I671" s="114"/>
      <c r="J671" s="114"/>
      <c r="K671" s="114"/>
      <c r="L671" s="114"/>
      <c r="M671" s="114"/>
      <c r="N671" s="114"/>
      <c r="O671" s="114"/>
      <c r="P671" s="114"/>
      <c r="Q671" s="114"/>
      <c r="R671" s="114"/>
      <c r="S671" s="114"/>
      <c r="T671" s="114"/>
      <c r="U671" s="114"/>
      <c r="V671" s="114"/>
      <c r="W671" s="114"/>
      <c r="X671" s="114"/>
      <c r="Y671" s="114"/>
      <c r="Z671" s="114"/>
    </row>
    <row r="672" spans="7:26" ht="15.75" customHeight="1" x14ac:dyDescent="0.3">
      <c r="G672" s="114"/>
      <c r="H672" s="114"/>
      <c r="I672" s="114"/>
      <c r="J672" s="114"/>
      <c r="K672" s="114"/>
      <c r="L672" s="114"/>
      <c r="M672" s="114"/>
      <c r="N672" s="114"/>
      <c r="O672" s="114"/>
      <c r="P672" s="114"/>
      <c r="Q672" s="114"/>
      <c r="R672" s="114"/>
      <c r="S672" s="114"/>
      <c r="T672" s="114"/>
      <c r="U672" s="114"/>
      <c r="V672" s="114"/>
      <c r="W672" s="114"/>
      <c r="X672" s="114"/>
      <c r="Y672" s="114"/>
      <c r="Z672" s="114"/>
    </row>
    <row r="673" spans="7:26" ht="15.75" customHeight="1" x14ac:dyDescent="0.3">
      <c r="G673" s="114"/>
      <c r="H673" s="114"/>
      <c r="I673" s="114"/>
      <c r="J673" s="114"/>
      <c r="K673" s="114"/>
      <c r="L673" s="114"/>
      <c r="M673" s="114"/>
      <c r="N673" s="114"/>
      <c r="O673" s="114"/>
      <c r="P673" s="114"/>
      <c r="Q673" s="114"/>
      <c r="R673" s="114"/>
      <c r="S673" s="114"/>
      <c r="T673" s="114"/>
      <c r="U673" s="114"/>
      <c r="V673" s="114"/>
      <c r="W673" s="114"/>
      <c r="X673" s="114"/>
      <c r="Y673" s="114"/>
      <c r="Z673" s="114"/>
    </row>
    <row r="674" spans="7:26" ht="15.75" customHeight="1" x14ac:dyDescent="0.3">
      <c r="G674" s="114"/>
      <c r="H674" s="114"/>
      <c r="I674" s="114"/>
      <c r="J674" s="114"/>
      <c r="K674" s="114"/>
      <c r="L674" s="114"/>
      <c r="M674" s="114"/>
      <c r="N674" s="114"/>
      <c r="O674" s="114"/>
      <c r="P674" s="114"/>
      <c r="Q674" s="114"/>
      <c r="R674" s="114"/>
      <c r="S674" s="114"/>
      <c r="T674" s="114"/>
      <c r="U674" s="114"/>
      <c r="V674" s="114"/>
      <c r="W674" s="114"/>
      <c r="X674" s="114"/>
      <c r="Y674" s="114"/>
      <c r="Z674" s="114"/>
    </row>
    <row r="675" spans="7:26" ht="15.75" customHeight="1" x14ac:dyDescent="0.3">
      <c r="G675" s="114"/>
      <c r="H675" s="114"/>
      <c r="I675" s="114"/>
      <c r="J675" s="114"/>
      <c r="K675" s="114"/>
      <c r="L675" s="114"/>
      <c r="M675" s="114"/>
      <c r="N675" s="114"/>
      <c r="O675" s="114"/>
      <c r="P675" s="114"/>
      <c r="Q675" s="114"/>
      <c r="R675" s="114"/>
      <c r="S675" s="114"/>
      <c r="T675" s="114"/>
      <c r="U675" s="114"/>
      <c r="V675" s="114"/>
      <c r="W675" s="114"/>
      <c r="X675" s="114"/>
      <c r="Y675" s="114"/>
      <c r="Z675" s="114"/>
    </row>
    <row r="676" spans="7:26" ht="15.75" customHeight="1" x14ac:dyDescent="0.3">
      <c r="G676" s="114"/>
      <c r="H676" s="114"/>
      <c r="I676" s="114"/>
      <c r="J676" s="114"/>
      <c r="K676" s="114"/>
      <c r="L676" s="114"/>
      <c r="M676" s="114"/>
      <c r="N676" s="114"/>
      <c r="O676" s="114"/>
      <c r="P676" s="114"/>
      <c r="Q676" s="114"/>
      <c r="R676" s="114"/>
      <c r="S676" s="114"/>
      <c r="T676" s="114"/>
      <c r="U676" s="114"/>
      <c r="V676" s="114"/>
      <c r="W676" s="114"/>
      <c r="X676" s="114"/>
      <c r="Y676" s="114"/>
      <c r="Z676" s="114"/>
    </row>
    <row r="677" spans="7:26" ht="15.75" customHeight="1" x14ac:dyDescent="0.3">
      <c r="G677" s="114"/>
      <c r="H677" s="114"/>
      <c r="I677" s="114"/>
      <c r="J677" s="114"/>
      <c r="K677" s="114"/>
      <c r="L677" s="114"/>
      <c r="M677" s="114"/>
      <c r="N677" s="114"/>
      <c r="O677" s="114"/>
      <c r="P677" s="114"/>
      <c r="Q677" s="114"/>
      <c r="R677" s="114"/>
      <c r="S677" s="114"/>
      <c r="T677" s="114"/>
      <c r="U677" s="114"/>
      <c r="V677" s="114"/>
      <c r="W677" s="114"/>
      <c r="X677" s="114"/>
      <c r="Y677" s="114"/>
      <c r="Z677" s="114"/>
    </row>
    <row r="678" spans="7:26" ht="15.75" customHeight="1" x14ac:dyDescent="0.3">
      <c r="G678" s="114"/>
      <c r="H678" s="114"/>
      <c r="I678" s="114"/>
      <c r="J678" s="114"/>
      <c r="K678" s="114"/>
      <c r="L678" s="114"/>
      <c r="M678" s="114"/>
      <c r="N678" s="114"/>
      <c r="O678" s="114"/>
      <c r="P678" s="114"/>
      <c r="Q678" s="114"/>
      <c r="R678" s="114"/>
      <c r="S678" s="114"/>
      <c r="T678" s="114"/>
      <c r="U678" s="114"/>
      <c r="V678" s="114"/>
      <c r="W678" s="114"/>
      <c r="X678" s="114"/>
      <c r="Y678" s="114"/>
      <c r="Z678" s="114"/>
    </row>
    <row r="679" spans="7:26" ht="15.75" customHeight="1" x14ac:dyDescent="0.3">
      <c r="G679" s="114"/>
      <c r="H679" s="114"/>
      <c r="I679" s="114"/>
      <c r="J679" s="114"/>
      <c r="K679" s="114"/>
      <c r="L679" s="114"/>
      <c r="M679" s="114"/>
      <c r="N679" s="114"/>
      <c r="O679" s="114"/>
      <c r="P679" s="114"/>
      <c r="Q679" s="114"/>
      <c r="R679" s="114"/>
      <c r="S679" s="114"/>
      <c r="T679" s="114"/>
      <c r="U679" s="114"/>
      <c r="V679" s="114"/>
      <c r="W679" s="114"/>
      <c r="X679" s="114"/>
      <c r="Y679" s="114"/>
      <c r="Z679" s="114"/>
    </row>
    <row r="680" spans="7:26" ht="15.75" customHeight="1" x14ac:dyDescent="0.3">
      <c r="G680" s="114"/>
      <c r="H680" s="114"/>
      <c r="I680" s="114"/>
      <c r="J680" s="114"/>
      <c r="K680" s="114"/>
      <c r="L680" s="114"/>
      <c r="M680" s="114"/>
      <c r="N680" s="114"/>
      <c r="O680" s="114"/>
      <c r="P680" s="114"/>
      <c r="Q680" s="114"/>
      <c r="R680" s="114"/>
      <c r="S680" s="114"/>
      <c r="T680" s="114"/>
      <c r="U680" s="114"/>
      <c r="V680" s="114"/>
      <c r="W680" s="114"/>
      <c r="X680" s="114"/>
      <c r="Y680" s="114"/>
      <c r="Z680" s="114"/>
    </row>
    <row r="681" spans="7:26" ht="15.75" customHeight="1" x14ac:dyDescent="0.3">
      <c r="G681" s="114"/>
      <c r="H681" s="114"/>
      <c r="I681" s="114"/>
      <c r="J681" s="114"/>
      <c r="K681" s="114"/>
      <c r="L681" s="114"/>
      <c r="M681" s="114"/>
      <c r="N681" s="114"/>
      <c r="O681" s="114"/>
      <c r="P681" s="114"/>
      <c r="Q681" s="114"/>
      <c r="R681" s="114"/>
      <c r="S681" s="114"/>
      <c r="T681" s="114"/>
      <c r="U681" s="114"/>
      <c r="V681" s="114"/>
      <c r="W681" s="114"/>
      <c r="X681" s="114"/>
      <c r="Y681" s="114"/>
      <c r="Z681" s="114"/>
    </row>
    <row r="682" spans="7:26" ht="15.75" customHeight="1" x14ac:dyDescent="0.3">
      <c r="G682" s="114"/>
      <c r="H682" s="114"/>
      <c r="I682" s="114"/>
      <c r="J682" s="114"/>
      <c r="K682" s="114"/>
      <c r="L682" s="114"/>
      <c r="M682" s="114"/>
      <c r="N682" s="114"/>
      <c r="O682" s="114"/>
      <c r="P682" s="114"/>
      <c r="Q682" s="114"/>
      <c r="R682" s="114"/>
      <c r="S682" s="114"/>
      <c r="T682" s="114"/>
      <c r="U682" s="114"/>
      <c r="V682" s="114"/>
      <c r="W682" s="114"/>
      <c r="X682" s="114"/>
      <c r="Y682" s="114"/>
      <c r="Z682" s="114"/>
    </row>
    <row r="683" spans="7:26" ht="15.75" customHeight="1" x14ac:dyDescent="0.3">
      <c r="G683" s="114"/>
      <c r="H683" s="114"/>
      <c r="I683" s="114"/>
      <c r="J683" s="114"/>
      <c r="K683" s="114"/>
      <c r="L683" s="114"/>
      <c r="M683" s="114"/>
      <c r="N683" s="114"/>
      <c r="O683" s="114"/>
      <c r="P683" s="114"/>
      <c r="Q683" s="114"/>
      <c r="R683" s="114"/>
      <c r="S683" s="114"/>
      <c r="T683" s="114"/>
      <c r="U683" s="114"/>
      <c r="V683" s="114"/>
      <c r="W683" s="114"/>
      <c r="X683" s="114"/>
      <c r="Y683" s="114"/>
      <c r="Z683" s="114"/>
    </row>
    <row r="684" spans="7:26" ht="15.75" customHeight="1" x14ac:dyDescent="0.3">
      <c r="G684" s="114"/>
      <c r="H684" s="114"/>
      <c r="I684" s="114"/>
      <c r="J684" s="114"/>
      <c r="K684" s="114"/>
      <c r="L684" s="114"/>
      <c r="M684" s="114"/>
      <c r="N684" s="114"/>
      <c r="O684" s="114"/>
      <c r="P684" s="114"/>
      <c r="Q684" s="114"/>
      <c r="R684" s="114"/>
      <c r="S684" s="114"/>
      <c r="T684" s="114"/>
      <c r="U684" s="114"/>
      <c r="V684" s="114"/>
      <c r="W684" s="114"/>
      <c r="X684" s="114"/>
      <c r="Y684" s="114"/>
      <c r="Z684" s="114"/>
    </row>
    <row r="685" spans="7:26" ht="15.75" customHeight="1" x14ac:dyDescent="0.3">
      <c r="G685" s="114"/>
      <c r="H685" s="114"/>
      <c r="I685" s="114"/>
      <c r="J685" s="114"/>
      <c r="K685" s="114"/>
      <c r="L685" s="114"/>
      <c r="M685" s="114"/>
      <c r="N685" s="114"/>
      <c r="O685" s="114"/>
      <c r="P685" s="114"/>
      <c r="Q685" s="114"/>
      <c r="R685" s="114"/>
      <c r="S685" s="114"/>
      <c r="T685" s="114"/>
      <c r="U685" s="114"/>
      <c r="V685" s="114"/>
      <c r="W685" s="114"/>
      <c r="X685" s="114"/>
      <c r="Y685" s="114"/>
      <c r="Z685" s="114"/>
    </row>
    <row r="686" spans="7:26" ht="15.75" customHeight="1" x14ac:dyDescent="0.3">
      <c r="G686" s="114"/>
      <c r="H686" s="114"/>
      <c r="I686" s="114"/>
      <c r="J686" s="114"/>
      <c r="K686" s="114"/>
      <c r="L686" s="114"/>
      <c r="M686" s="114"/>
      <c r="N686" s="114"/>
      <c r="O686" s="114"/>
      <c r="P686" s="114"/>
      <c r="Q686" s="114"/>
      <c r="R686" s="114"/>
      <c r="S686" s="114"/>
      <c r="T686" s="114"/>
      <c r="U686" s="114"/>
      <c r="V686" s="114"/>
      <c r="W686" s="114"/>
      <c r="X686" s="114"/>
      <c r="Y686" s="114"/>
      <c r="Z686" s="114"/>
    </row>
    <row r="687" spans="7:26" ht="15.75" customHeight="1" x14ac:dyDescent="0.3">
      <c r="G687" s="114"/>
      <c r="H687" s="114"/>
      <c r="I687" s="114"/>
      <c r="J687" s="114"/>
      <c r="K687" s="114"/>
      <c r="L687" s="114"/>
      <c r="M687" s="114"/>
      <c r="N687" s="114"/>
      <c r="O687" s="114"/>
      <c r="P687" s="114"/>
      <c r="Q687" s="114"/>
      <c r="R687" s="114"/>
      <c r="S687" s="114"/>
      <c r="T687" s="114"/>
      <c r="U687" s="114"/>
      <c r="V687" s="114"/>
      <c r="W687" s="114"/>
      <c r="X687" s="114"/>
      <c r="Y687" s="114"/>
      <c r="Z687" s="114"/>
    </row>
    <row r="688" spans="7:26" ht="15.75" customHeight="1" x14ac:dyDescent="0.3">
      <c r="G688" s="114"/>
      <c r="H688" s="114"/>
      <c r="I688" s="114"/>
      <c r="J688" s="114"/>
      <c r="K688" s="114"/>
      <c r="L688" s="114"/>
      <c r="M688" s="114"/>
      <c r="N688" s="114"/>
      <c r="O688" s="114"/>
      <c r="P688" s="114"/>
      <c r="Q688" s="114"/>
      <c r="R688" s="114"/>
      <c r="S688" s="114"/>
      <c r="T688" s="114"/>
      <c r="U688" s="114"/>
      <c r="V688" s="114"/>
      <c r="W688" s="114"/>
      <c r="X688" s="114"/>
      <c r="Y688" s="114"/>
      <c r="Z688" s="114"/>
    </row>
    <row r="689" spans="7:26" ht="15.75" customHeight="1" x14ac:dyDescent="0.3">
      <c r="G689" s="114"/>
      <c r="H689" s="114"/>
      <c r="I689" s="114"/>
      <c r="J689" s="114"/>
      <c r="K689" s="114"/>
      <c r="L689" s="114"/>
      <c r="M689" s="114"/>
      <c r="N689" s="114"/>
      <c r="O689" s="114"/>
      <c r="P689" s="114"/>
      <c r="Q689" s="114"/>
      <c r="R689" s="114"/>
      <c r="S689" s="114"/>
      <c r="T689" s="114"/>
      <c r="U689" s="114"/>
      <c r="V689" s="114"/>
      <c r="W689" s="114"/>
      <c r="X689" s="114"/>
      <c r="Y689" s="114"/>
      <c r="Z689" s="114"/>
    </row>
    <row r="690" spans="7:26" ht="15.75" customHeight="1" x14ac:dyDescent="0.3">
      <c r="G690" s="114"/>
      <c r="H690" s="114"/>
      <c r="I690" s="114"/>
      <c r="J690" s="114"/>
      <c r="K690" s="114"/>
      <c r="L690" s="114"/>
      <c r="M690" s="114"/>
      <c r="N690" s="114"/>
      <c r="O690" s="114"/>
      <c r="P690" s="114"/>
      <c r="Q690" s="114"/>
      <c r="R690" s="114"/>
      <c r="S690" s="114"/>
      <c r="T690" s="114"/>
      <c r="U690" s="114"/>
      <c r="V690" s="114"/>
      <c r="W690" s="114"/>
      <c r="X690" s="114"/>
      <c r="Y690" s="114"/>
      <c r="Z690" s="114"/>
    </row>
    <row r="691" spans="7:26" ht="15.75" customHeight="1" x14ac:dyDescent="0.3">
      <c r="G691" s="114"/>
      <c r="H691" s="114"/>
      <c r="I691" s="114"/>
      <c r="J691" s="114"/>
      <c r="K691" s="114"/>
      <c r="L691" s="114"/>
      <c r="M691" s="114"/>
      <c r="N691" s="114"/>
      <c r="O691" s="114"/>
      <c r="P691" s="114"/>
      <c r="Q691" s="114"/>
      <c r="R691" s="114"/>
      <c r="S691" s="114"/>
      <c r="T691" s="114"/>
      <c r="U691" s="114"/>
      <c r="V691" s="114"/>
      <c r="W691" s="114"/>
      <c r="X691" s="114"/>
      <c r="Y691" s="114"/>
      <c r="Z691" s="114"/>
    </row>
    <row r="692" spans="7:26" ht="15.75" customHeight="1" x14ac:dyDescent="0.3">
      <c r="G692" s="114"/>
      <c r="H692" s="114"/>
      <c r="I692" s="114"/>
      <c r="J692" s="114"/>
      <c r="K692" s="114"/>
      <c r="L692" s="114"/>
      <c r="M692" s="114"/>
      <c r="N692" s="114"/>
      <c r="O692" s="114"/>
      <c r="P692" s="114"/>
      <c r="Q692" s="114"/>
      <c r="R692" s="114"/>
      <c r="S692" s="114"/>
      <c r="T692" s="114"/>
      <c r="U692" s="114"/>
      <c r="V692" s="114"/>
      <c r="W692" s="114"/>
      <c r="X692" s="114"/>
      <c r="Y692" s="114"/>
      <c r="Z692" s="114"/>
    </row>
    <row r="693" spans="7:26" ht="15.75" customHeight="1" x14ac:dyDescent="0.3">
      <c r="G693" s="114"/>
      <c r="H693" s="114"/>
      <c r="I693" s="114"/>
      <c r="J693" s="114"/>
      <c r="K693" s="114"/>
      <c r="L693" s="114"/>
      <c r="M693" s="114"/>
      <c r="N693" s="114"/>
      <c r="O693" s="114"/>
      <c r="P693" s="114"/>
      <c r="Q693" s="114"/>
      <c r="R693" s="114"/>
      <c r="S693" s="114"/>
      <c r="T693" s="114"/>
      <c r="U693" s="114"/>
      <c r="V693" s="114"/>
      <c r="W693" s="114"/>
      <c r="X693" s="114"/>
      <c r="Y693" s="114"/>
      <c r="Z693" s="114"/>
    </row>
    <row r="694" spans="7:26" ht="15.75" customHeight="1" x14ac:dyDescent="0.3">
      <c r="G694" s="114"/>
      <c r="H694" s="114"/>
      <c r="I694" s="114"/>
      <c r="J694" s="114"/>
      <c r="K694" s="114"/>
      <c r="L694" s="114"/>
      <c r="M694" s="114"/>
      <c r="N694" s="114"/>
      <c r="O694" s="114"/>
      <c r="P694" s="114"/>
      <c r="Q694" s="114"/>
      <c r="R694" s="114"/>
      <c r="S694" s="114"/>
      <c r="T694" s="114"/>
      <c r="U694" s="114"/>
      <c r="V694" s="114"/>
      <c r="W694" s="114"/>
      <c r="X694" s="114"/>
      <c r="Y694" s="114"/>
      <c r="Z694" s="114"/>
    </row>
    <row r="695" spans="7:26" ht="15.75" customHeight="1" x14ac:dyDescent="0.3">
      <c r="G695" s="114"/>
      <c r="H695" s="114"/>
      <c r="I695" s="114"/>
      <c r="J695" s="114"/>
      <c r="K695" s="114"/>
      <c r="L695" s="114"/>
      <c r="M695" s="114"/>
      <c r="N695" s="114"/>
      <c r="O695" s="114"/>
      <c r="P695" s="114"/>
      <c r="Q695" s="114"/>
      <c r="R695" s="114"/>
      <c r="S695" s="114"/>
      <c r="T695" s="114"/>
      <c r="U695" s="114"/>
      <c r="V695" s="114"/>
      <c r="W695" s="114"/>
      <c r="X695" s="114"/>
      <c r="Y695" s="114"/>
      <c r="Z695" s="114"/>
    </row>
    <row r="696" spans="7:26" ht="15.75" customHeight="1" x14ac:dyDescent="0.3">
      <c r="G696" s="114"/>
      <c r="H696" s="114"/>
      <c r="I696" s="114"/>
      <c r="J696" s="114"/>
      <c r="K696" s="114"/>
      <c r="L696" s="114"/>
      <c r="M696" s="114"/>
      <c r="N696" s="114"/>
      <c r="O696" s="114"/>
      <c r="P696" s="114"/>
      <c r="Q696" s="114"/>
      <c r="R696" s="114"/>
      <c r="S696" s="114"/>
      <c r="T696" s="114"/>
      <c r="U696" s="114"/>
      <c r="V696" s="114"/>
      <c r="W696" s="114"/>
      <c r="X696" s="114"/>
      <c r="Y696" s="114"/>
      <c r="Z696" s="114"/>
    </row>
    <row r="697" spans="7:26" ht="15.75" customHeight="1" x14ac:dyDescent="0.3">
      <c r="G697" s="114"/>
      <c r="H697" s="114"/>
      <c r="I697" s="114"/>
      <c r="J697" s="114"/>
      <c r="K697" s="114"/>
      <c r="L697" s="114"/>
      <c r="M697" s="114"/>
      <c r="N697" s="114"/>
      <c r="O697" s="114"/>
      <c r="P697" s="114"/>
      <c r="Q697" s="114"/>
      <c r="R697" s="114"/>
      <c r="S697" s="114"/>
      <c r="T697" s="114"/>
      <c r="U697" s="114"/>
      <c r="V697" s="114"/>
      <c r="W697" s="114"/>
      <c r="X697" s="114"/>
      <c r="Y697" s="114"/>
      <c r="Z697" s="114"/>
    </row>
    <row r="698" spans="7:26" ht="15.75" customHeight="1" x14ac:dyDescent="0.3">
      <c r="G698" s="114"/>
      <c r="H698" s="114"/>
      <c r="I698" s="114"/>
      <c r="J698" s="114"/>
      <c r="K698" s="114"/>
      <c r="L698" s="114"/>
      <c r="M698" s="114"/>
      <c r="N698" s="114"/>
      <c r="O698" s="114"/>
      <c r="P698" s="114"/>
      <c r="Q698" s="114"/>
      <c r="R698" s="114"/>
      <c r="S698" s="114"/>
      <c r="T698" s="114"/>
      <c r="U698" s="114"/>
      <c r="V698" s="114"/>
      <c r="W698" s="114"/>
      <c r="X698" s="114"/>
      <c r="Y698" s="114"/>
      <c r="Z698" s="114"/>
    </row>
    <row r="699" spans="7:26" ht="15.75" customHeight="1" x14ac:dyDescent="0.3">
      <c r="G699" s="114"/>
      <c r="H699" s="114"/>
      <c r="I699" s="114"/>
      <c r="J699" s="114"/>
      <c r="K699" s="114"/>
      <c r="L699" s="114"/>
      <c r="M699" s="114"/>
      <c r="N699" s="114"/>
      <c r="O699" s="114"/>
      <c r="P699" s="114"/>
      <c r="Q699" s="114"/>
      <c r="R699" s="114"/>
      <c r="S699" s="114"/>
      <c r="T699" s="114"/>
      <c r="U699" s="114"/>
      <c r="V699" s="114"/>
      <c r="W699" s="114"/>
      <c r="X699" s="114"/>
      <c r="Y699" s="114"/>
      <c r="Z699" s="114"/>
    </row>
    <row r="700" spans="7:26" ht="15.75" customHeight="1" x14ac:dyDescent="0.3">
      <c r="G700" s="114"/>
      <c r="H700" s="114"/>
      <c r="I700" s="114"/>
      <c r="J700" s="114"/>
      <c r="K700" s="114"/>
      <c r="L700" s="114"/>
      <c r="M700" s="114"/>
      <c r="N700" s="114"/>
      <c r="O700" s="114"/>
      <c r="P700" s="114"/>
      <c r="Q700" s="114"/>
      <c r="R700" s="114"/>
      <c r="S700" s="114"/>
      <c r="T700" s="114"/>
      <c r="U700" s="114"/>
      <c r="V700" s="114"/>
      <c r="W700" s="114"/>
      <c r="X700" s="114"/>
      <c r="Y700" s="114"/>
      <c r="Z700" s="114"/>
    </row>
    <row r="701" spans="7:26" ht="15.75" customHeight="1" x14ac:dyDescent="0.3">
      <c r="G701" s="114"/>
      <c r="H701" s="114"/>
      <c r="I701" s="114"/>
      <c r="J701" s="114"/>
      <c r="K701" s="114"/>
      <c r="L701" s="114"/>
      <c r="M701" s="114"/>
      <c r="N701" s="114"/>
      <c r="O701" s="114"/>
      <c r="P701" s="114"/>
      <c r="Q701" s="114"/>
      <c r="R701" s="114"/>
      <c r="S701" s="114"/>
      <c r="T701" s="114"/>
      <c r="U701" s="114"/>
      <c r="V701" s="114"/>
      <c r="W701" s="114"/>
      <c r="X701" s="114"/>
      <c r="Y701" s="114"/>
      <c r="Z701" s="114"/>
    </row>
    <row r="702" spans="7:26" ht="15.75" customHeight="1" x14ac:dyDescent="0.3">
      <c r="G702" s="114"/>
      <c r="H702" s="114"/>
      <c r="I702" s="114"/>
      <c r="J702" s="114"/>
      <c r="K702" s="114"/>
      <c r="L702" s="114"/>
      <c r="M702" s="114"/>
      <c r="N702" s="114"/>
      <c r="O702" s="114"/>
      <c r="P702" s="114"/>
      <c r="Q702" s="114"/>
      <c r="R702" s="114"/>
      <c r="S702" s="114"/>
      <c r="T702" s="114"/>
      <c r="U702" s="114"/>
      <c r="V702" s="114"/>
      <c r="W702" s="114"/>
      <c r="X702" s="114"/>
      <c r="Y702" s="114"/>
      <c r="Z702" s="114"/>
    </row>
    <row r="703" spans="7:26" ht="15.75" customHeight="1" x14ac:dyDescent="0.3">
      <c r="G703" s="114"/>
      <c r="H703" s="114"/>
      <c r="I703" s="114"/>
      <c r="J703" s="114"/>
      <c r="K703" s="114"/>
      <c r="L703" s="114"/>
      <c r="M703" s="114"/>
      <c r="N703" s="114"/>
      <c r="O703" s="114"/>
      <c r="P703" s="114"/>
      <c r="Q703" s="114"/>
      <c r="R703" s="114"/>
      <c r="S703" s="114"/>
      <c r="T703" s="114"/>
      <c r="U703" s="114"/>
      <c r="V703" s="114"/>
      <c r="W703" s="114"/>
      <c r="X703" s="114"/>
      <c r="Y703" s="114"/>
      <c r="Z703" s="114"/>
    </row>
    <row r="704" spans="7:26" ht="15.75" customHeight="1" x14ac:dyDescent="0.3">
      <c r="G704" s="114"/>
      <c r="H704" s="114"/>
      <c r="I704" s="114"/>
      <c r="J704" s="114"/>
      <c r="K704" s="114"/>
      <c r="L704" s="114"/>
      <c r="M704" s="114"/>
      <c r="N704" s="114"/>
      <c r="O704" s="114"/>
      <c r="P704" s="114"/>
      <c r="Q704" s="114"/>
      <c r="R704" s="114"/>
      <c r="S704" s="114"/>
      <c r="T704" s="114"/>
      <c r="U704" s="114"/>
      <c r="V704" s="114"/>
      <c r="W704" s="114"/>
      <c r="X704" s="114"/>
      <c r="Y704" s="114"/>
      <c r="Z704" s="114"/>
    </row>
    <row r="705" spans="7:26" ht="15.75" customHeight="1" x14ac:dyDescent="0.3">
      <c r="G705" s="114"/>
      <c r="H705" s="114"/>
      <c r="I705" s="114"/>
      <c r="J705" s="114"/>
      <c r="K705" s="114"/>
      <c r="L705" s="114"/>
      <c r="M705" s="114"/>
      <c r="N705" s="114"/>
      <c r="O705" s="114"/>
      <c r="P705" s="114"/>
      <c r="Q705" s="114"/>
      <c r="R705" s="114"/>
      <c r="S705" s="114"/>
      <c r="T705" s="114"/>
      <c r="U705" s="114"/>
      <c r="V705" s="114"/>
      <c r="W705" s="114"/>
      <c r="X705" s="114"/>
      <c r="Y705" s="114"/>
      <c r="Z705" s="114"/>
    </row>
    <row r="706" spans="7:26" ht="15.75" customHeight="1" x14ac:dyDescent="0.3">
      <c r="G706" s="114"/>
      <c r="H706" s="114"/>
      <c r="I706" s="114"/>
      <c r="J706" s="114"/>
      <c r="K706" s="114"/>
      <c r="L706" s="114"/>
      <c r="M706" s="114"/>
      <c r="N706" s="114"/>
      <c r="O706" s="114"/>
      <c r="P706" s="114"/>
      <c r="Q706" s="114"/>
      <c r="R706" s="114"/>
      <c r="S706" s="114"/>
      <c r="T706" s="114"/>
      <c r="U706" s="114"/>
      <c r="V706" s="114"/>
      <c r="W706" s="114"/>
      <c r="X706" s="114"/>
      <c r="Y706" s="114"/>
      <c r="Z706" s="114"/>
    </row>
    <row r="707" spans="7:26" ht="15.75" customHeight="1" x14ac:dyDescent="0.3">
      <c r="G707" s="114"/>
      <c r="H707" s="114"/>
      <c r="I707" s="114"/>
      <c r="J707" s="114"/>
      <c r="K707" s="114"/>
      <c r="L707" s="114"/>
      <c r="M707" s="114"/>
      <c r="N707" s="114"/>
      <c r="O707" s="114"/>
      <c r="P707" s="114"/>
      <c r="Q707" s="114"/>
      <c r="R707" s="114"/>
      <c r="S707" s="114"/>
      <c r="T707" s="114"/>
      <c r="U707" s="114"/>
      <c r="V707" s="114"/>
      <c r="W707" s="114"/>
      <c r="X707" s="114"/>
      <c r="Y707" s="114"/>
      <c r="Z707" s="114"/>
    </row>
    <row r="708" spans="7:26" ht="15.75" customHeight="1" x14ac:dyDescent="0.3">
      <c r="G708" s="114"/>
      <c r="H708" s="114"/>
      <c r="I708" s="114"/>
      <c r="J708" s="114"/>
      <c r="K708" s="114"/>
      <c r="L708" s="114"/>
      <c r="M708" s="114"/>
      <c r="N708" s="114"/>
      <c r="O708" s="114"/>
      <c r="P708" s="114"/>
      <c r="Q708" s="114"/>
      <c r="R708" s="114"/>
      <c r="S708" s="114"/>
      <c r="T708" s="114"/>
      <c r="U708" s="114"/>
      <c r="V708" s="114"/>
      <c r="W708" s="114"/>
      <c r="X708" s="114"/>
      <c r="Y708" s="114"/>
      <c r="Z708" s="114"/>
    </row>
    <row r="709" spans="7:26" ht="15.75" customHeight="1" x14ac:dyDescent="0.3">
      <c r="G709" s="114"/>
      <c r="H709" s="114"/>
      <c r="I709" s="114"/>
      <c r="J709" s="114"/>
      <c r="K709" s="114"/>
      <c r="L709" s="114"/>
      <c r="M709" s="114"/>
      <c r="N709" s="114"/>
      <c r="O709" s="114"/>
      <c r="P709" s="114"/>
      <c r="Q709" s="114"/>
      <c r="R709" s="114"/>
      <c r="S709" s="114"/>
      <c r="T709" s="114"/>
      <c r="U709" s="114"/>
      <c r="V709" s="114"/>
      <c r="W709" s="114"/>
      <c r="X709" s="114"/>
      <c r="Y709" s="114"/>
      <c r="Z709" s="114"/>
    </row>
    <row r="710" spans="7:26" ht="15.75" customHeight="1" x14ac:dyDescent="0.3">
      <c r="G710" s="114"/>
      <c r="H710" s="114"/>
      <c r="I710" s="114"/>
      <c r="J710" s="114"/>
      <c r="K710" s="114"/>
      <c r="L710" s="114"/>
      <c r="M710" s="114"/>
      <c r="N710" s="114"/>
      <c r="O710" s="114"/>
      <c r="P710" s="114"/>
      <c r="Q710" s="114"/>
      <c r="R710" s="114"/>
      <c r="S710" s="114"/>
      <c r="T710" s="114"/>
      <c r="U710" s="114"/>
      <c r="V710" s="114"/>
      <c r="W710" s="114"/>
      <c r="X710" s="114"/>
      <c r="Y710" s="114"/>
      <c r="Z710" s="114"/>
    </row>
    <row r="711" spans="7:26" ht="15.75" customHeight="1" x14ac:dyDescent="0.3">
      <c r="G711" s="114"/>
      <c r="H711" s="114"/>
      <c r="I711" s="114"/>
      <c r="J711" s="114"/>
      <c r="K711" s="114"/>
      <c r="L711" s="114"/>
      <c r="M711" s="114"/>
      <c r="N711" s="114"/>
      <c r="O711" s="114"/>
      <c r="P711" s="114"/>
      <c r="Q711" s="114"/>
      <c r="R711" s="114"/>
      <c r="S711" s="114"/>
      <c r="T711" s="114"/>
      <c r="U711" s="114"/>
      <c r="V711" s="114"/>
      <c r="W711" s="114"/>
      <c r="X711" s="114"/>
      <c r="Y711" s="114"/>
      <c r="Z711" s="114"/>
    </row>
    <row r="712" spans="7:26" ht="15.75" customHeight="1" x14ac:dyDescent="0.3">
      <c r="G712" s="114"/>
      <c r="H712" s="114"/>
      <c r="I712" s="114"/>
      <c r="J712" s="114"/>
      <c r="K712" s="114"/>
      <c r="L712" s="114"/>
      <c r="M712" s="114"/>
      <c r="N712" s="114"/>
      <c r="O712" s="114"/>
      <c r="P712" s="114"/>
      <c r="Q712" s="114"/>
      <c r="R712" s="114"/>
      <c r="S712" s="114"/>
      <c r="T712" s="114"/>
      <c r="U712" s="114"/>
      <c r="V712" s="114"/>
      <c r="W712" s="114"/>
      <c r="X712" s="114"/>
      <c r="Y712" s="114"/>
      <c r="Z712" s="114"/>
    </row>
    <row r="713" spans="7:26" ht="15.75" customHeight="1" x14ac:dyDescent="0.3">
      <c r="G713" s="114"/>
      <c r="H713" s="114"/>
      <c r="I713" s="114"/>
      <c r="J713" s="114"/>
      <c r="K713" s="114"/>
      <c r="L713" s="114"/>
      <c r="M713" s="114"/>
      <c r="N713" s="114"/>
      <c r="O713" s="114"/>
      <c r="P713" s="114"/>
      <c r="Q713" s="114"/>
      <c r="R713" s="114"/>
      <c r="S713" s="114"/>
      <c r="T713" s="114"/>
      <c r="U713" s="114"/>
      <c r="V713" s="114"/>
      <c r="W713" s="114"/>
      <c r="X713" s="114"/>
      <c r="Y713" s="114"/>
      <c r="Z713" s="114"/>
    </row>
    <row r="714" spans="7:26" ht="15.75" customHeight="1" x14ac:dyDescent="0.3">
      <c r="G714" s="114"/>
      <c r="H714" s="114"/>
      <c r="I714" s="114"/>
      <c r="J714" s="114"/>
      <c r="K714" s="114"/>
      <c r="L714" s="114"/>
      <c r="M714" s="114"/>
      <c r="N714" s="114"/>
      <c r="O714" s="114"/>
      <c r="P714" s="114"/>
      <c r="Q714" s="114"/>
      <c r="R714" s="114"/>
      <c r="S714" s="114"/>
      <c r="T714" s="114"/>
      <c r="U714" s="114"/>
      <c r="V714" s="114"/>
      <c r="W714" s="114"/>
      <c r="X714" s="114"/>
      <c r="Y714" s="114"/>
      <c r="Z714" s="114"/>
    </row>
    <row r="715" spans="7:26" ht="15.75" customHeight="1" x14ac:dyDescent="0.3">
      <c r="G715" s="114"/>
      <c r="H715" s="114"/>
      <c r="I715" s="114"/>
      <c r="J715" s="114"/>
      <c r="K715" s="114"/>
      <c r="L715" s="114"/>
      <c r="M715" s="114"/>
      <c r="N715" s="114"/>
      <c r="O715" s="114"/>
      <c r="P715" s="114"/>
      <c r="Q715" s="114"/>
      <c r="R715" s="114"/>
      <c r="S715" s="114"/>
      <c r="T715" s="114"/>
      <c r="U715" s="114"/>
      <c r="V715" s="114"/>
      <c r="W715" s="114"/>
      <c r="X715" s="114"/>
      <c r="Y715" s="114"/>
      <c r="Z715" s="114"/>
    </row>
    <row r="716" spans="7:26" ht="15.75" customHeight="1" x14ac:dyDescent="0.3">
      <c r="G716" s="114"/>
      <c r="H716" s="114"/>
      <c r="I716" s="114"/>
      <c r="J716" s="114"/>
      <c r="K716" s="114"/>
      <c r="L716" s="114"/>
      <c r="M716" s="114"/>
      <c r="N716" s="114"/>
      <c r="O716" s="114"/>
      <c r="P716" s="114"/>
      <c r="Q716" s="114"/>
      <c r="R716" s="114"/>
      <c r="S716" s="114"/>
      <c r="T716" s="114"/>
      <c r="U716" s="114"/>
      <c r="V716" s="114"/>
      <c r="W716" s="114"/>
      <c r="X716" s="114"/>
      <c r="Y716" s="114"/>
      <c r="Z716" s="114"/>
    </row>
    <row r="717" spans="7:26" ht="15.75" customHeight="1" x14ac:dyDescent="0.3">
      <c r="G717" s="114"/>
      <c r="H717" s="114"/>
      <c r="I717" s="114"/>
      <c r="J717" s="114"/>
      <c r="K717" s="114"/>
      <c r="L717" s="114"/>
      <c r="M717" s="114"/>
      <c r="N717" s="114"/>
      <c r="O717" s="114"/>
      <c r="P717" s="114"/>
      <c r="Q717" s="114"/>
      <c r="R717" s="114"/>
      <c r="S717" s="114"/>
      <c r="T717" s="114"/>
      <c r="U717" s="114"/>
      <c r="V717" s="114"/>
      <c r="W717" s="114"/>
      <c r="X717" s="114"/>
      <c r="Y717" s="114"/>
      <c r="Z717" s="114"/>
    </row>
    <row r="718" spans="7:26" ht="15.75" customHeight="1" x14ac:dyDescent="0.3">
      <c r="G718" s="114"/>
      <c r="H718" s="114"/>
      <c r="I718" s="114"/>
      <c r="J718" s="114"/>
      <c r="K718" s="114"/>
      <c r="L718" s="114"/>
      <c r="M718" s="114"/>
      <c r="N718" s="114"/>
      <c r="O718" s="114"/>
      <c r="P718" s="114"/>
      <c r="Q718" s="114"/>
      <c r="R718" s="114"/>
      <c r="S718" s="114"/>
      <c r="T718" s="114"/>
      <c r="U718" s="114"/>
      <c r="V718" s="114"/>
      <c r="W718" s="114"/>
      <c r="X718" s="114"/>
      <c r="Y718" s="114"/>
      <c r="Z718" s="114"/>
    </row>
    <row r="719" spans="7:26" ht="15.75" customHeight="1" x14ac:dyDescent="0.3">
      <c r="G719" s="114"/>
      <c r="H719" s="114"/>
      <c r="I719" s="114"/>
      <c r="J719" s="114"/>
      <c r="K719" s="114"/>
      <c r="L719" s="114"/>
      <c r="M719" s="114"/>
      <c r="N719" s="114"/>
      <c r="O719" s="114"/>
      <c r="P719" s="114"/>
      <c r="Q719" s="114"/>
      <c r="R719" s="114"/>
      <c r="S719" s="114"/>
      <c r="T719" s="114"/>
      <c r="U719" s="114"/>
      <c r="V719" s="114"/>
      <c r="W719" s="114"/>
      <c r="X719" s="114"/>
      <c r="Y719" s="114"/>
      <c r="Z719" s="114"/>
    </row>
    <row r="720" spans="7:26" ht="15.75" customHeight="1" x14ac:dyDescent="0.3">
      <c r="G720" s="114"/>
      <c r="H720" s="114"/>
      <c r="I720" s="114"/>
      <c r="J720" s="114"/>
      <c r="K720" s="114"/>
      <c r="L720" s="114"/>
      <c r="M720" s="114"/>
      <c r="N720" s="114"/>
      <c r="O720" s="114"/>
      <c r="P720" s="114"/>
      <c r="Q720" s="114"/>
      <c r="R720" s="114"/>
      <c r="S720" s="114"/>
      <c r="T720" s="114"/>
      <c r="U720" s="114"/>
      <c r="V720" s="114"/>
      <c r="W720" s="114"/>
      <c r="X720" s="114"/>
      <c r="Y720" s="114"/>
      <c r="Z720" s="114"/>
    </row>
    <row r="721" spans="7:26" ht="15.75" customHeight="1" x14ac:dyDescent="0.3">
      <c r="G721" s="114"/>
      <c r="H721" s="114"/>
      <c r="I721" s="114"/>
      <c r="J721" s="114"/>
      <c r="K721" s="114"/>
      <c r="L721" s="114"/>
      <c r="M721" s="114"/>
      <c r="N721" s="114"/>
      <c r="O721" s="114"/>
      <c r="P721" s="114"/>
      <c r="Q721" s="114"/>
      <c r="R721" s="114"/>
      <c r="S721" s="114"/>
      <c r="T721" s="114"/>
      <c r="U721" s="114"/>
      <c r="V721" s="114"/>
      <c r="W721" s="114"/>
      <c r="X721" s="114"/>
      <c r="Y721" s="114"/>
      <c r="Z721" s="114"/>
    </row>
    <row r="722" spans="7:26" ht="15.75" customHeight="1" x14ac:dyDescent="0.3">
      <c r="G722" s="114"/>
      <c r="H722" s="114"/>
      <c r="I722" s="114"/>
      <c r="J722" s="114"/>
      <c r="K722" s="114"/>
      <c r="L722" s="114"/>
      <c r="M722" s="114"/>
      <c r="N722" s="114"/>
      <c r="O722" s="114"/>
      <c r="P722" s="114"/>
      <c r="Q722" s="114"/>
      <c r="R722" s="114"/>
      <c r="S722" s="114"/>
      <c r="T722" s="114"/>
      <c r="U722" s="114"/>
      <c r="V722" s="114"/>
      <c r="W722" s="114"/>
      <c r="X722" s="114"/>
      <c r="Y722" s="114"/>
      <c r="Z722" s="114"/>
    </row>
    <row r="723" spans="7:26" ht="15.75" customHeight="1" x14ac:dyDescent="0.3">
      <c r="G723" s="114"/>
      <c r="H723" s="114"/>
      <c r="I723" s="114"/>
      <c r="J723" s="114"/>
      <c r="K723" s="114"/>
      <c r="L723" s="114"/>
      <c r="M723" s="114"/>
      <c r="N723" s="114"/>
      <c r="O723" s="114"/>
      <c r="P723" s="114"/>
      <c r="Q723" s="114"/>
      <c r="R723" s="114"/>
      <c r="S723" s="114"/>
      <c r="T723" s="114"/>
      <c r="U723" s="114"/>
      <c r="V723" s="114"/>
      <c r="W723" s="114"/>
      <c r="X723" s="114"/>
      <c r="Y723" s="114"/>
      <c r="Z723" s="114"/>
    </row>
    <row r="724" spans="7:26" ht="15.75" customHeight="1" x14ac:dyDescent="0.3">
      <c r="G724" s="114"/>
      <c r="H724" s="114"/>
      <c r="I724" s="114"/>
      <c r="J724" s="114"/>
      <c r="K724" s="114"/>
      <c r="L724" s="114"/>
      <c r="M724" s="114"/>
      <c r="N724" s="114"/>
      <c r="O724" s="114"/>
      <c r="P724" s="114"/>
      <c r="Q724" s="114"/>
      <c r="R724" s="114"/>
      <c r="S724" s="114"/>
      <c r="T724" s="114"/>
      <c r="U724" s="114"/>
      <c r="V724" s="114"/>
      <c r="W724" s="114"/>
      <c r="X724" s="114"/>
      <c r="Y724" s="114"/>
      <c r="Z724" s="114"/>
    </row>
    <row r="725" spans="7:26" ht="15.75" customHeight="1" x14ac:dyDescent="0.3">
      <c r="G725" s="114"/>
      <c r="H725" s="114"/>
      <c r="I725" s="114"/>
      <c r="J725" s="114"/>
      <c r="K725" s="114"/>
      <c r="L725" s="114"/>
      <c r="M725" s="114"/>
      <c r="N725" s="114"/>
      <c r="O725" s="114"/>
      <c r="P725" s="114"/>
      <c r="Q725" s="114"/>
      <c r="R725" s="114"/>
      <c r="S725" s="114"/>
      <c r="T725" s="114"/>
      <c r="U725" s="114"/>
      <c r="V725" s="114"/>
      <c r="W725" s="114"/>
      <c r="X725" s="114"/>
      <c r="Y725" s="114"/>
      <c r="Z725" s="114"/>
    </row>
    <row r="726" spans="7:26" ht="15.75" customHeight="1" x14ac:dyDescent="0.3">
      <c r="G726" s="114"/>
      <c r="H726" s="114"/>
      <c r="I726" s="114"/>
      <c r="J726" s="114"/>
      <c r="K726" s="114"/>
      <c r="L726" s="114"/>
      <c r="M726" s="114"/>
      <c r="N726" s="114"/>
      <c r="O726" s="114"/>
      <c r="P726" s="114"/>
      <c r="Q726" s="114"/>
      <c r="R726" s="114"/>
      <c r="S726" s="114"/>
      <c r="T726" s="114"/>
      <c r="U726" s="114"/>
      <c r="V726" s="114"/>
      <c r="W726" s="114"/>
      <c r="X726" s="114"/>
      <c r="Y726" s="114"/>
      <c r="Z726" s="114"/>
    </row>
    <row r="727" spans="7:26" ht="15.75" customHeight="1" x14ac:dyDescent="0.3">
      <c r="G727" s="114"/>
      <c r="H727" s="114"/>
      <c r="I727" s="114"/>
      <c r="J727" s="114"/>
      <c r="K727" s="114"/>
      <c r="L727" s="114"/>
      <c r="M727" s="114"/>
      <c r="N727" s="114"/>
      <c r="O727" s="114"/>
      <c r="P727" s="114"/>
      <c r="Q727" s="114"/>
      <c r="R727" s="114"/>
      <c r="S727" s="114"/>
      <c r="T727" s="114"/>
      <c r="U727" s="114"/>
      <c r="V727" s="114"/>
      <c r="W727" s="114"/>
      <c r="X727" s="114"/>
      <c r="Y727" s="114"/>
      <c r="Z727" s="114"/>
    </row>
    <row r="728" spans="7:26" ht="15.75" customHeight="1" x14ac:dyDescent="0.3">
      <c r="G728" s="114"/>
      <c r="H728" s="114"/>
      <c r="I728" s="114"/>
      <c r="J728" s="114"/>
      <c r="K728" s="114"/>
      <c r="L728" s="114"/>
      <c r="M728" s="114"/>
      <c r="N728" s="114"/>
      <c r="O728" s="114"/>
      <c r="P728" s="114"/>
      <c r="Q728" s="114"/>
      <c r="R728" s="114"/>
      <c r="S728" s="114"/>
      <c r="T728" s="114"/>
      <c r="U728" s="114"/>
      <c r="V728" s="114"/>
      <c r="W728" s="114"/>
      <c r="X728" s="114"/>
      <c r="Y728" s="114"/>
      <c r="Z728" s="114"/>
    </row>
    <row r="729" spans="7:26" ht="15.75" customHeight="1" x14ac:dyDescent="0.3">
      <c r="G729" s="114"/>
      <c r="H729" s="114"/>
      <c r="I729" s="114"/>
      <c r="J729" s="114"/>
      <c r="K729" s="114"/>
      <c r="L729" s="114"/>
      <c r="M729" s="114"/>
      <c r="N729" s="114"/>
      <c r="O729" s="114"/>
      <c r="P729" s="114"/>
      <c r="Q729" s="114"/>
      <c r="R729" s="114"/>
      <c r="S729" s="114"/>
      <c r="T729" s="114"/>
      <c r="U729" s="114"/>
      <c r="V729" s="114"/>
      <c r="W729" s="114"/>
      <c r="X729" s="114"/>
      <c r="Y729" s="114"/>
      <c r="Z729" s="114"/>
    </row>
    <row r="730" spans="7:26" ht="15.75" customHeight="1" x14ac:dyDescent="0.3">
      <c r="G730" s="114"/>
      <c r="H730" s="114"/>
      <c r="I730" s="114"/>
      <c r="J730" s="114"/>
      <c r="K730" s="114"/>
      <c r="L730" s="114"/>
      <c r="M730" s="114"/>
      <c r="N730" s="114"/>
      <c r="O730" s="114"/>
      <c r="P730" s="114"/>
      <c r="Q730" s="114"/>
      <c r="R730" s="114"/>
      <c r="S730" s="114"/>
      <c r="T730" s="114"/>
      <c r="U730" s="114"/>
      <c r="V730" s="114"/>
      <c r="W730" s="114"/>
      <c r="X730" s="114"/>
      <c r="Y730" s="114"/>
      <c r="Z730" s="114"/>
    </row>
    <row r="731" spans="7:26" ht="15.75" customHeight="1" x14ac:dyDescent="0.3">
      <c r="G731" s="114"/>
      <c r="H731" s="114"/>
      <c r="I731" s="114"/>
      <c r="J731" s="114"/>
      <c r="K731" s="114"/>
      <c r="L731" s="114"/>
      <c r="M731" s="114"/>
      <c r="N731" s="114"/>
      <c r="O731" s="114"/>
      <c r="P731" s="114"/>
      <c r="Q731" s="114"/>
      <c r="R731" s="114"/>
      <c r="S731" s="114"/>
      <c r="T731" s="114"/>
      <c r="U731" s="114"/>
      <c r="V731" s="114"/>
      <c r="W731" s="114"/>
      <c r="X731" s="114"/>
      <c r="Y731" s="114"/>
      <c r="Z731" s="114"/>
    </row>
    <row r="732" spans="7:26" ht="15.75" customHeight="1" x14ac:dyDescent="0.3">
      <c r="G732" s="114"/>
      <c r="H732" s="114"/>
      <c r="I732" s="114"/>
      <c r="J732" s="114"/>
      <c r="K732" s="114"/>
      <c r="L732" s="114"/>
      <c r="M732" s="114"/>
      <c r="N732" s="114"/>
      <c r="O732" s="114"/>
      <c r="P732" s="114"/>
      <c r="Q732" s="114"/>
      <c r="R732" s="114"/>
      <c r="S732" s="114"/>
      <c r="T732" s="114"/>
      <c r="U732" s="114"/>
      <c r="V732" s="114"/>
      <c r="W732" s="114"/>
      <c r="X732" s="114"/>
      <c r="Y732" s="114"/>
      <c r="Z732" s="114"/>
    </row>
    <row r="733" spans="7:26" ht="15.75" customHeight="1" x14ac:dyDescent="0.3">
      <c r="G733" s="114"/>
      <c r="H733" s="114"/>
      <c r="I733" s="114"/>
      <c r="J733" s="114"/>
      <c r="K733" s="114"/>
      <c r="L733" s="114"/>
      <c r="M733" s="114"/>
      <c r="N733" s="114"/>
      <c r="O733" s="114"/>
      <c r="P733" s="114"/>
      <c r="Q733" s="114"/>
      <c r="R733" s="114"/>
      <c r="S733" s="114"/>
      <c r="T733" s="114"/>
      <c r="U733" s="114"/>
      <c r="V733" s="114"/>
      <c r="W733" s="114"/>
      <c r="X733" s="114"/>
      <c r="Y733" s="114"/>
      <c r="Z733" s="114"/>
    </row>
    <row r="734" spans="7:26" ht="15.75" customHeight="1" x14ac:dyDescent="0.3">
      <c r="G734" s="114"/>
      <c r="H734" s="114"/>
      <c r="I734" s="114"/>
      <c r="J734" s="114"/>
      <c r="K734" s="114"/>
      <c r="L734" s="114"/>
      <c r="M734" s="114"/>
      <c r="N734" s="114"/>
      <c r="O734" s="114"/>
      <c r="P734" s="114"/>
      <c r="Q734" s="114"/>
      <c r="R734" s="114"/>
      <c r="S734" s="114"/>
      <c r="T734" s="114"/>
      <c r="U734" s="114"/>
      <c r="V734" s="114"/>
      <c r="W734" s="114"/>
      <c r="X734" s="114"/>
      <c r="Y734" s="114"/>
      <c r="Z734" s="114"/>
    </row>
    <row r="735" spans="7:26" ht="15.75" customHeight="1" x14ac:dyDescent="0.3">
      <c r="G735" s="114"/>
      <c r="H735" s="114"/>
      <c r="I735" s="114"/>
      <c r="J735" s="114"/>
      <c r="K735" s="114"/>
      <c r="L735" s="114"/>
      <c r="M735" s="114"/>
      <c r="N735" s="114"/>
      <c r="O735" s="114"/>
      <c r="P735" s="114"/>
      <c r="Q735" s="114"/>
      <c r="R735" s="114"/>
      <c r="S735" s="114"/>
      <c r="T735" s="114"/>
      <c r="U735" s="114"/>
      <c r="V735" s="114"/>
      <c r="W735" s="114"/>
      <c r="X735" s="114"/>
      <c r="Y735" s="114"/>
      <c r="Z735" s="114"/>
    </row>
    <row r="736" spans="7:26" ht="15.75" customHeight="1" x14ac:dyDescent="0.3">
      <c r="G736" s="114"/>
      <c r="H736" s="114"/>
      <c r="I736" s="114"/>
      <c r="J736" s="114"/>
      <c r="K736" s="114"/>
      <c r="L736" s="114"/>
      <c r="M736" s="114"/>
      <c r="N736" s="114"/>
      <c r="O736" s="114"/>
      <c r="P736" s="114"/>
      <c r="Q736" s="114"/>
      <c r="R736" s="114"/>
      <c r="S736" s="114"/>
      <c r="T736" s="114"/>
      <c r="U736" s="114"/>
      <c r="V736" s="114"/>
      <c r="W736" s="114"/>
      <c r="X736" s="114"/>
      <c r="Y736" s="114"/>
      <c r="Z736" s="114"/>
    </row>
    <row r="737" spans="7:26" ht="15.75" customHeight="1" x14ac:dyDescent="0.3">
      <c r="G737" s="114"/>
      <c r="H737" s="114"/>
      <c r="I737" s="114"/>
      <c r="J737" s="114"/>
      <c r="K737" s="114"/>
      <c r="L737" s="114"/>
      <c r="M737" s="114"/>
      <c r="N737" s="114"/>
      <c r="O737" s="114"/>
      <c r="P737" s="114"/>
      <c r="Q737" s="114"/>
      <c r="R737" s="114"/>
      <c r="S737" s="114"/>
      <c r="T737" s="114"/>
      <c r="U737" s="114"/>
      <c r="V737" s="114"/>
      <c r="W737" s="114"/>
      <c r="X737" s="114"/>
      <c r="Y737" s="114"/>
      <c r="Z737" s="114"/>
    </row>
    <row r="738" spans="7:26" ht="15.75" customHeight="1" x14ac:dyDescent="0.3">
      <c r="G738" s="114"/>
      <c r="H738" s="114"/>
      <c r="I738" s="114"/>
      <c r="J738" s="114"/>
      <c r="K738" s="114"/>
      <c r="L738" s="114"/>
      <c r="M738" s="114"/>
      <c r="N738" s="114"/>
      <c r="O738" s="114"/>
      <c r="P738" s="114"/>
      <c r="Q738" s="114"/>
      <c r="R738" s="114"/>
      <c r="S738" s="114"/>
      <c r="T738" s="114"/>
      <c r="U738" s="114"/>
      <c r="V738" s="114"/>
      <c r="W738" s="114"/>
      <c r="X738" s="114"/>
      <c r="Y738" s="114"/>
      <c r="Z738" s="114"/>
    </row>
    <row r="739" spans="7:26" ht="15.75" customHeight="1" x14ac:dyDescent="0.3">
      <c r="G739" s="114"/>
      <c r="H739" s="114"/>
      <c r="I739" s="114"/>
      <c r="J739" s="114"/>
      <c r="K739" s="114"/>
      <c r="L739" s="114"/>
      <c r="M739" s="114"/>
      <c r="N739" s="114"/>
      <c r="O739" s="114"/>
      <c r="P739" s="114"/>
      <c r="Q739" s="114"/>
      <c r="R739" s="114"/>
      <c r="S739" s="114"/>
      <c r="T739" s="114"/>
      <c r="U739" s="114"/>
      <c r="V739" s="114"/>
      <c r="W739" s="114"/>
      <c r="X739" s="114"/>
      <c r="Y739" s="114"/>
      <c r="Z739" s="114"/>
    </row>
    <row r="740" spans="7:26" ht="15.75" customHeight="1" x14ac:dyDescent="0.3">
      <c r="G740" s="114"/>
      <c r="H740" s="114"/>
      <c r="I740" s="114"/>
      <c r="J740" s="114"/>
      <c r="K740" s="114"/>
      <c r="L740" s="114"/>
      <c r="M740" s="114"/>
      <c r="N740" s="114"/>
      <c r="O740" s="114"/>
      <c r="P740" s="114"/>
      <c r="Q740" s="114"/>
      <c r="R740" s="114"/>
      <c r="S740" s="114"/>
      <c r="T740" s="114"/>
      <c r="U740" s="114"/>
      <c r="V740" s="114"/>
      <c r="W740" s="114"/>
      <c r="X740" s="114"/>
      <c r="Y740" s="114"/>
      <c r="Z740" s="114"/>
    </row>
    <row r="741" spans="7:26" ht="15.75" customHeight="1" x14ac:dyDescent="0.3">
      <c r="G741" s="114"/>
      <c r="H741" s="114"/>
      <c r="I741" s="114"/>
      <c r="J741" s="114"/>
      <c r="K741" s="114"/>
      <c r="L741" s="114"/>
      <c r="M741" s="114"/>
      <c r="N741" s="114"/>
      <c r="O741" s="114"/>
      <c r="P741" s="114"/>
      <c r="Q741" s="114"/>
      <c r="R741" s="114"/>
      <c r="S741" s="114"/>
      <c r="T741" s="114"/>
      <c r="U741" s="114"/>
      <c r="V741" s="114"/>
      <c r="W741" s="114"/>
      <c r="X741" s="114"/>
      <c r="Y741" s="114"/>
      <c r="Z741" s="114"/>
    </row>
    <row r="742" spans="7:26" ht="15.75" customHeight="1" x14ac:dyDescent="0.3">
      <c r="G742" s="114"/>
      <c r="H742" s="114"/>
      <c r="I742" s="114"/>
      <c r="J742" s="114"/>
      <c r="K742" s="114"/>
      <c r="L742" s="114"/>
      <c r="M742" s="114"/>
      <c r="N742" s="114"/>
      <c r="O742" s="114"/>
      <c r="P742" s="114"/>
      <c r="Q742" s="114"/>
      <c r="R742" s="114"/>
      <c r="S742" s="114"/>
      <c r="T742" s="114"/>
      <c r="U742" s="114"/>
      <c r="V742" s="114"/>
      <c r="W742" s="114"/>
      <c r="X742" s="114"/>
      <c r="Y742" s="114"/>
      <c r="Z742" s="114"/>
    </row>
    <row r="743" spans="7:26" ht="15.75" customHeight="1" x14ac:dyDescent="0.3">
      <c r="G743" s="114"/>
      <c r="H743" s="114"/>
      <c r="I743" s="114"/>
      <c r="J743" s="114"/>
      <c r="K743" s="114"/>
      <c r="L743" s="114"/>
      <c r="M743" s="114"/>
      <c r="N743" s="114"/>
      <c r="O743" s="114"/>
      <c r="P743" s="114"/>
      <c r="Q743" s="114"/>
      <c r="R743" s="114"/>
      <c r="S743" s="114"/>
      <c r="T743" s="114"/>
      <c r="U743" s="114"/>
      <c r="V743" s="114"/>
      <c r="W743" s="114"/>
      <c r="X743" s="114"/>
      <c r="Y743" s="114"/>
      <c r="Z743" s="114"/>
    </row>
    <row r="744" spans="7:26" ht="15.75" customHeight="1" x14ac:dyDescent="0.3">
      <c r="G744" s="114"/>
      <c r="H744" s="114"/>
      <c r="I744" s="114"/>
      <c r="J744" s="114"/>
      <c r="K744" s="114"/>
      <c r="L744" s="114"/>
      <c r="M744" s="114"/>
      <c r="N744" s="114"/>
      <c r="O744" s="114"/>
      <c r="P744" s="114"/>
      <c r="Q744" s="114"/>
      <c r="R744" s="114"/>
      <c r="S744" s="114"/>
      <c r="T744" s="114"/>
      <c r="U744" s="114"/>
      <c r="V744" s="114"/>
      <c r="W744" s="114"/>
      <c r="X744" s="114"/>
      <c r="Y744" s="114"/>
      <c r="Z744" s="114"/>
    </row>
    <row r="745" spans="7:26" ht="15.75" customHeight="1" x14ac:dyDescent="0.3">
      <c r="G745" s="114"/>
      <c r="H745" s="114"/>
      <c r="I745" s="114"/>
      <c r="J745" s="114"/>
      <c r="K745" s="114"/>
      <c r="L745" s="114"/>
      <c r="M745" s="114"/>
      <c r="N745" s="114"/>
      <c r="O745" s="114"/>
      <c r="P745" s="114"/>
      <c r="Q745" s="114"/>
      <c r="R745" s="114"/>
      <c r="S745" s="114"/>
      <c r="T745" s="114"/>
      <c r="U745" s="114"/>
      <c r="V745" s="114"/>
      <c r="W745" s="114"/>
      <c r="X745" s="114"/>
      <c r="Y745" s="114"/>
      <c r="Z745" s="114"/>
    </row>
    <row r="746" spans="7:26" ht="15.75" customHeight="1" x14ac:dyDescent="0.3">
      <c r="G746" s="114"/>
      <c r="H746" s="114"/>
      <c r="I746" s="114"/>
      <c r="J746" s="114"/>
      <c r="K746" s="114"/>
      <c r="L746" s="114"/>
      <c r="M746" s="114"/>
      <c r="N746" s="114"/>
      <c r="O746" s="114"/>
      <c r="P746" s="114"/>
      <c r="Q746" s="114"/>
      <c r="R746" s="114"/>
      <c r="S746" s="114"/>
      <c r="T746" s="114"/>
      <c r="U746" s="114"/>
      <c r="V746" s="114"/>
      <c r="W746" s="114"/>
      <c r="X746" s="114"/>
      <c r="Y746" s="114"/>
      <c r="Z746" s="114"/>
    </row>
    <row r="747" spans="7:26" ht="15.75" customHeight="1" x14ac:dyDescent="0.3">
      <c r="G747" s="114"/>
      <c r="H747" s="114"/>
      <c r="I747" s="114"/>
      <c r="J747" s="114"/>
      <c r="K747" s="114"/>
      <c r="L747" s="114"/>
      <c r="M747" s="114"/>
      <c r="N747" s="114"/>
      <c r="O747" s="114"/>
      <c r="P747" s="114"/>
      <c r="Q747" s="114"/>
      <c r="R747" s="114"/>
      <c r="S747" s="114"/>
      <c r="T747" s="114"/>
      <c r="U747" s="114"/>
      <c r="V747" s="114"/>
      <c r="W747" s="114"/>
      <c r="X747" s="114"/>
      <c r="Y747" s="114"/>
      <c r="Z747" s="114"/>
    </row>
    <row r="748" spans="7:26" ht="15.75" customHeight="1" x14ac:dyDescent="0.3">
      <c r="G748" s="114"/>
      <c r="H748" s="114"/>
      <c r="I748" s="114"/>
      <c r="J748" s="114"/>
      <c r="K748" s="114"/>
      <c r="L748" s="114"/>
      <c r="M748" s="114"/>
      <c r="N748" s="114"/>
      <c r="O748" s="114"/>
      <c r="P748" s="114"/>
      <c r="Q748" s="114"/>
      <c r="R748" s="114"/>
      <c r="S748" s="114"/>
      <c r="T748" s="114"/>
      <c r="U748" s="114"/>
      <c r="V748" s="114"/>
      <c r="W748" s="114"/>
      <c r="X748" s="114"/>
      <c r="Y748" s="114"/>
      <c r="Z748" s="114"/>
    </row>
    <row r="749" spans="7:26" ht="15.75" customHeight="1" x14ac:dyDescent="0.3">
      <c r="G749" s="114"/>
      <c r="H749" s="114"/>
      <c r="I749" s="114"/>
      <c r="J749" s="114"/>
      <c r="K749" s="114"/>
      <c r="L749" s="114"/>
      <c r="M749" s="114"/>
      <c r="N749" s="114"/>
      <c r="O749" s="114"/>
      <c r="P749" s="114"/>
      <c r="Q749" s="114"/>
      <c r="R749" s="114"/>
      <c r="S749" s="114"/>
      <c r="T749" s="114"/>
      <c r="U749" s="114"/>
      <c r="V749" s="114"/>
      <c r="W749" s="114"/>
      <c r="X749" s="114"/>
      <c r="Y749" s="114"/>
      <c r="Z749" s="114"/>
    </row>
    <row r="750" spans="7:26" ht="15.75" customHeight="1" x14ac:dyDescent="0.3">
      <c r="G750" s="114"/>
      <c r="H750" s="114"/>
      <c r="I750" s="114"/>
      <c r="J750" s="114"/>
      <c r="K750" s="114"/>
      <c r="L750" s="114"/>
      <c r="M750" s="114"/>
      <c r="N750" s="114"/>
      <c r="O750" s="114"/>
      <c r="P750" s="114"/>
      <c r="Q750" s="114"/>
      <c r="R750" s="114"/>
      <c r="S750" s="114"/>
      <c r="T750" s="114"/>
      <c r="U750" s="114"/>
      <c r="V750" s="114"/>
      <c r="W750" s="114"/>
      <c r="X750" s="114"/>
      <c r="Y750" s="114"/>
      <c r="Z750" s="114"/>
    </row>
    <row r="751" spans="7:26" ht="15.75" customHeight="1" x14ac:dyDescent="0.3">
      <c r="G751" s="114"/>
      <c r="H751" s="114"/>
      <c r="I751" s="114"/>
      <c r="J751" s="114"/>
      <c r="K751" s="114"/>
      <c r="L751" s="114"/>
      <c r="M751" s="114"/>
      <c r="N751" s="114"/>
      <c r="O751" s="114"/>
      <c r="P751" s="114"/>
      <c r="Q751" s="114"/>
      <c r="R751" s="114"/>
      <c r="S751" s="114"/>
      <c r="T751" s="114"/>
      <c r="U751" s="114"/>
      <c r="V751" s="114"/>
      <c r="W751" s="114"/>
      <c r="X751" s="114"/>
      <c r="Y751" s="114"/>
      <c r="Z751" s="114"/>
    </row>
    <row r="752" spans="7:26" ht="15.75" customHeight="1" x14ac:dyDescent="0.3">
      <c r="G752" s="114"/>
      <c r="H752" s="114"/>
      <c r="I752" s="114"/>
      <c r="J752" s="114"/>
      <c r="K752" s="114"/>
      <c r="L752" s="114"/>
      <c r="M752" s="114"/>
      <c r="N752" s="114"/>
      <c r="O752" s="114"/>
      <c r="P752" s="114"/>
      <c r="Q752" s="114"/>
      <c r="R752" s="114"/>
      <c r="S752" s="114"/>
      <c r="T752" s="114"/>
      <c r="U752" s="114"/>
      <c r="V752" s="114"/>
      <c r="W752" s="114"/>
      <c r="X752" s="114"/>
      <c r="Y752" s="114"/>
      <c r="Z752" s="114"/>
    </row>
    <row r="753" spans="7:26" ht="15.75" customHeight="1" x14ac:dyDescent="0.3">
      <c r="G753" s="114"/>
      <c r="H753" s="114"/>
      <c r="I753" s="114"/>
      <c r="J753" s="114"/>
      <c r="K753" s="114"/>
      <c r="L753" s="114"/>
      <c r="M753" s="114"/>
      <c r="N753" s="114"/>
      <c r="O753" s="114"/>
      <c r="P753" s="114"/>
      <c r="Q753" s="114"/>
      <c r="R753" s="114"/>
      <c r="S753" s="114"/>
      <c r="T753" s="114"/>
      <c r="U753" s="114"/>
      <c r="V753" s="114"/>
      <c r="W753" s="114"/>
      <c r="X753" s="114"/>
      <c r="Y753" s="114"/>
      <c r="Z753" s="114"/>
    </row>
    <row r="754" spans="7:26" ht="15.75" customHeight="1" x14ac:dyDescent="0.3">
      <c r="G754" s="114"/>
      <c r="H754" s="114"/>
      <c r="I754" s="114"/>
      <c r="J754" s="114"/>
      <c r="K754" s="114"/>
      <c r="L754" s="114"/>
      <c r="M754" s="114"/>
      <c r="N754" s="114"/>
      <c r="O754" s="114"/>
      <c r="P754" s="114"/>
      <c r="Q754" s="114"/>
      <c r="R754" s="114"/>
      <c r="S754" s="114"/>
      <c r="T754" s="114"/>
      <c r="U754" s="114"/>
      <c r="V754" s="114"/>
      <c r="W754" s="114"/>
      <c r="X754" s="114"/>
      <c r="Y754" s="114"/>
      <c r="Z754" s="114"/>
    </row>
    <row r="755" spans="7:26" ht="15.75" customHeight="1" x14ac:dyDescent="0.3">
      <c r="G755" s="114"/>
      <c r="H755" s="114"/>
      <c r="I755" s="114"/>
      <c r="J755" s="114"/>
      <c r="K755" s="114"/>
      <c r="L755" s="114"/>
      <c r="M755" s="114"/>
      <c r="N755" s="114"/>
      <c r="O755" s="114"/>
      <c r="P755" s="114"/>
      <c r="Q755" s="114"/>
      <c r="R755" s="114"/>
      <c r="S755" s="114"/>
      <c r="T755" s="114"/>
      <c r="U755" s="114"/>
      <c r="V755" s="114"/>
      <c r="W755" s="114"/>
      <c r="X755" s="114"/>
      <c r="Y755" s="114"/>
      <c r="Z755" s="114"/>
    </row>
    <row r="756" spans="7:26" ht="15.75" customHeight="1" x14ac:dyDescent="0.3">
      <c r="G756" s="114"/>
      <c r="H756" s="114"/>
      <c r="I756" s="114"/>
      <c r="J756" s="114"/>
      <c r="K756" s="114"/>
      <c r="L756" s="114"/>
      <c r="M756" s="114"/>
      <c r="N756" s="114"/>
      <c r="O756" s="114"/>
      <c r="P756" s="114"/>
      <c r="Q756" s="114"/>
      <c r="R756" s="114"/>
      <c r="S756" s="114"/>
      <c r="T756" s="114"/>
      <c r="U756" s="114"/>
      <c r="V756" s="114"/>
      <c r="W756" s="114"/>
      <c r="X756" s="114"/>
      <c r="Y756" s="114"/>
      <c r="Z756" s="114"/>
    </row>
    <row r="757" spans="7:26" ht="15.75" customHeight="1" x14ac:dyDescent="0.3">
      <c r="G757" s="114"/>
      <c r="H757" s="114"/>
      <c r="I757" s="114"/>
      <c r="J757" s="114"/>
      <c r="K757" s="114"/>
      <c r="L757" s="114"/>
      <c r="M757" s="114"/>
      <c r="N757" s="114"/>
      <c r="O757" s="114"/>
      <c r="P757" s="114"/>
      <c r="Q757" s="114"/>
      <c r="R757" s="114"/>
      <c r="S757" s="114"/>
      <c r="T757" s="114"/>
      <c r="U757" s="114"/>
      <c r="V757" s="114"/>
      <c r="W757" s="114"/>
      <c r="X757" s="114"/>
      <c r="Y757" s="114"/>
      <c r="Z757" s="114"/>
    </row>
    <row r="758" spans="7:26" ht="15.75" customHeight="1" x14ac:dyDescent="0.3">
      <c r="G758" s="114"/>
      <c r="H758" s="114"/>
      <c r="I758" s="114"/>
      <c r="J758" s="114"/>
      <c r="K758" s="114"/>
      <c r="L758" s="114"/>
      <c r="M758" s="114"/>
      <c r="N758" s="114"/>
      <c r="O758" s="114"/>
      <c r="P758" s="114"/>
      <c r="Q758" s="114"/>
      <c r="R758" s="114"/>
      <c r="S758" s="114"/>
      <c r="T758" s="114"/>
      <c r="U758" s="114"/>
      <c r="V758" s="114"/>
      <c r="W758" s="114"/>
      <c r="X758" s="114"/>
      <c r="Y758" s="114"/>
      <c r="Z758" s="114"/>
    </row>
    <row r="759" spans="7:26" ht="15.75" customHeight="1" x14ac:dyDescent="0.3">
      <c r="G759" s="114"/>
      <c r="H759" s="114"/>
      <c r="I759" s="114"/>
      <c r="J759" s="114"/>
      <c r="K759" s="114"/>
      <c r="L759" s="114"/>
      <c r="M759" s="114"/>
      <c r="N759" s="114"/>
      <c r="O759" s="114"/>
      <c r="P759" s="114"/>
      <c r="Q759" s="114"/>
      <c r="R759" s="114"/>
      <c r="S759" s="114"/>
      <c r="T759" s="114"/>
      <c r="U759" s="114"/>
      <c r="V759" s="114"/>
      <c r="W759" s="114"/>
      <c r="X759" s="114"/>
      <c r="Y759" s="114"/>
      <c r="Z759" s="114"/>
    </row>
    <row r="760" spans="7:26" ht="15.75" customHeight="1" x14ac:dyDescent="0.3">
      <c r="G760" s="114"/>
      <c r="H760" s="114"/>
      <c r="I760" s="114"/>
      <c r="J760" s="114"/>
      <c r="K760" s="114"/>
      <c r="L760" s="114"/>
      <c r="M760" s="114"/>
      <c r="N760" s="114"/>
      <c r="O760" s="114"/>
      <c r="P760" s="114"/>
      <c r="Q760" s="114"/>
      <c r="R760" s="114"/>
      <c r="S760" s="114"/>
      <c r="T760" s="114"/>
      <c r="U760" s="114"/>
      <c r="V760" s="114"/>
      <c r="W760" s="114"/>
      <c r="X760" s="114"/>
      <c r="Y760" s="114"/>
      <c r="Z760" s="114"/>
    </row>
    <row r="761" spans="7:26" ht="15.75" customHeight="1" x14ac:dyDescent="0.3">
      <c r="G761" s="114"/>
      <c r="H761" s="114"/>
      <c r="I761" s="114"/>
      <c r="J761" s="114"/>
      <c r="K761" s="114"/>
      <c r="L761" s="114"/>
      <c r="M761" s="114"/>
      <c r="N761" s="114"/>
      <c r="O761" s="114"/>
      <c r="P761" s="114"/>
      <c r="Q761" s="114"/>
      <c r="R761" s="114"/>
      <c r="S761" s="114"/>
      <c r="T761" s="114"/>
      <c r="U761" s="114"/>
      <c r="V761" s="114"/>
      <c r="W761" s="114"/>
      <c r="X761" s="114"/>
      <c r="Y761" s="114"/>
      <c r="Z761" s="114"/>
    </row>
    <row r="762" spans="7:26" ht="15.75" customHeight="1" x14ac:dyDescent="0.3">
      <c r="G762" s="114"/>
      <c r="H762" s="114"/>
      <c r="I762" s="114"/>
      <c r="J762" s="114"/>
      <c r="K762" s="114"/>
      <c r="L762" s="114"/>
      <c r="M762" s="114"/>
      <c r="N762" s="114"/>
      <c r="O762" s="114"/>
      <c r="P762" s="114"/>
      <c r="Q762" s="114"/>
      <c r="R762" s="114"/>
      <c r="S762" s="114"/>
      <c r="T762" s="114"/>
      <c r="U762" s="114"/>
      <c r="V762" s="114"/>
      <c r="W762" s="114"/>
      <c r="X762" s="114"/>
      <c r="Y762" s="114"/>
      <c r="Z762" s="114"/>
    </row>
    <row r="763" spans="7:26" ht="15.75" customHeight="1" x14ac:dyDescent="0.3">
      <c r="G763" s="114"/>
      <c r="H763" s="114"/>
      <c r="I763" s="114"/>
      <c r="J763" s="114"/>
      <c r="K763" s="114"/>
      <c r="L763" s="114"/>
      <c r="M763" s="114"/>
      <c r="N763" s="114"/>
      <c r="O763" s="114"/>
      <c r="P763" s="114"/>
      <c r="Q763" s="114"/>
      <c r="R763" s="114"/>
      <c r="S763" s="114"/>
      <c r="T763" s="114"/>
      <c r="U763" s="114"/>
      <c r="V763" s="114"/>
      <c r="W763" s="114"/>
      <c r="X763" s="114"/>
      <c r="Y763" s="114"/>
      <c r="Z763" s="114"/>
    </row>
    <row r="764" spans="7:26" ht="15.75" customHeight="1" x14ac:dyDescent="0.3">
      <c r="G764" s="114"/>
      <c r="H764" s="114"/>
      <c r="I764" s="114"/>
      <c r="J764" s="114"/>
      <c r="K764" s="114"/>
      <c r="L764" s="114"/>
      <c r="M764" s="114"/>
      <c r="N764" s="114"/>
      <c r="O764" s="114"/>
      <c r="P764" s="114"/>
      <c r="Q764" s="114"/>
      <c r="R764" s="114"/>
      <c r="S764" s="114"/>
      <c r="T764" s="114"/>
      <c r="U764" s="114"/>
      <c r="V764" s="114"/>
      <c r="W764" s="114"/>
      <c r="X764" s="114"/>
      <c r="Y764" s="114"/>
      <c r="Z764" s="114"/>
    </row>
    <row r="765" spans="7:26" ht="15.75" customHeight="1" x14ac:dyDescent="0.3">
      <c r="G765" s="114"/>
      <c r="H765" s="114"/>
      <c r="I765" s="114"/>
      <c r="J765" s="114"/>
      <c r="K765" s="114"/>
      <c r="L765" s="114"/>
      <c r="M765" s="114"/>
      <c r="N765" s="114"/>
      <c r="O765" s="114"/>
      <c r="P765" s="114"/>
      <c r="Q765" s="114"/>
      <c r="R765" s="114"/>
      <c r="S765" s="114"/>
      <c r="T765" s="114"/>
      <c r="U765" s="114"/>
      <c r="V765" s="114"/>
      <c r="W765" s="114"/>
      <c r="X765" s="114"/>
      <c r="Y765" s="114"/>
      <c r="Z765" s="114"/>
    </row>
    <row r="766" spans="7:26" ht="15.75" customHeight="1" x14ac:dyDescent="0.3">
      <c r="G766" s="114"/>
      <c r="H766" s="114"/>
      <c r="I766" s="114"/>
      <c r="J766" s="114"/>
      <c r="K766" s="114"/>
      <c r="L766" s="114"/>
      <c r="M766" s="114"/>
      <c r="N766" s="114"/>
      <c r="O766" s="114"/>
      <c r="P766" s="114"/>
      <c r="Q766" s="114"/>
      <c r="R766" s="114"/>
      <c r="S766" s="114"/>
      <c r="T766" s="114"/>
      <c r="U766" s="114"/>
      <c r="V766" s="114"/>
      <c r="W766" s="114"/>
      <c r="X766" s="114"/>
      <c r="Y766" s="114"/>
      <c r="Z766" s="114"/>
    </row>
    <row r="767" spans="7:26" ht="15.75" customHeight="1" x14ac:dyDescent="0.3">
      <c r="G767" s="114"/>
      <c r="H767" s="114"/>
      <c r="I767" s="114"/>
      <c r="J767" s="114"/>
      <c r="K767" s="114"/>
      <c r="L767" s="114"/>
      <c r="M767" s="114"/>
      <c r="N767" s="114"/>
      <c r="O767" s="114"/>
      <c r="P767" s="114"/>
      <c r="Q767" s="114"/>
      <c r="R767" s="114"/>
      <c r="S767" s="114"/>
      <c r="T767" s="114"/>
      <c r="U767" s="114"/>
      <c r="V767" s="114"/>
      <c r="W767" s="114"/>
      <c r="X767" s="114"/>
      <c r="Y767" s="114"/>
      <c r="Z767" s="114"/>
    </row>
    <row r="768" spans="7:26" ht="15.75" customHeight="1" x14ac:dyDescent="0.3">
      <c r="G768" s="114"/>
      <c r="H768" s="114"/>
      <c r="I768" s="114"/>
      <c r="J768" s="114"/>
      <c r="K768" s="114"/>
      <c r="L768" s="114"/>
      <c r="M768" s="114"/>
      <c r="N768" s="114"/>
      <c r="O768" s="114"/>
      <c r="P768" s="114"/>
      <c r="Q768" s="114"/>
      <c r="R768" s="114"/>
      <c r="S768" s="114"/>
      <c r="T768" s="114"/>
      <c r="U768" s="114"/>
      <c r="V768" s="114"/>
      <c r="W768" s="114"/>
      <c r="X768" s="114"/>
      <c r="Y768" s="114"/>
      <c r="Z768" s="114"/>
    </row>
    <row r="769" spans="7:26" ht="15.75" customHeight="1" x14ac:dyDescent="0.3">
      <c r="G769" s="114"/>
      <c r="H769" s="114"/>
      <c r="I769" s="114"/>
      <c r="J769" s="114"/>
      <c r="K769" s="114"/>
      <c r="L769" s="114"/>
      <c r="M769" s="114"/>
      <c r="N769" s="114"/>
      <c r="O769" s="114"/>
      <c r="P769" s="114"/>
      <c r="Q769" s="114"/>
      <c r="R769" s="114"/>
      <c r="S769" s="114"/>
      <c r="T769" s="114"/>
      <c r="U769" s="114"/>
      <c r="V769" s="114"/>
      <c r="W769" s="114"/>
      <c r="X769" s="114"/>
      <c r="Y769" s="114"/>
      <c r="Z769" s="114"/>
    </row>
    <row r="770" spans="7:26" ht="15.75" customHeight="1" x14ac:dyDescent="0.3">
      <c r="G770" s="114"/>
      <c r="H770" s="114"/>
      <c r="I770" s="114"/>
      <c r="J770" s="114"/>
      <c r="K770" s="114"/>
      <c r="L770" s="114"/>
      <c r="M770" s="114"/>
      <c r="N770" s="114"/>
      <c r="O770" s="114"/>
      <c r="P770" s="114"/>
      <c r="Q770" s="114"/>
      <c r="R770" s="114"/>
      <c r="S770" s="114"/>
      <c r="T770" s="114"/>
      <c r="U770" s="114"/>
      <c r="V770" s="114"/>
      <c r="W770" s="114"/>
      <c r="X770" s="114"/>
      <c r="Y770" s="114"/>
      <c r="Z770" s="114"/>
    </row>
    <row r="771" spans="7:26" ht="15.75" customHeight="1" x14ac:dyDescent="0.3">
      <c r="G771" s="114"/>
      <c r="H771" s="114"/>
      <c r="I771" s="114"/>
      <c r="J771" s="114"/>
      <c r="K771" s="114"/>
      <c r="L771" s="114"/>
      <c r="M771" s="114"/>
      <c r="N771" s="114"/>
      <c r="O771" s="114"/>
      <c r="P771" s="114"/>
      <c r="Q771" s="114"/>
      <c r="R771" s="114"/>
      <c r="S771" s="114"/>
      <c r="T771" s="114"/>
      <c r="U771" s="114"/>
      <c r="V771" s="114"/>
      <c r="W771" s="114"/>
      <c r="X771" s="114"/>
      <c r="Y771" s="114"/>
      <c r="Z771" s="114"/>
    </row>
    <row r="772" spans="7:26" ht="15.75" customHeight="1" x14ac:dyDescent="0.3">
      <c r="G772" s="114"/>
      <c r="H772" s="114"/>
      <c r="I772" s="114"/>
      <c r="J772" s="114"/>
      <c r="K772" s="114"/>
      <c r="L772" s="114"/>
      <c r="M772" s="114"/>
      <c r="N772" s="114"/>
      <c r="O772" s="114"/>
      <c r="P772" s="114"/>
      <c r="Q772" s="114"/>
      <c r="R772" s="114"/>
      <c r="S772" s="114"/>
      <c r="T772" s="114"/>
      <c r="U772" s="114"/>
      <c r="V772" s="114"/>
      <c r="W772" s="114"/>
      <c r="X772" s="114"/>
      <c r="Y772" s="114"/>
      <c r="Z772" s="114"/>
    </row>
    <row r="773" spans="7:26" ht="15.75" customHeight="1" x14ac:dyDescent="0.3">
      <c r="G773" s="114"/>
      <c r="H773" s="114"/>
      <c r="I773" s="114"/>
      <c r="J773" s="114"/>
      <c r="K773" s="114"/>
      <c r="L773" s="114"/>
      <c r="M773" s="114"/>
      <c r="N773" s="114"/>
      <c r="O773" s="114"/>
      <c r="P773" s="114"/>
      <c r="Q773" s="114"/>
      <c r="R773" s="114"/>
      <c r="S773" s="114"/>
      <c r="T773" s="114"/>
      <c r="U773" s="114"/>
      <c r="V773" s="114"/>
      <c r="W773" s="114"/>
      <c r="X773" s="114"/>
      <c r="Y773" s="114"/>
      <c r="Z773" s="114"/>
    </row>
    <row r="774" spans="7:26" ht="15.75" customHeight="1" x14ac:dyDescent="0.3">
      <c r="G774" s="114"/>
      <c r="H774" s="114"/>
      <c r="I774" s="114"/>
      <c r="J774" s="114"/>
      <c r="K774" s="114"/>
      <c r="L774" s="114"/>
      <c r="M774" s="114"/>
      <c r="N774" s="114"/>
      <c r="O774" s="114"/>
      <c r="P774" s="114"/>
      <c r="Q774" s="114"/>
      <c r="R774" s="114"/>
      <c r="S774" s="114"/>
      <c r="T774" s="114"/>
      <c r="U774" s="114"/>
      <c r="V774" s="114"/>
      <c r="W774" s="114"/>
      <c r="X774" s="114"/>
      <c r="Y774" s="114"/>
      <c r="Z774" s="114"/>
    </row>
    <row r="775" spans="7:26" ht="15.75" customHeight="1" x14ac:dyDescent="0.3">
      <c r="G775" s="114"/>
      <c r="H775" s="114"/>
      <c r="I775" s="114"/>
      <c r="J775" s="114"/>
      <c r="K775" s="114"/>
      <c r="L775" s="114"/>
      <c r="M775" s="114"/>
      <c r="N775" s="114"/>
      <c r="O775" s="114"/>
      <c r="P775" s="114"/>
      <c r="Q775" s="114"/>
      <c r="R775" s="114"/>
      <c r="S775" s="114"/>
      <c r="T775" s="114"/>
      <c r="U775" s="114"/>
      <c r="V775" s="114"/>
      <c r="W775" s="114"/>
      <c r="X775" s="114"/>
      <c r="Y775" s="114"/>
      <c r="Z775" s="114"/>
    </row>
    <row r="776" spans="7:26" ht="15.75" customHeight="1" x14ac:dyDescent="0.3">
      <c r="G776" s="114"/>
      <c r="H776" s="114"/>
      <c r="I776" s="114"/>
      <c r="J776" s="114"/>
      <c r="K776" s="114"/>
      <c r="L776" s="114"/>
      <c r="M776" s="114"/>
      <c r="N776" s="114"/>
      <c r="O776" s="114"/>
      <c r="P776" s="114"/>
      <c r="Q776" s="114"/>
      <c r="R776" s="114"/>
      <c r="S776" s="114"/>
      <c r="T776" s="114"/>
      <c r="U776" s="114"/>
      <c r="V776" s="114"/>
      <c r="W776" s="114"/>
      <c r="X776" s="114"/>
      <c r="Y776" s="114"/>
      <c r="Z776" s="114"/>
    </row>
    <row r="777" spans="7:26" ht="15.75" customHeight="1" x14ac:dyDescent="0.3">
      <c r="G777" s="114"/>
      <c r="H777" s="114"/>
      <c r="I777" s="114"/>
      <c r="J777" s="114"/>
      <c r="K777" s="114"/>
      <c r="L777" s="114"/>
      <c r="M777" s="114"/>
      <c r="N777" s="114"/>
      <c r="O777" s="114"/>
      <c r="P777" s="114"/>
      <c r="Q777" s="114"/>
      <c r="R777" s="114"/>
      <c r="S777" s="114"/>
      <c r="T777" s="114"/>
      <c r="U777" s="114"/>
      <c r="V777" s="114"/>
      <c r="W777" s="114"/>
      <c r="X777" s="114"/>
      <c r="Y777" s="114"/>
      <c r="Z777" s="114"/>
    </row>
    <row r="778" spans="7:26" ht="15.75" customHeight="1" x14ac:dyDescent="0.3">
      <c r="G778" s="114"/>
      <c r="H778" s="114"/>
      <c r="I778" s="114"/>
      <c r="J778" s="114"/>
      <c r="K778" s="114"/>
      <c r="L778" s="114"/>
      <c r="M778" s="114"/>
      <c r="N778" s="114"/>
      <c r="O778" s="114"/>
      <c r="P778" s="114"/>
      <c r="Q778" s="114"/>
      <c r="R778" s="114"/>
      <c r="S778" s="114"/>
      <c r="T778" s="114"/>
      <c r="U778" s="114"/>
      <c r="V778" s="114"/>
      <c r="W778" s="114"/>
      <c r="X778" s="114"/>
      <c r="Y778" s="114"/>
      <c r="Z778" s="114"/>
    </row>
    <row r="779" spans="7:26" ht="15.75" customHeight="1" x14ac:dyDescent="0.3">
      <c r="G779" s="114"/>
      <c r="H779" s="114"/>
      <c r="I779" s="114"/>
      <c r="J779" s="114"/>
      <c r="K779" s="114"/>
      <c r="L779" s="114"/>
      <c r="M779" s="114"/>
      <c r="N779" s="114"/>
      <c r="O779" s="114"/>
      <c r="P779" s="114"/>
      <c r="Q779" s="114"/>
      <c r="R779" s="114"/>
      <c r="S779" s="114"/>
      <c r="T779" s="114"/>
      <c r="U779" s="114"/>
      <c r="V779" s="114"/>
      <c r="W779" s="114"/>
      <c r="X779" s="114"/>
      <c r="Y779" s="114"/>
      <c r="Z779" s="114"/>
    </row>
    <row r="780" spans="7:26" ht="15.75" customHeight="1" x14ac:dyDescent="0.3">
      <c r="G780" s="114"/>
      <c r="H780" s="114"/>
      <c r="I780" s="114"/>
      <c r="J780" s="114"/>
      <c r="K780" s="114"/>
      <c r="L780" s="114"/>
      <c r="M780" s="114"/>
      <c r="N780" s="114"/>
      <c r="O780" s="114"/>
      <c r="P780" s="114"/>
      <c r="Q780" s="114"/>
      <c r="R780" s="114"/>
      <c r="S780" s="114"/>
      <c r="T780" s="114"/>
      <c r="U780" s="114"/>
      <c r="V780" s="114"/>
      <c r="W780" s="114"/>
      <c r="X780" s="114"/>
      <c r="Y780" s="114"/>
      <c r="Z780" s="114"/>
    </row>
    <row r="781" spans="7:26" ht="15.75" customHeight="1" x14ac:dyDescent="0.3">
      <c r="G781" s="114"/>
      <c r="H781" s="114"/>
      <c r="I781" s="114"/>
      <c r="J781" s="114"/>
      <c r="K781" s="114"/>
      <c r="L781" s="114"/>
      <c r="M781" s="114"/>
      <c r="N781" s="114"/>
      <c r="O781" s="114"/>
      <c r="P781" s="114"/>
      <c r="Q781" s="114"/>
      <c r="R781" s="114"/>
      <c r="S781" s="114"/>
      <c r="T781" s="114"/>
      <c r="U781" s="114"/>
      <c r="V781" s="114"/>
      <c r="W781" s="114"/>
      <c r="X781" s="114"/>
      <c r="Y781" s="114"/>
      <c r="Z781" s="114"/>
    </row>
    <row r="782" spans="7:26" ht="15.75" customHeight="1" x14ac:dyDescent="0.3">
      <c r="G782" s="114"/>
      <c r="H782" s="114"/>
      <c r="I782" s="114"/>
      <c r="J782" s="114"/>
      <c r="K782" s="114"/>
      <c r="L782" s="114"/>
      <c r="M782" s="114"/>
      <c r="N782" s="114"/>
      <c r="O782" s="114"/>
      <c r="P782" s="114"/>
      <c r="Q782" s="114"/>
      <c r="R782" s="114"/>
      <c r="S782" s="114"/>
      <c r="T782" s="114"/>
      <c r="U782" s="114"/>
      <c r="V782" s="114"/>
      <c r="W782" s="114"/>
      <c r="X782" s="114"/>
      <c r="Y782" s="114"/>
      <c r="Z782" s="114"/>
    </row>
    <row r="783" spans="7:26" ht="15.75" customHeight="1" x14ac:dyDescent="0.3">
      <c r="G783" s="114"/>
      <c r="H783" s="114"/>
      <c r="I783" s="114"/>
      <c r="J783" s="114"/>
      <c r="K783" s="114"/>
      <c r="L783" s="114"/>
      <c r="M783" s="114"/>
      <c r="N783" s="114"/>
      <c r="O783" s="114"/>
      <c r="P783" s="114"/>
      <c r="Q783" s="114"/>
      <c r="R783" s="114"/>
      <c r="S783" s="114"/>
      <c r="T783" s="114"/>
      <c r="U783" s="114"/>
      <c r="V783" s="114"/>
      <c r="W783" s="114"/>
      <c r="X783" s="114"/>
      <c r="Y783" s="114"/>
      <c r="Z783" s="114"/>
    </row>
    <row r="784" spans="7:26" ht="15.75" customHeight="1" x14ac:dyDescent="0.3">
      <c r="G784" s="114"/>
      <c r="H784" s="114"/>
      <c r="I784" s="114"/>
      <c r="J784" s="114"/>
      <c r="K784" s="114"/>
      <c r="L784" s="114"/>
      <c r="M784" s="114"/>
      <c r="N784" s="114"/>
      <c r="O784" s="114"/>
      <c r="P784" s="114"/>
      <c r="Q784" s="114"/>
      <c r="R784" s="114"/>
      <c r="S784" s="114"/>
      <c r="T784" s="114"/>
      <c r="U784" s="114"/>
      <c r="V784" s="114"/>
      <c r="W784" s="114"/>
      <c r="X784" s="114"/>
      <c r="Y784" s="114"/>
      <c r="Z784" s="114"/>
    </row>
    <row r="785" spans="7:26" ht="15.75" customHeight="1" x14ac:dyDescent="0.3">
      <c r="G785" s="114"/>
      <c r="H785" s="114"/>
      <c r="I785" s="114"/>
      <c r="J785" s="114"/>
      <c r="K785" s="114"/>
      <c r="L785" s="114"/>
      <c r="M785" s="114"/>
      <c r="N785" s="114"/>
      <c r="O785" s="114"/>
      <c r="P785" s="114"/>
      <c r="Q785" s="114"/>
      <c r="R785" s="114"/>
      <c r="S785" s="114"/>
      <c r="T785" s="114"/>
      <c r="U785" s="114"/>
      <c r="V785" s="114"/>
      <c r="W785" s="114"/>
      <c r="X785" s="114"/>
      <c r="Y785" s="114"/>
      <c r="Z785" s="114"/>
    </row>
    <row r="786" spans="7:26" ht="15.75" customHeight="1" x14ac:dyDescent="0.3">
      <c r="G786" s="114"/>
      <c r="H786" s="114"/>
      <c r="I786" s="114"/>
      <c r="J786" s="114"/>
      <c r="K786" s="114"/>
      <c r="L786" s="114"/>
      <c r="M786" s="114"/>
      <c r="N786" s="114"/>
      <c r="O786" s="114"/>
      <c r="P786" s="114"/>
      <c r="Q786" s="114"/>
      <c r="R786" s="114"/>
      <c r="S786" s="114"/>
      <c r="T786" s="114"/>
      <c r="U786" s="114"/>
      <c r="V786" s="114"/>
      <c r="W786" s="114"/>
      <c r="X786" s="114"/>
      <c r="Y786" s="114"/>
      <c r="Z786" s="114"/>
    </row>
    <row r="787" spans="7:26" ht="15.75" customHeight="1" x14ac:dyDescent="0.3">
      <c r="G787" s="114"/>
      <c r="H787" s="114"/>
      <c r="I787" s="114"/>
      <c r="J787" s="114"/>
      <c r="K787" s="114"/>
      <c r="L787" s="114"/>
      <c r="M787" s="114"/>
      <c r="N787" s="114"/>
      <c r="O787" s="114"/>
      <c r="P787" s="114"/>
      <c r="Q787" s="114"/>
      <c r="R787" s="114"/>
      <c r="S787" s="114"/>
      <c r="T787" s="114"/>
      <c r="U787" s="114"/>
      <c r="V787" s="114"/>
      <c r="W787" s="114"/>
      <c r="X787" s="114"/>
      <c r="Y787" s="114"/>
      <c r="Z787" s="114"/>
    </row>
    <row r="788" spans="7:26" ht="15.75" customHeight="1" x14ac:dyDescent="0.3">
      <c r="G788" s="114"/>
      <c r="H788" s="114"/>
      <c r="I788" s="114"/>
      <c r="J788" s="114"/>
      <c r="K788" s="114"/>
      <c r="L788" s="114"/>
      <c r="M788" s="114"/>
      <c r="N788" s="114"/>
      <c r="O788" s="114"/>
      <c r="P788" s="114"/>
      <c r="Q788" s="114"/>
      <c r="R788" s="114"/>
      <c r="S788" s="114"/>
      <c r="T788" s="114"/>
      <c r="U788" s="114"/>
      <c r="V788" s="114"/>
      <c r="W788" s="114"/>
      <c r="X788" s="114"/>
      <c r="Y788" s="114"/>
      <c r="Z788" s="114"/>
    </row>
    <row r="789" spans="7:26" ht="15.75" customHeight="1" x14ac:dyDescent="0.3">
      <c r="G789" s="114"/>
      <c r="H789" s="114"/>
      <c r="I789" s="114"/>
      <c r="J789" s="114"/>
      <c r="K789" s="114"/>
      <c r="L789" s="114"/>
      <c r="M789" s="114"/>
      <c r="N789" s="114"/>
      <c r="O789" s="114"/>
      <c r="P789" s="114"/>
      <c r="Q789" s="114"/>
      <c r="R789" s="114"/>
      <c r="S789" s="114"/>
      <c r="T789" s="114"/>
      <c r="U789" s="114"/>
      <c r="V789" s="114"/>
      <c r="W789" s="114"/>
      <c r="X789" s="114"/>
      <c r="Y789" s="114"/>
      <c r="Z789" s="114"/>
    </row>
    <row r="790" spans="7:26" ht="15.75" customHeight="1" x14ac:dyDescent="0.3">
      <c r="G790" s="114"/>
      <c r="H790" s="114"/>
      <c r="I790" s="114"/>
      <c r="J790" s="114"/>
      <c r="K790" s="114"/>
      <c r="L790" s="114"/>
      <c r="M790" s="114"/>
      <c r="N790" s="114"/>
      <c r="O790" s="114"/>
      <c r="P790" s="114"/>
      <c r="Q790" s="114"/>
      <c r="R790" s="114"/>
      <c r="S790" s="114"/>
      <c r="T790" s="114"/>
      <c r="U790" s="114"/>
      <c r="V790" s="114"/>
      <c r="W790" s="114"/>
      <c r="X790" s="114"/>
      <c r="Y790" s="114"/>
      <c r="Z790" s="114"/>
    </row>
    <row r="791" spans="7:26" ht="15.75" customHeight="1" x14ac:dyDescent="0.3">
      <c r="G791" s="114"/>
      <c r="H791" s="114"/>
      <c r="I791" s="114"/>
      <c r="J791" s="114"/>
      <c r="K791" s="114"/>
      <c r="L791" s="114"/>
      <c r="M791" s="114"/>
      <c r="N791" s="114"/>
      <c r="O791" s="114"/>
      <c r="P791" s="114"/>
      <c r="Q791" s="114"/>
      <c r="R791" s="114"/>
      <c r="S791" s="114"/>
      <c r="T791" s="114"/>
      <c r="U791" s="114"/>
      <c r="V791" s="114"/>
      <c r="W791" s="114"/>
      <c r="X791" s="114"/>
      <c r="Y791" s="114"/>
      <c r="Z791" s="114"/>
    </row>
    <row r="792" spans="7:26" ht="15.75" customHeight="1" x14ac:dyDescent="0.3">
      <c r="G792" s="114"/>
      <c r="H792" s="114"/>
      <c r="I792" s="114"/>
      <c r="J792" s="114"/>
      <c r="K792" s="114"/>
      <c r="L792" s="114"/>
      <c r="M792" s="114"/>
      <c r="N792" s="114"/>
      <c r="O792" s="114"/>
      <c r="P792" s="114"/>
      <c r="Q792" s="114"/>
      <c r="R792" s="114"/>
      <c r="S792" s="114"/>
      <c r="T792" s="114"/>
      <c r="U792" s="114"/>
      <c r="V792" s="114"/>
      <c r="W792" s="114"/>
      <c r="X792" s="114"/>
      <c r="Y792" s="114"/>
      <c r="Z792" s="114"/>
    </row>
    <row r="793" spans="7:26" ht="15.75" customHeight="1" x14ac:dyDescent="0.3">
      <c r="G793" s="114"/>
      <c r="H793" s="114"/>
      <c r="I793" s="114"/>
      <c r="J793" s="114"/>
      <c r="K793" s="114"/>
      <c r="L793" s="114"/>
      <c r="M793" s="114"/>
      <c r="N793" s="114"/>
      <c r="O793" s="114"/>
      <c r="P793" s="114"/>
      <c r="Q793" s="114"/>
      <c r="R793" s="114"/>
      <c r="S793" s="114"/>
      <c r="T793" s="114"/>
      <c r="U793" s="114"/>
      <c r="V793" s="114"/>
      <c r="W793" s="114"/>
      <c r="X793" s="114"/>
      <c r="Y793" s="114"/>
      <c r="Z793" s="114"/>
    </row>
    <row r="794" spans="7:26" ht="15.75" customHeight="1" x14ac:dyDescent="0.3">
      <c r="G794" s="114"/>
      <c r="H794" s="114"/>
      <c r="I794" s="114"/>
      <c r="J794" s="114"/>
      <c r="K794" s="114"/>
      <c r="L794" s="114"/>
      <c r="M794" s="114"/>
      <c r="N794" s="114"/>
      <c r="O794" s="114"/>
      <c r="P794" s="114"/>
      <c r="Q794" s="114"/>
      <c r="R794" s="114"/>
      <c r="S794" s="114"/>
      <c r="T794" s="114"/>
      <c r="U794" s="114"/>
      <c r="V794" s="114"/>
      <c r="W794" s="114"/>
      <c r="X794" s="114"/>
      <c r="Y794" s="114"/>
      <c r="Z794" s="114"/>
    </row>
    <row r="795" spans="7:26" ht="15.75" customHeight="1" x14ac:dyDescent="0.3">
      <c r="G795" s="114"/>
      <c r="H795" s="114"/>
      <c r="I795" s="114"/>
      <c r="J795" s="114"/>
      <c r="K795" s="114"/>
      <c r="L795" s="114"/>
      <c r="M795" s="114"/>
      <c r="N795" s="114"/>
      <c r="O795" s="114"/>
      <c r="P795" s="114"/>
      <c r="Q795" s="114"/>
      <c r="R795" s="114"/>
      <c r="S795" s="114"/>
      <c r="T795" s="114"/>
      <c r="U795" s="114"/>
      <c r="V795" s="114"/>
      <c r="W795" s="114"/>
      <c r="X795" s="114"/>
      <c r="Y795" s="114"/>
      <c r="Z795" s="114"/>
    </row>
    <row r="796" spans="7:26" ht="15.75" customHeight="1" x14ac:dyDescent="0.3">
      <c r="G796" s="114"/>
      <c r="H796" s="114"/>
      <c r="I796" s="114"/>
      <c r="J796" s="114"/>
      <c r="K796" s="114"/>
      <c r="L796" s="114"/>
      <c r="M796" s="114"/>
      <c r="N796" s="114"/>
      <c r="O796" s="114"/>
      <c r="P796" s="114"/>
      <c r="Q796" s="114"/>
      <c r="R796" s="114"/>
      <c r="S796" s="114"/>
      <c r="T796" s="114"/>
      <c r="U796" s="114"/>
      <c r="V796" s="114"/>
      <c r="W796" s="114"/>
      <c r="X796" s="114"/>
      <c r="Y796" s="114"/>
      <c r="Z796" s="114"/>
    </row>
    <row r="797" spans="7:26" ht="15.75" customHeight="1" x14ac:dyDescent="0.3">
      <c r="G797" s="114"/>
      <c r="H797" s="114"/>
      <c r="I797" s="114"/>
      <c r="J797" s="114"/>
      <c r="K797" s="114"/>
      <c r="L797" s="114"/>
      <c r="M797" s="114"/>
      <c r="N797" s="114"/>
      <c r="O797" s="114"/>
      <c r="P797" s="114"/>
      <c r="Q797" s="114"/>
      <c r="R797" s="114"/>
      <c r="S797" s="114"/>
      <c r="T797" s="114"/>
      <c r="U797" s="114"/>
      <c r="V797" s="114"/>
      <c r="W797" s="114"/>
      <c r="X797" s="114"/>
      <c r="Y797" s="114"/>
      <c r="Z797" s="114"/>
    </row>
    <row r="798" spans="7:26" ht="15.75" customHeight="1" x14ac:dyDescent="0.3">
      <c r="G798" s="114"/>
      <c r="H798" s="114"/>
      <c r="I798" s="114"/>
      <c r="J798" s="114"/>
      <c r="K798" s="114"/>
      <c r="L798" s="114"/>
      <c r="M798" s="114"/>
      <c r="N798" s="114"/>
      <c r="O798" s="114"/>
      <c r="P798" s="114"/>
      <c r="Q798" s="114"/>
      <c r="R798" s="114"/>
      <c r="S798" s="114"/>
      <c r="T798" s="114"/>
      <c r="U798" s="114"/>
      <c r="V798" s="114"/>
      <c r="W798" s="114"/>
      <c r="X798" s="114"/>
      <c r="Y798" s="114"/>
      <c r="Z798" s="114"/>
    </row>
    <row r="799" spans="7:26" ht="15.75" customHeight="1" x14ac:dyDescent="0.3">
      <c r="G799" s="114"/>
      <c r="H799" s="114"/>
      <c r="I799" s="114"/>
      <c r="J799" s="114"/>
      <c r="K799" s="114"/>
      <c r="L799" s="114"/>
      <c r="M799" s="114"/>
      <c r="N799" s="114"/>
      <c r="O799" s="114"/>
      <c r="P799" s="114"/>
      <c r="Q799" s="114"/>
      <c r="R799" s="114"/>
      <c r="S799" s="114"/>
      <c r="T799" s="114"/>
      <c r="U799" s="114"/>
      <c r="V799" s="114"/>
      <c r="W799" s="114"/>
      <c r="X799" s="114"/>
      <c r="Y799" s="114"/>
      <c r="Z799" s="114"/>
    </row>
    <row r="800" spans="7:26" ht="15.75" customHeight="1" x14ac:dyDescent="0.3">
      <c r="G800" s="114"/>
      <c r="H800" s="114"/>
      <c r="I800" s="114"/>
      <c r="J800" s="114"/>
      <c r="K800" s="114"/>
      <c r="L800" s="114"/>
      <c r="M800" s="114"/>
      <c r="N800" s="114"/>
      <c r="O800" s="114"/>
      <c r="P800" s="114"/>
      <c r="Q800" s="114"/>
      <c r="R800" s="114"/>
      <c r="S800" s="114"/>
      <c r="T800" s="114"/>
      <c r="U800" s="114"/>
      <c r="V800" s="114"/>
      <c r="W800" s="114"/>
      <c r="X800" s="114"/>
      <c r="Y800" s="114"/>
      <c r="Z800" s="114"/>
    </row>
    <row r="801" spans="7:26" ht="15.75" customHeight="1" x14ac:dyDescent="0.3">
      <c r="G801" s="114"/>
      <c r="H801" s="114"/>
      <c r="I801" s="114"/>
      <c r="J801" s="114"/>
      <c r="K801" s="114"/>
      <c r="L801" s="114"/>
      <c r="M801" s="114"/>
      <c r="N801" s="114"/>
      <c r="O801" s="114"/>
      <c r="P801" s="114"/>
      <c r="Q801" s="114"/>
      <c r="R801" s="114"/>
      <c r="S801" s="114"/>
      <c r="T801" s="114"/>
      <c r="U801" s="114"/>
      <c r="V801" s="114"/>
      <c r="W801" s="114"/>
      <c r="X801" s="114"/>
      <c r="Y801" s="114"/>
      <c r="Z801" s="114"/>
    </row>
    <row r="802" spans="7:26" ht="15.75" customHeight="1" x14ac:dyDescent="0.3">
      <c r="G802" s="114"/>
      <c r="H802" s="114"/>
      <c r="I802" s="114"/>
      <c r="J802" s="114"/>
      <c r="K802" s="114"/>
      <c r="L802" s="114"/>
      <c r="M802" s="114"/>
      <c r="N802" s="114"/>
      <c r="O802" s="114"/>
      <c r="P802" s="114"/>
      <c r="Q802" s="114"/>
      <c r="R802" s="114"/>
      <c r="S802" s="114"/>
      <c r="T802" s="114"/>
      <c r="U802" s="114"/>
      <c r="V802" s="114"/>
      <c r="W802" s="114"/>
      <c r="X802" s="114"/>
      <c r="Y802" s="114"/>
      <c r="Z802" s="114"/>
    </row>
    <row r="803" spans="7:26" ht="15.75" customHeight="1" x14ac:dyDescent="0.3">
      <c r="G803" s="114"/>
      <c r="H803" s="114"/>
      <c r="I803" s="114"/>
      <c r="J803" s="114"/>
      <c r="K803" s="114"/>
      <c r="L803" s="114"/>
      <c r="M803" s="114"/>
      <c r="N803" s="114"/>
      <c r="O803" s="114"/>
      <c r="P803" s="114"/>
      <c r="Q803" s="114"/>
      <c r="R803" s="114"/>
      <c r="S803" s="114"/>
      <c r="T803" s="114"/>
      <c r="U803" s="114"/>
      <c r="V803" s="114"/>
      <c r="W803" s="114"/>
      <c r="X803" s="114"/>
      <c r="Y803" s="114"/>
      <c r="Z803" s="114"/>
    </row>
    <row r="804" spans="7:26" ht="15.75" customHeight="1" x14ac:dyDescent="0.3">
      <c r="G804" s="114"/>
      <c r="H804" s="114"/>
      <c r="I804" s="114"/>
      <c r="J804" s="114"/>
      <c r="K804" s="114"/>
      <c r="L804" s="114"/>
      <c r="M804" s="114"/>
      <c r="N804" s="114"/>
      <c r="O804" s="114"/>
      <c r="P804" s="114"/>
      <c r="Q804" s="114"/>
      <c r="R804" s="114"/>
      <c r="S804" s="114"/>
      <c r="T804" s="114"/>
      <c r="U804" s="114"/>
      <c r="V804" s="114"/>
      <c r="W804" s="114"/>
      <c r="X804" s="114"/>
      <c r="Y804" s="114"/>
      <c r="Z804" s="114"/>
    </row>
    <row r="805" spans="7:26" ht="15.75" customHeight="1" x14ac:dyDescent="0.3">
      <c r="G805" s="114"/>
      <c r="H805" s="114"/>
      <c r="I805" s="114"/>
      <c r="J805" s="114"/>
      <c r="K805" s="114"/>
      <c r="L805" s="114"/>
      <c r="M805" s="114"/>
      <c r="N805" s="114"/>
      <c r="O805" s="114"/>
      <c r="P805" s="114"/>
      <c r="Q805" s="114"/>
      <c r="R805" s="114"/>
      <c r="S805" s="114"/>
      <c r="T805" s="114"/>
      <c r="U805" s="114"/>
      <c r="V805" s="114"/>
      <c r="W805" s="114"/>
      <c r="X805" s="114"/>
      <c r="Y805" s="114"/>
      <c r="Z805" s="114"/>
    </row>
    <row r="806" spans="7:26" ht="15.75" customHeight="1" x14ac:dyDescent="0.3">
      <c r="G806" s="114"/>
      <c r="H806" s="114"/>
      <c r="I806" s="114"/>
      <c r="J806" s="114"/>
      <c r="K806" s="114"/>
      <c r="L806" s="114"/>
      <c r="M806" s="114"/>
      <c r="N806" s="114"/>
      <c r="O806" s="114"/>
      <c r="P806" s="114"/>
      <c r="Q806" s="114"/>
      <c r="R806" s="114"/>
      <c r="S806" s="114"/>
      <c r="T806" s="114"/>
      <c r="U806" s="114"/>
      <c r="V806" s="114"/>
      <c r="W806" s="114"/>
      <c r="X806" s="114"/>
      <c r="Y806" s="114"/>
      <c r="Z806" s="114"/>
    </row>
    <row r="807" spans="7:26" ht="15.75" customHeight="1" x14ac:dyDescent="0.3">
      <c r="G807" s="114"/>
      <c r="H807" s="114"/>
      <c r="I807" s="114"/>
      <c r="J807" s="114"/>
      <c r="K807" s="114"/>
      <c r="L807" s="114"/>
      <c r="M807" s="114"/>
      <c r="N807" s="114"/>
      <c r="O807" s="114"/>
      <c r="P807" s="114"/>
      <c r="Q807" s="114"/>
      <c r="R807" s="114"/>
      <c r="S807" s="114"/>
      <c r="T807" s="114"/>
      <c r="U807" s="114"/>
      <c r="V807" s="114"/>
      <c r="W807" s="114"/>
      <c r="X807" s="114"/>
      <c r="Y807" s="114"/>
      <c r="Z807" s="114"/>
    </row>
    <row r="808" spans="7:26" ht="15.75" customHeight="1" x14ac:dyDescent="0.3">
      <c r="G808" s="114"/>
      <c r="H808" s="114"/>
      <c r="I808" s="114"/>
      <c r="J808" s="114"/>
      <c r="K808" s="114"/>
      <c r="L808" s="114"/>
      <c r="M808" s="114"/>
      <c r="N808" s="114"/>
      <c r="O808" s="114"/>
      <c r="P808" s="114"/>
      <c r="Q808" s="114"/>
      <c r="R808" s="114"/>
      <c r="S808" s="114"/>
      <c r="T808" s="114"/>
      <c r="U808" s="114"/>
      <c r="V808" s="114"/>
      <c r="W808" s="114"/>
      <c r="X808" s="114"/>
      <c r="Y808" s="114"/>
      <c r="Z808" s="114"/>
    </row>
    <row r="809" spans="7:26" ht="15.75" customHeight="1" x14ac:dyDescent="0.3">
      <c r="G809" s="114"/>
      <c r="H809" s="114"/>
      <c r="I809" s="114"/>
      <c r="J809" s="114"/>
      <c r="K809" s="114"/>
      <c r="L809" s="114"/>
      <c r="M809" s="114"/>
      <c r="N809" s="114"/>
      <c r="O809" s="114"/>
      <c r="P809" s="114"/>
      <c r="Q809" s="114"/>
      <c r="R809" s="114"/>
      <c r="S809" s="114"/>
      <c r="T809" s="114"/>
      <c r="U809" s="114"/>
      <c r="V809" s="114"/>
      <c r="W809" s="114"/>
      <c r="X809" s="114"/>
      <c r="Y809" s="114"/>
      <c r="Z809" s="114"/>
    </row>
    <row r="810" spans="7:26" ht="15.75" customHeight="1" x14ac:dyDescent="0.3">
      <c r="G810" s="114"/>
      <c r="H810" s="114"/>
      <c r="I810" s="114"/>
      <c r="J810" s="114"/>
      <c r="K810" s="114"/>
      <c r="L810" s="114"/>
      <c r="M810" s="114"/>
      <c r="N810" s="114"/>
      <c r="O810" s="114"/>
      <c r="P810" s="114"/>
      <c r="Q810" s="114"/>
      <c r="R810" s="114"/>
      <c r="S810" s="114"/>
      <c r="T810" s="114"/>
      <c r="U810" s="114"/>
      <c r="V810" s="114"/>
      <c r="W810" s="114"/>
      <c r="X810" s="114"/>
      <c r="Y810" s="114"/>
      <c r="Z810" s="114"/>
    </row>
    <row r="811" spans="7:26" ht="15.75" customHeight="1" x14ac:dyDescent="0.3">
      <c r="G811" s="114"/>
      <c r="H811" s="114"/>
      <c r="I811" s="114"/>
      <c r="J811" s="114"/>
      <c r="K811" s="114"/>
      <c r="L811" s="114"/>
      <c r="M811" s="114"/>
      <c r="N811" s="114"/>
      <c r="O811" s="114"/>
      <c r="P811" s="114"/>
      <c r="Q811" s="114"/>
      <c r="R811" s="114"/>
      <c r="S811" s="114"/>
      <c r="T811" s="114"/>
      <c r="U811" s="114"/>
      <c r="V811" s="114"/>
      <c r="W811" s="114"/>
      <c r="X811" s="114"/>
      <c r="Y811" s="114"/>
      <c r="Z811" s="114"/>
    </row>
    <row r="812" spans="7:26" ht="15.75" customHeight="1" x14ac:dyDescent="0.3">
      <c r="G812" s="114"/>
      <c r="H812" s="114"/>
      <c r="I812" s="114"/>
      <c r="J812" s="114"/>
      <c r="K812" s="114"/>
      <c r="L812" s="114"/>
      <c r="M812" s="114"/>
      <c r="N812" s="114"/>
      <c r="O812" s="114"/>
      <c r="P812" s="114"/>
      <c r="Q812" s="114"/>
      <c r="R812" s="114"/>
      <c r="S812" s="114"/>
      <c r="T812" s="114"/>
      <c r="U812" s="114"/>
      <c r="V812" s="114"/>
      <c r="W812" s="114"/>
      <c r="X812" s="114"/>
      <c r="Y812" s="114"/>
      <c r="Z812" s="114"/>
    </row>
    <row r="813" spans="7:26" ht="15.75" customHeight="1" x14ac:dyDescent="0.3">
      <c r="G813" s="114"/>
      <c r="H813" s="114"/>
      <c r="I813" s="114"/>
      <c r="J813" s="114"/>
      <c r="K813" s="114"/>
      <c r="L813" s="114"/>
      <c r="M813" s="114"/>
      <c r="N813" s="114"/>
      <c r="O813" s="114"/>
      <c r="P813" s="114"/>
      <c r="Q813" s="114"/>
      <c r="R813" s="114"/>
      <c r="S813" s="114"/>
      <c r="T813" s="114"/>
      <c r="U813" s="114"/>
      <c r="V813" s="114"/>
      <c r="W813" s="114"/>
      <c r="X813" s="114"/>
      <c r="Y813" s="114"/>
      <c r="Z813" s="114"/>
    </row>
    <row r="814" spans="7:26" ht="15.75" customHeight="1" x14ac:dyDescent="0.3">
      <c r="G814" s="114"/>
      <c r="H814" s="114"/>
      <c r="I814" s="114"/>
      <c r="J814" s="114"/>
      <c r="K814" s="114"/>
      <c r="L814" s="114"/>
      <c r="M814" s="114"/>
      <c r="N814" s="114"/>
      <c r="O814" s="114"/>
      <c r="P814" s="114"/>
      <c r="Q814" s="114"/>
      <c r="R814" s="114"/>
      <c r="S814" s="114"/>
      <c r="T814" s="114"/>
      <c r="U814" s="114"/>
      <c r="V814" s="114"/>
      <c r="W814" s="114"/>
      <c r="X814" s="114"/>
      <c r="Y814" s="114"/>
      <c r="Z814" s="114"/>
    </row>
    <row r="815" spans="7:26" ht="15.75" customHeight="1" x14ac:dyDescent="0.3">
      <c r="G815" s="114"/>
      <c r="H815" s="114"/>
      <c r="I815" s="114"/>
      <c r="J815" s="114"/>
      <c r="K815" s="114"/>
      <c r="L815" s="114"/>
      <c r="M815" s="114"/>
      <c r="N815" s="114"/>
      <c r="O815" s="114"/>
      <c r="P815" s="114"/>
      <c r="Q815" s="114"/>
      <c r="R815" s="114"/>
      <c r="S815" s="114"/>
      <c r="T815" s="114"/>
      <c r="U815" s="114"/>
      <c r="V815" s="114"/>
      <c r="W815" s="114"/>
      <c r="X815" s="114"/>
      <c r="Y815" s="114"/>
      <c r="Z815" s="114"/>
    </row>
    <row r="816" spans="7:26" ht="15.75" customHeight="1" x14ac:dyDescent="0.3">
      <c r="G816" s="114"/>
      <c r="H816" s="114"/>
      <c r="I816" s="114"/>
      <c r="J816" s="114"/>
      <c r="K816" s="114"/>
      <c r="L816" s="114"/>
      <c r="M816" s="114"/>
      <c r="N816" s="114"/>
      <c r="O816" s="114"/>
      <c r="P816" s="114"/>
      <c r="Q816" s="114"/>
      <c r="R816" s="114"/>
      <c r="S816" s="114"/>
      <c r="T816" s="114"/>
      <c r="U816" s="114"/>
      <c r="V816" s="114"/>
      <c r="W816" s="114"/>
      <c r="X816" s="114"/>
      <c r="Y816" s="114"/>
      <c r="Z816" s="114"/>
    </row>
    <row r="817" spans="7:26" ht="15.75" customHeight="1" x14ac:dyDescent="0.3">
      <c r="G817" s="114"/>
      <c r="H817" s="114"/>
      <c r="I817" s="114"/>
      <c r="J817" s="114"/>
      <c r="K817" s="114"/>
      <c r="L817" s="114"/>
      <c r="M817" s="114"/>
      <c r="N817" s="114"/>
      <c r="O817" s="114"/>
      <c r="P817" s="114"/>
      <c r="Q817" s="114"/>
      <c r="R817" s="114"/>
      <c r="S817" s="114"/>
      <c r="T817" s="114"/>
      <c r="U817" s="114"/>
      <c r="V817" s="114"/>
      <c r="W817" s="114"/>
      <c r="X817" s="114"/>
      <c r="Y817" s="114"/>
      <c r="Z817" s="114"/>
    </row>
    <row r="818" spans="7:26" ht="15.75" customHeight="1" x14ac:dyDescent="0.3">
      <c r="G818" s="114"/>
      <c r="H818" s="114"/>
      <c r="I818" s="114"/>
      <c r="J818" s="114"/>
      <c r="K818" s="114"/>
      <c r="L818" s="114"/>
      <c r="M818" s="114"/>
      <c r="N818" s="114"/>
      <c r="O818" s="114"/>
      <c r="P818" s="114"/>
      <c r="Q818" s="114"/>
      <c r="R818" s="114"/>
      <c r="S818" s="114"/>
      <c r="T818" s="114"/>
      <c r="U818" s="114"/>
      <c r="V818" s="114"/>
      <c r="W818" s="114"/>
      <c r="X818" s="114"/>
      <c r="Y818" s="114"/>
      <c r="Z818" s="114"/>
    </row>
    <row r="819" spans="7:26" ht="15.75" customHeight="1" x14ac:dyDescent="0.3">
      <c r="G819" s="114"/>
      <c r="H819" s="114"/>
      <c r="I819" s="114"/>
      <c r="J819" s="114"/>
      <c r="K819" s="114"/>
      <c r="L819" s="114"/>
      <c r="M819" s="114"/>
      <c r="N819" s="114"/>
      <c r="O819" s="114"/>
      <c r="P819" s="114"/>
      <c r="Q819" s="114"/>
      <c r="R819" s="114"/>
      <c r="S819" s="114"/>
      <c r="T819" s="114"/>
      <c r="U819" s="114"/>
      <c r="V819" s="114"/>
      <c r="W819" s="114"/>
      <c r="X819" s="114"/>
      <c r="Y819" s="114"/>
      <c r="Z819" s="114"/>
    </row>
    <row r="820" spans="7:26" ht="15.75" customHeight="1" x14ac:dyDescent="0.3">
      <c r="G820" s="114"/>
      <c r="H820" s="114"/>
      <c r="I820" s="114"/>
      <c r="J820" s="114"/>
      <c r="K820" s="114"/>
      <c r="L820" s="114"/>
      <c r="M820" s="114"/>
      <c r="N820" s="114"/>
      <c r="O820" s="114"/>
      <c r="P820" s="114"/>
      <c r="Q820" s="114"/>
      <c r="R820" s="114"/>
      <c r="S820" s="114"/>
      <c r="T820" s="114"/>
      <c r="U820" s="114"/>
      <c r="V820" s="114"/>
      <c r="W820" s="114"/>
      <c r="X820" s="114"/>
      <c r="Y820" s="114"/>
      <c r="Z820" s="114"/>
    </row>
    <row r="821" spans="7:26" ht="15.75" customHeight="1" x14ac:dyDescent="0.3">
      <c r="G821" s="114"/>
      <c r="H821" s="114"/>
      <c r="I821" s="114"/>
      <c r="J821" s="114"/>
      <c r="K821" s="114"/>
      <c r="L821" s="114"/>
      <c r="M821" s="114"/>
      <c r="N821" s="114"/>
      <c r="O821" s="114"/>
      <c r="P821" s="114"/>
      <c r="Q821" s="114"/>
      <c r="R821" s="114"/>
      <c r="S821" s="114"/>
      <c r="T821" s="114"/>
      <c r="U821" s="114"/>
      <c r="V821" s="114"/>
      <c r="W821" s="114"/>
      <c r="X821" s="114"/>
      <c r="Y821" s="114"/>
      <c r="Z821" s="114"/>
    </row>
    <row r="822" spans="7:26" ht="15.75" customHeight="1" x14ac:dyDescent="0.3">
      <c r="G822" s="114"/>
      <c r="H822" s="114"/>
      <c r="I822" s="114"/>
      <c r="J822" s="114"/>
      <c r="K822" s="114"/>
      <c r="L822" s="114"/>
      <c r="M822" s="114"/>
      <c r="N822" s="114"/>
      <c r="O822" s="114"/>
      <c r="P822" s="114"/>
      <c r="Q822" s="114"/>
      <c r="R822" s="114"/>
      <c r="S822" s="114"/>
      <c r="T822" s="114"/>
      <c r="U822" s="114"/>
      <c r="V822" s="114"/>
      <c r="W822" s="114"/>
      <c r="X822" s="114"/>
      <c r="Y822" s="114"/>
      <c r="Z822" s="114"/>
    </row>
    <row r="823" spans="7:26" ht="15.75" customHeight="1" x14ac:dyDescent="0.3">
      <c r="G823" s="114"/>
      <c r="H823" s="114"/>
      <c r="I823" s="114"/>
      <c r="J823" s="114"/>
      <c r="K823" s="114"/>
      <c r="L823" s="114"/>
      <c r="M823" s="114"/>
      <c r="N823" s="114"/>
      <c r="O823" s="114"/>
      <c r="P823" s="114"/>
      <c r="Q823" s="114"/>
      <c r="R823" s="114"/>
      <c r="S823" s="114"/>
      <c r="T823" s="114"/>
      <c r="U823" s="114"/>
      <c r="V823" s="114"/>
      <c r="W823" s="114"/>
      <c r="X823" s="114"/>
      <c r="Y823" s="114"/>
      <c r="Z823" s="114"/>
    </row>
    <row r="824" spans="7:26" ht="15.75" customHeight="1" x14ac:dyDescent="0.3">
      <c r="G824" s="114"/>
      <c r="H824" s="114"/>
      <c r="I824" s="114"/>
      <c r="J824" s="114"/>
      <c r="K824" s="114"/>
      <c r="L824" s="114"/>
      <c r="M824" s="114"/>
      <c r="N824" s="114"/>
      <c r="O824" s="114"/>
      <c r="P824" s="114"/>
      <c r="Q824" s="114"/>
      <c r="R824" s="114"/>
      <c r="S824" s="114"/>
      <c r="T824" s="114"/>
      <c r="U824" s="114"/>
      <c r="V824" s="114"/>
      <c r="W824" s="114"/>
      <c r="X824" s="114"/>
      <c r="Y824" s="114"/>
      <c r="Z824" s="114"/>
    </row>
    <row r="825" spans="7:26" ht="15.75" customHeight="1" x14ac:dyDescent="0.3">
      <c r="G825" s="114"/>
      <c r="H825" s="114"/>
      <c r="I825" s="114"/>
      <c r="J825" s="114"/>
      <c r="K825" s="114"/>
      <c r="L825" s="114"/>
      <c r="M825" s="114"/>
      <c r="N825" s="114"/>
      <c r="O825" s="114"/>
      <c r="P825" s="114"/>
      <c r="Q825" s="114"/>
      <c r="R825" s="114"/>
      <c r="S825" s="114"/>
      <c r="T825" s="114"/>
      <c r="U825" s="114"/>
      <c r="V825" s="114"/>
      <c r="W825" s="114"/>
      <c r="X825" s="114"/>
      <c r="Y825" s="114"/>
      <c r="Z825" s="114"/>
    </row>
    <row r="826" spans="7:26" ht="15.75" customHeight="1" x14ac:dyDescent="0.3">
      <c r="G826" s="114"/>
      <c r="H826" s="114"/>
      <c r="I826" s="114"/>
      <c r="J826" s="114"/>
      <c r="K826" s="114"/>
      <c r="L826" s="114"/>
      <c r="M826" s="114"/>
      <c r="N826" s="114"/>
      <c r="O826" s="114"/>
      <c r="P826" s="114"/>
      <c r="Q826" s="114"/>
      <c r="R826" s="114"/>
      <c r="S826" s="114"/>
      <c r="T826" s="114"/>
      <c r="U826" s="114"/>
      <c r="V826" s="114"/>
      <c r="W826" s="114"/>
      <c r="X826" s="114"/>
      <c r="Y826" s="114"/>
      <c r="Z826" s="114"/>
    </row>
    <row r="827" spans="7:26" ht="15.75" customHeight="1" x14ac:dyDescent="0.3">
      <c r="G827" s="114"/>
      <c r="H827" s="114"/>
      <c r="I827" s="114"/>
      <c r="J827" s="114"/>
      <c r="K827" s="114"/>
      <c r="L827" s="114"/>
      <c r="M827" s="114"/>
      <c r="N827" s="114"/>
      <c r="O827" s="114"/>
      <c r="P827" s="114"/>
      <c r="Q827" s="114"/>
      <c r="R827" s="114"/>
      <c r="S827" s="114"/>
      <c r="T827" s="114"/>
      <c r="U827" s="114"/>
      <c r="V827" s="114"/>
      <c r="W827" s="114"/>
      <c r="X827" s="114"/>
      <c r="Y827" s="114"/>
      <c r="Z827" s="114"/>
    </row>
    <row r="828" spans="7:26" ht="15.75" customHeight="1" x14ac:dyDescent="0.3">
      <c r="G828" s="114"/>
      <c r="H828" s="114"/>
      <c r="I828" s="114"/>
      <c r="J828" s="114"/>
      <c r="K828" s="114"/>
      <c r="L828" s="114"/>
      <c r="M828" s="114"/>
      <c r="N828" s="114"/>
      <c r="O828" s="114"/>
      <c r="P828" s="114"/>
      <c r="Q828" s="114"/>
      <c r="R828" s="114"/>
      <c r="S828" s="114"/>
      <c r="T828" s="114"/>
      <c r="U828" s="114"/>
      <c r="V828" s="114"/>
      <c r="W828" s="114"/>
      <c r="X828" s="114"/>
      <c r="Y828" s="114"/>
      <c r="Z828" s="114"/>
    </row>
    <row r="829" spans="7:26" ht="15.75" customHeight="1" x14ac:dyDescent="0.3">
      <c r="G829" s="114"/>
      <c r="H829" s="114"/>
      <c r="I829" s="114"/>
      <c r="J829" s="114"/>
      <c r="K829" s="114"/>
      <c r="L829" s="114"/>
      <c r="M829" s="114"/>
      <c r="N829" s="114"/>
      <c r="O829" s="114"/>
      <c r="P829" s="114"/>
      <c r="Q829" s="114"/>
      <c r="R829" s="114"/>
      <c r="S829" s="114"/>
      <c r="T829" s="114"/>
      <c r="U829" s="114"/>
      <c r="V829" s="114"/>
      <c r="W829" s="114"/>
      <c r="X829" s="114"/>
      <c r="Y829" s="114"/>
      <c r="Z829" s="114"/>
    </row>
    <row r="830" spans="7:26" ht="15.75" customHeight="1" x14ac:dyDescent="0.3">
      <c r="G830" s="114"/>
      <c r="H830" s="114"/>
      <c r="I830" s="114"/>
      <c r="J830" s="114"/>
      <c r="K830" s="114"/>
      <c r="L830" s="114"/>
      <c r="M830" s="114"/>
      <c r="N830" s="114"/>
      <c r="O830" s="114"/>
      <c r="P830" s="114"/>
      <c r="Q830" s="114"/>
      <c r="R830" s="114"/>
      <c r="S830" s="114"/>
      <c r="T830" s="114"/>
      <c r="U830" s="114"/>
      <c r="V830" s="114"/>
      <c r="W830" s="114"/>
      <c r="X830" s="114"/>
      <c r="Y830" s="114"/>
      <c r="Z830" s="114"/>
    </row>
    <row r="831" spans="7:26" ht="15.75" customHeight="1" x14ac:dyDescent="0.3">
      <c r="G831" s="114"/>
      <c r="H831" s="114"/>
      <c r="I831" s="114"/>
      <c r="J831" s="114"/>
      <c r="K831" s="114"/>
      <c r="L831" s="114"/>
      <c r="M831" s="114"/>
      <c r="N831" s="114"/>
      <c r="O831" s="114"/>
      <c r="P831" s="114"/>
      <c r="Q831" s="114"/>
      <c r="R831" s="114"/>
      <c r="S831" s="114"/>
      <c r="T831" s="114"/>
      <c r="U831" s="114"/>
      <c r="V831" s="114"/>
      <c r="W831" s="114"/>
      <c r="X831" s="114"/>
      <c r="Y831" s="114"/>
      <c r="Z831" s="114"/>
    </row>
    <row r="832" spans="7:26" ht="15.75" customHeight="1" x14ac:dyDescent="0.3">
      <c r="G832" s="114"/>
      <c r="H832" s="114"/>
      <c r="I832" s="114"/>
      <c r="J832" s="114"/>
      <c r="K832" s="114"/>
      <c r="L832" s="114"/>
      <c r="M832" s="114"/>
      <c r="N832" s="114"/>
      <c r="O832" s="114"/>
      <c r="P832" s="114"/>
      <c r="Q832" s="114"/>
      <c r="R832" s="114"/>
      <c r="S832" s="114"/>
      <c r="T832" s="114"/>
      <c r="U832" s="114"/>
      <c r="V832" s="114"/>
      <c r="W832" s="114"/>
      <c r="X832" s="114"/>
      <c r="Y832" s="114"/>
      <c r="Z832" s="114"/>
    </row>
    <row r="833" spans="7:26" ht="15.75" customHeight="1" x14ac:dyDescent="0.3">
      <c r="G833" s="114"/>
      <c r="H833" s="114"/>
      <c r="I833" s="114"/>
      <c r="J833" s="114"/>
      <c r="K833" s="114"/>
      <c r="L833" s="114"/>
      <c r="M833" s="114"/>
      <c r="N833" s="114"/>
      <c r="O833" s="114"/>
      <c r="P833" s="114"/>
      <c r="Q833" s="114"/>
      <c r="R833" s="114"/>
      <c r="S833" s="114"/>
      <c r="T833" s="114"/>
      <c r="U833" s="114"/>
      <c r="V833" s="114"/>
      <c r="W833" s="114"/>
      <c r="X833" s="114"/>
      <c r="Y833" s="114"/>
      <c r="Z833" s="114"/>
    </row>
    <row r="834" spans="7:26" ht="15.75" customHeight="1" x14ac:dyDescent="0.3">
      <c r="G834" s="114"/>
      <c r="H834" s="114"/>
      <c r="I834" s="114"/>
      <c r="J834" s="114"/>
      <c r="K834" s="114"/>
      <c r="L834" s="114"/>
      <c r="M834" s="114"/>
      <c r="N834" s="114"/>
      <c r="O834" s="114"/>
      <c r="P834" s="114"/>
      <c r="Q834" s="114"/>
      <c r="R834" s="114"/>
      <c r="S834" s="114"/>
      <c r="T834" s="114"/>
      <c r="U834" s="114"/>
      <c r="V834" s="114"/>
      <c r="W834" s="114"/>
      <c r="X834" s="114"/>
      <c r="Y834" s="114"/>
      <c r="Z834" s="114"/>
    </row>
    <row r="835" spans="7:26" ht="15.75" customHeight="1" x14ac:dyDescent="0.3">
      <c r="G835" s="114"/>
      <c r="H835" s="114"/>
      <c r="I835" s="114"/>
      <c r="J835" s="114"/>
      <c r="K835" s="114"/>
      <c r="L835" s="114"/>
      <c r="M835" s="114"/>
      <c r="N835" s="114"/>
      <c r="O835" s="114"/>
      <c r="P835" s="114"/>
      <c r="Q835" s="114"/>
      <c r="R835" s="114"/>
      <c r="S835" s="114"/>
      <c r="T835" s="114"/>
      <c r="U835" s="114"/>
      <c r="V835" s="114"/>
      <c r="W835" s="114"/>
      <c r="X835" s="114"/>
      <c r="Y835" s="114"/>
      <c r="Z835" s="114"/>
    </row>
    <row r="836" spans="7:26" ht="15.75" customHeight="1" x14ac:dyDescent="0.3">
      <c r="G836" s="114"/>
      <c r="H836" s="114"/>
      <c r="I836" s="114"/>
      <c r="J836" s="114"/>
      <c r="K836" s="114"/>
      <c r="L836" s="114"/>
      <c r="M836" s="114"/>
      <c r="N836" s="114"/>
      <c r="O836" s="114"/>
      <c r="P836" s="114"/>
      <c r="Q836" s="114"/>
      <c r="R836" s="114"/>
      <c r="S836" s="114"/>
      <c r="T836" s="114"/>
      <c r="U836" s="114"/>
      <c r="V836" s="114"/>
      <c r="W836" s="114"/>
      <c r="X836" s="114"/>
      <c r="Y836" s="114"/>
      <c r="Z836" s="114"/>
    </row>
    <row r="837" spans="7:26" ht="15.75" customHeight="1" x14ac:dyDescent="0.3">
      <c r="G837" s="114"/>
      <c r="H837" s="114"/>
      <c r="I837" s="114"/>
      <c r="J837" s="114"/>
      <c r="K837" s="114"/>
      <c r="L837" s="114"/>
      <c r="M837" s="114"/>
      <c r="N837" s="114"/>
      <c r="O837" s="114"/>
      <c r="P837" s="114"/>
      <c r="Q837" s="114"/>
      <c r="R837" s="114"/>
      <c r="S837" s="114"/>
      <c r="T837" s="114"/>
      <c r="U837" s="114"/>
      <c r="V837" s="114"/>
      <c r="W837" s="114"/>
      <c r="X837" s="114"/>
      <c r="Y837" s="114"/>
      <c r="Z837" s="114"/>
    </row>
    <row r="838" spans="7:26" ht="15.75" customHeight="1" x14ac:dyDescent="0.3">
      <c r="G838" s="114"/>
      <c r="H838" s="114"/>
      <c r="I838" s="114"/>
      <c r="J838" s="114"/>
      <c r="K838" s="114"/>
      <c r="L838" s="114"/>
      <c r="M838" s="114"/>
      <c r="N838" s="114"/>
      <c r="O838" s="114"/>
      <c r="P838" s="114"/>
      <c r="Q838" s="114"/>
      <c r="R838" s="114"/>
      <c r="S838" s="114"/>
      <c r="T838" s="114"/>
      <c r="U838" s="114"/>
      <c r="V838" s="114"/>
      <c r="W838" s="114"/>
      <c r="X838" s="114"/>
      <c r="Y838" s="114"/>
      <c r="Z838" s="114"/>
    </row>
    <row r="839" spans="7:26" ht="15.75" customHeight="1" x14ac:dyDescent="0.3">
      <c r="G839" s="114"/>
      <c r="H839" s="114"/>
      <c r="I839" s="114"/>
      <c r="J839" s="114"/>
      <c r="K839" s="114"/>
      <c r="L839" s="114"/>
      <c r="M839" s="114"/>
      <c r="N839" s="114"/>
      <c r="O839" s="114"/>
      <c r="P839" s="114"/>
      <c r="Q839" s="114"/>
      <c r="R839" s="114"/>
      <c r="S839" s="114"/>
      <c r="T839" s="114"/>
      <c r="U839" s="114"/>
      <c r="V839" s="114"/>
      <c r="W839" s="114"/>
      <c r="X839" s="114"/>
      <c r="Y839" s="114"/>
      <c r="Z839" s="114"/>
    </row>
    <row r="840" spans="7:26" ht="15.75" customHeight="1" x14ac:dyDescent="0.3">
      <c r="G840" s="114"/>
      <c r="H840" s="114"/>
      <c r="I840" s="114"/>
      <c r="J840" s="114"/>
      <c r="K840" s="114"/>
      <c r="L840" s="114"/>
      <c r="M840" s="114"/>
      <c r="N840" s="114"/>
      <c r="O840" s="114"/>
      <c r="P840" s="114"/>
      <c r="Q840" s="114"/>
      <c r="R840" s="114"/>
      <c r="S840" s="114"/>
      <c r="T840" s="114"/>
      <c r="U840" s="114"/>
      <c r="V840" s="114"/>
      <c r="W840" s="114"/>
      <c r="X840" s="114"/>
      <c r="Y840" s="114"/>
      <c r="Z840" s="114"/>
    </row>
    <row r="841" spans="7:26" ht="15.75" customHeight="1" x14ac:dyDescent="0.3">
      <c r="G841" s="114"/>
      <c r="H841" s="114"/>
      <c r="I841" s="114"/>
      <c r="J841" s="114"/>
      <c r="K841" s="114"/>
      <c r="L841" s="114"/>
      <c r="M841" s="114"/>
      <c r="N841" s="114"/>
      <c r="O841" s="114"/>
      <c r="P841" s="114"/>
      <c r="Q841" s="114"/>
      <c r="R841" s="114"/>
      <c r="S841" s="114"/>
      <c r="T841" s="114"/>
      <c r="U841" s="114"/>
      <c r="V841" s="114"/>
      <c r="W841" s="114"/>
      <c r="X841" s="114"/>
      <c r="Y841" s="114"/>
      <c r="Z841" s="114"/>
    </row>
    <row r="842" spans="7:26" ht="15.75" customHeight="1" x14ac:dyDescent="0.3">
      <c r="G842" s="114"/>
      <c r="H842" s="114"/>
      <c r="I842" s="114"/>
      <c r="J842" s="114"/>
      <c r="K842" s="114"/>
      <c r="L842" s="114"/>
      <c r="M842" s="114"/>
      <c r="N842" s="114"/>
      <c r="O842" s="114"/>
      <c r="P842" s="114"/>
      <c r="Q842" s="114"/>
      <c r="R842" s="114"/>
      <c r="S842" s="114"/>
      <c r="T842" s="114"/>
      <c r="U842" s="114"/>
      <c r="V842" s="114"/>
      <c r="W842" s="114"/>
      <c r="X842" s="114"/>
      <c r="Y842" s="114"/>
      <c r="Z842" s="114"/>
    </row>
    <row r="843" spans="7:26" ht="15.75" customHeight="1" x14ac:dyDescent="0.3">
      <c r="G843" s="114"/>
      <c r="H843" s="114"/>
      <c r="I843" s="114"/>
      <c r="J843" s="114"/>
      <c r="K843" s="114"/>
      <c r="L843" s="114"/>
      <c r="M843" s="114"/>
      <c r="N843" s="114"/>
      <c r="O843" s="114"/>
      <c r="P843" s="114"/>
      <c r="Q843" s="114"/>
      <c r="R843" s="114"/>
      <c r="S843" s="114"/>
      <c r="T843" s="114"/>
      <c r="U843" s="114"/>
      <c r="V843" s="114"/>
      <c r="W843" s="114"/>
      <c r="X843" s="114"/>
      <c r="Y843" s="114"/>
      <c r="Z843" s="114"/>
    </row>
    <row r="844" spans="7:26" ht="15.75" customHeight="1" x14ac:dyDescent="0.3">
      <c r="G844" s="114"/>
      <c r="H844" s="114"/>
      <c r="I844" s="114"/>
      <c r="J844" s="114"/>
      <c r="K844" s="114"/>
      <c r="L844" s="114"/>
      <c r="M844" s="114"/>
      <c r="N844" s="114"/>
      <c r="O844" s="114"/>
      <c r="P844" s="114"/>
      <c r="Q844" s="114"/>
      <c r="R844" s="114"/>
      <c r="S844" s="114"/>
      <c r="T844" s="114"/>
      <c r="U844" s="114"/>
      <c r="V844" s="114"/>
      <c r="W844" s="114"/>
      <c r="X844" s="114"/>
      <c r="Y844" s="114"/>
      <c r="Z844" s="114"/>
    </row>
    <row r="845" spans="7:26" ht="15.75" customHeight="1" x14ac:dyDescent="0.3">
      <c r="G845" s="114"/>
      <c r="H845" s="114"/>
      <c r="I845" s="114"/>
      <c r="J845" s="114"/>
      <c r="K845" s="114"/>
      <c r="L845" s="114"/>
      <c r="M845" s="114"/>
      <c r="N845" s="114"/>
      <c r="O845" s="114"/>
      <c r="P845" s="114"/>
      <c r="Q845" s="114"/>
      <c r="R845" s="114"/>
      <c r="S845" s="114"/>
      <c r="T845" s="114"/>
      <c r="U845" s="114"/>
      <c r="V845" s="114"/>
      <c r="W845" s="114"/>
      <c r="X845" s="114"/>
      <c r="Y845" s="114"/>
      <c r="Z845" s="114"/>
    </row>
    <row r="846" spans="7:26" ht="15.75" customHeight="1" x14ac:dyDescent="0.3">
      <c r="G846" s="114"/>
      <c r="H846" s="114"/>
      <c r="I846" s="114"/>
      <c r="J846" s="114"/>
      <c r="K846" s="114"/>
      <c r="L846" s="114"/>
      <c r="M846" s="114"/>
      <c r="N846" s="114"/>
      <c r="O846" s="114"/>
      <c r="P846" s="114"/>
      <c r="Q846" s="114"/>
      <c r="R846" s="114"/>
      <c r="S846" s="114"/>
      <c r="T846" s="114"/>
      <c r="U846" s="114"/>
      <c r="V846" s="114"/>
      <c r="W846" s="114"/>
      <c r="X846" s="114"/>
      <c r="Y846" s="114"/>
      <c r="Z846" s="114"/>
    </row>
    <row r="847" spans="7:26" ht="15.75" customHeight="1" x14ac:dyDescent="0.3">
      <c r="G847" s="114"/>
      <c r="H847" s="114"/>
      <c r="I847" s="114"/>
      <c r="J847" s="114"/>
      <c r="K847" s="114"/>
      <c r="L847" s="114"/>
      <c r="M847" s="114"/>
      <c r="N847" s="114"/>
      <c r="O847" s="114"/>
      <c r="P847" s="114"/>
      <c r="Q847" s="114"/>
      <c r="R847" s="114"/>
      <c r="S847" s="114"/>
      <c r="T847" s="114"/>
      <c r="U847" s="114"/>
      <c r="V847" s="114"/>
      <c r="W847" s="114"/>
      <c r="X847" s="114"/>
      <c r="Y847" s="114"/>
      <c r="Z847" s="114"/>
    </row>
    <row r="848" spans="7:26" ht="15.75" customHeight="1" x14ac:dyDescent="0.3">
      <c r="G848" s="114"/>
      <c r="H848" s="114"/>
      <c r="I848" s="114"/>
      <c r="J848" s="114"/>
      <c r="K848" s="114"/>
      <c r="L848" s="114"/>
      <c r="M848" s="114"/>
      <c r="N848" s="114"/>
      <c r="O848" s="114"/>
      <c r="P848" s="114"/>
      <c r="Q848" s="114"/>
      <c r="R848" s="114"/>
      <c r="S848" s="114"/>
      <c r="T848" s="114"/>
      <c r="U848" s="114"/>
      <c r="V848" s="114"/>
      <c r="W848" s="114"/>
      <c r="X848" s="114"/>
      <c r="Y848" s="114"/>
      <c r="Z848" s="114"/>
    </row>
    <row r="849" spans="7:26" ht="15.75" customHeight="1" x14ac:dyDescent="0.3">
      <c r="G849" s="114"/>
      <c r="H849" s="114"/>
      <c r="I849" s="114"/>
      <c r="J849" s="114"/>
      <c r="K849" s="114"/>
      <c r="L849" s="114"/>
      <c r="M849" s="114"/>
      <c r="N849" s="114"/>
      <c r="O849" s="114"/>
      <c r="P849" s="114"/>
      <c r="Q849" s="114"/>
      <c r="R849" s="114"/>
      <c r="S849" s="114"/>
      <c r="T849" s="114"/>
      <c r="U849" s="114"/>
      <c r="V849" s="114"/>
      <c r="W849" s="114"/>
      <c r="X849" s="114"/>
      <c r="Y849" s="114"/>
      <c r="Z849" s="114"/>
    </row>
    <row r="850" spans="7:26" ht="15.75" customHeight="1" x14ac:dyDescent="0.3">
      <c r="G850" s="114"/>
      <c r="H850" s="114"/>
      <c r="I850" s="114"/>
      <c r="J850" s="114"/>
      <c r="K850" s="114"/>
      <c r="L850" s="114"/>
      <c r="M850" s="114"/>
      <c r="N850" s="114"/>
      <c r="O850" s="114"/>
      <c r="P850" s="114"/>
      <c r="Q850" s="114"/>
      <c r="R850" s="114"/>
      <c r="S850" s="114"/>
      <c r="T850" s="114"/>
      <c r="U850" s="114"/>
      <c r="V850" s="114"/>
      <c r="W850" s="114"/>
      <c r="X850" s="114"/>
      <c r="Y850" s="114"/>
      <c r="Z850" s="114"/>
    </row>
    <row r="851" spans="7:26" ht="15.75" customHeight="1" x14ac:dyDescent="0.3">
      <c r="G851" s="114"/>
      <c r="H851" s="114"/>
      <c r="I851" s="114"/>
      <c r="J851" s="114"/>
      <c r="K851" s="114"/>
      <c r="L851" s="114"/>
      <c r="M851" s="114"/>
      <c r="N851" s="114"/>
      <c r="O851" s="114"/>
      <c r="P851" s="114"/>
      <c r="Q851" s="114"/>
      <c r="R851" s="114"/>
      <c r="S851" s="114"/>
      <c r="T851" s="114"/>
      <c r="U851" s="114"/>
      <c r="V851" s="114"/>
      <c r="W851" s="114"/>
      <c r="X851" s="114"/>
      <c r="Y851" s="114"/>
      <c r="Z851" s="114"/>
    </row>
    <row r="852" spans="7:26" ht="15.75" customHeight="1" x14ac:dyDescent="0.3">
      <c r="G852" s="114"/>
      <c r="H852" s="114"/>
      <c r="I852" s="114"/>
      <c r="J852" s="114"/>
      <c r="K852" s="114"/>
      <c r="L852" s="114"/>
      <c r="M852" s="114"/>
      <c r="N852" s="114"/>
      <c r="O852" s="114"/>
      <c r="P852" s="114"/>
      <c r="Q852" s="114"/>
      <c r="R852" s="114"/>
      <c r="S852" s="114"/>
      <c r="T852" s="114"/>
      <c r="U852" s="114"/>
      <c r="V852" s="114"/>
      <c r="W852" s="114"/>
      <c r="X852" s="114"/>
      <c r="Y852" s="114"/>
      <c r="Z852" s="114"/>
    </row>
    <row r="853" spans="7:26" ht="15.75" customHeight="1" x14ac:dyDescent="0.3">
      <c r="G853" s="114"/>
      <c r="H853" s="114"/>
      <c r="I853" s="114"/>
      <c r="J853" s="114"/>
      <c r="K853" s="114"/>
      <c r="L853" s="114"/>
      <c r="M853" s="114"/>
      <c r="N853" s="114"/>
      <c r="O853" s="114"/>
      <c r="P853" s="114"/>
      <c r="Q853" s="114"/>
      <c r="R853" s="114"/>
      <c r="S853" s="114"/>
      <c r="T853" s="114"/>
      <c r="U853" s="114"/>
      <c r="V853" s="114"/>
      <c r="W853" s="114"/>
      <c r="X853" s="114"/>
      <c r="Y853" s="114"/>
      <c r="Z853" s="114"/>
    </row>
    <row r="854" spans="7:26" ht="15.75" customHeight="1" x14ac:dyDescent="0.3">
      <c r="G854" s="114"/>
      <c r="H854" s="114"/>
      <c r="I854" s="114"/>
      <c r="J854" s="114"/>
      <c r="K854" s="114"/>
      <c r="L854" s="114"/>
      <c r="M854" s="114"/>
      <c r="N854" s="114"/>
      <c r="O854" s="114"/>
      <c r="P854" s="114"/>
      <c r="Q854" s="114"/>
      <c r="R854" s="114"/>
      <c r="S854" s="114"/>
      <c r="T854" s="114"/>
      <c r="U854" s="114"/>
      <c r="V854" s="114"/>
      <c r="W854" s="114"/>
      <c r="X854" s="114"/>
      <c r="Y854" s="114"/>
      <c r="Z854" s="114"/>
    </row>
    <row r="855" spans="7:26" ht="15.75" customHeight="1" x14ac:dyDescent="0.3">
      <c r="G855" s="114"/>
      <c r="H855" s="114"/>
      <c r="I855" s="114"/>
      <c r="J855" s="114"/>
      <c r="K855" s="114"/>
      <c r="L855" s="114"/>
      <c r="M855" s="114"/>
      <c r="N855" s="114"/>
      <c r="O855" s="114"/>
      <c r="P855" s="114"/>
      <c r="Q855" s="114"/>
      <c r="R855" s="114"/>
      <c r="S855" s="114"/>
      <c r="T855" s="114"/>
      <c r="U855" s="114"/>
      <c r="V855" s="114"/>
      <c r="W855" s="114"/>
      <c r="X855" s="114"/>
      <c r="Y855" s="114"/>
      <c r="Z855" s="114"/>
    </row>
    <row r="856" spans="7:26" ht="15.75" customHeight="1" x14ac:dyDescent="0.3">
      <c r="G856" s="114"/>
      <c r="H856" s="114"/>
      <c r="I856" s="114"/>
      <c r="J856" s="114"/>
      <c r="K856" s="114"/>
      <c r="L856" s="114"/>
      <c r="M856" s="114"/>
      <c r="N856" s="114"/>
      <c r="O856" s="114"/>
      <c r="P856" s="114"/>
      <c r="Q856" s="114"/>
      <c r="R856" s="114"/>
      <c r="S856" s="114"/>
      <c r="T856" s="114"/>
      <c r="U856" s="114"/>
      <c r="V856" s="114"/>
      <c r="W856" s="114"/>
      <c r="X856" s="114"/>
      <c r="Y856" s="114"/>
      <c r="Z856" s="114"/>
    </row>
    <row r="857" spans="7:26" ht="15.75" customHeight="1" x14ac:dyDescent="0.3">
      <c r="G857" s="114"/>
      <c r="H857" s="114"/>
      <c r="I857" s="114"/>
      <c r="J857" s="114"/>
      <c r="K857" s="114"/>
      <c r="L857" s="114"/>
      <c r="M857" s="114"/>
      <c r="N857" s="114"/>
      <c r="O857" s="114"/>
      <c r="P857" s="114"/>
      <c r="Q857" s="114"/>
      <c r="R857" s="114"/>
      <c r="S857" s="114"/>
      <c r="T857" s="114"/>
      <c r="U857" s="114"/>
      <c r="V857" s="114"/>
      <c r="W857" s="114"/>
      <c r="X857" s="114"/>
      <c r="Y857" s="114"/>
      <c r="Z857" s="114"/>
    </row>
    <row r="858" spans="7:26" ht="15.75" customHeight="1" x14ac:dyDescent="0.3">
      <c r="G858" s="114"/>
      <c r="H858" s="114"/>
      <c r="I858" s="114"/>
      <c r="J858" s="114"/>
      <c r="K858" s="114"/>
      <c r="L858" s="114"/>
      <c r="M858" s="114"/>
      <c r="N858" s="114"/>
      <c r="O858" s="114"/>
      <c r="P858" s="114"/>
      <c r="Q858" s="114"/>
      <c r="R858" s="114"/>
      <c r="S858" s="114"/>
      <c r="T858" s="114"/>
      <c r="U858" s="114"/>
      <c r="V858" s="114"/>
      <c r="W858" s="114"/>
      <c r="X858" s="114"/>
      <c r="Y858" s="114"/>
      <c r="Z858" s="114"/>
    </row>
    <row r="859" spans="7:26" ht="15.75" customHeight="1" x14ac:dyDescent="0.3">
      <c r="G859" s="114"/>
      <c r="H859" s="114"/>
      <c r="I859" s="114"/>
      <c r="J859" s="114"/>
      <c r="K859" s="114"/>
      <c r="L859" s="114"/>
      <c r="M859" s="114"/>
      <c r="N859" s="114"/>
      <c r="O859" s="114"/>
      <c r="P859" s="114"/>
      <c r="Q859" s="114"/>
      <c r="R859" s="114"/>
      <c r="S859" s="114"/>
      <c r="T859" s="114"/>
      <c r="U859" s="114"/>
      <c r="V859" s="114"/>
      <c r="W859" s="114"/>
      <c r="X859" s="114"/>
      <c r="Y859" s="114"/>
      <c r="Z859" s="114"/>
    </row>
    <row r="860" spans="7:26" ht="15.75" customHeight="1" x14ac:dyDescent="0.3">
      <c r="G860" s="114"/>
      <c r="H860" s="114"/>
      <c r="I860" s="114"/>
      <c r="J860" s="114"/>
      <c r="K860" s="114"/>
      <c r="L860" s="114"/>
      <c r="M860" s="114"/>
      <c r="N860" s="114"/>
      <c r="O860" s="114"/>
      <c r="P860" s="114"/>
      <c r="Q860" s="114"/>
      <c r="R860" s="114"/>
      <c r="S860" s="114"/>
      <c r="T860" s="114"/>
      <c r="U860" s="114"/>
      <c r="V860" s="114"/>
      <c r="W860" s="114"/>
      <c r="X860" s="114"/>
      <c r="Y860" s="114"/>
      <c r="Z860" s="114"/>
    </row>
    <row r="861" spans="7:26" ht="15.75" customHeight="1" x14ac:dyDescent="0.3">
      <c r="G861" s="114"/>
      <c r="H861" s="114"/>
      <c r="I861" s="114"/>
      <c r="J861" s="114"/>
      <c r="K861" s="114"/>
      <c r="L861" s="114"/>
      <c r="M861" s="114"/>
      <c r="N861" s="114"/>
      <c r="O861" s="114"/>
      <c r="P861" s="114"/>
      <c r="Q861" s="114"/>
      <c r="R861" s="114"/>
      <c r="S861" s="114"/>
      <c r="T861" s="114"/>
      <c r="U861" s="114"/>
      <c r="V861" s="114"/>
      <c r="W861" s="114"/>
      <c r="X861" s="114"/>
      <c r="Y861" s="114"/>
      <c r="Z861" s="114"/>
    </row>
    <row r="862" spans="7:26" ht="15.75" customHeight="1" x14ac:dyDescent="0.3">
      <c r="G862" s="114"/>
      <c r="H862" s="114"/>
      <c r="I862" s="114"/>
      <c r="J862" s="114"/>
      <c r="K862" s="114"/>
      <c r="L862" s="114"/>
      <c r="M862" s="114"/>
      <c r="N862" s="114"/>
      <c r="O862" s="114"/>
      <c r="P862" s="114"/>
      <c r="Q862" s="114"/>
      <c r="R862" s="114"/>
      <c r="S862" s="114"/>
      <c r="T862" s="114"/>
      <c r="U862" s="114"/>
      <c r="V862" s="114"/>
      <c r="W862" s="114"/>
      <c r="X862" s="114"/>
      <c r="Y862" s="114"/>
      <c r="Z862" s="114"/>
    </row>
    <row r="863" spans="7:26" ht="15.75" customHeight="1" x14ac:dyDescent="0.3">
      <c r="G863" s="114"/>
      <c r="H863" s="114"/>
      <c r="I863" s="114"/>
      <c r="J863" s="114"/>
      <c r="K863" s="114"/>
      <c r="L863" s="114"/>
      <c r="M863" s="114"/>
      <c r="N863" s="114"/>
      <c r="O863" s="114"/>
      <c r="P863" s="114"/>
      <c r="Q863" s="114"/>
      <c r="R863" s="114"/>
      <c r="S863" s="114"/>
      <c r="T863" s="114"/>
      <c r="U863" s="114"/>
      <c r="V863" s="114"/>
      <c r="W863" s="114"/>
      <c r="X863" s="114"/>
      <c r="Y863" s="114"/>
      <c r="Z863" s="114"/>
    </row>
    <row r="864" spans="7:26" ht="15.75" customHeight="1" x14ac:dyDescent="0.3">
      <c r="G864" s="114"/>
      <c r="H864" s="114"/>
      <c r="I864" s="114"/>
      <c r="J864" s="114"/>
      <c r="K864" s="114"/>
      <c r="L864" s="114"/>
      <c r="M864" s="114"/>
      <c r="N864" s="114"/>
      <c r="O864" s="114"/>
      <c r="P864" s="114"/>
      <c r="Q864" s="114"/>
      <c r="R864" s="114"/>
      <c r="S864" s="114"/>
      <c r="T864" s="114"/>
      <c r="U864" s="114"/>
      <c r="V864" s="114"/>
      <c r="W864" s="114"/>
      <c r="X864" s="114"/>
      <c r="Y864" s="114"/>
      <c r="Z864" s="114"/>
    </row>
    <row r="865" spans="7:26" ht="15.75" customHeight="1" x14ac:dyDescent="0.3">
      <c r="G865" s="114"/>
      <c r="H865" s="114"/>
      <c r="I865" s="114"/>
      <c r="J865" s="114"/>
      <c r="K865" s="114"/>
      <c r="L865" s="114"/>
      <c r="M865" s="114"/>
      <c r="N865" s="114"/>
      <c r="O865" s="114"/>
      <c r="P865" s="114"/>
      <c r="Q865" s="114"/>
      <c r="R865" s="114"/>
      <c r="S865" s="114"/>
      <c r="T865" s="114"/>
      <c r="U865" s="114"/>
      <c r="V865" s="114"/>
      <c r="W865" s="114"/>
      <c r="X865" s="114"/>
      <c r="Y865" s="114"/>
      <c r="Z865" s="114"/>
    </row>
    <row r="866" spans="7:26" ht="15.75" customHeight="1" x14ac:dyDescent="0.3">
      <c r="G866" s="114"/>
      <c r="H866" s="114"/>
      <c r="I866" s="114"/>
      <c r="J866" s="114"/>
      <c r="K866" s="114"/>
      <c r="L866" s="114"/>
      <c r="M866" s="114"/>
      <c r="N866" s="114"/>
      <c r="O866" s="114"/>
      <c r="P866" s="114"/>
      <c r="Q866" s="114"/>
      <c r="R866" s="114"/>
      <c r="S866" s="114"/>
      <c r="T866" s="114"/>
      <c r="U866" s="114"/>
      <c r="V866" s="114"/>
      <c r="W866" s="114"/>
      <c r="X866" s="114"/>
      <c r="Y866" s="114"/>
      <c r="Z866" s="114"/>
    </row>
    <row r="867" spans="7:26" ht="15.75" customHeight="1" x14ac:dyDescent="0.3">
      <c r="G867" s="114"/>
      <c r="H867" s="114"/>
      <c r="I867" s="114"/>
      <c r="J867" s="114"/>
      <c r="K867" s="114"/>
      <c r="L867" s="114"/>
      <c r="M867" s="114"/>
      <c r="N867" s="114"/>
      <c r="O867" s="114"/>
      <c r="P867" s="114"/>
      <c r="Q867" s="114"/>
      <c r="R867" s="114"/>
      <c r="S867" s="114"/>
      <c r="T867" s="114"/>
      <c r="U867" s="114"/>
      <c r="V867" s="114"/>
      <c r="W867" s="114"/>
      <c r="X867" s="114"/>
      <c r="Y867" s="114"/>
      <c r="Z867" s="114"/>
    </row>
    <row r="868" spans="7:26" ht="15.75" customHeight="1" x14ac:dyDescent="0.3">
      <c r="G868" s="114"/>
      <c r="H868" s="114"/>
      <c r="I868" s="114"/>
      <c r="J868" s="114"/>
      <c r="K868" s="114"/>
      <c r="L868" s="114"/>
      <c r="M868" s="114"/>
      <c r="N868" s="114"/>
      <c r="O868" s="114"/>
      <c r="P868" s="114"/>
      <c r="Q868" s="114"/>
      <c r="R868" s="114"/>
      <c r="S868" s="114"/>
      <c r="T868" s="114"/>
      <c r="U868" s="114"/>
      <c r="V868" s="114"/>
      <c r="W868" s="114"/>
      <c r="X868" s="114"/>
      <c r="Y868" s="114"/>
      <c r="Z868" s="114"/>
    </row>
    <row r="869" spans="7:26" ht="15.75" customHeight="1" x14ac:dyDescent="0.3">
      <c r="G869" s="114"/>
      <c r="H869" s="114"/>
      <c r="I869" s="114"/>
      <c r="J869" s="114"/>
      <c r="K869" s="114"/>
      <c r="L869" s="114"/>
      <c r="M869" s="114"/>
      <c r="N869" s="114"/>
      <c r="O869" s="114"/>
      <c r="P869" s="114"/>
      <c r="Q869" s="114"/>
      <c r="R869" s="114"/>
      <c r="S869" s="114"/>
      <c r="T869" s="114"/>
      <c r="U869" s="114"/>
      <c r="V869" s="114"/>
      <c r="W869" s="114"/>
      <c r="X869" s="114"/>
      <c r="Y869" s="114"/>
      <c r="Z869" s="114"/>
    </row>
    <row r="870" spans="7:26" ht="15.75" customHeight="1" x14ac:dyDescent="0.3">
      <c r="G870" s="114"/>
      <c r="H870" s="114"/>
      <c r="I870" s="114"/>
      <c r="J870" s="114"/>
      <c r="K870" s="114"/>
      <c r="L870" s="114"/>
      <c r="M870" s="114"/>
      <c r="N870" s="114"/>
      <c r="O870" s="114"/>
      <c r="P870" s="114"/>
      <c r="Q870" s="114"/>
      <c r="R870" s="114"/>
      <c r="S870" s="114"/>
      <c r="T870" s="114"/>
      <c r="U870" s="114"/>
      <c r="V870" s="114"/>
      <c r="W870" s="114"/>
      <c r="X870" s="114"/>
      <c r="Y870" s="114"/>
      <c r="Z870" s="114"/>
    </row>
    <row r="871" spans="7:26" ht="15.75" customHeight="1" x14ac:dyDescent="0.3">
      <c r="G871" s="114"/>
      <c r="H871" s="114"/>
      <c r="I871" s="114"/>
      <c r="J871" s="114"/>
      <c r="K871" s="114"/>
      <c r="L871" s="114"/>
      <c r="M871" s="114"/>
      <c r="N871" s="114"/>
      <c r="O871" s="114"/>
      <c r="P871" s="114"/>
      <c r="Q871" s="114"/>
      <c r="R871" s="114"/>
      <c r="S871" s="114"/>
      <c r="T871" s="114"/>
      <c r="U871" s="114"/>
      <c r="V871" s="114"/>
      <c r="W871" s="114"/>
      <c r="X871" s="114"/>
      <c r="Y871" s="114"/>
      <c r="Z871" s="114"/>
    </row>
    <row r="872" spans="7:26" ht="15.75" customHeight="1" x14ac:dyDescent="0.3">
      <c r="G872" s="114"/>
      <c r="H872" s="114"/>
      <c r="I872" s="114"/>
      <c r="J872" s="114"/>
      <c r="K872" s="114"/>
      <c r="L872" s="114"/>
      <c r="M872" s="114"/>
      <c r="N872" s="114"/>
      <c r="O872" s="114"/>
      <c r="P872" s="114"/>
      <c r="Q872" s="114"/>
      <c r="R872" s="114"/>
      <c r="S872" s="114"/>
      <c r="T872" s="114"/>
      <c r="U872" s="114"/>
      <c r="V872" s="114"/>
      <c r="W872" s="114"/>
      <c r="X872" s="114"/>
      <c r="Y872" s="114"/>
      <c r="Z872" s="114"/>
    </row>
    <row r="873" spans="7:26" ht="15.75" customHeight="1" x14ac:dyDescent="0.3">
      <c r="G873" s="114"/>
      <c r="H873" s="114"/>
      <c r="I873" s="114"/>
      <c r="J873" s="114"/>
      <c r="K873" s="114"/>
      <c r="L873" s="114"/>
      <c r="M873" s="114"/>
      <c r="N873" s="114"/>
      <c r="O873" s="114"/>
      <c r="P873" s="114"/>
      <c r="Q873" s="114"/>
      <c r="R873" s="114"/>
      <c r="S873" s="114"/>
      <c r="T873" s="114"/>
      <c r="U873" s="114"/>
      <c r="V873" s="114"/>
      <c r="W873" s="114"/>
      <c r="X873" s="114"/>
      <c r="Y873" s="114"/>
      <c r="Z873" s="114"/>
    </row>
    <row r="874" spans="7:26" ht="15.75" customHeight="1" x14ac:dyDescent="0.3">
      <c r="G874" s="114"/>
      <c r="H874" s="114"/>
      <c r="I874" s="114"/>
      <c r="J874" s="114"/>
      <c r="K874" s="114"/>
      <c r="L874" s="114"/>
      <c r="M874" s="114"/>
      <c r="N874" s="114"/>
      <c r="O874" s="114"/>
      <c r="P874" s="114"/>
      <c r="Q874" s="114"/>
      <c r="R874" s="114"/>
      <c r="S874" s="114"/>
      <c r="T874" s="114"/>
      <c r="U874" s="114"/>
      <c r="V874" s="114"/>
      <c r="W874" s="114"/>
      <c r="X874" s="114"/>
      <c r="Y874" s="114"/>
      <c r="Z874" s="114"/>
    </row>
    <row r="875" spans="7:26" ht="15.75" customHeight="1" x14ac:dyDescent="0.3">
      <c r="G875" s="114"/>
      <c r="H875" s="114"/>
      <c r="I875" s="114"/>
      <c r="J875" s="114"/>
      <c r="K875" s="114"/>
      <c r="L875" s="114"/>
      <c r="M875" s="114"/>
      <c r="N875" s="114"/>
      <c r="O875" s="114"/>
      <c r="P875" s="114"/>
      <c r="Q875" s="114"/>
      <c r="R875" s="114"/>
      <c r="S875" s="114"/>
      <c r="T875" s="114"/>
      <c r="U875" s="114"/>
      <c r="V875" s="114"/>
      <c r="W875" s="114"/>
      <c r="X875" s="114"/>
      <c r="Y875" s="114"/>
      <c r="Z875" s="114"/>
    </row>
    <row r="876" spans="7:26" ht="15.75" customHeight="1" x14ac:dyDescent="0.3">
      <c r="G876" s="114"/>
      <c r="H876" s="114"/>
      <c r="I876" s="114"/>
      <c r="J876" s="114"/>
      <c r="K876" s="114"/>
      <c r="L876" s="114"/>
      <c r="M876" s="114"/>
      <c r="N876" s="114"/>
      <c r="O876" s="114"/>
      <c r="P876" s="114"/>
      <c r="Q876" s="114"/>
      <c r="R876" s="114"/>
      <c r="S876" s="114"/>
      <c r="T876" s="114"/>
      <c r="U876" s="114"/>
      <c r="V876" s="114"/>
      <c r="W876" s="114"/>
      <c r="X876" s="114"/>
      <c r="Y876" s="114"/>
      <c r="Z876" s="114"/>
    </row>
    <row r="877" spans="7:26" ht="15.75" customHeight="1" x14ac:dyDescent="0.3">
      <c r="G877" s="114"/>
      <c r="H877" s="114"/>
      <c r="I877" s="114"/>
      <c r="J877" s="114"/>
      <c r="K877" s="114"/>
      <c r="L877" s="114"/>
      <c r="M877" s="114"/>
      <c r="N877" s="114"/>
      <c r="O877" s="114"/>
      <c r="P877" s="114"/>
      <c r="Q877" s="114"/>
      <c r="R877" s="114"/>
      <c r="S877" s="114"/>
      <c r="T877" s="114"/>
      <c r="U877" s="114"/>
      <c r="V877" s="114"/>
      <c r="W877" s="114"/>
      <c r="X877" s="114"/>
      <c r="Y877" s="114"/>
      <c r="Z877" s="114"/>
    </row>
    <row r="878" spans="7:26" ht="15.75" customHeight="1" x14ac:dyDescent="0.3">
      <c r="G878" s="114"/>
      <c r="H878" s="114"/>
      <c r="I878" s="114"/>
      <c r="J878" s="114"/>
      <c r="K878" s="114"/>
      <c r="L878" s="114"/>
      <c r="M878" s="114"/>
      <c r="N878" s="114"/>
      <c r="O878" s="114"/>
      <c r="P878" s="114"/>
      <c r="Q878" s="114"/>
      <c r="R878" s="114"/>
      <c r="S878" s="114"/>
      <c r="T878" s="114"/>
      <c r="U878" s="114"/>
      <c r="V878" s="114"/>
      <c r="W878" s="114"/>
      <c r="X878" s="114"/>
      <c r="Y878" s="114"/>
      <c r="Z878" s="114"/>
    </row>
    <row r="879" spans="7:26" ht="15.75" customHeight="1" x14ac:dyDescent="0.3">
      <c r="G879" s="114"/>
      <c r="H879" s="114"/>
      <c r="I879" s="114"/>
      <c r="J879" s="114"/>
      <c r="K879" s="114"/>
      <c r="L879" s="114"/>
      <c r="M879" s="114"/>
      <c r="N879" s="114"/>
      <c r="O879" s="114"/>
      <c r="P879" s="114"/>
      <c r="Q879" s="114"/>
      <c r="R879" s="114"/>
      <c r="S879" s="114"/>
      <c r="T879" s="114"/>
      <c r="U879" s="114"/>
      <c r="V879" s="114"/>
      <c r="W879" s="114"/>
      <c r="X879" s="114"/>
      <c r="Y879" s="114"/>
      <c r="Z879" s="114"/>
    </row>
    <row r="880" spans="7:26" ht="15.75" customHeight="1" x14ac:dyDescent="0.3">
      <c r="G880" s="114"/>
      <c r="H880" s="114"/>
      <c r="I880" s="114"/>
      <c r="J880" s="114"/>
      <c r="K880" s="114"/>
      <c r="L880" s="114"/>
      <c r="M880" s="114"/>
      <c r="N880" s="114"/>
      <c r="O880" s="114"/>
      <c r="P880" s="114"/>
      <c r="Q880" s="114"/>
      <c r="R880" s="114"/>
      <c r="S880" s="114"/>
      <c r="T880" s="114"/>
      <c r="U880" s="114"/>
      <c r="V880" s="114"/>
      <c r="W880" s="114"/>
      <c r="X880" s="114"/>
      <c r="Y880" s="114"/>
      <c r="Z880" s="114"/>
    </row>
    <row r="881" spans="7:26" ht="15.75" customHeight="1" x14ac:dyDescent="0.3">
      <c r="G881" s="114"/>
      <c r="H881" s="114"/>
      <c r="I881" s="114"/>
      <c r="J881" s="114"/>
      <c r="K881" s="114"/>
      <c r="L881" s="114"/>
      <c r="M881" s="114"/>
      <c r="N881" s="114"/>
      <c r="O881" s="114"/>
      <c r="P881" s="114"/>
      <c r="Q881" s="114"/>
      <c r="R881" s="114"/>
      <c r="S881" s="114"/>
      <c r="T881" s="114"/>
      <c r="U881" s="114"/>
      <c r="V881" s="114"/>
      <c r="W881" s="114"/>
      <c r="X881" s="114"/>
      <c r="Y881" s="114"/>
      <c r="Z881" s="114"/>
    </row>
    <row r="882" spans="7:26" ht="15.75" customHeight="1" x14ac:dyDescent="0.3">
      <c r="G882" s="114"/>
      <c r="H882" s="114"/>
      <c r="I882" s="114"/>
      <c r="J882" s="114"/>
      <c r="K882" s="114"/>
      <c r="L882" s="114"/>
      <c r="M882" s="114"/>
      <c r="N882" s="114"/>
      <c r="O882" s="114"/>
      <c r="P882" s="114"/>
      <c r="Q882" s="114"/>
      <c r="R882" s="114"/>
      <c r="S882" s="114"/>
      <c r="T882" s="114"/>
      <c r="U882" s="114"/>
      <c r="V882" s="114"/>
      <c r="W882" s="114"/>
      <c r="X882" s="114"/>
      <c r="Y882" s="114"/>
      <c r="Z882" s="114"/>
    </row>
    <row r="883" spans="7:26" ht="15.75" customHeight="1" x14ac:dyDescent="0.3">
      <c r="G883" s="114"/>
      <c r="H883" s="114"/>
      <c r="I883" s="114"/>
      <c r="J883" s="114"/>
      <c r="K883" s="114"/>
      <c r="L883" s="114"/>
      <c r="M883" s="114"/>
      <c r="N883" s="114"/>
      <c r="O883" s="114"/>
      <c r="P883" s="114"/>
      <c r="Q883" s="114"/>
      <c r="R883" s="114"/>
      <c r="S883" s="114"/>
      <c r="T883" s="114"/>
      <c r="U883" s="114"/>
      <c r="V883" s="114"/>
      <c r="W883" s="114"/>
      <c r="X883" s="114"/>
      <c r="Y883" s="114"/>
      <c r="Z883" s="114"/>
    </row>
    <row r="884" spans="7:26" ht="15.75" customHeight="1" x14ac:dyDescent="0.3">
      <c r="G884" s="114"/>
      <c r="H884" s="114"/>
      <c r="I884" s="114"/>
      <c r="J884" s="114"/>
      <c r="K884" s="114"/>
      <c r="L884" s="114"/>
      <c r="M884" s="114"/>
      <c r="N884" s="114"/>
      <c r="O884" s="114"/>
      <c r="P884" s="114"/>
      <c r="Q884" s="114"/>
      <c r="R884" s="114"/>
      <c r="S884" s="114"/>
      <c r="T884" s="114"/>
      <c r="U884" s="114"/>
      <c r="V884" s="114"/>
      <c r="W884" s="114"/>
      <c r="X884" s="114"/>
      <c r="Y884" s="114"/>
      <c r="Z884" s="114"/>
    </row>
    <row r="885" spans="7:26" ht="15.75" customHeight="1" x14ac:dyDescent="0.3">
      <c r="G885" s="114"/>
      <c r="H885" s="114"/>
      <c r="I885" s="114"/>
      <c r="J885" s="114"/>
      <c r="K885" s="114"/>
      <c r="L885" s="114"/>
      <c r="M885" s="114"/>
      <c r="N885" s="114"/>
      <c r="O885" s="114"/>
      <c r="P885" s="114"/>
      <c r="Q885" s="114"/>
      <c r="R885" s="114"/>
      <c r="S885" s="114"/>
      <c r="T885" s="114"/>
      <c r="U885" s="114"/>
      <c r="V885" s="114"/>
      <c r="W885" s="114"/>
      <c r="X885" s="114"/>
      <c r="Y885" s="114"/>
      <c r="Z885" s="114"/>
    </row>
    <row r="886" spans="7:26" ht="15.75" customHeight="1" x14ac:dyDescent="0.3">
      <c r="G886" s="114"/>
      <c r="H886" s="114"/>
      <c r="I886" s="114"/>
      <c r="J886" s="114"/>
      <c r="K886" s="114"/>
      <c r="L886" s="114"/>
      <c r="M886" s="114"/>
      <c r="N886" s="114"/>
      <c r="O886" s="114"/>
      <c r="P886" s="114"/>
      <c r="Q886" s="114"/>
      <c r="R886" s="114"/>
      <c r="S886" s="114"/>
      <c r="T886" s="114"/>
      <c r="U886" s="114"/>
      <c r="V886" s="114"/>
      <c r="W886" s="114"/>
      <c r="X886" s="114"/>
      <c r="Y886" s="114"/>
      <c r="Z886" s="114"/>
    </row>
    <row r="887" spans="7:26" ht="15.75" customHeight="1" x14ac:dyDescent="0.3">
      <c r="G887" s="114"/>
      <c r="H887" s="114"/>
      <c r="I887" s="114"/>
      <c r="J887" s="114"/>
      <c r="K887" s="114"/>
      <c r="L887" s="114"/>
      <c r="M887" s="114"/>
      <c r="N887" s="114"/>
      <c r="O887" s="114"/>
      <c r="P887" s="114"/>
      <c r="Q887" s="114"/>
      <c r="R887" s="114"/>
      <c r="S887" s="114"/>
      <c r="T887" s="114"/>
      <c r="U887" s="114"/>
      <c r="V887" s="114"/>
      <c r="W887" s="114"/>
      <c r="X887" s="114"/>
      <c r="Y887" s="114"/>
      <c r="Z887" s="114"/>
    </row>
    <row r="888" spans="7:26" ht="15.75" customHeight="1" x14ac:dyDescent="0.3">
      <c r="G888" s="114"/>
      <c r="H888" s="114"/>
      <c r="I888" s="114"/>
      <c r="J888" s="114"/>
      <c r="K888" s="114"/>
      <c r="L888" s="114"/>
      <c r="M888" s="114"/>
      <c r="N888" s="114"/>
      <c r="O888" s="114"/>
      <c r="P888" s="114"/>
      <c r="Q888" s="114"/>
      <c r="R888" s="114"/>
      <c r="S888" s="114"/>
      <c r="T888" s="114"/>
      <c r="U888" s="114"/>
      <c r="V888" s="114"/>
      <c r="W888" s="114"/>
      <c r="X888" s="114"/>
      <c r="Y888" s="114"/>
      <c r="Z888" s="114"/>
    </row>
    <row r="889" spans="7:26" ht="15.75" customHeight="1" x14ac:dyDescent="0.3">
      <c r="G889" s="114"/>
      <c r="H889" s="114"/>
      <c r="I889" s="114"/>
      <c r="J889" s="114"/>
      <c r="K889" s="114"/>
      <c r="L889" s="114"/>
      <c r="M889" s="114"/>
      <c r="N889" s="114"/>
      <c r="O889" s="114"/>
      <c r="P889" s="114"/>
      <c r="Q889" s="114"/>
      <c r="R889" s="114"/>
      <c r="S889" s="114"/>
      <c r="T889" s="114"/>
      <c r="U889" s="114"/>
      <c r="V889" s="114"/>
      <c r="W889" s="114"/>
      <c r="X889" s="114"/>
      <c r="Y889" s="114"/>
      <c r="Z889" s="114"/>
    </row>
    <row r="890" spans="7:26" ht="15.75" customHeight="1" x14ac:dyDescent="0.3">
      <c r="G890" s="114"/>
      <c r="H890" s="114"/>
      <c r="I890" s="114"/>
      <c r="J890" s="114"/>
      <c r="K890" s="114"/>
      <c r="L890" s="114"/>
      <c r="M890" s="114"/>
      <c r="N890" s="114"/>
      <c r="O890" s="114"/>
      <c r="P890" s="114"/>
      <c r="Q890" s="114"/>
      <c r="R890" s="114"/>
      <c r="S890" s="114"/>
      <c r="T890" s="114"/>
      <c r="U890" s="114"/>
      <c r="V890" s="114"/>
      <c r="W890" s="114"/>
      <c r="X890" s="114"/>
      <c r="Y890" s="114"/>
      <c r="Z890" s="114"/>
    </row>
    <row r="891" spans="7:26" ht="15.75" customHeight="1" x14ac:dyDescent="0.3">
      <c r="G891" s="114"/>
      <c r="H891" s="114"/>
      <c r="I891" s="114"/>
      <c r="J891" s="114"/>
      <c r="K891" s="114"/>
      <c r="L891" s="114"/>
      <c r="M891" s="114"/>
      <c r="N891" s="114"/>
      <c r="O891" s="114"/>
      <c r="P891" s="114"/>
      <c r="Q891" s="114"/>
      <c r="R891" s="114"/>
      <c r="S891" s="114"/>
      <c r="T891" s="114"/>
      <c r="U891" s="114"/>
      <c r="V891" s="114"/>
      <c r="W891" s="114"/>
      <c r="X891" s="114"/>
      <c r="Y891" s="114"/>
      <c r="Z891" s="114"/>
    </row>
    <row r="892" spans="7:26" ht="15.75" customHeight="1" x14ac:dyDescent="0.3">
      <c r="G892" s="114"/>
      <c r="H892" s="114"/>
      <c r="I892" s="114"/>
      <c r="J892" s="114"/>
      <c r="K892" s="114"/>
      <c r="L892" s="114"/>
      <c r="M892" s="114"/>
      <c r="N892" s="114"/>
      <c r="O892" s="114"/>
      <c r="P892" s="114"/>
      <c r="Q892" s="114"/>
      <c r="R892" s="114"/>
      <c r="S892" s="114"/>
      <c r="T892" s="114"/>
      <c r="U892" s="114"/>
      <c r="V892" s="114"/>
      <c r="W892" s="114"/>
      <c r="X892" s="114"/>
      <c r="Y892" s="114"/>
      <c r="Z892" s="114"/>
    </row>
    <row r="893" spans="7:26" ht="15.75" customHeight="1" x14ac:dyDescent="0.3">
      <c r="G893" s="114"/>
      <c r="H893" s="114"/>
      <c r="I893" s="114"/>
      <c r="J893" s="114"/>
      <c r="K893" s="114"/>
      <c r="L893" s="114"/>
      <c r="M893" s="114"/>
      <c r="N893" s="114"/>
      <c r="O893" s="114"/>
      <c r="P893" s="114"/>
      <c r="Q893" s="114"/>
      <c r="R893" s="114"/>
      <c r="S893" s="114"/>
      <c r="T893" s="114"/>
      <c r="U893" s="114"/>
      <c r="V893" s="114"/>
      <c r="W893" s="114"/>
      <c r="X893" s="114"/>
      <c r="Y893" s="114"/>
      <c r="Z893" s="114"/>
    </row>
    <row r="894" spans="7:26" ht="15.75" customHeight="1" x14ac:dyDescent="0.3">
      <c r="G894" s="114"/>
      <c r="H894" s="114"/>
      <c r="I894" s="114"/>
      <c r="J894" s="114"/>
      <c r="K894" s="114"/>
      <c r="L894" s="114"/>
      <c r="M894" s="114"/>
      <c r="N894" s="114"/>
      <c r="O894" s="114"/>
      <c r="P894" s="114"/>
      <c r="Q894" s="114"/>
      <c r="R894" s="114"/>
      <c r="S894" s="114"/>
      <c r="T894" s="114"/>
      <c r="U894" s="114"/>
      <c r="V894" s="114"/>
      <c r="W894" s="114"/>
      <c r="X894" s="114"/>
      <c r="Y894" s="114"/>
      <c r="Z894" s="114"/>
    </row>
    <row r="895" spans="7:26" ht="15.75" customHeight="1" x14ac:dyDescent="0.3">
      <c r="G895" s="114"/>
      <c r="H895" s="114"/>
      <c r="I895" s="114"/>
      <c r="J895" s="114"/>
      <c r="K895" s="114"/>
      <c r="L895" s="114"/>
      <c r="M895" s="114"/>
      <c r="N895" s="114"/>
      <c r="O895" s="114"/>
      <c r="P895" s="114"/>
      <c r="Q895" s="114"/>
      <c r="R895" s="114"/>
      <c r="S895" s="114"/>
      <c r="T895" s="114"/>
      <c r="U895" s="114"/>
      <c r="V895" s="114"/>
      <c r="W895" s="114"/>
      <c r="X895" s="114"/>
      <c r="Y895" s="114"/>
      <c r="Z895" s="114"/>
    </row>
    <row r="896" spans="7:26" ht="15.75" customHeight="1" x14ac:dyDescent="0.3">
      <c r="G896" s="114"/>
      <c r="H896" s="114"/>
      <c r="I896" s="114"/>
      <c r="J896" s="114"/>
      <c r="K896" s="114"/>
      <c r="L896" s="114"/>
      <c r="M896" s="114"/>
      <c r="N896" s="114"/>
      <c r="O896" s="114"/>
      <c r="P896" s="114"/>
      <c r="Q896" s="114"/>
      <c r="R896" s="114"/>
      <c r="S896" s="114"/>
      <c r="T896" s="114"/>
      <c r="U896" s="114"/>
      <c r="V896" s="114"/>
      <c r="W896" s="114"/>
      <c r="X896" s="114"/>
      <c r="Y896" s="114"/>
      <c r="Z896" s="114"/>
    </row>
    <row r="897" spans="7:26" ht="15.75" customHeight="1" x14ac:dyDescent="0.3">
      <c r="G897" s="114"/>
      <c r="H897" s="114"/>
      <c r="I897" s="114"/>
      <c r="J897" s="114"/>
      <c r="K897" s="114"/>
      <c r="L897" s="114"/>
      <c r="M897" s="114"/>
      <c r="N897" s="114"/>
      <c r="O897" s="114"/>
      <c r="P897" s="114"/>
      <c r="Q897" s="114"/>
      <c r="R897" s="114"/>
      <c r="S897" s="114"/>
      <c r="T897" s="114"/>
      <c r="U897" s="114"/>
      <c r="V897" s="114"/>
      <c r="W897" s="114"/>
      <c r="X897" s="114"/>
      <c r="Y897" s="114"/>
      <c r="Z897" s="114"/>
    </row>
    <row r="898" spans="7:26" ht="15.75" customHeight="1" x14ac:dyDescent="0.3">
      <c r="G898" s="114"/>
      <c r="H898" s="114"/>
      <c r="I898" s="114"/>
      <c r="J898" s="114"/>
      <c r="K898" s="114"/>
      <c r="L898" s="114"/>
      <c r="M898" s="114"/>
      <c r="N898" s="114"/>
      <c r="O898" s="114"/>
      <c r="P898" s="114"/>
      <c r="Q898" s="114"/>
      <c r="R898" s="114"/>
      <c r="S898" s="114"/>
      <c r="T898" s="114"/>
      <c r="U898" s="114"/>
      <c r="V898" s="114"/>
      <c r="W898" s="114"/>
      <c r="X898" s="114"/>
      <c r="Y898" s="114"/>
      <c r="Z898" s="114"/>
    </row>
    <row r="899" spans="7:26" ht="15.75" customHeight="1" x14ac:dyDescent="0.3">
      <c r="G899" s="114"/>
      <c r="H899" s="114"/>
      <c r="I899" s="114"/>
      <c r="J899" s="114"/>
      <c r="K899" s="114"/>
      <c r="L899" s="114"/>
      <c r="M899" s="114"/>
      <c r="N899" s="114"/>
      <c r="O899" s="114"/>
      <c r="P899" s="114"/>
      <c r="Q899" s="114"/>
      <c r="R899" s="114"/>
      <c r="S899" s="114"/>
      <c r="T899" s="114"/>
      <c r="U899" s="114"/>
      <c r="V899" s="114"/>
      <c r="W899" s="114"/>
      <c r="X899" s="114"/>
      <c r="Y899" s="114"/>
      <c r="Z899" s="114"/>
    </row>
    <row r="900" spans="7:26" ht="15.75" customHeight="1" x14ac:dyDescent="0.3">
      <c r="G900" s="114"/>
      <c r="H900" s="114"/>
      <c r="I900" s="114"/>
      <c r="J900" s="114"/>
      <c r="K900" s="114"/>
      <c r="L900" s="114"/>
      <c r="M900" s="114"/>
      <c r="N900" s="114"/>
      <c r="O900" s="114"/>
      <c r="P900" s="114"/>
      <c r="Q900" s="114"/>
      <c r="R900" s="114"/>
      <c r="S900" s="114"/>
      <c r="T900" s="114"/>
      <c r="U900" s="114"/>
      <c r="V900" s="114"/>
      <c r="W900" s="114"/>
      <c r="X900" s="114"/>
      <c r="Y900" s="114"/>
      <c r="Z900" s="114"/>
    </row>
    <row r="901" spans="7:26" ht="15.75" customHeight="1" x14ac:dyDescent="0.3">
      <c r="G901" s="114"/>
      <c r="H901" s="114"/>
      <c r="I901" s="114"/>
      <c r="J901" s="114"/>
      <c r="K901" s="114"/>
      <c r="L901" s="114"/>
      <c r="M901" s="114"/>
      <c r="N901" s="114"/>
      <c r="O901" s="114"/>
      <c r="P901" s="114"/>
      <c r="Q901" s="114"/>
      <c r="R901" s="114"/>
      <c r="S901" s="114"/>
      <c r="T901" s="114"/>
      <c r="U901" s="114"/>
      <c r="V901" s="114"/>
      <c r="W901" s="114"/>
      <c r="X901" s="114"/>
      <c r="Y901" s="114"/>
      <c r="Z901" s="114"/>
    </row>
    <row r="902" spans="7:26" ht="15.75" customHeight="1" x14ac:dyDescent="0.3">
      <c r="G902" s="114"/>
      <c r="H902" s="114"/>
      <c r="I902" s="114"/>
      <c r="J902" s="114"/>
      <c r="K902" s="114"/>
      <c r="L902" s="114"/>
      <c r="M902" s="114"/>
      <c r="N902" s="114"/>
      <c r="O902" s="114"/>
      <c r="P902" s="114"/>
      <c r="Q902" s="114"/>
      <c r="R902" s="114"/>
      <c r="S902" s="114"/>
      <c r="T902" s="114"/>
      <c r="U902" s="114"/>
      <c r="V902" s="114"/>
      <c r="W902" s="114"/>
      <c r="X902" s="114"/>
      <c r="Y902" s="114"/>
      <c r="Z902" s="114"/>
    </row>
    <row r="903" spans="7:26" ht="15.75" customHeight="1" x14ac:dyDescent="0.3">
      <c r="G903" s="114"/>
      <c r="H903" s="114"/>
      <c r="I903" s="114"/>
      <c r="J903" s="114"/>
      <c r="K903" s="114"/>
      <c r="L903" s="114"/>
      <c r="M903" s="114"/>
      <c r="N903" s="114"/>
      <c r="O903" s="114"/>
      <c r="P903" s="114"/>
      <c r="Q903" s="114"/>
      <c r="R903" s="114"/>
      <c r="S903" s="114"/>
      <c r="T903" s="114"/>
      <c r="U903" s="114"/>
      <c r="V903" s="114"/>
      <c r="W903" s="114"/>
      <c r="X903" s="114"/>
      <c r="Y903" s="114"/>
      <c r="Z903" s="114"/>
    </row>
    <row r="904" spans="7:26" ht="15.75" customHeight="1" x14ac:dyDescent="0.3">
      <c r="G904" s="114"/>
      <c r="H904" s="114"/>
      <c r="I904" s="114"/>
      <c r="J904" s="114"/>
      <c r="K904" s="114"/>
      <c r="L904" s="114"/>
      <c r="M904" s="114"/>
      <c r="N904" s="114"/>
      <c r="O904" s="114"/>
      <c r="P904" s="114"/>
      <c r="Q904" s="114"/>
      <c r="R904" s="114"/>
      <c r="S904" s="114"/>
      <c r="T904" s="114"/>
      <c r="U904" s="114"/>
      <c r="V904" s="114"/>
      <c r="W904" s="114"/>
      <c r="X904" s="114"/>
      <c r="Y904" s="114"/>
      <c r="Z904" s="114"/>
    </row>
    <row r="905" spans="7:26" ht="15.75" customHeight="1" x14ac:dyDescent="0.3">
      <c r="G905" s="114"/>
      <c r="H905" s="114"/>
      <c r="I905" s="114"/>
      <c r="J905" s="114"/>
      <c r="K905" s="114"/>
      <c r="L905" s="114"/>
      <c r="M905" s="114"/>
      <c r="N905" s="114"/>
      <c r="O905" s="114"/>
      <c r="P905" s="114"/>
      <c r="Q905" s="114"/>
      <c r="R905" s="114"/>
      <c r="S905" s="114"/>
      <c r="T905" s="114"/>
      <c r="U905" s="114"/>
      <c r="V905" s="114"/>
      <c r="W905" s="114"/>
      <c r="X905" s="114"/>
      <c r="Y905" s="114"/>
      <c r="Z905" s="114"/>
    </row>
    <row r="906" spans="7:26" ht="15.75" customHeight="1" x14ac:dyDescent="0.3">
      <c r="G906" s="114"/>
      <c r="H906" s="114"/>
      <c r="I906" s="114"/>
      <c r="J906" s="114"/>
      <c r="K906" s="114"/>
      <c r="L906" s="114"/>
      <c r="M906" s="114"/>
      <c r="N906" s="114"/>
      <c r="O906" s="114"/>
      <c r="P906" s="114"/>
      <c r="Q906" s="114"/>
      <c r="R906" s="114"/>
      <c r="S906" s="114"/>
      <c r="T906" s="114"/>
      <c r="U906" s="114"/>
      <c r="V906" s="114"/>
      <c r="W906" s="114"/>
      <c r="X906" s="114"/>
      <c r="Y906" s="114"/>
      <c r="Z906" s="114"/>
    </row>
    <row r="907" spans="7:26" ht="15.75" customHeight="1" x14ac:dyDescent="0.3">
      <c r="G907" s="114"/>
      <c r="H907" s="114"/>
      <c r="I907" s="114"/>
      <c r="J907" s="114"/>
      <c r="K907" s="114"/>
      <c r="L907" s="114"/>
      <c r="M907" s="114"/>
      <c r="N907" s="114"/>
      <c r="O907" s="114"/>
      <c r="P907" s="114"/>
      <c r="Q907" s="114"/>
      <c r="R907" s="114"/>
      <c r="S907" s="114"/>
      <c r="T907" s="114"/>
      <c r="U907" s="114"/>
      <c r="V907" s="114"/>
      <c r="W907" s="114"/>
      <c r="X907" s="114"/>
      <c r="Y907" s="114"/>
      <c r="Z907" s="114"/>
    </row>
    <row r="908" spans="7:26" ht="15.75" customHeight="1" x14ac:dyDescent="0.3">
      <c r="G908" s="114"/>
      <c r="H908" s="114"/>
      <c r="I908" s="114"/>
      <c r="J908" s="114"/>
      <c r="K908" s="114"/>
      <c r="L908" s="114"/>
      <c r="M908" s="114"/>
      <c r="N908" s="114"/>
      <c r="O908" s="114"/>
      <c r="P908" s="114"/>
      <c r="Q908" s="114"/>
      <c r="R908" s="114"/>
      <c r="S908" s="114"/>
      <c r="T908" s="114"/>
      <c r="U908" s="114"/>
      <c r="V908" s="114"/>
      <c r="W908" s="114"/>
      <c r="X908" s="114"/>
      <c r="Y908" s="114"/>
      <c r="Z908" s="114"/>
    </row>
    <row r="909" spans="7:26" ht="15.75" customHeight="1" x14ac:dyDescent="0.3">
      <c r="G909" s="114"/>
      <c r="H909" s="114"/>
      <c r="I909" s="114"/>
      <c r="J909" s="114"/>
      <c r="K909" s="114"/>
      <c r="L909" s="114"/>
      <c r="M909" s="114"/>
      <c r="N909" s="114"/>
      <c r="O909" s="114"/>
      <c r="P909" s="114"/>
      <c r="Q909" s="114"/>
      <c r="R909" s="114"/>
      <c r="S909" s="114"/>
      <c r="T909" s="114"/>
      <c r="U909" s="114"/>
      <c r="V909" s="114"/>
      <c r="W909" s="114"/>
      <c r="X909" s="114"/>
      <c r="Y909" s="114"/>
      <c r="Z909" s="114"/>
    </row>
    <row r="910" spans="7:26" ht="15.75" customHeight="1" x14ac:dyDescent="0.3">
      <c r="G910" s="114"/>
      <c r="H910" s="114"/>
      <c r="I910" s="114"/>
      <c r="J910" s="114"/>
      <c r="K910" s="114"/>
      <c r="L910" s="114"/>
      <c r="M910" s="114"/>
      <c r="N910" s="114"/>
      <c r="O910" s="114"/>
      <c r="P910" s="114"/>
      <c r="Q910" s="114"/>
      <c r="R910" s="114"/>
      <c r="S910" s="114"/>
      <c r="T910" s="114"/>
      <c r="U910" s="114"/>
      <c r="V910" s="114"/>
      <c r="W910" s="114"/>
      <c r="X910" s="114"/>
      <c r="Y910" s="114"/>
      <c r="Z910" s="114"/>
    </row>
    <row r="911" spans="7:26" ht="15.75" customHeight="1" x14ac:dyDescent="0.3">
      <c r="G911" s="114"/>
      <c r="H911" s="114"/>
      <c r="I911" s="114"/>
      <c r="J911" s="114"/>
      <c r="K911" s="114"/>
      <c r="L911" s="114"/>
      <c r="M911" s="114"/>
      <c r="N911" s="114"/>
      <c r="O911" s="114"/>
      <c r="P911" s="114"/>
      <c r="Q911" s="114"/>
      <c r="R911" s="114"/>
      <c r="S911" s="114"/>
      <c r="T911" s="114"/>
      <c r="U911" s="114"/>
      <c r="V911" s="114"/>
      <c r="W911" s="114"/>
      <c r="X911" s="114"/>
      <c r="Y911" s="114"/>
      <c r="Z911" s="114"/>
    </row>
    <row r="912" spans="7:26" ht="15.75" customHeight="1" x14ac:dyDescent="0.3">
      <c r="G912" s="114"/>
      <c r="H912" s="114"/>
      <c r="I912" s="114"/>
      <c r="J912" s="114"/>
      <c r="K912" s="114"/>
      <c r="L912" s="114"/>
      <c r="M912" s="114"/>
      <c r="N912" s="114"/>
      <c r="O912" s="114"/>
      <c r="P912" s="114"/>
      <c r="Q912" s="114"/>
      <c r="R912" s="114"/>
      <c r="S912" s="114"/>
      <c r="T912" s="114"/>
      <c r="U912" s="114"/>
      <c r="V912" s="114"/>
      <c r="W912" s="114"/>
      <c r="X912" s="114"/>
      <c r="Y912" s="114"/>
      <c r="Z912" s="114"/>
    </row>
    <row r="913" spans="7:26" ht="15.75" customHeight="1" x14ac:dyDescent="0.3">
      <c r="G913" s="114"/>
      <c r="H913" s="114"/>
      <c r="I913" s="114"/>
      <c r="J913" s="114"/>
      <c r="K913" s="114"/>
      <c r="L913" s="114"/>
      <c r="M913" s="114"/>
      <c r="N913" s="114"/>
      <c r="O913" s="114"/>
      <c r="P913" s="114"/>
      <c r="Q913" s="114"/>
      <c r="R913" s="114"/>
      <c r="S913" s="114"/>
      <c r="T913" s="114"/>
      <c r="U913" s="114"/>
      <c r="V913" s="114"/>
      <c r="W913" s="114"/>
      <c r="X913" s="114"/>
      <c r="Y913" s="114"/>
      <c r="Z913" s="114"/>
    </row>
    <row r="914" spans="7:26" ht="15.75" customHeight="1" x14ac:dyDescent="0.3">
      <c r="G914" s="114"/>
      <c r="H914" s="114"/>
      <c r="I914" s="114"/>
      <c r="J914" s="114"/>
      <c r="K914" s="114"/>
      <c r="L914" s="114"/>
      <c r="M914" s="114"/>
      <c r="N914" s="114"/>
      <c r="O914" s="114"/>
      <c r="P914" s="114"/>
      <c r="Q914" s="114"/>
      <c r="R914" s="114"/>
      <c r="S914" s="114"/>
      <c r="T914" s="114"/>
      <c r="U914" s="114"/>
      <c r="V914" s="114"/>
      <c r="W914" s="114"/>
      <c r="X914" s="114"/>
      <c r="Y914" s="114"/>
      <c r="Z914" s="114"/>
    </row>
    <row r="915" spans="7:26" ht="15.75" customHeight="1" x14ac:dyDescent="0.3">
      <c r="G915" s="114"/>
      <c r="H915" s="114"/>
      <c r="I915" s="114"/>
      <c r="J915" s="114"/>
      <c r="K915" s="114"/>
      <c r="L915" s="114"/>
      <c r="M915" s="114"/>
      <c r="N915" s="114"/>
      <c r="O915" s="114"/>
      <c r="P915" s="114"/>
      <c r="Q915" s="114"/>
      <c r="R915" s="114"/>
      <c r="S915" s="114"/>
      <c r="T915" s="114"/>
      <c r="U915" s="114"/>
      <c r="V915" s="114"/>
      <c r="W915" s="114"/>
      <c r="X915" s="114"/>
      <c r="Y915" s="114"/>
      <c r="Z915" s="114"/>
    </row>
    <row r="916" spans="7:26" ht="15.75" customHeight="1" x14ac:dyDescent="0.3">
      <c r="G916" s="114"/>
      <c r="H916" s="114"/>
      <c r="I916" s="114"/>
      <c r="J916" s="114"/>
      <c r="K916" s="114"/>
      <c r="L916" s="114"/>
      <c r="M916" s="114"/>
      <c r="N916" s="114"/>
      <c r="O916" s="114"/>
      <c r="P916" s="114"/>
      <c r="Q916" s="114"/>
      <c r="R916" s="114"/>
      <c r="S916" s="114"/>
      <c r="T916" s="114"/>
      <c r="U916" s="114"/>
      <c r="V916" s="114"/>
      <c r="W916" s="114"/>
      <c r="X916" s="114"/>
      <c r="Y916" s="114"/>
      <c r="Z916" s="114"/>
    </row>
    <row r="917" spans="7:26" ht="15.75" customHeight="1" x14ac:dyDescent="0.3">
      <c r="G917" s="114"/>
      <c r="H917" s="114"/>
      <c r="I917" s="114"/>
      <c r="J917" s="114"/>
      <c r="K917" s="114"/>
      <c r="L917" s="114"/>
      <c r="M917" s="114"/>
      <c r="N917" s="114"/>
      <c r="O917" s="114"/>
      <c r="P917" s="114"/>
      <c r="Q917" s="114"/>
      <c r="R917" s="114"/>
      <c r="S917" s="114"/>
      <c r="T917" s="114"/>
      <c r="U917" s="114"/>
      <c r="V917" s="114"/>
      <c r="W917" s="114"/>
      <c r="X917" s="114"/>
      <c r="Y917" s="114"/>
      <c r="Z917" s="114"/>
    </row>
    <row r="918" spans="7:26" ht="15.75" customHeight="1" x14ac:dyDescent="0.3">
      <c r="G918" s="114"/>
      <c r="H918" s="114"/>
      <c r="I918" s="114"/>
      <c r="J918" s="114"/>
      <c r="K918" s="114"/>
      <c r="L918" s="114"/>
      <c r="M918" s="114"/>
      <c r="N918" s="114"/>
      <c r="O918" s="114"/>
      <c r="P918" s="114"/>
      <c r="Q918" s="114"/>
      <c r="R918" s="114"/>
      <c r="S918" s="114"/>
      <c r="T918" s="114"/>
      <c r="U918" s="114"/>
      <c r="V918" s="114"/>
      <c r="W918" s="114"/>
      <c r="X918" s="114"/>
      <c r="Y918" s="114"/>
      <c r="Z918" s="114"/>
    </row>
    <row r="919" spans="7:26" ht="15.75" customHeight="1" x14ac:dyDescent="0.3">
      <c r="G919" s="114"/>
      <c r="H919" s="114"/>
      <c r="I919" s="114"/>
      <c r="J919" s="114"/>
      <c r="K919" s="114"/>
      <c r="L919" s="114"/>
      <c r="M919" s="114"/>
      <c r="N919" s="114"/>
      <c r="O919" s="114"/>
      <c r="P919" s="114"/>
      <c r="Q919" s="114"/>
      <c r="R919" s="114"/>
      <c r="S919" s="114"/>
      <c r="T919" s="114"/>
      <c r="U919" s="114"/>
      <c r="V919" s="114"/>
      <c r="W919" s="114"/>
      <c r="X919" s="114"/>
      <c r="Y919" s="114"/>
      <c r="Z919" s="114"/>
    </row>
    <row r="920" spans="7:26" ht="15.75" customHeight="1" x14ac:dyDescent="0.3">
      <c r="G920" s="114"/>
      <c r="H920" s="114"/>
      <c r="I920" s="114"/>
      <c r="J920" s="114"/>
      <c r="K920" s="114"/>
      <c r="L920" s="114"/>
      <c r="M920" s="114"/>
      <c r="N920" s="114"/>
      <c r="O920" s="114"/>
      <c r="P920" s="114"/>
      <c r="Q920" s="114"/>
      <c r="R920" s="114"/>
      <c r="S920" s="114"/>
      <c r="T920" s="114"/>
      <c r="U920" s="114"/>
      <c r="V920" s="114"/>
      <c r="W920" s="114"/>
      <c r="X920" s="114"/>
      <c r="Y920" s="114"/>
      <c r="Z920" s="114"/>
    </row>
    <row r="921" spans="7:26" ht="15.75" customHeight="1" x14ac:dyDescent="0.3">
      <c r="G921" s="114"/>
      <c r="H921" s="114"/>
      <c r="I921" s="114"/>
      <c r="J921" s="114"/>
      <c r="K921" s="114"/>
      <c r="L921" s="114"/>
      <c r="M921" s="114"/>
      <c r="N921" s="114"/>
      <c r="O921" s="114"/>
      <c r="P921" s="114"/>
      <c r="Q921" s="114"/>
      <c r="R921" s="114"/>
      <c r="S921" s="114"/>
      <c r="T921" s="114"/>
      <c r="U921" s="114"/>
      <c r="V921" s="114"/>
      <c r="W921" s="114"/>
      <c r="X921" s="114"/>
      <c r="Y921" s="114"/>
      <c r="Z921" s="114"/>
    </row>
    <row r="922" spans="7:26" ht="15.75" customHeight="1" x14ac:dyDescent="0.3">
      <c r="G922" s="114"/>
      <c r="H922" s="114"/>
      <c r="I922" s="114"/>
      <c r="J922" s="114"/>
      <c r="K922" s="114"/>
      <c r="L922" s="114"/>
      <c r="M922" s="114"/>
      <c r="N922" s="114"/>
      <c r="O922" s="114"/>
      <c r="P922" s="114"/>
      <c r="Q922" s="114"/>
      <c r="R922" s="114"/>
      <c r="S922" s="114"/>
      <c r="T922" s="114"/>
      <c r="U922" s="114"/>
      <c r="V922" s="114"/>
      <c r="W922" s="114"/>
      <c r="X922" s="114"/>
      <c r="Y922" s="114"/>
      <c r="Z922" s="114"/>
    </row>
    <row r="923" spans="7:26" ht="15.75" customHeight="1" x14ac:dyDescent="0.3">
      <c r="G923" s="114"/>
      <c r="H923" s="114"/>
      <c r="I923" s="114"/>
      <c r="J923" s="114"/>
      <c r="K923" s="114"/>
      <c r="L923" s="114"/>
      <c r="M923" s="114"/>
      <c r="N923" s="114"/>
      <c r="O923" s="114"/>
      <c r="P923" s="114"/>
      <c r="Q923" s="114"/>
      <c r="R923" s="114"/>
      <c r="S923" s="114"/>
      <c r="T923" s="114"/>
      <c r="U923" s="114"/>
      <c r="V923" s="114"/>
      <c r="W923" s="114"/>
      <c r="X923" s="114"/>
      <c r="Y923" s="114"/>
      <c r="Z923" s="114"/>
    </row>
    <row r="924" spans="7:26" ht="15.75" customHeight="1" x14ac:dyDescent="0.3">
      <c r="G924" s="114"/>
      <c r="H924" s="114"/>
      <c r="I924" s="114"/>
      <c r="J924" s="114"/>
      <c r="K924" s="114"/>
      <c r="L924" s="114"/>
      <c r="M924" s="114"/>
      <c r="N924" s="114"/>
      <c r="O924" s="114"/>
      <c r="P924" s="114"/>
      <c r="Q924" s="114"/>
      <c r="R924" s="114"/>
      <c r="S924" s="114"/>
      <c r="T924" s="114"/>
      <c r="U924" s="114"/>
      <c r="V924" s="114"/>
      <c r="W924" s="114"/>
      <c r="X924" s="114"/>
      <c r="Y924" s="114"/>
      <c r="Z924" s="114"/>
    </row>
    <row r="925" spans="7:26" ht="15.75" customHeight="1" x14ac:dyDescent="0.3">
      <c r="G925" s="114"/>
      <c r="H925" s="114"/>
      <c r="I925" s="114"/>
      <c r="J925" s="114"/>
      <c r="K925" s="114"/>
      <c r="L925" s="114"/>
      <c r="M925" s="114"/>
      <c r="N925" s="114"/>
      <c r="O925" s="114"/>
      <c r="P925" s="114"/>
      <c r="Q925" s="114"/>
      <c r="R925" s="114"/>
      <c r="S925" s="114"/>
      <c r="T925" s="114"/>
      <c r="U925" s="114"/>
      <c r="V925" s="114"/>
      <c r="W925" s="114"/>
      <c r="X925" s="114"/>
      <c r="Y925" s="114"/>
      <c r="Z925" s="114"/>
    </row>
    <row r="926" spans="7:26" ht="15.75" customHeight="1" x14ac:dyDescent="0.3">
      <c r="G926" s="114"/>
      <c r="H926" s="114"/>
      <c r="I926" s="114"/>
      <c r="J926" s="114"/>
      <c r="K926" s="114"/>
      <c r="L926" s="114"/>
      <c r="M926" s="114"/>
      <c r="N926" s="114"/>
      <c r="O926" s="114"/>
      <c r="P926" s="114"/>
      <c r="Q926" s="114"/>
      <c r="R926" s="114"/>
      <c r="S926" s="114"/>
      <c r="T926" s="114"/>
      <c r="U926" s="114"/>
      <c r="V926" s="114"/>
      <c r="W926" s="114"/>
      <c r="X926" s="114"/>
      <c r="Y926" s="114"/>
      <c r="Z926" s="114"/>
    </row>
    <row r="927" spans="7:26" ht="15.75" customHeight="1" x14ac:dyDescent="0.3">
      <c r="G927" s="114"/>
      <c r="H927" s="114"/>
      <c r="I927" s="114"/>
      <c r="J927" s="114"/>
      <c r="K927" s="114"/>
      <c r="L927" s="114"/>
      <c r="M927" s="114"/>
      <c r="N927" s="114"/>
      <c r="O927" s="114"/>
      <c r="P927" s="114"/>
      <c r="Q927" s="114"/>
      <c r="R927" s="114"/>
      <c r="S927" s="114"/>
      <c r="T927" s="114"/>
      <c r="U927" s="114"/>
      <c r="V927" s="114"/>
      <c r="W927" s="114"/>
      <c r="X927" s="114"/>
      <c r="Y927" s="114"/>
      <c r="Z927" s="114"/>
    </row>
    <row r="928" spans="7:26" ht="15.75" customHeight="1" x14ac:dyDescent="0.3">
      <c r="G928" s="114"/>
      <c r="H928" s="114"/>
      <c r="I928" s="114"/>
      <c r="J928" s="114"/>
      <c r="K928" s="114"/>
      <c r="L928" s="114"/>
      <c r="M928" s="114"/>
      <c r="N928" s="114"/>
      <c r="O928" s="114"/>
      <c r="P928" s="114"/>
      <c r="Q928" s="114"/>
      <c r="R928" s="114"/>
      <c r="S928" s="114"/>
      <c r="T928" s="114"/>
      <c r="U928" s="114"/>
      <c r="V928" s="114"/>
      <c r="W928" s="114"/>
      <c r="X928" s="114"/>
      <c r="Y928" s="114"/>
      <c r="Z928" s="114"/>
    </row>
    <row r="929" spans="7:26" ht="15.75" customHeight="1" x14ac:dyDescent="0.3">
      <c r="G929" s="114"/>
      <c r="H929" s="114"/>
      <c r="I929" s="114"/>
      <c r="J929" s="114"/>
      <c r="K929" s="114"/>
      <c r="L929" s="114"/>
      <c r="M929" s="114"/>
      <c r="N929" s="114"/>
      <c r="O929" s="114"/>
      <c r="P929" s="114"/>
      <c r="Q929" s="114"/>
      <c r="R929" s="114"/>
      <c r="S929" s="114"/>
      <c r="T929" s="114"/>
      <c r="U929" s="114"/>
      <c r="V929" s="114"/>
      <c r="W929" s="114"/>
      <c r="X929" s="114"/>
      <c r="Y929" s="114"/>
      <c r="Z929" s="114"/>
    </row>
    <row r="930" spans="7:26" ht="15.75" customHeight="1" x14ac:dyDescent="0.3">
      <c r="G930" s="114"/>
      <c r="H930" s="114"/>
      <c r="I930" s="114"/>
      <c r="J930" s="114"/>
      <c r="K930" s="114"/>
      <c r="L930" s="114"/>
      <c r="M930" s="114"/>
      <c r="N930" s="114"/>
      <c r="O930" s="114"/>
      <c r="P930" s="114"/>
      <c r="Q930" s="114"/>
      <c r="R930" s="114"/>
      <c r="S930" s="114"/>
      <c r="T930" s="114"/>
      <c r="U930" s="114"/>
      <c r="V930" s="114"/>
      <c r="W930" s="114"/>
      <c r="X930" s="114"/>
      <c r="Y930" s="114"/>
      <c r="Z930" s="114"/>
    </row>
    <row r="931" spans="7:26" ht="15.75" customHeight="1" x14ac:dyDescent="0.3">
      <c r="G931" s="114"/>
      <c r="H931" s="114"/>
      <c r="I931" s="114"/>
      <c r="J931" s="114"/>
      <c r="K931" s="114"/>
      <c r="L931" s="114"/>
      <c r="M931" s="114"/>
      <c r="N931" s="114"/>
      <c r="O931" s="114"/>
      <c r="P931" s="114"/>
      <c r="Q931" s="114"/>
      <c r="R931" s="114"/>
      <c r="S931" s="114"/>
      <c r="T931" s="114"/>
      <c r="U931" s="114"/>
      <c r="V931" s="114"/>
      <c r="W931" s="114"/>
      <c r="X931" s="114"/>
      <c r="Y931" s="114"/>
      <c r="Z931" s="114"/>
    </row>
    <row r="932" spans="7:26" ht="15.75" customHeight="1" x14ac:dyDescent="0.3">
      <c r="G932" s="114"/>
      <c r="H932" s="114"/>
      <c r="I932" s="114"/>
      <c r="J932" s="114"/>
      <c r="K932" s="114"/>
      <c r="L932" s="114"/>
      <c r="M932" s="114"/>
      <c r="N932" s="114"/>
      <c r="O932" s="114"/>
      <c r="P932" s="114"/>
      <c r="Q932" s="114"/>
      <c r="R932" s="114"/>
      <c r="S932" s="114"/>
      <c r="T932" s="114"/>
      <c r="U932" s="114"/>
      <c r="V932" s="114"/>
      <c r="W932" s="114"/>
      <c r="X932" s="114"/>
      <c r="Y932" s="114"/>
      <c r="Z932" s="114"/>
    </row>
    <row r="933" spans="7:26" ht="15.75" customHeight="1" x14ac:dyDescent="0.3">
      <c r="G933" s="114"/>
      <c r="H933" s="114"/>
      <c r="I933" s="114"/>
      <c r="J933" s="114"/>
      <c r="K933" s="114"/>
      <c r="L933" s="114"/>
      <c r="M933" s="114"/>
      <c r="N933" s="114"/>
      <c r="O933" s="114"/>
      <c r="P933" s="114"/>
      <c r="Q933" s="114"/>
      <c r="R933" s="114"/>
      <c r="S933" s="114"/>
      <c r="T933" s="114"/>
      <c r="U933" s="114"/>
      <c r="V933" s="114"/>
      <c r="W933" s="114"/>
      <c r="X933" s="114"/>
      <c r="Y933" s="114"/>
      <c r="Z933" s="114"/>
    </row>
    <row r="934" spans="7:26" ht="15.75" customHeight="1" x14ac:dyDescent="0.3">
      <c r="G934" s="114"/>
      <c r="H934" s="114"/>
      <c r="I934" s="114"/>
      <c r="J934" s="114"/>
      <c r="K934" s="114"/>
      <c r="L934" s="114"/>
      <c r="M934" s="114"/>
      <c r="N934" s="114"/>
      <c r="O934" s="114"/>
      <c r="P934" s="114"/>
      <c r="Q934" s="114"/>
      <c r="R934" s="114"/>
      <c r="S934" s="114"/>
      <c r="T934" s="114"/>
      <c r="U934" s="114"/>
      <c r="V934" s="114"/>
      <c r="W934" s="114"/>
      <c r="X934" s="114"/>
      <c r="Y934" s="114"/>
      <c r="Z934" s="114"/>
    </row>
    <row r="935" spans="7:26" ht="15.75" customHeight="1" x14ac:dyDescent="0.3">
      <c r="G935" s="114"/>
      <c r="H935" s="114"/>
      <c r="I935" s="114"/>
      <c r="J935" s="114"/>
      <c r="K935" s="114"/>
      <c r="L935" s="114"/>
      <c r="M935" s="114"/>
      <c r="N935" s="114"/>
      <c r="O935" s="114"/>
      <c r="P935" s="114"/>
      <c r="Q935" s="114"/>
      <c r="R935" s="114"/>
      <c r="S935" s="114"/>
      <c r="T935" s="114"/>
      <c r="U935" s="114"/>
      <c r="V935" s="114"/>
      <c r="W935" s="114"/>
      <c r="X935" s="114"/>
      <c r="Y935" s="114"/>
      <c r="Z935" s="114"/>
    </row>
    <row r="936" spans="7:26" ht="15.75" customHeight="1" x14ac:dyDescent="0.3">
      <c r="G936" s="114"/>
      <c r="H936" s="114"/>
      <c r="I936" s="114"/>
      <c r="J936" s="114"/>
      <c r="K936" s="114"/>
      <c r="L936" s="114"/>
      <c r="M936" s="114"/>
      <c r="N936" s="114"/>
      <c r="O936" s="114"/>
      <c r="P936" s="114"/>
      <c r="Q936" s="114"/>
      <c r="R936" s="114"/>
      <c r="S936" s="114"/>
      <c r="T936" s="114"/>
      <c r="U936" s="114"/>
      <c r="V936" s="114"/>
      <c r="W936" s="114"/>
      <c r="X936" s="114"/>
      <c r="Y936" s="114"/>
      <c r="Z936" s="114"/>
    </row>
    <row r="937" spans="7:26" ht="15.75" customHeight="1" x14ac:dyDescent="0.3">
      <c r="G937" s="114"/>
      <c r="H937" s="114"/>
      <c r="I937" s="114"/>
      <c r="J937" s="114"/>
      <c r="K937" s="114"/>
      <c r="L937" s="114"/>
      <c r="M937" s="114"/>
      <c r="N937" s="114"/>
      <c r="O937" s="114"/>
      <c r="P937" s="114"/>
      <c r="Q937" s="114"/>
      <c r="R937" s="114"/>
      <c r="S937" s="114"/>
      <c r="T937" s="114"/>
      <c r="U937" s="114"/>
      <c r="V937" s="114"/>
      <c r="W937" s="114"/>
      <c r="X937" s="114"/>
      <c r="Y937" s="114"/>
      <c r="Z937" s="114"/>
    </row>
    <row r="938" spans="7:26" ht="15.75" customHeight="1" x14ac:dyDescent="0.3">
      <c r="G938" s="114"/>
      <c r="H938" s="114"/>
      <c r="I938" s="114"/>
      <c r="J938" s="114"/>
      <c r="K938" s="114"/>
      <c r="L938" s="114"/>
      <c r="M938" s="114"/>
      <c r="N938" s="114"/>
      <c r="O938" s="114"/>
      <c r="P938" s="114"/>
      <c r="Q938" s="114"/>
      <c r="R938" s="114"/>
      <c r="S938" s="114"/>
      <c r="T938" s="114"/>
      <c r="U938" s="114"/>
      <c r="V938" s="114"/>
      <c r="W938" s="114"/>
      <c r="X938" s="114"/>
      <c r="Y938" s="114"/>
      <c r="Z938" s="114"/>
    </row>
    <row r="939" spans="7:26" ht="15.75" customHeight="1" x14ac:dyDescent="0.3">
      <c r="G939" s="114"/>
      <c r="H939" s="114"/>
      <c r="I939" s="114"/>
      <c r="J939" s="114"/>
      <c r="K939" s="114"/>
      <c r="L939" s="114"/>
      <c r="M939" s="114"/>
      <c r="N939" s="114"/>
      <c r="O939" s="114"/>
      <c r="P939" s="114"/>
      <c r="Q939" s="114"/>
      <c r="R939" s="114"/>
      <c r="S939" s="114"/>
      <c r="T939" s="114"/>
      <c r="U939" s="114"/>
      <c r="V939" s="114"/>
      <c r="W939" s="114"/>
      <c r="X939" s="114"/>
      <c r="Y939" s="114"/>
      <c r="Z939" s="114"/>
    </row>
    <row r="940" spans="7:26" ht="15.75" customHeight="1" x14ac:dyDescent="0.3">
      <c r="G940" s="114"/>
      <c r="H940" s="114"/>
      <c r="I940" s="114"/>
      <c r="J940" s="114"/>
      <c r="K940" s="114"/>
      <c r="L940" s="114"/>
      <c r="M940" s="114"/>
      <c r="N940" s="114"/>
      <c r="O940" s="114"/>
      <c r="P940" s="114"/>
      <c r="Q940" s="114"/>
      <c r="R940" s="114"/>
      <c r="S940" s="114"/>
      <c r="T940" s="114"/>
      <c r="U940" s="114"/>
      <c r="V940" s="114"/>
      <c r="W940" s="114"/>
      <c r="X940" s="114"/>
      <c r="Y940" s="114"/>
      <c r="Z940" s="114"/>
    </row>
    <row r="941" spans="7:26" ht="15.75" customHeight="1" x14ac:dyDescent="0.3">
      <c r="G941" s="114"/>
      <c r="H941" s="114"/>
      <c r="I941" s="114"/>
      <c r="J941" s="114"/>
      <c r="K941" s="114"/>
      <c r="L941" s="114"/>
      <c r="M941" s="114"/>
      <c r="N941" s="114"/>
      <c r="O941" s="114"/>
      <c r="P941" s="114"/>
      <c r="Q941" s="114"/>
      <c r="R941" s="114"/>
      <c r="S941" s="114"/>
      <c r="T941" s="114"/>
      <c r="U941" s="114"/>
      <c r="V941" s="114"/>
      <c r="W941" s="114"/>
      <c r="X941" s="114"/>
      <c r="Y941" s="114"/>
      <c r="Z941" s="114"/>
    </row>
    <row r="942" spans="7:26" ht="15.75" customHeight="1" x14ac:dyDescent="0.3">
      <c r="G942" s="114"/>
      <c r="H942" s="114"/>
      <c r="I942" s="114"/>
      <c r="J942" s="114"/>
      <c r="K942" s="114"/>
      <c r="L942" s="114"/>
      <c r="M942" s="114"/>
      <c r="N942" s="114"/>
      <c r="O942" s="114"/>
      <c r="P942" s="114"/>
      <c r="Q942" s="114"/>
      <c r="R942" s="114"/>
      <c r="S942" s="114"/>
      <c r="T942" s="114"/>
      <c r="U942" s="114"/>
      <c r="V942" s="114"/>
      <c r="W942" s="114"/>
      <c r="X942" s="114"/>
      <c r="Y942" s="114"/>
      <c r="Z942" s="114"/>
    </row>
    <row r="943" spans="7:26" ht="15.75" customHeight="1" x14ac:dyDescent="0.3">
      <c r="G943" s="114"/>
      <c r="H943" s="114"/>
      <c r="I943" s="114"/>
      <c r="J943" s="114"/>
      <c r="K943" s="114"/>
      <c r="L943" s="114"/>
      <c r="M943" s="114"/>
      <c r="N943" s="114"/>
      <c r="O943" s="114"/>
      <c r="P943" s="114"/>
      <c r="Q943" s="114"/>
      <c r="R943" s="114"/>
      <c r="S943" s="114"/>
      <c r="T943" s="114"/>
      <c r="U943" s="114"/>
      <c r="V943" s="114"/>
      <c r="W943" s="114"/>
      <c r="X943" s="114"/>
      <c r="Y943" s="114"/>
      <c r="Z943" s="114"/>
    </row>
    <row r="944" spans="7:26" ht="15.75" customHeight="1" x14ac:dyDescent="0.3">
      <c r="G944" s="114"/>
      <c r="H944" s="114"/>
      <c r="I944" s="114"/>
      <c r="J944" s="114"/>
      <c r="K944" s="114"/>
      <c r="L944" s="114"/>
      <c r="M944" s="114"/>
      <c r="N944" s="114"/>
      <c r="O944" s="114"/>
      <c r="P944" s="114"/>
      <c r="Q944" s="114"/>
      <c r="R944" s="114"/>
      <c r="S944" s="114"/>
      <c r="T944" s="114"/>
      <c r="U944" s="114"/>
      <c r="V944" s="114"/>
      <c r="W944" s="114"/>
      <c r="X944" s="114"/>
      <c r="Y944" s="114"/>
      <c r="Z944" s="114"/>
    </row>
    <row r="945" spans="7:26" ht="15.75" customHeight="1" x14ac:dyDescent="0.3">
      <c r="G945" s="114"/>
      <c r="H945" s="114"/>
      <c r="I945" s="114"/>
      <c r="J945" s="114"/>
      <c r="K945" s="114"/>
      <c r="L945" s="114"/>
      <c r="M945" s="114"/>
      <c r="N945" s="114"/>
      <c r="O945" s="114"/>
      <c r="P945" s="114"/>
      <c r="Q945" s="114"/>
      <c r="R945" s="114"/>
      <c r="S945" s="114"/>
      <c r="T945" s="114"/>
      <c r="U945" s="114"/>
      <c r="V945" s="114"/>
      <c r="W945" s="114"/>
      <c r="X945" s="114"/>
      <c r="Y945" s="114"/>
      <c r="Z945" s="114"/>
    </row>
    <row r="946" spans="7:26" ht="15.75" customHeight="1" x14ac:dyDescent="0.3">
      <c r="G946" s="114"/>
      <c r="H946" s="114"/>
      <c r="I946" s="114"/>
      <c r="J946" s="114"/>
      <c r="K946" s="114"/>
      <c r="L946" s="114"/>
      <c r="M946" s="114"/>
      <c r="N946" s="114"/>
      <c r="O946" s="114"/>
      <c r="P946" s="114"/>
      <c r="Q946" s="114"/>
      <c r="R946" s="114"/>
      <c r="S946" s="114"/>
      <c r="T946" s="114"/>
      <c r="U946" s="114"/>
      <c r="V946" s="114"/>
      <c r="W946" s="114"/>
      <c r="X946" s="114"/>
      <c r="Y946" s="114"/>
      <c r="Z946" s="114"/>
    </row>
    <row r="947" spans="7:26" ht="15.75" customHeight="1" x14ac:dyDescent="0.3">
      <c r="G947" s="114"/>
      <c r="H947" s="114"/>
      <c r="I947" s="114"/>
      <c r="J947" s="114"/>
      <c r="K947" s="114"/>
      <c r="L947" s="114"/>
      <c r="M947" s="114"/>
      <c r="N947" s="114"/>
      <c r="O947" s="114"/>
      <c r="P947" s="114"/>
      <c r="Q947" s="114"/>
      <c r="R947" s="114"/>
      <c r="S947" s="114"/>
      <c r="T947" s="114"/>
      <c r="U947" s="114"/>
      <c r="V947" s="114"/>
      <c r="W947" s="114"/>
      <c r="X947" s="114"/>
      <c r="Y947" s="114"/>
      <c r="Z947" s="114"/>
    </row>
    <row r="948" spans="7:26" ht="15.75" customHeight="1" x14ac:dyDescent="0.3">
      <c r="G948" s="114"/>
      <c r="H948" s="114"/>
      <c r="I948" s="114"/>
      <c r="J948" s="114"/>
      <c r="K948" s="114"/>
      <c r="L948" s="114"/>
      <c r="M948" s="114"/>
      <c r="N948" s="114"/>
      <c r="O948" s="114"/>
      <c r="P948" s="114"/>
      <c r="Q948" s="114"/>
      <c r="R948" s="114"/>
      <c r="S948" s="114"/>
      <c r="T948" s="114"/>
      <c r="U948" s="114"/>
      <c r="V948" s="114"/>
      <c r="W948" s="114"/>
      <c r="X948" s="114"/>
      <c r="Y948" s="114"/>
      <c r="Z948" s="114"/>
    </row>
    <row r="949" spans="7:26" ht="15.75" customHeight="1" x14ac:dyDescent="0.3">
      <c r="G949" s="114"/>
      <c r="H949" s="114"/>
      <c r="I949" s="114"/>
      <c r="J949" s="114"/>
      <c r="K949" s="114"/>
      <c r="L949" s="114"/>
      <c r="M949" s="114"/>
      <c r="N949" s="114"/>
      <c r="O949" s="114"/>
      <c r="P949" s="114"/>
      <c r="Q949" s="114"/>
      <c r="R949" s="114"/>
      <c r="S949" s="114"/>
      <c r="T949" s="114"/>
      <c r="U949" s="114"/>
      <c r="V949" s="114"/>
      <c r="W949" s="114"/>
      <c r="X949" s="114"/>
      <c r="Y949" s="114"/>
      <c r="Z949" s="114"/>
    </row>
    <row r="950" spans="7:26" ht="15.75" customHeight="1" x14ac:dyDescent="0.3">
      <c r="G950" s="114"/>
      <c r="H950" s="114"/>
      <c r="I950" s="114"/>
      <c r="J950" s="114"/>
      <c r="K950" s="114"/>
      <c r="L950" s="114"/>
      <c r="M950" s="114"/>
      <c r="N950" s="114"/>
      <c r="O950" s="114"/>
      <c r="P950" s="114"/>
      <c r="Q950" s="114"/>
      <c r="R950" s="114"/>
      <c r="S950" s="114"/>
      <c r="T950" s="114"/>
      <c r="U950" s="114"/>
      <c r="V950" s="114"/>
      <c r="W950" s="114"/>
      <c r="X950" s="114"/>
      <c r="Y950" s="114"/>
      <c r="Z950" s="114"/>
    </row>
    <row r="951" spans="7:26" ht="15.75" customHeight="1" x14ac:dyDescent="0.3">
      <c r="G951" s="114"/>
      <c r="H951" s="114"/>
      <c r="I951" s="114"/>
      <c r="J951" s="114"/>
      <c r="K951" s="114"/>
      <c r="L951" s="114"/>
      <c r="M951" s="114"/>
      <c r="N951" s="114"/>
      <c r="O951" s="114"/>
      <c r="P951" s="114"/>
      <c r="Q951" s="114"/>
      <c r="R951" s="114"/>
      <c r="S951" s="114"/>
      <c r="T951" s="114"/>
      <c r="U951" s="114"/>
      <c r="V951" s="114"/>
      <c r="W951" s="114"/>
      <c r="X951" s="114"/>
      <c r="Y951" s="114"/>
      <c r="Z951" s="114"/>
    </row>
    <row r="952" spans="7:26" ht="15.75" customHeight="1" x14ac:dyDescent="0.3">
      <c r="G952" s="114"/>
      <c r="H952" s="114"/>
      <c r="I952" s="114"/>
      <c r="J952" s="114"/>
      <c r="K952" s="114"/>
      <c r="L952" s="114"/>
      <c r="M952" s="114"/>
      <c r="N952" s="114"/>
      <c r="O952" s="114"/>
      <c r="P952" s="114"/>
      <c r="Q952" s="114"/>
      <c r="R952" s="114"/>
      <c r="S952" s="114"/>
      <c r="T952" s="114"/>
      <c r="U952" s="114"/>
      <c r="V952" s="114"/>
      <c r="W952" s="114"/>
      <c r="X952" s="114"/>
      <c r="Y952" s="114"/>
      <c r="Z952" s="114"/>
    </row>
    <row r="953" spans="7:26" ht="15.75" customHeight="1" x14ac:dyDescent="0.3">
      <c r="G953" s="114"/>
      <c r="H953" s="114"/>
      <c r="I953" s="114"/>
      <c r="J953" s="114"/>
      <c r="K953" s="114"/>
      <c r="L953" s="114"/>
      <c r="M953" s="114"/>
      <c r="N953" s="114"/>
      <c r="O953" s="114"/>
      <c r="P953" s="114"/>
      <c r="Q953" s="114"/>
      <c r="R953" s="114"/>
      <c r="S953" s="114"/>
      <c r="T953" s="114"/>
      <c r="U953" s="114"/>
      <c r="V953" s="114"/>
      <c r="W953" s="114"/>
      <c r="X953" s="114"/>
      <c r="Y953" s="114"/>
      <c r="Z953" s="114"/>
    </row>
    <row r="954" spans="7:26" ht="15.75" customHeight="1" x14ac:dyDescent="0.3">
      <c r="G954" s="114"/>
      <c r="H954" s="114"/>
      <c r="I954" s="114"/>
      <c r="J954" s="114"/>
      <c r="K954" s="114"/>
      <c r="L954" s="114"/>
      <c r="M954" s="114"/>
      <c r="N954" s="114"/>
      <c r="O954" s="114"/>
      <c r="P954" s="114"/>
      <c r="Q954" s="114"/>
      <c r="R954" s="114"/>
      <c r="S954" s="114"/>
      <c r="T954" s="114"/>
      <c r="U954" s="114"/>
      <c r="V954" s="114"/>
      <c r="W954" s="114"/>
      <c r="X954" s="114"/>
      <c r="Y954" s="114"/>
      <c r="Z954" s="114"/>
    </row>
    <row r="955" spans="7:26" ht="15.75" customHeight="1" x14ac:dyDescent="0.3">
      <c r="G955" s="114"/>
      <c r="H955" s="114"/>
      <c r="I955" s="114"/>
      <c r="J955" s="114"/>
      <c r="K955" s="114"/>
      <c r="L955" s="114"/>
      <c r="M955" s="114"/>
      <c r="N955" s="114"/>
      <c r="O955" s="114"/>
      <c r="P955" s="114"/>
      <c r="Q955" s="114"/>
      <c r="R955" s="114"/>
      <c r="S955" s="114"/>
      <c r="T955" s="114"/>
      <c r="U955" s="114"/>
      <c r="V955" s="114"/>
      <c r="W955" s="114"/>
      <c r="X955" s="114"/>
      <c r="Y955" s="114"/>
      <c r="Z955" s="114"/>
    </row>
    <row r="956" spans="7:26" ht="15.75" customHeight="1" x14ac:dyDescent="0.3">
      <c r="G956" s="114"/>
      <c r="H956" s="114"/>
      <c r="I956" s="114"/>
      <c r="J956" s="114"/>
      <c r="K956" s="114"/>
      <c r="L956" s="114"/>
      <c r="M956" s="114"/>
      <c r="N956" s="114"/>
      <c r="O956" s="114"/>
      <c r="P956" s="114"/>
      <c r="Q956" s="114"/>
      <c r="R956" s="114"/>
      <c r="S956" s="114"/>
      <c r="T956" s="114"/>
      <c r="U956" s="114"/>
      <c r="V956" s="114"/>
      <c r="W956" s="114"/>
      <c r="X956" s="114"/>
      <c r="Y956" s="114"/>
      <c r="Z956" s="114"/>
    </row>
    <row r="957" spans="7:26" ht="15.75" customHeight="1" x14ac:dyDescent="0.3">
      <c r="G957" s="114"/>
      <c r="H957" s="114"/>
      <c r="I957" s="114"/>
      <c r="J957" s="114"/>
      <c r="K957" s="114"/>
      <c r="L957" s="114"/>
      <c r="M957" s="114"/>
      <c r="N957" s="114"/>
      <c r="O957" s="114"/>
      <c r="P957" s="114"/>
      <c r="Q957" s="114"/>
      <c r="R957" s="114"/>
      <c r="S957" s="114"/>
      <c r="T957" s="114"/>
      <c r="U957" s="114"/>
      <c r="V957" s="114"/>
      <c r="W957" s="114"/>
      <c r="X957" s="114"/>
      <c r="Y957" s="114"/>
      <c r="Z957" s="114"/>
    </row>
    <row r="958" spans="7:26" ht="15.75" customHeight="1" x14ac:dyDescent="0.3">
      <c r="G958" s="114"/>
      <c r="H958" s="114"/>
      <c r="I958" s="114"/>
      <c r="J958" s="114"/>
      <c r="K958" s="114"/>
      <c r="L958" s="114"/>
      <c r="M958" s="114"/>
      <c r="N958" s="114"/>
      <c r="O958" s="114"/>
      <c r="P958" s="114"/>
      <c r="Q958" s="114"/>
      <c r="R958" s="114"/>
      <c r="S958" s="114"/>
      <c r="T958" s="114"/>
      <c r="U958" s="114"/>
      <c r="V958" s="114"/>
      <c r="W958" s="114"/>
      <c r="X958" s="114"/>
      <c r="Y958" s="114"/>
      <c r="Z958" s="114"/>
    </row>
    <row r="959" spans="7:26" ht="15.75" customHeight="1" x14ac:dyDescent="0.3">
      <c r="G959" s="114"/>
      <c r="H959" s="114"/>
      <c r="I959" s="114"/>
      <c r="J959" s="114"/>
      <c r="K959" s="114"/>
      <c r="L959" s="114"/>
      <c r="M959" s="114"/>
      <c r="N959" s="114"/>
      <c r="O959" s="114"/>
      <c r="P959" s="114"/>
      <c r="Q959" s="114"/>
      <c r="R959" s="114"/>
      <c r="S959" s="114"/>
      <c r="T959" s="114"/>
      <c r="U959" s="114"/>
      <c r="V959" s="114"/>
      <c r="W959" s="114"/>
      <c r="X959" s="114"/>
      <c r="Y959" s="114"/>
      <c r="Z959" s="114"/>
    </row>
    <row r="960" spans="7:26" ht="15.75" customHeight="1" x14ac:dyDescent="0.3">
      <c r="G960" s="114"/>
      <c r="H960" s="114"/>
      <c r="I960" s="114"/>
      <c r="J960" s="114"/>
      <c r="K960" s="114"/>
      <c r="L960" s="114"/>
      <c r="M960" s="114"/>
      <c r="N960" s="114"/>
      <c r="O960" s="114"/>
      <c r="P960" s="114"/>
      <c r="Q960" s="114"/>
      <c r="R960" s="114"/>
      <c r="S960" s="114"/>
      <c r="T960" s="114"/>
      <c r="U960" s="114"/>
      <c r="V960" s="114"/>
      <c r="W960" s="114"/>
      <c r="X960" s="114"/>
      <c r="Y960" s="114"/>
      <c r="Z960" s="114"/>
    </row>
    <row r="961" spans="7:26" ht="15.75" customHeight="1" x14ac:dyDescent="0.3">
      <c r="G961" s="114"/>
      <c r="H961" s="114"/>
      <c r="I961" s="114"/>
      <c r="J961" s="114"/>
      <c r="K961" s="114"/>
      <c r="L961" s="114"/>
      <c r="M961" s="114"/>
      <c r="N961" s="114"/>
      <c r="O961" s="114"/>
      <c r="P961" s="114"/>
      <c r="Q961" s="114"/>
      <c r="R961" s="114"/>
      <c r="S961" s="114"/>
      <c r="T961" s="114"/>
      <c r="U961" s="114"/>
      <c r="V961" s="114"/>
      <c r="W961" s="114"/>
      <c r="X961" s="114"/>
      <c r="Y961" s="114"/>
      <c r="Z961" s="114"/>
    </row>
    <row r="962" spans="7:26" ht="15.75" customHeight="1" x14ac:dyDescent="0.3">
      <c r="G962" s="114"/>
      <c r="H962" s="114"/>
      <c r="I962" s="114"/>
      <c r="J962" s="114"/>
      <c r="K962" s="114"/>
      <c r="L962" s="114"/>
      <c r="M962" s="114"/>
      <c r="N962" s="114"/>
      <c r="O962" s="114"/>
      <c r="P962" s="114"/>
      <c r="Q962" s="114"/>
      <c r="R962" s="114"/>
      <c r="S962" s="114"/>
      <c r="T962" s="114"/>
      <c r="U962" s="114"/>
      <c r="V962" s="114"/>
      <c r="W962" s="114"/>
      <c r="X962" s="114"/>
      <c r="Y962" s="114"/>
      <c r="Z962" s="114"/>
    </row>
    <row r="963" spans="7:26" ht="15.75" customHeight="1" x14ac:dyDescent="0.3">
      <c r="G963" s="114"/>
      <c r="H963" s="114"/>
      <c r="I963" s="114"/>
      <c r="J963" s="114"/>
      <c r="K963" s="114"/>
      <c r="L963" s="114"/>
      <c r="M963" s="114"/>
      <c r="N963" s="114"/>
      <c r="O963" s="114"/>
      <c r="P963" s="114"/>
      <c r="Q963" s="114"/>
      <c r="R963" s="114"/>
      <c r="S963" s="114"/>
      <c r="T963" s="114"/>
      <c r="U963" s="114"/>
      <c r="V963" s="114"/>
      <c r="W963" s="114"/>
      <c r="X963" s="114"/>
      <c r="Y963" s="114"/>
      <c r="Z963" s="114"/>
    </row>
    <row r="964" spans="7:26" ht="15.75" customHeight="1" x14ac:dyDescent="0.3">
      <c r="G964" s="114"/>
      <c r="H964" s="114"/>
      <c r="I964" s="114"/>
      <c r="J964" s="114"/>
      <c r="K964" s="114"/>
      <c r="L964" s="114"/>
      <c r="M964" s="114"/>
      <c r="N964" s="114"/>
      <c r="O964" s="114"/>
      <c r="P964" s="114"/>
      <c r="Q964" s="114"/>
      <c r="R964" s="114"/>
      <c r="S964" s="114"/>
      <c r="T964" s="114"/>
      <c r="U964" s="114"/>
      <c r="V964" s="114"/>
      <c r="W964" s="114"/>
      <c r="X964" s="114"/>
      <c r="Y964" s="114"/>
      <c r="Z964" s="114"/>
    </row>
    <row r="965" spans="7:26" ht="15.75" customHeight="1" x14ac:dyDescent="0.3">
      <c r="G965" s="114"/>
      <c r="H965" s="114"/>
      <c r="I965" s="114"/>
      <c r="J965" s="114"/>
      <c r="K965" s="114"/>
      <c r="L965" s="114"/>
      <c r="M965" s="114"/>
      <c r="N965" s="114"/>
      <c r="O965" s="114"/>
      <c r="P965" s="114"/>
      <c r="Q965" s="114"/>
      <c r="R965" s="114"/>
      <c r="S965" s="114"/>
      <c r="T965" s="114"/>
      <c r="U965" s="114"/>
      <c r="V965" s="114"/>
      <c r="W965" s="114"/>
      <c r="X965" s="114"/>
      <c r="Y965" s="114"/>
      <c r="Z965" s="114"/>
    </row>
    <row r="966" spans="7:26" ht="15.75" customHeight="1" x14ac:dyDescent="0.3">
      <c r="G966" s="114"/>
      <c r="H966" s="114"/>
      <c r="I966" s="114"/>
      <c r="J966" s="114"/>
      <c r="K966" s="114"/>
      <c r="L966" s="114"/>
      <c r="M966" s="114"/>
      <c r="N966" s="114"/>
      <c r="O966" s="114"/>
      <c r="P966" s="114"/>
      <c r="Q966" s="114"/>
      <c r="R966" s="114"/>
      <c r="S966" s="114"/>
      <c r="T966" s="114"/>
      <c r="U966" s="114"/>
      <c r="V966" s="114"/>
      <c r="W966" s="114"/>
      <c r="X966" s="114"/>
      <c r="Y966" s="114"/>
      <c r="Z966" s="114"/>
    </row>
    <row r="967" spans="7:26" ht="15.75" customHeight="1" x14ac:dyDescent="0.3">
      <c r="G967" s="114"/>
      <c r="H967" s="114"/>
      <c r="I967" s="114"/>
      <c r="J967" s="114"/>
      <c r="K967" s="114"/>
      <c r="L967" s="114"/>
      <c r="M967" s="114"/>
      <c r="N967" s="114"/>
      <c r="O967" s="114"/>
      <c r="P967" s="114"/>
      <c r="Q967" s="114"/>
      <c r="R967" s="114"/>
      <c r="S967" s="114"/>
      <c r="T967" s="114"/>
      <c r="U967" s="114"/>
      <c r="V967" s="114"/>
      <c r="W967" s="114"/>
      <c r="X967" s="114"/>
      <c r="Y967" s="114"/>
      <c r="Z967" s="114"/>
    </row>
    <row r="968" spans="7:26" ht="15.75" customHeight="1" x14ac:dyDescent="0.3">
      <c r="G968" s="114"/>
      <c r="H968" s="114"/>
      <c r="I968" s="114"/>
      <c r="J968" s="114"/>
      <c r="K968" s="114"/>
      <c r="L968" s="114"/>
      <c r="M968" s="114"/>
      <c r="N968" s="114"/>
      <c r="O968" s="114"/>
      <c r="P968" s="114"/>
      <c r="Q968" s="114"/>
      <c r="R968" s="114"/>
      <c r="S968" s="114"/>
      <c r="T968" s="114"/>
      <c r="U968" s="114"/>
      <c r="V968" s="114"/>
      <c r="W968" s="114"/>
      <c r="X968" s="114"/>
      <c r="Y968" s="114"/>
      <c r="Z968" s="114"/>
    </row>
    <row r="969" spans="7:26" ht="15.75" customHeight="1" x14ac:dyDescent="0.3">
      <c r="G969" s="114"/>
      <c r="H969" s="114"/>
      <c r="I969" s="114"/>
      <c r="J969" s="114"/>
      <c r="K969" s="114"/>
      <c r="L969" s="114"/>
      <c r="M969" s="114"/>
      <c r="N969" s="114"/>
      <c r="O969" s="114"/>
      <c r="P969" s="114"/>
      <c r="Q969" s="114"/>
      <c r="R969" s="114"/>
      <c r="S969" s="114"/>
      <c r="T969" s="114"/>
      <c r="U969" s="114"/>
      <c r="V969" s="114"/>
      <c r="W969" s="114"/>
      <c r="X969" s="114"/>
      <c r="Y969" s="114"/>
      <c r="Z969" s="114"/>
    </row>
    <row r="970" spans="7:26" ht="15.75" customHeight="1" x14ac:dyDescent="0.3">
      <c r="G970" s="114"/>
      <c r="H970" s="114"/>
      <c r="I970" s="114"/>
      <c r="J970" s="114"/>
      <c r="K970" s="114"/>
      <c r="L970" s="114"/>
      <c r="M970" s="114"/>
      <c r="N970" s="114"/>
      <c r="O970" s="114"/>
      <c r="P970" s="114"/>
      <c r="Q970" s="114"/>
      <c r="R970" s="114"/>
      <c r="S970" s="114"/>
      <c r="T970" s="114"/>
      <c r="U970" s="114"/>
      <c r="V970" s="114"/>
      <c r="W970" s="114"/>
      <c r="X970" s="114"/>
      <c r="Y970" s="114"/>
      <c r="Z970" s="114"/>
    </row>
    <row r="971" spans="7:26" ht="15.75" customHeight="1" x14ac:dyDescent="0.3">
      <c r="G971" s="114"/>
      <c r="H971" s="114"/>
      <c r="I971" s="114"/>
      <c r="J971" s="114"/>
      <c r="K971" s="114"/>
      <c r="L971" s="114"/>
      <c r="M971" s="114"/>
      <c r="N971" s="114"/>
      <c r="O971" s="114"/>
      <c r="P971" s="114"/>
      <c r="Q971" s="114"/>
      <c r="R971" s="114"/>
      <c r="S971" s="114"/>
      <c r="T971" s="114"/>
      <c r="U971" s="114"/>
      <c r="V971" s="114"/>
      <c r="W971" s="114"/>
      <c r="X971" s="114"/>
      <c r="Y971" s="114"/>
      <c r="Z971" s="114"/>
    </row>
    <row r="972" spans="7:26" ht="15.75" customHeight="1" x14ac:dyDescent="0.3">
      <c r="G972" s="114"/>
      <c r="H972" s="114"/>
      <c r="I972" s="114"/>
      <c r="J972" s="114"/>
      <c r="K972" s="114"/>
      <c r="L972" s="114"/>
      <c r="M972" s="114"/>
      <c r="N972" s="114"/>
      <c r="O972" s="114"/>
      <c r="P972" s="114"/>
      <c r="Q972" s="114"/>
      <c r="R972" s="114"/>
      <c r="S972" s="114"/>
      <c r="T972" s="114"/>
      <c r="U972" s="114"/>
      <c r="V972" s="114"/>
      <c r="W972" s="114"/>
      <c r="X972" s="114"/>
      <c r="Y972" s="114"/>
      <c r="Z972" s="114"/>
    </row>
    <row r="973" spans="7:26" ht="15.75" customHeight="1" x14ac:dyDescent="0.3">
      <c r="G973" s="114"/>
      <c r="H973" s="114"/>
      <c r="I973" s="114"/>
      <c r="J973" s="114"/>
      <c r="K973" s="114"/>
      <c r="L973" s="114"/>
      <c r="M973" s="114"/>
      <c r="N973" s="114"/>
      <c r="O973" s="114"/>
      <c r="P973" s="114"/>
      <c r="Q973" s="114"/>
      <c r="R973" s="114"/>
      <c r="S973" s="114"/>
      <c r="T973" s="114"/>
      <c r="U973" s="114"/>
      <c r="V973" s="114"/>
      <c r="W973" s="114"/>
      <c r="X973" s="114"/>
      <c r="Y973" s="114"/>
      <c r="Z973" s="114"/>
    </row>
    <row r="974" spans="7:26" ht="15.75" customHeight="1" x14ac:dyDescent="0.3">
      <c r="G974" s="114"/>
      <c r="H974" s="114"/>
      <c r="I974" s="114"/>
      <c r="J974" s="114"/>
      <c r="K974" s="114"/>
      <c r="L974" s="114"/>
      <c r="M974" s="114"/>
      <c r="N974" s="114"/>
      <c r="O974" s="114"/>
      <c r="P974" s="114"/>
      <c r="Q974" s="114"/>
      <c r="R974" s="114"/>
      <c r="S974" s="114"/>
      <c r="T974" s="114"/>
      <c r="U974" s="114"/>
      <c r="V974" s="114"/>
      <c r="W974" s="114"/>
      <c r="X974" s="114"/>
      <c r="Y974" s="114"/>
      <c r="Z974" s="114"/>
    </row>
    <row r="975" spans="7:26" ht="15.75" customHeight="1" x14ac:dyDescent="0.3">
      <c r="G975" s="114"/>
      <c r="H975" s="114"/>
      <c r="I975" s="114"/>
      <c r="J975" s="114"/>
      <c r="K975" s="114"/>
      <c r="L975" s="114"/>
      <c r="M975" s="114"/>
      <c r="N975" s="114"/>
      <c r="O975" s="114"/>
      <c r="P975" s="114"/>
      <c r="Q975" s="114"/>
      <c r="R975" s="114"/>
      <c r="S975" s="114"/>
      <c r="T975" s="114"/>
      <c r="U975" s="114"/>
      <c r="V975" s="114"/>
      <c r="W975" s="114"/>
      <c r="X975" s="114"/>
      <c r="Y975" s="114"/>
      <c r="Z975" s="114"/>
    </row>
    <row r="976" spans="7:26" ht="15.75" customHeight="1" x14ac:dyDescent="0.3">
      <c r="G976" s="114"/>
      <c r="H976" s="114"/>
      <c r="I976" s="114"/>
      <c r="J976" s="114"/>
      <c r="K976" s="114"/>
      <c r="L976" s="114"/>
      <c r="M976" s="114"/>
      <c r="N976" s="114"/>
      <c r="O976" s="114"/>
      <c r="P976" s="114"/>
      <c r="Q976" s="114"/>
      <c r="R976" s="114"/>
      <c r="S976" s="114"/>
      <c r="T976" s="114"/>
      <c r="U976" s="114"/>
      <c r="V976" s="114"/>
      <c r="W976" s="114"/>
      <c r="X976" s="114"/>
      <c r="Y976" s="114"/>
      <c r="Z976" s="114"/>
    </row>
    <row r="977" spans="7:26" ht="15.75" customHeight="1" x14ac:dyDescent="0.3">
      <c r="G977" s="114"/>
      <c r="H977" s="114"/>
      <c r="I977" s="114"/>
      <c r="J977" s="114"/>
      <c r="K977" s="114"/>
      <c r="L977" s="114"/>
      <c r="M977" s="114"/>
      <c r="N977" s="114"/>
      <c r="O977" s="114"/>
      <c r="P977" s="114"/>
      <c r="Q977" s="114"/>
      <c r="R977" s="114"/>
      <c r="S977" s="114"/>
      <c r="T977" s="114"/>
      <c r="U977" s="114"/>
      <c r="V977" s="114"/>
      <c r="W977" s="114"/>
      <c r="X977" s="114"/>
      <c r="Y977" s="114"/>
      <c r="Z977" s="114"/>
    </row>
    <row r="978" spans="7:26" ht="15.75" customHeight="1" x14ac:dyDescent="0.3">
      <c r="G978" s="114"/>
      <c r="H978" s="114"/>
      <c r="I978" s="114"/>
      <c r="J978" s="114"/>
      <c r="K978" s="114"/>
      <c r="L978" s="114"/>
      <c r="M978" s="114"/>
      <c r="N978" s="114"/>
      <c r="O978" s="114"/>
      <c r="P978" s="114"/>
      <c r="Q978" s="114"/>
      <c r="R978" s="114"/>
      <c r="S978" s="114"/>
      <c r="T978" s="114"/>
      <c r="U978" s="114"/>
      <c r="V978" s="114"/>
      <c r="W978" s="114"/>
      <c r="X978" s="114"/>
      <c r="Y978" s="114"/>
      <c r="Z978" s="114"/>
    </row>
    <row r="979" spans="7:26" ht="15.75" customHeight="1" x14ac:dyDescent="0.3">
      <c r="G979" s="114"/>
      <c r="H979" s="114"/>
      <c r="I979" s="114"/>
      <c r="J979" s="114"/>
      <c r="K979" s="114"/>
      <c r="L979" s="114"/>
      <c r="M979" s="114"/>
      <c r="N979" s="114"/>
      <c r="O979" s="114"/>
      <c r="P979" s="114"/>
      <c r="Q979" s="114"/>
      <c r="R979" s="114"/>
      <c r="S979" s="114"/>
      <c r="T979" s="114"/>
      <c r="U979" s="114"/>
      <c r="V979" s="114"/>
      <c r="W979" s="114"/>
      <c r="X979" s="114"/>
      <c r="Y979" s="114"/>
      <c r="Z979" s="114"/>
    </row>
    <row r="980" spans="7:26" ht="15.75" customHeight="1" x14ac:dyDescent="0.3">
      <c r="G980" s="114"/>
      <c r="H980" s="114"/>
      <c r="I980" s="114"/>
      <c r="J980" s="114"/>
      <c r="K980" s="114"/>
      <c r="L980" s="114"/>
      <c r="M980" s="114"/>
      <c r="N980" s="114"/>
      <c r="O980" s="114"/>
      <c r="P980" s="114"/>
      <c r="Q980" s="114"/>
      <c r="R980" s="114"/>
      <c r="S980" s="114"/>
      <c r="T980" s="114"/>
      <c r="U980" s="114"/>
      <c r="V980" s="114"/>
      <c r="W980" s="114"/>
      <c r="X980" s="114"/>
      <c r="Y980" s="114"/>
      <c r="Z980" s="114"/>
    </row>
    <row r="981" spans="7:26" ht="15.75" customHeight="1" x14ac:dyDescent="0.3">
      <c r="G981" s="114"/>
      <c r="H981" s="114"/>
      <c r="I981" s="114"/>
      <c r="J981" s="114"/>
      <c r="K981" s="114"/>
      <c r="L981" s="114"/>
      <c r="M981" s="114"/>
      <c r="N981" s="114"/>
      <c r="O981" s="114"/>
      <c r="P981" s="114"/>
      <c r="Q981" s="114"/>
      <c r="R981" s="114"/>
      <c r="S981" s="114"/>
      <c r="T981" s="114"/>
      <c r="U981" s="114"/>
      <c r="V981" s="114"/>
      <c r="W981" s="114"/>
      <c r="X981" s="114"/>
      <c r="Y981" s="114"/>
      <c r="Z981" s="114"/>
    </row>
    <row r="982" spans="7:26" ht="15.75" customHeight="1" x14ac:dyDescent="0.3">
      <c r="G982" s="114"/>
      <c r="H982" s="114"/>
      <c r="I982" s="114"/>
      <c r="J982" s="114"/>
      <c r="K982" s="114"/>
      <c r="L982" s="114"/>
      <c r="M982" s="114"/>
      <c r="N982" s="114"/>
      <c r="O982" s="114"/>
      <c r="P982" s="114"/>
      <c r="Q982" s="114"/>
      <c r="R982" s="114"/>
      <c r="S982" s="114"/>
      <c r="T982" s="114"/>
      <c r="U982" s="114"/>
      <c r="V982" s="114"/>
      <c r="W982" s="114"/>
      <c r="X982" s="114"/>
      <c r="Y982" s="114"/>
      <c r="Z982" s="114"/>
    </row>
    <row r="983" spans="7:26" ht="15.75" customHeight="1" x14ac:dyDescent="0.3">
      <c r="G983" s="114"/>
      <c r="H983" s="114"/>
      <c r="I983" s="114"/>
      <c r="J983" s="114"/>
      <c r="K983" s="114"/>
      <c r="L983" s="114"/>
      <c r="M983" s="114"/>
      <c r="N983" s="114"/>
      <c r="O983" s="114"/>
      <c r="P983" s="114"/>
      <c r="Q983" s="114"/>
      <c r="R983" s="114"/>
      <c r="S983" s="114"/>
      <c r="T983" s="114"/>
      <c r="U983" s="114"/>
      <c r="V983" s="114"/>
      <c r="W983" s="114"/>
      <c r="X983" s="114"/>
      <c r="Y983" s="114"/>
      <c r="Z983" s="114"/>
    </row>
    <row r="984" spans="7:26" ht="15.75" customHeight="1" x14ac:dyDescent="0.3">
      <c r="G984" s="114"/>
      <c r="H984" s="114"/>
      <c r="I984" s="114"/>
      <c r="J984" s="114"/>
      <c r="K984" s="114"/>
      <c r="L984" s="114"/>
      <c r="M984" s="114"/>
      <c r="N984" s="114"/>
      <c r="O984" s="114"/>
      <c r="P984" s="114"/>
      <c r="Q984" s="114"/>
      <c r="R984" s="114"/>
      <c r="S984" s="114"/>
      <c r="T984" s="114"/>
      <c r="U984" s="114"/>
      <c r="V984" s="114"/>
      <c r="W984" s="114"/>
      <c r="X984" s="114"/>
      <c r="Y984" s="114"/>
      <c r="Z984" s="114"/>
    </row>
    <row r="985" spans="7:26" ht="15.75" customHeight="1" x14ac:dyDescent="0.3">
      <c r="G985" s="114"/>
      <c r="H985" s="114"/>
      <c r="I985" s="114"/>
      <c r="J985" s="114"/>
      <c r="K985" s="114"/>
      <c r="L985" s="114"/>
      <c r="M985" s="114"/>
      <c r="N985" s="114"/>
      <c r="O985" s="114"/>
      <c r="P985" s="114"/>
      <c r="Q985" s="114"/>
      <c r="R985" s="114"/>
      <c r="S985" s="114"/>
      <c r="T985" s="114"/>
      <c r="U985" s="114"/>
      <c r="V985" s="114"/>
      <c r="W985" s="114"/>
      <c r="X985" s="114"/>
      <c r="Y985" s="114"/>
      <c r="Z985" s="114"/>
    </row>
    <row r="986" spans="7:26" ht="15.75" customHeight="1" x14ac:dyDescent="0.3">
      <c r="G986" s="114"/>
      <c r="H986" s="114"/>
      <c r="I986" s="114"/>
      <c r="J986" s="114"/>
      <c r="K986" s="114"/>
      <c r="L986" s="114"/>
      <c r="M986" s="114"/>
      <c r="N986" s="114"/>
      <c r="O986" s="114"/>
      <c r="P986" s="114"/>
      <c r="Q986" s="114"/>
      <c r="R986" s="114"/>
      <c r="S986" s="114"/>
      <c r="T986" s="114"/>
      <c r="U986" s="114"/>
      <c r="V986" s="114"/>
      <c r="W986" s="114"/>
      <c r="X986" s="114"/>
      <c r="Y986" s="114"/>
      <c r="Z986" s="114"/>
    </row>
    <row r="987" spans="7:26" ht="15.75" customHeight="1" x14ac:dyDescent="0.3">
      <c r="G987" s="114"/>
      <c r="H987" s="114"/>
      <c r="I987" s="114"/>
      <c r="J987" s="114"/>
      <c r="K987" s="114"/>
      <c r="L987" s="114"/>
      <c r="M987" s="114"/>
      <c r="N987" s="114"/>
      <c r="O987" s="114"/>
      <c r="P987" s="114"/>
      <c r="Q987" s="114"/>
      <c r="R987" s="114"/>
      <c r="S987" s="114"/>
      <c r="T987" s="114"/>
      <c r="U987" s="114"/>
      <c r="V987" s="114"/>
      <c r="W987" s="114"/>
      <c r="X987" s="114"/>
      <c r="Y987" s="114"/>
      <c r="Z987" s="114"/>
    </row>
    <row r="988" spans="7:26" ht="15.75" customHeight="1" x14ac:dyDescent="0.3">
      <c r="G988" s="114"/>
      <c r="H988" s="114"/>
      <c r="I988" s="114"/>
      <c r="J988" s="114"/>
      <c r="K988" s="114"/>
      <c r="L988" s="114"/>
      <c r="M988" s="114"/>
      <c r="N988" s="114"/>
      <c r="O988" s="114"/>
      <c r="P988" s="114"/>
      <c r="Q988" s="114"/>
      <c r="R988" s="114"/>
      <c r="S988" s="114"/>
      <c r="T988" s="114"/>
      <c r="U988" s="114"/>
      <c r="V988" s="114"/>
      <c r="W988" s="114"/>
      <c r="X988" s="114"/>
      <c r="Y988" s="114"/>
      <c r="Z988" s="114"/>
    </row>
    <row r="989" spans="7:26" ht="15.75" customHeight="1" x14ac:dyDescent="0.3">
      <c r="G989" s="114"/>
      <c r="H989" s="114"/>
      <c r="I989" s="114"/>
      <c r="J989" s="114"/>
      <c r="K989" s="114"/>
      <c r="L989" s="114"/>
      <c r="M989" s="114"/>
      <c r="N989" s="114"/>
      <c r="O989" s="114"/>
      <c r="P989" s="114"/>
      <c r="Q989" s="114"/>
      <c r="R989" s="114"/>
      <c r="S989" s="114"/>
      <c r="T989" s="114"/>
      <c r="U989" s="114"/>
      <c r="V989" s="114"/>
      <c r="W989" s="114"/>
      <c r="X989" s="114"/>
      <c r="Y989" s="114"/>
      <c r="Z989" s="114"/>
    </row>
    <row r="990" spans="7:26" ht="15.75" customHeight="1" x14ac:dyDescent="0.3">
      <c r="G990" s="114"/>
      <c r="H990" s="114"/>
      <c r="I990" s="114"/>
      <c r="J990" s="114"/>
      <c r="K990" s="114"/>
      <c r="L990" s="114"/>
      <c r="M990" s="114"/>
      <c r="N990" s="114"/>
      <c r="O990" s="114"/>
      <c r="P990" s="114"/>
      <c r="Q990" s="114"/>
      <c r="R990" s="114"/>
      <c r="S990" s="114"/>
      <c r="T990" s="114"/>
      <c r="U990" s="114"/>
      <c r="V990" s="114"/>
      <c r="W990" s="114"/>
      <c r="X990" s="114"/>
      <c r="Y990" s="114"/>
      <c r="Z990" s="114"/>
    </row>
    <row r="991" spans="7:26" ht="15.75" customHeight="1" x14ac:dyDescent="0.3">
      <c r="G991" s="114"/>
      <c r="H991" s="114"/>
      <c r="I991" s="114"/>
      <c r="J991" s="114"/>
      <c r="K991" s="114"/>
      <c r="L991" s="114"/>
      <c r="M991" s="114"/>
      <c r="N991" s="114"/>
      <c r="O991" s="114"/>
      <c r="P991" s="114"/>
      <c r="Q991" s="114"/>
      <c r="R991" s="114"/>
      <c r="S991" s="114"/>
      <c r="T991" s="114"/>
      <c r="U991" s="114"/>
      <c r="V991" s="114"/>
      <c r="W991" s="114"/>
      <c r="X991" s="114"/>
      <c r="Y991" s="114"/>
      <c r="Z991" s="114"/>
    </row>
    <row r="992" spans="7:26" ht="15.75" customHeight="1" x14ac:dyDescent="0.3">
      <c r="G992" s="114"/>
      <c r="H992" s="114"/>
      <c r="I992" s="114"/>
      <c r="J992" s="114"/>
      <c r="K992" s="114"/>
      <c r="L992" s="114"/>
      <c r="M992" s="114"/>
      <c r="N992" s="114"/>
      <c r="O992" s="114"/>
      <c r="P992" s="114"/>
      <c r="Q992" s="114"/>
      <c r="R992" s="114"/>
      <c r="S992" s="114"/>
      <c r="T992" s="114"/>
      <c r="U992" s="114"/>
      <c r="V992" s="114"/>
      <c r="W992" s="114"/>
      <c r="X992" s="114"/>
      <c r="Y992" s="114"/>
      <c r="Z992" s="114"/>
    </row>
    <row r="993" spans="7:26" ht="15.75" customHeight="1" x14ac:dyDescent="0.3">
      <c r="G993" s="114"/>
      <c r="H993" s="114"/>
      <c r="I993" s="114"/>
      <c r="J993" s="114"/>
      <c r="K993" s="114"/>
      <c r="L993" s="114"/>
      <c r="M993" s="114"/>
      <c r="N993" s="114"/>
      <c r="O993" s="114"/>
      <c r="P993" s="114"/>
      <c r="Q993" s="114"/>
      <c r="R993" s="114"/>
      <c r="S993" s="114"/>
      <c r="T993" s="114"/>
      <c r="U993" s="114"/>
      <c r="V993" s="114"/>
      <c r="W993" s="114"/>
      <c r="X993" s="114"/>
      <c r="Y993" s="114"/>
      <c r="Z993" s="114"/>
    </row>
    <row r="994" spans="7:26" ht="15.75" customHeight="1" x14ac:dyDescent="0.3">
      <c r="G994" s="114"/>
      <c r="H994" s="114"/>
      <c r="I994" s="114"/>
      <c r="J994" s="114"/>
      <c r="K994" s="114"/>
      <c r="L994" s="114"/>
      <c r="M994" s="114"/>
      <c r="N994" s="114"/>
      <c r="O994" s="114"/>
      <c r="P994" s="114"/>
      <c r="Q994" s="114"/>
      <c r="R994" s="114"/>
      <c r="S994" s="114"/>
      <c r="T994" s="114"/>
      <c r="U994" s="114"/>
      <c r="V994" s="114"/>
      <c r="W994" s="114"/>
      <c r="X994" s="114"/>
      <c r="Y994" s="114"/>
      <c r="Z994" s="114"/>
    </row>
    <row r="995" spans="7:26" ht="15.75" customHeight="1" x14ac:dyDescent="0.3">
      <c r="G995" s="114"/>
      <c r="H995" s="114"/>
      <c r="I995" s="114"/>
      <c r="J995" s="114"/>
      <c r="K995" s="114"/>
      <c r="L995" s="114"/>
      <c r="M995" s="114"/>
      <c r="N995" s="114"/>
      <c r="O995" s="114"/>
      <c r="P995" s="114"/>
      <c r="Q995" s="114"/>
      <c r="R995" s="114"/>
      <c r="S995" s="114"/>
      <c r="T995" s="114"/>
      <c r="U995" s="114"/>
      <c r="V995" s="114"/>
      <c r="W995" s="114"/>
      <c r="X995" s="114"/>
      <c r="Y995" s="114"/>
      <c r="Z995" s="114"/>
    </row>
    <row r="996" spans="7:26" ht="15.75" customHeight="1" x14ac:dyDescent="0.3">
      <c r="G996" s="114"/>
      <c r="H996" s="114"/>
      <c r="I996" s="114"/>
      <c r="J996" s="114"/>
      <c r="K996" s="114"/>
      <c r="L996" s="114"/>
      <c r="M996" s="114"/>
      <c r="N996" s="114"/>
      <c r="O996" s="114"/>
      <c r="P996" s="114"/>
      <c r="Q996" s="114"/>
      <c r="R996" s="114"/>
      <c r="S996" s="114"/>
      <c r="T996" s="114"/>
      <c r="U996" s="114"/>
      <c r="V996" s="114"/>
      <c r="W996" s="114"/>
      <c r="X996" s="114"/>
      <c r="Y996" s="114"/>
      <c r="Z996" s="114"/>
    </row>
    <row r="997" spans="7:26" ht="15.75" customHeight="1" x14ac:dyDescent="0.3">
      <c r="G997" s="114"/>
      <c r="H997" s="114"/>
      <c r="I997" s="114"/>
      <c r="J997" s="114"/>
      <c r="K997" s="114"/>
      <c r="L997" s="114"/>
      <c r="M997" s="114"/>
      <c r="N997" s="114"/>
      <c r="O997" s="114"/>
      <c r="P997" s="114"/>
      <c r="Q997" s="114"/>
      <c r="R997" s="114"/>
      <c r="S997" s="114"/>
      <c r="T997" s="114"/>
      <c r="U997" s="114"/>
      <c r="V997" s="114"/>
      <c r="W997" s="114"/>
      <c r="X997" s="114"/>
      <c r="Y997" s="114"/>
      <c r="Z997" s="114"/>
    </row>
    <row r="998" spans="7:26" ht="15.75" customHeight="1" x14ac:dyDescent="0.3">
      <c r="G998" s="114"/>
      <c r="H998" s="114"/>
      <c r="I998" s="114"/>
      <c r="J998" s="114"/>
      <c r="K998" s="114"/>
      <c r="L998" s="114"/>
      <c r="M998" s="114"/>
      <c r="N998" s="114"/>
      <c r="O998" s="114"/>
      <c r="P998" s="114"/>
      <c r="Q998" s="114"/>
      <c r="R998" s="114"/>
      <c r="S998" s="114"/>
      <c r="T998" s="114"/>
      <c r="U998" s="114"/>
      <c r="V998" s="114"/>
      <c r="W998" s="114"/>
      <c r="X998" s="114"/>
      <c r="Y998" s="114"/>
      <c r="Z998" s="114"/>
    </row>
    <row r="999" spans="7:26" ht="15.75" customHeight="1" x14ac:dyDescent="0.3">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7:26" ht="15.75" customHeight="1" x14ac:dyDescent="0.3">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sheetData>
  <mergeCells count="2">
    <mergeCell ref="A4:C4"/>
    <mergeCell ref="B7:C7"/>
  </mergeCells>
  <hyperlinks>
    <hyperlink ref="D1" location="BG!A1" display="BG" xr:uid="{00000000-0004-0000-0800-000000000000}"/>
  </hyperlinks>
  <pageMargins left="0.7" right="0.7" top="0.75" bottom="0.75" header="0" footer="0"/>
  <pageSetup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000"/>
  <sheetViews>
    <sheetView workbookViewId="0"/>
  </sheetViews>
  <sheetFormatPr baseColWidth="10" defaultColWidth="14.44140625" defaultRowHeight="15" customHeight="1" x14ac:dyDescent="0.3"/>
  <cols>
    <col min="1" max="1" width="50.21875" customWidth="1"/>
    <col min="2" max="2" width="19" customWidth="1"/>
    <col min="3" max="3" width="16.5546875" customWidth="1"/>
    <col min="4" max="26" width="10.77734375" customWidth="1"/>
  </cols>
  <sheetData>
    <row r="1" spans="1:7" ht="14.4" x14ac:dyDescent="0.3">
      <c r="A1" s="112" t="str">
        <f>Indice!C1</f>
        <v>GROW S.A.E.C.A.</v>
      </c>
      <c r="D1" s="3" t="s">
        <v>22</v>
      </c>
    </row>
    <row r="4" spans="1:7" ht="14.4" x14ac:dyDescent="0.3">
      <c r="A4" s="675" t="s">
        <v>359</v>
      </c>
      <c r="B4" s="673"/>
      <c r="C4" s="673"/>
    </row>
    <row r="6" spans="1:7" ht="14.4" x14ac:dyDescent="0.3">
      <c r="A6" s="676" t="s">
        <v>360</v>
      </c>
      <c r="B6" s="677"/>
      <c r="C6" s="677"/>
      <c r="D6" s="677"/>
      <c r="E6" s="677"/>
      <c r="F6" s="677"/>
      <c r="G6" s="677"/>
    </row>
    <row r="7" spans="1:7" ht="15" customHeight="1" x14ac:dyDescent="0.3">
      <c r="B7" s="674" t="s">
        <v>288</v>
      </c>
      <c r="C7" s="673"/>
    </row>
    <row r="8" spans="1:7" ht="14.4" x14ac:dyDescent="0.3">
      <c r="A8" s="4" t="s">
        <v>275</v>
      </c>
      <c r="B8" s="7">
        <f>IFERROR(IF(Indice!B6="","2XX2",YEAR(Indice!B6)),"2XX2")</f>
        <v>2024</v>
      </c>
      <c r="C8" s="7">
        <f>IFERROR(YEAR(Indice!B6-365),"2XX1")</f>
        <v>2023</v>
      </c>
    </row>
    <row r="9" spans="1:7" ht="14.4" x14ac:dyDescent="0.3">
      <c r="A9" s="131" t="s">
        <v>361</v>
      </c>
      <c r="B9" s="132"/>
      <c r="C9" s="133"/>
    </row>
    <row r="10" spans="1:7" ht="14.4" x14ac:dyDescent="0.3">
      <c r="A10" s="131" t="s">
        <v>362</v>
      </c>
      <c r="B10" s="132"/>
      <c r="C10" s="133"/>
    </row>
    <row r="11" spans="1:7" ht="14.4" x14ac:dyDescent="0.3">
      <c r="A11" s="131" t="s">
        <v>363</v>
      </c>
      <c r="B11" s="132"/>
      <c r="C11" s="133"/>
    </row>
    <row r="12" spans="1:7" ht="14.4" x14ac:dyDescent="0.3">
      <c r="A12" s="131" t="s">
        <v>364</v>
      </c>
      <c r="B12" s="132"/>
      <c r="C12" s="133"/>
    </row>
    <row r="13" spans="1:7" ht="14.4" x14ac:dyDescent="0.3">
      <c r="A13" s="131" t="s">
        <v>365</v>
      </c>
      <c r="B13" s="132"/>
      <c r="C13" s="133"/>
    </row>
    <row r="14" spans="1:7" ht="15" customHeight="1" x14ac:dyDescent="0.3">
      <c r="A14" s="134" t="s">
        <v>366</v>
      </c>
      <c r="B14" s="132"/>
      <c r="C14" s="133"/>
    </row>
    <row r="15" spans="1:7" ht="14.4" x14ac:dyDescent="0.3">
      <c r="A15" s="123" t="s">
        <v>367</v>
      </c>
      <c r="B15" s="5">
        <f t="shared" ref="B15:C15" si="0">SUM(B9:B12)</f>
        <v>0</v>
      </c>
      <c r="C15" s="8">
        <f t="shared" si="0"/>
        <v>0</v>
      </c>
    </row>
    <row r="21" ht="15.75" customHeight="1" x14ac:dyDescent="0.3"/>
    <row r="22" ht="15.75" customHeight="1" x14ac:dyDescent="0.3"/>
    <row r="23" ht="15.75" customHeight="1" x14ac:dyDescent="0.3"/>
    <row r="24" ht="15.75" customHeight="1" x14ac:dyDescent="0.3"/>
    <row r="25" ht="15.75" customHeight="1" x14ac:dyDescent="0.3"/>
    <row r="26" ht="15.75" customHeight="1" x14ac:dyDescent="0.3"/>
    <row r="27" ht="15.75" customHeight="1" x14ac:dyDescent="0.3"/>
    <row r="28" ht="15.75" customHeight="1" x14ac:dyDescent="0.3"/>
    <row r="29" ht="15.75" customHeight="1" x14ac:dyDescent="0.3"/>
    <row r="30" ht="15.75" customHeight="1" x14ac:dyDescent="0.3"/>
    <row r="31" ht="15.75" customHeight="1" x14ac:dyDescent="0.3"/>
    <row r="3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3">
    <mergeCell ref="A4:C4"/>
    <mergeCell ref="A6:G6"/>
    <mergeCell ref="B7:C7"/>
  </mergeCells>
  <hyperlinks>
    <hyperlink ref="D1" location="BG!A1" display="BG" xr:uid="{00000000-0004-0000-0B00-000000000000}"/>
  </hyperlinks>
  <pageMargins left="0.70866141732283472" right="0.70866141732283472" top="0.74803149606299213" bottom="0.74803149606299213" header="0" footer="0"/>
  <pageSetup paperSize="5" scale="80"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U1002"/>
  <sheetViews>
    <sheetView showGridLines="0" topLeftCell="A31" zoomScale="64" workbookViewId="0">
      <selection activeCell="H50" sqref="H50"/>
    </sheetView>
  </sheetViews>
  <sheetFormatPr baseColWidth="10" defaultColWidth="14.44140625" defaultRowHeight="15" customHeight="1" x14ac:dyDescent="0.3"/>
  <cols>
    <col min="1" max="1" width="34.109375" style="39" customWidth="1"/>
    <col min="2" max="2" width="21.77734375" style="39" customWidth="1"/>
    <col min="3" max="3" width="18.5546875" style="210" customWidth="1"/>
    <col min="4" max="4" width="15.5546875" style="210" customWidth="1"/>
    <col min="5" max="7" width="7.6640625" style="39" customWidth="1"/>
    <col min="8" max="8" width="45.5546875" style="39" customWidth="1"/>
    <col min="9" max="9" width="13.77734375" style="39" customWidth="1"/>
    <col min="10" max="10" width="27.77734375" style="39" customWidth="1"/>
    <col min="11" max="21" width="11.44140625" style="39" customWidth="1"/>
    <col min="22" max="16384" width="14.44140625" style="39"/>
  </cols>
  <sheetData>
    <row r="1" spans="1:21" ht="12.75" customHeight="1" x14ac:dyDescent="0.3">
      <c r="A1" s="118" t="s">
        <v>1</v>
      </c>
      <c r="B1" s="55"/>
      <c r="C1" s="124"/>
      <c r="D1" s="124"/>
      <c r="E1" s="64"/>
      <c r="F1" s="64"/>
      <c r="G1" s="64"/>
      <c r="H1" s="444" t="s">
        <v>22</v>
      </c>
      <c r="I1" s="55"/>
      <c r="J1" s="55"/>
      <c r="K1" s="55"/>
      <c r="L1" s="55"/>
      <c r="M1" s="55"/>
      <c r="N1" s="55"/>
      <c r="O1" s="55"/>
      <c r="P1" s="55"/>
      <c r="Q1" s="55"/>
      <c r="R1" s="55"/>
      <c r="S1" s="55"/>
      <c r="T1" s="55"/>
      <c r="U1" s="55"/>
    </row>
    <row r="2" spans="1:21" ht="12.75" customHeight="1" x14ac:dyDescent="0.3">
      <c r="A2" s="125" t="s">
        <v>298</v>
      </c>
      <c r="B2" s="125"/>
      <c r="C2" s="124"/>
      <c r="D2" s="124"/>
      <c r="E2" s="64"/>
      <c r="F2" s="64"/>
      <c r="G2" s="64"/>
      <c r="H2" s="444"/>
      <c r="I2" s="55"/>
      <c r="J2" s="55"/>
      <c r="K2" s="55"/>
      <c r="L2" s="55"/>
      <c r="M2" s="55"/>
      <c r="N2" s="55"/>
      <c r="O2" s="55"/>
      <c r="P2" s="55"/>
      <c r="Q2" s="55"/>
      <c r="R2" s="55"/>
      <c r="S2" s="55"/>
      <c r="T2" s="55"/>
      <c r="U2" s="55"/>
    </row>
    <row r="3" spans="1:21" ht="12.75" customHeight="1" x14ac:dyDescent="0.3">
      <c r="A3" s="59" t="s">
        <v>299</v>
      </c>
      <c r="B3" s="125"/>
      <c r="C3" s="124"/>
      <c r="D3" s="124"/>
      <c r="E3" s="64"/>
      <c r="F3" s="64"/>
      <c r="G3" s="64"/>
      <c r="H3" s="444"/>
      <c r="I3" s="55"/>
      <c r="J3" s="55"/>
      <c r="K3" s="55"/>
      <c r="L3" s="55"/>
      <c r="M3" s="55"/>
      <c r="N3" s="55"/>
      <c r="O3" s="55"/>
      <c r="P3" s="55"/>
      <c r="Q3" s="55"/>
      <c r="R3" s="55"/>
      <c r="S3" s="55"/>
      <c r="T3" s="55"/>
      <c r="U3" s="55"/>
    </row>
    <row r="4" spans="1:21" ht="12.75" customHeight="1" x14ac:dyDescent="0.3">
      <c r="A4" s="55"/>
      <c r="B4" s="55"/>
      <c r="C4" s="126"/>
      <c r="D4" s="124"/>
      <c r="E4" s="64"/>
      <c r="F4" s="64"/>
      <c r="G4" s="64"/>
      <c r="H4" s="55"/>
      <c r="I4" s="55"/>
      <c r="J4" s="55"/>
      <c r="K4" s="55"/>
      <c r="L4" s="55"/>
      <c r="M4" s="55"/>
      <c r="N4" s="55"/>
      <c r="O4" s="55"/>
      <c r="P4" s="55"/>
      <c r="Q4" s="55"/>
      <c r="R4" s="55"/>
      <c r="S4" s="55"/>
      <c r="T4" s="55"/>
      <c r="U4" s="55"/>
    </row>
    <row r="5" spans="1:21" ht="12.75" customHeight="1" x14ac:dyDescent="0.3">
      <c r="A5" s="127" t="s">
        <v>300</v>
      </c>
      <c r="B5" s="127"/>
      <c r="C5" s="60"/>
      <c r="D5" s="60"/>
      <c r="E5" s="61"/>
      <c r="F5" s="61"/>
      <c r="G5" s="61"/>
      <c r="H5" s="55"/>
      <c r="I5" s="55"/>
      <c r="J5" s="55"/>
      <c r="K5" s="55"/>
      <c r="L5" s="55"/>
      <c r="M5" s="55"/>
      <c r="N5" s="55"/>
      <c r="O5" s="55"/>
      <c r="P5" s="55"/>
      <c r="Q5" s="55"/>
      <c r="R5" s="55"/>
      <c r="S5" s="55"/>
      <c r="T5" s="55"/>
      <c r="U5" s="55"/>
    </row>
    <row r="6" spans="1:21" ht="12.75" customHeight="1" x14ac:dyDescent="0.3">
      <c r="A6" s="149" t="s">
        <v>273</v>
      </c>
      <c r="B6" s="62"/>
      <c r="C6" s="63"/>
      <c r="D6" s="63"/>
      <c r="E6" s="61"/>
      <c r="F6" s="61"/>
      <c r="G6" s="61"/>
      <c r="H6" s="64"/>
      <c r="I6" s="64"/>
      <c r="J6" s="64"/>
      <c r="K6" s="64"/>
      <c r="L6" s="64"/>
      <c r="M6" s="64"/>
      <c r="N6" s="64"/>
      <c r="O6" s="64"/>
      <c r="P6" s="64"/>
      <c r="Q6" s="64"/>
      <c r="R6" s="64"/>
      <c r="S6" s="64"/>
      <c r="T6" s="64"/>
      <c r="U6" s="64"/>
    </row>
    <row r="7" spans="1:21" ht="12.75" customHeight="1" x14ac:dyDescent="0.3">
      <c r="A7" s="62"/>
      <c r="B7" s="62"/>
      <c r="C7" s="63"/>
      <c r="D7" s="63"/>
      <c r="E7" s="61"/>
      <c r="F7" s="61"/>
      <c r="G7" s="61"/>
      <c r="H7" s="64"/>
      <c r="I7" s="64"/>
      <c r="J7" s="64"/>
      <c r="K7" s="64"/>
      <c r="L7" s="64"/>
      <c r="M7" s="64"/>
      <c r="N7" s="64"/>
      <c r="O7" s="64"/>
      <c r="P7" s="64"/>
      <c r="Q7" s="64"/>
      <c r="R7" s="64"/>
      <c r="S7" s="64"/>
      <c r="T7" s="64"/>
      <c r="U7" s="64"/>
    </row>
    <row r="8" spans="1:21" ht="12.75" customHeight="1" x14ac:dyDescent="0.3">
      <c r="A8" s="39" t="s">
        <v>2236</v>
      </c>
      <c r="C8" s="124"/>
      <c r="D8" s="124"/>
      <c r="E8" s="64"/>
      <c r="F8" s="64"/>
      <c r="G8" s="64"/>
      <c r="H8" s="55"/>
      <c r="I8" s="55"/>
      <c r="J8" s="55"/>
      <c r="K8" s="55"/>
      <c r="L8" s="55"/>
      <c r="M8" s="55"/>
      <c r="N8" s="55"/>
      <c r="O8" s="55"/>
      <c r="P8" s="55"/>
      <c r="Q8" s="55"/>
      <c r="R8" s="55"/>
      <c r="S8" s="55"/>
      <c r="T8" s="55"/>
      <c r="U8" s="55"/>
    </row>
    <row r="9" spans="1:21" ht="12.75" customHeight="1" x14ac:dyDescent="0.3">
      <c r="A9" s="125"/>
      <c r="B9" s="125"/>
      <c r="C9" s="678" t="s">
        <v>301</v>
      </c>
      <c r="D9" s="679"/>
      <c r="E9" s="64"/>
      <c r="F9" s="64"/>
      <c r="G9" s="64"/>
      <c r="H9" s="55"/>
      <c r="I9" s="55"/>
      <c r="J9" s="55"/>
      <c r="K9" s="55"/>
      <c r="L9" s="55"/>
      <c r="M9" s="55"/>
      <c r="N9" s="55"/>
      <c r="O9" s="55"/>
      <c r="P9" s="55"/>
      <c r="Q9" s="55"/>
      <c r="R9" s="55"/>
      <c r="S9" s="55"/>
      <c r="T9" s="55"/>
      <c r="U9" s="55"/>
    </row>
    <row r="10" spans="1:21" ht="12.75" customHeight="1" x14ac:dyDescent="0.3">
      <c r="A10" s="55"/>
      <c r="B10" s="55"/>
      <c r="C10" s="243">
        <v>45565</v>
      </c>
      <c r="D10" s="243">
        <v>45291</v>
      </c>
      <c r="E10" s="64"/>
      <c r="F10" s="64"/>
      <c r="G10" s="64"/>
      <c r="H10" s="65" t="s">
        <v>302</v>
      </c>
      <c r="I10" s="242">
        <v>45565</v>
      </c>
      <c r="J10" s="242">
        <v>45291</v>
      </c>
      <c r="K10" s="128"/>
      <c r="L10" s="55"/>
      <c r="M10" s="55"/>
      <c r="N10" s="55"/>
      <c r="O10" s="55"/>
      <c r="P10" s="55"/>
      <c r="Q10" s="55"/>
      <c r="R10" s="55"/>
      <c r="S10" s="55"/>
      <c r="T10" s="55"/>
      <c r="U10" s="55"/>
    </row>
    <row r="11" spans="1:21" ht="12.75" customHeight="1" x14ac:dyDescent="0.3">
      <c r="A11" s="66" t="s">
        <v>303</v>
      </c>
      <c r="B11" s="66" t="s">
        <v>304</v>
      </c>
      <c r="C11" s="596">
        <v>6712880.9509579996</v>
      </c>
      <c r="D11" s="596">
        <v>7169732.4692489002</v>
      </c>
      <c r="E11" s="64"/>
      <c r="F11" s="277"/>
      <c r="G11" s="277"/>
      <c r="H11" s="68" t="s">
        <v>306</v>
      </c>
      <c r="I11" s="69" t="s">
        <v>307</v>
      </c>
      <c r="J11" s="69" t="s">
        <v>307</v>
      </c>
      <c r="K11" s="55"/>
      <c r="L11" s="55"/>
      <c r="M11" s="55"/>
      <c r="N11" s="55"/>
      <c r="O11" s="55"/>
      <c r="P11" s="55"/>
      <c r="Q11" s="55"/>
      <c r="R11" s="55"/>
      <c r="S11" s="55"/>
      <c r="T11" s="55"/>
      <c r="U11" s="55"/>
    </row>
    <row r="12" spans="1:21" ht="12.75" customHeight="1" x14ac:dyDescent="0.3">
      <c r="A12" s="66" t="s">
        <v>303</v>
      </c>
      <c r="B12" s="66" t="s">
        <v>308</v>
      </c>
      <c r="C12" s="596">
        <v>33742.575041999997</v>
      </c>
      <c r="D12" s="596">
        <v>219427.89675109999</v>
      </c>
      <c r="E12" s="64"/>
      <c r="F12" s="277"/>
      <c r="G12" s="277"/>
      <c r="H12" s="70" t="s">
        <v>309</v>
      </c>
      <c r="I12" s="71">
        <v>11836821.391599998</v>
      </c>
      <c r="J12" s="71">
        <v>12501400.367000002</v>
      </c>
      <c r="K12" s="55"/>
      <c r="L12" s="55"/>
      <c r="M12" s="55"/>
      <c r="N12" s="55"/>
      <c r="O12" s="55"/>
      <c r="P12" s="55"/>
      <c r="Q12" s="55"/>
      <c r="R12" s="55"/>
      <c r="S12" s="55"/>
      <c r="T12" s="55"/>
      <c r="U12" s="55"/>
    </row>
    <row r="13" spans="1:21" ht="12.75" customHeight="1" x14ac:dyDescent="0.3">
      <c r="A13" s="66" t="s">
        <v>310</v>
      </c>
      <c r="B13" s="66" t="s">
        <v>304</v>
      </c>
      <c r="C13" s="596">
        <v>2114266.5148109999</v>
      </c>
      <c r="D13" s="597">
        <v>2306131.0616315003</v>
      </c>
      <c r="E13" s="64"/>
      <c r="F13" s="277"/>
      <c r="G13" s="277"/>
      <c r="H13" s="72" t="s">
        <v>312</v>
      </c>
      <c r="I13" s="73">
        <v>4434551.9210000001</v>
      </c>
      <c r="J13" s="73">
        <v>1047730.2167129001</v>
      </c>
      <c r="K13" s="128"/>
      <c r="L13" s="55"/>
      <c r="M13" s="55"/>
      <c r="N13" s="55"/>
      <c r="O13" s="55"/>
      <c r="P13" s="55"/>
      <c r="Q13" s="55"/>
      <c r="R13" s="55"/>
      <c r="S13" s="55"/>
      <c r="T13" s="55"/>
      <c r="U13" s="55"/>
    </row>
    <row r="14" spans="1:21" ht="12.75" customHeight="1" x14ac:dyDescent="0.3">
      <c r="A14" s="66" t="s">
        <v>310</v>
      </c>
      <c r="B14" s="66" t="s">
        <v>308</v>
      </c>
      <c r="C14" s="596">
        <v>59648.121188999998</v>
      </c>
      <c r="D14" s="597">
        <v>6080.7143685000001</v>
      </c>
      <c r="E14" s="64"/>
      <c r="F14" s="277"/>
      <c r="G14" s="277"/>
      <c r="H14" s="74" t="s">
        <v>313</v>
      </c>
      <c r="I14" s="73"/>
      <c r="J14" s="73"/>
      <c r="K14" s="55"/>
      <c r="L14" s="55"/>
      <c r="M14" s="55"/>
      <c r="N14" s="55"/>
      <c r="O14" s="55"/>
      <c r="P14" s="55"/>
      <c r="Q14" s="55"/>
      <c r="R14" s="55"/>
      <c r="S14" s="55"/>
      <c r="T14" s="55"/>
      <c r="U14" s="55"/>
    </row>
    <row r="15" spans="1:21" ht="12.75" customHeight="1" x14ac:dyDescent="0.3">
      <c r="A15" s="66" t="s">
        <v>314</v>
      </c>
      <c r="B15" s="66" t="s">
        <v>304</v>
      </c>
      <c r="C15" s="599">
        <v>0</v>
      </c>
      <c r="D15" s="599">
        <v>0</v>
      </c>
      <c r="E15" s="64"/>
      <c r="F15" s="277"/>
      <c r="G15" s="277"/>
      <c r="H15" s="66" t="s">
        <v>315</v>
      </c>
      <c r="I15" s="73">
        <v>448337.22500000003</v>
      </c>
      <c r="J15" s="73">
        <v>625035.40597231302</v>
      </c>
      <c r="K15" s="55"/>
      <c r="L15" s="55"/>
      <c r="M15" s="55"/>
      <c r="N15" s="55"/>
      <c r="O15" s="55"/>
      <c r="P15" s="55"/>
      <c r="Q15" s="55"/>
      <c r="R15" s="55"/>
      <c r="S15" s="55"/>
      <c r="T15" s="55"/>
      <c r="U15" s="55"/>
    </row>
    <row r="16" spans="1:21" ht="12.75" customHeight="1" x14ac:dyDescent="0.3">
      <c r="A16" s="66" t="s">
        <v>314</v>
      </c>
      <c r="B16" s="66" t="s">
        <v>308</v>
      </c>
      <c r="C16" s="599">
        <v>0</v>
      </c>
      <c r="D16" s="599">
        <v>0</v>
      </c>
      <c r="E16" s="64"/>
      <c r="F16" s="277"/>
      <c r="G16" s="277"/>
      <c r="H16" s="66" t="s">
        <v>316</v>
      </c>
      <c r="I16" s="73">
        <v>730177.79099999997</v>
      </c>
      <c r="J16" s="73">
        <v>606892.96699999995</v>
      </c>
      <c r="K16" s="55"/>
      <c r="L16" s="55"/>
      <c r="M16" s="55"/>
      <c r="N16" s="55"/>
      <c r="O16" s="55"/>
      <c r="P16" s="55"/>
      <c r="Q16" s="55"/>
      <c r="R16" s="55"/>
      <c r="S16" s="55"/>
      <c r="T16" s="55"/>
      <c r="U16" s="55"/>
    </row>
    <row r="17" spans="1:21" ht="12.75" customHeight="1" x14ac:dyDescent="0.3">
      <c r="A17" s="66" t="s">
        <v>317</v>
      </c>
      <c r="B17" s="66" t="s">
        <v>304</v>
      </c>
      <c r="C17" s="596">
        <v>2084046.8030000001</v>
      </c>
      <c r="D17" s="596">
        <v>1923526.4310000001</v>
      </c>
      <c r="E17" s="64"/>
      <c r="F17" s="277"/>
      <c r="G17" s="277"/>
      <c r="H17" s="66" t="s">
        <v>319</v>
      </c>
      <c r="I17" s="73">
        <v>954938.888531</v>
      </c>
      <c r="J17" s="73">
        <v>1403882.6522871</v>
      </c>
      <c r="K17" s="55"/>
      <c r="L17" s="55"/>
      <c r="M17" s="55"/>
      <c r="N17" s="55"/>
      <c r="O17" s="55"/>
      <c r="P17" s="55"/>
      <c r="Q17" s="55"/>
      <c r="R17" s="55"/>
      <c r="S17" s="55"/>
      <c r="T17" s="55"/>
      <c r="U17" s="55"/>
    </row>
    <row r="18" spans="1:21" ht="12.75" customHeight="1" x14ac:dyDescent="0.3">
      <c r="A18" s="66" t="s">
        <v>320</v>
      </c>
      <c r="B18" s="66" t="s">
        <v>304</v>
      </c>
      <c r="C18" s="596">
        <v>1069913.8038059999</v>
      </c>
      <c r="D18" s="597">
        <v>1684875.9906920001</v>
      </c>
      <c r="E18" s="64"/>
      <c r="F18" s="277"/>
      <c r="G18" s="277"/>
      <c r="H18" s="70"/>
      <c r="I18" s="75"/>
      <c r="J18" s="244"/>
      <c r="K18" s="128"/>
      <c r="L18" s="55"/>
      <c r="M18" s="55"/>
      <c r="N18" s="55"/>
      <c r="O18" s="55"/>
      <c r="P18" s="55"/>
      <c r="Q18" s="55"/>
      <c r="R18" s="55"/>
      <c r="S18" s="55"/>
      <c r="T18" s="55"/>
      <c r="U18" s="55"/>
    </row>
    <row r="19" spans="1:21" ht="12.75" customHeight="1" x14ac:dyDescent="0.3">
      <c r="A19" s="66" t="s">
        <v>320</v>
      </c>
      <c r="B19" s="66" t="s">
        <v>308</v>
      </c>
      <c r="C19" s="596">
        <v>2976.2091939999996</v>
      </c>
      <c r="D19" s="597">
        <v>26157.640307999998</v>
      </c>
      <c r="E19" s="64"/>
      <c r="F19" s="277"/>
      <c r="G19" s="277"/>
      <c r="H19" s="76" t="s">
        <v>322</v>
      </c>
      <c r="I19" s="77">
        <v>16271373.312599998</v>
      </c>
      <c r="J19" s="77">
        <v>13549130.583712902</v>
      </c>
      <c r="K19" s="55"/>
      <c r="L19" s="55"/>
      <c r="M19" s="55"/>
      <c r="N19" s="55"/>
      <c r="O19" s="55"/>
      <c r="P19" s="55"/>
      <c r="Q19" s="55"/>
      <c r="R19" s="55"/>
      <c r="S19" s="55"/>
      <c r="T19" s="55"/>
      <c r="U19" s="55"/>
    </row>
    <row r="20" spans="1:21" ht="12.75" customHeight="1" x14ac:dyDescent="0.3">
      <c r="A20" s="66" t="s">
        <v>323</v>
      </c>
      <c r="B20" s="66" t="s">
        <v>304</v>
      </c>
      <c r="C20" s="596">
        <v>-809563.05051700003</v>
      </c>
      <c r="D20" s="597">
        <v>-1274393.5498396</v>
      </c>
      <c r="E20" s="64"/>
      <c r="F20" s="277"/>
      <c r="G20" s="277"/>
      <c r="H20" s="70"/>
      <c r="I20" s="75"/>
      <c r="J20" s="75"/>
      <c r="K20" s="128"/>
      <c r="L20" s="55"/>
      <c r="M20" s="55"/>
      <c r="N20" s="55"/>
      <c r="O20" s="55"/>
      <c r="P20" s="55"/>
      <c r="Q20" s="55"/>
      <c r="R20" s="55"/>
      <c r="S20" s="55"/>
      <c r="T20" s="55"/>
      <c r="U20" s="55"/>
    </row>
    <row r="21" spans="1:21" ht="12.75" customHeight="1" x14ac:dyDescent="0.3">
      <c r="A21" s="66" t="s">
        <v>323</v>
      </c>
      <c r="B21" s="66" t="s">
        <v>308</v>
      </c>
      <c r="C21" s="596">
        <v>-2291.5548829999998</v>
      </c>
      <c r="D21" s="597">
        <v>-17763.545160400001</v>
      </c>
      <c r="E21" s="64"/>
      <c r="F21" s="277"/>
      <c r="G21" s="277"/>
      <c r="H21" s="66" t="s">
        <v>325</v>
      </c>
      <c r="I21" s="78">
        <v>-1081270.2339999999</v>
      </c>
      <c r="J21" s="78">
        <v>-80747.544000000009</v>
      </c>
      <c r="K21" s="55"/>
      <c r="L21" s="55"/>
      <c r="M21" s="55"/>
      <c r="N21" s="55"/>
      <c r="O21" s="55"/>
      <c r="P21" s="55"/>
      <c r="Q21" s="55"/>
      <c r="R21" s="55"/>
      <c r="S21" s="55"/>
      <c r="T21" s="55"/>
      <c r="U21" s="55"/>
    </row>
    <row r="22" spans="1:21" ht="12.75" customHeight="1" x14ac:dyDescent="0.3">
      <c r="A22" s="66" t="s">
        <v>326</v>
      </c>
      <c r="B22" s="66" t="s">
        <v>304</v>
      </c>
      <c r="C22" s="599">
        <v>0</v>
      </c>
      <c r="D22" s="599">
        <v>0</v>
      </c>
      <c r="E22" s="64"/>
      <c r="F22" s="277"/>
      <c r="G22" s="277"/>
      <c r="H22" s="70"/>
      <c r="I22" s="79"/>
      <c r="J22" s="79"/>
      <c r="K22" s="55"/>
      <c r="L22" s="55"/>
      <c r="M22" s="55"/>
      <c r="N22" s="55"/>
      <c r="O22" s="55"/>
      <c r="P22" s="55"/>
      <c r="Q22" s="55"/>
      <c r="R22" s="55"/>
      <c r="S22" s="55"/>
      <c r="T22" s="55"/>
      <c r="U22" s="55"/>
    </row>
    <row r="23" spans="1:21" ht="12.75" customHeight="1" x14ac:dyDescent="0.3">
      <c r="A23" s="66" t="s">
        <v>326</v>
      </c>
      <c r="B23" s="66" t="s">
        <v>327</v>
      </c>
      <c r="C23" s="599">
        <v>0</v>
      </c>
      <c r="D23" s="599">
        <v>0</v>
      </c>
      <c r="E23" s="64"/>
      <c r="F23" s="277"/>
      <c r="G23" s="277"/>
      <c r="H23" s="248" t="s">
        <v>328</v>
      </c>
      <c r="I23" s="249">
        <v>15190103.078599999</v>
      </c>
      <c r="J23" s="250">
        <v>13468383.039712902</v>
      </c>
      <c r="K23" s="55"/>
      <c r="L23" s="55"/>
      <c r="M23" s="55"/>
      <c r="N23" s="55"/>
      <c r="O23" s="55"/>
      <c r="P23" s="55"/>
      <c r="Q23" s="55"/>
      <c r="R23" s="55"/>
      <c r="S23" s="55"/>
      <c r="T23" s="55"/>
      <c r="U23" s="55"/>
    </row>
    <row r="24" spans="1:21" ht="12.75" customHeight="1" x14ac:dyDescent="0.3">
      <c r="A24" s="66" t="s">
        <v>329</v>
      </c>
      <c r="B24" s="66" t="s">
        <v>304</v>
      </c>
      <c r="C24" s="599">
        <v>0</v>
      </c>
      <c r="D24" s="599">
        <v>0</v>
      </c>
      <c r="E24" s="64"/>
      <c r="F24" s="277"/>
      <c r="G24" s="277"/>
      <c r="H24" s="129"/>
      <c r="I24" s="286">
        <v>0</v>
      </c>
      <c r="J24" s="55"/>
      <c r="K24" s="55"/>
      <c r="L24" s="55"/>
      <c r="M24" s="55"/>
      <c r="N24" s="55"/>
      <c r="O24" s="55"/>
      <c r="P24" s="55"/>
      <c r="Q24" s="55"/>
      <c r="R24" s="55"/>
      <c r="S24" s="55"/>
      <c r="T24" s="55"/>
      <c r="U24" s="55"/>
    </row>
    <row r="25" spans="1:21" ht="15" customHeight="1" x14ac:dyDescent="0.3">
      <c r="A25" s="66" t="s">
        <v>329</v>
      </c>
      <c r="B25" s="66" t="s">
        <v>308</v>
      </c>
      <c r="C25" s="599">
        <v>0</v>
      </c>
      <c r="D25" s="599">
        <v>0</v>
      </c>
      <c r="E25" s="64"/>
      <c r="F25" s="277"/>
      <c r="G25" s="277"/>
      <c r="H25" s="118" t="s">
        <v>330</v>
      </c>
      <c r="K25" s="55"/>
      <c r="L25" s="55"/>
      <c r="M25" s="55"/>
      <c r="N25" s="55"/>
      <c r="O25" s="55"/>
      <c r="P25" s="55"/>
      <c r="Q25" s="55"/>
      <c r="R25" s="55"/>
      <c r="S25" s="55"/>
      <c r="T25" s="55"/>
      <c r="U25" s="55"/>
    </row>
    <row r="26" spans="1:21" ht="12.75" customHeight="1" x14ac:dyDescent="0.3">
      <c r="A26" s="66" t="s">
        <v>331</v>
      </c>
      <c r="B26" s="66" t="s">
        <v>327</v>
      </c>
      <c r="C26" s="599">
        <v>0</v>
      </c>
      <c r="D26" s="599">
        <v>0</v>
      </c>
      <c r="E26" s="64"/>
      <c r="F26" s="277"/>
      <c r="G26" s="277"/>
      <c r="H26" s="247" t="s">
        <v>332</v>
      </c>
      <c r="I26" s="245" t="s">
        <v>333</v>
      </c>
      <c r="J26" s="81" t="s">
        <v>334</v>
      </c>
      <c r="K26" s="55"/>
      <c r="L26" s="55"/>
      <c r="M26" s="55"/>
      <c r="N26" s="55"/>
      <c r="O26" s="55"/>
      <c r="P26" s="55"/>
      <c r="Q26" s="55"/>
      <c r="R26" s="55"/>
      <c r="S26" s="55"/>
      <c r="T26" s="55"/>
      <c r="U26" s="55"/>
    </row>
    <row r="27" spans="1:21" ht="12.75" customHeight="1" x14ac:dyDescent="0.3">
      <c r="A27" s="66" t="s">
        <v>331</v>
      </c>
      <c r="B27" s="66" t="s">
        <v>304</v>
      </c>
      <c r="C27" s="599">
        <v>0</v>
      </c>
      <c r="D27" s="599">
        <v>0</v>
      </c>
      <c r="E27" s="64"/>
      <c r="F27" s="277"/>
      <c r="G27" s="277"/>
      <c r="H27" s="246" t="s">
        <v>335</v>
      </c>
      <c r="I27" s="81" t="s">
        <v>336</v>
      </c>
      <c r="J27" s="81" t="s">
        <v>337</v>
      </c>
      <c r="K27" s="55"/>
      <c r="L27" s="55"/>
      <c r="M27" s="55"/>
      <c r="N27" s="55"/>
      <c r="O27" s="55"/>
      <c r="P27" s="55"/>
      <c r="Q27" s="55"/>
      <c r="R27" s="55"/>
      <c r="S27" s="55"/>
      <c r="T27" s="55"/>
      <c r="U27" s="55"/>
    </row>
    <row r="28" spans="1:21" ht="12.75" customHeight="1" x14ac:dyDescent="0.3">
      <c r="A28" s="66" t="s">
        <v>338</v>
      </c>
      <c r="B28" s="66" t="s">
        <v>304</v>
      </c>
      <c r="C28" s="596">
        <v>8711686.4550000001</v>
      </c>
      <c r="D28" s="597">
        <v>8802276.7970000003</v>
      </c>
      <c r="E28" s="64"/>
      <c r="F28" s="277"/>
      <c r="G28" s="277"/>
      <c r="H28" s="66" t="s">
        <v>340</v>
      </c>
      <c r="I28" s="81" t="s">
        <v>341</v>
      </c>
      <c r="J28" s="81" t="s">
        <v>342</v>
      </c>
      <c r="K28" s="55"/>
      <c r="L28" s="55"/>
      <c r="M28" s="55"/>
      <c r="N28" s="55"/>
      <c r="O28" s="55"/>
      <c r="P28" s="55"/>
      <c r="Q28" s="55"/>
      <c r="R28" s="55"/>
      <c r="S28" s="55"/>
      <c r="T28" s="55"/>
      <c r="U28" s="55"/>
    </row>
    <row r="29" spans="1:21" ht="12.75" customHeight="1" x14ac:dyDescent="0.3">
      <c r="A29" s="66" t="s">
        <v>343</v>
      </c>
      <c r="B29" s="66" t="s">
        <v>304</v>
      </c>
      <c r="C29" s="596">
        <v>-8157516.1370000001</v>
      </c>
      <c r="D29" s="597">
        <v>-8274680.1880000001</v>
      </c>
      <c r="E29" s="64"/>
      <c r="F29" s="277"/>
      <c r="G29" s="277"/>
      <c r="H29" s="66" t="s">
        <v>345</v>
      </c>
      <c r="I29" s="81" t="s">
        <v>346</v>
      </c>
      <c r="J29" s="81" t="s">
        <v>2274</v>
      </c>
      <c r="K29" s="55"/>
      <c r="L29" s="55"/>
      <c r="M29" s="55"/>
      <c r="N29" s="55"/>
      <c r="O29" s="55"/>
      <c r="P29" s="55"/>
      <c r="Q29" s="55"/>
      <c r="R29" s="55"/>
      <c r="S29" s="55"/>
      <c r="T29" s="55"/>
      <c r="U29" s="55"/>
    </row>
    <row r="30" spans="1:21" ht="12.75" customHeight="1" x14ac:dyDescent="0.3">
      <c r="A30" s="66" t="s">
        <v>347</v>
      </c>
      <c r="B30" s="66" t="s">
        <v>304</v>
      </c>
      <c r="C30" s="596">
        <v>17030.701000000001</v>
      </c>
      <c r="D30" s="596">
        <v>10776.192999999999</v>
      </c>
      <c r="E30" s="64"/>
      <c r="F30" s="277"/>
      <c r="G30" s="277"/>
      <c r="H30" s="66" t="s">
        <v>349</v>
      </c>
      <c r="I30" s="680" t="s">
        <v>2273</v>
      </c>
      <c r="J30" s="681"/>
      <c r="K30" s="55"/>
      <c r="L30" s="55"/>
      <c r="M30" s="55"/>
      <c r="N30" s="55"/>
      <c r="O30" s="55"/>
      <c r="P30" s="55"/>
      <c r="Q30" s="55"/>
      <c r="R30" s="55"/>
      <c r="S30" s="55"/>
      <c r="T30" s="55"/>
      <c r="U30" s="55"/>
    </row>
    <row r="31" spans="1:21" ht="12.75" customHeight="1" x14ac:dyDescent="0.3">
      <c r="A31" s="66" t="s">
        <v>350</v>
      </c>
      <c r="B31" s="66" t="s">
        <v>327</v>
      </c>
      <c r="C31" s="599">
        <v>0</v>
      </c>
      <c r="D31" s="599">
        <v>0</v>
      </c>
      <c r="E31" s="64"/>
      <c r="F31" s="277"/>
      <c r="G31" s="277"/>
      <c r="H31" s="55"/>
      <c r="I31" s="55"/>
      <c r="J31" s="55"/>
      <c r="K31" s="55"/>
      <c r="L31" s="55"/>
      <c r="M31" s="55"/>
      <c r="N31" s="55"/>
      <c r="O31" s="55"/>
      <c r="P31" s="55"/>
      <c r="Q31" s="55"/>
      <c r="R31" s="55"/>
      <c r="S31" s="55"/>
      <c r="T31" s="55"/>
      <c r="U31" s="55"/>
    </row>
    <row r="32" spans="1:21" ht="12.75" customHeight="1" x14ac:dyDescent="0.3">
      <c r="A32" s="66" t="s">
        <v>351</v>
      </c>
      <c r="B32" s="66"/>
      <c r="C32" s="596">
        <v>-144725.954</v>
      </c>
      <c r="D32" s="596">
        <v>-80747.544000000009</v>
      </c>
      <c r="E32" s="64"/>
      <c r="F32" s="277"/>
      <c r="G32" s="277"/>
      <c r="H32" s="218"/>
      <c r="I32" s="55"/>
      <c r="J32" s="55"/>
      <c r="K32" s="55"/>
      <c r="L32" s="55"/>
      <c r="M32" s="55"/>
      <c r="N32" s="55"/>
      <c r="O32" s="55"/>
      <c r="P32" s="55"/>
      <c r="Q32" s="55"/>
      <c r="R32" s="55"/>
      <c r="S32" s="55"/>
      <c r="T32" s="55"/>
      <c r="U32" s="55"/>
    </row>
    <row r="33" spans="1:21" s="44" customFormat="1" ht="12.75" customHeight="1" x14ac:dyDescent="0.3">
      <c r="A33" s="80" t="s">
        <v>213</v>
      </c>
      <c r="B33" s="80"/>
      <c r="C33" s="598">
        <v>11692095.437599998</v>
      </c>
      <c r="D33" s="598">
        <v>12501400.367000002</v>
      </c>
      <c r="E33" s="339"/>
      <c r="F33" s="587"/>
      <c r="G33" s="588"/>
      <c r="I33" s="118"/>
      <c r="J33" s="118"/>
      <c r="K33" s="118"/>
      <c r="L33" s="118"/>
      <c r="M33" s="118"/>
      <c r="N33" s="118"/>
      <c r="O33" s="118"/>
      <c r="P33" s="118"/>
      <c r="Q33" s="118"/>
      <c r="R33" s="118"/>
      <c r="S33" s="118"/>
      <c r="T33" s="118"/>
      <c r="U33" s="118"/>
    </row>
    <row r="34" spans="1:21" ht="12.75" customHeight="1" x14ac:dyDescent="0.3">
      <c r="C34" s="124"/>
      <c r="D34" s="124"/>
      <c r="E34" s="64"/>
      <c r="F34" s="230"/>
      <c r="G34" s="230"/>
      <c r="H34" s="218"/>
      <c r="I34" s="55"/>
      <c r="J34" s="55"/>
      <c r="K34" s="55"/>
      <c r="L34" s="55"/>
      <c r="M34" s="55"/>
      <c r="N34" s="55"/>
      <c r="O34" s="55"/>
      <c r="P34" s="55"/>
      <c r="Q34" s="55"/>
      <c r="R34" s="55"/>
      <c r="S34" s="55"/>
      <c r="T34" s="55"/>
      <c r="U34" s="55"/>
    </row>
    <row r="35" spans="1:21" ht="12.75" customHeight="1" x14ac:dyDescent="0.3">
      <c r="A35" s="125"/>
      <c r="B35" s="125"/>
      <c r="C35" s="124"/>
      <c r="D35" s="124"/>
      <c r="E35" s="64"/>
      <c r="F35" s="64"/>
      <c r="G35" s="64"/>
      <c r="H35" s="218"/>
      <c r="I35" s="55"/>
      <c r="J35" s="55"/>
      <c r="K35" s="55"/>
      <c r="L35" s="55"/>
      <c r="M35" s="55"/>
      <c r="N35" s="55"/>
      <c r="O35" s="55"/>
      <c r="P35" s="55"/>
      <c r="Q35" s="55"/>
      <c r="R35" s="55"/>
      <c r="S35" s="55"/>
      <c r="T35" s="55"/>
      <c r="U35" s="55"/>
    </row>
    <row r="36" spans="1:21" ht="15" customHeight="1" x14ac:dyDescent="0.3">
      <c r="A36" s="39" t="s">
        <v>2235</v>
      </c>
      <c r="D36" s="124"/>
      <c r="E36" s="64"/>
      <c r="F36" s="64"/>
      <c r="G36" s="64"/>
      <c r="H36" s="55"/>
      <c r="I36" s="55"/>
      <c r="J36" s="55"/>
      <c r="K36" s="55"/>
      <c r="L36" s="55"/>
      <c r="M36" s="55"/>
      <c r="N36" s="55"/>
      <c r="O36" s="55"/>
      <c r="P36" s="55"/>
      <c r="Q36" s="55"/>
      <c r="R36" s="55"/>
      <c r="S36" s="55"/>
      <c r="T36" s="55"/>
      <c r="U36" s="55"/>
    </row>
    <row r="37" spans="1:21" ht="12.75" customHeight="1" x14ac:dyDescent="0.3">
      <c r="A37" s="125"/>
      <c r="B37" s="125"/>
      <c r="C37" s="678" t="s">
        <v>301</v>
      </c>
      <c r="D37" s="679"/>
      <c r="E37" s="64"/>
      <c r="F37" s="64"/>
      <c r="G37" s="64"/>
      <c r="H37" s="55"/>
      <c r="I37" s="55"/>
      <c r="J37" s="55"/>
      <c r="K37" s="55"/>
      <c r="L37" s="55"/>
      <c r="M37" s="55"/>
      <c r="N37" s="55"/>
      <c r="O37" s="55"/>
      <c r="P37" s="55"/>
      <c r="Q37" s="55"/>
      <c r="R37" s="55"/>
      <c r="S37" s="55"/>
      <c r="T37" s="55"/>
      <c r="U37" s="55"/>
    </row>
    <row r="38" spans="1:21" ht="12.75" customHeight="1" x14ac:dyDescent="0.3">
      <c r="A38" s="55"/>
      <c r="B38" s="55"/>
      <c r="C38" s="241">
        <v>45565</v>
      </c>
      <c r="D38" s="241">
        <v>45291</v>
      </c>
      <c r="E38" s="64"/>
      <c r="F38" s="64"/>
      <c r="G38" s="64"/>
      <c r="H38" s="55"/>
      <c r="I38" s="55"/>
      <c r="J38" s="55"/>
      <c r="K38" s="55"/>
      <c r="L38" s="55"/>
      <c r="M38" s="55"/>
      <c r="N38" s="55"/>
      <c r="O38" s="55"/>
      <c r="P38" s="55"/>
      <c r="Q38" s="55"/>
      <c r="R38" s="55"/>
      <c r="S38" s="55"/>
      <c r="T38" s="55"/>
      <c r="U38" s="55"/>
    </row>
    <row r="39" spans="1:21" ht="12.75" customHeight="1" x14ac:dyDescent="0.3">
      <c r="A39" s="66" t="s">
        <v>303</v>
      </c>
      <c r="B39" s="66" t="s">
        <v>304</v>
      </c>
      <c r="C39" s="67">
        <v>474488.33899999998</v>
      </c>
      <c r="D39" s="595">
        <v>0</v>
      </c>
      <c r="E39" s="64"/>
      <c r="G39" s="277"/>
      <c r="J39" s="55"/>
      <c r="K39" s="55"/>
      <c r="L39" s="55"/>
      <c r="M39" s="55"/>
      <c r="N39" s="55"/>
      <c r="O39" s="55"/>
      <c r="P39" s="55"/>
      <c r="Q39" s="55"/>
      <c r="R39" s="55"/>
      <c r="S39" s="55"/>
      <c r="T39" s="55"/>
      <c r="U39" s="55"/>
    </row>
    <row r="40" spans="1:21" ht="12.75" customHeight="1" x14ac:dyDescent="0.3">
      <c r="A40" s="66" t="s">
        <v>303</v>
      </c>
      <c r="B40" s="66" t="s">
        <v>308</v>
      </c>
      <c r="C40" s="67">
        <v>0</v>
      </c>
      <c r="D40" s="595">
        <v>0</v>
      </c>
      <c r="E40" s="64"/>
      <c r="J40" s="55"/>
      <c r="K40" s="55"/>
      <c r="L40" s="55"/>
      <c r="M40" s="55"/>
      <c r="N40" s="55"/>
      <c r="O40" s="55"/>
      <c r="P40" s="55"/>
      <c r="Q40" s="55"/>
      <c r="R40" s="55"/>
      <c r="S40" s="55"/>
      <c r="T40" s="55"/>
      <c r="U40" s="55"/>
    </row>
    <row r="41" spans="1:21" ht="12.75" customHeight="1" x14ac:dyDescent="0.3">
      <c r="A41" s="66" t="s">
        <v>310</v>
      </c>
      <c r="B41" s="66" t="s">
        <v>304</v>
      </c>
      <c r="C41" s="67">
        <v>670899.81799999997</v>
      </c>
      <c r="D41" s="599">
        <v>0</v>
      </c>
      <c r="E41" s="64"/>
      <c r="G41" s="277"/>
      <c r="J41" s="55"/>
      <c r="K41" s="55"/>
      <c r="L41" s="55"/>
      <c r="M41" s="55"/>
      <c r="N41" s="55"/>
      <c r="O41" s="55"/>
      <c r="P41" s="55"/>
      <c r="Q41" s="55"/>
      <c r="R41" s="55"/>
      <c r="S41" s="55"/>
      <c r="T41" s="55"/>
      <c r="U41" s="55"/>
    </row>
    <row r="42" spans="1:21" ht="12.75" customHeight="1" x14ac:dyDescent="0.3">
      <c r="A42" s="66" t="s">
        <v>310</v>
      </c>
      <c r="B42" s="66" t="s">
        <v>308</v>
      </c>
      <c r="C42" s="67">
        <v>105628.084</v>
      </c>
      <c r="D42" s="600">
        <v>0</v>
      </c>
      <c r="E42" s="64"/>
      <c r="J42" s="55"/>
      <c r="K42" s="55"/>
      <c r="L42" s="55"/>
      <c r="M42" s="55"/>
      <c r="N42" s="55"/>
      <c r="O42" s="55"/>
      <c r="P42" s="55"/>
      <c r="Q42" s="55"/>
      <c r="R42" s="55"/>
      <c r="S42" s="55"/>
      <c r="T42" s="55"/>
      <c r="U42" s="55"/>
    </row>
    <row r="43" spans="1:21" ht="12.75" customHeight="1" x14ac:dyDescent="0.3">
      <c r="A43" s="66" t="s">
        <v>314</v>
      </c>
      <c r="B43" s="66" t="s">
        <v>304</v>
      </c>
      <c r="C43" s="67">
        <v>0</v>
      </c>
      <c r="D43" s="599">
        <v>0</v>
      </c>
      <c r="E43" s="64"/>
      <c r="G43" s="277"/>
      <c r="J43" s="55"/>
      <c r="K43" s="55"/>
      <c r="L43" s="55"/>
      <c r="M43" s="55"/>
      <c r="N43" s="55"/>
      <c r="O43" s="55"/>
      <c r="P43" s="55"/>
      <c r="Q43" s="55"/>
      <c r="R43" s="55"/>
      <c r="S43" s="55"/>
      <c r="T43" s="55"/>
      <c r="U43" s="55"/>
    </row>
    <row r="44" spans="1:21" ht="12.75" customHeight="1" x14ac:dyDescent="0.3">
      <c r="A44" s="66" t="s">
        <v>314</v>
      </c>
      <c r="B44" s="66" t="s">
        <v>308</v>
      </c>
      <c r="C44" s="67">
        <v>0</v>
      </c>
      <c r="D44" s="599">
        <v>0</v>
      </c>
      <c r="E44" s="64"/>
      <c r="J44" s="55"/>
      <c r="K44" s="55"/>
      <c r="L44" s="55"/>
      <c r="M44" s="55"/>
      <c r="N44" s="55"/>
      <c r="O44" s="55"/>
      <c r="P44" s="55"/>
      <c r="Q44" s="55"/>
      <c r="R44" s="55"/>
      <c r="S44" s="55"/>
      <c r="T44" s="55"/>
      <c r="U44" s="55"/>
    </row>
    <row r="45" spans="1:21" ht="12.75" customHeight="1" x14ac:dyDescent="0.3">
      <c r="A45" s="66" t="s">
        <v>317</v>
      </c>
      <c r="B45" s="66" t="s">
        <v>304</v>
      </c>
      <c r="C45" s="67">
        <v>0</v>
      </c>
      <c r="D45" s="599">
        <v>0</v>
      </c>
      <c r="E45" s="64"/>
      <c r="G45" s="54"/>
      <c r="J45" s="55"/>
      <c r="K45" s="55"/>
      <c r="L45" s="55"/>
      <c r="M45" s="55"/>
      <c r="N45" s="55"/>
      <c r="O45" s="55"/>
      <c r="P45" s="55"/>
      <c r="Q45" s="55"/>
      <c r="R45" s="55"/>
      <c r="S45" s="55"/>
      <c r="T45" s="55"/>
      <c r="U45" s="55"/>
    </row>
    <row r="46" spans="1:21" ht="12.75" customHeight="1" x14ac:dyDescent="0.3">
      <c r="A46" s="66" t="s">
        <v>320</v>
      </c>
      <c r="B46" s="66" t="s">
        <v>304</v>
      </c>
      <c r="C46" s="67">
        <v>0</v>
      </c>
      <c r="D46" s="599">
        <v>0</v>
      </c>
      <c r="E46" s="64"/>
      <c r="G46" s="277"/>
      <c r="J46" s="55"/>
      <c r="K46" s="55"/>
      <c r="L46" s="55"/>
      <c r="M46" s="55"/>
      <c r="N46" s="55"/>
      <c r="O46" s="55"/>
      <c r="P46" s="55"/>
      <c r="Q46" s="55"/>
      <c r="R46" s="55"/>
      <c r="S46" s="55"/>
      <c r="T46" s="55"/>
      <c r="U46" s="55"/>
    </row>
    <row r="47" spans="1:21" ht="12.75" customHeight="1" x14ac:dyDescent="0.3">
      <c r="A47" s="66" t="s">
        <v>320</v>
      </c>
      <c r="B47" s="66" t="s">
        <v>308</v>
      </c>
      <c r="C47" s="67">
        <v>0</v>
      </c>
      <c r="D47" s="599">
        <v>0</v>
      </c>
      <c r="E47" s="64"/>
      <c r="J47" s="55"/>
      <c r="K47" s="55"/>
      <c r="L47" s="55"/>
      <c r="M47" s="55"/>
      <c r="N47" s="55"/>
      <c r="O47" s="55"/>
      <c r="P47" s="55"/>
      <c r="Q47" s="55"/>
      <c r="R47" s="55"/>
      <c r="S47" s="55"/>
      <c r="T47" s="55"/>
      <c r="U47" s="55"/>
    </row>
    <row r="48" spans="1:21" ht="12.75" customHeight="1" x14ac:dyDescent="0.3">
      <c r="A48" s="66" t="s">
        <v>323</v>
      </c>
      <c r="B48" s="66" t="s">
        <v>304</v>
      </c>
      <c r="C48" s="67">
        <v>0</v>
      </c>
      <c r="D48" s="599">
        <v>0</v>
      </c>
      <c r="E48" s="64"/>
      <c r="G48" s="277"/>
      <c r="J48" s="55"/>
      <c r="K48" s="55"/>
      <c r="L48" s="55"/>
      <c r="M48" s="55"/>
      <c r="N48" s="55"/>
      <c r="O48" s="55"/>
      <c r="P48" s="55"/>
      <c r="Q48" s="55"/>
      <c r="R48" s="55"/>
      <c r="S48" s="55"/>
      <c r="T48" s="55"/>
      <c r="U48" s="55"/>
    </row>
    <row r="49" spans="1:21" ht="12.75" customHeight="1" x14ac:dyDescent="0.3">
      <c r="A49" s="66" t="s">
        <v>323</v>
      </c>
      <c r="B49" s="66" t="s">
        <v>308</v>
      </c>
      <c r="C49" s="67">
        <v>0</v>
      </c>
      <c r="D49" s="599">
        <v>0</v>
      </c>
      <c r="E49" s="64"/>
      <c r="J49" s="55"/>
      <c r="K49" s="55"/>
      <c r="L49" s="55"/>
      <c r="M49" s="55"/>
      <c r="N49" s="55"/>
      <c r="O49" s="55"/>
      <c r="P49" s="55"/>
      <c r="Q49" s="55"/>
      <c r="R49" s="55"/>
      <c r="S49" s="55"/>
      <c r="T49" s="55"/>
      <c r="U49" s="55"/>
    </row>
    <row r="50" spans="1:21" ht="12.75" customHeight="1" x14ac:dyDescent="0.3">
      <c r="A50" s="66" t="s">
        <v>326</v>
      </c>
      <c r="B50" s="66" t="s">
        <v>304</v>
      </c>
      <c r="C50" s="67">
        <v>2832995.0520000001</v>
      </c>
      <c r="D50" s="594">
        <v>1351961.9082782001</v>
      </c>
      <c r="E50" s="64"/>
      <c r="G50" s="277"/>
      <c r="J50" s="55"/>
      <c r="K50" s="55"/>
      <c r="L50" s="55"/>
      <c r="M50" s="55"/>
      <c r="N50" s="55"/>
      <c r="O50" s="55"/>
      <c r="P50" s="55"/>
      <c r="Q50" s="55"/>
      <c r="R50" s="55"/>
      <c r="S50" s="55"/>
      <c r="T50" s="55"/>
      <c r="U50" s="55"/>
    </row>
    <row r="51" spans="1:21" ht="12.75" customHeight="1" x14ac:dyDescent="0.3">
      <c r="A51" s="66" t="s">
        <v>326</v>
      </c>
      <c r="B51" s="66" t="s">
        <v>327</v>
      </c>
      <c r="C51" s="67">
        <v>0</v>
      </c>
      <c r="D51" s="594">
        <v>129691.5447218</v>
      </c>
      <c r="E51" s="64"/>
      <c r="J51" s="55"/>
      <c r="K51" s="55"/>
      <c r="L51" s="55"/>
      <c r="M51" s="55"/>
      <c r="N51" s="55"/>
      <c r="O51" s="55"/>
      <c r="P51" s="55"/>
      <c r="Q51" s="55"/>
      <c r="R51" s="55"/>
      <c r="S51" s="55"/>
      <c r="T51" s="55"/>
      <c r="U51" s="55"/>
    </row>
    <row r="52" spans="1:21" ht="12.75" customHeight="1" x14ac:dyDescent="0.3">
      <c r="A52" s="66" t="s">
        <v>329</v>
      </c>
      <c r="B52" s="66" t="s">
        <v>304</v>
      </c>
      <c r="C52" s="67">
        <v>428659.99</v>
      </c>
      <c r="D52" s="595">
        <v>139134.24759469999</v>
      </c>
      <c r="E52" s="64"/>
      <c r="G52" s="277"/>
      <c r="J52" s="55"/>
      <c r="K52" s="55"/>
      <c r="L52" s="55"/>
      <c r="M52" s="55"/>
      <c r="N52" s="55"/>
      <c r="O52" s="55"/>
      <c r="P52" s="55"/>
      <c r="Q52" s="55"/>
      <c r="R52" s="55"/>
      <c r="S52" s="55"/>
      <c r="T52" s="55"/>
      <c r="U52" s="55"/>
    </row>
    <row r="53" spans="1:21" ht="12.75" customHeight="1" x14ac:dyDescent="0.3">
      <c r="A53" s="66" t="s">
        <v>329</v>
      </c>
      <c r="B53" s="66" t="s">
        <v>308</v>
      </c>
      <c r="C53" s="599">
        <v>0</v>
      </c>
      <c r="D53" s="600">
        <v>8868.6981182</v>
      </c>
      <c r="E53" s="64"/>
      <c r="J53" s="55"/>
      <c r="K53" s="55"/>
      <c r="L53" s="55"/>
      <c r="M53" s="55"/>
      <c r="N53" s="55"/>
      <c r="O53" s="55"/>
      <c r="P53" s="55"/>
      <c r="Q53" s="55"/>
      <c r="R53" s="55"/>
      <c r="S53" s="55"/>
      <c r="T53" s="55"/>
      <c r="U53" s="55"/>
    </row>
    <row r="54" spans="1:21" ht="12.75" customHeight="1" x14ac:dyDescent="0.3">
      <c r="A54" s="66" t="s">
        <v>331</v>
      </c>
      <c r="B54" s="66" t="s">
        <v>308</v>
      </c>
      <c r="C54" s="599">
        <v>0</v>
      </c>
      <c r="D54" s="602">
        <v>-17509.123</v>
      </c>
      <c r="E54" s="64"/>
      <c r="G54" s="277"/>
      <c r="J54" s="55"/>
      <c r="K54" s="55"/>
      <c r="L54" s="55"/>
      <c r="M54" s="55"/>
      <c r="N54" s="55"/>
      <c r="O54" s="55"/>
      <c r="P54" s="55"/>
      <c r="Q54" s="55"/>
      <c r="R54" s="55"/>
      <c r="S54" s="55"/>
      <c r="T54" s="55"/>
      <c r="U54" s="55"/>
    </row>
    <row r="55" spans="1:21" ht="12.75" customHeight="1" x14ac:dyDescent="0.3">
      <c r="A55" s="66" t="s">
        <v>331</v>
      </c>
      <c r="B55" s="66" t="s">
        <v>304</v>
      </c>
      <c r="C55" s="601">
        <v>-78119.361999999994</v>
      </c>
      <c r="D55" s="599">
        <v>0</v>
      </c>
      <c r="E55" s="64"/>
      <c r="J55" s="55"/>
      <c r="K55" s="55"/>
      <c r="L55" s="55"/>
      <c r="M55" s="55"/>
      <c r="N55" s="55"/>
      <c r="O55" s="55"/>
      <c r="P55" s="55"/>
      <c r="Q55" s="55"/>
      <c r="R55" s="55"/>
      <c r="S55" s="55"/>
      <c r="T55" s="55"/>
      <c r="U55" s="55"/>
    </row>
    <row r="56" spans="1:21" ht="12.75" customHeight="1" x14ac:dyDescent="0.3">
      <c r="A56" s="66" t="s">
        <v>338</v>
      </c>
      <c r="B56" s="66" t="s">
        <v>304</v>
      </c>
      <c r="C56" s="599">
        <v>0</v>
      </c>
      <c r="D56" s="599">
        <v>0</v>
      </c>
      <c r="E56" s="64"/>
      <c r="G56" s="54"/>
      <c r="J56" s="55"/>
      <c r="K56" s="55"/>
      <c r="L56" s="55"/>
      <c r="M56" s="55"/>
      <c r="N56" s="55"/>
      <c r="O56" s="55"/>
      <c r="P56" s="55"/>
      <c r="Q56" s="55"/>
      <c r="R56" s="55"/>
      <c r="S56" s="55"/>
      <c r="T56" s="55"/>
      <c r="U56" s="55"/>
    </row>
    <row r="57" spans="1:21" ht="12.75" customHeight="1" x14ac:dyDescent="0.3">
      <c r="A57" s="66" t="s">
        <v>355</v>
      </c>
      <c r="B57" s="66" t="s">
        <v>304</v>
      </c>
      <c r="C57" s="599">
        <v>0</v>
      </c>
      <c r="D57" s="595">
        <v>0</v>
      </c>
      <c r="E57" s="64"/>
      <c r="G57" s="54"/>
      <c r="J57" s="55"/>
      <c r="K57" s="55"/>
      <c r="L57" s="55"/>
      <c r="M57" s="55"/>
      <c r="N57" s="55"/>
      <c r="O57" s="55"/>
      <c r="P57" s="55"/>
      <c r="Q57" s="55"/>
      <c r="R57" s="55"/>
      <c r="S57" s="55"/>
      <c r="T57" s="55"/>
      <c r="U57" s="55"/>
    </row>
    <row r="58" spans="1:21" ht="12.75" customHeight="1" x14ac:dyDescent="0.3">
      <c r="A58" s="66" t="s">
        <v>347</v>
      </c>
      <c r="B58" s="66" t="s">
        <v>304</v>
      </c>
      <c r="C58" s="599">
        <v>0</v>
      </c>
      <c r="D58" s="599">
        <v>0</v>
      </c>
      <c r="E58" s="64"/>
      <c r="G58" s="54"/>
      <c r="J58" s="55"/>
      <c r="K58" s="55"/>
      <c r="L58" s="55"/>
      <c r="M58" s="55"/>
      <c r="N58" s="55"/>
      <c r="O58" s="55"/>
      <c r="P58" s="55"/>
      <c r="Q58" s="55"/>
      <c r="R58" s="55"/>
      <c r="S58" s="55"/>
      <c r="T58" s="55"/>
      <c r="U58" s="55"/>
    </row>
    <row r="59" spans="1:21" ht="12.75" customHeight="1" x14ac:dyDescent="0.3">
      <c r="A59" s="66" t="s">
        <v>350</v>
      </c>
      <c r="B59" s="66" t="s">
        <v>327</v>
      </c>
      <c r="C59" s="599">
        <v>0</v>
      </c>
      <c r="D59" s="599">
        <v>0</v>
      </c>
      <c r="E59" s="64"/>
      <c r="G59" s="54"/>
      <c r="J59" s="55"/>
      <c r="K59" s="55"/>
      <c r="L59" s="55"/>
      <c r="M59" s="55"/>
      <c r="N59" s="55"/>
      <c r="O59" s="55"/>
      <c r="P59" s="55"/>
      <c r="Q59" s="55"/>
      <c r="R59" s="55"/>
      <c r="S59" s="55"/>
      <c r="T59" s="55"/>
      <c r="U59" s="55"/>
    </row>
    <row r="60" spans="1:21" ht="12.75" customHeight="1" x14ac:dyDescent="0.3">
      <c r="A60" s="66" t="s">
        <v>351</v>
      </c>
      <c r="B60" s="66"/>
      <c r="C60" s="601">
        <v>-936544.28</v>
      </c>
      <c r="D60" s="597">
        <v>-564417.05900000001</v>
      </c>
      <c r="E60" s="64"/>
      <c r="F60" s="326"/>
      <c r="G60" s="54"/>
      <c r="J60" s="55"/>
      <c r="K60" s="55"/>
      <c r="L60" s="55"/>
      <c r="M60" s="55"/>
      <c r="N60" s="55"/>
      <c r="O60" s="55"/>
      <c r="P60" s="55"/>
      <c r="Q60" s="55"/>
      <c r="R60" s="55"/>
      <c r="S60" s="55"/>
      <c r="T60" s="55"/>
      <c r="U60" s="55"/>
    </row>
    <row r="61" spans="1:21" ht="12.75" customHeight="1" x14ac:dyDescent="0.3">
      <c r="A61" s="80" t="s">
        <v>213</v>
      </c>
      <c r="B61" s="80"/>
      <c r="C61" s="603">
        <v>3498007.6409999998</v>
      </c>
      <c r="D61" s="251">
        <v>1047730.2167129001</v>
      </c>
      <c r="E61" s="64"/>
      <c r="F61" s="230"/>
      <c r="G61" s="230"/>
      <c r="H61" s="56"/>
      <c r="I61" s="55"/>
      <c r="J61" s="55"/>
      <c r="K61" s="55"/>
      <c r="L61" s="55"/>
      <c r="M61" s="55"/>
      <c r="N61" s="55"/>
      <c r="O61" s="55"/>
      <c r="P61" s="55"/>
      <c r="Q61" s="55"/>
      <c r="R61" s="55"/>
      <c r="S61" s="55"/>
      <c r="T61" s="55"/>
      <c r="U61" s="55"/>
    </row>
    <row r="62" spans="1:21" ht="12.75" customHeight="1" x14ac:dyDescent="0.3">
      <c r="A62" s="55"/>
      <c r="B62" s="125"/>
      <c r="C62" s="130"/>
      <c r="D62" s="130"/>
      <c r="E62" s="64"/>
      <c r="F62" s="64"/>
      <c r="G62" s="64"/>
      <c r="H62" s="55"/>
      <c r="I62" s="55"/>
      <c r="J62" s="55"/>
      <c r="K62" s="55"/>
      <c r="L62" s="55"/>
      <c r="M62" s="55"/>
      <c r="N62" s="55"/>
      <c r="O62" s="55"/>
      <c r="P62" s="55"/>
      <c r="Q62" s="55"/>
      <c r="R62" s="55"/>
      <c r="S62" s="55"/>
      <c r="T62" s="55"/>
      <c r="U62" s="55"/>
    </row>
    <row r="63" spans="1:21" ht="12.75" customHeight="1" x14ac:dyDescent="0.3">
      <c r="A63" s="125" t="s">
        <v>358</v>
      </c>
      <c r="B63" s="125"/>
      <c r="C63" s="326"/>
      <c r="D63" s="326"/>
      <c r="E63" s="64"/>
      <c r="F63" s="64"/>
      <c r="G63" s="64"/>
      <c r="H63" s="55"/>
      <c r="I63" s="55"/>
      <c r="J63" s="55"/>
      <c r="K63" s="55"/>
      <c r="L63" s="55"/>
      <c r="M63" s="55"/>
      <c r="N63" s="55"/>
      <c r="O63" s="55"/>
      <c r="P63" s="55"/>
      <c r="Q63" s="55"/>
      <c r="R63" s="55"/>
      <c r="S63" s="55"/>
      <c r="T63" s="55"/>
      <c r="U63" s="55"/>
    </row>
    <row r="64" spans="1:21" ht="12.75" customHeight="1" x14ac:dyDescent="0.3">
      <c r="A64" s="125"/>
      <c r="B64" s="125"/>
      <c r="C64" s="326"/>
      <c r="D64" s="326"/>
      <c r="E64" s="64"/>
      <c r="F64" s="64"/>
      <c r="G64" s="64"/>
      <c r="H64" s="55"/>
      <c r="I64" s="55"/>
      <c r="J64" s="55"/>
      <c r="K64" s="55"/>
      <c r="L64" s="55"/>
      <c r="M64" s="55"/>
      <c r="N64" s="55"/>
      <c r="O64" s="55"/>
      <c r="P64" s="55"/>
      <c r="Q64" s="55"/>
      <c r="R64" s="55"/>
      <c r="S64" s="55"/>
      <c r="T64" s="55"/>
      <c r="U64" s="55"/>
    </row>
    <row r="65" spans="1:21" ht="12.75" customHeight="1" x14ac:dyDescent="0.3">
      <c r="A65" s="55"/>
      <c r="B65" s="55"/>
      <c r="C65" s="326"/>
      <c r="D65" s="326"/>
      <c r="E65" s="64"/>
      <c r="F65" s="64"/>
      <c r="G65" s="64"/>
      <c r="H65" s="55"/>
      <c r="I65" s="55"/>
      <c r="J65" s="55"/>
      <c r="K65" s="55"/>
      <c r="L65" s="55"/>
      <c r="M65" s="55"/>
      <c r="N65" s="55"/>
      <c r="O65" s="55"/>
      <c r="P65" s="55"/>
      <c r="Q65" s="55"/>
      <c r="R65" s="55"/>
      <c r="S65" s="55"/>
      <c r="T65" s="55"/>
      <c r="U65" s="55"/>
    </row>
    <row r="66" spans="1:21" ht="12.75" customHeight="1" x14ac:dyDescent="0.3">
      <c r="A66" s="55"/>
      <c r="B66" s="55"/>
      <c r="C66" s="326"/>
      <c r="D66" s="326"/>
      <c r="E66" s="64"/>
      <c r="F66" s="64"/>
      <c r="G66" s="64"/>
      <c r="H66" s="55"/>
      <c r="I66" s="55"/>
      <c r="J66" s="55"/>
      <c r="K66" s="55"/>
      <c r="L66" s="55"/>
      <c r="M66" s="55"/>
      <c r="N66" s="55"/>
      <c r="O66" s="55"/>
      <c r="P66" s="55"/>
      <c r="Q66" s="55"/>
      <c r="R66" s="55"/>
      <c r="S66" s="55"/>
      <c r="T66" s="55"/>
      <c r="U66" s="55"/>
    </row>
    <row r="67" spans="1:21" ht="12.75" customHeight="1" x14ac:dyDescent="0.3">
      <c r="A67" s="55"/>
      <c r="B67" s="55"/>
      <c r="C67" s="326"/>
      <c r="D67" s="326"/>
      <c r="E67" s="64"/>
      <c r="F67" s="64"/>
      <c r="G67" s="64"/>
      <c r="H67" s="55"/>
      <c r="I67" s="55"/>
      <c r="J67" s="55"/>
      <c r="K67" s="55"/>
      <c r="L67" s="55"/>
      <c r="M67" s="55"/>
      <c r="N67" s="55"/>
      <c r="O67" s="55"/>
      <c r="P67" s="55"/>
      <c r="Q67" s="55"/>
      <c r="R67" s="55"/>
      <c r="S67" s="55"/>
      <c r="T67" s="55"/>
      <c r="U67" s="55"/>
    </row>
    <row r="68" spans="1:21" ht="12.75" customHeight="1" x14ac:dyDescent="0.3">
      <c r="A68" s="55"/>
      <c r="B68" s="55"/>
      <c r="C68" s="326"/>
      <c r="D68" s="326"/>
      <c r="E68" s="64"/>
      <c r="F68" s="64"/>
      <c r="G68" s="64"/>
      <c r="H68" s="55"/>
      <c r="I68" s="55"/>
      <c r="J68" s="55"/>
      <c r="K68" s="55"/>
      <c r="L68" s="55"/>
      <c r="M68" s="55"/>
      <c r="N68" s="55"/>
      <c r="O68" s="55"/>
      <c r="P68" s="55"/>
      <c r="Q68" s="55"/>
      <c r="R68" s="55"/>
      <c r="S68" s="55"/>
      <c r="T68" s="55"/>
      <c r="U68" s="55"/>
    </row>
    <row r="69" spans="1:21" ht="12.75" customHeight="1" x14ac:dyDescent="0.3">
      <c r="A69" s="55"/>
      <c r="B69" s="55"/>
      <c r="C69" s="326"/>
      <c r="D69" s="326"/>
      <c r="E69" s="64"/>
      <c r="F69" s="64"/>
      <c r="G69" s="64"/>
      <c r="H69" s="55"/>
      <c r="I69" s="55"/>
      <c r="J69" s="55"/>
      <c r="K69" s="55"/>
      <c r="L69" s="55"/>
      <c r="M69" s="55"/>
      <c r="N69" s="55"/>
      <c r="O69" s="55"/>
      <c r="P69" s="55"/>
      <c r="Q69" s="55"/>
      <c r="R69" s="55"/>
      <c r="S69" s="55"/>
      <c r="T69" s="55"/>
      <c r="U69" s="55"/>
    </row>
    <row r="70" spans="1:21" ht="12.75" customHeight="1" x14ac:dyDescent="0.3">
      <c r="A70" s="55"/>
      <c r="B70" s="55"/>
      <c r="C70" s="326"/>
      <c r="D70" s="326"/>
      <c r="E70" s="64"/>
      <c r="F70" s="64"/>
      <c r="G70" s="64"/>
      <c r="H70" s="55"/>
      <c r="I70" s="55"/>
      <c r="J70" s="55"/>
      <c r="K70" s="55"/>
      <c r="L70" s="55"/>
      <c r="M70" s="55"/>
      <c r="N70" s="55"/>
      <c r="O70" s="55"/>
      <c r="P70" s="55"/>
      <c r="Q70" s="55"/>
      <c r="R70" s="55"/>
      <c r="S70" s="55"/>
      <c r="T70" s="55"/>
      <c r="U70" s="55"/>
    </row>
    <row r="71" spans="1:21" ht="12.75" customHeight="1" x14ac:dyDescent="0.3">
      <c r="A71" s="55"/>
      <c r="B71" s="55"/>
      <c r="C71" s="326"/>
      <c r="D71" s="326"/>
      <c r="E71" s="64"/>
      <c r="F71" s="64"/>
      <c r="G71" s="64"/>
      <c r="H71" s="55"/>
      <c r="I71" s="55"/>
      <c r="J71" s="55"/>
      <c r="K71" s="55"/>
      <c r="L71" s="55"/>
      <c r="M71" s="55"/>
      <c r="N71" s="55"/>
      <c r="O71" s="55"/>
      <c r="P71" s="55"/>
      <c r="Q71" s="55"/>
      <c r="R71" s="55"/>
      <c r="S71" s="55"/>
      <c r="T71" s="55"/>
      <c r="U71" s="55"/>
    </row>
    <row r="72" spans="1:21" ht="12.75" customHeight="1" x14ac:dyDescent="0.3">
      <c r="A72" s="55"/>
      <c r="B72" s="55"/>
      <c r="C72" s="326"/>
      <c r="D72" s="326"/>
      <c r="E72" s="64"/>
      <c r="F72" s="64"/>
      <c r="G72" s="64"/>
      <c r="H72" s="55"/>
      <c r="I72" s="55"/>
      <c r="J72" s="55"/>
      <c r="K72" s="55"/>
      <c r="L72" s="55"/>
      <c r="M72" s="55"/>
      <c r="N72" s="55"/>
      <c r="O72" s="55"/>
      <c r="P72" s="55"/>
      <c r="Q72" s="55"/>
      <c r="R72" s="55"/>
      <c r="S72" s="55"/>
      <c r="T72" s="55"/>
      <c r="U72" s="55"/>
    </row>
    <row r="73" spans="1:21" ht="12.75" customHeight="1" x14ac:dyDescent="0.3">
      <c r="A73" s="55"/>
      <c r="B73" s="55"/>
      <c r="C73" s="326"/>
      <c r="D73" s="326"/>
      <c r="E73" s="64"/>
      <c r="F73" s="64"/>
      <c r="G73" s="64"/>
      <c r="H73" s="55"/>
      <c r="I73" s="55"/>
      <c r="J73" s="55"/>
      <c r="K73" s="55"/>
      <c r="L73" s="55"/>
      <c r="M73" s="55"/>
      <c r="N73" s="55"/>
      <c r="O73" s="55"/>
      <c r="P73" s="55"/>
      <c r="Q73" s="55"/>
      <c r="R73" s="55"/>
      <c r="S73" s="55"/>
      <c r="T73" s="55"/>
      <c r="U73" s="55"/>
    </row>
    <row r="74" spans="1:21" ht="12.75" customHeight="1" x14ac:dyDescent="0.3">
      <c r="A74" s="55"/>
      <c r="B74" s="55"/>
      <c r="C74" s="326"/>
      <c r="D74" s="326"/>
      <c r="E74" s="64"/>
      <c r="F74" s="64"/>
      <c r="G74" s="64"/>
      <c r="H74" s="55"/>
      <c r="I74" s="55"/>
      <c r="J74" s="55"/>
      <c r="K74" s="55"/>
      <c r="L74" s="55"/>
      <c r="M74" s="55"/>
      <c r="N74" s="55"/>
      <c r="O74" s="55"/>
      <c r="P74" s="55"/>
      <c r="Q74" s="55"/>
      <c r="R74" s="55"/>
      <c r="S74" s="55"/>
      <c r="T74" s="55"/>
      <c r="U74" s="55"/>
    </row>
    <row r="75" spans="1:21" ht="12.75" customHeight="1" x14ac:dyDescent="0.3">
      <c r="A75" s="55"/>
      <c r="B75" s="55"/>
      <c r="C75" s="326"/>
      <c r="D75" s="326"/>
      <c r="E75" s="64"/>
      <c r="F75" s="64"/>
      <c r="G75" s="64"/>
      <c r="H75" s="55"/>
      <c r="I75" s="55"/>
      <c r="J75" s="55"/>
      <c r="K75" s="55"/>
      <c r="L75" s="55"/>
      <c r="M75" s="55"/>
      <c r="N75" s="55"/>
      <c r="O75" s="55"/>
      <c r="P75" s="55"/>
      <c r="Q75" s="55"/>
      <c r="R75" s="55"/>
      <c r="S75" s="55"/>
      <c r="T75" s="55"/>
      <c r="U75" s="55"/>
    </row>
    <row r="76" spans="1:21" ht="12.75" customHeight="1" x14ac:dyDescent="0.3">
      <c r="A76" s="55"/>
      <c r="B76" s="55"/>
      <c r="C76" s="124"/>
      <c r="D76" s="124"/>
      <c r="E76" s="64"/>
      <c r="F76" s="64"/>
      <c r="G76" s="64"/>
      <c r="H76" s="55"/>
      <c r="I76" s="55"/>
      <c r="J76" s="55"/>
      <c r="K76" s="55"/>
      <c r="L76" s="55"/>
      <c r="M76" s="55"/>
      <c r="N76" s="55"/>
      <c r="O76" s="55"/>
      <c r="P76" s="55"/>
      <c r="Q76" s="55"/>
      <c r="R76" s="55"/>
      <c r="S76" s="55"/>
      <c r="T76" s="55"/>
      <c r="U76" s="55"/>
    </row>
    <row r="77" spans="1:21" ht="12.75" customHeight="1" x14ac:dyDescent="0.3">
      <c r="A77" s="55"/>
      <c r="B77" s="55"/>
      <c r="C77" s="124"/>
      <c r="D77" s="124"/>
      <c r="E77" s="64"/>
      <c r="F77" s="64"/>
      <c r="G77" s="64"/>
      <c r="H77" s="55"/>
      <c r="I77" s="55"/>
      <c r="J77" s="55"/>
      <c r="K77" s="55"/>
      <c r="L77" s="55"/>
      <c r="M77" s="55"/>
      <c r="N77" s="55"/>
      <c r="O77" s="55"/>
      <c r="P77" s="55"/>
      <c r="Q77" s="55"/>
      <c r="R77" s="55"/>
      <c r="S77" s="55"/>
      <c r="T77" s="55"/>
      <c r="U77" s="55"/>
    </row>
    <row r="78" spans="1:21" ht="12.75" customHeight="1" x14ac:dyDescent="0.3">
      <c r="A78" s="55"/>
      <c r="B78" s="55"/>
      <c r="C78" s="124"/>
      <c r="D78" s="124"/>
      <c r="E78" s="64"/>
      <c r="F78" s="64"/>
      <c r="G78" s="64"/>
      <c r="H78" s="55"/>
      <c r="I78" s="55"/>
      <c r="J78" s="55"/>
      <c r="K78" s="55"/>
      <c r="L78" s="55"/>
      <c r="M78" s="55"/>
      <c r="N78" s="55"/>
      <c r="O78" s="55"/>
      <c r="P78" s="55"/>
      <c r="Q78" s="55"/>
      <c r="R78" s="55"/>
      <c r="S78" s="55"/>
      <c r="T78" s="55"/>
      <c r="U78" s="55"/>
    </row>
    <row r="79" spans="1:21" ht="12.75" customHeight="1" x14ac:dyDescent="0.3">
      <c r="A79" s="55"/>
      <c r="B79" s="55"/>
      <c r="C79" s="124"/>
      <c r="D79" s="124"/>
      <c r="E79" s="64"/>
      <c r="F79" s="64"/>
      <c r="G79" s="64"/>
      <c r="H79" s="55"/>
      <c r="I79" s="55"/>
      <c r="J79" s="55"/>
      <c r="K79" s="55"/>
      <c r="L79" s="55"/>
      <c r="M79" s="55"/>
      <c r="N79" s="55"/>
      <c r="O79" s="55"/>
      <c r="P79" s="55"/>
      <c r="Q79" s="55"/>
      <c r="R79" s="55"/>
      <c r="S79" s="55"/>
      <c r="T79" s="55"/>
      <c r="U79" s="55"/>
    </row>
    <row r="80" spans="1:21" ht="12.75" customHeight="1" x14ac:dyDescent="0.3">
      <c r="A80" s="55"/>
      <c r="B80" s="55"/>
      <c r="C80" s="124"/>
      <c r="D80" s="124"/>
      <c r="E80" s="64"/>
      <c r="F80" s="64"/>
      <c r="G80" s="64"/>
      <c r="H80" s="55"/>
      <c r="I80" s="55"/>
      <c r="J80" s="55"/>
      <c r="K80" s="55"/>
      <c r="L80" s="55"/>
      <c r="M80" s="55"/>
      <c r="N80" s="55"/>
      <c r="O80" s="55"/>
      <c r="P80" s="55"/>
      <c r="Q80" s="55"/>
      <c r="R80" s="55"/>
      <c r="S80" s="55"/>
      <c r="T80" s="55"/>
      <c r="U80" s="55"/>
    </row>
    <row r="81" spans="1:21" ht="12.75" customHeight="1" x14ac:dyDescent="0.3">
      <c r="A81" s="55"/>
      <c r="B81" s="55"/>
      <c r="C81" s="124"/>
      <c r="D81" s="124"/>
      <c r="E81" s="64"/>
      <c r="F81" s="64"/>
      <c r="G81" s="64"/>
      <c r="H81" s="55"/>
      <c r="I81" s="55"/>
      <c r="J81" s="55"/>
      <c r="K81" s="55"/>
      <c r="L81" s="55"/>
      <c r="M81" s="55"/>
      <c r="N81" s="55"/>
      <c r="O81" s="55"/>
      <c r="P81" s="55"/>
      <c r="Q81" s="55"/>
      <c r="R81" s="55"/>
      <c r="S81" s="55"/>
      <c r="T81" s="55"/>
      <c r="U81" s="55"/>
    </row>
    <row r="82" spans="1:21" ht="12.75" customHeight="1" x14ac:dyDescent="0.3">
      <c r="A82" s="55"/>
      <c r="B82" s="55"/>
      <c r="C82" s="124"/>
      <c r="D82" s="124"/>
      <c r="E82" s="64"/>
      <c r="F82" s="64"/>
      <c r="G82" s="64"/>
      <c r="H82" s="55"/>
      <c r="I82" s="55"/>
      <c r="J82" s="55"/>
      <c r="K82" s="55"/>
      <c r="L82" s="55"/>
      <c r="M82" s="55"/>
      <c r="N82" s="55"/>
      <c r="O82" s="55"/>
      <c r="P82" s="55"/>
      <c r="Q82" s="55"/>
      <c r="R82" s="55"/>
      <c r="S82" s="55"/>
      <c r="T82" s="55"/>
      <c r="U82" s="55"/>
    </row>
    <row r="83" spans="1:21" ht="12.75" customHeight="1" x14ac:dyDescent="0.3">
      <c r="A83" s="55"/>
      <c r="B83" s="55"/>
      <c r="C83" s="124"/>
      <c r="D83" s="124"/>
      <c r="E83" s="64"/>
      <c r="F83" s="64"/>
      <c r="G83" s="64"/>
      <c r="H83" s="55"/>
      <c r="I83" s="55"/>
      <c r="J83" s="55"/>
      <c r="K83" s="55"/>
      <c r="L83" s="55"/>
      <c r="M83" s="55"/>
      <c r="N83" s="55"/>
      <c r="O83" s="55"/>
      <c r="P83" s="55"/>
      <c r="Q83" s="55"/>
      <c r="R83" s="55"/>
      <c r="S83" s="55"/>
      <c r="T83" s="55"/>
      <c r="U83" s="55"/>
    </row>
    <row r="84" spans="1:21" ht="12.75" customHeight="1" x14ac:dyDescent="0.3">
      <c r="A84" s="55"/>
      <c r="B84" s="55"/>
      <c r="C84" s="124"/>
      <c r="D84" s="124"/>
      <c r="E84" s="64"/>
      <c r="F84" s="64"/>
      <c r="G84" s="64"/>
      <c r="H84" s="55"/>
      <c r="I84" s="55"/>
      <c r="J84" s="55"/>
      <c r="K84" s="55"/>
      <c r="L84" s="55"/>
      <c r="M84" s="55"/>
      <c r="N84" s="55"/>
      <c r="O84" s="55"/>
      <c r="P84" s="55"/>
      <c r="Q84" s="55"/>
      <c r="R84" s="55"/>
      <c r="S84" s="55"/>
      <c r="T84" s="55"/>
      <c r="U84" s="55"/>
    </row>
    <row r="85" spans="1:21" ht="12.75" customHeight="1" x14ac:dyDescent="0.3">
      <c r="A85" s="55"/>
      <c r="B85" s="55"/>
      <c r="C85" s="124"/>
      <c r="D85" s="124"/>
      <c r="E85" s="64"/>
      <c r="F85" s="64"/>
      <c r="G85" s="64"/>
      <c r="H85" s="55"/>
      <c r="I85" s="55"/>
      <c r="J85" s="55"/>
      <c r="K85" s="55"/>
      <c r="L85" s="55"/>
      <c r="M85" s="55"/>
      <c r="N85" s="55"/>
      <c r="O85" s="55"/>
      <c r="P85" s="55"/>
      <c r="Q85" s="55"/>
      <c r="R85" s="55"/>
      <c r="S85" s="55"/>
      <c r="T85" s="55"/>
      <c r="U85" s="55"/>
    </row>
    <row r="86" spans="1:21" ht="12.75" customHeight="1" x14ac:dyDescent="0.3">
      <c r="A86" s="55"/>
      <c r="B86" s="55"/>
      <c r="C86" s="124"/>
      <c r="D86" s="124"/>
      <c r="E86" s="64"/>
      <c r="F86" s="64"/>
      <c r="G86" s="64"/>
      <c r="H86" s="55"/>
      <c r="I86" s="55"/>
      <c r="J86" s="55"/>
      <c r="K86" s="55"/>
      <c r="L86" s="55"/>
      <c r="M86" s="55"/>
      <c r="N86" s="55"/>
      <c r="O86" s="55"/>
      <c r="P86" s="55"/>
      <c r="Q86" s="55"/>
      <c r="R86" s="55"/>
      <c r="S86" s="55"/>
      <c r="T86" s="55"/>
      <c r="U86" s="55"/>
    </row>
    <row r="87" spans="1:21" ht="12.75" customHeight="1" x14ac:dyDescent="0.3">
      <c r="A87" s="55"/>
      <c r="B87" s="55"/>
      <c r="C87" s="124"/>
      <c r="D87" s="124"/>
      <c r="E87" s="64"/>
      <c r="F87" s="64"/>
      <c r="G87" s="64"/>
      <c r="H87" s="55"/>
      <c r="I87" s="55"/>
      <c r="J87" s="55"/>
      <c r="K87" s="55"/>
      <c r="L87" s="55"/>
      <c r="M87" s="55"/>
      <c r="N87" s="55"/>
      <c r="O87" s="55"/>
      <c r="P87" s="55"/>
      <c r="Q87" s="55"/>
      <c r="R87" s="55"/>
      <c r="S87" s="55"/>
      <c r="T87" s="55"/>
      <c r="U87" s="55"/>
    </row>
    <row r="88" spans="1:21" ht="12.75" customHeight="1" x14ac:dyDescent="0.3">
      <c r="A88" s="55"/>
      <c r="B88" s="55"/>
      <c r="C88" s="124"/>
      <c r="D88" s="124"/>
      <c r="E88" s="64"/>
      <c r="F88" s="64"/>
      <c r="G88" s="64"/>
      <c r="H88" s="55"/>
      <c r="I88" s="55"/>
      <c r="J88" s="55"/>
      <c r="K88" s="55"/>
      <c r="L88" s="55"/>
      <c r="M88" s="55"/>
      <c r="N88" s="55"/>
      <c r="O88" s="55"/>
      <c r="P88" s="55"/>
      <c r="Q88" s="55"/>
      <c r="R88" s="55"/>
      <c r="S88" s="55"/>
      <c r="T88" s="55"/>
      <c r="U88" s="55"/>
    </row>
    <row r="89" spans="1:21" ht="12.75" customHeight="1" x14ac:dyDescent="0.3">
      <c r="A89" s="55"/>
      <c r="B89" s="55"/>
      <c r="C89" s="124"/>
      <c r="D89" s="124"/>
      <c r="E89" s="64"/>
      <c r="F89" s="64"/>
      <c r="G89" s="64"/>
      <c r="H89" s="55"/>
      <c r="I89" s="55"/>
      <c r="J89" s="55"/>
      <c r="K89" s="55"/>
      <c r="L89" s="55"/>
      <c r="M89" s="55"/>
      <c r="N89" s="55"/>
      <c r="O89" s="55"/>
      <c r="P89" s="55"/>
      <c r="Q89" s="55"/>
      <c r="R89" s="55"/>
      <c r="S89" s="55"/>
      <c r="T89" s="55"/>
      <c r="U89" s="55"/>
    </row>
    <row r="90" spans="1:21" ht="12.75" customHeight="1" x14ac:dyDescent="0.3">
      <c r="A90" s="55"/>
      <c r="B90" s="55"/>
      <c r="C90" s="124"/>
      <c r="D90" s="124"/>
      <c r="E90" s="64"/>
      <c r="F90" s="64"/>
      <c r="G90" s="64"/>
      <c r="H90" s="55"/>
      <c r="I90" s="55"/>
      <c r="J90" s="55"/>
      <c r="K90" s="55"/>
      <c r="L90" s="55"/>
      <c r="M90" s="55"/>
      <c r="N90" s="55"/>
      <c r="O90" s="55"/>
      <c r="P90" s="55"/>
      <c r="Q90" s="55"/>
      <c r="R90" s="55"/>
      <c r="S90" s="55"/>
      <c r="T90" s="55"/>
      <c r="U90" s="55"/>
    </row>
    <row r="91" spans="1:21" ht="12.75" customHeight="1" x14ac:dyDescent="0.3">
      <c r="A91" s="55"/>
      <c r="B91" s="55"/>
      <c r="C91" s="124"/>
      <c r="D91" s="124"/>
      <c r="E91" s="64"/>
      <c r="F91" s="64"/>
      <c r="G91" s="64"/>
      <c r="H91" s="55"/>
      <c r="I91" s="55"/>
      <c r="J91" s="55"/>
      <c r="K91" s="55"/>
      <c r="L91" s="55"/>
      <c r="M91" s="55"/>
      <c r="N91" s="55"/>
      <c r="O91" s="55"/>
      <c r="P91" s="55"/>
      <c r="Q91" s="55"/>
      <c r="R91" s="55"/>
      <c r="S91" s="55"/>
      <c r="T91" s="55"/>
      <c r="U91" s="55"/>
    </row>
    <row r="92" spans="1:21" ht="12.75" customHeight="1" x14ac:dyDescent="0.3">
      <c r="A92" s="55"/>
      <c r="B92" s="55"/>
      <c r="C92" s="124"/>
      <c r="D92" s="124"/>
      <c r="E92" s="64"/>
      <c r="F92" s="64"/>
      <c r="G92" s="64"/>
      <c r="H92" s="55"/>
      <c r="I92" s="55"/>
      <c r="J92" s="55"/>
      <c r="K92" s="55"/>
      <c r="L92" s="55"/>
      <c r="M92" s="55"/>
      <c r="N92" s="55"/>
      <c r="O92" s="55"/>
      <c r="P92" s="55"/>
      <c r="Q92" s="55"/>
      <c r="R92" s="55"/>
      <c r="S92" s="55"/>
      <c r="T92" s="55"/>
      <c r="U92" s="55"/>
    </row>
    <row r="93" spans="1:21" ht="12.75" customHeight="1" x14ac:dyDescent="0.3">
      <c r="A93" s="55"/>
      <c r="B93" s="55"/>
      <c r="C93" s="124"/>
      <c r="D93" s="124"/>
      <c r="E93" s="64"/>
      <c r="F93" s="64"/>
      <c r="G93" s="64"/>
      <c r="H93" s="55"/>
      <c r="I93" s="55"/>
      <c r="J93" s="55"/>
      <c r="K93" s="55"/>
      <c r="L93" s="55"/>
      <c r="M93" s="55"/>
      <c r="N93" s="55"/>
      <c r="O93" s="55"/>
      <c r="P93" s="55"/>
      <c r="Q93" s="55"/>
      <c r="R93" s="55"/>
      <c r="S93" s="55"/>
      <c r="T93" s="55"/>
      <c r="U93" s="55"/>
    </row>
    <row r="94" spans="1:21" ht="12.75" customHeight="1" x14ac:dyDescent="0.3">
      <c r="A94" s="55"/>
      <c r="B94" s="55"/>
      <c r="C94" s="124"/>
      <c r="D94" s="124"/>
      <c r="E94" s="64"/>
      <c r="F94" s="64"/>
      <c r="G94" s="64"/>
      <c r="H94" s="55"/>
      <c r="I94" s="55"/>
      <c r="J94" s="55"/>
      <c r="K94" s="55"/>
      <c r="L94" s="55"/>
      <c r="M94" s="55"/>
      <c r="N94" s="55"/>
      <c r="O94" s="55"/>
      <c r="P94" s="55"/>
      <c r="Q94" s="55"/>
      <c r="R94" s="55"/>
      <c r="S94" s="55"/>
      <c r="T94" s="55"/>
      <c r="U94" s="55"/>
    </row>
    <row r="95" spans="1:21" ht="12.75" customHeight="1" x14ac:dyDescent="0.3">
      <c r="A95" s="55"/>
      <c r="B95" s="55"/>
      <c r="C95" s="124"/>
      <c r="D95" s="124"/>
      <c r="E95" s="64"/>
      <c r="F95" s="64"/>
      <c r="G95" s="64"/>
      <c r="H95" s="55"/>
      <c r="I95" s="55"/>
      <c r="J95" s="55"/>
      <c r="K95" s="55"/>
      <c r="L95" s="55"/>
      <c r="M95" s="55"/>
      <c r="N95" s="55"/>
      <c r="O95" s="55"/>
      <c r="P95" s="55"/>
      <c r="Q95" s="55"/>
      <c r="R95" s="55"/>
      <c r="S95" s="55"/>
      <c r="T95" s="55"/>
      <c r="U95" s="55"/>
    </row>
    <row r="96" spans="1:21" ht="12.75" customHeight="1" x14ac:dyDescent="0.3">
      <c r="A96" s="55"/>
      <c r="B96" s="55"/>
      <c r="C96" s="124"/>
      <c r="D96" s="124"/>
      <c r="E96" s="64"/>
      <c r="F96" s="64"/>
      <c r="G96" s="64"/>
      <c r="H96" s="55"/>
      <c r="I96" s="55"/>
      <c r="J96" s="55"/>
      <c r="K96" s="55"/>
      <c r="L96" s="55"/>
      <c r="M96" s="55"/>
      <c r="N96" s="55"/>
      <c r="O96" s="55"/>
      <c r="P96" s="55"/>
      <c r="Q96" s="55"/>
      <c r="R96" s="55"/>
      <c r="S96" s="55"/>
      <c r="T96" s="55"/>
      <c r="U96" s="55"/>
    </row>
    <row r="97" spans="1:21" ht="12.75" customHeight="1" x14ac:dyDescent="0.3">
      <c r="A97" s="55"/>
      <c r="B97" s="55"/>
      <c r="C97" s="124"/>
      <c r="D97" s="124"/>
      <c r="E97" s="64"/>
      <c r="F97" s="64"/>
      <c r="G97" s="64"/>
      <c r="H97" s="55"/>
      <c r="I97" s="55"/>
      <c r="J97" s="55"/>
      <c r="K97" s="55"/>
      <c r="L97" s="55"/>
      <c r="M97" s="55"/>
      <c r="N97" s="55"/>
      <c r="O97" s="55"/>
      <c r="P97" s="55"/>
      <c r="Q97" s="55"/>
      <c r="R97" s="55"/>
      <c r="S97" s="55"/>
      <c r="T97" s="55"/>
      <c r="U97" s="55"/>
    </row>
    <row r="98" spans="1:21" ht="12.75" customHeight="1" x14ac:dyDescent="0.3">
      <c r="A98" s="55"/>
      <c r="B98" s="55"/>
      <c r="C98" s="124"/>
      <c r="D98" s="124"/>
      <c r="E98" s="64"/>
      <c r="F98" s="64"/>
      <c r="G98" s="64"/>
      <c r="H98" s="55"/>
      <c r="I98" s="55"/>
      <c r="J98" s="55"/>
      <c r="K98" s="55"/>
      <c r="L98" s="55"/>
      <c r="M98" s="55"/>
      <c r="N98" s="55"/>
      <c r="O98" s="55"/>
      <c r="P98" s="55"/>
      <c r="Q98" s="55"/>
      <c r="R98" s="55"/>
      <c r="S98" s="55"/>
      <c r="T98" s="55"/>
      <c r="U98" s="55"/>
    </row>
    <row r="99" spans="1:21" ht="12.75" customHeight="1" x14ac:dyDescent="0.3">
      <c r="A99" s="55"/>
      <c r="B99" s="55"/>
      <c r="C99" s="124"/>
      <c r="D99" s="124"/>
      <c r="E99" s="64"/>
      <c r="F99" s="64"/>
      <c r="G99" s="64"/>
      <c r="H99" s="55"/>
      <c r="I99" s="55"/>
      <c r="J99" s="55"/>
      <c r="K99" s="55"/>
      <c r="L99" s="55"/>
      <c r="M99" s="55"/>
      <c r="N99" s="55"/>
      <c r="O99" s="55"/>
      <c r="P99" s="55"/>
      <c r="Q99" s="55"/>
      <c r="R99" s="55"/>
      <c r="S99" s="55"/>
      <c r="T99" s="55"/>
      <c r="U99" s="55"/>
    </row>
    <row r="100" spans="1:21" ht="12.75" customHeight="1" x14ac:dyDescent="0.3">
      <c r="A100" s="55"/>
      <c r="B100" s="55"/>
      <c r="C100" s="124"/>
      <c r="D100" s="124"/>
      <c r="E100" s="64"/>
      <c r="F100" s="64"/>
      <c r="G100" s="64"/>
      <c r="H100" s="55"/>
      <c r="I100" s="55"/>
      <c r="J100" s="55"/>
      <c r="K100" s="55"/>
      <c r="L100" s="55"/>
      <c r="M100" s="55"/>
      <c r="N100" s="55"/>
      <c r="O100" s="55"/>
      <c r="P100" s="55"/>
      <c r="Q100" s="55"/>
      <c r="R100" s="55"/>
      <c r="S100" s="55"/>
      <c r="T100" s="55"/>
      <c r="U100" s="55"/>
    </row>
    <row r="101" spans="1:21" ht="12.75" customHeight="1" x14ac:dyDescent="0.3">
      <c r="A101" s="55"/>
      <c r="B101" s="55"/>
      <c r="C101" s="124"/>
      <c r="D101" s="124"/>
      <c r="E101" s="64"/>
      <c r="F101" s="64"/>
      <c r="G101" s="64"/>
      <c r="H101" s="55"/>
      <c r="I101" s="55"/>
      <c r="J101" s="55"/>
      <c r="K101" s="55"/>
      <c r="L101" s="55"/>
      <c r="M101" s="55"/>
      <c r="N101" s="55"/>
      <c r="O101" s="55"/>
      <c r="P101" s="55"/>
      <c r="Q101" s="55"/>
      <c r="R101" s="55"/>
      <c r="S101" s="55"/>
      <c r="T101" s="55"/>
      <c r="U101" s="55"/>
    </row>
    <row r="102" spans="1:21" ht="12.75" customHeight="1" x14ac:dyDescent="0.3">
      <c r="A102" s="55"/>
      <c r="B102" s="55"/>
      <c r="C102" s="124"/>
      <c r="D102" s="124"/>
      <c r="E102" s="64"/>
      <c r="F102" s="64"/>
      <c r="G102" s="64"/>
      <c r="H102" s="55"/>
      <c r="I102" s="55"/>
      <c r="J102" s="55"/>
      <c r="K102" s="55"/>
      <c r="L102" s="55"/>
      <c r="M102" s="55"/>
      <c r="N102" s="55"/>
      <c r="O102" s="55"/>
      <c r="P102" s="55"/>
      <c r="Q102" s="55"/>
      <c r="R102" s="55"/>
      <c r="S102" s="55"/>
      <c r="T102" s="55"/>
      <c r="U102" s="55"/>
    </row>
    <row r="103" spans="1:21" ht="12.75" customHeight="1" x14ac:dyDescent="0.3">
      <c r="A103" s="55"/>
      <c r="B103" s="55"/>
      <c r="C103" s="124"/>
      <c r="D103" s="124"/>
      <c r="E103" s="64"/>
      <c r="F103" s="64"/>
      <c r="G103" s="64"/>
      <c r="H103" s="55"/>
      <c r="I103" s="55"/>
      <c r="J103" s="55"/>
      <c r="K103" s="55"/>
      <c r="L103" s="55"/>
      <c r="M103" s="55"/>
      <c r="N103" s="55"/>
      <c r="O103" s="55"/>
      <c r="P103" s="55"/>
      <c r="Q103" s="55"/>
      <c r="R103" s="55"/>
      <c r="S103" s="55"/>
      <c r="T103" s="55"/>
      <c r="U103" s="55"/>
    </row>
    <row r="104" spans="1:21" ht="12.75" customHeight="1" x14ac:dyDescent="0.3">
      <c r="A104" s="55"/>
      <c r="B104" s="55"/>
      <c r="C104" s="124"/>
      <c r="D104" s="124"/>
      <c r="E104" s="64"/>
      <c r="F104" s="64"/>
      <c r="G104" s="64"/>
      <c r="H104" s="55"/>
      <c r="I104" s="55"/>
      <c r="J104" s="55"/>
      <c r="K104" s="55"/>
      <c r="L104" s="55"/>
      <c r="M104" s="55"/>
      <c r="N104" s="55"/>
      <c r="O104" s="55"/>
      <c r="P104" s="55"/>
      <c r="Q104" s="55"/>
      <c r="R104" s="55"/>
      <c r="S104" s="55"/>
      <c r="T104" s="55"/>
      <c r="U104" s="55"/>
    </row>
    <row r="105" spans="1:21" ht="12.75" customHeight="1" x14ac:dyDescent="0.3">
      <c r="A105" s="55"/>
      <c r="B105" s="55"/>
      <c r="C105" s="124"/>
      <c r="D105" s="124"/>
      <c r="E105" s="64"/>
      <c r="F105" s="64"/>
      <c r="G105" s="64"/>
      <c r="H105" s="55"/>
      <c r="I105" s="55"/>
      <c r="J105" s="55"/>
      <c r="K105" s="55"/>
      <c r="L105" s="55"/>
      <c r="M105" s="55"/>
      <c r="N105" s="55"/>
      <c r="O105" s="55"/>
      <c r="P105" s="55"/>
      <c r="Q105" s="55"/>
      <c r="R105" s="55"/>
      <c r="S105" s="55"/>
      <c r="T105" s="55"/>
      <c r="U105" s="55"/>
    </row>
    <row r="106" spans="1:21" ht="12.75" customHeight="1" x14ac:dyDescent="0.3">
      <c r="A106" s="55"/>
      <c r="B106" s="55"/>
      <c r="C106" s="124"/>
      <c r="D106" s="124"/>
      <c r="E106" s="64"/>
      <c r="F106" s="64"/>
      <c r="G106" s="64"/>
      <c r="H106" s="55"/>
      <c r="I106" s="55"/>
      <c r="J106" s="55"/>
      <c r="K106" s="55"/>
      <c r="L106" s="55"/>
      <c r="M106" s="55"/>
      <c r="N106" s="55"/>
      <c r="O106" s="55"/>
      <c r="P106" s="55"/>
      <c r="Q106" s="55"/>
      <c r="R106" s="55"/>
      <c r="S106" s="55"/>
      <c r="T106" s="55"/>
      <c r="U106" s="55"/>
    </row>
    <row r="107" spans="1:21" ht="12.75" customHeight="1" x14ac:dyDescent="0.3">
      <c r="A107" s="55"/>
      <c r="B107" s="55"/>
      <c r="C107" s="124"/>
      <c r="D107" s="124"/>
      <c r="E107" s="64"/>
      <c r="F107" s="64"/>
      <c r="G107" s="64"/>
      <c r="H107" s="55"/>
      <c r="I107" s="55"/>
      <c r="J107" s="55"/>
      <c r="K107" s="55"/>
      <c r="L107" s="55"/>
      <c r="M107" s="55"/>
      <c r="N107" s="55"/>
      <c r="O107" s="55"/>
      <c r="P107" s="55"/>
      <c r="Q107" s="55"/>
      <c r="R107" s="55"/>
      <c r="S107" s="55"/>
      <c r="T107" s="55"/>
      <c r="U107" s="55"/>
    </row>
    <row r="108" spans="1:21" ht="12.75" customHeight="1" x14ac:dyDescent="0.3">
      <c r="A108" s="55"/>
      <c r="B108" s="55"/>
      <c r="C108" s="124"/>
      <c r="D108" s="124"/>
      <c r="E108" s="64"/>
      <c r="F108" s="64"/>
      <c r="G108" s="64"/>
      <c r="H108" s="55"/>
      <c r="I108" s="55"/>
      <c r="J108" s="55"/>
      <c r="K108" s="55"/>
      <c r="L108" s="55"/>
      <c r="M108" s="55"/>
      <c r="N108" s="55"/>
      <c r="O108" s="55"/>
      <c r="P108" s="55"/>
      <c r="Q108" s="55"/>
      <c r="R108" s="55"/>
      <c r="S108" s="55"/>
      <c r="T108" s="55"/>
      <c r="U108" s="55"/>
    </row>
    <row r="109" spans="1:21" ht="12.75" customHeight="1" x14ac:dyDescent="0.3">
      <c r="A109" s="55"/>
      <c r="B109" s="55"/>
      <c r="C109" s="124"/>
      <c r="D109" s="124"/>
      <c r="E109" s="64"/>
      <c r="F109" s="64"/>
      <c r="G109" s="64"/>
      <c r="H109" s="55"/>
      <c r="I109" s="55"/>
      <c r="J109" s="55"/>
      <c r="K109" s="55"/>
      <c r="L109" s="55"/>
      <c r="M109" s="55"/>
      <c r="N109" s="55"/>
      <c r="O109" s="55"/>
      <c r="P109" s="55"/>
      <c r="Q109" s="55"/>
      <c r="R109" s="55"/>
      <c r="S109" s="55"/>
      <c r="T109" s="55"/>
      <c r="U109" s="55"/>
    </row>
    <row r="110" spans="1:21" ht="12.75" customHeight="1" x14ac:dyDescent="0.3">
      <c r="A110" s="55"/>
      <c r="B110" s="55"/>
      <c r="C110" s="124"/>
      <c r="D110" s="124"/>
      <c r="E110" s="64"/>
      <c r="F110" s="64"/>
      <c r="G110" s="64"/>
      <c r="H110" s="55"/>
      <c r="I110" s="55"/>
      <c r="J110" s="55"/>
      <c r="K110" s="55"/>
      <c r="L110" s="55"/>
      <c r="M110" s="55"/>
      <c r="N110" s="55"/>
      <c r="O110" s="55"/>
      <c r="P110" s="55"/>
      <c r="Q110" s="55"/>
      <c r="R110" s="55"/>
      <c r="S110" s="55"/>
      <c r="T110" s="55"/>
      <c r="U110" s="55"/>
    </row>
    <row r="111" spans="1:21" ht="12.75" customHeight="1" x14ac:dyDescent="0.3">
      <c r="A111" s="55"/>
      <c r="B111" s="55"/>
      <c r="C111" s="124"/>
      <c r="D111" s="124"/>
      <c r="E111" s="64"/>
      <c r="F111" s="64"/>
      <c r="G111" s="64"/>
      <c r="H111" s="55"/>
      <c r="I111" s="55"/>
      <c r="J111" s="55"/>
      <c r="K111" s="55"/>
      <c r="L111" s="55"/>
      <c r="M111" s="55"/>
      <c r="N111" s="55"/>
      <c r="O111" s="55"/>
      <c r="P111" s="55"/>
      <c r="Q111" s="55"/>
      <c r="R111" s="55"/>
      <c r="S111" s="55"/>
      <c r="T111" s="55"/>
      <c r="U111" s="55"/>
    </row>
    <row r="112" spans="1:21" ht="12.75" customHeight="1" x14ac:dyDescent="0.3">
      <c r="A112" s="55"/>
      <c r="B112" s="55"/>
      <c r="C112" s="124"/>
      <c r="D112" s="124"/>
      <c r="E112" s="64"/>
      <c r="F112" s="64"/>
      <c r="G112" s="64"/>
      <c r="H112" s="55"/>
      <c r="I112" s="55"/>
      <c r="J112" s="55"/>
      <c r="K112" s="55"/>
      <c r="L112" s="55"/>
      <c r="M112" s="55"/>
      <c r="N112" s="55"/>
      <c r="O112" s="55"/>
      <c r="P112" s="55"/>
      <c r="Q112" s="55"/>
      <c r="R112" s="55"/>
      <c r="S112" s="55"/>
      <c r="T112" s="55"/>
      <c r="U112" s="55"/>
    </row>
    <row r="113" spans="1:21" ht="12.75" customHeight="1" x14ac:dyDescent="0.3">
      <c r="A113" s="55"/>
      <c r="B113" s="55"/>
      <c r="C113" s="124"/>
      <c r="D113" s="124"/>
      <c r="E113" s="64"/>
      <c r="F113" s="64"/>
      <c r="G113" s="64"/>
      <c r="H113" s="55"/>
      <c r="I113" s="55"/>
      <c r="J113" s="55"/>
      <c r="K113" s="55"/>
      <c r="L113" s="55"/>
      <c r="M113" s="55"/>
      <c r="N113" s="55"/>
      <c r="O113" s="55"/>
      <c r="P113" s="55"/>
      <c r="Q113" s="55"/>
      <c r="R113" s="55"/>
      <c r="S113" s="55"/>
      <c r="T113" s="55"/>
      <c r="U113" s="55"/>
    </row>
    <row r="114" spans="1:21" ht="12.75" customHeight="1" x14ac:dyDescent="0.3">
      <c r="A114" s="55"/>
      <c r="B114" s="55"/>
      <c r="C114" s="124"/>
      <c r="D114" s="124"/>
      <c r="E114" s="64"/>
      <c r="F114" s="64"/>
      <c r="G114" s="64"/>
      <c r="H114" s="55"/>
      <c r="I114" s="55"/>
      <c r="J114" s="55"/>
      <c r="K114" s="55"/>
      <c r="L114" s="55"/>
      <c r="M114" s="55"/>
      <c r="N114" s="55"/>
      <c r="O114" s="55"/>
      <c r="P114" s="55"/>
      <c r="Q114" s="55"/>
      <c r="R114" s="55"/>
      <c r="S114" s="55"/>
      <c r="T114" s="55"/>
      <c r="U114" s="55"/>
    </row>
    <row r="115" spans="1:21" ht="12.75" customHeight="1" x14ac:dyDescent="0.3">
      <c r="A115" s="55"/>
      <c r="B115" s="55"/>
      <c r="C115" s="124"/>
      <c r="D115" s="124"/>
      <c r="E115" s="64"/>
      <c r="F115" s="64"/>
      <c r="G115" s="64"/>
      <c r="H115" s="55"/>
      <c r="I115" s="55"/>
      <c r="J115" s="55"/>
      <c r="K115" s="55"/>
      <c r="L115" s="55"/>
      <c r="M115" s="55"/>
      <c r="N115" s="55"/>
      <c r="O115" s="55"/>
      <c r="P115" s="55"/>
      <c r="Q115" s="55"/>
      <c r="R115" s="55"/>
      <c r="S115" s="55"/>
      <c r="T115" s="55"/>
      <c r="U115" s="55"/>
    </row>
    <row r="116" spans="1:21" ht="12.75" customHeight="1" x14ac:dyDescent="0.3">
      <c r="A116" s="55"/>
      <c r="B116" s="55"/>
      <c r="C116" s="124"/>
      <c r="D116" s="124"/>
      <c r="E116" s="64"/>
      <c r="F116" s="64"/>
      <c r="G116" s="64"/>
      <c r="H116" s="55"/>
      <c r="I116" s="55"/>
      <c r="J116" s="55"/>
      <c r="K116" s="55"/>
      <c r="L116" s="55"/>
      <c r="M116" s="55"/>
      <c r="N116" s="55"/>
      <c r="O116" s="55"/>
      <c r="P116" s="55"/>
      <c r="Q116" s="55"/>
      <c r="R116" s="55"/>
      <c r="S116" s="55"/>
      <c r="T116" s="55"/>
      <c r="U116" s="55"/>
    </row>
    <row r="117" spans="1:21" ht="12.75" customHeight="1" x14ac:dyDescent="0.3">
      <c r="A117" s="55"/>
      <c r="B117" s="55"/>
      <c r="C117" s="124"/>
      <c r="D117" s="124"/>
      <c r="E117" s="64"/>
      <c r="F117" s="64"/>
      <c r="G117" s="64"/>
      <c r="H117" s="55"/>
      <c r="I117" s="55"/>
      <c r="J117" s="55"/>
      <c r="K117" s="55"/>
      <c r="L117" s="55"/>
      <c r="M117" s="55"/>
      <c r="N117" s="55"/>
      <c r="O117" s="55"/>
      <c r="P117" s="55"/>
      <c r="Q117" s="55"/>
      <c r="R117" s="55"/>
      <c r="S117" s="55"/>
      <c r="T117" s="55"/>
      <c r="U117" s="55"/>
    </row>
    <row r="118" spans="1:21" ht="12.75" customHeight="1" x14ac:dyDescent="0.3">
      <c r="A118" s="55"/>
      <c r="B118" s="55"/>
      <c r="C118" s="124"/>
      <c r="D118" s="124"/>
      <c r="E118" s="64"/>
      <c r="F118" s="64"/>
      <c r="G118" s="64"/>
      <c r="H118" s="55"/>
      <c r="I118" s="55"/>
      <c r="J118" s="55"/>
      <c r="K118" s="55"/>
      <c r="L118" s="55"/>
      <c r="M118" s="55"/>
      <c r="N118" s="55"/>
      <c r="O118" s="55"/>
      <c r="P118" s="55"/>
      <c r="Q118" s="55"/>
      <c r="R118" s="55"/>
      <c r="S118" s="55"/>
      <c r="T118" s="55"/>
      <c r="U118" s="55"/>
    </row>
    <row r="119" spans="1:21" ht="12.75" customHeight="1" x14ac:dyDescent="0.3">
      <c r="A119" s="55"/>
      <c r="B119" s="55"/>
      <c r="C119" s="124"/>
      <c r="D119" s="124"/>
      <c r="E119" s="64"/>
      <c r="F119" s="64"/>
      <c r="G119" s="64"/>
      <c r="H119" s="55"/>
      <c r="I119" s="55"/>
      <c r="J119" s="55"/>
      <c r="K119" s="55"/>
      <c r="L119" s="55"/>
      <c r="M119" s="55"/>
      <c r="N119" s="55"/>
      <c r="O119" s="55"/>
      <c r="P119" s="55"/>
      <c r="Q119" s="55"/>
      <c r="R119" s="55"/>
      <c r="S119" s="55"/>
      <c r="T119" s="55"/>
      <c r="U119" s="55"/>
    </row>
    <row r="120" spans="1:21" ht="12.75" customHeight="1" x14ac:dyDescent="0.3">
      <c r="A120" s="55"/>
      <c r="B120" s="55"/>
      <c r="C120" s="124"/>
      <c r="D120" s="124"/>
      <c r="E120" s="64"/>
      <c r="F120" s="64"/>
      <c r="G120" s="64"/>
      <c r="H120" s="55"/>
      <c r="I120" s="55"/>
      <c r="J120" s="55"/>
      <c r="K120" s="55"/>
      <c r="L120" s="55"/>
      <c r="M120" s="55"/>
      <c r="N120" s="55"/>
      <c r="O120" s="55"/>
      <c r="P120" s="55"/>
      <c r="Q120" s="55"/>
      <c r="R120" s="55"/>
      <c r="S120" s="55"/>
      <c r="T120" s="55"/>
      <c r="U120" s="55"/>
    </row>
    <row r="121" spans="1:21" ht="12.75" customHeight="1" x14ac:dyDescent="0.3">
      <c r="A121" s="55"/>
      <c r="B121" s="55"/>
      <c r="C121" s="124"/>
      <c r="D121" s="124"/>
      <c r="E121" s="64"/>
      <c r="F121" s="64"/>
      <c r="G121" s="64"/>
      <c r="H121" s="55"/>
      <c r="I121" s="55"/>
      <c r="J121" s="55"/>
      <c r="K121" s="55"/>
      <c r="L121" s="55"/>
      <c r="M121" s="55"/>
      <c r="N121" s="55"/>
      <c r="O121" s="55"/>
      <c r="P121" s="55"/>
      <c r="Q121" s="55"/>
      <c r="R121" s="55"/>
      <c r="S121" s="55"/>
      <c r="T121" s="55"/>
      <c r="U121" s="55"/>
    </row>
    <row r="122" spans="1:21" ht="12.75" customHeight="1" x14ac:dyDescent="0.3">
      <c r="A122" s="55"/>
      <c r="B122" s="55"/>
      <c r="C122" s="124"/>
      <c r="D122" s="124"/>
      <c r="E122" s="64"/>
      <c r="F122" s="64"/>
      <c r="G122" s="64"/>
      <c r="H122" s="55"/>
      <c r="I122" s="55"/>
      <c r="J122" s="55"/>
      <c r="K122" s="55"/>
      <c r="L122" s="55"/>
      <c r="M122" s="55"/>
      <c r="N122" s="55"/>
      <c r="O122" s="55"/>
      <c r="P122" s="55"/>
      <c r="Q122" s="55"/>
      <c r="R122" s="55"/>
      <c r="S122" s="55"/>
      <c r="T122" s="55"/>
      <c r="U122" s="55"/>
    </row>
    <row r="123" spans="1:21" ht="12.75" customHeight="1" x14ac:dyDescent="0.3">
      <c r="A123" s="55"/>
      <c r="B123" s="55"/>
      <c r="C123" s="124"/>
      <c r="D123" s="124"/>
      <c r="E123" s="64"/>
      <c r="F123" s="64"/>
      <c r="G123" s="64"/>
      <c r="H123" s="55"/>
      <c r="I123" s="55"/>
      <c r="J123" s="55"/>
      <c r="K123" s="55"/>
      <c r="L123" s="55"/>
      <c r="M123" s="55"/>
      <c r="N123" s="55"/>
      <c r="O123" s="55"/>
      <c r="P123" s="55"/>
      <c r="Q123" s="55"/>
      <c r="R123" s="55"/>
      <c r="S123" s="55"/>
      <c r="T123" s="55"/>
      <c r="U123" s="55"/>
    </row>
    <row r="124" spans="1:21" ht="12.75" customHeight="1" x14ac:dyDescent="0.3">
      <c r="A124" s="55"/>
      <c r="B124" s="55"/>
      <c r="C124" s="124"/>
      <c r="D124" s="124"/>
      <c r="E124" s="64"/>
      <c r="F124" s="64"/>
      <c r="G124" s="64"/>
      <c r="H124" s="55"/>
      <c r="I124" s="55"/>
      <c r="J124" s="55"/>
      <c r="K124" s="55"/>
      <c r="L124" s="55"/>
      <c r="M124" s="55"/>
      <c r="N124" s="55"/>
      <c r="O124" s="55"/>
      <c r="P124" s="55"/>
      <c r="Q124" s="55"/>
      <c r="R124" s="55"/>
      <c r="S124" s="55"/>
      <c r="T124" s="55"/>
      <c r="U124" s="55"/>
    </row>
    <row r="125" spans="1:21" ht="12.75" customHeight="1" x14ac:dyDescent="0.3">
      <c r="A125" s="55"/>
      <c r="B125" s="55"/>
      <c r="C125" s="124"/>
      <c r="D125" s="124"/>
      <c r="E125" s="64"/>
      <c r="F125" s="64"/>
      <c r="G125" s="64"/>
      <c r="H125" s="55"/>
      <c r="I125" s="55"/>
      <c r="J125" s="55"/>
      <c r="K125" s="55"/>
      <c r="L125" s="55"/>
      <c r="M125" s="55"/>
      <c r="N125" s="55"/>
      <c r="O125" s="55"/>
      <c r="P125" s="55"/>
      <c r="Q125" s="55"/>
      <c r="R125" s="55"/>
      <c r="S125" s="55"/>
      <c r="T125" s="55"/>
      <c r="U125" s="55"/>
    </row>
    <row r="126" spans="1:21" ht="12.75" customHeight="1" x14ac:dyDescent="0.3">
      <c r="A126" s="55"/>
      <c r="B126" s="55"/>
      <c r="C126" s="124"/>
      <c r="D126" s="124"/>
      <c r="E126" s="64"/>
      <c r="F126" s="64"/>
      <c r="G126" s="64"/>
      <c r="H126" s="55"/>
      <c r="I126" s="55"/>
      <c r="J126" s="55"/>
      <c r="K126" s="55"/>
      <c r="L126" s="55"/>
      <c r="M126" s="55"/>
      <c r="N126" s="55"/>
      <c r="O126" s="55"/>
      <c r="P126" s="55"/>
      <c r="Q126" s="55"/>
      <c r="R126" s="55"/>
      <c r="S126" s="55"/>
      <c r="T126" s="55"/>
      <c r="U126" s="55"/>
    </row>
    <row r="127" spans="1:21" ht="12.75" customHeight="1" x14ac:dyDescent="0.3">
      <c r="A127" s="55"/>
      <c r="B127" s="55"/>
      <c r="C127" s="124"/>
      <c r="D127" s="124"/>
      <c r="E127" s="64"/>
      <c r="F127" s="64"/>
      <c r="G127" s="64"/>
      <c r="H127" s="55"/>
      <c r="I127" s="55"/>
      <c r="J127" s="55"/>
      <c r="K127" s="55"/>
      <c r="L127" s="55"/>
      <c r="M127" s="55"/>
      <c r="N127" s="55"/>
      <c r="O127" s="55"/>
      <c r="P127" s="55"/>
      <c r="Q127" s="55"/>
      <c r="R127" s="55"/>
      <c r="S127" s="55"/>
      <c r="T127" s="55"/>
      <c r="U127" s="55"/>
    </row>
    <row r="128" spans="1:21" ht="12.75" customHeight="1" x14ac:dyDescent="0.3">
      <c r="A128" s="55"/>
      <c r="B128" s="55"/>
      <c r="C128" s="124"/>
      <c r="D128" s="124"/>
      <c r="E128" s="64"/>
      <c r="F128" s="64"/>
      <c r="G128" s="64"/>
      <c r="H128" s="55"/>
      <c r="I128" s="55"/>
      <c r="J128" s="55"/>
      <c r="K128" s="55"/>
      <c r="L128" s="55"/>
      <c r="M128" s="55"/>
      <c r="N128" s="55"/>
      <c r="O128" s="55"/>
      <c r="P128" s="55"/>
      <c r="Q128" s="55"/>
      <c r="R128" s="55"/>
      <c r="S128" s="55"/>
      <c r="T128" s="55"/>
      <c r="U128" s="55"/>
    </row>
    <row r="129" spans="1:21" ht="12.75" customHeight="1" x14ac:dyDescent="0.3">
      <c r="A129" s="55"/>
      <c r="B129" s="55"/>
      <c r="C129" s="124"/>
      <c r="D129" s="124"/>
      <c r="E129" s="64"/>
      <c r="F129" s="64"/>
      <c r="G129" s="64"/>
      <c r="H129" s="55"/>
      <c r="I129" s="55"/>
      <c r="J129" s="55"/>
      <c r="K129" s="55"/>
      <c r="L129" s="55"/>
      <c r="M129" s="55"/>
      <c r="N129" s="55"/>
      <c r="O129" s="55"/>
      <c r="P129" s="55"/>
      <c r="Q129" s="55"/>
      <c r="R129" s="55"/>
      <c r="S129" s="55"/>
      <c r="T129" s="55"/>
      <c r="U129" s="55"/>
    </row>
    <row r="130" spans="1:21" ht="12.75" customHeight="1" x14ac:dyDescent="0.3">
      <c r="A130" s="55"/>
      <c r="B130" s="55"/>
      <c r="C130" s="124"/>
      <c r="D130" s="124"/>
      <c r="E130" s="64"/>
      <c r="F130" s="64"/>
      <c r="G130" s="64"/>
      <c r="H130" s="55"/>
      <c r="I130" s="55"/>
      <c r="J130" s="55"/>
      <c r="K130" s="55"/>
      <c r="L130" s="55"/>
      <c r="M130" s="55"/>
      <c r="N130" s="55"/>
      <c r="O130" s="55"/>
      <c r="P130" s="55"/>
      <c r="Q130" s="55"/>
      <c r="R130" s="55"/>
      <c r="S130" s="55"/>
      <c r="T130" s="55"/>
      <c r="U130" s="55"/>
    </row>
    <row r="131" spans="1:21" ht="12.75" customHeight="1" x14ac:dyDescent="0.3">
      <c r="A131" s="55"/>
      <c r="B131" s="55"/>
      <c r="C131" s="124"/>
      <c r="D131" s="124"/>
      <c r="E131" s="64"/>
      <c r="F131" s="64"/>
      <c r="G131" s="64"/>
      <c r="H131" s="55"/>
      <c r="I131" s="55"/>
      <c r="J131" s="55"/>
      <c r="K131" s="55"/>
      <c r="L131" s="55"/>
      <c r="M131" s="55"/>
      <c r="N131" s="55"/>
      <c r="O131" s="55"/>
      <c r="P131" s="55"/>
      <c r="Q131" s="55"/>
      <c r="R131" s="55"/>
      <c r="S131" s="55"/>
      <c r="T131" s="55"/>
      <c r="U131" s="55"/>
    </row>
    <row r="132" spans="1:21" ht="12.75" customHeight="1" x14ac:dyDescent="0.3">
      <c r="A132" s="55"/>
      <c r="B132" s="55"/>
      <c r="C132" s="124"/>
      <c r="D132" s="124"/>
      <c r="E132" s="64"/>
      <c r="F132" s="64"/>
      <c r="G132" s="64"/>
      <c r="H132" s="55"/>
      <c r="I132" s="55"/>
      <c r="J132" s="55"/>
      <c r="K132" s="55"/>
      <c r="L132" s="55"/>
      <c r="M132" s="55"/>
      <c r="N132" s="55"/>
      <c r="O132" s="55"/>
      <c r="P132" s="55"/>
      <c r="Q132" s="55"/>
      <c r="R132" s="55"/>
      <c r="S132" s="55"/>
      <c r="T132" s="55"/>
      <c r="U132" s="55"/>
    </row>
    <row r="133" spans="1:21" ht="12.75" customHeight="1" x14ac:dyDescent="0.3">
      <c r="A133" s="55"/>
      <c r="B133" s="55"/>
      <c r="C133" s="124"/>
      <c r="D133" s="124"/>
      <c r="E133" s="64"/>
      <c r="F133" s="64"/>
      <c r="G133" s="64"/>
      <c r="H133" s="55"/>
      <c r="I133" s="55"/>
      <c r="J133" s="55"/>
      <c r="K133" s="55"/>
      <c r="L133" s="55"/>
      <c r="M133" s="55"/>
      <c r="N133" s="55"/>
      <c r="O133" s="55"/>
      <c r="P133" s="55"/>
      <c r="Q133" s="55"/>
      <c r="R133" s="55"/>
      <c r="S133" s="55"/>
      <c r="T133" s="55"/>
      <c r="U133" s="55"/>
    </row>
    <row r="134" spans="1:21" ht="12.75" customHeight="1" x14ac:dyDescent="0.3">
      <c r="A134" s="55"/>
      <c r="B134" s="55"/>
      <c r="C134" s="124"/>
      <c r="D134" s="124"/>
      <c r="E134" s="64"/>
      <c r="F134" s="64"/>
      <c r="G134" s="64"/>
      <c r="H134" s="55"/>
      <c r="I134" s="55"/>
      <c r="J134" s="55"/>
      <c r="K134" s="55"/>
      <c r="L134" s="55"/>
      <c r="M134" s="55"/>
      <c r="N134" s="55"/>
      <c r="O134" s="55"/>
      <c r="P134" s="55"/>
      <c r="Q134" s="55"/>
      <c r="R134" s="55"/>
      <c r="S134" s="55"/>
      <c r="T134" s="55"/>
      <c r="U134" s="55"/>
    </row>
    <row r="135" spans="1:21" ht="12.75" customHeight="1" x14ac:dyDescent="0.3">
      <c r="A135" s="55"/>
      <c r="B135" s="55"/>
      <c r="C135" s="124"/>
      <c r="D135" s="124"/>
      <c r="E135" s="64"/>
      <c r="F135" s="64"/>
      <c r="G135" s="64"/>
      <c r="H135" s="55"/>
      <c r="I135" s="55"/>
      <c r="J135" s="55"/>
      <c r="K135" s="55"/>
      <c r="L135" s="55"/>
      <c r="M135" s="55"/>
      <c r="N135" s="55"/>
      <c r="O135" s="55"/>
      <c r="P135" s="55"/>
      <c r="Q135" s="55"/>
      <c r="R135" s="55"/>
      <c r="S135" s="55"/>
      <c r="T135" s="55"/>
      <c r="U135" s="55"/>
    </row>
    <row r="136" spans="1:21" ht="12.75" customHeight="1" x14ac:dyDescent="0.3">
      <c r="A136" s="55"/>
      <c r="B136" s="55"/>
      <c r="C136" s="124"/>
      <c r="D136" s="124"/>
      <c r="E136" s="64"/>
      <c r="F136" s="64"/>
      <c r="G136" s="64"/>
      <c r="H136" s="55"/>
      <c r="I136" s="55"/>
      <c r="J136" s="55"/>
      <c r="K136" s="55"/>
      <c r="L136" s="55"/>
      <c r="M136" s="55"/>
      <c r="N136" s="55"/>
      <c r="O136" s="55"/>
      <c r="P136" s="55"/>
      <c r="Q136" s="55"/>
      <c r="R136" s="55"/>
      <c r="S136" s="55"/>
      <c r="T136" s="55"/>
      <c r="U136" s="55"/>
    </row>
    <row r="137" spans="1:21" ht="12.75" customHeight="1" x14ac:dyDescent="0.3">
      <c r="A137" s="55"/>
      <c r="B137" s="55"/>
      <c r="C137" s="124"/>
      <c r="D137" s="124"/>
      <c r="E137" s="64"/>
      <c r="F137" s="64"/>
      <c r="G137" s="64"/>
      <c r="H137" s="55"/>
      <c r="I137" s="55"/>
      <c r="J137" s="55"/>
      <c r="K137" s="55"/>
      <c r="L137" s="55"/>
      <c r="M137" s="55"/>
      <c r="N137" s="55"/>
      <c r="O137" s="55"/>
      <c r="P137" s="55"/>
      <c r="Q137" s="55"/>
      <c r="R137" s="55"/>
      <c r="S137" s="55"/>
      <c r="T137" s="55"/>
      <c r="U137" s="55"/>
    </row>
    <row r="138" spans="1:21" ht="12.75" customHeight="1" x14ac:dyDescent="0.3">
      <c r="A138" s="55"/>
      <c r="B138" s="55"/>
      <c r="C138" s="124"/>
      <c r="D138" s="124"/>
      <c r="E138" s="64"/>
      <c r="F138" s="64"/>
      <c r="G138" s="64"/>
      <c r="H138" s="55"/>
      <c r="I138" s="55"/>
      <c r="J138" s="55"/>
      <c r="K138" s="55"/>
      <c r="L138" s="55"/>
      <c r="M138" s="55"/>
      <c r="N138" s="55"/>
      <c r="O138" s="55"/>
      <c r="P138" s="55"/>
      <c r="Q138" s="55"/>
      <c r="R138" s="55"/>
      <c r="S138" s="55"/>
      <c r="T138" s="55"/>
      <c r="U138" s="55"/>
    </row>
    <row r="139" spans="1:21" ht="12.75" customHeight="1" x14ac:dyDescent="0.3">
      <c r="A139" s="55"/>
      <c r="B139" s="55"/>
      <c r="C139" s="124"/>
      <c r="D139" s="124"/>
      <c r="E139" s="64"/>
      <c r="F139" s="64"/>
      <c r="G139" s="64"/>
      <c r="H139" s="55"/>
      <c r="I139" s="55"/>
      <c r="J139" s="55"/>
      <c r="K139" s="55"/>
      <c r="L139" s="55"/>
      <c r="M139" s="55"/>
      <c r="N139" s="55"/>
      <c r="O139" s="55"/>
      <c r="P139" s="55"/>
      <c r="Q139" s="55"/>
      <c r="R139" s="55"/>
      <c r="S139" s="55"/>
      <c r="T139" s="55"/>
      <c r="U139" s="55"/>
    </row>
    <row r="140" spans="1:21" ht="12.75" customHeight="1" x14ac:dyDescent="0.3">
      <c r="A140" s="55"/>
      <c r="B140" s="55"/>
      <c r="C140" s="124"/>
      <c r="D140" s="124"/>
      <c r="E140" s="64"/>
      <c r="F140" s="64"/>
      <c r="G140" s="64"/>
      <c r="H140" s="55"/>
      <c r="I140" s="55"/>
      <c r="J140" s="55"/>
      <c r="K140" s="55"/>
      <c r="L140" s="55"/>
      <c r="M140" s="55"/>
      <c r="N140" s="55"/>
      <c r="O140" s="55"/>
      <c r="P140" s="55"/>
      <c r="Q140" s="55"/>
      <c r="R140" s="55"/>
      <c r="S140" s="55"/>
      <c r="T140" s="55"/>
      <c r="U140" s="55"/>
    </row>
    <row r="141" spans="1:21" ht="12.75" customHeight="1" x14ac:dyDescent="0.3">
      <c r="A141" s="55"/>
      <c r="B141" s="55"/>
      <c r="C141" s="124"/>
      <c r="D141" s="124"/>
      <c r="E141" s="64"/>
      <c r="F141" s="64"/>
      <c r="G141" s="64"/>
      <c r="H141" s="55"/>
      <c r="I141" s="55"/>
      <c r="J141" s="55"/>
      <c r="K141" s="55"/>
      <c r="L141" s="55"/>
      <c r="M141" s="55"/>
      <c r="N141" s="55"/>
      <c r="O141" s="55"/>
      <c r="P141" s="55"/>
      <c r="Q141" s="55"/>
      <c r="R141" s="55"/>
      <c r="S141" s="55"/>
      <c r="T141" s="55"/>
      <c r="U141" s="55"/>
    </row>
    <row r="142" spans="1:21" ht="12.75" customHeight="1" x14ac:dyDescent="0.3">
      <c r="A142" s="55"/>
      <c r="B142" s="55"/>
      <c r="C142" s="124"/>
      <c r="D142" s="124"/>
      <c r="E142" s="64"/>
      <c r="F142" s="64"/>
      <c r="G142" s="64"/>
      <c r="H142" s="55"/>
      <c r="I142" s="55"/>
      <c r="J142" s="55"/>
      <c r="K142" s="55"/>
      <c r="L142" s="55"/>
      <c r="M142" s="55"/>
      <c r="N142" s="55"/>
      <c r="O142" s="55"/>
      <c r="P142" s="55"/>
      <c r="Q142" s="55"/>
      <c r="R142" s="55"/>
      <c r="S142" s="55"/>
      <c r="T142" s="55"/>
      <c r="U142" s="55"/>
    </row>
    <row r="143" spans="1:21" ht="12.75" customHeight="1" x14ac:dyDescent="0.3">
      <c r="A143" s="55"/>
      <c r="B143" s="55"/>
      <c r="C143" s="124"/>
      <c r="D143" s="124"/>
      <c r="E143" s="64"/>
      <c r="F143" s="64"/>
      <c r="G143" s="64"/>
      <c r="H143" s="55"/>
      <c r="I143" s="55"/>
      <c r="J143" s="55"/>
      <c r="K143" s="55"/>
      <c r="L143" s="55"/>
      <c r="M143" s="55"/>
      <c r="N143" s="55"/>
      <c r="O143" s="55"/>
      <c r="P143" s="55"/>
      <c r="Q143" s="55"/>
      <c r="R143" s="55"/>
      <c r="S143" s="55"/>
      <c r="T143" s="55"/>
      <c r="U143" s="55"/>
    </row>
    <row r="144" spans="1:21" ht="12.75" customHeight="1" x14ac:dyDescent="0.3">
      <c r="A144" s="55"/>
      <c r="B144" s="55"/>
      <c r="C144" s="124"/>
      <c r="D144" s="124"/>
      <c r="E144" s="64"/>
      <c r="F144" s="64"/>
      <c r="G144" s="64"/>
      <c r="H144" s="55"/>
      <c r="I144" s="55"/>
      <c r="J144" s="55"/>
      <c r="K144" s="55"/>
      <c r="L144" s="55"/>
      <c r="M144" s="55"/>
      <c r="N144" s="55"/>
      <c r="O144" s="55"/>
      <c r="P144" s="55"/>
      <c r="Q144" s="55"/>
      <c r="R144" s="55"/>
      <c r="S144" s="55"/>
      <c r="T144" s="55"/>
      <c r="U144" s="55"/>
    </row>
    <row r="145" spans="1:21" ht="12.75" customHeight="1" x14ac:dyDescent="0.3">
      <c r="A145" s="55"/>
      <c r="B145" s="55"/>
      <c r="C145" s="124"/>
      <c r="D145" s="124"/>
      <c r="E145" s="64"/>
      <c r="F145" s="64"/>
      <c r="G145" s="64"/>
      <c r="H145" s="55"/>
      <c r="I145" s="55"/>
      <c r="J145" s="55"/>
      <c r="K145" s="55"/>
      <c r="L145" s="55"/>
      <c r="M145" s="55"/>
      <c r="N145" s="55"/>
      <c r="O145" s="55"/>
      <c r="P145" s="55"/>
      <c r="Q145" s="55"/>
      <c r="R145" s="55"/>
      <c r="S145" s="55"/>
      <c r="T145" s="55"/>
      <c r="U145" s="55"/>
    </row>
    <row r="146" spans="1:21" ht="12.75" customHeight="1" x14ac:dyDescent="0.3">
      <c r="A146" s="55"/>
      <c r="B146" s="55"/>
      <c r="C146" s="124"/>
      <c r="D146" s="124"/>
      <c r="E146" s="64"/>
      <c r="F146" s="64"/>
      <c r="G146" s="64"/>
      <c r="H146" s="55"/>
      <c r="I146" s="55"/>
      <c r="J146" s="55"/>
      <c r="K146" s="55"/>
      <c r="L146" s="55"/>
      <c r="M146" s="55"/>
      <c r="N146" s="55"/>
      <c r="O146" s="55"/>
      <c r="P146" s="55"/>
      <c r="Q146" s="55"/>
      <c r="R146" s="55"/>
      <c r="S146" s="55"/>
      <c r="T146" s="55"/>
      <c r="U146" s="55"/>
    </row>
    <row r="147" spans="1:21" ht="12.75" customHeight="1" x14ac:dyDescent="0.3">
      <c r="A147" s="55"/>
      <c r="B147" s="55"/>
      <c r="C147" s="124"/>
      <c r="D147" s="124"/>
      <c r="E147" s="64"/>
      <c r="F147" s="64"/>
      <c r="G147" s="64"/>
      <c r="H147" s="55"/>
      <c r="I147" s="55"/>
      <c r="J147" s="55"/>
      <c r="K147" s="55"/>
      <c r="L147" s="55"/>
      <c r="M147" s="55"/>
      <c r="N147" s="55"/>
      <c r="O147" s="55"/>
      <c r="P147" s="55"/>
      <c r="Q147" s="55"/>
      <c r="R147" s="55"/>
      <c r="S147" s="55"/>
      <c r="T147" s="55"/>
      <c r="U147" s="55"/>
    </row>
    <row r="148" spans="1:21" ht="12.75" customHeight="1" x14ac:dyDescent="0.3">
      <c r="A148" s="55"/>
      <c r="B148" s="55"/>
      <c r="C148" s="124"/>
      <c r="D148" s="124"/>
      <c r="E148" s="64"/>
      <c r="F148" s="64"/>
      <c r="G148" s="64"/>
      <c r="H148" s="55"/>
      <c r="I148" s="55"/>
      <c r="J148" s="55"/>
      <c r="K148" s="55"/>
      <c r="L148" s="55"/>
      <c r="M148" s="55"/>
      <c r="N148" s="55"/>
      <c r="O148" s="55"/>
      <c r="P148" s="55"/>
      <c r="Q148" s="55"/>
      <c r="R148" s="55"/>
      <c r="S148" s="55"/>
      <c r="T148" s="55"/>
      <c r="U148" s="55"/>
    </row>
    <row r="149" spans="1:21" ht="12.75" customHeight="1" x14ac:dyDescent="0.3">
      <c r="A149" s="55"/>
      <c r="B149" s="55"/>
      <c r="C149" s="124"/>
      <c r="D149" s="124"/>
      <c r="E149" s="64"/>
      <c r="F149" s="64"/>
      <c r="G149" s="64"/>
      <c r="H149" s="55"/>
      <c r="I149" s="55"/>
      <c r="J149" s="55"/>
      <c r="K149" s="55"/>
      <c r="L149" s="55"/>
      <c r="M149" s="55"/>
      <c r="N149" s="55"/>
      <c r="O149" s="55"/>
      <c r="P149" s="55"/>
      <c r="Q149" s="55"/>
      <c r="R149" s="55"/>
      <c r="S149" s="55"/>
      <c r="T149" s="55"/>
      <c r="U149" s="55"/>
    </row>
    <row r="150" spans="1:21" ht="12.75" customHeight="1" x14ac:dyDescent="0.3">
      <c r="A150" s="55"/>
      <c r="B150" s="55"/>
      <c r="C150" s="124"/>
      <c r="D150" s="124"/>
      <c r="E150" s="64"/>
      <c r="F150" s="64"/>
      <c r="G150" s="64"/>
      <c r="H150" s="55"/>
      <c r="I150" s="55"/>
      <c r="J150" s="55"/>
      <c r="K150" s="55"/>
      <c r="L150" s="55"/>
      <c r="M150" s="55"/>
      <c r="N150" s="55"/>
      <c r="O150" s="55"/>
      <c r="P150" s="55"/>
      <c r="Q150" s="55"/>
      <c r="R150" s="55"/>
      <c r="S150" s="55"/>
      <c r="T150" s="55"/>
      <c r="U150" s="55"/>
    </row>
    <row r="151" spans="1:21" ht="12.75" customHeight="1" x14ac:dyDescent="0.3">
      <c r="A151" s="55"/>
      <c r="B151" s="55"/>
      <c r="C151" s="124"/>
      <c r="D151" s="124"/>
      <c r="E151" s="64"/>
      <c r="F151" s="64"/>
      <c r="G151" s="64"/>
      <c r="H151" s="55"/>
      <c r="I151" s="55"/>
      <c r="J151" s="55"/>
      <c r="K151" s="55"/>
      <c r="L151" s="55"/>
      <c r="M151" s="55"/>
      <c r="N151" s="55"/>
      <c r="O151" s="55"/>
      <c r="P151" s="55"/>
      <c r="Q151" s="55"/>
      <c r="R151" s="55"/>
      <c r="S151" s="55"/>
      <c r="T151" s="55"/>
      <c r="U151" s="55"/>
    </row>
    <row r="152" spans="1:21" ht="12.75" customHeight="1" x14ac:dyDescent="0.3">
      <c r="A152" s="55"/>
      <c r="B152" s="55"/>
      <c r="C152" s="124"/>
      <c r="D152" s="124"/>
      <c r="E152" s="64"/>
      <c r="F152" s="64"/>
      <c r="G152" s="64"/>
      <c r="H152" s="55"/>
      <c r="I152" s="55"/>
      <c r="J152" s="55"/>
      <c r="K152" s="55"/>
      <c r="L152" s="55"/>
      <c r="M152" s="55"/>
      <c r="N152" s="55"/>
      <c r="O152" s="55"/>
      <c r="P152" s="55"/>
      <c r="Q152" s="55"/>
      <c r="R152" s="55"/>
      <c r="S152" s="55"/>
      <c r="T152" s="55"/>
      <c r="U152" s="55"/>
    </row>
    <row r="153" spans="1:21" ht="12.75" customHeight="1" x14ac:dyDescent="0.3">
      <c r="A153" s="55"/>
      <c r="B153" s="55"/>
      <c r="C153" s="124"/>
      <c r="D153" s="124"/>
      <c r="E153" s="64"/>
      <c r="F153" s="64"/>
      <c r="G153" s="64"/>
      <c r="H153" s="55"/>
      <c r="I153" s="55"/>
      <c r="J153" s="55"/>
      <c r="K153" s="55"/>
      <c r="L153" s="55"/>
      <c r="M153" s="55"/>
      <c r="N153" s="55"/>
      <c r="O153" s="55"/>
      <c r="P153" s="55"/>
      <c r="Q153" s="55"/>
      <c r="R153" s="55"/>
      <c r="S153" s="55"/>
      <c r="T153" s="55"/>
      <c r="U153" s="55"/>
    </row>
    <row r="154" spans="1:21" ht="12.75" customHeight="1" x14ac:dyDescent="0.3">
      <c r="A154" s="55"/>
      <c r="B154" s="55"/>
      <c r="C154" s="124"/>
      <c r="D154" s="124"/>
      <c r="E154" s="64"/>
      <c r="F154" s="64"/>
      <c r="G154" s="64"/>
      <c r="H154" s="55"/>
      <c r="I154" s="55"/>
      <c r="J154" s="55"/>
      <c r="K154" s="55"/>
      <c r="L154" s="55"/>
      <c r="M154" s="55"/>
      <c r="N154" s="55"/>
      <c r="O154" s="55"/>
      <c r="P154" s="55"/>
      <c r="Q154" s="55"/>
      <c r="R154" s="55"/>
      <c r="S154" s="55"/>
      <c r="T154" s="55"/>
      <c r="U154" s="55"/>
    </row>
    <row r="155" spans="1:21" ht="12.75" customHeight="1" x14ac:dyDescent="0.3">
      <c r="A155" s="55"/>
      <c r="B155" s="55"/>
      <c r="C155" s="124"/>
      <c r="D155" s="124"/>
      <c r="E155" s="64"/>
      <c r="F155" s="64"/>
      <c r="G155" s="64"/>
      <c r="H155" s="55"/>
      <c r="I155" s="55"/>
      <c r="J155" s="55"/>
      <c r="K155" s="55"/>
      <c r="L155" s="55"/>
      <c r="M155" s="55"/>
      <c r="N155" s="55"/>
      <c r="O155" s="55"/>
      <c r="P155" s="55"/>
      <c r="Q155" s="55"/>
      <c r="R155" s="55"/>
      <c r="S155" s="55"/>
      <c r="T155" s="55"/>
      <c r="U155" s="55"/>
    </row>
    <row r="156" spans="1:21" ht="12.75" customHeight="1" x14ac:dyDescent="0.3">
      <c r="A156" s="55"/>
      <c r="B156" s="55"/>
      <c r="C156" s="124"/>
      <c r="D156" s="124"/>
      <c r="E156" s="64"/>
      <c r="F156" s="64"/>
      <c r="G156" s="64"/>
      <c r="H156" s="55"/>
      <c r="I156" s="55"/>
      <c r="J156" s="55"/>
      <c r="K156" s="55"/>
      <c r="L156" s="55"/>
      <c r="M156" s="55"/>
      <c r="N156" s="55"/>
      <c r="O156" s="55"/>
      <c r="P156" s="55"/>
      <c r="Q156" s="55"/>
      <c r="R156" s="55"/>
      <c r="S156" s="55"/>
      <c r="T156" s="55"/>
      <c r="U156" s="55"/>
    </row>
    <row r="157" spans="1:21" ht="12.75" customHeight="1" x14ac:dyDescent="0.3">
      <c r="A157" s="55"/>
      <c r="B157" s="55"/>
      <c r="C157" s="124"/>
      <c r="D157" s="124"/>
      <c r="E157" s="64"/>
      <c r="F157" s="64"/>
      <c r="G157" s="64"/>
      <c r="H157" s="55"/>
      <c r="I157" s="55"/>
      <c r="J157" s="55"/>
      <c r="K157" s="55"/>
      <c r="L157" s="55"/>
      <c r="M157" s="55"/>
      <c r="N157" s="55"/>
      <c r="O157" s="55"/>
      <c r="P157" s="55"/>
      <c r="Q157" s="55"/>
      <c r="R157" s="55"/>
      <c r="S157" s="55"/>
      <c r="T157" s="55"/>
      <c r="U157" s="55"/>
    </row>
    <row r="158" spans="1:21" ht="12.75" customHeight="1" x14ac:dyDescent="0.3">
      <c r="A158" s="55"/>
      <c r="B158" s="55"/>
      <c r="C158" s="124"/>
      <c r="D158" s="124"/>
      <c r="E158" s="64"/>
      <c r="F158" s="64"/>
      <c r="G158" s="64"/>
      <c r="H158" s="55"/>
      <c r="I158" s="55"/>
      <c r="J158" s="55"/>
      <c r="K158" s="55"/>
      <c r="L158" s="55"/>
      <c r="M158" s="55"/>
      <c r="N158" s="55"/>
      <c r="O158" s="55"/>
      <c r="P158" s="55"/>
      <c r="Q158" s="55"/>
      <c r="R158" s="55"/>
      <c r="S158" s="55"/>
      <c r="T158" s="55"/>
      <c r="U158" s="55"/>
    </row>
    <row r="159" spans="1:21" ht="12.75" customHeight="1" x14ac:dyDescent="0.3">
      <c r="A159" s="55"/>
      <c r="B159" s="55"/>
      <c r="C159" s="124"/>
      <c r="D159" s="124"/>
      <c r="E159" s="64"/>
      <c r="F159" s="64"/>
      <c r="G159" s="64"/>
      <c r="H159" s="55"/>
      <c r="I159" s="55"/>
      <c r="J159" s="55"/>
      <c r="K159" s="55"/>
      <c r="L159" s="55"/>
      <c r="M159" s="55"/>
      <c r="N159" s="55"/>
      <c r="O159" s="55"/>
      <c r="P159" s="55"/>
      <c r="Q159" s="55"/>
      <c r="R159" s="55"/>
      <c r="S159" s="55"/>
      <c r="T159" s="55"/>
      <c r="U159" s="55"/>
    </row>
    <row r="160" spans="1:21" ht="12.75" customHeight="1" x14ac:dyDescent="0.3">
      <c r="A160" s="55"/>
      <c r="B160" s="55"/>
      <c r="C160" s="124"/>
      <c r="D160" s="124"/>
      <c r="E160" s="64"/>
      <c r="F160" s="64"/>
      <c r="G160" s="64"/>
      <c r="H160" s="55"/>
      <c r="I160" s="55"/>
      <c r="J160" s="55"/>
      <c r="K160" s="55"/>
      <c r="L160" s="55"/>
      <c r="M160" s="55"/>
      <c r="N160" s="55"/>
      <c r="O160" s="55"/>
      <c r="P160" s="55"/>
      <c r="Q160" s="55"/>
      <c r="R160" s="55"/>
      <c r="S160" s="55"/>
      <c r="T160" s="55"/>
      <c r="U160" s="55"/>
    </row>
    <row r="161" spans="1:21" ht="12.75" customHeight="1" x14ac:dyDescent="0.3">
      <c r="A161" s="55"/>
      <c r="B161" s="55"/>
      <c r="C161" s="124"/>
      <c r="D161" s="124"/>
      <c r="E161" s="64"/>
      <c r="F161" s="64"/>
      <c r="G161" s="64"/>
      <c r="H161" s="55"/>
      <c r="I161" s="55"/>
      <c r="J161" s="55"/>
      <c r="K161" s="55"/>
      <c r="L161" s="55"/>
      <c r="M161" s="55"/>
      <c r="N161" s="55"/>
      <c r="O161" s="55"/>
      <c r="P161" s="55"/>
      <c r="Q161" s="55"/>
      <c r="R161" s="55"/>
      <c r="S161" s="55"/>
      <c r="T161" s="55"/>
      <c r="U161" s="55"/>
    </row>
    <row r="162" spans="1:21" ht="12.75" customHeight="1" x14ac:dyDescent="0.3">
      <c r="A162" s="55"/>
      <c r="B162" s="55"/>
      <c r="C162" s="124"/>
      <c r="D162" s="124"/>
      <c r="E162" s="64"/>
      <c r="F162" s="64"/>
      <c r="G162" s="64"/>
      <c r="H162" s="55"/>
      <c r="I162" s="55"/>
      <c r="J162" s="55"/>
      <c r="K162" s="55"/>
      <c r="L162" s="55"/>
      <c r="M162" s="55"/>
      <c r="N162" s="55"/>
      <c r="O162" s="55"/>
      <c r="P162" s="55"/>
      <c r="Q162" s="55"/>
      <c r="R162" s="55"/>
      <c r="S162" s="55"/>
      <c r="T162" s="55"/>
      <c r="U162" s="55"/>
    </row>
    <row r="163" spans="1:21" ht="12.75" customHeight="1" x14ac:dyDescent="0.3">
      <c r="A163" s="55"/>
      <c r="B163" s="55"/>
      <c r="C163" s="124"/>
      <c r="D163" s="124"/>
      <c r="E163" s="64"/>
      <c r="F163" s="64"/>
      <c r="G163" s="64"/>
      <c r="H163" s="55"/>
      <c r="I163" s="55"/>
      <c r="J163" s="55"/>
      <c r="K163" s="55"/>
      <c r="L163" s="55"/>
      <c r="M163" s="55"/>
      <c r="N163" s="55"/>
      <c r="O163" s="55"/>
      <c r="P163" s="55"/>
      <c r="Q163" s="55"/>
      <c r="R163" s="55"/>
      <c r="S163" s="55"/>
      <c r="T163" s="55"/>
      <c r="U163" s="55"/>
    </row>
    <row r="164" spans="1:21" ht="12.75" customHeight="1" x14ac:dyDescent="0.3">
      <c r="A164" s="55"/>
      <c r="B164" s="55"/>
      <c r="C164" s="124"/>
      <c r="D164" s="124"/>
      <c r="E164" s="64"/>
      <c r="F164" s="64"/>
      <c r="G164" s="64"/>
      <c r="H164" s="55"/>
      <c r="I164" s="55"/>
      <c r="J164" s="55"/>
      <c r="K164" s="55"/>
      <c r="L164" s="55"/>
      <c r="M164" s="55"/>
      <c r="N164" s="55"/>
      <c r="O164" s="55"/>
      <c r="P164" s="55"/>
      <c r="Q164" s="55"/>
      <c r="R164" s="55"/>
      <c r="S164" s="55"/>
      <c r="T164" s="55"/>
      <c r="U164" s="55"/>
    </row>
    <row r="165" spans="1:21" ht="12.75" customHeight="1" x14ac:dyDescent="0.3">
      <c r="A165" s="55"/>
      <c r="B165" s="55"/>
      <c r="C165" s="124"/>
      <c r="D165" s="124"/>
      <c r="E165" s="64"/>
      <c r="F165" s="64"/>
      <c r="G165" s="64"/>
      <c r="H165" s="55"/>
      <c r="I165" s="55"/>
      <c r="J165" s="55"/>
      <c r="K165" s="55"/>
      <c r="L165" s="55"/>
      <c r="M165" s="55"/>
      <c r="N165" s="55"/>
      <c r="O165" s="55"/>
      <c r="P165" s="55"/>
      <c r="Q165" s="55"/>
      <c r="R165" s="55"/>
      <c r="S165" s="55"/>
      <c r="T165" s="55"/>
      <c r="U165" s="55"/>
    </row>
    <row r="166" spans="1:21" ht="12.75" customHeight="1" x14ac:dyDescent="0.3">
      <c r="A166" s="55"/>
      <c r="B166" s="55"/>
      <c r="C166" s="124"/>
      <c r="D166" s="124"/>
      <c r="E166" s="64"/>
      <c r="F166" s="64"/>
      <c r="G166" s="64"/>
      <c r="H166" s="55"/>
      <c r="I166" s="55"/>
      <c r="J166" s="55"/>
      <c r="K166" s="55"/>
      <c r="L166" s="55"/>
      <c r="M166" s="55"/>
      <c r="N166" s="55"/>
      <c r="O166" s="55"/>
      <c r="P166" s="55"/>
      <c r="Q166" s="55"/>
      <c r="R166" s="55"/>
      <c r="S166" s="55"/>
      <c r="T166" s="55"/>
      <c r="U166" s="55"/>
    </row>
    <row r="167" spans="1:21" ht="12.75" customHeight="1" x14ac:dyDescent="0.3">
      <c r="A167" s="55"/>
      <c r="B167" s="55"/>
      <c r="C167" s="124"/>
      <c r="D167" s="124"/>
      <c r="E167" s="64"/>
      <c r="F167" s="64"/>
      <c r="G167" s="64"/>
      <c r="H167" s="55"/>
      <c r="I167" s="55"/>
      <c r="J167" s="55"/>
      <c r="K167" s="55"/>
      <c r="L167" s="55"/>
      <c r="M167" s="55"/>
      <c r="N167" s="55"/>
      <c r="O167" s="55"/>
      <c r="P167" s="55"/>
      <c r="Q167" s="55"/>
      <c r="R167" s="55"/>
      <c r="S167" s="55"/>
      <c r="T167" s="55"/>
      <c r="U167" s="55"/>
    </row>
    <row r="168" spans="1:21" ht="12.75" customHeight="1" x14ac:dyDescent="0.3">
      <c r="A168" s="55"/>
      <c r="B168" s="55"/>
      <c r="C168" s="124"/>
      <c r="D168" s="124"/>
      <c r="E168" s="64"/>
      <c r="F168" s="64"/>
      <c r="G168" s="64"/>
      <c r="H168" s="55"/>
      <c r="I168" s="55"/>
      <c r="J168" s="55"/>
      <c r="K168" s="55"/>
      <c r="L168" s="55"/>
      <c r="M168" s="55"/>
      <c r="N168" s="55"/>
      <c r="O168" s="55"/>
      <c r="P168" s="55"/>
      <c r="Q168" s="55"/>
      <c r="R168" s="55"/>
      <c r="S168" s="55"/>
      <c r="T168" s="55"/>
      <c r="U168" s="55"/>
    </row>
    <row r="169" spans="1:21" ht="12.75" customHeight="1" x14ac:dyDescent="0.3">
      <c r="A169" s="55"/>
      <c r="B169" s="55"/>
      <c r="C169" s="124"/>
      <c r="D169" s="124"/>
      <c r="E169" s="64"/>
      <c r="F169" s="64"/>
      <c r="G169" s="64"/>
      <c r="H169" s="55"/>
      <c r="I169" s="55"/>
      <c r="J169" s="55"/>
      <c r="K169" s="55"/>
      <c r="L169" s="55"/>
      <c r="M169" s="55"/>
      <c r="N169" s="55"/>
      <c r="O169" s="55"/>
      <c r="P169" s="55"/>
      <c r="Q169" s="55"/>
      <c r="R169" s="55"/>
      <c r="S169" s="55"/>
      <c r="T169" s="55"/>
      <c r="U169" s="55"/>
    </row>
    <row r="170" spans="1:21" ht="12.75" customHeight="1" x14ac:dyDescent="0.3">
      <c r="A170" s="55"/>
      <c r="B170" s="55"/>
      <c r="C170" s="124"/>
      <c r="D170" s="124"/>
      <c r="E170" s="64"/>
      <c r="F170" s="64"/>
      <c r="G170" s="64"/>
      <c r="H170" s="55"/>
      <c r="I170" s="55"/>
      <c r="J170" s="55"/>
      <c r="K170" s="55"/>
      <c r="L170" s="55"/>
      <c r="M170" s="55"/>
      <c r="N170" s="55"/>
      <c r="O170" s="55"/>
      <c r="P170" s="55"/>
      <c r="Q170" s="55"/>
      <c r="R170" s="55"/>
      <c r="S170" s="55"/>
      <c r="T170" s="55"/>
      <c r="U170" s="55"/>
    </row>
    <row r="171" spans="1:21" ht="12.75" customHeight="1" x14ac:dyDescent="0.3">
      <c r="A171" s="55"/>
      <c r="B171" s="55"/>
      <c r="C171" s="124"/>
      <c r="D171" s="124"/>
      <c r="E171" s="64"/>
      <c r="F171" s="64"/>
      <c r="G171" s="64"/>
      <c r="H171" s="55"/>
      <c r="I171" s="55"/>
      <c r="J171" s="55"/>
      <c r="K171" s="55"/>
      <c r="L171" s="55"/>
      <c r="M171" s="55"/>
      <c r="N171" s="55"/>
      <c r="O171" s="55"/>
      <c r="P171" s="55"/>
      <c r="Q171" s="55"/>
      <c r="R171" s="55"/>
      <c r="S171" s="55"/>
      <c r="T171" s="55"/>
      <c r="U171" s="55"/>
    </row>
    <row r="172" spans="1:21" ht="12.75" customHeight="1" x14ac:dyDescent="0.3">
      <c r="A172" s="55"/>
      <c r="B172" s="55"/>
      <c r="C172" s="124"/>
      <c r="D172" s="124"/>
      <c r="E172" s="64"/>
      <c r="F172" s="64"/>
      <c r="G172" s="64"/>
      <c r="H172" s="55"/>
      <c r="I172" s="55"/>
      <c r="J172" s="55"/>
      <c r="K172" s="55"/>
      <c r="L172" s="55"/>
      <c r="M172" s="55"/>
      <c r="N172" s="55"/>
      <c r="O172" s="55"/>
      <c r="P172" s="55"/>
      <c r="Q172" s="55"/>
      <c r="R172" s="55"/>
      <c r="S172" s="55"/>
      <c r="T172" s="55"/>
      <c r="U172" s="55"/>
    </row>
    <row r="173" spans="1:21" ht="12.75" customHeight="1" x14ac:dyDescent="0.3">
      <c r="A173" s="55"/>
      <c r="B173" s="55"/>
      <c r="C173" s="124"/>
      <c r="D173" s="124"/>
      <c r="E173" s="64"/>
      <c r="F173" s="64"/>
      <c r="G173" s="64"/>
      <c r="H173" s="55"/>
      <c r="I173" s="55"/>
      <c r="J173" s="55"/>
      <c r="K173" s="55"/>
      <c r="L173" s="55"/>
      <c r="M173" s="55"/>
      <c r="N173" s="55"/>
      <c r="O173" s="55"/>
      <c r="P173" s="55"/>
      <c r="Q173" s="55"/>
      <c r="R173" s="55"/>
      <c r="S173" s="55"/>
      <c r="T173" s="55"/>
      <c r="U173" s="55"/>
    </row>
    <row r="174" spans="1:21" ht="12.75" customHeight="1" x14ac:dyDescent="0.3">
      <c r="A174" s="55"/>
      <c r="B174" s="55"/>
      <c r="C174" s="124"/>
      <c r="D174" s="124"/>
      <c r="E174" s="64"/>
      <c r="F174" s="64"/>
      <c r="G174" s="64"/>
      <c r="H174" s="55"/>
      <c r="I174" s="55"/>
      <c r="J174" s="55"/>
      <c r="K174" s="55"/>
      <c r="L174" s="55"/>
      <c r="M174" s="55"/>
      <c r="N174" s="55"/>
      <c r="O174" s="55"/>
      <c r="P174" s="55"/>
      <c r="Q174" s="55"/>
      <c r="R174" s="55"/>
      <c r="S174" s="55"/>
      <c r="T174" s="55"/>
      <c r="U174" s="55"/>
    </row>
    <row r="175" spans="1:21" ht="12.75" customHeight="1" x14ac:dyDescent="0.3">
      <c r="A175" s="55"/>
      <c r="B175" s="55"/>
      <c r="C175" s="124"/>
      <c r="D175" s="124"/>
      <c r="E175" s="64"/>
      <c r="F175" s="64"/>
      <c r="G175" s="64"/>
      <c r="H175" s="55"/>
      <c r="I175" s="55"/>
      <c r="J175" s="55"/>
      <c r="K175" s="55"/>
      <c r="L175" s="55"/>
      <c r="M175" s="55"/>
      <c r="N175" s="55"/>
      <c r="O175" s="55"/>
      <c r="P175" s="55"/>
      <c r="Q175" s="55"/>
      <c r="R175" s="55"/>
      <c r="S175" s="55"/>
      <c r="T175" s="55"/>
      <c r="U175" s="55"/>
    </row>
    <row r="176" spans="1:21" ht="12.75" customHeight="1" x14ac:dyDescent="0.3">
      <c r="A176" s="55"/>
      <c r="B176" s="55"/>
      <c r="C176" s="124"/>
      <c r="D176" s="124"/>
      <c r="E176" s="64"/>
      <c r="F176" s="64"/>
      <c r="G176" s="64"/>
      <c r="H176" s="55"/>
      <c r="I176" s="55"/>
      <c r="J176" s="55"/>
      <c r="K176" s="55"/>
      <c r="L176" s="55"/>
      <c r="M176" s="55"/>
      <c r="N176" s="55"/>
      <c r="O176" s="55"/>
      <c r="P176" s="55"/>
      <c r="Q176" s="55"/>
      <c r="R176" s="55"/>
      <c r="S176" s="55"/>
      <c r="T176" s="55"/>
      <c r="U176" s="55"/>
    </row>
    <row r="177" spans="1:21" ht="12.75" customHeight="1" x14ac:dyDescent="0.3">
      <c r="A177" s="55"/>
      <c r="B177" s="55"/>
      <c r="C177" s="124"/>
      <c r="D177" s="124"/>
      <c r="E177" s="64"/>
      <c r="F177" s="64"/>
      <c r="G177" s="64"/>
      <c r="H177" s="55"/>
      <c r="I177" s="55"/>
      <c r="J177" s="55"/>
      <c r="K177" s="55"/>
      <c r="L177" s="55"/>
      <c r="M177" s="55"/>
      <c r="N177" s="55"/>
      <c r="O177" s="55"/>
      <c r="P177" s="55"/>
      <c r="Q177" s="55"/>
      <c r="R177" s="55"/>
      <c r="S177" s="55"/>
      <c r="T177" s="55"/>
      <c r="U177" s="55"/>
    </row>
    <row r="178" spans="1:21" ht="12.75" customHeight="1" x14ac:dyDescent="0.3">
      <c r="A178" s="55"/>
      <c r="B178" s="55"/>
      <c r="C178" s="124"/>
      <c r="D178" s="124"/>
      <c r="E178" s="64"/>
      <c r="F178" s="64"/>
      <c r="G178" s="64"/>
      <c r="H178" s="55"/>
      <c r="I178" s="55"/>
      <c r="J178" s="55"/>
      <c r="K178" s="55"/>
      <c r="L178" s="55"/>
      <c r="M178" s="55"/>
      <c r="N178" s="55"/>
      <c r="O178" s="55"/>
      <c r="P178" s="55"/>
      <c r="Q178" s="55"/>
      <c r="R178" s="55"/>
      <c r="S178" s="55"/>
      <c r="T178" s="55"/>
      <c r="U178" s="55"/>
    </row>
    <row r="179" spans="1:21" ht="12.75" customHeight="1" x14ac:dyDescent="0.3">
      <c r="A179" s="55"/>
      <c r="B179" s="55"/>
      <c r="C179" s="124"/>
      <c r="D179" s="124"/>
      <c r="E179" s="64"/>
      <c r="F179" s="64"/>
      <c r="G179" s="64"/>
      <c r="H179" s="55"/>
      <c r="I179" s="55"/>
      <c r="J179" s="55"/>
      <c r="K179" s="55"/>
      <c r="L179" s="55"/>
      <c r="M179" s="55"/>
      <c r="N179" s="55"/>
      <c r="O179" s="55"/>
      <c r="P179" s="55"/>
      <c r="Q179" s="55"/>
      <c r="R179" s="55"/>
      <c r="S179" s="55"/>
      <c r="T179" s="55"/>
      <c r="U179" s="55"/>
    </row>
    <row r="180" spans="1:21" ht="12.75" customHeight="1" x14ac:dyDescent="0.3">
      <c r="A180" s="55"/>
      <c r="B180" s="55"/>
      <c r="C180" s="124"/>
      <c r="D180" s="124"/>
      <c r="E180" s="64"/>
      <c r="F180" s="64"/>
      <c r="G180" s="64"/>
      <c r="H180" s="55"/>
      <c r="I180" s="55"/>
      <c r="J180" s="55"/>
      <c r="K180" s="55"/>
      <c r="L180" s="55"/>
      <c r="M180" s="55"/>
      <c r="N180" s="55"/>
      <c r="O180" s="55"/>
      <c r="P180" s="55"/>
      <c r="Q180" s="55"/>
      <c r="R180" s="55"/>
      <c r="S180" s="55"/>
      <c r="T180" s="55"/>
      <c r="U180" s="55"/>
    </row>
    <row r="181" spans="1:21" ht="12.75" customHeight="1" x14ac:dyDescent="0.3">
      <c r="A181" s="55"/>
      <c r="B181" s="55"/>
      <c r="C181" s="124"/>
      <c r="D181" s="124"/>
      <c r="E181" s="64"/>
      <c r="F181" s="64"/>
      <c r="G181" s="64"/>
      <c r="H181" s="55"/>
      <c r="I181" s="55"/>
      <c r="J181" s="55"/>
      <c r="K181" s="55"/>
      <c r="L181" s="55"/>
      <c r="M181" s="55"/>
      <c r="N181" s="55"/>
      <c r="O181" s="55"/>
      <c r="P181" s="55"/>
      <c r="Q181" s="55"/>
      <c r="R181" s="55"/>
      <c r="S181" s="55"/>
      <c r="T181" s="55"/>
      <c r="U181" s="55"/>
    </row>
    <row r="182" spans="1:21" ht="12.75" customHeight="1" x14ac:dyDescent="0.3">
      <c r="A182" s="55"/>
      <c r="B182" s="55"/>
      <c r="C182" s="124"/>
      <c r="D182" s="124"/>
      <c r="E182" s="64"/>
      <c r="F182" s="64"/>
      <c r="G182" s="64"/>
      <c r="H182" s="55"/>
      <c r="I182" s="55"/>
      <c r="J182" s="55"/>
      <c r="K182" s="55"/>
      <c r="L182" s="55"/>
      <c r="M182" s="55"/>
      <c r="N182" s="55"/>
      <c r="O182" s="55"/>
      <c r="P182" s="55"/>
      <c r="Q182" s="55"/>
      <c r="R182" s="55"/>
      <c r="S182" s="55"/>
      <c r="T182" s="55"/>
      <c r="U182" s="55"/>
    </row>
    <row r="183" spans="1:21" ht="12.75" customHeight="1" x14ac:dyDescent="0.3">
      <c r="A183" s="55"/>
      <c r="B183" s="55"/>
      <c r="C183" s="124"/>
      <c r="D183" s="124"/>
      <c r="E183" s="64"/>
      <c r="F183" s="64"/>
      <c r="G183" s="64"/>
      <c r="H183" s="55"/>
      <c r="I183" s="55"/>
      <c r="J183" s="55"/>
      <c r="K183" s="55"/>
      <c r="L183" s="55"/>
      <c r="M183" s="55"/>
      <c r="N183" s="55"/>
      <c r="O183" s="55"/>
      <c r="P183" s="55"/>
      <c r="Q183" s="55"/>
      <c r="R183" s="55"/>
      <c r="S183" s="55"/>
      <c r="T183" s="55"/>
      <c r="U183" s="55"/>
    </row>
    <row r="184" spans="1:21" ht="12.75" customHeight="1" x14ac:dyDescent="0.3">
      <c r="A184" s="55"/>
      <c r="B184" s="55"/>
      <c r="C184" s="124"/>
      <c r="D184" s="124"/>
      <c r="E184" s="64"/>
      <c r="F184" s="64"/>
      <c r="G184" s="64"/>
      <c r="H184" s="55"/>
      <c r="I184" s="55"/>
      <c r="J184" s="55"/>
      <c r="K184" s="55"/>
      <c r="L184" s="55"/>
      <c r="M184" s="55"/>
      <c r="N184" s="55"/>
      <c r="O184" s="55"/>
      <c r="P184" s="55"/>
      <c r="Q184" s="55"/>
      <c r="R184" s="55"/>
      <c r="S184" s="55"/>
      <c r="T184" s="55"/>
      <c r="U184" s="55"/>
    </row>
    <row r="185" spans="1:21" ht="12.75" customHeight="1" x14ac:dyDescent="0.3">
      <c r="A185" s="55"/>
      <c r="B185" s="55"/>
      <c r="C185" s="124"/>
      <c r="D185" s="124"/>
      <c r="E185" s="64"/>
      <c r="F185" s="64"/>
      <c r="G185" s="64"/>
      <c r="H185" s="55"/>
      <c r="I185" s="55"/>
      <c r="J185" s="55"/>
      <c r="K185" s="55"/>
      <c r="L185" s="55"/>
      <c r="M185" s="55"/>
      <c r="N185" s="55"/>
      <c r="O185" s="55"/>
      <c r="P185" s="55"/>
      <c r="Q185" s="55"/>
      <c r="R185" s="55"/>
      <c r="S185" s="55"/>
      <c r="T185" s="55"/>
      <c r="U185" s="55"/>
    </row>
    <row r="186" spans="1:21" ht="12.75" customHeight="1" x14ac:dyDescent="0.3">
      <c r="A186" s="55"/>
      <c r="B186" s="55"/>
      <c r="C186" s="124"/>
      <c r="D186" s="124"/>
      <c r="E186" s="64"/>
      <c r="F186" s="64"/>
      <c r="G186" s="64"/>
      <c r="H186" s="55"/>
      <c r="I186" s="55"/>
      <c r="J186" s="55"/>
      <c r="K186" s="55"/>
      <c r="L186" s="55"/>
      <c r="M186" s="55"/>
      <c r="N186" s="55"/>
      <c r="O186" s="55"/>
      <c r="P186" s="55"/>
      <c r="Q186" s="55"/>
      <c r="R186" s="55"/>
      <c r="S186" s="55"/>
      <c r="T186" s="55"/>
      <c r="U186" s="55"/>
    </row>
    <row r="187" spans="1:21" ht="12.75" customHeight="1" x14ac:dyDescent="0.3">
      <c r="A187" s="55"/>
      <c r="B187" s="55"/>
      <c r="C187" s="124"/>
      <c r="D187" s="124"/>
      <c r="E187" s="64"/>
      <c r="F187" s="64"/>
      <c r="G187" s="64"/>
      <c r="H187" s="55"/>
      <c r="I187" s="55"/>
      <c r="J187" s="55"/>
      <c r="K187" s="55"/>
      <c r="L187" s="55"/>
      <c r="M187" s="55"/>
      <c r="N187" s="55"/>
      <c r="O187" s="55"/>
      <c r="P187" s="55"/>
      <c r="Q187" s="55"/>
      <c r="R187" s="55"/>
      <c r="S187" s="55"/>
      <c r="T187" s="55"/>
      <c r="U187" s="55"/>
    </row>
    <row r="188" spans="1:21" ht="12.75" customHeight="1" x14ac:dyDescent="0.3">
      <c r="A188" s="55"/>
      <c r="B188" s="55"/>
      <c r="C188" s="124"/>
      <c r="D188" s="124"/>
      <c r="E188" s="64"/>
      <c r="F188" s="64"/>
      <c r="G188" s="64"/>
      <c r="H188" s="55"/>
      <c r="I188" s="55"/>
      <c r="J188" s="55"/>
      <c r="K188" s="55"/>
      <c r="L188" s="55"/>
      <c r="M188" s="55"/>
      <c r="N188" s="55"/>
      <c r="O188" s="55"/>
      <c r="P188" s="55"/>
      <c r="Q188" s="55"/>
      <c r="R188" s="55"/>
      <c r="S188" s="55"/>
      <c r="T188" s="55"/>
      <c r="U188" s="55"/>
    </row>
    <row r="189" spans="1:21" ht="12.75" customHeight="1" x14ac:dyDescent="0.3">
      <c r="A189" s="55"/>
      <c r="B189" s="55"/>
      <c r="C189" s="124"/>
      <c r="D189" s="124"/>
      <c r="E189" s="64"/>
      <c r="F189" s="64"/>
      <c r="G189" s="64"/>
      <c r="H189" s="55"/>
      <c r="I189" s="55"/>
      <c r="J189" s="55"/>
      <c r="K189" s="55"/>
      <c r="L189" s="55"/>
      <c r="M189" s="55"/>
      <c r="N189" s="55"/>
      <c r="O189" s="55"/>
      <c r="P189" s="55"/>
      <c r="Q189" s="55"/>
      <c r="R189" s="55"/>
      <c r="S189" s="55"/>
      <c r="T189" s="55"/>
      <c r="U189" s="55"/>
    </row>
    <row r="190" spans="1:21" ht="12.75" customHeight="1" x14ac:dyDescent="0.3">
      <c r="A190" s="55"/>
      <c r="B190" s="55"/>
      <c r="C190" s="124"/>
      <c r="D190" s="124"/>
      <c r="E190" s="64"/>
      <c r="F190" s="64"/>
      <c r="G190" s="64"/>
      <c r="H190" s="55"/>
      <c r="I190" s="55"/>
      <c r="J190" s="55"/>
      <c r="K190" s="55"/>
      <c r="L190" s="55"/>
      <c r="M190" s="55"/>
      <c r="N190" s="55"/>
      <c r="O190" s="55"/>
      <c r="P190" s="55"/>
      <c r="Q190" s="55"/>
      <c r="R190" s="55"/>
      <c r="S190" s="55"/>
      <c r="T190" s="55"/>
      <c r="U190" s="55"/>
    </row>
    <row r="191" spans="1:21" ht="12.75" customHeight="1" x14ac:dyDescent="0.3">
      <c r="A191" s="55"/>
      <c r="B191" s="55"/>
      <c r="C191" s="124"/>
      <c r="D191" s="124"/>
      <c r="E191" s="64"/>
      <c r="F191" s="64"/>
      <c r="G191" s="64"/>
      <c r="H191" s="55"/>
      <c r="I191" s="55"/>
      <c r="J191" s="55"/>
      <c r="K191" s="55"/>
      <c r="L191" s="55"/>
      <c r="M191" s="55"/>
      <c r="N191" s="55"/>
      <c r="O191" s="55"/>
      <c r="P191" s="55"/>
      <c r="Q191" s="55"/>
      <c r="R191" s="55"/>
      <c r="S191" s="55"/>
      <c r="T191" s="55"/>
      <c r="U191" s="55"/>
    </row>
    <row r="192" spans="1:21" ht="12.75" customHeight="1" x14ac:dyDescent="0.3">
      <c r="A192" s="55"/>
      <c r="B192" s="55"/>
      <c r="C192" s="124"/>
      <c r="D192" s="124"/>
      <c r="E192" s="64"/>
      <c r="F192" s="64"/>
      <c r="G192" s="64"/>
      <c r="H192" s="55"/>
      <c r="I192" s="55"/>
      <c r="J192" s="55"/>
      <c r="K192" s="55"/>
      <c r="L192" s="55"/>
      <c r="M192" s="55"/>
      <c r="N192" s="55"/>
      <c r="O192" s="55"/>
      <c r="P192" s="55"/>
      <c r="Q192" s="55"/>
      <c r="R192" s="55"/>
      <c r="S192" s="55"/>
      <c r="T192" s="55"/>
      <c r="U192" s="55"/>
    </row>
    <row r="193" spans="1:21" ht="12.75" customHeight="1" x14ac:dyDescent="0.3">
      <c r="A193" s="55"/>
      <c r="B193" s="55"/>
      <c r="C193" s="124"/>
      <c r="D193" s="124"/>
      <c r="E193" s="64"/>
      <c r="F193" s="64"/>
      <c r="G193" s="64"/>
      <c r="H193" s="55"/>
      <c r="I193" s="55"/>
      <c r="J193" s="55"/>
      <c r="K193" s="55"/>
      <c r="L193" s="55"/>
      <c r="M193" s="55"/>
      <c r="N193" s="55"/>
      <c r="O193" s="55"/>
      <c r="P193" s="55"/>
      <c r="Q193" s="55"/>
      <c r="R193" s="55"/>
      <c r="S193" s="55"/>
      <c r="T193" s="55"/>
      <c r="U193" s="55"/>
    </row>
    <row r="194" spans="1:21" ht="12.75" customHeight="1" x14ac:dyDescent="0.3">
      <c r="A194" s="55"/>
      <c r="B194" s="55"/>
      <c r="C194" s="124"/>
      <c r="D194" s="124"/>
      <c r="E194" s="64"/>
      <c r="F194" s="64"/>
      <c r="G194" s="64"/>
      <c r="H194" s="55"/>
      <c r="I194" s="55"/>
      <c r="J194" s="55"/>
      <c r="K194" s="55"/>
      <c r="L194" s="55"/>
      <c r="M194" s="55"/>
      <c r="N194" s="55"/>
      <c r="O194" s="55"/>
      <c r="P194" s="55"/>
      <c r="Q194" s="55"/>
      <c r="R194" s="55"/>
      <c r="S194" s="55"/>
      <c r="T194" s="55"/>
      <c r="U194" s="55"/>
    </row>
    <row r="195" spans="1:21" ht="12.75" customHeight="1" x14ac:dyDescent="0.3">
      <c r="A195" s="55"/>
      <c r="B195" s="55"/>
      <c r="C195" s="124"/>
      <c r="D195" s="124"/>
      <c r="E195" s="64"/>
      <c r="F195" s="64"/>
      <c r="G195" s="64"/>
      <c r="H195" s="55"/>
      <c r="I195" s="55"/>
      <c r="J195" s="55"/>
      <c r="K195" s="55"/>
      <c r="L195" s="55"/>
      <c r="M195" s="55"/>
      <c r="N195" s="55"/>
      <c r="O195" s="55"/>
      <c r="P195" s="55"/>
      <c r="Q195" s="55"/>
      <c r="R195" s="55"/>
      <c r="S195" s="55"/>
      <c r="T195" s="55"/>
      <c r="U195" s="55"/>
    </row>
    <row r="196" spans="1:21" ht="12.75" customHeight="1" x14ac:dyDescent="0.3">
      <c r="A196" s="55"/>
      <c r="B196" s="55"/>
      <c r="C196" s="124"/>
      <c r="D196" s="124"/>
      <c r="E196" s="64"/>
      <c r="F196" s="64"/>
      <c r="G196" s="64"/>
      <c r="H196" s="55"/>
      <c r="I196" s="55"/>
      <c r="J196" s="55"/>
      <c r="K196" s="55"/>
      <c r="L196" s="55"/>
      <c r="M196" s="55"/>
      <c r="N196" s="55"/>
      <c r="O196" s="55"/>
      <c r="P196" s="55"/>
      <c r="Q196" s="55"/>
      <c r="R196" s="55"/>
      <c r="S196" s="55"/>
      <c r="T196" s="55"/>
      <c r="U196" s="55"/>
    </row>
    <row r="197" spans="1:21" ht="12.75" customHeight="1" x14ac:dyDescent="0.3">
      <c r="A197" s="55"/>
      <c r="B197" s="55"/>
      <c r="C197" s="124"/>
      <c r="D197" s="124"/>
      <c r="E197" s="64"/>
      <c r="F197" s="64"/>
      <c r="G197" s="64"/>
      <c r="H197" s="55"/>
      <c r="I197" s="55"/>
      <c r="J197" s="55"/>
      <c r="K197" s="55"/>
      <c r="L197" s="55"/>
      <c r="M197" s="55"/>
      <c r="N197" s="55"/>
      <c r="O197" s="55"/>
      <c r="P197" s="55"/>
      <c r="Q197" s="55"/>
      <c r="R197" s="55"/>
      <c r="S197" s="55"/>
      <c r="T197" s="55"/>
      <c r="U197" s="55"/>
    </row>
    <row r="198" spans="1:21" ht="12.75" customHeight="1" x14ac:dyDescent="0.3">
      <c r="A198" s="55"/>
      <c r="B198" s="55"/>
      <c r="C198" s="124"/>
      <c r="D198" s="124"/>
      <c r="E198" s="64"/>
      <c r="F198" s="64"/>
      <c r="G198" s="64"/>
      <c r="H198" s="55"/>
      <c r="I198" s="55"/>
      <c r="J198" s="55"/>
      <c r="K198" s="55"/>
      <c r="L198" s="55"/>
      <c r="M198" s="55"/>
      <c r="N198" s="55"/>
      <c r="O198" s="55"/>
      <c r="P198" s="55"/>
      <c r="Q198" s="55"/>
      <c r="R198" s="55"/>
      <c r="S198" s="55"/>
      <c r="T198" s="55"/>
      <c r="U198" s="55"/>
    </row>
    <row r="199" spans="1:21" ht="12.75" customHeight="1" x14ac:dyDescent="0.3">
      <c r="A199" s="55"/>
      <c r="B199" s="55"/>
      <c r="C199" s="124"/>
      <c r="D199" s="124"/>
      <c r="E199" s="64"/>
      <c r="F199" s="64"/>
      <c r="G199" s="64"/>
      <c r="H199" s="55"/>
      <c r="I199" s="55"/>
      <c r="J199" s="55"/>
      <c r="K199" s="55"/>
      <c r="L199" s="55"/>
      <c r="M199" s="55"/>
      <c r="N199" s="55"/>
      <c r="O199" s="55"/>
      <c r="P199" s="55"/>
      <c r="Q199" s="55"/>
      <c r="R199" s="55"/>
      <c r="S199" s="55"/>
      <c r="T199" s="55"/>
      <c r="U199" s="55"/>
    </row>
    <row r="200" spans="1:21" ht="12.75" customHeight="1" x14ac:dyDescent="0.3">
      <c r="A200" s="55"/>
      <c r="B200" s="55"/>
      <c r="C200" s="124"/>
      <c r="D200" s="124"/>
      <c r="E200" s="64"/>
      <c r="F200" s="64"/>
      <c r="G200" s="64"/>
      <c r="H200" s="55"/>
      <c r="I200" s="55"/>
      <c r="J200" s="55"/>
      <c r="K200" s="55"/>
      <c r="L200" s="55"/>
      <c r="M200" s="55"/>
      <c r="N200" s="55"/>
      <c r="O200" s="55"/>
      <c r="P200" s="55"/>
      <c r="Q200" s="55"/>
      <c r="R200" s="55"/>
      <c r="S200" s="55"/>
      <c r="T200" s="55"/>
      <c r="U200" s="55"/>
    </row>
    <row r="201" spans="1:21" ht="12.75" customHeight="1" x14ac:dyDescent="0.3">
      <c r="A201" s="55"/>
      <c r="B201" s="55"/>
      <c r="C201" s="124"/>
      <c r="D201" s="124"/>
      <c r="E201" s="64"/>
      <c r="F201" s="64"/>
      <c r="G201" s="64"/>
      <c r="H201" s="55"/>
      <c r="I201" s="55"/>
      <c r="J201" s="55"/>
      <c r="K201" s="55"/>
      <c r="L201" s="55"/>
      <c r="M201" s="55"/>
      <c r="N201" s="55"/>
      <c r="O201" s="55"/>
      <c r="P201" s="55"/>
      <c r="Q201" s="55"/>
      <c r="R201" s="55"/>
      <c r="S201" s="55"/>
      <c r="T201" s="55"/>
      <c r="U201" s="55"/>
    </row>
    <row r="202" spans="1:21" ht="12.75" customHeight="1" x14ac:dyDescent="0.3">
      <c r="A202" s="55"/>
      <c r="B202" s="55"/>
      <c r="C202" s="124"/>
      <c r="D202" s="124"/>
      <c r="E202" s="64"/>
      <c r="F202" s="64"/>
      <c r="G202" s="64"/>
      <c r="H202" s="55"/>
      <c r="I202" s="55"/>
      <c r="J202" s="55"/>
      <c r="K202" s="55"/>
      <c r="L202" s="55"/>
      <c r="M202" s="55"/>
      <c r="N202" s="55"/>
      <c r="O202" s="55"/>
      <c r="P202" s="55"/>
      <c r="Q202" s="55"/>
      <c r="R202" s="55"/>
      <c r="S202" s="55"/>
      <c r="T202" s="55"/>
      <c r="U202" s="55"/>
    </row>
    <row r="203" spans="1:21" ht="12.75" customHeight="1" x14ac:dyDescent="0.3">
      <c r="A203" s="55"/>
      <c r="B203" s="55"/>
      <c r="C203" s="124"/>
      <c r="D203" s="124"/>
      <c r="E203" s="64"/>
      <c r="F203" s="64"/>
      <c r="G203" s="64"/>
      <c r="H203" s="55"/>
      <c r="I203" s="55"/>
      <c r="J203" s="55"/>
      <c r="K203" s="55"/>
      <c r="L203" s="55"/>
      <c r="M203" s="55"/>
      <c r="N203" s="55"/>
      <c r="O203" s="55"/>
      <c r="P203" s="55"/>
      <c r="Q203" s="55"/>
      <c r="R203" s="55"/>
      <c r="S203" s="55"/>
      <c r="T203" s="55"/>
      <c r="U203" s="55"/>
    </row>
    <row r="204" spans="1:21" ht="12.75" customHeight="1" x14ac:dyDescent="0.3">
      <c r="A204" s="55"/>
      <c r="B204" s="55"/>
      <c r="C204" s="124"/>
      <c r="D204" s="124"/>
      <c r="E204" s="64"/>
      <c r="F204" s="64"/>
      <c r="G204" s="64"/>
      <c r="H204" s="55"/>
      <c r="I204" s="55"/>
      <c r="J204" s="55"/>
      <c r="K204" s="55"/>
      <c r="L204" s="55"/>
      <c r="M204" s="55"/>
      <c r="N204" s="55"/>
      <c r="O204" s="55"/>
      <c r="P204" s="55"/>
      <c r="Q204" s="55"/>
      <c r="R204" s="55"/>
      <c r="S204" s="55"/>
      <c r="T204" s="55"/>
      <c r="U204" s="55"/>
    </row>
    <row r="205" spans="1:21" ht="12.75" customHeight="1" x14ac:dyDescent="0.3">
      <c r="A205" s="55"/>
      <c r="B205" s="55"/>
      <c r="C205" s="124"/>
      <c r="D205" s="124"/>
      <c r="E205" s="64"/>
      <c r="F205" s="64"/>
      <c r="G205" s="64"/>
      <c r="H205" s="55"/>
      <c r="I205" s="55"/>
      <c r="J205" s="55"/>
      <c r="K205" s="55"/>
      <c r="L205" s="55"/>
      <c r="M205" s="55"/>
      <c r="N205" s="55"/>
      <c r="O205" s="55"/>
      <c r="P205" s="55"/>
      <c r="Q205" s="55"/>
      <c r="R205" s="55"/>
      <c r="S205" s="55"/>
      <c r="T205" s="55"/>
      <c r="U205" s="55"/>
    </row>
    <row r="206" spans="1:21" ht="12.75" customHeight="1" x14ac:dyDescent="0.3">
      <c r="A206" s="55"/>
      <c r="B206" s="55"/>
      <c r="C206" s="124"/>
      <c r="D206" s="124"/>
      <c r="E206" s="64"/>
      <c r="F206" s="64"/>
      <c r="G206" s="64"/>
      <c r="H206" s="55"/>
      <c r="I206" s="55"/>
      <c r="J206" s="55"/>
      <c r="K206" s="55"/>
      <c r="L206" s="55"/>
      <c r="M206" s="55"/>
      <c r="N206" s="55"/>
      <c r="O206" s="55"/>
      <c r="P206" s="55"/>
      <c r="Q206" s="55"/>
      <c r="R206" s="55"/>
      <c r="S206" s="55"/>
      <c r="T206" s="55"/>
      <c r="U206" s="55"/>
    </row>
    <row r="207" spans="1:21" ht="12.75" customHeight="1" x14ac:dyDescent="0.3">
      <c r="A207" s="55"/>
      <c r="B207" s="55"/>
      <c r="C207" s="124"/>
      <c r="D207" s="124"/>
      <c r="E207" s="64"/>
      <c r="F207" s="64"/>
      <c r="G207" s="64"/>
      <c r="H207" s="55"/>
      <c r="I207" s="55"/>
      <c r="J207" s="55"/>
      <c r="K207" s="55"/>
      <c r="L207" s="55"/>
      <c r="M207" s="55"/>
      <c r="N207" s="55"/>
      <c r="O207" s="55"/>
      <c r="P207" s="55"/>
      <c r="Q207" s="55"/>
      <c r="R207" s="55"/>
      <c r="S207" s="55"/>
      <c r="T207" s="55"/>
      <c r="U207" s="55"/>
    </row>
    <row r="208" spans="1:21" ht="12.75" customHeight="1" x14ac:dyDescent="0.3">
      <c r="A208" s="55"/>
      <c r="B208" s="55"/>
      <c r="C208" s="124"/>
      <c r="D208" s="124"/>
      <c r="E208" s="64"/>
      <c r="F208" s="64"/>
      <c r="G208" s="64"/>
      <c r="H208" s="55"/>
      <c r="I208" s="55"/>
      <c r="J208" s="55"/>
      <c r="K208" s="55"/>
      <c r="L208" s="55"/>
      <c r="M208" s="55"/>
      <c r="N208" s="55"/>
      <c r="O208" s="55"/>
      <c r="P208" s="55"/>
      <c r="Q208" s="55"/>
      <c r="R208" s="55"/>
      <c r="S208" s="55"/>
      <c r="T208" s="55"/>
      <c r="U208" s="55"/>
    </row>
    <row r="209" spans="1:21" ht="12.75" customHeight="1" x14ac:dyDescent="0.3">
      <c r="A209" s="55"/>
      <c r="B209" s="55"/>
      <c r="C209" s="124"/>
      <c r="D209" s="124"/>
      <c r="E209" s="64"/>
      <c r="F209" s="64"/>
      <c r="G209" s="64"/>
      <c r="H209" s="55"/>
      <c r="I209" s="55"/>
      <c r="J209" s="55"/>
      <c r="K209" s="55"/>
      <c r="L209" s="55"/>
      <c r="M209" s="55"/>
      <c r="N209" s="55"/>
      <c r="O209" s="55"/>
      <c r="P209" s="55"/>
      <c r="Q209" s="55"/>
      <c r="R209" s="55"/>
      <c r="S209" s="55"/>
      <c r="T209" s="55"/>
      <c r="U209" s="55"/>
    </row>
    <row r="210" spans="1:21" ht="12.75" customHeight="1" x14ac:dyDescent="0.3">
      <c r="A210" s="55"/>
      <c r="B210" s="55"/>
      <c r="C210" s="124"/>
      <c r="D210" s="124"/>
      <c r="E210" s="64"/>
      <c r="F210" s="64"/>
      <c r="G210" s="64"/>
      <c r="H210" s="55"/>
      <c r="I210" s="55"/>
      <c r="J210" s="55"/>
      <c r="K210" s="55"/>
      <c r="L210" s="55"/>
      <c r="M210" s="55"/>
      <c r="N210" s="55"/>
      <c r="O210" s="55"/>
      <c r="P210" s="55"/>
      <c r="Q210" s="55"/>
      <c r="R210" s="55"/>
      <c r="S210" s="55"/>
      <c r="T210" s="55"/>
      <c r="U210" s="55"/>
    </row>
    <row r="211" spans="1:21" ht="12.75" customHeight="1" x14ac:dyDescent="0.3">
      <c r="A211" s="55"/>
      <c r="B211" s="55"/>
      <c r="C211" s="124"/>
      <c r="D211" s="124"/>
      <c r="E211" s="64"/>
      <c r="F211" s="64"/>
      <c r="G211" s="64"/>
      <c r="H211" s="55"/>
      <c r="I211" s="55"/>
      <c r="J211" s="55"/>
      <c r="K211" s="55"/>
      <c r="L211" s="55"/>
      <c r="M211" s="55"/>
      <c r="N211" s="55"/>
      <c r="O211" s="55"/>
      <c r="P211" s="55"/>
      <c r="Q211" s="55"/>
      <c r="R211" s="55"/>
      <c r="S211" s="55"/>
      <c r="T211" s="55"/>
      <c r="U211" s="55"/>
    </row>
    <row r="212" spans="1:21" ht="12.75" customHeight="1" x14ac:dyDescent="0.3">
      <c r="A212" s="55"/>
      <c r="B212" s="55"/>
      <c r="C212" s="124"/>
      <c r="D212" s="124"/>
      <c r="E212" s="64"/>
      <c r="F212" s="64"/>
      <c r="G212" s="64"/>
      <c r="H212" s="55"/>
      <c r="I212" s="55"/>
      <c r="J212" s="55"/>
      <c r="K212" s="55"/>
      <c r="L212" s="55"/>
      <c r="M212" s="55"/>
      <c r="N212" s="55"/>
      <c r="O212" s="55"/>
      <c r="P212" s="55"/>
      <c r="Q212" s="55"/>
      <c r="R212" s="55"/>
      <c r="S212" s="55"/>
      <c r="T212" s="55"/>
      <c r="U212" s="55"/>
    </row>
    <row r="213" spans="1:21" ht="12.75" customHeight="1" x14ac:dyDescent="0.3">
      <c r="A213" s="55"/>
      <c r="B213" s="55"/>
      <c r="C213" s="124"/>
      <c r="D213" s="124"/>
      <c r="E213" s="64"/>
      <c r="F213" s="64"/>
      <c r="G213" s="64"/>
      <c r="H213" s="55"/>
      <c r="I213" s="55"/>
      <c r="J213" s="55"/>
      <c r="K213" s="55"/>
      <c r="L213" s="55"/>
      <c r="M213" s="55"/>
      <c r="N213" s="55"/>
      <c r="O213" s="55"/>
      <c r="P213" s="55"/>
      <c r="Q213" s="55"/>
      <c r="R213" s="55"/>
      <c r="S213" s="55"/>
      <c r="T213" s="55"/>
      <c r="U213" s="55"/>
    </row>
    <row r="214" spans="1:21" ht="12.75" customHeight="1" x14ac:dyDescent="0.3">
      <c r="A214" s="55"/>
      <c r="B214" s="55"/>
      <c r="C214" s="124"/>
      <c r="D214" s="124"/>
      <c r="E214" s="64"/>
      <c r="F214" s="64"/>
      <c r="G214" s="64"/>
      <c r="H214" s="55"/>
      <c r="I214" s="55"/>
      <c r="J214" s="55"/>
      <c r="K214" s="55"/>
      <c r="L214" s="55"/>
      <c r="M214" s="55"/>
      <c r="N214" s="55"/>
      <c r="O214" s="55"/>
      <c r="P214" s="55"/>
      <c r="Q214" s="55"/>
      <c r="R214" s="55"/>
      <c r="S214" s="55"/>
      <c r="T214" s="55"/>
      <c r="U214" s="55"/>
    </row>
    <row r="215" spans="1:21" ht="12.75" customHeight="1" x14ac:dyDescent="0.3">
      <c r="A215" s="55"/>
      <c r="B215" s="55"/>
      <c r="C215" s="124"/>
      <c r="D215" s="124"/>
      <c r="E215" s="64"/>
      <c r="F215" s="64"/>
      <c r="G215" s="64"/>
      <c r="H215" s="55"/>
      <c r="I215" s="55"/>
      <c r="J215" s="55"/>
      <c r="K215" s="55"/>
      <c r="L215" s="55"/>
      <c r="M215" s="55"/>
      <c r="N215" s="55"/>
      <c r="O215" s="55"/>
      <c r="P215" s="55"/>
      <c r="Q215" s="55"/>
      <c r="R215" s="55"/>
      <c r="S215" s="55"/>
      <c r="T215" s="55"/>
      <c r="U215" s="55"/>
    </row>
    <row r="216" spans="1:21" ht="12.75" customHeight="1" x14ac:dyDescent="0.3">
      <c r="A216" s="55"/>
      <c r="B216" s="55"/>
      <c r="C216" s="124"/>
      <c r="D216" s="124"/>
      <c r="E216" s="64"/>
      <c r="F216" s="64"/>
      <c r="G216" s="64"/>
      <c r="H216" s="55"/>
      <c r="I216" s="55"/>
      <c r="J216" s="55"/>
      <c r="K216" s="55"/>
      <c r="L216" s="55"/>
      <c r="M216" s="55"/>
      <c r="N216" s="55"/>
      <c r="O216" s="55"/>
      <c r="P216" s="55"/>
      <c r="Q216" s="55"/>
      <c r="R216" s="55"/>
      <c r="S216" s="55"/>
      <c r="T216" s="55"/>
      <c r="U216" s="55"/>
    </row>
    <row r="217" spans="1:21" ht="12.75" customHeight="1" x14ac:dyDescent="0.3">
      <c r="A217" s="55"/>
      <c r="B217" s="55"/>
      <c r="C217" s="124"/>
      <c r="D217" s="124"/>
      <c r="E217" s="64"/>
      <c r="F217" s="64"/>
      <c r="G217" s="64"/>
      <c r="H217" s="55"/>
      <c r="I217" s="55"/>
      <c r="J217" s="55"/>
      <c r="K217" s="55"/>
      <c r="L217" s="55"/>
      <c r="M217" s="55"/>
      <c r="N217" s="55"/>
      <c r="O217" s="55"/>
      <c r="P217" s="55"/>
      <c r="Q217" s="55"/>
      <c r="R217" s="55"/>
      <c r="S217" s="55"/>
      <c r="T217" s="55"/>
      <c r="U217" s="55"/>
    </row>
    <row r="218" spans="1:21" ht="12.75" customHeight="1" x14ac:dyDescent="0.3">
      <c r="A218" s="55"/>
      <c r="B218" s="55"/>
      <c r="C218" s="124"/>
      <c r="D218" s="124"/>
      <c r="E218" s="64"/>
      <c r="F218" s="64"/>
      <c r="G218" s="64"/>
      <c r="H218" s="55"/>
      <c r="I218" s="55"/>
      <c r="J218" s="55"/>
      <c r="K218" s="55"/>
      <c r="L218" s="55"/>
      <c r="M218" s="55"/>
      <c r="N218" s="55"/>
      <c r="O218" s="55"/>
      <c r="P218" s="55"/>
      <c r="Q218" s="55"/>
      <c r="R218" s="55"/>
      <c r="S218" s="55"/>
      <c r="T218" s="55"/>
      <c r="U218" s="55"/>
    </row>
    <row r="219" spans="1:21" ht="12.75" customHeight="1" x14ac:dyDescent="0.3">
      <c r="A219" s="55"/>
      <c r="B219" s="55"/>
      <c r="C219" s="124"/>
      <c r="D219" s="124"/>
      <c r="E219" s="64"/>
      <c r="F219" s="64"/>
      <c r="G219" s="64"/>
      <c r="H219" s="55"/>
      <c r="I219" s="55"/>
      <c r="J219" s="55"/>
      <c r="K219" s="55"/>
      <c r="L219" s="55"/>
      <c r="M219" s="55"/>
      <c r="N219" s="55"/>
      <c r="O219" s="55"/>
      <c r="P219" s="55"/>
      <c r="Q219" s="55"/>
      <c r="R219" s="55"/>
      <c r="S219" s="55"/>
      <c r="T219" s="55"/>
      <c r="U219" s="55"/>
    </row>
    <row r="220" spans="1:21" ht="12.75" customHeight="1" x14ac:dyDescent="0.3">
      <c r="A220" s="55"/>
      <c r="B220" s="55"/>
      <c r="C220" s="124"/>
      <c r="D220" s="124"/>
      <c r="E220" s="64"/>
      <c r="F220" s="64"/>
      <c r="G220" s="64"/>
      <c r="H220" s="55"/>
      <c r="I220" s="55"/>
      <c r="J220" s="55"/>
      <c r="K220" s="55"/>
      <c r="L220" s="55"/>
      <c r="M220" s="55"/>
      <c r="N220" s="55"/>
      <c r="O220" s="55"/>
      <c r="P220" s="55"/>
      <c r="Q220" s="55"/>
      <c r="R220" s="55"/>
      <c r="S220" s="55"/>
      <c r="T220" s="55"/>
      <c r="U220" s="55"/>
    </row>
    <row r="221" spans="1:21" ht="12.75" customHeight="1" x14ac:dyDescent="0.3">
      <c r="A221" s="55"/>
      <c r="B221" s="55"/>
      <c r="C221" s="124"/>
      <c r="D221" s="124"/>
      <c r="E221" s="64"/>
      <c r="F221" s="64"/>
      <c r="G221" s="64"/>
      <c r="H221" s="55"/>
      <c r="I221" s="55"/>
      <c r="J221" s="55"/>
      <c r="K221" s="55"/>
      <c r="L221" s="55"/>
      <c r="M221" s="55"/>
      <c r="N221" s="55"/>
      <c r="O221" s="55"/>
      <c r="P221" s="55"/>
      <c r="Q221" s="55"/>
      <c r="R221" s="55"/>
      <c r="S221" s="55"/>
      <c r="T221" s="55"/>
      <c r="U221" s="55"/>
    </row>
    <row r="222" spans="1:21" ht="12.75" customHeight="1" x14ac:dyDescent="0.3">
      <c r="A222" s="55"/>
      <c r="B222" s="55"/>
      <c r="C222" s="124"/>
      <c r="D222" s="124"/>
      <c r="E222" s="64"/>
      <c r="F222" s="64"/>
      <c r="G222" s="64"/>
      <c r="H222" s="55"/>
      <c r="I222" s="55"/>
      <c r="J222" s="55"/>
      <c r="K222" s="55"/>
      <c r="L222" s="55"/>
      <c r="M222" s="55"/>
      <c r="N222" s="55"/>
      <c r="O222" s="55"/>
      <c r="P222" s="55"/>
      <c r="Q222" s="55"/>
      <c r="R222" s="55"/>
      <c r="S222" s="55"/>
      <c r="T222" s="55"/>
      <c r="U222" s="55"/>
    </row>
    <row r="223" spans="1:21" ht="12.75" customHeight="1" x14ac:dyDescent="0.3">
      <c r="A223" s="55"/>
      <c r="B223" s="55"/>
      <c r="C223" s="124"/>
      <c r="D223" s="124"/>
      <c r="E223" s="64"/>
      <c r="F223" s="64"/>
      <c r="G223" s="64"/>
      <c r="H223" s="55"/>
      <c r="I223" s="55"/>
      <c r="J223" s="55"/>
      <c r="K223" s="55"/>
      <c r="L223" s="55"/>
      <c r="M223" s="55"/>
      <c r="N223" s="55"/>
      <c r="O223" s="55"/>
      <c r="P223" s="55"/>
      <c r="Q223" s="55"/>
      <c r="R223" s="55"/>
      <c r="S223" s="55"/>
      <c r="T223" s="55"/>
      <c r="U223" s="55"/>
    </row>
    <row r="224" spans="1:21" ht="12.75" customHeight="1" x14ac:dyDescent="0.3">
      <c r="A224" s="55"/>
      <c r="B224" s="55"/>
      <c r="C224" s="124"/>
      <c r="D224" s="124"/>
      <c r="E224" s="64"/>
      <c r="F224" s="64"/>
      <c r="G224" s="64"/>
      <c r="H224" s="55"/>
      <c r="I224" s="55"/>
      <c r="J224" s="55"/>
      <c r="K224" s="55"/>
      <c r="L224" s="55"/>
      <c r="M224" s="55"/>
      <c r="N224" s="55"/>
      <c r="O224" s="55"/>
      <c r="P224" s="55"/>
      <c r="Q224" s="55"/>
      <c r="R224" s="55"/>
      <c r="S224" s="55"/>
      <c r="T224" s="55"/>
      <c r="U224" s="55"/>
    </row>
    <row r="225" spans="1:21" ht="12.75" customHeight="1" x14ac:dyDescent="0.3">
      <c r="A225" s="55"/>
      <c r="B225" s="55"/>
      <c r="C225" s="124"/>
      <c r="D225" s="124"/>
      <c r="E225" s="64"/>
      <c r="F225" s="64"/>
      <c r="G225" s="64"/>
      <c r="H225" s="55"/>
      <c r="I225" s="55"/>
      <c r="J225" s="55"/>
      <c r="K225" s="55"/>
      <c r="L225" s="55"/>
      <c r="M225" s="55"/>
      <c r="N225" s="55"/>
      <c r="O225" s="55"/>
      <c r="P225" s="55"/>
      <c r="Q225" s="55"/>
      <c r="R225" s="55"/>
      <c r="S225" s="55"/>
      <c r="T225" s="55"/>
      <c r="U225" s="55"/>
    </row>
    <row r="226" spans="1:21" ht="12.75" customHeight="1" x14ac:dyDescent="0.3">
      <c r="A226" s="55"/>
      <c r="B226" s="55"/>
      <c r="C226" s="124"/>
      <c r="D226" s="124"/>
      <c r="E226" s="64"/>
      <c r="F226" s="64"/>
      <c r="G226" s="64"/>
      <c r="H226" s="55"/>
      <c r="I226" s="55"/>
      <c r="J226" s="55"/>
      <c r="K226" s="55"/>
      <c r="L226" s="55"/>
      <c r="M226" s="55"/>
      <c r="N226" s="55"/>
      <c r="O226" s="55"/>
      <c r="P226" s="55"/>
      <c r="Q226" s="55"/>
      <c r="R226" s="55"/>
      <c r="S226" s="55"/>
      <c r="T226" s="55"/>
      <c r="U226" s="55"/>
    </row>
    <row r="227" spans="1:21" ht="12.75" customHeight="1" x14ac:dyDescent="0.3">
      <c r="A227" s="55"/>
      <c r="B227" s="55"/>
      <c r="C227" s="124"/>
      <c r="D227" s="124"/>
      <c r="E227" s="64"/>
      <c r="F227" s="64"/>
      <c r="G227" s="64"/>
      <c r="H227" s="55"/>
      <c r="I227" s="55"/>
      <c r="J227" s="55"/>
      <c r="K227" s="55"/>
      <c r="L227" s="55"/>
      <c r="M227" s="55"/>
      <c r="N227" s="55"/>
      <c r="O227" s="55"/>
      <c r="P227" s="55"/>
      <c r="Q227" s="55"/>
      <c r="R227" s="55"/>
      <c r="S227" s="55"/>
      <c r="T227" s="55"/>
      <c r="U227" s="55"/>
    </row>
    <row r="228" spans="1:21" ht="12.75" customHeight="1" x14ac:dyDescent="0.3">
      <c r="A228" s="55"/>
      <c r="B228" s="55"/>
      <c r="C228" s="124"/>
      <c r="D228" s="124"/>
      <c r="E228" s="64"/>
      <c r="F228" s="64"/>
      <c r="G228" s="64"/>
      <c r="H228" s="55"/>
      <c r="I228" s="55"/>
      <c r="J228" s="55"/>
      <c r="K228" s="55"/>
      <c r="L228" s="55"/>
      <c r="M228" s="55"/>
      <c r="N228" s="55"/>
      <c r="O228" s="55"/>
      <c r="P228" s="55"/>
      <c r="Q228" s="55"/>
      <c r="R228" s="55"/>
      <c r="S228" s="55"/>
      <c r="T228" s="55"/>
      <c r="U228" s="55"/>
    </row>
    <row r="229" spans="1:21" ht="12.75" customHeight="1" x14ac:dyDescent="0.3">
      <c r="A229" s="55"/>
      <c r="B229" s="55"/>
      <c r="C229" s="124"/>
      <c r="D229" s="124"/>
      <c r="E229" s="64"/>
      <c r="F229" s="64"/>
      <c r="G229" s="64"/>
      <c r="H229" s="55"/>
      <c r="I229" s="55"/>
      <c r="J229" s="55"/>
      <c r="K229" s="55"/>
      <c r="L229" s="55"/>
      <c r="M229" s="55"/>
      <c r="N229" s="55"/>
      <c r="O229" s="55"/>
      <c r="P229" s="55"/>
      <c r="Q229" s="55"/>
      <c r="R229" s="55"/>
      <c r="S229" s="55"/>
      <c r="T229" s="55"/>
      <c r="U229" s="55"/>
    </row>
    <row r="230" spans="1:21" ht="12.75" customHeight="1" x14ac:dyDescent="0.3">
      <c r="A230" s="55"/>
      <c r="B230" s="55"/>
      <c r="C230" s="124"/>
      <c r="D230" s="124"/>
      <c r="E230" s="64"/>
      <c r="F230" s="64"/>
      <c r="G230" s="64"/>
      <c r="H230" s="55"/>
      <c r="I230" s="55"/>
      <c r="J230" s="55"/>
      <c r="K230" s="55"/>
      <c r="L230" s="55"/>
      <c r="M230" s="55"/>
      <c r="N230" s="55"/>
      <c r="O230" s="55"/>
      <c r="P230" s="55"/>
      <c r="Q230" s="55"/>
      <c r="R230" s="55"/>
      <c r="S230" s="55"/>
      <c r="T230" s="55"/>
      <c r="U230" s="55"/>
    </row>
    <row r="231" spans="1:21" ht="12.75" customHeight="1" x14ac:dyDescent="0.3">
      <c r="A231" s="55"/>
      <c r="B231" s="55"/>
      <c r="C231" s="124"/>
      <c r="D231" s="124"/>
      <c r="E231" s="64"/>
      <c r="F231" s="64"/>
      <c r="G231" s="64"/>
      <c r="H231" s="55"/>
      <c r="I231" s="55"/>
      <c r="J231" s="55"/>
      <c r="K231" s="55"/>
      <c r="L231" s="55"/>
      <c r="M231" s="55"/>
      <c r="N231" s="55"/>
      <c r="O231" s="55"/>
      <c r="P231" s="55"/>
      <c r="Q231" s="55"/>
      <c r="R231" s="55"/>
      <c r="S231" s="55"/>
      <c r="T231" s="55"/>
      <c r="U231" s="55"/>
    </row>
    <row r="232" spans="1:21" ht="12.75" customHeight="1" x14ac:dyDescent="0.3">
      <c r="A232" s="55"/>
      <c r="B232" s="55"/>
      <c r="C232" s="124"/>
      <c r="D232" s="124"/>
      <c r="E232" s="64"/>
      <c r="F232" s="64"/>
      <c r="G232" s="64"/>
      <c r="H232" s="55"/>
      <c r="I232" s="55"/>
      <c r="J232" s="55"/>
      <c r="K232" s="55"/>
      <c r="L232" s="55"/>
      <c r="M232" s="55"/>
      <c r="N232" s="55"/>
      <c r="O232" s="55"/>
      <c r="P232" s="55"/>
      <c r="Q232" s="55"/>
      <c r="R232" s="55"/>
      <c r="S232" s="55"/>
      <c r="T232" s="55"/>
      <c r="U232" s="55"/>
    </row>
    <row r="233" spans="1:21" ht="12.75" customHeight="1" x14ac:dyDescent="0.3">
      <c r="A233" s="55"/>
      <c r="B233" s="55"/>
      <c r="C233" s="124"/>
      <c r="D233" s="124"/>
      <c r="E233" s="64"/>
      <c r="F233" s="64"/>
      <c r="G233" s="64"/>
      <c r="H233" s="55"/>
      <c r="I233" s="55"/>
      <c r="J233" s="55"/>
      <c r="K233" s="55"/>
      <c r="L233" s="55"/>
      <c r="M233" s="55"/>
      <c r="N233" s="55"/>
      <c r="O233" s="55"/>
      <c r="P233" s="55"/>
      <c r="Q233" s="55"/>
      <c r="R233" s="55"/>
      <c r="S233" s="55"/>
      <c r="T233" s="55"/>
      <c r="U233" s="55"/>
    </row>
    <row r="234" spans="1:21" ht="12.75" customHeight="1" x14ac:dyDescent="0.3">
      <c r="A234" s="55"/>
      <c r="B234" s="55"/>
      <c r="C234" s="124"/>
      <c r="D234" s="124"/>
      <c r="E234" s="64"/>
      <c r="F234" s="64"/>
      <c r="G234" s="64"/>
      <c r="H234" s="55"/>
      <c r="I234" s="55"/>
      <c r="J234" s="55"/>
      <c r="K234" s="55"/>
      <c r="L234" s="55"/>
      <c r="M234" s="55"/>
      <c r="N234" s="55"/>
      <c r="O234" s="55"/>
      <c r="P234" s="55"/>
      <c r="Q234" s="55"/>
      <c r="R234" s="55"/>
      <c r="S234" s="55"/>
      <c r="T234" s="55"/>
      <c r="U234" s="55"/>
    </row>
    <row r="235" spans="1:21" ht="12.75" customHeight="1" x14ac:dyDescent="0.3">
      <c r="A235" s="55"/>
      <c r="B235" s="55"/>
      <c r="C235" s="124"/>
      <c r="D235" s="124"/>
      <c r="E235" s="64"/>
      <c r="F235" s="64"/>
      <c r="G235" s="64"/>
      <c r="H235" s="55"/>
      <c r="I235" s="55"/>
      <c r="J235" s="55"/>
      <c r="K235" s="55"/>
      <c r="L235" s="55"/>
      <c r="M235" s="55"/>
      <c r="N235" s="55"/>
      <c r="O235" s="55"/>
      <c r="P235" s="55"/>
      <c r="Q235" s="55"/>
      <c r="R235" s="55"/>
      <c r="S235" s="55"/>
      <c r="T235" s="55"/>
      <c r="U235" s="55"/>
    </row>
    <row r="236" spans="1:21" ht="12.75" customHeight="1" x14ac:dyDescent="0.3">
      <c r="A236" s="55"/>
      <c r="B236" s="55"/>
      <c r="C236" s="124"/>
      <c r="D236" s="124"/>
      <c r="E236" s="64"/>
      <c r="F236" s="64"/>
      <c r="G236" s="64"/>
      <c r="H236" s="55"/>
      <c r="I236" s="55"/>
      <c r="J236" s="55"/>
      <c r="K236" s="55"/>
      <c r="L236" s="55"/>
      <c r="M236" s="55"/>
      <c r="N236" s="55"/>
      <c r="O236" s="55"/>
      <c r="P236" s="55"/>
      <c r="Q236" s="55"/>
      <c r="R236" s="55"/>
      <c r="S236" s="55"/>
      <c r="T236" s="55"/>
      <c r="U236" s="55"/>
    </row>
    <row r="237" spans="1:21" ht="12.75" customHeight="1" x14ac:dyDescent="0.3">
      <c r="A237" s="55"/>
      <c r="B237" s="55"/>
      <c r="C237" s="124"/>
      <c r="D237" s="124"/>
      <c r="E237" s="64"/>
      <c r="F237" s="64"/>
      <c r="G237" s="64"/>
      <c r="H237" s="55"/>
      <c r="I237" s="55"/>
      <c r="J237" s="55"/>
      <c r="K237" s="55"/>
      <c r="L237" s="55"/>
      <c r="M237" s="55"/>
      <c r="N237" s="55"/>
      <c r="O237" s="55"/>
      <c r="P237" s="55"/>
      <c r="Q237" s="55"/>
      <c r="R237" s="55"/>
      <c r="S237" s="55"/>
      <c r="T237" s="55"/>
      <c r="U237" s="55"/>
    </row>
    <row r="238" spans="1:21" ht="12.75" customHeight="1" x14ac:dyDescent="0.3">
      <c r="A238" s="55"/>
      <c r="B238" s="55"/>
      <c r="C238" s="124"/>
      <c r="D238" s="124"/>
      <c r="E238" s="64"/>
      <c r="F238" s="64"/>
      <c r="G238" s="64"/>
      <c r="H238" s="55"/>
      <c r="I238" s="55"/>
      <c r="J238" s="55"/>
      <c r="K238" s="55"/>
      <c r="L238" s="55"/>
      <c r="M238" s="55"/>
      <c r="N238" s="55"/>
      <c r="O238" s="55"/>
      <c r="P238" s="55"/>
      <c r="Q238" s="55"/>
      <c r="R238" s="55"/>
      <c r="S238" s="55"/>
      <c r="T238" s="55"/>
      <c r="U238" s="55"/>
    </row>
    <row r="239" spans="1:21" ht="12.75" customHeight="1" x14ac:dyDescent="0.3">
      <c r="A239" s="55"/>
      <c r="B239" s="55"/>
      <c r="C239" s="124"/>
      <c r="D239" s="124"/>
      <c r="E239" s="64"/>
      <c r="F239" s="64"/>
      <c r="G239" s="64"/>
      <c r="H239" s="55"/>
      <c r="I239" s="55"/>
      <c r="J239" s="55"/>
      <c r="K239" s="55"/>
      <c r="L239" s="55"/>
      <c r="M239" s="55"/>
      <c r="N239" s="55"/>
      <c r="O239" s="55"/>
      <c r="P239" s="55"/>
      <c r="Q239" s="55"/>
      <c r="R239" s="55"/>
      <c r="S239" s="55"/>
      <c r="T239" s="55"/>
      <c r="U239" s="55"/>
    </row>
    <row r="240" spans="1:21" ht="12.75" customHeight="1" x14ac:dyDescent="0.3">
      <c r="A240" s="55"/>
      <c r="B240" s="55"/>
      <c r="C240" s="124"/>
      <c r="D240" s="124"/>
      <c r="E240" s="64"/>
      <c r="F240" s="64"/>
      <c r="G240" s="64"/>
      <c r="H240" s="55"/>
      <c r="I240" s="55"/>
      <c r="J240" s="55"/>
      <c r="K240" s="55"/>
      <c r="L240" s="55"/>
      <c r="M240" s="55"/>
      <c r="N240" s="55"/>
      <c r="O240" s="55"/>
      <c r="P240" s="55"/>
      <c r="Q240" s="55"/>
      <c r="R240" s="55"/>
      <c r="S240" s="55"/>
      <c r="T240" s="55"/>
      <c r="U240" s="55"/>
    </row>
    <row r="241" spans="1:21" ht="12.75" customHeight="1" x14ac:dyDescent="0.3">
      <c r="A241" s="55"/>
      <c r="B241" s="55"/>
      <c r="C241" s="124"/>
      <c r="D241" s="124"/>
      <c r="E241" s="64"/>
      <c r="F241" s="64"/>
      <c r="G241" s="64"/>
      <c r="H241" s="55"/>
      <c r="I241" s="55"/>
      <c r="J241" s="55"/>
      <c r="K241" s="55"/>
      <c r="L241" s="55"/>
      <c r="M241" s="55"/>
      <c r="N241" s="55"/>
      <c r="O241" s="55"/>
      <c r="P241" s="55"/>
      <c r="Q241" s="55"/>
      <c r="R241" s="55"/>
      <c r="S241" s="55"/>
      <c r="T241" s="55"/>
      <c r="U241" s="55"/>
    </row>
    <row r="242" spans="1:21" ht="12.75" customHeight="1" x14ac:dyDescent="0.3">
      <c r="A242" s="55"/>
      <c r="B242" s="55"/>
      <c r="C242" s="124"/>
      <c r="D242" s="124"/>
      <c r="E242" s="64"/>
      <c r="F242" s="64"/>
      <c r="G242" s="64"/>
      <c r="H242" s="55"/>
      <c r="I242" s="55"/>
      <c r="J242" s="55"/>
      <c r="K242" s="55"/>
      <c r="L242" s="55"/>
      <c r="M242" s="55"/>
      <c r="N242" s="55"/>
      <c r="O242" s="55"/>
      <c r="P242" s="55"/>
      <c r="Q242" s="55"/>
      <c r="R242" s="55"/>
      <c r="S242" s="55"/>
      <c r="T242" s="55"/>
      <c r="U242" s="55"/>
    </row>
    <row r="243" spans="1:21" ht="12.75" customHeight="1" x14ac:dyDescent="0.3">
      <c r="A243" s="55"/>
      <c r="B243" s="55"/>
      <c r="C243" s="124"/>
      <c r="D243" s="124"/>
      <c r="E243" s="64"/>
      <c r="F243" s="64"/>
      <c r="G243" s="64"/>
      <c r="H243" s="55"/>
      <c r="I243" s="55"/>
      <c r="J243" s="55"/>
      <c r="K243" s="55"/>
      <c r="L243" s="55"/>
      <c r="M243" s="55"/>
      <c r="N243" s="55"/>
      <c r="O243" s="55"/>
      <c r="P243" s="55"/>
      <c r="Q243" s="55"/>
      <c r="R243" s="55"/>
      <c r="S243" s="55"/>
      <c r="T243" s="55"/>
      <c r="U243" s="55"/>
    </row>
    <row r="244" spans="1:21" ht="12.75" customHeight="1" x14ac:dyDescent="0.3">
      <c r="A244" s="55"/>
      <c r="B244" s="55"/>
      <c r="C244" s="124"/>
      <c r="D244" s="124"/>
      <c r="E244" s="64"/>
      <c r="F244" s="64"/>
      <c r="G244" s="64"/>
      <c r="H244" s="55"/>
      <c r="I244" s="55"/>
      <c r="J244" s="55"/>
      <c r="K244" s="55"/>
      <c r="L244" s="55"/>
      <c r="M244" s="55"/>
      <c r="N244" s="55"/>
      <c r="O244" s="55"/>
      <c r="P244" s="55"/>
      <c r="Q244" s="55"/>
      <c r="R244" s="55"/>
      <c r="S244" s="55"/>
      <c r="T244" s="55"/>
      <c r="U244" s="55"/>
    </row>
    <row r="245" spans="1:21" ht="12.75" customHeight="1" x14ac:dyDescent="0.3">
      <c r="A245" s="55"/>
      <c r="B245" s="55"/>
      <c r="C245" s="124"/>
      <c r="D245" s="124"/>
      <c r="E245" s="64"/>
      <c r="F245" s="64"/>
      <c r="G245" s="64"/>
      <c r="H245" s="55"/>
      <c r="I245" s="55"/>
      <c r="J245" s="55"/>
      <c r="K245" s="55"/>
      <c r="L245" s="55"/>
      <c r="M245" s="55"/>
      <c r="N245" s="55"/>
      <c r="O245" s="55"/>
      <c r="P245" s="55"/>
      <c r="Q245" s="55"/>
      <c r="R245" s="55"/>
      <c r="S245" s="55"/>
      <c r="T245" s="55"/>
      <c r="U245" s="55"/>
    </row>
    <row r="246" spans="1:21" ht="12.75" customHeight="1" x14ac:dyDescent="0.3">
      <c r="A246" s="55"/>
      <c r="B246" s="55"/>
      <c r="C246" s="124"/>
      <c r="D246" s="124"/>
      <c r="E246" s="64"/>
      <c r="F246" s="64"/>
      <c r="G246" s="64"/>
      <c r="H246" s="55"/>
      <c r="I246" s="55"/>
      <c r="J246" s="55"/>
      <c r="K246" s="55"/>
      <c r="L246" s="55"/>
      <c r="M246" s="55"/>
      <c r="N246" s="55"/>
      <c r="O246" s="55"/>
      <c r="P246" s="55"/>
      <c r="Q246" s="55"/>
      <c r="R246" s="55"/>
      <c r="S246" s="55"/>
      <c r="T246" s="55"/>
      <c r="U246" s="55"/>
    </row>
    <row r="247" spans="1:21" ht="12.75" customHeight="1" x14ac:dyDescent="0.3">
      <c r="A247" s="55"/>
      <c r="B247" s="55"/>
      <c r="C247" s="124"/>
      <c r="D247" s="124"/>
      <c r="E247" s="64"/>
      <c r="F247" s="64"/>
      <c r="G247" s="64"/>
      <c r="H247" s="55"/>
      <c r="I247" s="55"/>
      <c r="J247" s="55"/>
      <c r="K247" s="55"/>
      <c r="L247" s="55"/>
      <c r="M247" s="55"/>
      <c r="N247" s="55"/>
      <c r="O247" s="55"/>
      <c r="P247" s="55"/>
      <c r="Q247" s="55"/>
      <c r="R247" s="55"/>
      <c r="S247" s="55"/>
      <c r="T247" s="55"/>
      <c r="U247" s="55"/>
    </row>
    <row r="248" spans="1:21" ht="12.75" customHeight="1" x14ac:dyDescent="0.3">
      <c r="A248" s="55"/>
      <c r="B248" s="55"/>
      <c r="C248" s="124"/>
      <c r="D248" s="124"/>
      <c r="E248" s="64"/>
      <c r="F248" s="64"/>
      <c r="G248" s="64"/>
      <c r="H248" s="55"/>
      <c r="I248" s="55"/>
      <c r="J248" s="55"/>
      <c r="K248" s="55"/>
      <c r="L248" s="55"/>
      <c r="M248" s="55"/>
      <c r="N248" s="55"/>
      <c r="O248" s="55"/>
      <c r="P248" s="55"/>
      <c r="Q248" s="55"/>
      <c r="R248" s="55"/>
      <c r="S248" s="55"/>
      <c r="T248" s="55"/>
      <c r="U248" s="55"/>
    </row>
    <row r="249" spans="1:21" ht="12.75" customHeight="1" x14ac:dyDescent="0.3">
      <c r="A249" s="55"/>
      <c r="B249" s="55"/>
      <c r="C249" s="124"/>
      <c r="D249" s="124"/>
      <c r="E249" s="64"/>
      <c r="F249" s="64"/>
      <c r="G249" s="64"/>
      <c r="H249" s="55"/>
      <c r="I249" s="55"/>
      <c r="J249" s="55"/>
      <c r="K249" s="55"/>
      <c r="L249" s="55"/>
      <c r="M249" s="55"/>
      <c r="N249" s="55"/>
      <c r="O249" s="55"/>
      <c r="P249" s="55"/>
      <c r="Q249" s="55"/>
      <c r="R249" s="55"/>
      <c r="S249" s="55"/>
      <c r="T249" s="55"/>
      <c r="U249" s="55"/>
    </row>
    <row r="250" spans="1:21" ht="12.75" customHeight="1" x14ac:dyDescent="0.3">
      <c r="A250" s="55"/>
      <c r="B250" s="55"/>
      <c r="C250" s="124"/>
      <c r="D250" s="124"/>
      <c r="E250" s="64"/>
      <c r="F250" s="64"/>
      <c r="G250" s="64"/>
      <c r="H250" s="55"/>
      <c r="I250" s="55"/>
      <c r="J250" s="55"/>
      <c r="K250" s="55"/>
      <c r="L250" s="55"/>
      <c r="M250" s="55"/>
      <c r="N250" s="55"/>
      <c r="O250" s="55"/>
      <c r="P250" s="55"/>
      <c r="Q250" s="55"/>
      <c r="R250" s="55"/>
      <c r="S250" s="55"/>
      <c r="T250" s="55"/>
      <c r="U250" s="55"/>
    </row>
    <row r="251" spans="1:21" ht="12.75" customHeight="1" x14ac:dyDescent="0.3">
      <c r="A251" s="55"/>
      <c r="B251" s="55"/>
      <c r="C251" s="124"/>
      <c r="D251" s="124"/>
      <c r="E251" s="64"/>
      <c r="F251" s="64"/>
      <c r="G251" s="64"/>
      <c r="H251" s="55"/>
      <c r="I251" s="55"/>
      <c r="J251" s="55"/>
      <c r="K251" s="55"/>
      <c r="L251" s="55"/>
      <c r="M251" s="55"/>
      <c r="N251" s="55"/>
      <c r="O251" s="55"/>
      <c r="P251" s="55"/>
      <c r="Q251" s="55"/>
      <c r="R251" s="55"/>
      <c r="S251" s="55"/>
      <c r="T251" s="55"/>
      <c r="U251" s="55"/>
    </row>
    <row r="252" spans="1:21" ht="12.75" customHeight="1" x14ac:dyDescent="0.3">
      <c r="A252" s="55"/>
      <c r="B252" s="55"/>
      <c r="C252" s="124"/>
      <c r="D252" s="124"/>
      <c r="E252" s="64"/>
      <c r="F252" s="64"/>
      <c r="G252" s="64"/>
      <c r="H252" s="55"/>
      <c r="I252" s="55"/>
      <c r="J252" s="55"/>
      <c r="K252" s="55"/>
      <c r="L252" s="55"/>
      <c r="M252" s="55"/>
      <c r="N252" s="55"/>
      <c r="O252" s="55"/>
      <c r="P252" s="55"/>
      <c r="Q252" s="55"/>
      <c r="R252" s="55"/>
      <c r="S252" s="55"/>
      <c r="T252" s="55"/>
      <c r="U252" s="55"/>
    </row>
    <row r="253" spans="1:21" ht="12.75" customHeight="1" x14ac:dyDescent="0.3">
      <c r="A253" s="55"/>
      <c r="B253" s="55"/>
      <c r="C253" s="124"/>
      <c r="D253" s="124"/>
      <c r="E253" s="64"/>
      <c r="F253" s="64"/>
      <c r="G253" s="64"/>
      <c r="H253" s="55"/>
      <c r="I253" s="55"/>
      <c r="J253" s="55"/>
      <c r="K253" s="55"/>
      <c r="L253" s="55"/>
      <c r="M253" s="55"/>
      <c r="N253" s="55"/>
      <c r="O253" s="55"/>
      <c r="P253" s="55"/>
      <c r="Q253" s="55"/>
      <c r="R253" s="55"/>
      <c r="S253" s="55"/>
      <c r="T253" s="55"/>
      <c r="U253" s="55"/>
    </row>
    <row r="254" spans="1:21" ht="12.75" customHeight="1" x14ac:dyDescent="0.3">
      <c r="A254" s="55"/>
      <c r="B254" s="55"/>
      <c r="C254" s="124"/>
      <c r="D254" s="124"/>
      <c r="E254" s="64"/>
      <c r="F254" s="64"/>
      <c r="G254" s="64"/>
      <c r="H254" s="55"/>
      <c r="I254" s="55"/>
      <c r="J254" s="55"/>
      <c r="K254" s="55"/>
      <c r="L254" s="55"/>
      <c r="M254" s="55"/>
      <c r="N254" s="55"/>
      <c r="O254" s="55"/>
      <c r="P254" s="55"/>
      <c r="Q254" s="55"/>
      <c r="R254" s="55"/>
      <c r="S254" s="55"/>
      <c r="T254" s="55"/>
      <c r="U254" s="55"/>
    </row>
    <row r="255" spans="1:21" ht="12.75" customHeight="1" x14ac:dyDescent="0.3">
      <c r="A255" s="55"/>
      <c r="B255" s="55"/>
      <c r="C255" s="124"/>
      <c r="D255" s="124"/>
      <c r="E255" s="64"/>
      <c r="F255" s="64"/>
      <c r="G255" s="64"/>
      <c r="H255" s="55"/>
      <c r="I255" s="55"/>
      <c r="J255" s="55"/>
      <c r="K255" s="55"/>
      <c r="L255" s="55"/>
      <c r="M255" s="55"/>
      <c r="N255" s="55"/>
      <c r="O255" s="55"/>
      <c r="P255" s="55"/>
      <c r="Q255" s="55"/>
      <c r="R255" s="55"/>
      <c r="S255" s="55"/>
      <c r="T255" s="55"/>
      <c r="U255" s="55"/>
    </row>
    <row r="256" spans="1:21" ht="12.75" customHeight="1" x14ac:dyDescent="0.3">
      <c r="A256" s="55"/>
      <c r="B256" s="55"/>
      <c r="C256" s="124"/>
      <c r="D256" s="124"/>
      <c r="E256" s="64"/>
      <c r="F256" s="64"/>
      <c r="G256" s="64"/>
      <c r="H256" s="55"/>
      <c r="I256" s="55"/>
      <c r="J256" s="55"/>
      <c r="K256" s="55"/>
      <c r="L256" s="55"/>
      <c r="M256" s="55"/>
      <c r="N256" s="55"/>
      <c r="O256" s="55"/>
      <c r="P256" s="55"/>
      <c r="Q256" s="55"/>
      <c r="R256" s="55"/>
      <c r="S256" s="55"/>
      <c r="T256" s="55"/>
      <c r="U256" s="55"/>
    </row>
    <row r="257" spans="1:21" ht="12.75" customHeight="1" x14ac:dyDescent="0.3">
      <c r="A257" s="55"/>
      <c r="B257" s="55"/>
      <c r="C257" s="124"/>
      <c r="D257" s="124"/>
      <c r="E257" s="64"/>
      <c r="F257" s="64"/>
      <c r="G257" s="64"/>
      <c r="H257" s="55"/>
      <c r="I257" s="55"/>
      <c r="J257" s="55"/>
      <c r="K257" s="55"/>
      <c r="L257" s="55"/>
      <c r="M257" s="55"/>
      <c r="N257" s="55"/>
      <c r="O257" s="55"/>
      <c r="P257" s="55"/>
      <c r="Q257" s="55"/>
      <c r="R257" s="55"/>
      <c r="S257" s="55"/>
      <c r="T257" s="55"/>
      <c r="U257" s="55"/>
    </row>
    <row r="258" spans="1:21" ht="12.75" customHeight="1" x14ac:dyDescent="0.3">
      <c r="A258" s="55"/>
      <c r="B258" s="55"/>
      <c r="C258" s="124"/>
      <c r="D258" s="124"/>
      <c r="E258" s="64"/>
      <c r="F258" s="64"/>
      <c r="G258" s="64"/>
      <c r="H258" s="55"/>
      <c r="I258" s="55"/>
      <c r="J258" s="55"/>
      <c r="K258" s="55"/>
      <c r="L258" s="55"/>
      <c r="M258" s="55"/>
      <c r="N258" s="55"/>
      <c r="O258" s="55"/>
      <c r="P258" s="55"/>
      <c r="Q258" s="55"/>
      <c r="R258" s="55"/>
      <c r="S258" s="55"/>
      <c r="T258" s="55"/>
      <c r="U258" s="55"/>
    </row>
    <row r="259" spans="1:21" ht="12.75" customHeight="1" x14ac:dyDescent="0.3">
      <c r="A259" s="55"/>
      <c r="B259" s="55"/>
      <c r="C259" s="124"/>
      <c r="D259" s="124"/>
      <c r="E259" s="64"/>
      <c r="F259" s="64"/>
      <c r="G259" s="64"/>
      <c r="H259" s="55"/>
      <c r="I259" s="55"/>
      <c r="J259" s="55"/>
      <c r="K259" s="55"/>
      <c r="L259" s="55"/>
      <c r="M259" s="55"/>
      <c r="N259" s="55"/>
      <c r="O259" s="55"/>
      <c r="P259" s="55"/>
      <c r="Q259" s="55"/>
      <c r="R259" s="55"/>
      <c r="S259" s="55"/>
      <c r="T259" s="55"/>
      <c r="U259" s="55"/>
    </row>
    <row r="260" spans="1:21" ht="12.75" customHeight="1" x14ac:dyDescent="0.3">
      <c r="A260" s="55"/>
      <c r="B260" s="55"/>
      <c r="C260" s="124"/>
      <c r="D260" s="124"/>
      <c r="E260" s="64"/>
      <c r="F260" s="64"/>
      <c r="G260" s="64"/>
      <c r="H260" s="55"/>
      <c r="I260" s="55"/>
      <c r="J260" s="55"/>
      <c r="K260" s="55"/>
      <c r="L260" s="55"/>
      <c r="M260" s="55"/>
      <c r="N260" s="55"/>
      <c r="O260" s="55"/>
      <c r="P260" s="55"/>
      <c r="Q260" s="55"/>
      <c r="R260" s="55"/>
      <c r="S260" s="55"/>
      <c r="T260" s="55"/>
      <c r="U260" s="55"/>
    </row>
    <row r="261" spans="1:21" ht="12.75" customHeight="1" x14ac:dyDescent="0.3">
      <c r="A261" s="55"/>
      <c r="B261" s="55"/>
      <c r="C261" s="124"/>
      <c r="D261" s="124"/>
      <c r="E261" s="64"/>
      <c r="F261" s="64"/>
      <c r="G261" s="64"/>
      <c r="H261" s="55"/>
      <c r="I261" s="55"/>
      <c r="J261" s="55"/>
      <c r="K261" s="55"/>
      <c r="L261" s="55"/>
      <c r="M261" s="55"/>
      <c r="N261" s="55"/>
      <c r="O261" s="55"/>
      <c r="P261" s="55"/>
      <c r="Q261" s="55"/>
      <c r="R261" s="55"/>
      <c r="S261" s="55"/>
      <c r="T261" s="55"/>
      <c r="U261" s="55"/>
    </row>
    <row r="262" spans="1:21" ht="12.75" customHeight="1" x14ac:dyDescent="0.3">
      <c r="A262" s="55"/>
      <c r="B262" s="55"/>
      <c r="C262" s="124"/>
      <c r="D262" s="124"/>
      <c r="E262" s="64"/>
      <c r="F262" s="64"/>
      <c r="G262" s="64"/>
      <c r="H262" s="55"/>
      <c r="I262" s="55"/>
      <c r="J262" s="55"/>
      <c r="K262" s="55"/>
      <c r="L262" s="55"/>
      <c r="M262" s="55"/>
      <c r="N262" s="55"/>
      <c r="O262" s="55"/>
      <c r="P262" s="55"/>
      <c r="Q262" s="55"/>
      <c r="R262" s="55"/>
      <c r="S262" s="55"/>
      <c r="T262" s="55"/>
      <c r="U262" s="55"/>
    </row>
    <row r="263" spans="1:21" ht="12.75" customHeight="1" x14ac:dyDescent="0.3">
      <c r="A263" s="55"/>
      <c r="B263" s="55"/>
      <c r="C263" s="124"/>
      <c r="D263" s="124"/>
      <c r="E263" s="64"/>
      <c r="F263" s="64"/>
      <c r="G263" s="64"/>
      <c r="H263" s="55"/>
      <c r="I263" s="55"/>
      <c r="J263" s="55"/>
      <c r="K263" s="55"/>
      <c r="L263" s="55"/>
      <c r="M263" s="55"/>
      <c r="N263" s="55"/>
      <c r="O263" s="55"/>
      <c r="P263" s="55"/>
      <c r="Q263" s="55"/>
      <c r="R263" s="55"/>
      <c r="S263" s="55"/>
      <c r="T263" s="55"/>
      <c r="U263" s="55"/>
    </row>
    <row r="264" spans="1:21" ht="12.75" customHeight="1" x14ac:dyDescent="0.3">
      <c r="A264" s="55"/>
      <c r="B264" s="55"/>
      <c r="C264" s="124"/>
      <c r="D264" s="124"/>
      <c r="E264" s="64"/>
      <c r="F264" s="64"/>
      <c r="G264" s="64"/>
      <c r="H264" s="55"/>
      <c r="I264" s="55"/>
      <c r="J264" s="55"/>
      <c r="K264" s="55"/>
      <c r="L264" s="55"/>
      <c r="M264" s="55"/>
      <c r="N264" s="55"/>
      <c r="O264" s="55"/>
      <c r="P264" s="55"/>
      <c r="Q264" s="55"/>
      <c r="R264" s="55"/>
      <c r="S264" s="55"/>
      <c r="T264" s="55"/>
      <c r="U264" s="55"/>
    </row>
    <row r="265" spans="1:21" ht="12.75" customHeight="1" x14ac:dyDescent="0.3">
      <c r="A265" s="55"/>
      <c r="B265" s="55"/>
      <c r="C265" s="124"/>
      <c r="D265" s="124"/>
      <c r="E265" s="64"/>
      <c r="F265" s="64"/>
      <c r="G265" s="64"/>
      <c r="H265" s="55"/>
      <c r="I265" s="55"/>
      <c r="J265" s="55"/>
      <c r="K265" s="55"/>
      <c r="L265" s="55"/>
      <c r="M265" s="55"/>
      <c r="N265" s="55"/>
      <c r="O265" s="55"/>
      <c r="P265" s="55"/>
      <c r="Q265" s="55"/>
      <c r="R265" s="55"/>
      <c r="S265" s="55"/>
      <c r="T265" s="55"/>
      <c r="U265" s="55"/>
    </row>
    <row r="266" spans="1:21" ht="12.75" customHeight="1" x14ac:dyDescent="0.3">
      <c r="A266" s="55"/>
      <c r="B266" s="55"/>
      <c r="C266" s="124"/>
      <c r="D266" s="124"/>
      <c r="E266" s="64"/>
      <c r="F266" s="64"/>
      <c r="G266" s="64"/>
      <c r="H266" s="55"/>
      <c r="I266" s="55"/>
      <c r="J266" s="55"/>
      <c r="K266" s="55"/>
      <c r="L266" s="55"/>
      <c r="M266" s="55"/>
      <c r="N266" s="55"/>
      <c r="O266" s="55"/>
      <c r="P266" s="55"/>
      <c r="Q266" s="55"/>
      <c r="R266" s="55"/>
      <c r="S266" s="55"/>
      <c r="T266" s="55"/>
      <c r="U266" s="55"/>
    </row>
    <row r="267" spans="1:21" ht="12.75" customHeight="1" x14ac:dyDescent="0.3">
      <c r="A267" s="55"/>
      <c r="B267" s="55"/>
      <c r="C267" s="124"/>
      <c r="D267" s="124"/>
      <c r="E267" s="64"/>
      <c r="F267" s="64"/>
      <c r="G267" s="64"/>
      <c r="H267" s="55"/>
      <c r="I267" s="55"/>
      <c r="J267" s="55"/>
      <c r="K267" s="55"/>
      <c r="L267" s="55"/>
      <c r="M267" s="55"/>
      <c r="N267" s="55"/>
      <c r="O267" s="55"/>
      <c r="P267" s="55"/>
      <c r="Q267" s="55"/>
      <c r="R267" s="55"/>
      <c r="S267" s="55"/>
      <c r="T267" s="55"/>
      <c r="U267" s="55"/>
    </row>
    <row r="268" spans="1:21" ht="12.75" customHeight="1" x14ac:dyDescent="0.3">
      <c r="A268" s="55"/>
      <c r="B268" s="55"/>
      <c r="C268" s="124"/>
      <c r="D268" s="124"/>
      <c r="E268" s="64"/>
      <c r="F268" s="64"/>
      <c r="G268" s="64"/>
      <c r="H268" s="55"/>
      <c r="I268" s="55"/>
      <c r="J268" s="55"/>
      <c r="K268" s="55"/>
      <c r="L268" s="55"/>
      <c r="M268" s="55"/>
      <c r="N268" s="55"/>
      <c r="O268" s="55"/>
      <c r="P268" s="55"/>
      <c r="Q268" s="55"/>
      <c r="R268" s="55"/>
      <c r="S268" s="55"/>
      <c r="T268" s="55"/>
      <c r="U268" s="55"/>
    </row>
    <row r="269" spans="1:21" ht="12.75" customHeight="1" x14ac:dyDescent="0.3">
      <c r="A269" s="55"/>
      <c r="B269" s="55"/>
      <c r="C269" s="124"/>
      <c r="D269" s="124"/>
      <c r="E269" s="64"/>
      <c r="F269" s="64"/>
      <c r="G269" s="64"/>
      <c r="H269" s="55"/>
      <c r="I269" s="55"/>
      <c r="J269" s="55"/>
      <c r="K269" s="55"/>
      <c r="L269" s="55"/>
      <c r="M269" s="55"/>
      <c r="N269" s="55"/>
      <c r="O269" s="55"/>
      <c r="P269" s="55"/>
      <c r="Q269" s="55"/>
      <c r="R269" s="55"/>
      <c r="S269" s="55"/>
      <c r="T269" s="55"/>
      <c r="U269" s="55"/>
    </row>
    <row r="270" spans="1:21" ht="12.75" customHeight="1" x14ac:dyDescent="0.3">
      <c r="A270" s="55"/>
      <c r="B270" s="55"/>
      <c r="C270" s="124"/>
      <c r="D270" s="124"/>
      <c r="E270" s="64"/>
      <c r="F270" s="64"/>
      <c r="G270" s="64"/>
      <c r="H270" s="55"/>
      <c r="I270" s="55"/>
      <c r="J270" s="55"/>
      <c r="K270" s="55"/>
      <c r="L270" s="55"/>
      <c r="M270" s="55"/>
      <c r="N270" s="55"/>
      <c r="O270" s="55"/>
      <c r="P270" s="55"/>
      <c r="Q270" s="55"/>
      <c r="R270" s="55"/>
      <c r="S270" s="55"/>
      <c r="T270" s="55"/>
      <c r="U270" s="55"/>
    </row>
    <row r="271" spans="1:21" ht="12.75" customHeight="1" x14ac:dyDescent="0.3">
      <c r="A271" s="55"/>
      <c r="B271" s="55"/>
      <c r="C271" s="124"/>
      <c r="D271" s="124"/>
      <c r="E271" s="64"/>
      <c r="F271" s="64"/>
      <c r="G271" s="64"/>
      <c r="H271" s="55"/>
      <c r="I271" s="55"/>
      <c r="J271" s="55"/>
      <c r="K271" s="55"/>
      <c r="L271" s="55"/>
      <c r="M271" s="55"/>
      <c r="N271" s="55"/>
      <c r="O271" s="55"/>
      <c r="P271" s="55"/>
      <c r="Q271" s="55"/>
      <c r="R271" s="55"/>
      <c r="S271" s="55"/>
      <c r="T271" s="55"/>
      <c r="U271" s="55"/>
    </row>
    <row r="272" spans="1:21" ht="12.75" customHeight="1" x14ac:dyDescent="0.3">
      <c r="A272" s="55"/>
      <c r="B272" s="55"/>
      <c r="C272" s="124"/>
      <c r="D272" s="124"/>
      <c r="E272" s="64"/>
      <c r="F272" s="64"/>
      <c r="G272" s="64"/>
      <c r="H272" s="55"/>
      <c r="I272" s="55"/>
      <c r="J272" s="55"/>
      <c r="K272" s="55"/>
      <c r="L272" s="55"/>
      <c r="M272" s="55"/>
      <c r="N272" s="55"/>
      <c r="O272" s="55"/>
      <c r="P272" s="55"/>
      <c r="Q272" s="55"/>
      <c r="R272" s="55"/>
      <c r="S272" s="55"/>
      <c r="T272" s="55"/>
      <c r="U272" s="55"/>
    </row>
    <row r="273" spans="1:21" ht="12.75" customHeight="1" x14ac:dyDescent="0.3">
      <c r="A273" s="55"/>
      <c r="B273" s="55"/>
      <c r="C273" s="124"/>
      <c r="D273" s="124"/>
      <c r="E273" s="64"/>
      <c r="F273" s="64"/>
      <c r="G273" s="64"/>
      <c r="H273" s="55"/>
      <c r="I273" s="55"/>
      <c r="J273" s="55"/>
      <c r="K273" s="55"/>
      <c r="L273" s="55"/>
      <c r="M273" s="55"/>
      <c r="N273" s="55"/>
      <c r="O273" s="55"/>
      <c r="P273" s="55"/>
      <c r="Q273" s="55"/>
      <c r="R273" s="55"/>
      <c r="S273" s="55"/>
      <c r="T273" s="55"/>
      <c r="U273" s="55"/>
    </row>
    <row r="274" spans="1:21" ht="12.75" customHeight="1" x14ac:dyDescent="0.3">
      <c r="A274" s="55"/>
      <c r="B274" s="55"/>
      <c r="C274" s="124"/>
      <c r="D274" s="124"/>
      <c r="E274" s="64"/>
      <c r="F274" s="64"/>
      <c r="G274" s="64"/>
      <c r="H274" s="55"/>
      <c r="I274" s="55"/>
      <c r="J274" s="55"/>
      <c r="K274" s="55"/>
      <c r="L274" s="55"/>
      <c r="M274" s="55"/>
      <c r="N274" s="55"/>
      <c r="O274" s="55"/>
      <c r="P274" s="55"/>
      <c r="Q274" s="55"/>
      <c r="R274" s="55"/>
      <c r="S274" s="55"/>
      <c r="T274" s="55"/>
      <c r="U274" s="55"/>
    </row>
    <row r="275" spans="1:21" ht="12.75" customHeight="1" x14ac:dyDescent="0.3">
      <c r="A275" s="55"/>
      <c r="B275" s="55"/>
      <c r="C275" s="124"/>
      <c r="D275" s="124"/>
      <c r="E275" s="64"/>
      <c r="F275" s="64"/>
      <c r="G275" s="64"/>
      <c r="H275" s="55"/>
      <c r="I275" s="55"/>
      <c r="J275" s="55"/>
      <c r="K275" s="55"/>
      <c r="L275" s="55"/>
      <c r="M275" s="55"/>
      <c r="N275" s="55"/>
      <c r="O275" s="55"/>
      <c r="P275" s="55"/>
      <c r="Q275" s="55"/>
      <c r="R275" s="55"/>
      <c r="S275" s="55"/>
      <c r="T275" s="55"/>
      <c r="U275" s="55"/>
    </row>
    <row r="276" spans="1:21" ht="12.75" customHeight="1" x14ac:dyDescent="0.3">
      <c r="A276" s="55"/>
      <c r="B276" s="55"/>
      <c r="C276" s="124"/>
      <c r="D276" s="124"/>
      <c r="E276" s="64"/>
      <c r="F276" s="64"/>
      <c r="G276" s="64"/>
      <c r="H276" s="55"/>
      <c r="I276" s="55"/>
      <c r="J276" s="55"/>
      <c r="K276" s="55"/>
      <c r="L276" s="55"/>
      <c r="M276" s="55"/>
      <c r="N276" s="55"/>
      <c r="O276" s="55"/>
      <c r="P276" s="55"/>
      <c r="Q276" s="55"/>
      <c r="R276" s="55"/>
      <c r="S276" s="55"/>
      <c r="T276" s="55"/>
      <c r="U276" s="55"/>
    </row>
    <row r="277" spans="1:21" ht="12.75" customHeight="1" x14ac:dyDescent="0.3">
      <c r="A277" s="55"/>
      <c r="B277" s="55"/>
      <c r="C277" s="124"/>
      <c r="D277" s="124"/>
      <c r="E277" s="64"/>
      <c r="F277" s="64"/>
      <c r="G277" s="64"/>
      <c r="H277" s="55"/>
      <c r="I277" s="55"/>
      <c r="J277" s="55"/>
      <c r="K277" s="55"/>
      <c r="L277" s="55"/>
      <c r="M277" s="55"/>
      <c r="N277" s="55"/>
      <c r="O277" s="55"/>
      <c r="P277" s="55"/>
      <c r="Q277" s="55"/>
      <c r="R277" s="55"/>
      <c r="S277" s="55"/>
      <c r="T277" s="55"/>
      <c r="U277" s="55"/>
    </row>
    <row r="278" spans="1:21" ht="12.75" customHeight="1" x14ac:dyDescent="0.3">
      <c r="A278" s="55"/>
      <c r="B278" s="55"/>
      <c r="C278" s="124"/>
      <c r="D278" s="124"/>
      <c r="E278" s="64"/>
      <c r="F278" s="64"/>
      <c r="G278" s="64"/>
      <c r="H278" s="55"/>
      <c r="I278" s="55"/>
      <c r="J278" s="55"/>
      <c r="K278" s="55"/>
      <c r="L278" s="55"/>
      <c r="M278" s="55"/>
      <c r="N278" s="55"/>
      <c r="O278" s="55"/>
      <c r="P278" s="55"/>
      <c r="Q278" s="55"/>
      <c r="R278" s="55"/>
      <c r="S278" s="55"/>
      <c r="T278" s="55"/>
      <c r="U278" s="55"/>
    </row>
    <row r="279" spans="1:21" ht="12.75" customHeight="1" x14ac:dyDescent="0.3">
      <c r="A279" s="55"/>
      <c r="B279" s="55"/>
      <c r="C279" s="124"/>
      <c r="D279" s="124"/>
      <c r="E279" s="64"/>
      <c r="F279" s="64"/>
      <c r="G279" s="64"/>
      <c r="H279" s="55"/>
      <c r="I279" s="55"/>
      <c r="J279" s="55"/>
      <c r="K279" s="55"/>
      <c r="L279" s="55"/>
      <c r="M279" s="55"/>
      <c r="N279" s="55"/>
      <c r="O279" s="55"/>
      <c r="P279" s="55"/>
      <c r="Q279" s="55"/>
      <c r="R279" s="55"/>
      <c r="S279" s="55"/>
      <c r="T279" s="55"/>
      <c r="U279" s="55"/>
    </row>
    <row r="280" spans="1:21" ht="12.75" customHeight="1" x14ac:dyDescent="0.3">
      <c r="A280" s="55"/>
      <c r="B280" s="55"/>
      <c r="C280" s="124"/>
      <c r="D280" s="124"/>
      <c r="E280" s="64"/>
      <c r="F280" s="64"/>
      <c r="G280" s="64"/>
      <c r="H280" s="55"/>
      <c r="I280" s="55"/>
      <c r="J280" s="55"/>
      <c r="K280" s="55"/>
      <c r="L280" s="55"/>
      <c r="M280" s="55"/>
      <c r="N280" s="55"/>
      <c r="O280" s="55"/>
      <c r="P280" s="55"/>
      <c r="Q280" s="55"/>
      <c r="R280" s="55"/>
      <c r="S280" s="55"/>
      <c r="T280" s="55"/>
      <c r="U280" s="55"/>
    </row>
    <row r="281" spans="1:21" ht="12.75" customHeight="1" x14ac:dyDescent="0.3">
      <c r="A281" s="55"/>
      <c r="B281" s="55"/>
      <c r="C281" s="124"/>
      <c r="D281" s="124"/>
      <c r="E281" s="64"/>
      <c r="F281" s="64"/>
      <c r="G281" s="64"/>
      <c r="H281" s="55"/>
      <c r="I281" s="55"/>
      <c r="J281" s="55"/>
      <c r="K281" s="55"/>
      <c r="L281" s="55"/>
      <c r="M281" s="55"/>
      <c r="N281" s="55"/>
      <c r="O281" s="55"/>
      <c r="P281" s="55"/>
      <c r="Q281" s="55"/>
      <c r="R281" s="55"/>
      <c r="S281" s="55"/>
      <c r="T281" s="55"/>
      <c r="U281" s="55"/>
    </row>
    <row r="282" spans="1:21" ht="12.75" customHeight="1" x14ac:dyDescent="0.3">
      <c r="A282" s="55"/>
      <c r="B282" s="55"/>
      <c r="C282" s="124"/>
      <c r="D282" s="124"/>
      <c r="E282" s="64"/>
      <c r="F282" s="64"/>
      <c r="G282" s="64"/>
      <c r="H282" s="55"/>
      <c r="I282" s="55"/>
      <c r="J282" s="55"/>
      <c r="K282" s="55"/>
      <c r="L282" s="55"/>
      <c r="M282" s="55"/>
      <c r="N282" s="55"/>
      <c r="O282" s="55"/>
      <c r="P282" s="55"/>
      <c r="Q282" s="55"/>
      <c r="R282" s="55"/>
      <c r="S282" s="55"/>
      <c r="T282" s="55"/>
      <c r="U282" s="55"/>
    </row>
    <row r="283" spans="1:21" ht="12.75" customHeight="1" x14ac:dyDescent="0.3">
      <c r="A283" s="55"/>
      <c r="B283" s="55"/>
      <c r="C283" s="124"/>
      <c r="D283" s="124"/>
      <c r="E283" s="64"/>
      <c r="F283" s="64"/>
      <c r="G283" s="64"/>
      <c r="H283" s="55"/>
      <c r="I283" s="55"/>
      <c r="J283" s="55"/>
      <c r="K283" s="55"/>
      <c r="L283" s="55"/>
      <c r="M283" s="55"/>
      <c r="N283" s="55"/>
      <c r="O283" s="55"/>
      <c r="P283" s="55"/>
      <c r="Q283" s="55"/>
      <c r="R283" s="55"/>
      <c r="S283" s="55"/>
      <c r="T283" s="55"/>
      <c r="U283" s="55"/>
    </row>
    <row r="284" spans="1:21" ht="12.75" customHeight="1" x14ac:dyDescent="0.3">
      <c r="A284" s="55"/>
      <c r="B284" s="55"/>
      <c r="C284" s="124"/>
      <c r="D284" s="124"/>
      <c r="E284" s="64"/>
      <c r="F284" s="64"/>
      <c r="G284" s="64"/>
      <c r="H284" s="55"/>
      <c r="I284" s="55"/>
      <c r="J284" s="55"/>
      <c r="K284" s="55"/>
      <c r="L284" s="55"/>
      <c r="M284" s="55"/>
      <c r="N284" s="55"/>
      <c r="O284" s="55"/>
      <c r="P284" s="55"/>
      <c r="Q284" s="55"/>
      <c r="R284" s="55"/>
      <c r="S284" s="55"/>
      <c r="T284" s="55"/>
      <c r="U284" s="55"/>
    </row>
    <row r="285" spans="1:21" ht="12.75" customHeight="1" x14ac:dyDescent="0.3">
      <c r="A285" s="55"/>
      <c r="B285" s="55"/>
      <c r="C285" s="124"/>
      <c r="D285" s="124"/>
      <c r="E285" s="64"/>
      <c r="F285" s="64"/>
      <c r="G285" s="64"/>
      <c r="H285" s="55"/>
      <c r="I285" s="55"/>
      <c r="J285" s="55"/>
      <c r="K285" s="55"/>
      <c r="L285" s="55"/>
      <c r="M285" s="55"/>
      <c r="N285" s="55"/>
      <c r="O285" s="55"/>
      <c r="P285" s="55"/>
      <c r="Q285" s="55"/>
      <c r="R285" s="55"/>
      <c r="S285" s="55"/>
      <c r="T285" s="55"/>
      <c r="U285" s="55"/>
    </row>
    <row r="286" spans="1:21" ht="12.75" customHeight="1" x14ac:dyDescent="0.3">
      <c r="A286" s="55"/>
      <c r="B286" s="55"/>
      <c r="C286" s="124"/>
      <c r="D286" s="124"/>
      <c r="E286" s="64"/>
      <c r="F286" s="64"/>
      <c r="G286" s="64"/>
      <c r="H286" s="55"/>
      <c r="I286" s="55"/>
      <c r="J286" s="55"/>
      <c r="K286" s="55"/>
      <c r="L286" s="55"/>
      <c r="M286" s="55"/>
      <c r="N286" s="55"/>
      <c r="O286" s="55"/>
      <c r="P286" s="55"/>
      <c r="Q286" s="55"/>
      <c r="R286" s="55"/>
      <c r="S286" s="55"/>
      <c r="T286" s="55"/>
      <c r="U286" s="55"/>
    </row>
    <row r="287" spans="1:21" ht="12.75" customHeight="1" x14ac:dyDescent="0.3">
      <c r="A287" s="55"/>
      <c r="B287" s="55"/>
      <c r="C287" s="124"/>
      <c r="D287" s="124"/>
      <c r="E287" s="64"/>
      <c r="F287" s="64"/>
      <c r="G287" s="64"/>
      <c r="H287" s="55"/>
      <c r="I287" s="55"/>
      <c r="J287" s="55"/>
      <c r="K287" s="55"/>
      <c r="L287" s="55"/>
      <c r="M287" s="55"/>
      <c r="N287" s="55"/>
      <c r="O287" s="55"/>
      <c r="P287" s="55"/>
      <c r="Q287" s="55"/>
      <c r="R287" s="55"/>
      <c r="S287" s="55"/>
      <c r="T287" s="55"/>
      <c r="U287" s="55"/>
    </row>
    <row r="288" spans="1:21" ht="12.75" customHeight="1" x14ac:dyDescent="0.3">
      <c r="A288" s="55"/>
      <c r="B288" s="55"/>
      <c r="C288" s="124"/>
      <c r="D288" s="124"/>
      <c r="E288" s="64"/>
      <c r="F288" s="64"/>
      <c r="G288" s="64"/>
      <c r="H288" s="55"/>
      <c r="I288" s="55"/>
      <c r="J288" s="55"/>
      <c r="K288" s="55"/>
      <c r="L288" s="55"/>
      <c r="M288" s="55"/>
      <c r="N288" s="55"/>
      <c r="O288" s="55"/>
      <c r="P288" s="55"/>
      <c r="Q288" s="55"/>
      <c r="R288" s="55"/>
      <c r="S288" s="55"/>
      <c r="T288" s="55"/>
      <c r="U288" s="55"/>
    </row>
    <row r="289" spans="1:21" ht="12.75" customHeight="1" x14ac:dyDescent="0.3">
      <c r="A289" s="55"/>
      <c r="B289" s="55"/>
      <c r="C289" s="124"/>
      <c r="D289" s="124"/>
      <c r="E289" s="64"/>
      <c r="F289" s="64"/>
      <c r="G289" s="64"/>
      <c r="H289" s="55"/>
      <c r="I289" s="55"/>
      <c r="J289" s="55"/>
      <c r="K289" s="55"/>
      <c r="L289" s="55"/>
      <c r="M289" s="55"/>
      <c r="N289" s="55"/>
      <c r="O289" s="55"/>
      <c r="P289" s="55"/>
      <c r="Q289" s="55"/>
      <c r="R289" s="55"/>
      <c r="S289" s="55"/>
      <c r="T289" s="55"/>
      <c r="U289" s="55"/>
    </row>
    <row r="290" spans="1:21" ht="12.75" customHeight="1" x14ac:dyDescent="0.3">
      <c r="A290" s="55"/>
      <c r="B290" s="55"/>
      <c r="C290" s="124"/>
      <c r="D290" s="124"/>
      <c r="E290" s="64"/>
      <c r="F290" s="64"/>
      <c r="G290" s="64"/>
      <c r="H290" s="55"/>
      <c r="I290" s="55"/>
      <c r="J290" s="55"/>
      <c r="K290" s="55"/>
      <c r="L290" s="55"/>
      <c r="M290" s="55"/>
      <c r="N290" s="55"/>
      <c r="O290" s="55"/>
      <c r="P290" s="55"/>
      <c r="Q290" s="55"/>
      <c r="R290" s="55"/>
      <c r="S290" s="55"/>
      <c r="T290" s="55"/>
      <c r="U290" s="55"/>
    </row>
    <row r="291" spans="1:21" ht="12.75" customHeight="1" x14ac:dyDescent="0.3">
      <c r="A291" s="55"/>
      <c r="B291" s="55"/>
      <c r="C291" s="124"/>
      <c r="D291" s="124"/>
      <c r="E291" s="64"/>
      <c r="F291" s="64"/>
      <c r="G291" s="64"/>
      <c r="H291" s="55"/>
      <c r="I291" s="55"/>
      <c r="J291" s="55"/>
      <c r="K291" s="55"/>
      <c r="L291" s="55"/>
      <c r="M291" s="55"/>
      <c r="N291" s="55"/>
      <c r="O291" s="55"/>
      <c r="P291" s="55"/>
      <c r="Q291" s="55"/>
      <c r="R291" s="55"/>
      <c r="S291" s="55"/>
      <c r="T291" s="55"/>
      <c r="U291" s="55"/>
    </row>
    <row r="292" spans="1:21" ht="12.75" customHeight="1" x14ac:dyDescent="0.3">
      <c r="A292" s="55"/>
      <c r="B292" s="55"/>
      <c r="C292" s="124"/>
      <c r="D292" s="124"/>
      <c r="E292" s="64"/>
      <c r="F292" s="64"/>
      <c r="G292" s="64"/>
      <c r="H292" s="55"/>
      <c r="I292" s="55"/>
      <c r="J292" s="55"/>
      <c r="K292" s="55"/>
      <c r="L292" s="55"/>
      <c r="M292" s="55"/>
      <c r="N292" s="55"/>
      <c r="O292" s="55"/>
      <c r="P292" s="55"/>
      <c r="Q292" s="55"/>
      <c r="R292" s="55"/>
      <c r="S292" s="55"/>
      <c r="T292" s="55"/>
      <c r="U292" s="55"/>
    </row>
    <row r="293" spans="1:21" ht="12.75" customHeight="1" x14ac:dyDescent="0.3">
      <c r="A293" s="55"/>
      <c r="B293" s="55"/>
      <c r="C293" s="124"/>
      <c r="D293" s="124"/>
      <c r="E293" s="64"/>
      <c r="F293" s="64"/>
      <c r="G293" s="64"/>
      <c r="H293" s="55"/>
      <c r="I293" s="55"/>
      <c r="J293" s="55"/>
      <c r="K293" s="55"/>
      <c r="L293" s="55"/>
      <c r="M293" s="55"/>
      <c r="N293" s="55"/>
      <c r="O293" s="55"/>
      <c r="P293" s="55"/>
      <c r="Q293" s="55"/>
      <c r="R293" s="55"/>
      <c r="S293" s="55"/>
      <c r="T293" s="55"/>
      <c r="U293" s="55"/>
    </row>
    <row r="294" spans="1:21" ht="12.75" customHeight="1" x14ac:dyDescent="0.3">
      <c r="A294" s="55"/>
      <c r="B294" s="55"/>
      <c r="C294" s="124"/>
      <c r="D294" s="124"/>
      <c r="E294" s="64"/>
      <c r="F294" s="64"/>
      <c r="G294" s="64"/>
      <c r="H294" s="55"/>
      <c r="I294" s="55"/>
      <c r="J294" s="55"/>
      <c r="K294" s="55"/>
      <c r="L294" s="55"/>
      <c r="M294" s="55"/>
      <c r="N294" s="55"/>
      <c r="O294" s="55"/>
      <c r="P294" s="55"/>
      <c r="Q294" s="55"/>
      <c r="R294" s="55"/>
      <c r="S294" s="55"/>
      <c r="T294" s="55"/>
      <c r="U294" s="55"/>
    </row>
    <row r="295" spans="1:21" ht="12.75" customHeight="1" x14ac:dyDescent="0.3">
      <c r="A295" s="55"/>
      <c r="B295" s="55"/>
      <c r="C295" s="124"/>
      <c r="D295" s="124"/>
      <c r="E295" s="64"/>
      <c r="F295" s="64"/>
      <c r="G295" s="64"/>
      <c r="H295" s="55"/>
      <c r="I295" s="55"/>
      <c r="J295" s="55"/>
      <c r="K295" s="55"/>
      <c r="L295" s="55"/>
      <c r="M295" s="55"/>
      <c r="N295" s="55"/>
      <c r="O295" s="55"/>
      <c r="P295" s="55"/>
      <c r="Q295" s="55"/>
      <c r="R295" s="55"/>
      <c r="S295" s="55"/>
      <c r="T295" s="55"/>
      <c r="U295" s="55"/>
    </row>
    <row r="296" spans="1:21" ht="12.75" customHeight="1" x14ac:dyDescent="0.3">
      <c r="A296" s="55"/>
      <c r="B296" s="55"/>
      <c r="C296" s="124"/>
      <c r="D296" s="124"/>
      <c r="E296" s="64"/>
      <c r="F296" s="64"/>
      <c r="G296" s="64"/>
      <c r="H296" s="55"/>
      <c r="I296" s="55"/>
      <c r="J296" s="55"/>
      <c r="K296" s="55"/>
      <c r="L296" s="55"/>
      <c r="M296" s="55"/>
      <c r="N296" s="55"/>
      <c r="O296" s="55"/>
      <c r="P296" s="55"/>
      <c r="Q296" s="55"/>
      <c r="R296" s="55"/>
      <c r="S296" s="55"/>
      <c r="T296" s="55"/>
      <c r="U296" s="55"/>
    </row>
    <row r="297" spans="1:21" ht="12.75" customHeight="1" x14ac:dyDescent="0.3">
      <c r="A297" s="55"/>
      <c r="B297" s="55"/>
      <c r="C297" s="124"/>
      <c r="D297" s="124"/>
      <c r="E297" s="64"/>
      <c r="F297" s="64"/>
      <c r="G297" s="64"/>
      <c r="H297" s="55"/>
      <c r="I297" s="55"/>
      <c r="J297" s="55"/>
      <c r="K297" s="55"/>
      <c r="L297" s="55"/>
      <c r="M297" s="55"/>
      <c r="N297" s="55"/>
      <c r="O297" s="55"/>
      <c r="P297" s="55"/>
      <c r="Q297" s="55"/>
      <c r="R297" s="55"/>
      <c r="S297" s="55"/>
      <c r="T297" s="55"/>
      <c r="U297" s="55"/>
    </row>
    <row r="298" spans="1:21" ht="12.75" customHeight="1" x14ac:dyDescent="0.3">
      <c r="A298" s="55"/>
      <c r="B298" s="55"/>
      <c r="C298" s="124"/>
      <c r="D298" s="124"/>
      <c r="E298" s="64"/>
      <c r="F298" s="64"/>
      <c r="G298" s="64"/>
      <c r="H298" s="55"/>
      <c r="I298" s="55"/>
      <c r="J298" s="55"/>
      <c r="K298" s="55"/>
      <c r="L298" s="55"/>
      <c r="M298" s="55"/>
      <c r="N298" s="55"/>
      <c r="O298" s="55"/>
      <c r="P298" s="55"/>
      <c r="Q298" s="55"/>
      <c r="R298" s="55"/>
      <c r="S298" s="55"/>
      <c r="T298" s="55"/>
      <c r="U298" s="55"/>
    </row>
    <row r="299" spans="1:21" ht="12.75" customHeight="1" x14ac:dyDescent="0.3">
      <c r="A299" s="55"/>
      <c r="B299" s="55"/>
      <c r="C299" s="124"/>
      <c r="D299" s="124"/>
      <c r="E299" s="64"/>
      <c r="F299" s="64"/>
      <c r="G299" s="64"/>
      <c r="H299" s="55"/>
      <c r="I299" s="55"/>
      <c r="J299" s="55"/>
      <c r="K299" s="55"/>
      <c r="L299" s="55"/>
      <c r="M299" s="55"/>
      <c r="N299" s="55"/>
      <c r="O299" s="55"/>
      <c r="P299" s="55"/>
      <c r="Q299" s="55"/>
      <c r="R299" s="55"/>
      <c r="S299" s="55"/>
      <c r="T299" s="55"/>
      <c r="U299" s="55"/>
    </row>
    <row r="300" spans="1:21" ht="12.75" customHeight="1" x14ac:dyDescent="0.3">
      <c r="A300" s="55"/>
      <c r="B300" s="55"/>
      <c r="C300" s="124"/>
      <c r="D300" s="124"/>
      <c r="E300" s="64"/>
      <c r="F300" s="64"/>
      <c r="G300" s="64"/>
      <c r="H300" s="55"/>
      <c r="I300" s="55"/>
      <c r="J300" s="55"/>
      <c r="K300" s="55"/>
      <c r="L300" s="55"/>
      <c r="M300" s="55"/>
      <c r="N300" s="55"/>
      <c r="O300" s="55"/>
      <c r="P300" s="55"/>
      <c r="Q300" s="55"/>
      <c r="R300" s="55"/>
      <c r="S300" s="55"/>
      <c r="T300" s="55"/>
      <c r="U300" s="55"/>
    </row>
    <row r="301" spans="1:21" ht="12.75" customHeight="1" x14ac:dyDescent="0.3">
      <c r="A301" s="55"/>
      <c r="B301" s="55"/>
      <c r="C301" s="124"/>
      <c r="D301" s="124"/>
      <c r="E301" s="64"/>
      <c r="F301" s="64"/>
      <c r="G301" s="64"/>
      <c r="H301" s="55"/>
      <c r="I301" s="55"/>
      <c r="J301" s="55"/>
      <c r="K301" s="55"/>
      <c r="L301" s="55"/>
      <c r="M301" s="55"/>
      <c r="N301" s="55"/>
      <c r="O301" s="55"/>
      <c r="P301" s="55"/>
      <c r="Q301" s="55"/>
      <c r="R301" s="55"/>
      <c r="S301" s="55"/>
      <c r="T301" s="55"/>
      <c r="U301" s="55"/>
    </row>
    <row r="302" spans="1:21" ht="12.75" customHeight="1" x14ac:dyDescent="0.3">
      <c r="A302" s="55"/>
      <c r="B302" s="55"/>
      <c r="C302" s="124"/>
      <c r="D302" s="124"/>
      <c r="E302" s="64"/>
      <c r="F302" s="64"/>
      <c r="G302" s="64"/>
      <c r="H302" s="55"/>
      <c r="I302" s="55"/>
      <c r="J302" s="55"/>
      <c r="K302" s="55"/>
      <c r="L302" s="55"/>
      <c r="M302" s="55"/>
      <c r="N302" s="55"/>
      <c r="O302" s="55"/>
      <c r="P302" s="55"/>
      <c r="Q302" s="55"/>
      <c r="R302" s="55"/>
      <c r="S302" s="55"/>
      <c r="T302" s="55"/>
      <c r="U302" s="55"/>
    </row>
    <row r="303" spans="1:21" ht="12.75" customHeight="1" x14ac:dyDescent="0.3">
      <c r="A303" s="55"/>
      <c r="B303" s="55"/>
      <c r="C303" s="124"/>
      <c r="D303" s="124"/>
      <c r="E303" s="64"/>
      <c r="F303" s="64"/>
      <c r="G303" s="64"/>
      <c r="H303" s="55"/>
      <c r="I303" s="55"/>
      <c r="J303" s="55"/>
      <c r="K303" s="55"/>
      <c r="L303" s="55"/>
      <c r="M303" s="55"/>
      <c r="N303" s="55"/>
      <c r="O303" s="55"/>
      <c r="P303" s="55"/>
      <c r="Q303" s="55"/>
      <c r="R303" s="55"/>
      <c r="S303" s="55"/>
      <c r="T303" s="55"/>
      <c r="U303" s="55"/>
    </row>
    <row r="304" spans="1:21" ht="12.75" customHeight="1" x14ac:dyDescent="0.3">
      <c r="A304" s="55"/>
      <c r="B304" s="55"/>
      <c r="C304" s="124"/>
      <c r="D304" s="124"/>
      <c r="E304" s="64"/>
      <c r="F304" s="64"/>
      <c r="G304" s="64"/>
      <c r="H304" s="55"/>
      <c r="I304" s="55"/>
      <c r="J304" s="55"/>
      <c r="K304" s="55"/>
      <c r="L304" s="55"/>
      <c r="M304" s="55"/>
      <c r="N304" s="55"/>
      <c r="O304" s="55"/>
      <c r="P304" s="55"/>
      <c r="Q304" s="55"/>
      <c r="R304" s="55"/>
      <c r="S304" s="55"/>
      <c r="T304" s="55"/>
      <c r="U304" s="55"/>
    </row>
    <row r="305" spans="1:21" ht="12.75" customHeight="1" x14ac:dyDescent="0.3">
      <c r="A305" s="55"/>
      <c r="B305" s="55"/>
      <c r="C305" s="124"/>
      <c r="D305" s="124"/>
      <c r="E305" s="64"/>
      <c r="F305" s="64"/>
      <c r="G305" s="64"/>
      <c r="H305" s="55"/>
      <c r="I305" s="55"/>
      <c r="J305" s="55"/>
      <c r="K305" s="55"/>
      <c r="L305" s="55"/>
      <c r="M305" s="55"/>
      <c r="N305" s="55"/>
      <c r="O305" s="55"/>
      <c r="P305" s="55"/>
      <c r="Q305" s="55"/>
      <c r="R305" s="55"/>
      <c r="S305" s="55"/>
      <c r="T305" s="55"/>
      <c r="U305" s="55"/>
    </row>
    <row r="306" spans="1:21" ht="12.75" customHeight="1" x14ac:dyDescent="0.3">
      <c r="A306" s="55"/>
      <c r="B306" s="55"/>
      <c r="C306" s="124"/>
      <c r="D306" s="124"/>
      <c r="E306" s="64"/>
      <c r="F306" s="64"/>
      <c r="G306" s="64"/>
      <c r="H306" s="55"/>
      <c r="I306" s="55"/>
      <c r="J306" s="55"/>
      <c r="K306" s="55"/>
      <c r="L306" s="55"/>
      <c r="M306" s="55"/>
      <c r="N306" s="55"/>
      <c r="O306" s="55"/>
      <c r="P306" s="55"/>
      <c r="Q306" s="55"/>
      <c r="R306" s="55"/>
      <c r="S306" s="55"/>
      <c r="T306" s="55"/>
      <c r="U306" s="55"/>
    </row>
    <row r="307" spans="1:21" ht="12.75" customHeight="1" x14ac:dyDescent="0.3">
      <c r="A307" s="55"/>
      <c r="B307" s="55"/>
      <c r="C307" s="124"/>
      <c r="D307" s="124"/>
      <c r="E307" s="64"/>
      <c r="F307" s="64"/>
      <c r="G307" s="64"/>
      <c r="H307" s="55"/>
      <c r="I307" s="55"/>
      <c r="J307" s="55"/>
      <c r="K307" s="55"/>
      <c r="L307" s="55"/>
      <c r="M307" s="55"/>
      <c r="N307" s="55"/>
      <c r="O307" s="55"/>
      <c r="P307" s="55"/>
      <c r="Q307" s="55"/>
      <c r="R307" s="55"/>
      <c r="S307" s="55"/>
      <c r="T307" s="55"/>
      <c r="U307" s="55"/>
    </row>
    <row r="308" spans="1:21" ht="12.75" customHeight="1" x14ac:dyDescent="0.3">
      <c r="A308" s="55"/>
      <c r="B308" s="55"/>
      <c r="C308" s="124"/>
      <c r="D308" s="124"/>
      <c r="E308" s="64"/>
      <c r="F308" s="64"/>
      <c r="G308" s="64"/>
      <c r="H308" s="55"/>
      <c r="I308" s="55"/>
      <c r="J308" s="55"/>
      <c r="K308" s="55"/>
      <c r="L308" s="55"/>
      <c r="M308" s="55"/>
      <c r="N308" s="55"/>
      <c r="O308" s="55"/>
      <c r="P308" s="55"/>
      <c r="Q308" s="55"/>
      <c r="R308" s="55"/>
      <c r="S308" s="55"/>
      <c r="T308" s="55"/>
      <c r="U308" s="55"/>
    </row>
    <row r="309" spans="1:21" ht="12.75" customHeight="1" x14ac:dyDescent="0.3">
      <c r="A309" s="55"/>
      <c r="B309" s="55"/>
      <c r="C309" s="124"/>
      <c r="D309" s="124"/>
      <c r="E309" s="64"/>
      <c r="F309" s="64"/>
      <c r="G309" s="64"/>
      <c r="H309" s="55"/>
      <c r="I309" s="55"/>
      <c r="J309" s="55"/>
      <c r="K309" s="55"/>
      <c r="L309" s="55"/>
      <c r="M309" s="55"/>
      <c r="N309" s="55"/>
      <c r="O309" s="55"/>
      <c r="P309" s="55"/>
      <c r="Q309" s="55"/>
      <c r="R309" s="55"/>
      <c r="S309" s="55"/>
      <c r="T309" s="55"/>
      <c r="U309" s="55"/>
    </row>
    <row r="310" spans="1:21" ht="12.75" customHeight="1" x14ac:dyDescent="0.3">
      <c r="A310" s="55"/>
      <c r="B310" s="55"/>
      <c r="C310" s="124"/>
      <c r="D310" s="124"/>
      <c r="E310" s="64"/>
      <c r="F310" s="64"/>
      <c r="G310" s="64"/>
      <c r="H310" s="55"/>
      <c r="I310" s="55"/>
      <c r="J310" s="55"/>
      <c r="K310" s="55"/>
      <c r="L310" s="55"/>
      <c r="M310" s="55"/>
      <c r="N310" s="55"/>
      <c r="O310" s="55"/>
      <c r="P310" s="55"/>
      <c r="Q310" s="55"/>
      <c r="R310" s="55"/>
      <c r="S310" s="55"/>
      <c r="T310" s="55"/>
      <c r="U310" s="55"/>
    </row>
    <row r="311" spans="1:21" ht="12.75" customHeight="1" x14ac:dyDescent="0.3">
      <c r="A311" s="55"/>
      <c r="B311" s="55"/>
      <c r="C311" s="124"/>
      <c r="D311" s="124"/>
      <c r="E311" s="64"/>
      <c r="F311" s="64"/>
      <c r="G311" s="64"/>
      <c r="H311" s="55"/>
      <c r="I311" s="55"/>
      <c r="J311" s="55"/>
      <c r="K311" s="55"/>
      <c r="L311" s="55"/>
      <c r="M311" s="55"/>
      <c r="N311" s="55"/>
      <c r="O311" s="55"/>
      <c r="P311" s="55"/>
      <c r="Q311" s="55"/>
      <c r="R311" s="55"/>
      <c r="S311" s="55"/>
      <c r="T311" s="55"/>
      <c r="U311" s="55"/>
    </row>
    <row r="312" spans="1:21" ht="12.75" customHeight="1" x14ac:dyDescent="0.3">
      <c r="A312" s="55"/>
      <c r="B312" s="55"/>
      <c r="C312" s="124"/>
      <c r="D312" s="124"/>
      <c r="E312" s="64"/>
      <c r="F312" s="64"/>
      <c r="G312" s="64"/>
      <c r="H312" s="55"/>
      <c r="I312" s="55"/>
      <c r="J312" s="55"/>
      <c r="K312" s="55"/>
      <c r="L312" s="55"/>
      <c r="M312" s="55"/>
      <c r="N312" s="55"/>
      <c r="O312" s="55"/>
      <c r="P312" s="55"/>
      <c r="Q312" s="55"/>
      <c r="R312" s="55"/>
      <c r="S312" s="55"/>
      <c r="T312" s="55"/>
      <c r="U312" s="55"/>
    </row>
    <row r="313" spans="1:21" ht="12.75" customHeight="1" x14ac:dyDescent="0.3">
      <c r="A313" s="55"/>
      <c r="B313" s="55"/>
      <c r="C313" s="124"/>
      <c r="D313" s="124"/>
      <c r="E313" s="64"/>
      <c r="F313" s="64"/>
      <c r="G313" s="64"/>
      <c r="H313" s="55"/>
      <c r="I313" s="55"/>
      <c r="J313" s="55"/>
      <c r="K313" s="55"/>
      <c r="L313" s="55"/>
      <c r="M313" s="55"/>
      <c r="N313" s="55"/>
      <c r="O313" s="55"/>
      <c r="P313" s="55"/>
      <c r="Q313" s="55"/>
      <c r="R313" s="55"/>
      <c r="S313" s="55"/>
      <c r="T313" s="55"/>
      <c r="U313" s="55"/>
    </row>
    <row r="314" spans="1:21" ht="12.75" customHeight="1" x14ac:dyDescent="0.3">
      <c r="A314" s="55"/>
      <c r="B314" s="55"/>
      <c r="C314" s="124"/>
      <c r="D314" s="124"/>
      <c r="E314" s="64"/>
      <c r="F314" s="64"/>
      <c r="G314" s="64"/>
      <c r="H314" s="55"/>
      <c r="I314" s="55"/>
      <c r="J314" s="55"/>
      <c r="K314" s="55"/>
      <c r="L314" s="55"/>
      <c r="M314" s="55"/>
      <c r="N314" s="55"/>
      <c r="O314" s="55"/>
      <c r="P314" s="55"/>
      <c r="Q314" s="55"/>
      <c r="R314" s="55"/>
      <c r="S314" s="55"/>
      <c r="T314" s="55"/>
      <c r="U314" s="55"/>
    </row>
    <row r="315" spans="1:21" ht="12.75" customHeight="1" x14ac:dyDescent="0.3">
      <c r="A315" s="55"/>
      <c r="B315" s="55"/>
      <c r="C315" s="124"/>
      <c r="D315" s="124"/>
      <c r="E315" s="64"/>
      <c r="F315" s="64"/>
      <c r="G315" s="64"/>
      <c r="H315" s="55"/>
      <c r="I315" s="55"/>
      <c r="J315" s="55"/>
      <c r="K315" s="55"/>
      <c r="L315" s="55"/>
      <c r="M315" s="55"/>
      <c r="N315" s="55"/>
      <c r="O315" s="55"/>
      <c r="P315" s="55"/>
      <c r="Q315" s="55"/>
      <c r="R315" s="55"/>
      <c r="S315" s="55"/>
      <c r="T315" s="55"/>
      <c r="U315" s="55"/>
    </row>
    <row r="316" spans="1:21" ht="12.75" customHeight="1" x14ac:dyDescent="0.3">
      <c r="A316" s="55"/>
      <c r="B316" s="55"/>
      <c r="C316" s="124"/>
      <c r="D316" s="124"/>
      <c r="E316" s="64"/>
      <c r="F316" s="64"/>
      <c r="G316" s="64"/>
      <c r="H316" s="55"/>
      <c r="I316" s="55"/>
      <c r="J316" s="55"/>
      <c r="K316" s="55"/>
      <c r="L316" s="55"/>
      <c r="M316" s="55"/>
      <c r="N316" s="55"/>
      <c r="O316" s="55"/>
      <c r="P316" s="55"/>
      <c r="Q316" s="55"/>
      <c r="R316" s="55"/>
      <c r="S316" s="55"/>
      <c r="T316" s="55"/>
      <c r="U316" s="55"/>
    </row>
    <row r="317" spans="1:21" ht="12.75" customHeight="1" x14ac:dyDescent="0.3">
      <c r="A317" s="55"/>
      <c r="B317" s="55"/>
      <c r="C317" s="124"/>
      <c r="D317" s="124"/>
      <c r="E317" s="64"/>
      <c r="F317" s="64"/>
      <c r="G317" s="64"/>
      <c r="H317" s="55"/>
      <c r="I317" s="55"/>
      <c r="J317" s="55"/>
      <c r="K317" s="55"/>
      <c r="L317" s="55"/>
      <c r="M317" s="55"/>
      <c r="N317" s="55"/>
      <c r="O317" s="55"/>
      <c r="P317" s="55"/>
      <c r="Q317" s="55"/>
      <c r="R317" s="55"/>
      <c r="S317" s="55"/>
      <c r="T317" s="55"/>
      <c r="U317" s="55"/>
    </row>
    <row r="318" spans="1:21" ht="12.75" customHeight="1" x14ac:dyDescent="0.3">
      <c r="A318" s="55"/>
      <c r="B318" s="55"/>
      <c r="C318" s="124"/>
      <c r="D318" s="124"/>
      <c r="E318" s="64"/>
      <c r="F318" s="64"/>
      <c r="G318" s="64"/>
      <c r="H318" s="55"/>
      <c r="I318" s="55"/>
      <c r="J318" s="55"/>
      <c r="K318" s="55"/>
      <c r="L318" s="55"/>
      <c r="M318" s="55"/>
      <c r="N318" s="55"/>
      <c r="O318" s="55"/>
      <c r="P318" s="55"/>
      <c r="Q318" s="55"/>
      <c r="R318" s="55"/>
      <c r="S318" s="55"/>
      <c r="T318" s="55"/>
      <c r="U318" s="55"/>
    </row>
    <row r="319" spans="1:21" ht="12.75" customHeight="1" x14ac:dyDescent="0.3">
      <c r="A319" s="55"/>
      <c r="B319" s="55"/>
      <c r="C319" s="124"/>
      <c r="D319" s="124"/>
      <c r="E319" s="64"/>
      <c r="F319" s="64"/>
      <c r="G319" s="64"/>
      <c r="H319" s="55"/>
      <c r="I319" s="55"/>
      <c r="J319" s="55"/>
      <c r="K319" s="55"/>
      <c r="L319" s="55"/>
      <c r="M319" s="55"/>
      <c r="N319" s="55"/>
      <c r="O319" s="55"/>
      <c r="P319" s="55"/>
      <c r="Q319" s="55"/>
      <c r="R319" s="55"/>
      <c r="S319" s="55"/>
      <c r="T319" s="55"/>
      <c r="U319" s="55"/>
    </row>
    <row r="320" spans="1:21" ht="12.75" customHeight="1" x14ac:dyDescent="0.3">
      <c r="A320" s="55"/>
      <c r="B320" s="55"/>
      <c r="C320" s="124"/>
      <c r="D320" s="124"/>
      <c r="E320" s="64"/>
      <c r="F320" s="64"/>
      <c r="G320" s="64"/>
      <c r="H320" s="55"/>
      <c r="I320" s="55"/>
      <c r="J320" s="55"/>
      <c r="K320" s="55"/>
      <c r="L320" s="55"/>
      <c r="M320" s="55"/>
      <c r="N320" s="55"/>
      <c r="O320" s="55"/>
      <c r="P320" s="55"/>
      <c r="Q320" s="55"/>
      <c r="R320" s="55"/>
      <c r="S320" s="55"/>
      <c r="T320" s="55"/>
      <c r="U320" s="55"/>
    </row>
    <row r="321" spans="1:21" ht="12.75" customHeight="1" x14ac:dyDescent="0.3">
      <c r="A321" s="55"/>
      <c r="B321" s="55"/>
      <c r="C321" s="124"/>
      <c r="D321" s="124"/>
      <c r="E321" s="64"/>
      <c r="F321" s="64"/>
      <c r="G321" s="64"/>
      <c r="H321" s="55"/>
      <c r="I321" s="55"/>
      <c r="J321" s="55"/>
      <c r="K321" s="55"/>
      <c r="L321" s="55"/>
      <c r="M321" s="55"/>
      <c r="N321" s="55"/>
      <c r="O321" s="55"/>
      <c r="P321" s="55"/>
      <c r="Q321" s="55"/>
      <c r="R321" s="55"/>
      <c r="S321" s="55"/>
      <c r="T321" s="55"/>
      <c r="U321" s="55"/>
    </row>
    <row r="322" spans="1:21" ht="12.75" customHeight="1" x14ac:dyDescent="0.3">
      <c r="A322" s="55"/>
      <c r="B322" s="55"/>
      <c r="C322" s="124"/>
      <c r="D322" s="124"/>
      <c r="E322" s="64"/>
      <c r="F322" s="64"/>
      <c r="G322" s="64"/>
      <c r="H322" s="55"/>
      <c r="I322" s="55"/>
      <c r="J322" s="55"/>
      <c r="K322" s="55"/>
      <c r="L322" s="55"/>
      <c r="M322" s="55"/>
      <c r="N322" s="55"/>
      <c r="O322" s="55"/>
      <c r="P322" s="55"/>
      <c r="Q322" s="55"/>
      <c r="R322" s="55"/>
      <c r="S322" s="55"/>
      <c r="T322" s="55"/>
      <c r="U322" s="55"/>
    </row>
    <row r="323" spans="1:21" ht="12.75" customHeight="1" x14ac:dyDescent="0.3">
      <c r="A323" s="55"/>
      <c r="B323" s="55"/>
      <c r="C323" s="124"/>
      <c r="D323" s="124"/>
      <c r="E323" s="64"/>
      <c r="F323" s="64"/>
      <c r="G323" s="64"/>
      <c r="H323" s="55"/>
      <c r="I323" s="55"/>
      <c r="J323" s="55"/>
      <c r="K323" s="55"/>
      <c r="L323" s="55"/>
      <c r="M323" s="55"/>
      <c r="N323" s="55"/>
      <c r="O323" s="55"/>
      <c r="P323" s="55"/>
      <c r="Q323" s="55"/>
      <c r="R323" s="55"/>
      <c r="S323" s="55"/>
      <c r="T323" s="55"/>
      <c r="U323" s="55"/>
    </row>
    <row r="324" spans="1:21" ht="12.75" customHeight="1" x14ac:dyDescent="0.3">
      <c r="A324" s="55"/>
      <c r="B324" s="55"/>
      <c r="C324" s="124"/>
      <c r="D324" s="124"/>
      <c r="E324" s="64"/>
      <c r="F324" s="64"/>
      <c r="G324" s="64"/>
      <c r="H324" s="55"/>
      <c r="I324" s="55"/>
      <c r="J324" s="55"/>
      <c r="K324" s="55"/>
      <c r="L324" s="55"/>
      <c r="M324" s="55"/>
      <c r="N324" s="55"/>
      <c r="O324" s="55"/>
      <c r="P324" s="55"/>
      <c r="Q324" s="55"/>
      <c r="R324" s="55"/>
      <c r="S324" s="55"/>
      <c r="T324" s="55"/>
      <c r="U324" s="55"/>
    </row>
    <row r="325" spans="1:21" ht="12.75" customHeight="1" x14ac:dyDescent="0.3">
      <c r="A325" s="55"/>
      <c r="B325" s="55"/>
      <c r="C325" s="124"/>
      <c r="D325" s="124"/>
      <c r="E325" s="64"/>
      <c r="F325" s="64"/>
      <c r="G325" s="64"/>
      <c r="H325" s="55"/>
      <c r="I325" s="55"/>
      <c r="J325" s="55"/>
      <c r="K325" s="55"/>
      <c r="L325" s="55"/>
      <c r="M325" s="55"/>
      <c r="N325" s="55"/>
      <c r="O325" s="55"/>
      <c r="P325" s="55"/>
      <c r="Q325" s="55"/>
      <c r="R325" s="55"/>
      <c r="S325" s="55"/>
      <c r="T325" s="55"/>
      <c r="U325" s="55"/>
    </row>
    <row r="326" spans="1:21" ht="12.75" customHeight="1" x14ac:dyDescent="0.3">
      <c r="A326" s="55"/>
      <c r="B326" s="55"/>
      <c r="C326" s="124"/>
      <c r="D326" s="124"/>
      <c r="E326" s="64"/>
      <c r="F326" s="64"/>
      <c r="G326" s="64"/>
      <c r="H326" s="55"/>
      <c r="I326" s="55"/>
      <c r="J326" s="55"/>
      <c r="K326" s="55"/>
      <c r="L326" s="55"/>
      <c r="M326" s="55"/>
      <c r="N326" s="55"/>
      <c r="O326" s="55"/>
      <c r="P326" s="55"/>
      <c r="Q326" s="55"/>
      <c r="R326" s="55"/>
      <c r="S326" s="55"/>
      <c r="T326" s="55"/>
      <c r="U326" s="55"/>
    </row>
    <row r="327" spans="1:21" ht="12.75" customHeight="1" x14ac:dyDescent="0.3">
      <c r="A327" s="55"/>
      <c r="B327" s="55"/>
      <c r="C327" s="124"/>
      <c r="D327" s="124"/>
      <c r="E327" s="64"/>
      <c r="F327" s="64"/>
      <c r="G327" s="64"/>
      <c r="H327" s="55"/>
      <c r="I327" s="55"/>
      <c r="J327" s="55"/>
      <c r="K327" s="55"/>
      <c r="L327" s="55"/>
      <c r="M327" s="55"/>
      <c r="N327" s="55"/>
      <c r="O327" s="55"/>
      <c r="P327" s="55"/>
      <c r="Q327" s="55"/>
      <c r="R327" s="55"/>
      <c r="S327" s="55"/>
      <c r="T327" s="55"/>
      <c r="U327" s="55"/>
    </row>
    <row r="328" spans="1:21" ht="12.75" customHeight="1" x14ac:dyDescent="0.3">
      <c r="A328" s="55"/>
      <c r="B328" s="55"/>
      <c r="C328" s="124"/>
      <c r="D328" s="124"/>
      <c r="E328" s="64"/>
      <c r="F328" s="64"/>
      <c r="G328" s="64"/>
      <c r="H328" s="55"/>
      <c r="I328" s="55"/>
      <c r="J328" s="55"/>
      <c r="K328" s="55"/>
      <c r="L328" s="55"/>
      <c r="M328" s="55"/>
      <c r="N328" s="55"/>
      <c r="O328" s="55"/>
      <c r="P328" s="55"/>
      <c r="Q328" s="55"/>
      <c r="R328" s="55"/>
      <c r="S328" s="55"/>
      <c r="T328" s="55"/>
      <c r="U328" s="55"/>
    </row>
    <row r="329" spans="1:21" ht="12.75" customHeight="1" x14ac:dyDescent="0.3">
      <c r="A329" s="55"/>
      <c r="B329" s="55"/>
      <c r="C329" s="124"/>
      <c r="D329" s="124"/>
      <c r="E329" s="64"/>
      <c r="F329" s="64"/>
      <c r="G329" s="64"/>
      <c r="H329" s="55"/>
      <c r="I329" s="55"/>
      <c r="J329" s="55"/>
      <c r="K329" s="55"/>
      <c r="L329" s="55"/>
      <c r="M329" s="55"/>
      <c r="N329" s="55"/>
      <c r="O329" s="55"/>
      <c r="P329" s="55"/>
      <c r="Q329" s="55"/>
      <c r="R329" s="55"/>
      <c r="S329" s="55"/>
      <c r="T329" s="55"/>
      <c r="U329" s="55"/>
    </row>
    <row r="330" spans="1:21" ht="12.75" customHeight="1" x14ac:dyDescent="0.3">
      <c r="A330" s="55"/>
      <c r="B330" s="55"/>
      <c r="C330" s="124"/>
      <c r="D330" s="124"/>
      <c r="E330" s="64"/>
      <c r="F330" s="64"/>
      <c r="G330" s="64"/>
      <c r="H330" s="55"/>
      <c r="I330" s="55"/>
      <c r="J330" s="55"/>
      <c r="K330" s="55"/>
      <c r="L330" s="55"/>
      <c r="M330" s="55"/>
      <c r="N330" s="55"/>
      <c r="O330" s="55"/>
      <c r="P330" s="55"/>
      <c r="Q330" s="55"/>
      <c r="R330" s="55"/>
      <c r="S330" s="55"/>
      <c r="T330" s="55"/>
      <c r="U330" s="55"/>
    </row>
    <row r="331" spans="1:21" ht="12.75" customHeight="1" x14ac:dyDescent="0.3">
      <c r="A331" s="55"/>
      <c r="B331" s="55"/>
      <c r="C331" s="124"/>
      <c r="D331" s="124"/>
      <c r="E331" s="64"/>
      <c r="F331" s="64"/>
      <c r="G331" s="64"/>
      <c r="H331" s="55"/>
      <c r="I331" s="55"/>
      <c r="J331" s="55"/>
      <c r="K331" s="55"/>
      <c r="L331" s="55"/>
      <c r="M331" s="55"/>
      <c r="N331" s="55"/>
      <c r="O331" s="55"/>
      <c r="P331" s="55"/>
      <c r="Q331" s="55"/>
      <c r="R331" s="55"/>
      <c r="S331" s="55"/>
      <c r="T331" s="55"/>
      <c r="U331" s="55"/>
    </row>
    <row r="332" spans="1:21" ht="12.75" customHeight="1" x14ac:dyDescent="0.3">
      <c r="A332" s="55"/>
      <c r="B332" s="55"/>
      <c r="C332" s="124"/>
      <c r="D332" s="124"/>
      <c r="E332" s="64"/>
      <c r="F332" s="64"/>
      <c r="G332" s="64"/>
      <c r="H332" s="55"/>
      <c r="I332" s="55"/>
      <c r="J332" s="55"/>
      <c r="K332" s="55"/>
      <c r="L332" s="55"/>
      <c r="M332" s="55"/>
      <c r="N332" s="55"/>
      <c r="O332" s="55"/>
      <c r="P332" s="55"/>
      <c r="Q332" s="55"/>
      <c r="R332" s="55"/>
      <c r="S332" s="55"/>
      <c r="T332" s="55"/>
      <c r="U332" s="55"/>
    </row>
    <row r="333" spans="1:21" ht="12.75" customHeight="1" x14ac:dyDescent="0.3">
      <c r="A333" s="55"/>
      <c r="B333" s="55"/>
      <c r="C333" s="124"/>
      <c r="D333" s="124"/>
      <c r="E333" s="64"/>
      <c r="F333" s="64"/>
      <c r="G333" s="64"/>
      <c r="H333" s="55"/>
      <c r="I333" s="55"/>
      <c r="J333" s="55"/>
      <c r="K333" s="55"/>
      <c r="L333" s="55"/>
      <c r="M333" s="55"/>
      <c r="N333" s="55"/>
      <c r="O333" s="55"/>
      <c r="P333" s="55"/>
      <c r="Q333" s="55"/>
      <c r="R333" s="55"/>
      <c r="S333" s="55"/>
      <c r="T333" s="55"/>
      <c r="U333" s="55"/>
    </row>
    <row r="334" spans="1:21" ht="12.75" customHeight="1" x14ac:dyDescent="0.3">
      <c r="A334" s="55"/>
      <c r="B334" s="55"/>
      <c r="C334" s="124"/>
      <c r="D334" s="124"/>
      <c r="E334" s="64"/>
      <c r="F334" s="64"/>
      <c r="G334" s="64"/>
      <c r="H334" s="55"/>
      <c r="I334" s="55"/>
      <c r="J334" s="55"/>
      <c r="K334" s="55"/>
      <c r="L334" s="55"/>
      <c r="M334" s="55"/>
      <c r="N334" s="55"/>
      <c r="O334" s="55"/>
      <c r="P334" s="55"/>
      <c r="Q334" s="55"/>
      <c r="R334" s="55"/>
      <c r="S334" s="55"/>
      <c r="T334" s="55"/>
      <c r="U334" s="55"/>
    </row>
    <row r="335" spans="1:21" ht="12.75" customHeight="1" x14ac:dyDescent="0.3">
      <c r="A335" s="55"/>
      <c r="B335" s="55"/>
      <c r="C335" s="124"/>
      <c r="D335" s="124"/>
      <c r="E335" s="64"/>
      <c r="F335" s="64"/>
      <c r="G335" s="64"/>
      <c r="H335" s="55"/>
      <c r="I335" s="55"/>
      <c r="J335" s="55"/>
      <c r="K335" s="55"/>
      <c r="L335" s="55"/>
      <c r="M335" s="55"/>
      <c r="N335" s="55"/>
      <c r="O335" s="55"/>
      <c r="P335" s="55"/>
      <c r="Q335" s="55"/>
      <c r="R335" s="55"/>
      <c r="S335" s="55"/>
      <c r="T335" s="55"/>
      <c r="U335" s="55"/>
    </row>
    <row r="336" spans="1:21" ht="12.75" customHeight="1" x14ac:dyDescent="0.3">
      <c r="A336" s="55"/>
      <c r="B336" s="55"/>
      <c r="C336" s="124"/>
      <c r="D336" s="124"/>
      <c r="E336" s="64"/>
      <c r="F336" s="64"/>
      <c r="G336" s="64"/>
      <c r="H336" s="55"/>
      <c r="I336" s="55"/>
      <c r="J336" s="55"/>
      <c r="K336" s="55"/>
      <c r="L336" s="55"/>
      <c r="M336" s="55"/>
      <c r="N336" s="55"/>
      <c r="O336" s="55"/>
      <c r="P336" s="55"/>
      <c r="Q336" s="55"/>
      <c r="R336" s="55"/>
      <c r="S336" s="55"/>
      <c r="T336" s="55"/>
      <c r="U336" s="55"/>
    </row>
    <row r="337" spans="1:21" ht="12.75" customHeight="1" x14ac:dyDescent="0.3">
      <c r="A337" s="55"/>
      <c r="B337" s="55"/>
      <c r="C337" s="124"/>
      <c r="D337" s="124"/>
      <c r="E337" s="64"/>
      <c r="F337" s="64"/>
      <c r="G337" s="64"/>
      <c r="H337" s="55"/>
      <c r="I337" s="55"/>
      <c r="J337" s="55"/>
      <c r="K337" s="55"/>
      <c r="L337" s="55"/>
      <c r="M337" s="55"/>
      <c r="N337" s="55"/>
      <c r="O337" s="55"/>
      <c r="P337" s="55"/>
      <c r="Q337" s="55"/>
      <c r="R337" s="55"/>
      <c r="S337" s="55"/>
      <c r="T337" s="55"/>
      <c r="U337" s="55"/>
    </row>
    <row r="338" spans="1:21" ht="12.75" customHeight="1" x14ac:dyDescent="0.3">
      <c r="A338" s="55"/>
      <c r="B338" s="55"/>
      <c r="C338" s="124"/>
      <c r="D338" s="124"/>
      <c r="E338" s="64"/>
      <c r="F338" s="64"/>
      <c r="G338" s="64"/>
      <c r="H338" s="55"/>
      <c r="I338" s="55"/>
      <c r="J338" s="55"/>
      <c r="K338" s="55"/>
      <c r="L338" s="55"/>
      <c r="M338" s="55"/>
      <c r="N338" s="55"/>
      <c r="O338" s="55"/>
      <c r="P338" s="55"/>
      <c r="Q338" s="55"/>
      <c r="R338" s="55"/>
      <c r="S338" s="55"/>
      <c r="T338" s="55"/>
      <c r="U338" s="55"/>
    </row>
    <row r="339" spans="1:21" ht="12.75" customHeight="1" x14ac:dyDescent="0.3">
      <c r="A339" s="55"/>
      <c r="B339" s="55"/>
      <c r="C339" s="124"/>
      <c r="D339" s="124"/>
      <c r="E339" s="64"/>
      <c r="F339" s="64"/>
      <c r="G339" s="64"/>
      <c r="H339" s="55"/>
      <c r="I339" s="55"/>
      <c r="J339" s="55"/>
      <c r="K339" s="55"/>
      <c r="L339" s="55"/>
      <c r="M339" s="55"/>
      <c r="N339" s="55"/>
      <c r="O339" s="55"/>
      <c r="P339" s="55"/>
      <c r="Q339" s="55"/>
      <c r="R339" s="55"/>
      <c r="S339" s="55"/>
      <c r="T339" s="55"/>
      <c r="U339" s="55"/>
    </row>
    <row r="340" spans="1:21" ht="12.75" customHeight="1" x14ac:dyDescent="0.3">
      <c r="A340" s="55"/>
      <c r="B340" s="55"/>
      <c r="C340" s="124"/>
      <c r="D340" s="124"/>
      <c r="E340" s="64"/>
      <c r="F340" s="64"/>
      <c r="G340" s="64"/>
      <c r="H340" s="55"/>
      <c r="I340" s="55"/>
      <c r="J340" s="55"/>
      <c r="K340" s="55"/>
      <c r="L340" s="55"/>
      <c r="M340" s="55"/>
      <c r="N340" s="55"/>
      <c r="O340" s="55"/>
      <c r="P340" s="55"/>
      <c r="Q340" s="55"/>
      <c r="R340" s="55"/>
      <c r="S340" s="55"/>
      <c r="T340" s="55"/>
      <c r="U340" s="55"/>
    </row>
    <row r="341" spans="1:21" ht="12.75" customHeight="1" x14ac:dyDescent="0.3">
      <c r="A341" s="55"/>
      <c r="B341" s="55"/>
      <c r="C341" s="124"/>
      <c r="D341" s="124"/>
      <c r="E341" s="64"/>
      <c r="F341" s="64"/>
      <c r="G341" s="64"/>
      <c r="H341" s="55"/>
      <c r="I341" s="55"/>
      <c r="J341" s="55"/>
      <c r="K341" s="55"/>
      <c r="L341" s="55"/>
      <c r="M341" s="55"/>
      <c r="N341" s="55"/>
      <c r="O341" s="55"/>
      <c r="P341" s="55"/>
      <c r="Q341" s="55"/>
      <c r="R341" s="55"/>
      <c r="S341" s="55"/>
      <c r="T341" s="55"/>
      <c r="U341" s="55"/>
    </row>
    <row r="342" spans="1:21" ht="12.75" customHeight="1" x14ac:dyDescent="0.3">
      <c r="A342" s="55"/>
      <c r="B342" s="55"/>
      <c r="C342" s="124"/>
      <c r="D342" s="124"/>
      <c r="E342" s="64"/>
      <c r="F342" s="64"/>
      <c r="G342" s="64"/>
      <c r="H342" s="55"/>
      <c r="I342" s="55"/>
      <c r="J342" s="55"/>
      <c r="K342" s="55"/>
      <c r="L342" s="55"/>
      <c r="M342" s="55"/>
      <c r="N342" s="55"/>
      <c r="O342" s="55"/>
      <c r="P342" s="55"/>
      <c r="Q342" s="55"/>
      <c r="R342" s="55"/>
      <c r="S342" s="55"/>
      <c r="T342" s="55"/>
      <c r="U342" s="55"/>
    </row>
    <row r="343" spans="1:21" ht="12.75" customHeight="1" x14ac:dyDescent="0.3">
      <c r="A343" s="55"/>
      <c r="B343" s="55"/>
      <c r="C343" s="124"/>
      <c r="D343" s="124"/>
      <c r="E343" s="64"/>
      <c r="F343" s="64"/>
      <c r="G343" s="64"/>
      <c r="H343" s="55"/>
      <c r="I343" s="55"/>
      <c r="J343" s="55"/>
      <c r="K343" s="55"/>
      <c r="L343" s="55"/>
      <c r="M343" s="55"/>
      <c r="N343" s="55"/>
      <c r="O343" s="55"/>
      <c r="P343" s="55"/>
      <c r="Q343" s="55"/>
      <c r="R343" s="55"/>
      <c r="S343" s="55"/>
      <c r="T343" s="55"/>
      <c r="U343" s="55"/>
    </row>
    <row r="344" spans="1:21" ht="12.75" customHeight="1" x14ac:dyDescent="0.3">
      <c r="A344" s="55"/>
      <c r="B344" s="55"/>
      <c r="C344" s="124"/>
      <c r="D344" s="124"/>
      <c r="E344" s="64"/>
      <c r="F344" s="64"/>
      <c r="G344" s="64"/>
      <c r="H344" s="55"/>
      <c r="I344" s="55"/>
      <c r="J344" s="55"/>
      <c r="K344" s="55"/>
      <c r="L344" s="55"/>
      <c r="M344" s="55"/>
      <c r="N344" s="55"/>
      <c r="O344" s="55"/>
      <c r="P344" s="55"/>
      <c r="Q344" s="55"/>
      <c r="R344" s="55"/>
      <c r="S344" s="55"/>
      <c r="T344" s="55"/>
      <c r="U344" s="55"/>
    </row>
    <row r="345" spans="1:21" ht="12.75" customHeight="1" x14ac:dyDescent="0.3">
      <c r="A345" s="55"/>
      <c r="B345" s="55"/>
      <c r="C345" s="124"/>
      <c r="D345" s="124"/>
      <c r="E345" s="64"/>
      <c r="F345" s="64"/>
      <c r="G345" s="64"/>
      <c r="H345" s="55"/>
      <c r="I345" s="55"/>
      <c r="J345" s="55"/>
      <c r="K345" s="55"/>
      <c r="L345" s="55"/>
      <c r="M345" s="55"/>
      <c r="N345" s="55"/>
      <c r="O345" s="55"/>
      <c r="P345" s="55"/>
      <c r="Q345" s="55"/>
      <c r="R345" s="55"/>
      <c r="S345" s="55"/>
      <c r="T345" s="55"/>
      <c r="U345" s="55"/>
    </row>
    <row r="346" spans="1:21" ht="12.75" customHeight="1" x14ac:dyDescent="0.3">
      <c r="A346" s="55"/>
      <c r="B346" s="55"/>
      <c r="C346" s="124"/>
      <c r="D346" s="124"/>
      <c r="E346" s="64"/>
      <c r="F346" s="64"/>
      <c r="G346" s="64"/>
      <c r="H346" s="55"/>
      <c r="I346" s="55"/>
      <c r="J346" s="55"/>
      <c r="K346" s="55"/>
      <c r="L346" s="55"/>
      <c r="M346" s="55"/>
      <c r="N346" s="55"/>
      <c r="O346" s="55"/>
      <c r="P346" s="55"/>
      <c r="Q346" s="55"/>
      <c r="R346" s="55"/>
      <c r="S346" s="55"/>
      <c r="T346" s="55"/>
      <c r="U346" s="55"/>
    </row>
    <row r="347" spans="1:21" ht="12.75" customHeight="1" x14ac:dyDescent="0.3">
      <c r="A347" s="55"/>
      <c r="B347" s="55"/>
      <c r="C347" s="124"/>
      <c r="D347" s="124"/>
      <c r="E347" s="64"/>
      <c r="F347" s="64"/>
      <c r="G347" s="64"/>
      <c r="H347" s="55"/>
      <c r="I347" s="55"/>
      <c r="J347" s="55"/>
      <c r="K347" s="55"/>
      <c r="L347" s="55"/>
      <c r="M347" s="55"/>
      <c r="N347" s="55"/>
      <c r="O347" s="55"/>
      <c r="P347" s="55"/>
      <c r="Q347" s="55"/>
      <c r="R347" s="55"/>
      <c r="S347" s="55"/>
      <c r="T347" s="55"/>
      <c r="U347" s="55"/>
    </row>
    <row r="348" spans="1:21" ht="12.75" customHeight="1" x14ac:dyDescent="0.3">
      <c r="A348" s="55"/>
      <c r="B348" s="55"/>
      <c r="C348" s="124"/>
      <c r="D348" s="124"/>
      <c r="E348" s="64"/>
      <c r="F348" s="64"/>
      <c r="G348" s="64"/>
      <c r="H348" s="55"/>
      <c r="I348" s="55"/>
      <c r="J348" s="55"/>
      <c r="K348" s="55"/>
      <c r="L348" s="55"/>
      <c r="M348" s="55"/>
      <c r="N348" s="55"/>
      <c r="O348" s="55"/>
      <c r="P348" s="55"/>
      <c r="Q348" s="55"/>
      <c r="R348" s="55"/>
      <c r="S348" s="55"/>
      <c r="T348" s="55"/>
      <c r="U348" s="55"/>
    </row>
    <row r="349" spans="1:21" ht="12.75" customHeight="1" x14ac:dyDescent="0.3">
      <c r="A349" s="55"/>
      <c r="B349" s="55"/>
      <c r="C349" s="124"/>
      <c r="D349" s="124"/>
      <c r="E349" s="64"/>
      <c r="F349" s="64"/>
      <c r="G349" s="64"/>
      <c r="H349" s="55"/>
      <c r="I349" s="55"/>
      <c r="J349" s="55"/>
      <c r="K349" s="55"/>
      <c r="L349" s="55"/>
      <c r="M349" s="55"/>
      <c r="N349" s="55"/>
      <c r="O349" s="55"/>
      <c r="P349" s="55"/>
      <c r="Q349" s="55"/>
      <c r="R349" s="55"/>
      <c r="S349" s="55"/>
      <c r="T349" s="55"/>
      <c r="U349" s="55"/>
    </row>
    <row r="350" spans="1:21" ht="12.75" customHeight="1" x14ac:dyDescent="0.3">
      <c r="A350" s="55"/>
      <c r="B350" s="55"/>
      <c r="C350" s="124"/>
      <c r="D350" s="124"/>
      <c r="E350" s="64"/>
      <c r="F350" s="64"/>
      <c r="G350" s="64"/>
      <c r="H350" s="55"/>
      <c r="I350" s="55"/>
      <c r="J350" s="55"/>
      <c r="K350" s="55"/>
      <c r="L350" s="55"/>
      <c r="M350" s="55"/>
      <c r="N350" s="55"/>
      <c r="O350" s="55"/>
      <c r="P350" s="55"/>
      <c r="Q350" s="55"/>
      <c r="R350" s="55"/>
      <c r="S350" s="55"/>
      <c r="T350" s="55"/>
      <c r="U350" s="55"/>
    </row>
    <row r="351" spans="1:21" ht="12.75" customHeight="1" x14ac:dyDescent="0.3">
      <c r="A351" s="55"/>
      <c r="B351" s="55"/>
      <c r="C351" s="124"/>
      <c r="D351" s="124"/>
      <c r="E351" s="64"/>
      <c r="F351" s="64"/>
      <c r="G351" s="64"/>
      <c r="H351" s="55"/>
      <c r="I351" s="55"/>
      <c r="J351" s="55"/>
      <c r="K351" s="55"/>
      <c r="L351" s="55"/>
      <c r="M351" s="55"/>
      <c r="N351" s="55"/>
      <c r="O351" s="55"/>
      <c r="P351" s="55"/>
      <c r="Q351" s="55"/>
      <c r="R351" s="55"/>
      <c r="S351" s="55"/>
      <c r="T351" s="55"/>
      <c r="U351" s="55"/>
    </row>
    <row r="352" spans="1:21" ht="12.75" customHeight="1" x14ac:dyDescent="0.3">
      <c r="A352" s="55"/>
      <c r="B352" s="55"/>
      <c r="C352" s="124"/>
      <c r="D352" s="124"/>
      <c r="E352" s="64"/>
      <c r="F352" s="64"/>
      <c r="G352" s="64"/>
      <c r="H352" s="55"/>
      <c r="I352" s="55"/>
      <c r="J352" s="55"/>
      <c r="K352" s="55"/>
      <c r="L352" s="55"/>
      <c r="M352" s="55"/>
      <c r="N352" s="55"/>
      <c r="O352" s="55"/>
      <c r="P352" s="55"/>
      <c r="Q352" s="55"/>
      <c r="R352" s="55"/>
      <c r="S352" s="55"/>
      <c r="T352" s="55"/>
      <c r="U352" s="55"/>
    </row>
    <row r="353" spans="1:21" ht="12.75" customHeight="1" x14ac:dyDescent="0.3">
      <c r="A353" s="55"/>
      <c r="B353" s="55"/>
      <c r="C353" s="124"/>
      <c r="D353" s="124"/>
      <c r="E353" s="64"/>
      <c r="F353" s="64"/>
      <c r="G353" s="64"/>
      <c r="H353" s="55"/>
      <c r="I353" s="55"/>
      <c r="J353" s="55"/>
      <c r="K353" s="55"/>
      <c r="L353" s="55"/>
      <c r="M353" s="55"/>
      <c r="N353" s="55"/>
      <c r="O353" s="55"/>
      <c r="P353" s="55"/>
      <c r="Q353" s="55"/>
      <c r="R353" s="55"/>
      <c r="S353" s="55"/>
      <c r="T353" s="55"/>
      <c r="U353" s="55"/>
    </row>
    <row r="354" spans="1:21" ht="12.75" customHeight="1" x14ac:dyDescent="0.3">
      <c r="A354" s="55"/>
      <c r="B354" s="55"/>
      <c r="C354" s="124"/>
      <c r="D354" s="124"/>
      <c r="E354" s="64"/>
      <c r="F354" s="64"/>
      <c r="G354" s="64"/>
      <c r="H354" s="55"/>
      <c r="I354" s="55"/>
      <c r="J354" s="55"/>
      <c r="K354" s="55"/>
      <c r="L354" s="55"/>
      <c r="M354" s="55"/>
      <c r="N354" s="55"/>
      <c r="O354" s="55"/>
      <c r="P354" s="55"/>
      <c r="Q354" s="55"/>
      <c r="R354" s="55"/>
      <c r="S354" s="55"/>
      <c r="T354" s="55"/>
      <c r="U354" s="55"/>
    </row>
    <row r="355" spans="1:21" ht="12.75" customHeight="1" x14ac:dyDescent="0.3">
      <c r="A355" s="55"/>
      <c r="B355" s="55"/>
      <c r="C355" s="124"/>
      <c r="D355" s="124"/>
      <c r="E355" s="64"/>
      <c r="F355" s="64"/>
      <c r="G355" s="64"/>
      <c r="H355" s="55"/>
      <c r="I355" s="55"/>
      <c r="J355" s="55"/>
      <c r="K355" s="55"/>
      <c r="L355" s="55"/>
      <c r="M355" s="55"/>
      <c r="N355" s="55"/>
      <c r="O355" s="55"/>
      <c r="P355" s="55"/>
      <c r="Q355" s="55"/>
      <c r="R355" s="55"/>
      <c r="S355" s="55"/>
      <c r="T355" s="55"/>
      <c r="U355" s="55"/>
    </row>
    <row r="356" spans="1:21" ht="12.75" customHeight="1" x14ac:dyDescent="0.3">
      <c r="A356" s="55"/>
      <c r="B356" s="55"/>
      <c r="C356" s="124"/>
      <c r="D356" s="124"/>
      <c r="E356" s="64"/>
      <c r="F356" s="64"/>
      <c r="G356" s="64"/>
      <c r="H356" s="55"/>
      <c r="I356" s="55"/>
      <c r="J356" s="55"/>
      <c r="K356" s="55"/>
      <c r="L356" s="55"/>
      <c r="M356" s="55"/>
      <c r="N356" s="55"/>
      <c r="O356" s="55"/>
      <c r="P356" s="55"/>
      <c r="Q356" s="55"/>
      <c r="R356" s="55"/>
      <c r="S356" s="55"/>
      <c r="T356" s="55"/>
      <c r="U356" s="55"/>
    </row>
    <row r="357" spans="1:21" ht="12.75" customHeight="1" x14ac:dyDescent="0.3">
      <c r="A357" s="55"/>
      <c r="B357" s="55"/>
      <c r="C357" s="124"/>
      <c r="D357" s="124"/>
      <c r="E357" s="64"/>
      <c r="F357" s="64"/>
      <c r="G357" s="64"/>
      <c r="H357" s="55"/>
      <c r="I357" s="55"/>
      <c r="J357" s="55"/>
      <c r="K357" s="55"/>
      <c r="L357" s="55"/>
      <c r="M357" s="55"/>
      <c r="N357" s="55"/>
      <c r="O357" s="55"/>
      <c r="P357" s="55"/>
      <c r="Q357" s="55"/>
      <c r="R357" s="55"/>
      <c r="S357" s="55"/>
      <c r="T357" s="55"/>
      <c r="U357" s="55"/>
    </row>
    <row r="358" spans="1:21" ht="12.75" customHeight="1" x14ac:dyDescent="0.3">
      <c r="A358" s="55"/>
      <c r="B358" s="55"/>
      <c r="C358" s="124"/>
      <c r="D358" s="124"/>
      <c r="E358" s="64"/>
      <c r="F358" s="64"/>
      <c r="G358" s="64"/>
      <c r="H358" s="55"/>
      <c r="I358" s="55"/>
      <c r="J358" s="55"/>
      <c r="K358" s="55"/>
      <c r="L358" s="55"/>
      <c r="M358" s="55"/>
      <c r="N358" s="55"/>
      <c r="O358" s="55"/>
      <c r="P358" s="55"/>
      <c r="Q358" s="55"/>
      <c r="R358" s="55"/>
      <c r="S358" s="55"/>
      <c r="T358" s="55"/>
      <c r="U358" s="55"/>
    </row>
    <row r="359" spans="1:21" ht="12.75" customHeight="1" x14ac:dyDescent="0.3">
      <c r="A359" s="55"/>
      <c r="B359" s="55"/>
      <c r="C359" s="124"/>
      <c r="D359" s="124"/>
      <c r="E359" s="64"/>
      <c r="F359" s="64"/>
      <c r="G359" s="64"/>
      <c r="H359" s="55"/>
      <c r="I359" s="55"/>
      <c r="J359" s="55"/>
      <c r="K359" s="55"/>
      <c r="L359" s="55"/>
      <c r="M359" s="55"/>
      <c r="N359" s="55"/>
      <c r="O359" s="55"/>
      <c r="P359" s="55"/>
      <c r="Q359" s="55"/>
      <c r="R359" s="55"/>
      <c r="S359" s="55"/>
      <c r="T359" s="55"/>
      <c r="U359" s="55"/>
    </row>
    <row r="360" spans="1:21" ht="12.75" customHeight="1" x14ac:dyDescent="0.3">
      <c r="A360" s="55"/>
      <c r="B360" s="55"/>
      <c r="C360" s="124"/>
      <c r="D360" s="124"/>
      <c r="E360" s="64"/>
      <c r="F360" s="64"/>
      <c r="G360" s="64"/>
      <c r="H360" s="55"/>
      <c r="I360" s="55"/>
      <c r="J360" s="55"/>
      <c r="K360" s="55"/>
      <c r="L360" s="55"/>
      <c r="M360" s="55"/>
      <c r="N360" s="55"/>
      <c r="O360" s="55"/>
      <c r="P360" s="55"/>
      <c r="Q360" s="55"/>
      <c r="R360" s="55"/>
      <c r="S360" s="55"/>
      <c r="T360" s="55"/>
      <c r="U360" s="55"/>
    </row>
    <row r="361" spans="1:21" ht="12.75" customHeight="1" x14ac:dyDescent="0.3">
      <c r="A361" s="55"/>
      <c r="B361" s="55"/>
      <c r="C361" s="124"/>
      <c r="D361" s="124"/>
      <c r="E361" s="64"/>
      <c r="F361" s="64"/>
      <c r="G361" s="64"/>
      <c r="H361" s="55"/>
      <c r="I361" s="55"/>
      <c r="J361" s="55"/>
      <c r="K361" s="55"/>
      <c r="L361" s="55"/>
      <c r="M361" s="55"/>
      <c r="N361" s="55"/>
      <c r="O361" s="55"/>
      <c r="P361" s="55"/>
      <c r="Q361" s="55"/>
      <c r="R361" s="55"/>
      <c r="S361" s="55"/>
      <c r="T361" s="55"/>
      <c r="U361" s="55"/>
    </row>
    <row r="362" spans="1:21" ht="12.75" customHeight="1" x14ac:dyDescent="0.3">
      <c r="A362" s="55"/>
      <c r="B362" s="55"/>
      <c r="C362" s="124"/>
      <c r="D362" s="124"/>
      <c r="E362" s="64"/>
      <c r="F362" s="64"/>
      <c r="G362" s="64"/>
      <c r="H362" s="55"/>
      <c r="I362" s="55"/>
      <c r="J362" s="55"/>
      <c r="K362" s="55"/>
      <c r="L362" s="55"/>
      <c r="M362" s="55"/>
      <c r="N362" s="55"/>
      <c r="O362" s="55"/>
      <c r="P362" s="55"/>
      <c r="Q362" s="55"/>
      <c r="R362" s="55"/>
      <c r="S362" s="55"/>
      <c r="T362" s="55"/>
      <c r="U362" s="55"/>
    </row>
    <row r="363" spans="1:21" ht="12.75" customHeight="1" x14ac:dyDescent="0.3">
      <c r="A363" s="55"/>
      <c r="B363" s="55"/>
      <c r="C363" s="124"/>
      <c r="D363" s="124"/>
      <c r="E363" s="64"/>
      <c r="F363" s="64"/>
      <c r="G363" s="64"/>
      <c r="H363" s="55"/>
      <c r="I363" s="55"/>
      <c r="J363" s="55"/>
      <c r="K363" s="55"/>
      <c r="L363" s="55"/>
      <c r="M363" s="55"/>
      <c r="N363" s="55"/>
      <c r="O363" s="55"/>
      <c r="P363" s="55"/>
      <c r="Q363" s="55"/>
      <c r="R363" s="55"/>
      <c r="S363" s="55"/>
      <c r="T363" s="55"/>
      <c r="U363" s="55"/>
    </row>
    <row r="364" spans="1:21" ht="12.75" customHeight="1" x14ac:dyDescent="0.3">
      <c r="A364" s="55"/>
      <c r="B364" s="55"/>
      <c r="C364" s="124"/>
      <c r="D364" s="124"/>
      <c r="E364" s="64"/>
      <c r="F364" s="64"/>
      <c r="G364" s="64"/>
      <c r="H364" s="55"/>
      <c r="I364" s="55"/>
      <c r="J364" s="55"/>
      <c r="K364" s="55"/>
      <c r="L364" s="55"/>
      <c r="M364" s="55"/>
      <c r="N364" s="55"/>
      <c r="O364" s="55"/>
      <c r="P364" s="55"/>
      <c r="Q364" s="55"/>
      <c r="R364" s="55"/>
      <c r="S364" s="55"/>
      <c r="T364" s="55"/>
      <c r="U364" s="55"/>
    </row>
    <row r="365" spans="1:21" ht="12.75" customHeight="1" x14ac:dyDescent="0.3">
      <c r="A365" s="55"/>
      <c r="B365" s="55"/>
      <c r="C365" s="124"/>
      <c r="D365" s="124"/>
      <c r="E365" s="64"/>
      <c r="F365" s="64"/>
      <c r="G365" s="64"/>
      <c r="H365" s="55"/>
      <c r="I365" s="55"/>
      <c r="J365" s="55"/>
      <c r="K365" s="55"/>
      <c r="L365" s="55"/>
      <c r="M365" s="55"/>
      <c r="N365" s="55"/>
      <c r="O365" s="55"/>
      <c r="P365" s="55"/>
      <c r="Q365" s="55"/>
      <c r="R365" s="55"/>
      <c r="S365" s="55"/>
      <c r="T365" s="55"/>
      <c r="U365" s="55"/>
    </row>
    <row r="366" spans="1:21" ht="12.75" customHeight="1" x14ac:dyDescent="0.3">
      <c r="A366" s="55"/>
      <c r="B366" s="55"/>
      <c r="C366" s="124"/>
      <c r="D366" s="124"/>
      <c r="E366" s="64"/>
      <c r="F366" s="64"/>
      <c r="G366" s="64"/>
      <c r="H366" s="55"/>
      <c r="I366" s="55"/>
      <c r="J366" s="55"/>
      <c r="K366" s="55"/>
      <c r="L366" s="55"/>
      <c r="M366" s="55"/>
      <c r="N366" s="55"/>
      <c r="O366" s="55"/>
      <c r="P366" s="55"/>
      <c r="Q366" s="55"/>
      <c r="R366" s="55"/>
      <c r="S366" s="55"/>
      <c r="T366" s="55"/>
      <c r="U366" s="55"/>
    </row>
    <row r="367" spans="1:21" ht="12.75" customHeight="1" x14ac:dyDescent="0.3">
      <c r="A367" s="55"/>
      <c r="B367" s="55"/>
      <c r="C367" s="124"/>
      <c r="D367" s="124"/>
      <c r="E367" s="64"/>
      <c r="F367" s="64"/>
      <c r="G367" s="64"/>
      <c r="H367" s="55"/>
      <c r="I367" s="55"/>
      <c r="J367" s="55"/>
      <c r="K367" s="55"/>
      <c r="L367" s="55"/>
      <c r="M367" s="55"/>
      <c r="N367" s="55"/>
      <c r="O367" s="55"/>
      <c r="P367" s="55"/>
      <c r="Q367" s="55"/>
      <c r="R367" s="55"/>
      <c r="S367" s="55"/>
      <c r="T367" s="55"/>
      <c r="U367" s="55"/>
    </row>
    <row r="368" spans="1:21" ht="12.75" customHeight="1" x14ac:dyDescent="0.3">
      <c r="A368" s="55"/>
      <c r="B368" s="55"/>
      <c r="C368" s="124"/>
      <c r="D368" s="124"/>
      <c r="E368" s="64"/>
      <c r="F368" s="64"/>
      <c r="G368" s="64"/>
      <c r="H368" s="55"/>
      <c r="I368" s="55"/>
      <c r="J368" s="55"/>
      <c r="K368" s="55"/>
      <c r="L368" s="55"/>
      <c r="M368" s="55"/>
      <c r="N368" s="55"/>
      <c r="O368" s="55"/>
      <c r="P368" s="55"/>
      <c r="Q368" s="55"/>
      <c r="R368" s="55"/>
      <c r="S368" s="55"/>
      <c r="T368" s="55"/>
      <c r="U368" s="55"/>
    </row>
    <row r="369" spans="1:21" ht="12.75" customHeight="1" x14ac:dyDescent="0.3">
      <c r="A369" s="55"/>
      <c r="B369" s="55"/>
      <c r="C369" s="124"/>
      <c r="D369" s="124"/>
      <c r="E369" s="64"/>
      <c r="F369" s="64"/>
      <c r="G369" s="64"/>
      <c r="H369" s="55"/>
      <c r="I369" s="55"/>
      <c r="J369" s="55"/>
      <c r="K369" s="55"/>
      <c r="L369" s="55"/>
      <c r="M369" s="55"/>
      <c r="N369" s="55"/>
      <c r="O369" s="55"/>
      <c r="P369" s="55"/>
      <c r="Q369" s="55"/>
      <c r="R369" s="55"/>
      <c r="S369" s="55"/>
      <c r="T369" s="55"/>
      <c r="U369" s="55"/>
    </row>
    <row r="370" spans="1:21" ht="12.75" customHeight="1" x14ac:dyDescent="0.3">
      <c r="A370" s="55"/>
      <c r="B370" s="55"/>
      <c r="C370" s="124"/>
      <c r="D370" s="124"/>
      <c r="E370" s="64"/>
      <c r="F370" s="64"/>
      <c r="G370" s="64"/>
      <c r="H370" s="55"/>
      <c r="I370" s="55"/>
      <c r="J370" s="55"/>
      <c r="K370" s="55"/>
      <c r="L370" s="55"/>
      <c r="M370" s="55"/>
      <c r="N370" s="55"/>
      <c r="O370" s="55"/>
      <c r="P370" s="55"/>
      <c r="Q370" s="55"/>
      <c r="R370" s="55"/>
      <c r="S370" s="55"/>
      <c r="T370" s="55"/>
      <c r="U370" s="55"/>
    </row>
    <row r="371" spans="1:21" ht="12.75" customHeight="1" x14ac:dyDescent="0.3">
      <c r="A371" s="55"/>
      <c r="B371" s="55"/>
      <c r="C371" s="124"/>
      <c r="D371" s="124"/>
      <c r="E371" s="64"/>
      <c r="F371" s="64"/>
      <c r="G371" s="64"/>
      <c r="H371" s="55"/>
      <c r="I371" s="55"/>
      <c r="J371" s="55"/>
      <c r="K371" s="55"/>
      <c r="L371" s="55"/>
      <c r="M371" s="55"/>
      <c r="N371" s="55"/>
      <c r="O371" s="55"/>
      <c r="P371" s="55"/>
      <c r="Q371" s="55"/>
      <c r="R371" s="55"/>
      <c r="S371" s="55"/>
      <c r="T371" s="55"/>
      <c r="U371" s="55"/>
    </row>
    <row r="372" spans="1:21" ht="12.75" customHeight="1" x14ac:dyDescent="0.3">
      <c r="A372" s="55"/>
      <c r="B372" s="55"/>
      <c r="C372" s="124"/>
      <c r="D372" s="124"/>
      <c r="E372" s="64"/>
      <c r="F372" s="64"/>
      <c r="G372" s="64"/>
      <c r="H372" s="55"/>
      <c r="I372" s="55"/>
      <c r="J372" s="55"/>
      <c r="K372" s="55"/>
      <c r="L372" s="55"/>
      <c r="M372" s="55"/>
      <c r="N372" s="55"/>
      <c r="O372" s="55"/>
      <c r="P372" s="55"/>
      <c r="Q372" s="55"/>
      <c r="R372" s="55"/>
      <c r="S372" s="55"/>
      <c r="T372" s="55"/>
      <c r="U372" s="55"/>
    </row>
    <row r="373" spans="1:21" ht="12.75" customHeight="1" x14ac:dyDescent="0.3">
      <c r="A373" s="55"/>
      <c r="B373" s="55"/>
      <c r="C373" s="124"/>
      <c r="D373" s="124"/>
      <c r="E373" s="64"/>
      <c r="F373" s="64"/>
      <c r="G373" s="64"/>
      <c r="H373" s="55"/>
      <c r="I373" s="55"/>
      <c r="J373" s="55"/>
      <c r="K373" s="55"/>
      <c r="L373" s="55"/>
      <c r="M373" s="55"/>
      <c r="N373" s="55"/>
      <c r="O373" s="55"/>
      <c r="P373" s="55"/>
      <c r="Q373" s="55"/>
      <c r="R373" s="55"/>
      <c r="S373" s="55"/>
      <c r="T373" s="55"/>
      <c r="U373" s="55"/>
    </row>
    <row r="374" spans="1:21" ht="12.75" customHeight="1" x14ac:dyDescent="0.3">
      <c r="A374" s="55"/>
      <c r="B374" s="55"/>
      <c r="C374" s="124"/>
      <c r="D374" s="124"/>
      <c r="E374" s="64"/>
      <c r="F374" s="64"/>
      <c r="G374" s="64"/>
      <c r="H374" s="55"/>
      <c r="I374" s="55"/>
      <c r="J374" s="55"/>
      <c r="K374" s="55"/>
      <c r="L374" s="55"/>
      <c r="M374" s="55"/>
      <c r="N374" s="55"/>
      <c r="O374" s="55"/>
      <c r="P374" s="55"/>
      <c r="Q374" s="55"/>
      <c r="R374" s="55"/>
      <c r="S374" s="55"/>
      <c r="T374" s="55"/>
      <c r="U374" s="55"/>
    </row>
    <row r="375" spans="1:21" ht="12.75" customHeight="1" x14ac:dyDescent="0.3">
      <c r="A375" s="55"/>
      <c r="B375" s="55"/>
      <c r="C375" s="124"/>
      <c r="D375" s="124"/>
      <c r="E375" s="64"/>
      <c r="F375" s="64"/>
      <c r="G375" s="64"/>
      <c r="H375" s="55"/>
      <c r="I375" s="55"/>
      <c r="J375" s="55"/>
      <c r="K375" s="55"/>
      <c r="L375" s="55"/>
      <c r="M375" s="55"/>
      <c r="N375" s="55"/>
      <c r="O375" s="55"/>
      <c r="P375" s="55"/>
      <c r="Q375" s="55"/>
      <c r="R375" s="55"/>
      <c r="S375" s="55"/>
      <c r="T375" s="55"/>
      <c r="U375" s="55"/>
    </row>
    <row r="376" spans="1:21" ht="12.75" customHeight="1" x14ac:dyDescent="0.3">
      <c r="A376" s="55"/>
      <c r="B376" s="55"/>
      <c r="C376" s="124"/>
      <c r="D376" s="124"/>
      <c r="E376" s="64"/>
      <c r="F376" s="64"/>
      <c r="G376" s="64"/>
      <c r="H376" s="55"/>
      <c r="I376" s="55"/>
      <c r="J376" s="55"/>
      <c r="K376" s="55"/>
      <c r="L376" s="55"/>
      <c r="M376" s="55"/>
      <c r="N376" s="55"/>
      <c r="O376" s="55"/>
      <c r="P376" s="55"/>
      <c r="Q376" s="55"/>
      <c r="R376" s="55"/>
      <c r="S376" s="55"/>
      <c r="T376" s="55"/>
      <c r="U376" s="55"/>
    </row>
    <row r="377" spans="1:21" ht="12.75" customHeight="1" x14ac:dyDescent="0.3">
      <c r="A377" s="55"/>
      <c r="B377" s="55"/>
      <c r="C377" s="124"/>
      <c r="D377" s="124"/>
      <c r="E377" s="64"/>
      <c r="F377" s="64"/>
      <c r="G377" s="64"/>
      <c r="H377" s="55"/>
      <c r="I377" s="55"/>
      <c r="J377" s="55"/>
      <c r="K377" s="55"/>
      <c r="L377" s="55"/>
      <c r="M377" s="55"/>
      <c r="N377" s="55"/>
      <c r="O377" s="55"/>
      <c r="P377" s="55"/>
      <c r="Q377" s="55"/>
      <c r="R377" s="55"/>
      <c r="S377" s="55"/>
      <c r="T377" s="55"/>
      <c r="U377" s="55"/>
    </row>
    <row r="378" spans="1:21" ht="12.75" customHeight="1" x14ac:dyDescent="0.3">
      <c r="A378" s="55"/>
      <c r="B378" s="55"/>
      <c r="C378" s="124"/>
      <c r="D378" s="124"/>
      <c r="E378" s="64"/>
      <c r="F378" s="64"/>
      <c r="G378" s="64"/>
      <c r="H378" s="55"/>
      <c r="I378" s="55"/>
      <c r="J378" s="55"/>
      <c r="K378" s="55"/>
      <c r="L378" s="55"/>
      <c r="M378" s="55"/>
      <c r="N378" s="55"/>
      <c r="O378" s="55"/>
      <c r="P378" s="55"/>
      <c r="Q378" s="55"/>
      <c r="R378" s="55"/>
      <c r="S378" s="55"/>
      <c r="T378" s="55"/>
      <c r="U378" s="55"/>
    </row>
    <row r="379" spans="1:21" ht="12.75" customHeight="1" x14ac:dyDescent="0.3">
      <c r="A379" s="55"/>
      <c r="B379" s="55"/>
      <c r="C379" s="124"/>
      <c r="D379" s="124"/>
      <c r="E379" s="64"/>
      <c r="F379" s="64"/>
      <c r="G379" s="64"/>
      <c r="H379" s="55"/>
      <c r="I379" s="55"/>
      <c r="J379" s="55"/>
      <c r="K379" s="55"/>
      <c r="L379" s="55"/>
      <c r="M379" s="55"/>
      <c r="N379" s="55"/>
      <c r="O379" s="55"/>
      <c r="P379" s="55"/>
      <c r="Q379" s="55"/>
      <c r="R379" s="55"/>
      <c r="S379" s="55"/>
      <c r="T379" s="55"/>
      <c r="U379" s="55"/>
    </row>
    <row r="380" spans="1:21" ht="12.75" customHeight="1" x14ac:dyDescent="0.3">
      <c r="A380" s="55"/>
      <c r="B380" s="55"/>
      <c r="C380" s="124"/>
      <c r="D380" s="124"/>
      <c r="E380" s="64"/>
      <c r="F380" s="64"/>
      <c r="G380" s="64"/>
      <c r="H380" s="55"/>
      <c r="I380" s="55"/>
      <c r="J380" s="55"/>
      <c r="K380" s="55"/>
      <c r="L380" s="55"/>
      <c r="M380" s="55"/>
      <c r="N380" s="55"/>
      <c r="O380" s="55"/>
      <c r="P380" s="55"/>
      <c r="Q380" s="55"/>
      <c r="R380" s="55"/>
      <c r="S380" s="55"/>
      <c r="T380" s="55"/>
      <c r="U380" s="55"/>
    </row>
    <row r="381" spans="1:21" ht="12.75" customHeight="1" x14ac:dyDescent="0.3">
      <c r="A381" s="55"/>
      <c r="B381" s="55"/>
      <c r="C381" s="124"/>
      <c r="D381" s="124"/>
      <c r="E381" s="64"/>
      <c r="F381" s="64"/>
      <c r="G381" s="64"/>
      <c r="H381" s="55"/>
      <c r="I381" s="55"/>
      <c r="J381" s="55"/>
      <c r="K381" s="55"/>
      <c r="L381" s="55"/>
      <c r="M381" s="55"/>
      <c r="N381" s="55"/>
      <c r="O381" s="55"/>
      <c r="P381" s="55"/>
      <c r="Q381" s="55"/>
      <c r="R381" s="55"/>
      <c r="S381" s="55"/>
      <c r="T381" s="55"/>
      <c r="U381" s="55"/>
    </row>
    <row r="382" spans="1:21" ht="12.75" customHeight="1" x14ac:dyDescent="0.3">
      <c r="A382" s="55"/>
      <c r="B382" s="55"/>
      <c r="C382" s="124"/>
      <c r="D382" s="124"/>
      <c r="E382" s="64"/>
      <c r="F382" s="64"/>
      <c r="G382" s="64"/>
      <c r="H382" s="55"/>
      <c r="I382" s="55"/>
      <c r="J382" s="55"/>
      <c r="K382" s="55"/>
      <c r="L382" s="55"/>
      <c r="M382" s="55"/>
      <c r="N382" s="55"/>
      <c r="O382" s="55"/>
      <c r="P382" s="55"/>
      <c r="Q382" s="55"/>
      <c r="R382" s="55"/>
      <c r="S382" s="55"/>
      <c r="T382" s="55"/>
      <c r="U382" s="55"/>
    </row>
    <row r="383" spans="1:21" ht="12.75" customHeight="1" x14ac:dyDescent="0.3">
      <c r="A383" s="55"/>
      <c r="B383" s="55"/>
      <c r="C383" s="124"/>
      <c r="D383" s="124"/>
      <c r="E383" s="64"/>
      <c r="F383" s="64"/>
      <c r="G383" s="64"/>
      <c r="H383" s="55"/>
      <c r="I383" s="55"/>
      <c r="J383" s="55"/>
      <c r="K383" s="55"/>
      <c r="L383" s="55"/>
      <c r="M383" s="55"/>
      <c r="N383" s="55"/>
      <c r="O383" s="55"/>
      <c r="P383" s="55"/>
      <c r="Q383" s="55"/>
      <c r="R383" s="55"/>
      <c r="S383" s="55"/>
      <c r="T383" s="55"/>
      <c r="U383" s="55"/>
    </row>
    <row r="384" spans="1:21" ht="12.75" customHeight="1" x14ac:dyDescent="0.3">
      <c r="A384" s="55"/>
      <c r="B384" s="55"/>
      <c r="C384" s="124"/>
      <c r="D384" s="124"/>
      <c r="E384" s="64"/>
      <c r="F384" s="64"/>
      <c r="G384" s="64"/>
      <c r="H384" s="55"/>
      <c r="I384" s="55"/>
      <c r="J384" s="55"/>
      <c r="K384" s="55"/>
      <c r="L384" s="55"/>
      <c r="M384" s="55"/>
      <c r="N384" s="55"/>
      <c r="O384" s="55"/>
      <c r="P384" s="55"/>
      <c r="Q384" s="55"/>
      <c r="R384" s="55"/>
      <c r="S384" s="55"/>
      <c r="T384" s="55"/>
      <c r="U384" s="55"/>
    </row>
    <row r="385" spans="1:21" ht="12.75" customHeight="1" x14ac:dyDescent="0.3">
      <c r="A385" s="55"/>
      <c r="B385" s="55"/>
      <c r="C385" s="124"/>
      <c r="D385" s="124"/>
      <c r="E385" s="64"/>
      <c r="F385" s="64"/>
      <c r="G385" s="64"/>
      <c r="H385" s="55"/>
      <c r="I385" s="55"/>
      <c r="J385" s="55"/>
      <c r="K385" s="55"/>
      <c r="L385" s="55"/>
      <c r="M385" s="55"/>
      <c r="N385" s="55"/>
      <c r="O385" s="55"/>
      <c r="P385" s="55"/>
      <c r="Q385" s="55"/>
      <c r="R385" s="55"/>
      <c r="S385" s="55"/>
      <c r="T385" s="55"/>
      <c r="U385" s="55"/>
    </row>
    <row r="386" spans="1:21" ht="12.75" customHeight="1" x14ac:dyDescent="0.3">
      <c r="A386" s="55"/>
      <c r="B386" s="55"/>
      <c r="C386" s="124"/>
      <c r="D386" s="124"/>
      <c r="E386" s="64"/>
      <c r="F386" s="64"/>
      <c r="G386" s="64"/>
      <c r="H386" s="55"/>
      <c r="I386" s="55"/>
      <c r="J386" s="55"/>
      <c r="K386" s="55"/>
      <c r="L386" s="55"/>
      <c r="M386" s="55"/>
      <c r="N386" s="55"/>
      <c r="O386" s="55"/>
      <c r="P386" s="55"/>
      <c r="Q386" s="55"/>
      <c r="R386" s="55"/>
      <c r="S386" s="55"/>
      <c r="T386" s="55"/>
      <c r="U386" s="55"/>
    </row>
    <row r="387" spans="1:21" ht="12.75" customHeight="1" x14ac:dyDescent="0.3">
      <c r="A387" s="55"/>
      <c r="B387" s="55"/>
      <c r="C387" s="124"/>
      <c r="D387" s="124"/>
      <c r="E387" s="64"/>
      <c r="F387" s="64"/>
      <c r="G387" s="64"/>
      <c r="H387" s="55"/>
      <c r="I387" s="55"/>
      <c r="J387" s="55"/>
      <c r="K387" s="55"/>
      <c r="L387" s="55"/>
      <c r="M387" s="55"/>
      <c r="N387" s="55"/>
      <c r="O387" s="55"/>
      <c r="P387" s="55"/>
      <c r="Q387" s="55"/>
      <c r="R387" s="55"/>
      <c r="S387" s="55"/>
      <c r="T387" s="55"/>
      <c r="U387" s="55"/>
    </row>
    <row r="388" spans="1:21" ht="12.75" customHeight="1" x14ac:dyDescent="0.3">
      <c r="A388" s="55"/>
      <c r="B388" s="55"/>
      <c r="C388" s="124"/>
      <c r="D388" s="124"/>
      <c r="E388" s="64"/>
      <c r="F388" s="64"/>
      <c r="G388" s="64"/>
      <c r="H388" s="55"/>
      <c r="I388" s="55"/>
      <c r="J388" s="55"/>
      <c r="K388" s="55"/>
      <c r="L388" s="55"/>
      <c r="M388" s="55"/>
      <c r="N388" s="55"/>
      <c r="O388" s="55"/>
      <c r="P388" s="55"/>
      <c r="Q388" s="55"/>
      <c r="R388" s="55"/>
      <c r="S388" s="55"/>
      <c r="T388" s="55"/>
      <c r="U388" s="55"/>
    </row>
    <row r="389" spans="1:21" ht="12.75" customHeight="1" x14ac:dyDescent="0.3">
      <c r="A389" s="55"/>
      <c r="B389" s="55"/>
      <c r="C389" s="124"/>
      <c r="D389" s="124"/>
      <c r="E389" s="64"/>
      <c r="F389" s="64"/>
      <c r="G389" s="64"/>
      <c r="H389" s="55"/>
      <c r="I389" s="55"/>
      <c r="J389" s="55"/>
      <c r="K389" s="55"/>
      <c r="L389" s="55"/>
      <c r="M389" s="55"/>
      <c r="N389" s="55"/>
      <c r="O389" s="55"/>
      <c r="P389" s="55"/>
      <c r="Q389" s="55"/>
      <c r="R389" s="55"/>
      <c r="S389" s="55"/>
      <c r="T389" s="55"/>
      <c r="U389" s="55"/>
    </row>
    <row r="390" spans="1:21" ht="12.75" customHeight="1" x14ac:dyDescent="0.3">
      <c r="A390" s="55"/>
      <c r="B390" s="55"/>
      <c r="C390" s="124"/>
      <c r="D390" s="124"/>
      <c r="E390" s="64"/>
      <c r="F390" s="64"/>
      <c r="G390" s="64"/>
      <c r="H390" s="55"/>
      <c r="I390" s="55"/>
      <c r="J390" s="55"/>
      <c r="K390" s="55"/>
      <c r="L390" s="55"/>
      <c r="M390" s="55"/>
      <c r="N390" s="55"/>
      <c r="O390" s="55"/>
      <c r="P390" s="55"/>
      <c r="Q390" s="55"/>
      <c r="R390" s="55"/>
      <c r="S390" s="55"/>
      <c r="T390" s="55"/>
      <c r="U390" s="55"/>
    </row>
    <row r="391" spans="1:21" ht="12.75" customHeight="1" x14ac:dyDescent="0.3">
      <c r="A391" s="55"/>
      <c r="B391" s="55"/>
      <c r="C391" s="124"/>
      <c r="D391" s="124"/>
      <c r="E391" s="64"/>
      <c r="F391" s="64"/>
      <c r="G391" s="64"/>
      <c r="H391" s="55"/>
      <c r="I391" s="55"/>
      <c r="J391" s="55"/>
      <c r="K391" s="55"/>
      <c r="L391" s="55"/>
      <c r="M391" s="55"/>
      <c r="N391" s="55"/>
      <c r="O391" s="55"/>
      <c r="P391" s="55"/>
      <c r="Q391" s="55"/>
      <c r="R391" s="55"/>
      <c r="S391" s="55"/>
      <c r="T391" s="55"/>
      <c r="U391" s="55"/>
    </row>
    <row r="392" spans="1:21" ht="12.75" customHeight="1" x14ac:dyDescent="0.3">
      <c r="A392" s="55"/>
      <c r="B392" s="55"/>
      <c r="C392" s="124"/>
      <c r="D392" s="124"/>
      <c r="E392" s="64"/>
      <c r="F392" s="64"/>
      <c r="G392" s="64"/>
      <c r="H392" s="55"/>
      <c r="I392" s="55"/>
      <c r="J392" s="55"/>
      <c r="K392" s="55"/>
      <c r="L392" s="55"/>
      <c r="M392" s="55"/>
      <c r="N392" s="55"/>
      <c r="O392" s="55"/>
      <c r="P392" s="55"/>
      <c r="Q392" s="55"/>
      <c r="R392" s="55"/>
      <c r="S392" s="55"/>
      <c r="T392" s="55"/>
      <c r="U392" s="55"/>
    </row>
    <row r="393" spans="1:21" ht="12.75" customHeight="1" x14ac:dyDescent="0.3">
      <c r="A393" s="55"/>
      <c r="B393" s="55"/>
      <c r="C393" s="124"/>
      <c r="D393" s="124"/>
      <c r="E393" s="64"/>
      <c r="F393" s="64"/>
      <c r="G393" s="64"/>
      <c r="H393" s="55"/>
      <c r="I393" s="55"/>
      <c r="J393" s="55"/>
      <c r="K393" s="55"/>
      <c r="L393" s="55"/>
      <c r="M393" s="55"/>
      <c r="N393" s="55"/>
      <c r="O393" s="55"/>
      <c r="P393" s="55"/>
      <c r="Q393" s="55"/>
      <c r="R393" s="55"/>
      <c r="S393" s="55"/>
      <c r="T393" s="55"/>
      <c r="U393" s="55"/>
    </row>
    <row r="394" spans="1:21" ht="12.75" customHeight="1" x14ac:dyDescent="0.3">
      <c r="A394" s="55"/>
      <c r="B394" s="55"/>
      <c r="C394" s="124"/>
      <c r="D394" s="124"/>
      <c r="E394" s="64"/>
      <c r="F394" s="64"/>
      <c r="G394" s="64"/>
      <c r="H394" s="55"/>
      <c r="I394" s="55"/>
      <c r="J394" s="55"/>
      <c r="K394" s="55"/>
      <c r="L394" s="55"/>
      <c r="M394" s="55"/>
      <c r="N394" s="55"/>
      <c r="O394" s="55"/>
      <c r="P394" s="55"/>
      <c r="Q394" s="55"/>
      <c r="R394" s="55"/>
      <c r="S394" s="55"/>
      <c r="T394" s="55"/>
      <c r="U394" s="55"/>
    </row>
    <row r="395" spans="1:21" ht="12.75" customHeight="1" x14ac:dyDescent="0.3">
      <c r="A395" s="55"/>
      <c r="B395" s="55"/>
      <c r="C395" s="124"/>
      <c r="D395" s="124"/>
      <c r="E395" s="64"/>
      <c r="F395" s="64"/>
      <c r="G395" s="64"/>
      <c r="H395" s="55"/>
      <c r="I395" s="55"/>
      <c r="J395" s="55"/>
      <c r="K395" s="55"/>
      <c r="L395" s="55"/>
      <c r="M395" s="55"/>
      <c r="N395" s="55"/>
      <c r="O395" s="55"/>
      <c r="P395" s="55"/>
      <c r="Q395" s="55"/>
      <c r="R395" s="55"/>
      <c r="S395" s="55"/>
      <c r="T395" s="55"/>
      <c r="U395" s="55"/>
    </row>
    <row r="396" spans="1:21" ht="12.75" customHeight="1" x14ac:dyDescent="0.3">
      <c r="A396" s="55"/>
      <c r="B396" s="55"/>
      <c r="C396" s="124"/>
      <c r="D396" s="124"/>
      <c r="E396" s="64"/>
      <c r="F396" s="64"/>
      <c r="G396" s="64"/>
      <c r="H396" s="55"/>
      <c r="I396" s="55"/>
      <c r="J396" s="55"/>
      <c r="K396" s="55"/>
      <c r="L396" s="55"/>
      <c r="M396" s="55"/>
      <c r="N396" s="55"/>
      <c r="O396" s="55"/>
      <c r="P396" s="55"/>
      <c r="Q396" s="55"/>
      <c r="R396" s="55"/>
      <c r="S396" s="55"/>
      <c r="T396" s="55"/>
      <c r="U396" s="55"/>
    </row>
    <row r="397" spans="1:21" ht="12.75" customHeight="1" x14ac:dyDescent="0.3">
      <c r="A397" s="55"/>
      <c r="B397" s="55"/>
      <c r="C397" s="124"/>
      <c r="D397" s="124"/>
      <c r="E397" s="64"/>
      <c r="F397" s="64"/>
      <c r="G397" s="64"/>
      <c r="H397" s="55"/>
      <c r="I397" s="55"/>
      <c r="J397" s="55"/>
      <c r="K397" s="55"/>
      <c r="L397" s="55"/>
      <c r="M397" s="55"/>
      <c r="N397" s="55"/>
      <c r="O397" s="55"/>
      <c r="P397" s="55"/>
      <c r="Q397" s="55"/>
      <c r="R397" s="55"/>
      <c r="S397" s="55"/>
      <c r="T397" s="55"/>
      <c r="U397" s="55"/>
    </row>
    <row r="398" spans="1:21" ht="12.75" customHeight="1" x14ac:dyDescent="0.3">
      <c r="A398" s="55"/>
      <c r="B398" s="55"/>
      <c r="C398" s="124"/>
      <c r="D398" s="124"/>
      <c r="E398" s="64"/>
      <c r="F398" s="64"/>
      <c r="G398" s="64"/>
      <c r="H398" s="55"/>
      <c r="I398" s="55"/>
      <c r="J398" s="55"/>
      <c r="K398" s="55"/>
      <c r="L398" s="55"/>
      <c r="M398" s="55"/>
      <c r="N398" s="55"/>
      <c r="O398" s="55"/>
      <c r="P398" s="55"/>
      <c r="Q398" s="55"/>
      <c r="R398" s="55"/>
      <c r="S398" s="55"/>
      <c r="T398" s="55"/>
      <c r="U398" s="55"/>
    </row>
    <row r="399" spans="1:21" ht="12.75" customHeight="1" x14ac:dyDescent="0.3">
      <c r="A399" s="55"/>
      <c r="B399" s="55"/>
      <c r="C399" s="124"/>
      <c r="D399" s="124"/>
      <c r="E399" s="64"/>
      <c r="F399" s="64"/>
      <c r="G399" s="64"/>
      <c r="H399" s="55"/>
      <c r="I399" s="55"/>
      <c r="J399" s="55"/>
      <c r="K399" s="55"/>
      <c r="L399" s="55"/>
      <c r="M399" s="55"/>
      <c r="N399" s="55"/>
      <c r="O399" s="55"/>
      <c r="P399" s="55"/>
      <c r="Q399" s="55"/>
      <c r="R399" s="55"/>
      <c r="S399" s="55"/>
      <c r="T399" s="55"/>
      <c r="U399" s="55"/>
    </row>
    <row r="400" spans="1:21" ht="12.75" customHeight="1" x14ac:dyDescent="0.3">
      <c r="A400" s="55"/>
      <c r="B400" s="55"/>
      <c r="C400" s="124"/>
      <c r="D400" s="124"/>
      <c r="E400" s="64"/>
      <c r="F400" s="64"/>
      <c r="G400" s="64"/>
      <c r="H400" s="55"/>
      <c r="I400" s="55"/>
      <c r="J400" s="55"/>
      <c r="K400" s="55"/>
      <c r="L400" s="55"/>
      <c r="M400" s="55"/>
      <c r="N400" s="55"/>
      <c r="O400" s="55"/>
      <c r="P400" s="55"/>
      <c r="Q400" s="55"/>
      <c r="R400" s="55"/>
      <c r="S400" s="55"/>
      <c r="T400" s="55"/>
      <c r="U400" s="55"/>
    </row>
    <row r="401" spans="1:21" ht="12.75" customHeight="1" x14ac:dyDescent="0.3">
      <c r="A401" s="55"/>
      <c r="B401" s="55"/>
      <c r="C401" s="124"/>
      <c r="D401" s="124"/>
      <c r="E401" s="64"/>
      <c r="F401" s="64"/>
      <c r="G401" s="64"/>
      <c r="H401" s="55"/>
      <c r="I401" s="55"/>
      <c r="J401" s="55"/>
      <c r="K401" s="55"/>
      <c r="L401" s="55"/>
      <c r="M401" s="55"/>
      <c r="N401" s="55"/>
      <c r="O401" s="55"/>
      <c r="P401" s="55"/>
      <c r="Q401" s="55"/>
      <c r="R401" s="55"/>
      <c r="S401" s="55"/>
      <c r="T401" s="55"/>
      <c r="U401" s="55"/>
    </row>
    <row r="402" spans="1:21" ht="12.75" customHeight="1" x14ac:dyDescent="0.3">
      <c r="A402" s="55"/>
      <c r="B402" s="55"/>
      <c r="C402" s="124"/>
      <c r="D402" s="124"/>
      <c r="E402" s="64"/>
      <c r="F402" s="64"/>
      <c r="G402" s="64"/>
      <c r="H402" s="55"/>
      <c r="I402" s="55"/>
      <c r="J402" s="55"/>
      <c r="K402" s="55"/>
      <c r="L402" s="55"/>
      <c r="M402" s="55"/>
      <c r="N402" s="55"/>
      <c r="O402" s="55"/>
      <c r="P402" s="55"/>
      <c r="Q402" s="55"/>
      <c r="R402" s="55"/>
      <c r="S402" s="55"/>
      <c r="T402" s="55"/>
      <c r="U402" s="55"/>
    </row>
    <row r="403" spans="1:21" ht="12.75" customHeight="1" x14ac:dyDescent="0.3">
      <c r="A403" s="55"/>
      <c r="B403" s="55"/>
      <c r="C403" s="124"/>
      <c r="D403" s="124"/>
      <c r="E403" s="64"/>
      <c r="F403" s="64"/>
      <c r="G403" s="64"/>
      <c r="H403" s="55"/>
      <c r="I403" s="55"/>
      <c r="J403" s="55"/>
      <c r="K403" s="55"/>
      <c r="L403" s="55"/>
      <c r="M403" s="55"/>
      <c r="N403" s="55"/>
      <c r="O403" s="55"/>
      <c r="P403" s="55"/>
      <c r="Q403" s="55"/>
      <c r="R403" s="55"/>
      <c r="S403" s="55"/>
      <c r="T403" s="55"/>
      <c r="U403" s="55"/>
    </row>
    <row r="404" spans="1:21" ht="12.75" customHeight="1" x14ac:dyDescent="0.3">
      <c r="A404" s="55"/>
      <c r="B404" s="55"/>
      <c r="C404" s="124"/>
      <c r="D404" s="124"/>
      <c r="E404" s="64"/>
      <c r="F404" s="64"/>
      <c r="G404" s="64"/>
      <c r="H404" s="55"/>
      <c r="I404" s="55"/>
      <c r="J404" s="55"/>
      <c r="K404" s="55"/>
      <c r="L404" s="55"/>
      <c r="M404" s="55"/>
      <c r="N404" s="55"/>
      <c r="O404" s="55"/>
      <c r="P404" s="55"/>
      <c r="Q404" s="55"/>
      <c r="R404" s="55"/>
      <c r="S404" s="55"/>
      <c r="T404" s="55"/>
      <c r="U404" s="55"/>
    </row>
    <row r="405" spans="1:21" ht="12.75" customHeight="1" x14ac:dyDescent="0.3">
      <c r="A405" s="55"/>
      <c r="B405" s="55"/>
      <c r="C405" s="124"/>
      <c r="D405" s="124"/>
      <c r="E405" s="64"/>
      <c r="F405" s="64"/>
      <c r="G405" s="64"/>
      <c r="H405" s="55"/>
      <c r="I405" s="55"/>
      <c r="J405" s="55"/>
      <c r="K405" s="55"/>
      <c r="L405" s="55"/>
      <c r="M405" s="55"/>
      <c r="N405" s="55"/>
      <c r="O405" s="55"/>
      <c r="P405" s="55"/>
      <c r="Q405" s="55"/>
      <c r="R405" s="55"/>
      <c r="S405" s="55"/>
      <c r="T405" s="55"/>
      <c r="U405" s="55"/>
    </row>
    <row r="406" spans="1:21" ht="12.75" customHeight="1" x14ac:dyDescent="0.3">
      <c r="A406" s="55"/>
      <c r="B406" s="55"/>
      <c r="C406" s="124"/>
      <c r="D406" s="124"/>
      <c r="E406" s="64"/>
      <c r="F406" s="64"/>
      <c r="G406" s="64"/>
      <c r="H406" s="55"/>
      <c r="I406" s="55"/>
      <c r="J406" s="55"/>
      <c r="K406" s="55"/>
      <c r="L406" s="55"/>
      <c r="M406" s="55"/>
      <c r="N406" s="55"/>
      <c r="O406" s="55"/>
      <c r="P406" s="55"/>
      <c r="Q406" s="55"/>
      <c r="R406" s="55"/>
      <c r="S406" s="55"/>
      <c r="T406" s="55"/>
      <c r="U406" s="55"/>
    </row>
    <row r="407" spans="1:21" ht="12.75" customHeight="1" x14ac:dyDescent="0.3">
      <c r="A407" s="55"/>
      <c r="B407" s="55"/>
      <c r="C407" s="124"/>
      <c r="D407" s="124"/>
      <c r="E407" s="64"/>
      <c r="F407" s="64"/>
      <c r="G407" s="64"/>
      <c r="H407" s="55"/>
      <c r="I407" s="55"/>
      <c r="J407" s="55"/>
      <c r="K407" s="55"/>
      <c r="L407" s="55"/>
      <c r="M407" s="55"/>
      <c r="N407" s="55"/>
      <c r="O407" s="55"/>
      <c r="P407" s="55"/>
      <c r="Q407" s="55"/>
      <c r="R407" s="55"/>
      <c r="S407" s="55"/>
      <c r="T407" s="55"/>
      <c r="U407" s="55"/>
    </row>
    <row r="408" spans="1:21" ht="12.75" customHeight="1" x14ac:dyDescent="0.3">
      <c r="A408" s="55"/>
      <c r="B408" s="55"/>
      <c r="C408" s="124"/>
      <c r="D408" s="124"/>
      <c r="E408" s="64"/>
      <c r="F408" s="64"/>
      <c r="G408" s="64"/>
      <c r="H408" s="55"/>
      <c r="I408" s="55"/>
      <c r="J408" s="55"/>
      <c r="K408" s="55"/>
      <c r="L408" s="55"/>
      <c r="M408" s="55"/>
      <c r="N408" s="55"/>
      <c r="O408" s="55"/>
      <c r="P408" s="55"/>
      <c r="Q408" s="55"/>
      <c r="R408" s="55"/>
      <c r="S408" s="55"/>
      <c r="T408" s="55"/>
      <c r="U408" s="55"/>
    </row>
    <row r="409" spans="1:21" ht="12.75" customHeight="1" x14ac:dyDescent="0.3">
      <c r="A409" s="55"/>
      <c r="B409" s="55"/>
      <c r="C409" s="124"/>
      <c r="D409" s="124"/>
      <c r="E409" s="64"/>
      <c r="F409" s="64"/>
      <c r="G409" s="64"/>
      <c r="H409" s="55"/>
      <c r="I409" s="55"/>
      <c r="J409" s="55"/>
      <c r="K409" s="55"/>
      <c r="L409" s="55"/>
      <c r="M409" s="55"/>
      <c r="N409" s="55"/>
      <c r="O409" s="55"/>
      <c r="P409" s="55"/>
      <c r="Q409" s="55"/>
      <c r="R409" s="55"/>
      <c r="S409" s="55"/>
      <c r="T409" s="55"/>
      <c r="U409" s="55"/>
    </row>
    <row r="410" spans="1:21" ht="12.75" customHeight="1" x14ac:dyDescent="0.3">
      <c r="A410" s="55"/>
      <c r="B410" s="55"/>
      <c r="C410" s="124"/>
      <c r="D410" s="124"/>
      <c r="E410" s="64"/>
      <c r="F410" s="64"/>
      <c r="G410" s="64"/>
      <c r="H410" s="55"/>
      <c r="I410" s="55"/>
      <c r="J410" s="55"/>
      <c r="K410" s="55"/>
      <c r="L410" s="55"/>
      <c r="M410" s="55"/>
      <c r="N410" s="55"/>
      <c r="O410" s="55"/>
      <c r="P410" s="55"/>
      <c r="Q410" s="55"/>
      <c r="R410" s="55"/>
      <c r="S410" s="55"/>
      <c r="T410" s="55"/>
      <c r="U410" s="55"/>
    </row>
    <row r="411" spans="1:21" ht="12.75" customHeight="1" x14ac:dyDescent="0.3">
      <c r="A411" s="55"/>
      <c r="B411" s="55"/>
      <c r="C411" s="124"/>
      <c r="D411" s="124"/>
      <c r="E411" s="64"/>
      <c r="F411" s="64"/>
      <c r="G411" s="64"/>
      <c r="H411" s="55"/>
      <c r="I411" s="55"/>
      <c r="J411" s="55"/>
      <c r="K411" s="55"/>
      <c r="L411" s="55"/>
      <c r="M411" s="55"/>
      <c r="N411" s="55"/>
      <c r="O411" s="55"/>
      <c r="P411" s="55"/>
      <c r="Q411" s="55"/>
      <c r="R411" s="55"/>
      <c r="S411" s="55"/>
      <c r="T411" s="55"/>
      <c r="U411" s="55"/>
    </row>
    <row r="412" spans="1:21" ht="12.75" customHeight="1" x14ac:dyDescent="0.3">
      <c r="A412" s="55"/>
      <c r="B412" s="55"/>
      <c r="C412" s="124"/>
      <c r="D412" s="124"/>
      <c r="E412" s="64"/>
      <c r="F412" s="64"/>
      <c r="G412" s="64"/>
      <c r="H412" s="55"/>
      <c r="I412" s="55"/>
      <c r="J412" s="55"/>
      <c r="K412" s="55"/>
      <c r="L412" s="55"/>
      <c r="M412" s="55"/>
      <c r="N412" s="55"/>
      <c r="O412" s="55"/>
      <c r="P412" s="55"/>
      <c r="Q412" s="55"/>
      <c r="R412" s="55"/>
      <c r="S412" s="55"/>
      <c r="T412" s="55"/>
      <c r="U412" s="55"/>
    </row>
    <row r="413" spans="1:21" ht="12.75" customHeight="1" x14ac:dyDescent="0.3">
      <c r="A413" s="55"/>
      <c r="B413" s="55"/>
      <c r="C413" s="124"/>
      <c r="D413" s="124"/>
      <c r="E413" s="64"/>
      <c r="F413" s="64"/>
      <c r="G413" s="64"/>
      <c r="H413" s="55"/>
      <c r="I413" s="55"/>
      <c r="J413" s="55"/>
      <c r="K413" s="55"/>
      <c r="L413" s="55"/>
      <c r="M413" s="55"/>
      <c r="N413" s="55"/>
      <c r="O413" s="55"/>
      <c r="P413" s="55"/>
      <c r="Q413" s="55"/>
      <c r="R413" s="55"/>
      <c r="S413" s="55"/>
      <c r="T413" s="55"/>
      <c r="U413" s="55"/>
    </row>
    <row r="414" spans="1:21" ht="12.75" customHeight="1" x14ac:dyDescent="0.3">
      <c r="A414" s="55"/>
      <c r="B414" s="55"/>
      <c r="C414" s="124"/>
      <c r="D414" s="124"/>
      <c r="E414" s="64"/>
      <c r="F414" s="64"/>
      <c r="G414" s="64"/>
      <c r="H414" s="55"/>
      <c r="I414" s="55"/>
      <c r="J414" s="55"/>
      <c r="K414" s="55"/>
      <c r="L414" s="55"/>
      <c r="M414" s="55"/>
      <c r="N414" s="55"/>
      <c r="O414" s="55"/>
      <c r="P414" s="55"/>
      <c r="Q414" s="55"/>
      <c r="R414" s="55"/>
      <c r="S414" s="55"/>
      <c r="T414" s="55"/>
      <c r="U414" s="55"/>
    </row>
    <row r="415" spans="1:21" ht="12.75" customHeight="1" x14ac:dyDescent="0.3">
      <c r="A415" s="55"/>
      <c r="B415" s="55"/>
      <c r="C415" s="124"/>
      <c r="D415" s="124"/>
      <c r="E415" s="64"/>
      <c r="F415" s="64"/>
      <c r="G415" s="64"/>
      <c r="H415" s="55"/>
      <c r="I415" s="55"/>
      <c r="J415" s="55"/>
      <c r="K415" s="55"/>
      <c r="L415" s="55"/>
      <c r="M415" s="55"/>
      <c r="N415" s="55"/>
      <c r="O415" s="55"/>
      <c r="P415" s="55"/>
      <c r="Q415" s="55"/>
      <c r="R415" s="55"/>
      <c r="S415" s="55"/>
      <c r="T415" s="55"/>
      <c r="U415" s="55"/>
    </row>
    <row r="416" spans="1:21" ht="12.75" customHeight="1" x14ac:dyDescent="0.3">
      <c r="A416" s="55"/>
      <c r="B416" s="55"/>
      <c r="C416" s="124"/>
      <c r="D416" s="124"/>
      <c r="E416" s="64"/>
      <c r="F416" s="64"/>
      <c r="G416" s="64"/>
      <c r="H416" s="55"/>
      <c r="I416" s="55"/>
      <c r="J416" s="55"/>
      <c r="K416" s="55"/>
      <c r="L416" s="55"/>
      <c r="M416" s="55"/>
      <c r="N416" s="55"/>
      <c r="O416" s="55"/>
      <c r="P416" s="55"/>
      <c r="Q416" s="55"/>
      <c r="R416" s="55"/>
      <c r="S416" s="55"/>
      <c r="T416" s="55"/>
      <c r="U416" s="55"/>
    </row>
    <row r="417" spans="1:21" ht="12.75" customHeight="1" x14ac:dyDescent="0.3">
      <c r="A417" s="55"/>
      <c r="B417" s="55"/>
      <c r="C417" s="124"/>
      <c r="D417" s="124"/>
      <c r="E417" s="64"/>
      <c r="F417" s="64"/>
      <c r="G417" s="64"/>
      <c r="H417" s="55"/>
      <c r="I417" s="55"/>
      <c r="J417" s="55"/>
      <c r="K417" s="55"/>
      <c r="L417" s="55"/>
      <c r="M417" s="55"/>
      <c r="N417" s="55"/>
      <c r="O417" s="55"/>
      <c r="P417" s="55"/>
      <c r="Q417" s="55"/>
      <c r="R417" s="55"/>
      <c r="S417" s="55"/>
      <c r="T417" s="55"/>
      <c r="U417" s="55"/>
    </row>
    <row r="418" spans="1:21" ht="12.75" customHeight="1" x14ac:dyDescent="0.3">
      <c r="A418" s="55"/>
      <c r="B418" s="55"/>
      <c r="C418" s="124"/>
      <c r="D418" s="124"/>
      <c r="E418" s="64"/>
      <c r="F418" s="64"/>
      <c r="G418" s="64"/>
      <c r="H418" s="55"/>
      <c r="I418" s="55"/>
      <c r="J418" s="55"/>
      <c r="K418" s="55"/>
      <c r="L418" s="55"/>
      <c r="M418" s="55"/>
      <c r="N418" s="55"/>
      <c r="O418" s="55"/>
      <c r="P418" s="55"/>
      <c r="Q418" s="55"/>
      <c r="R418" s="55"/>
      <c r="S418" s="55"/>
      <c r="T418" s="55"/>
      <c r="U418" s="55"/>
    </row>
    <row r="419" spans="1:21" ht="12.75" customHeight="1" x14ac:dyDescent="0.3">
      <c r="A419" s="55"/>
      <c r="B419" s="55"/>
      <c r="C419" s="124"/>
      <c r="D419" s="124"/>
      <c r="E419" s="64"/>
      <c r="F419" s="64"/>
      <c r="G419" s="64"/>
      <c r="H419" s="55"/>
      <c r="I419" s="55"/>
      <c r="J419" s="55"/>
      <c r="K419" s="55"/>
      <c r="L419" s="55"/>
      <c r="M419" s="55"/>
      <c r="N419" s="55"/>
      <c r="O419" s="55"/>
      <c r="P419" s="55"/>
      <c r="Q419" s="55"/>
      <c r="R419" s="55"/>
      <c r="S419" s="55"/>
      <c r="T419" s="55"/>
      <c r="U419" s="55"/>
    </row>
    <row r="420" spans="1:21" ht="12.75" customHeight="1" x14ac:dyDescent="0.3">
      <c r="A420" s="55"/>
      <c r="B420" s="55"/>
      <c r="C420" s="124"/>
      <c r="D420" s="124"/>
      <c r="E420" s="64"/>
      <c r="F420" s="64"/>
      <c r="G420" s="64"/>
      <c r="H420" s="55"/>
      <c r="I420" s="55"/>
      <c r="J420" s="55"/>
      <c r="K420" s="55"/>
      <c r="L420" s="55"/>
      <c r="M420" s="55"/>
      <c r="N420" s="55"/>
      <c r="O420" s="55"/>
      <c r="P420" s="55"/>
      <c r="Q420" s="55"/>
      <c r="R420" s="55"/>
      <c r="S420" s="55"/>
      <c r="T420" s="55"/>
      <c r="U420" s="55"/>
    </row>
    <row r="421" spans="1:21" ht="12.75" customHeight="1" x14ac:dyDescent="0.3">
      <c r="A421" s="55"/>
      <c r="B421" s="55"/>
      <c r="C421" s="124"/>
      <c r="D421" s="124"/>
      <c r="E421" s="64"/>
      <c r="F421" s="64"/>
      <c r="G421" s="64"/>
      <c r="H421" s="55"/>
      <c r="I421" s="55"/>
      <c r="J421" s="55"/>
      <c r="K421" s="55"/>
      <c r="L421" s="55"/>
      <c r="M421" s="55"/>
      <c r="N421" s="55"/>
      <c r="O421" s="55"/>
      <c r="P421" s="55"/>
      <c r="Q421" s="55"/>
      <c r="R421" s="55"/>
      <c r="S421" s="55"/>
      <c r="T421" s="55"/>
      <c r="U421" s="55"/>
    </row>
    <row r="422" spans="1:21" ht="12.75" customHeight="1" x14ac:dyDescent="0.3">
      <c r="A422" s="55"/>
      <c r="B422" s="55"/>
      <c r="C422" s="124"/>
      <c r="D422" s="124"/>
      <c r="E422" s="64"/>
      <c r="F422" s="64"/>
      <c r="G422" s="64"/>
      <c r="H422" s="55"/>
      <c r="I422" s="55"/>
      <c r="J422" s="55"/>
      <c r="K422" s="55"/>
      <c r="L422" s="55"/>
      <c r="M422" s="55"/>
      <c r="N422" s="55"/>
      <c r="O422" s="55"/>
      <c r="P422" s="55"/>
      <c r="Q422" s="55"/>
      <c r="R422" s="55"/>
      <c r="S422" s="55"/>
      <c r="T422" s="55"/>
      <c r="U422" s="55"/>
    </row>
    <row r="423" spans="1:21" ht="12.75" customHeight="1" x14ac:dyDescent="0.3">
      <c r="A423" s="55"/>
      <c r="B423" s="55"/>
      <c r="C423" s="124"/>
      <c r="D423" s="124"/>
      <c r="E423" s="64"/>
      <c r="F423" s="64"/>
      <c r="G423" s="64"/>
      <c r="H423" s="55"/>
      <c r="I423" s="55"/>
      <c r="J423" s="55"/>
      <c r="K423" s="55"/>
      <c r="L423" s="55"/>
      <c r="M423" s="55"/>
      <c r="N423" s="55"/>
      <c r="O423" s="55"/>
      <c r="P423" s="55"/>
      <c r="Q423" s="55"/>
      <c r="R423" s="55"/>
      <c r="S423" s="55"/>
      <c r="T423" s="55"/>
      <c r="U423" s="55"/>
    </row>
    <row r="424" spans="1:21" ht="12.75" customHeight="1" x14ac:dyDescent="0.3">
      <c r="A424" s="55"/>
      <c r="B424" s="55"/>
      <c r="C424" s="124"/>
      <c r="D424" s="124"/>
      <c r="E424" s="64"/>
      <c r="F424" s="64"/>
      <c r="G424" s="64"/>
      <c r="H424" s="55"/>
      <c r="I424" s="55"/>
      <c r="J424" s="55"/>
      <c r="K424" s="55"/>
      <c r="L424" s="55"/>
      <c r="M424" s="55"/>
      <c r="N424" s="55"/>
      <c r="O424" s="55"/>
      <c r="P424" s="55"/>
      <c r="Q424" s="55"/>
      <c r="R424" s="55"/>
      <c r="S424" s="55"/>
      <c r="T424" s="55"/>
      <c r="U424" s="55"/>
    </row>
    <row r="425" spans="1:21" ht="12.75" customHeight="1" x14ac:dyDescent="0.3">
      <c r="A425" s="55"/>
      <c r="B425" s="55"/>
      <c r="C425" s="124"/>
      <c r="D425" s="124"/>
      <c r="E425" s="64"/>
      <c r="F425" s="64"/>
      <c r="G425" s="64"/>
      <c r="H425" s="55"/>
      <c r="I425" s="55"/>
      <c r="J425" s="55"/>
      <c r="K425" s="55"/>
      <c r="L425" s="55"/>
      <c r="M425" s="55"/>
      <c r="N425" s="55"/>
      <c r="O425" s="55"/>
      <c r="P425" s="55"/>
      <c r="Q425" s="55"/>
      <c r="R425" s="55"/>
      <c r="S425" s="55"/>
      <c r="T425" s="55"/>
      <c r="U425" s="55"/>
    </row>
    <row r="426" spans="1:21" ht="12.75" customHeight="1" x14ac:dyDescent="0.3">
      <c r="A426" s="55"/>
      <c r="B426" s="55"/>
      <c r="C426" s="124"/>
      <c r="D426" s="124"/>
      <c r="E426" s="64"/>
      <c r="F426" s="64"/>
      <c r="G426" s="64"/>
      <c r="H426" s="55"/>
      <c r="I426" s="55"/>
      <c r="J426" s="55"/>
      <c r="K426" s="55"/>
      <c r="L426" s="55"/>
      <c r="M426" s="55"/>
      <c r="N426" s="55"/>
      <c r="O426" s="55"/>
      <c r="P426" s="55"/>
      <c r="Q426" s="55"/>
      <c r="R426" s="55"/>
      <c r="S426" s="55"/>
      <c r="T426" s="55"/>
      <c r="U426" s="55"/>
    </row>
    <row r="427" spans="1:21" ht="12.75" customHeight="1" x14ac:dyDescent="0.3">
      <c r="A427" s="55"/>
      <c r="B427" s="55"/>
      <c r="C427" s="124"/>
      <c r="D427" s="124"/>
      <c r="E427" s="64"/>
      <c r="F427" s="64"/>
      <c r="G427" s="64"/>
      <c r="H427" s="55"/>
      <c r="I427" s="55"/>
      <c r="J427" s="55"/>
      <c r="K427" s="55"/>
      <c r="L427" s="55"/>
      <c r="M427" s="55"/>
      <c r="N427" s="55"/>
      <c r="O427" s="55"/>
      <c r="P427" s="55"/>
      <c r="Q427" s="55"/>
      <c r="R427" s="55"/>
      <c r="S427" s="55"/>
      <c r="T427" s="55"/>
      <c r="U427" s="55"/>
    </row>
    <row r="428" spans="1:21" ht="12.75" customHeight="1" x14ac:dyDescent="0.3">
      <c r="A428" s="55"/>
      <c r="B428" s="55"/>
      <c r="C428" s="124"/>
      <c r="D428" s="124"/>
      <c r="E428" s="64"/>
      <c r="F428" s="64"/>
      <c r="G428" s="64"/>
      <c r="H428" s="55"/>
      <c r="I428" s="55"/>
      <c r="J428" s="55"/>
      <c r="K428" s="55"/>
      <c r="L428" s="55"/>
      <c r="M428" s="55"/>
      <c r="N428" s="55"/>
      <c r="O428" s="55"/>
      <c r="P428" s="55"/>
      <c r="Q428" s="55"/>
      <c r="R428" s="55"/>
      <c r="S428" s="55"/>
      <c r="T428" s="55"/>
      <c r="U428" s="55"/>
    </row>
    <row r="429" spans="1:21" ht="12.75" customHeight="1" x14ac:dyDescent="0.3">
      <c r="A429" s="55"/>
      <c r="B429" s="55"/>
      <c r="C429" s="124"/>
      <c r="D429" s="124"/>
      <c r="E429" s="64"/>
      <c r="F429" s="64"/>
      <c r="G429" s="64"/>
      <c r="H429" s="55"/>
      <c r="I429" s="55"/>
      <c r="J429" s="55"/>
      <c r="K429" s="55"/>
      <c r="L429" s="55"/>
      <c r="M429" s="55"/>
      <c r="N429" s="55"/>
      <c r="O429" s="55"/>
      <c r="P429" s="55"/>
      <c r="Q429" s="55"/>
      <c r="R429" s="55"/>
      <c r="S429" s="55"/>
      <c r="T429" s="55"/>
      <c r="U429" s="55"/>
    </row>
    <row r="430" spans="1:21" ht="12.75" customHeight="1" x14ac:dyDescent="0.3">
      <c r="A430" s="55"/>
      <c r="B430" s="55"/>
      <c r="C430" s="124"/>
      <c r="D430" s="124"/>
      <c r="E430" s="64"/>
      <c r="F430" s="64"/>
      <c r="G430" s="64"/>
      <c r="H430" s="55"/>
      <c r="I430" s="55"/>
      <c r="J430" s="55"/>
      <c r="K430" s="55"/>
      <c r="L430" s="55"/>
      <c r="M430" s="55"/>
      <c r="N430" s="55"/>
      <c r="O430" s="55"/>
      <c r="P430" s="55"/>
      <c r="Q430" s="55"/>
      <c r="R430" s="55"/>
      <c r="S430" s="55"/>
      <c r="T430" s="55"/>
      <c r="U430" s="55"/>
    </row>
    <row r="431" spans="1:21" ht="12.75" customHeight="1" x14ac:dyDescent="0.3">
      <c r="A431" s="55"/>
      <c r="B431" s="55"/>
      <c r="C431" s="124"/>
      <c r="D431" s="124"/>
      <c r="E431" s="64"/>
      <c r="F431" s="64"/>
      <c r="G431" s="64"/>
      <c r="H431" s="55"/>
      <c r="I431" s="55"/>
      <c r="J431" s="55"/>
      <c r="K431" s="55"/>
      <c r="L431" s="55"/>
      <c r="M431" s="55"/>
      <c r="N431" s="55"/>
      <c r="O431" s="55"/>
      <c r="P431" s="55"/>
      <c r="Q431" s="55"/>
      <c r="R431" s="55"/>
      <c r="S431" s="55"/>
      <c r="T431" s="55"/>
      <c r="U431" s="55"/>
    </row>
    <row r="432" spans="1:21" ht="12.75" customHeight="1" x14ac:dyDescent="0.3">
      <c r="A432" s="55"/>
      <c r="B432" s="55"/>
      <c r="C432" s="124"/>
      <c r="D432" s="124"/>
      <c r="E432" s="64"/>
      <c r="F432" s="64"/>
      <c r="G432" s="64"/>
      <c r="H432" s="55"/>
      <c r="I432" s="55"/>
      <c r="J432" s="55"/>
      <c r="K432" s="55"/>
      <c r="L432" s="55"/>
      <c r="M432" s="55"/>
      <c r="N432" s="55"/>
      <c r="O432" s="55"/>
      <c r="P432" s="55"/>
      <c r="Q432" s="55"/>
      <c r="R432" s="55"/>
      <c r="S432" s="55"/>
      <c r="T432" s="55"/>
      <c r="U432" s="55"/>
    </row>
    <row r="433" spans="1:21" ht="12.75" customHeight="1" x14ac:dyDescent="0.3">
      <c r="A433" s="55"/>
      <c r="B433" s="55"/>
      <c r="C433" s="124"/>
      <c r="D433" s="124"/>
      <c r="E433" s="64"/>
      <c r="F433" s="64"/>
      <c r="G433" s="64"/>
      <c r="H433" s="55"/>
      <c r="I433" s="55"/>
      <c r="J433" s="55"/>
      <c r="K433" s="55"/>
      <c r="L433" s="55"/>
      <c r="M433" s="55"/>
      <c r="N433" s="55"/>
      <c r="O433" s="55"/>
      <c r="P433" s="55"/>
      <c r="Q433" s="55"/>
      <c r="R433" s="55"/>
      <c r="S433" s="55"/>
      <c r="T433" s="55"/>
      <c r="U433" s="55"/>
    </row>
    <row r="434" spans="1:21" ht="12.75" customHeight="1" x14ac:dyDescent="0.3">
      <c r="A434" s="55"/>
      <c r="B434" s="55"/>
      <c r="C434" s="124"/>
      <c r="D434" s="124"/>
      <c r="E434" s="64"/>
      <c r="F434" s="64"/>
      <c r="G434" s="64"/>
      <c r="H434" s="55"/>
      <c r="I434" s="55"/>
      <c r="J434" s="55"/>
      <c r="K434" s="55"/>
      <c r="L434" s="55"/>
      <c r="M434" s="55"/>
      <c r="N434" s="55"/>
      <c r="O434" s="55"/>
      <c r="P434" s="55"/>
      <c r="Q434" s="55"/>
      <c r="R434" s="55"/>
      <c r="S434" s="55"/>
      <c r="T434" s="55"/>
      <c r="U434" s="55"/>
    </row>
    <row r="435" spans="1:21" ht="12.75" customHeight="1" x14ac:dyDescent="0.3">
      <c r="A435" s="55"/>
      <c r="B435" s="55"/>
      <c r="C435" s="124"/>
      <c r="D435" s="124"/>
      <c r="E435" s="64"/>
      <c r="F435" s="64"/>
      <c r="G435" s="64"/>
      <c r="H435" s="55"/>
      <c r="I435" s="55"/>
      <c r="J435" s="55"/>
      <c r="K435" s="55"/>
      <c r="L435" s="55"/>
      <c r="M435" s="55"/>
      <c r="N435" s="55"/>
      <c r="O435" s="55"/>
      <c r="P435" s="55"/>
      <c r="Q435" s="55"/>
      <c r="R435" s="55"/>
      <c r="S435" s="55"/>
      <c r="T435" s="55"/>
      <c r="U435" s="55"/>
    </row>
    <row r="436" spans="1:21" ht="12.75" customHeight="1" x14ac:dyDescent="0.3">
      <c r="A436" s="55"/>
      <c r="B436" s="55"/>
      <c r="C436" s="124"/>
      <c r="D436" s="124"/>
      <c r="E436" s="64"/>
      <c r="F436" s="64"/>
      <c r="G436" s="64"/>
      <c r="H436" s="55"/>
      <c r="I436" s="55"/>
      <c r="J436" s="55"/>
      <c r="K436" s="55"/>
      <c r="L436" s="55"/>
      <c r="M436" s="55"/>
      <c r="N436" s="55"/>
      <c r="O436" s="55"/>
      <c r="P436" s="55"/>
      <c r="Q436" s="55"/>
      <c r="R436" s="55"/>
      <c r="S436" s="55"/>
      <c r="T436" s="55"/>
      <c r="U436" s="55"/>
    </row>
    <row r="437" spans="1:21" ht="12.75" customHeight="1" x14ac:dyDescent="0.3">
      <c r="A437" s="55"/>
      <c r="B437" s="55"/>
      <c r="C437" s="124"/>
      <c r="D437" s="124"/>
      <c r="E437" s="64"/>
      <c r="F437" s="64"/>
      <c r="G437" s="64"/>
      <c r="H437" s="55"/>
      <c r="I437" s="55"/>
      <c r="J437" s="55"/>
      <c r="K437" s="55"/>
      <c r="L437" s="55"/>
      <c r="M437" s="55"/>
      <c r="N437" s="55"/>
      <c r="O437" s="55"/>
      <c r="P437" s="55"/>
      <c r="Q437" s="55"/>
      <c r="R437" s="55"/>
      <c r="S437" s="55"/>
      <c r="T437" s="55"/>
      <c r="U437" s="55"/>
    </row>
    <row r="438" spans="1:21" ht="12.75" customHeight="1" x14ac:dyDescent="0.3">
      <c r="A438" s="55"/>
      <c r="B438" s="55"/>
      <c r="C438" s="124"/>
      <c r="D438" s="124"/>
      <c r="E438" s="64"/>
      <c r="F438" s="64"/>
      <c r="G438" s="64"/>
      <c r="H438" s="55"/>
      <c r="I438" s="55"/>
      <c r="J438" s="55"/>
      <c r="K438" s="55"/>
      <c r="L438" s="55"/>
      <c r="M438" s="55"/>
      <c r="N438" s="55"/>
      <c r="O438" s="55"/>
      <c r="P438" s="55"/>
      <c r="Q438" s="55"/>
      <c r="R438" s="55"/>
      <c r="S438" s="55"/>
      <c r="T438" s="55"/>
      <c r="U438" s="55"/>
    </row>
    <row r="439" spans="1:21" ht="12.75" customHeight="1" x14ac:dyDescent="0.3">
      <c r="A439" s="55"/>
      <c r="B439" s="55"/>
      <c r="C439" s="124"/>
      <c r="D439" s="124"/>
      <c r="E439" s="64"/>
      <c r="F439" s="64"/>
      <c r="G439" s="64"/>
      <c r="H439" s="55"/>
      <c r="I439" s="55"/>
      <c r="J439" s="55"/>
      <c r="K439" s="55"/>
      <c r="L439" s="55"/>
      <c r="M439" s="55"/>
      <c r="N439" s="55"/>
      <c r="O439" s="55"/>
      <c r="P439" s="55"/>
      <c r="Q439" s="55"/>
      <c r="R439" s="55"/>
      <c r="S439" s="55"/>
      <c r="T439" s="55"/>
      <c r="U439" s="55"/>
    </row>
    <row r="440" spans="1:21" ht="12.75" customHeight="1" x14ac:dyDescent="0.3">
      <c r="A440" s="55"/>
      <c r="B440" s="55"/>
      <c r="C440" s="124"/>
      <c r="D440" s="124"/>
      <c r="E440" s="64"/>
      <c r="F440" s="64"/>
      <c r="G440" s="64"/>
      <c r="H440" s="55"/>
      <c r="I440" s="55"/>
      <c r="J440" s="55"/>
      <c r="K440" s="55"/>
      <c r="L440" s="55"/>
      <c r="M440" s="55"/>
      <c r="N440" s="55"/>
      <c r="O440" s="55"/>
      <c r="P440" s="55"/>
      <c r="Q440" s="55"/>
      <c r="R440" s="55"/>
      <c r="S440" s="55"/>
      <c r="T440" s="55"/>
      <c r="U440" s="55"/>
    </row>
    <row r="441" spans="1:21" ht="12.75" customHeight="1" x14ac:dyDescent="0.3">
      <c r="A441" s="55"/>
      <c r="B441" s="55"/>
      <c r="C441" s="124"/>
      <c r="D441" s="124"/>
      <c r="E441" s="64"/>
      <c r="F441" s="64"/>
      <c r="G441" s="64"/>
      <c r="H441" s="55"/>
      <c r="I441" s="55"/>
      <c r="J441" s="55"/>
      <c r="K441" s="55"/>
      <c r="L441" s="55"/>
      <c r="M441" s="55"/>
      <c r="N441" s="55"/>
      <c r="O441" s="55"/>
      <c r="P441" s="55"/>
      <c r="Q441" s="55"/>
      <c r="R441" s="55"/>
      <c r="S441" s="55"/>
      <c r="T441" s="55"/>
      <c r="U441" s="55"/>
    </row>
    <row r="442" spans="1:21" ht="12.75" customHeight="1" x14ac:dyDescent="0.3">
      <c r="A442" s="55"/>
      <c r="B442" s="55"/>
      <c r="C442" s="124"/>
      <c r="D442" s="124"/>
      <c r="E442" s="64"/>
      <c r="F442" s="64"/>
      <c r="G442" s="64"/>
      <c r="H442" s="55"/>
      <c r="I442" s="55"/>
      <c r="J442" s="55"/>
      <c r="K442" s="55"/>
      <c r="L442" s="55"/>
      <c r="M442" s="55"/>
      <c r="N442" s="55"/>
      <c r="O442" s="55"/>
      <c r="P442" s="55"/>
      <c r="Q442" s="55"/>
      <c r="R442" s="55"/>
      <c r="S442" s="55"/>
      <c r="T442" s="55"/>
      <c r="U442" s="55"/>
    </row>
    <row r="443" spans="1:21" ht="12.75" customHeight="1" x14ac:dyDescent="0.3">
      <c r="A443" s="55"/>
      <c r="B443" s="55"/>
      <c r="C443" s="124"/>
      <c r="D443" s="124"/>
      <c r="E443" s="64"/>
      <c r="F443" s="64"/>
      <c r="G443" s="64"/>
      <c r="H443" s="55"/>
      <c r="I443" s="55"/>
      <c r="J443" s="55"/>
      <c r="K443" s="55"/>
      <c r="L443" s="55"/>
      <c r="M443" s="55"/>
      <c r="N443" s="55"/>
      <c r="O443" s="55"/>
      <c r="P443" s="55"/>
      <c r="Q443" s="55"/>
      <c r="R443" s="55"/>
      <c r="S443" s="55"/>
      <c r="T443" s="55"/>
      <c r="U443" s="55"/>
    </row>
    <row r="444" spans="1:21" ht="12.75" customHeight="1" x14ac:dyDescent="0.3">
      <c r="A444" s="55"/>
      <c r="B444" s="55"/>
      <c r="C444" s="124"/>
      <c r="D444" s="124"/>
      <c r="E444" s="64"/>
      <c r="F444" s="64"/>
      <c r="G444" s="64"/>
      <c r="H444" s="55"/>
      <c r="I444" s="55"/>
      <c r="J444" s="55"/>
      <c r="K444" s="55"/>
      <c r="L444" s="55"/>
      <c r="M444" s="55"/>
      <c r="N444" s="55"/>
      <c r="O444" s="55"/>
      <c r="P444" s="55"/>
      <c r="Q444" s="55"/>
      <c r="R444" s="55"/>
      <c r="S444" s="55"/>
      <c r="T444" s="55"/>
      <c r="U444" s="55"/>
    </row>
    <row r="445" spans="1:21" ht="12.75" customHeight="1" x14ac:dyDescent="0.3">
      <c r="A445" s="55"/>
      <c r="B445" s="55"/>
      <c r="C445" s="124"/>
      <c r="D445" s="124"/>
      <c r="E445" s="64"/>
      <c r="F445" s="64"/>
      <c r="G445" s="64"/>
      <c r="H445" s="55"/>
      <c r="I445" s="55"/>
      <c r="J445" s="55"/>
      <c r="K445" s="55"/>
      <c r="L445" s="55"/>
      <c r="M445" s="55"/>
      <c r="N445" s="55"/>
      <c r="O445" s="55"/>
      <c r="P445" s="55"/>
      <c r="Q445" s="55"/>
      <c r="R445" s="55"/>
      <c r="S445" s="55"/>
      <c r="T445" s="55"/>
      <c r="U445" s="55"/>
    </row>
    <row r="446" spans="1:21" ht="12.75" customHeight="1" x14ac:dyDescent="0.3">
      <c r="A446" s="55"/>
      <c r="B446" s="55"/>
      <c r="C446" s="124"/>
      <c r="D446" s="124"/>
      <c r="E446" s="64"/>
      <c r="F446" s="64"/>
      <c r="G446" s="64"/>
      <c r="H446" s="55"/>
      <c r="I446" s="55"/>
      <c r="J446" s="55"/>
      <c r="K446" s="55"/>
      <c r="L446" s="55"/>
      <c r="M446" s="55"/>
      <c r="N446" s="55"/>
      <c r="O446" s="55"/>
      <c r="P446" s="55"/>
      <c r="Q446" s="55"/>
      <c r="R446" s="55"/>
      <c r="S446" s="55"/>
      <c r="T446" s="55"/>
      <c r="U446" s="55"/>
    </row>
    <row r="447" spans="1:21" ht="12.75" customHeight="1" x14ac:dyDescent="0.3">
      <c r="A447" s="55"/>
      <c r="B447" s="55"/>
      <c r="C447" s="124"/>
      <c r="D447" s="124"/>
      <c r="E447" s="64"/>
      <c r="F447" s="64"/>
      <c r="G447" s="64"/>
      <c r="H447" s="55"/>
      <c r="I447" s="55"/>
      <c r="J447" s="55"/>
      <c r="K447" s="55"/>
      <c r="L447" s="55"/>
      <c r="M447" s="55"/>
      <c r="N447" s="55"/>
      <c r="O447" s="55"/>
      <c r="P447" s="55"/>
      <c r="Q447" s="55"/>
      <c r="R447" s="55"/>
      <c r="S447" s="55"/>
      <c r="T447" s="55"/>
      <c r="U447" s="55"/>
    </row>
    <row r="448" spans="1:21" ht="12.75" customHeight="1" x14ac:dyDescent="0.3">
      <c r="A448" s="55"/>
      <c r="B448" s="55"/>
      <c r="C448" s="124"/>
      <c r="D448" s="124"/>
      <c r="E448" s="64"/>
      <c r="F448" s="64"/>
      <c r="G448" s="64"/>
      <c r="H448" s="55"/>
      <c r="I448" s="55"/>
      <c r="J448" s="55"/>
      <c r="K448" s="55"/>
      <c r="L448" s="55"/>
      <c r="M448" s="55"/>
      <c r="N448" s="55"/>
      <c r="O448" s="55"/>
      <c r="P448" s="55"/>
      <c r="Q448" s="55"/>
      <c r="R448" s="55"/>
      <c r="S448" s="55"/>
      <c r="T448" s="55"/>
      <c r="U448" s="55"/>
    </row>
    <row r="449" spans="1:21" ht="12.75" customHeight="1" x14ac:dyDescent="0.3">
      <c r="A449" s="55"/>
      <c r="B449" s="55"/>
      <c r="C449" s="124"/>
      <c r="D449" s="124"/>
      <c r="E449" s="64"/>
      <c r="F449" s="64"/>
      <c r="G449" s="64"/>
      <c r="H449" s="55"/>
      <c r="I449" s="55"/>
      <c r="J449" s="55"/>
      <c r="K449" s="55"/>
      <c r="L449" s="55"/>
      <c r="M449" s="55"/>
      <c r="N449" s="55"/>
      <c r="O449" s="55"/>
      <c r="P449" s="55"/>
      <c r="Q449" s="55"/>
      <c r="R449" s="55"/>
      <c r="S449" s="55"/>
      <c r="T449" s="55"/>
      <c r="U449" s="55"/>
    </row>
    <row r="450" spans="1:21" ht="12.75" customHeight="1" x14ac:dyDescent="0.3">
      <c r="A450" s="55"/>
      <c r="B450" s="55"/>
      <c r="C450" s="124"/>
      <c r="D450" s="124"/>
      <c r="E450" s="64"/>
      <c r="F450" s="64"/>
      <c r="G450" s="64"/>
      <c r="H450" s="55"/>
      <c r="I450" s="55"/>
      <c r="J450" s="55"/>
      <c r="K450" s="55"/>
      <c r="L450" s="55"/>
      <c r="M450" s="55"/>
      <c r="N450" s="55"/>
      <c r="O450" s="55"/>
      <c r="P450" s="55"/>
      <c r="Q450" s="55"/>
      <c r="R450" s="55"/>
      <c r="S450" s="55"/>
      <c r="T450" s="55"/>
      <c r="U450" s="55"/>
    </row>
    <row r="451" spans="1:21" ht="12.75" customHeight="1" x14ac:dyDescent="0.3">
      <c r="A451" s="55"/>
      <c r="B451" s="55"/>
      <c r="C451" s="124"/>
      <c r="D451" s="124"/>
      <c r="E451" s="64"/>
      <c r="F451" s="64"/>
      <c r="G451" s="64"/>
      <c r="H451" s="55"/>
      <c r="I451" s="55"/>
      <c r="J451" s="55"/>
      <c r="K451" s="55"/>
      <c r="L451" s="55"/>
      <c r="M451" s="55"/>
      <c r="N451" s="55"/>
      <c r="O451" s="55"/>
      <c r="P451" s="55"/>
      <c r="Q451" s="55"/>
      <c r="R451" s="55"/>
      <c r="S451" s="55"/>
      <c r="T451" s="55"/>
      <c r="U451" s="55"/>
    </row>
    <row r="452" spans="1:21" ht="12.75" customHeight="1" x14ac:dyDescent="0.3">
      <c r="A452" s="55"/>
      <c r="B452" s="55"/>
      <c r="C452" s="124"/>
      <c r="D452" s="124"/>
      <c r="E452" s="64"/>
      <c r="F452" s="64"/>
      <c r="G452" s="64"/>
      <c r="H452" s="55"/>
      <c r="I452" s="55"/>
      <c r="J452" s="55"/>
      <c r="K452" s="55"/>
      <c r="L452" s="55"/>
      <c r="M452" s="55"/>
      <c r="N452" s="55"/>
      <c r="O452" s="55"/>
      <c r="P452" s="55"/>
      <c r="Q452" s="55"/>
      <c r="R452" s="55"/>
      <c r="S452" s="55"/>
      <c r="T452" s="55"/>
      <c r="U452" s="55"/>
    </row>
    <row r="453" spans="1:21" ht="12.75" customHeight="1" x14ac:dyDescent="0.3">
      <c r="A453" s="55"/>
      <c r="B453" s="55"/>
      <c r="C453" s="124"/>
      <c r="D453" s="124"/>
      <c r="E453" s="64"/>
      <c r="F453" s="64"/>
      <c r="G453" s="64"/>
      <c r="H453" s="55"/>
      <c r="I453" s="55"/>
      <c r="J453" s="55"/>
      <c r="K453" s="55"/>
      <c r="L453" s="55"/>
      <c r="M453" s="55"/>
      <c r="N453" s="55"/>
      <c r="O453" s="55"/>
      <c r="P453" s="55"/>
      <c r="Q453" s="55"/>
      <c r="R453" s="55"/>
      <c r="S453" s="55"/>
      <c r="T453" s="55"/>
      <c r="U453" s="55"/>
    </row>
    <row r="454" spans="1:21" ht="12.75" customHeight="1" x14ac:dyDescent="0.3">
      <c r="A454" s="55"/>
      <c r="B454" s="55"/>
      <c r="C454" s="124"/>
      <c r="D454" s="124"/>
      <c r="E454" s="64"/>
      <c r="F454" s="64"/>
      <c r="G454" s="64"/>
      <c r="H454" s="55"/>
      <c r="I454" s="55"/>
      <c r="J454" s="55"/>
      <c r="K454" s="55"/>
      <c r="L454" s="55"/>
      <c r="M454" s="55"/>
      <c r="N454" s="55"/>
      <c r="O454" s="55"/>
      <c r="P454" s="55"/>
      <c r="Q454" s="55"/>
      <c r="R454" s="55"/>
      <c r="S454" s="55"/>
      <c r="T454" s="55"/>
      <c r="U454" s="55"/>
    </row>
    <row r="455" spans="1:21" ht="12.75" customHeight="1" x14ac:dyDescent="0.3">
      <c r="A455" s="55"/>
      <c r="B455" s="55"/>
      <c r="C455" s="124"/>
      <c r="D455" s="124"/>
      <c r="E455" s="64"/>
      <c r="F455" s="64"/>
      <c r="G455" s="64"/>
      <c r="H455" s="55"/>
      <c r="I455" s="55"/>
      <c r="J455" s="55"/>
      <c r="K455" s="55"/>
      <c r="L455" s="55"/>
      <c r="M455" s="55"/>
      <c r="N455" s="55"/>
      <c r="O455" s="55"/>
      <c r="P455" s="55"/>
      <c r="Q455" s="55"/>
      <c r="R455" s="55"/>
      <c r="S455" s="55"/>
      <c r="T455" s="55"/>
      <c r="U455" s="55"/>
    </row>
    <row r="456" spans="1:21" ht="12.75" customHeight="1" x14ac:dyDescent="0.3">
      <c r="A456" s="55"/>
      <c r="B456" s="55"/>
      <c r="C456" s="124"/>
      <c r="D456" s="124"/>
      <c r="E456" s="64"/>
      <c r="F456" s="64"/>
      <c r="G456" s="64"/>
      <c r="H456" s="55"/>
      <c r="I456" s="55"/>
      <c r="J456" s="55"/>
      <c r="K456" s="55"/>
      <c r="L456" s="55"/>
      <c r="M456" s="55"/>
      <c r="N456" s="55"/>
      <c r="O456" s="55"/>
      <c r="P456" s="55"/>
      <c r="Q456" s="55"/>
      <c r="R456" s="55"/>
      <c r="S456" s="55"/>
      <c r="T456" s="55"/>
      <c r="U456" s="55"/>
    </row>
    <row r="457" spans="1:21" ht="12.75" customHeight="1" x14ac:dyDescent="0.3">
      <c r="A457" s="55"/>
      <c r="B457" s="55"/>
      <c r="C457" s="124"/>
      <c r="D457" s="124"/>
      <c r="E457" s="64"/>
      <c r="F457" s="64"/>
      <c r="G457" s="64"/>
      <c r="H457" s="55"/>
      <c r="I457" s="55"/>
      <c r="J457" s="55"/>
      <c r="K457" s="55"/>
      <c r="L457" s="55"/>
      <c r="M457" s="55"/>
      <c r="N457" s="55"/>
      <c r="O457" s="55"/>
      <c r="P457" s="55"/>
      <c r="Q457" s="55"/>
      <c r="R457" s="55"/>
      <c r="S457" s="55"/>
      <c r="T457" s="55"/>
      <c r="U457" s="55"/>
    </row>
    <row r="458" spans="1:21" ht="12.75" customHeight="1" x14ac:dyDescent="0.3">
      <c r="A458" s="55"/>
      <c r="B458" s="55"/>
      <c r="C458" s="124"/>
      <c r="D458" s="124"/>
      <c r="E458" s="64"/>
      <c r="F458" s="64"/>
      <c r="G458" s="64"/>
      <c r="H458" s="55"/>
      <c r="I458" s="55"/>
      <c r="J458" s="55"/>
      <c r="K458" s="55"/>
      <c r="L458" s="55"/>
      <c r="M458" s="55"/>
      <c r="N458" s="55"/>
      <c r="O458" s="55"/>
      <c r="P458" s="55"/>
      <c r="Q458" s="55"/>
      <c r="R458" s="55"/>
      <c r="S458" s="55"/>
      <c r="T458" s="55"/>
      <c r="U458" s="55"/>
    </row>
    <row r="459" spans="1:21" ht="12.75" customHeight="1" x14ac:dyDescent="0.3">
      <c r="A459" s="55"/>
      <c r="B459" s="55"/>
      <c r="C459" s="124"/>
      <c r="D459" s="124"/>
      <c r="E459" s="64"/>
      <c r="F459" s="64"/>
      <c r="G459" s="64"/>
      <c r="H459" s="55"/>
      <c r="I459" s="55"/>
      <c r="J459" s="55"/>
      <c r="K459" s="55"/>
      <c r="L459" s="55"/>
      <c r="M459" s="55"/>
      <c r="N459" s="55"/>
      <c r="O459" s="55"/>
      <c r="P459" s="55"/>
      <c r="Q459" s="55"/>
      <c r="R459" s="55"/>
      <c r="S459" s="55"/>
      <c r="T459" s="55"/>
      <c r="U459" s="55"/>
    </row>
    <row r="460" spans="1:21" ht="12.75" customHeight="1" x14ac:dyDescent="0.3">
      <c r="A460" s="55"/>
      <c r="B460" s="55"/>
      <c r="C460" s="124"/>
      <c r="D460" s="124"/>
      <c r="E460" s="64"/>
      <c r="F460" s="64"/>
      <c r="G460" s="64"/>
      <c r="H460" s="55"/>
      <c r="I460" s="55"/>
      <c r="J460" s="55"/>
      <c r="K460" s="55"/>
      <c r="L460" s="55"/>
      <c r="M460" s="55"/>
      <c r="N460" s="55"/>
      <c r="O460" s="55"/>
      <c r="P460" s="55"/>
      <c r="Q460" s="55"/>
      <c r="R460" s="55"/>
      <c r="S460" s="55"/>
      <c r="T460" s="55"/>
      <c r="U460" s="55"/>
    </row>
    <row r="461" spans="1:21" ht="12.75" customHeight="1" x14ac:dyDescent="0.3">
      <c r="A461" s="55"/>
      <c r="B461" s="55"/>
      <c r="C461" s="124"/>
      <c r="D461" s="124"/>
      <c r="E461" s="64"/>
      <c r="F461" s="64"/>
      <c r="G461" s="64"/>
      <c r="H461" s="55"/>
      <c r="I461" s="55"/>
      <c r="J461" s="55"/>
      <c r="K461" s="55"/>
      <c r="L461" s="55"/>
      <c r="M461" s="55"/>
      <c r="N461" s="55"/>
      <c r="O461" s="55"/>
      <c r="P461" s="55"/>
      <c r="Q461" s="55"/>
      <c r="R461" s="55"/>
      <c r="S461" s="55"/>
      <c r="T461" s="55"/>
      <c r="U461" s="55"/>
    </row>
    <row r="462" spans="1:21" ht="12.75" customHeight="1" x14ac:dyDescent="0.3">
      <c r="A462" s="55"/>
      <c r="B462" s="55"/>
      <c r="C462" s="124"/>
      <c r="D462" s="124"/>
      <c r="E462" s="64"/>
      <c r="F462" s="64"/>
      <c r="G462" s="64"/>
      <c r="H462" s="55"/>
      <c r="I462" s="55"/>
      <c r="J462" s="55"/>
      <c r="K462" s="55"/>
      <c r="L462" s="55"/>
      <c r="M462" s="55"/>
      <c r="N462" s="55"/>
      <c r="O462" s="55"/>
      <c r="P462" s="55"/>
      <c r="Q462" s="55"/>
      <c r="R462" s="55"/>
      <c r="S462" s="55"/>
      <c r="T462" s="55"/>
      <c r="U462" s="55"/>
    </row>
    <row r="463" spans="1:21" ht="12.75" customHeight="1" x14ac:dyDescent="0.3">
      <c r="A463" s="55"/>
      <c r="B463" s="55"/>
      <c r="C463" s="124"/>
      <c r="D463" s="124"/>
      <c r="E463" s="64"/>
      <c r="F463" s="64"/>
      <c r="G463" s="64"/>
      <c r="H463" s="55"/>
      <c r="I463" s="55"/>
      <c r="J463" s="55"/>
      <c r="K463" s="55"/>
      <c r="L463" s="55"/>
      <c r="M463" s="55"/>
      <c r="N463" s="55"/>
      <c r="O463" s="55"/>
      <c r="P463" s="55"/>
      <c r="Q463" s="55"/>
      <c r="R463" s="55"/>
      <c r="S463" s="55"/>
      <c r="T463" s="55"/>
      <c r="U463" s="55"/>
    </row>
    <row r="464" spans="1:21" ht="12.75" customHeight="1" x14ac:dyDescent="0.3">
      <c r="A464" s="55"/>
      <c r="B464" s="55"/>
      <c r="C464" s="124"/>
      <c r="D464" s="124"/>
      <c r="E464" s="64"/>
      <c r="F464" s="64"/>
      <c r="G464" s="64"/>
      <c r="H464" s="55"/>
      <c r="I464" s="55"/>
      <c r="J464" s="55"/>
      <c r="K464" s="55"/>
      <c r="L464" s="55"/>
      <c r="M464" s="55"/>
      <c r="N464" s="55"/>
      <c r="O464" s="55"/>
      <c r="P464" s="55"/>
      <c r="Q464" s="55"/>
      <c r="R464" s="55"/>
      <c r="S464" s="55"/>
      <c r="T464" s="55"/>
      <c r="U464" s="55"/>
    </row>
    <row r="465" spans="1:21" ht="12.75" customHeight="1" x14ac:dyDescent="0.3">
      <c r="A465" s="55"/>
      <c r="B465" s="55"/>
      <c r="C465" s="124"/>
      <c r="D465" s="124"/>
      <c r="E465" s="64"/>
      <c r="F465" s="64"/>
      <c r="G465" s="64"/>
      <c r="H465" s="55"/>
      <c r="I465" s="55"/>
      <c r="J465" s="55"/>
      <c r="K465" s="55"/>
      <c r="L465" s="55"/>
      <c r="M465" s="55"/>
      <c r="N465" s="55"/>
      <c r="O465" s="55"/>
      <c r="P465" s="55"/>
      <c r="Q465" s="55"/>
      <c r="R465" s="55"/>
      <c r="S465" s="55"/>
      <c r="T465" s="55"/>
      <c r="U465" s="55"/>
    </row>
    <row r="466" spans="1:21" ht="12.75" customHeight="1" x14ac:dyDescent="0.3">
      <c r="A466" s="55"/>
      <c r="B466" s="55"/>
      <c r="C466" s="124"/>
      <c r="D466" s="124"/>
      <c r="E466" s="64"/>
      <c r="F466" s="64"/>
      <c r="G466" s="64"/>
      <c r="H466" s="55"/>
      <c r="I466" s="55"/>
      <c r="J466" s="55"/>
      <c r="K466" s="55"/>
      <c r="L466" s="55"/>
      <c r="M466" s="55"/>
      <c r="N466" s="55"/>
      <c r="O466" s="55"/>
      <c r="P466" s="55"/>
      <c r="Q466" s="55"/>
      <c r="R466" s="55"/>
      <c r="S466" s="55"/>
      <c r="T466" s="55"/>
      <c r="U466" s="55"/>
    </row>
    <row r="467" spans="1:21" ht="12.75" customHeight="1" x14ac:dyDescent="0.3">
      <c r="A467" s="55"/>
      <c r="B467" s="55"/>
      <c r="C467" s="124"/>
      <c r="D467" s="124"/>
      <c r="E467" s="64"/>
      <c r="F467" s="64"/>
      <c r="G467" s="64"/>
      <c r="H467" s="55"/>
      <c r="I467" s="55"/>
      <c r="J467" s="55"/>
      <c r="K467" s="55"/>
      <c r="L467" s="55"/>
      <c r="M467" s="55"/>
      <c r="N467" s="55"/>
      <c r="O467" s="55"/>
      <c r="P467" s="55"/>
      <c r="Q467" s="55"/>
      <c r="R467" s="55"/>
      <c r="S467" s="55"/>
      <c r="T467" s="55"/>
      <c r="U467" s="55"/>
    </row>
    <row r="468" spans="1:21" ht="12.75" customHeight="1" x14ac:dyDescent="0.3">
      <c r="A468" s="55"/>
      <c r="B468" s="55"/>
      <c r="C468" s="124"/>
      <c r="D468" s="124"/>
      <c r="E468" s="64"/>
      <c r="F468" s="64"/>
      <c r="G468" s="64"/>
      <c r="H468" s="55"/>
      <c r="I468" s="55"/>
      <c r="J468" s="55"/>
      <c r="K468" s="55"/>
      <c r="L468" s="55"/>
      <c r="M468" s="55"/>
      <c r="N468" s="55"/>
      <c r="O468" s="55"/>
      <c r="P468" s="55"/>
      <c r="Q468" s="55"/>
      <c r="R468" s="55"/>
      <c r="S468" s="55"/>
      <c r="T468" s="55"/>
      <c r="U468" s="55"/>
    </row>
    <row r="469" spans="1:21" ht="12.75" customHeight="1" x14ac:dyDescent="0.3">
      <c r="A469" s="55"/>
      <c r="B469" s="55"/>
      <c r="C469" s="124"/>
      <c r="D469" s="124"/>
      <c r="E469" s="64"/>
      <c r="F469" s="64"/>
      <c r="G469" s="64"/>
      <c r="H469" s="55"/>
      <c r="I469" s="55"/>
      <c r="J469" s="55"/>
      <c r="K469" s="55"/>
      <c r="L469" s="55"/>
      <c r="M469" s="55"/>
      <c r="N469" s="55"/>
      <c r="O469" s="55"/>
      <c r="P469" s="55"/>
      <c r="Q469" s="55"/>
      <c r="R469" s="55"/>
      <c r="S469" s="55"/>
      <c r="T469" s="55"/>
      <c r="U469" s="55"/>
    </row>
    <row r="470" spans="1:21" ht="12.75" customHeight="1" x14ac:dyDescent="0.3">
      <c r="A470" s="55"/>
      <c r="B470" s="55"/>
      <c r="C470" s="124"/>
      <c r="D470" s="124"/>
      <c r="E470" s="64"/>
      <c r="F470" s="64"/>
      <c r="G470" s="64"/>
      <c r="H470" s="55"/>
      <c r="I470" s="55"/>
      <c r="J470" s="55"/>
      <c r="K470" s="55"/>
      <c r="L470" s="55"/>
      <c r="M470" s="55"/>
      <c r="N470" s="55"/>
      <c r="O470" s="55"/>
      <c r="P470" s="55"/>
      <c r="Q470" s="55"/>
      <c r="R470" s="55"/>
      <c r="S470" s="55"/>
      <c r="T470" s="55"/>
      <c r="U470" s="55"/>
    </row>
    <row r="471" spans="1:21" ht="12.75" customHeight="1" x14ac:dyDescent="0.3">
      <c r="A471" s="55"/>
      <c r="B471" s="55"/>
      <c r="C471" s="124"/>
      <c r="D471" s="124"/>
      <c r="E471" s="64"/>
      <c r="F471" s="64"/>
      <c r="G471" s="64"/>
      <c r="H471" s="55"/>
      <c r="I471" s="55"/>
      <c r="J471" s="55"/>
      <c r="K471" s="55"/>
      <c r="L471" s="55"/>
      <c r="M471" s="55"/>
      <c r="N471" s="55"/>
      <c r="O471" s="55"/>
      <c r="P471" s="55"/>
      <c r="Q471" s="55"/>
      <c r="R471" s="55"/>
      <c r="S471" s="55"/>
      <c r="T471" s="55"/>
      <c r="U471" s="55"/>
    </row>
    <row r="472" spans="1:21" ht="12.75" customHeight="1" x14ac:dyDescent="0.3">
      <c r="A472" s="55"/>
      <c r="B472" s="55"/>
      <c r="C472" s="124"/>
      <c r="D472" s="124"/>
      <c r="E472" s="64"/>
      <c r="F472" s="64"/>
      <c r="G472" s="64"/>
      <c r="H472" s="55"/>
      <c r="I472" s="55"/>
      <c r="J472" s="55"/>
      <c r="K472" s="55"/>
      <c r="L472" s="55"/>
      <c r="M472" s="55"/>
      <c r="N472" s="55"/>
      <c r="O472" s="55"/>
      <c r="P472" s="55"/>
      <c r="Q472" s="55"/>
      <c r="R472" s="55"/>
      <c r="S472" s="55"/>
      <c r="T472" s="55"/>
      <c r="U472" s="55"/>
    </row>
    <row r="473" spans="1:21" ht="12.75" customHeight="1" x14ac:dyDescent="0.3">
      <c r="A473" s="55"/>
      <c r="B473" s="55"/>
      <c r="C473" s="124"/>
      <c r="D473" s="124"/>
      <c r="E473" s="64"/>
      <c r="F473" s="64"/>
      <c r="G473" s="64"/>
      <c r="H473" s="55"/>
      <c r="I473" s="55"/>
      <c r="J473" s="55"/>
      <c r="K473" s="55"/>
      <c r="L473" s="55"/>
      <c r="M473" s="55"/>
      <c r="N473" s="55"/>
      <c r="O473" s="55"/>
      <c r="P473" s="55"/>
      <c r="Q473" s="55"/>
      <c r="R473" s="55"/>
      <c r="S473" s="55"/>
      <c r="T473" s="55"/>
      <c r="U473" s="55"/>
    </row>
    <row r="474" spans="1:21" ht="12.75" customHeight="1" x14ac:dyDescent="0.3">
      <c r="A474" s="55"/>
      <c r="B474" s="55"/>
      <c r="C474" s="124"/>
      <c r="D474" s="124"/>
      <c r="E474" s="64"/>
      <c r="F474" s="64"/>
      <c r="G474" s="64"/>
      <c r="H474" s="55"/>
      <c r="I474" s="55"/>
      <c r="J474" s="55"/>
      <c r="K474" s="55"/>
      <c r="L474" s="55"/>
      <c r="M474" s="55"/>
      <c r="N474" s="55"/>
      <c r="O474" s="55"/>
      <c r="P474" s="55"/>
      <c r="Q474" s="55"/>
      <c r="R474" s="55"/>
      <c r="S474" s="55"/>
      <c r="T474" s="55"/>
      <c r="U474" s="55"/>
    </row>
    <row r="475" spans="1:21" ht="12.75" customHeight="1" x14ac:dyDescent="0.3">
      <c r="A475" s="55"/>
      <c r="B475" s="55"/>
      <c r="C475" s="124"/>
      <c r="D475" s="124"/>
      <c r="E475" s="64"/>
      <c r="F475" s="64"/>
      <c r="G475" s="64"/>
      <c r="H475" s="55"/>
      <c r="I475" s="55"/>
      <c r="J475" s="55"/>
      <c r="K475" s="55"/>
      <c r="L475" s="55"/>
      <c r="M475" s="55"/>
      <c r="N475" s="55"/>
      <c r="O475" s="55"/>
      <c r="P475" s="55"/>
      <c r="Q475" s="55"/>
      <c r="R475" s="55"/>
      <c r="S475" s="55"/>
      <c r="T475" s="55"/>
      <c r="U475" s="55"/>
    </row>
    <row r="476" spans="1:21" ht="12.75" customHeight="1" x14ac:dyDescent="0.3">
      <c r="A476" s="55"/>
      <c r="B476" s="55"/>
      <c r="C476" s="124"/>
      <c r="D476" s="124"/>
      <c r="E476" s="64"/>
      <c r="F476" s="64"/>
      <c r="G476" s="64"/>
      <c r="H476" s="55"/>
      <c r="I476" s="55"/>
      <c r="J476" s="55"/>
      <c r="K476" s="55"/>
      <c r="L476" s="55"/>
      <c r="M476" s="55"/>
      <c r="N476" s="55"/>
      <c r="O476" s="55"/>
      <c r="P476" s="55"/>
      <c r="Q476" s="55"/>
      <c r="R476" s="55"/>
      <c r="S476" s="55"/>
      <c r="T476" s="55"/>
      <c r="U476" s="55"/>
    </row>
    <row r="477" spans="1:21" ht="12.75" customHeight="1" x14ac:dyDescent="0.3">
      <c r="A477" s="55"/>
      <c r="B477" s="55"/>
      <c r="C477" s="124"/>
      <c r="D477" s="124"/>
      <c r="E477" s="64"/>
      <c r="F477" s="64"/>
      <c r="G477" s="64"/>
      <c r="H477" s="55"/>
      <c r="I477" s="55"/>
      <c r="J477" s="55"/>
      <c r="K477" s="55"/>
      <c r="L477" s="55"/>
      <c r="M477" s="55"/>
      <c r="N477" s="55"/>
      <c r="O477" s="55"/>
      <c r="P477" s="55"/>
      <c r="Q477" s="55"/>
      <c r="R477" s="55"/>
      <c r="S477" s="55"/>
      <c r="T477" s="55"/>
      <c r="U477" s="55"/>
    </row>
    <row r="478" spans="1:21" ht="12.75" customHeight="1" x14ac:dyDescent="0.3">
      <c r="A478" s="55"/>
      <c r="B478" s="55"/>
      <c r="C478" s="124"/>
      <c r="D478" s="124"/>
      <c r="E478" s="64"/>
      <c r="F478" s="64"/>
      <c r="G478" s="64"/>
      <c r="H478" s="55"/>
      <c r="I478" s="55"/>
      <c r="J478" s="55"/>
      <c r="K478" s="55"/>
      <c r="L478" s="55"/>
      <c r="M478" s="55"/>
      <c r="N478" s="55"/>
      <c r="O478" s="55"/>
      <c r="P478" s="55"/>
      <c r="Q478" s="55"/>
      <c r="R478" s="55"/>
      <c r="S478" s="55"/>
      <c r="T478" s="55"/>
      <c r="U478" s="55"/>
    </row>
    <row r="479" spans="1:21" ht="12.75" customHeight="1" x14ac:dyDescent="0.3">
      <c r="A479" s="55"/>
      <c r="B479" s="55"/>
      <c r="C479" s="124"/>
      <c r="D479" s="124"/>
      <c r="E479" s="64"/>
      <c r="F479" s="64"/>
      <c r="G479" s="64"/>
      <c r="H479" s="55"/>
      <c r="I479" s="55"/>
      <c r="J479" s="55"/>
      <c r="K479" s="55"/>
      <c r="L479" s="55"/>
      <c r="M479" s="55"/>
      <c r="N479" s="55"/>
      <c r="O479" s="55"/>
      <c r="P479" s="55"/>
      <c r="Q479" s="55"/>
      <c r="R479" s="55"/>
      <c r="S479" s="55"/>
      <c r="T479" s="55"/>
      <c r="U479" s="55"/>
    </row>
    <row r="480" spans="1:21" ht="12.75" customHeight="1" x14ac:dyDescent="0.3">
      <c r="A480" s="55"/>
      <c r="B480" s="55"/>
      <c r="C480" s="124"/>
      <c r="D480" s="124"/>
      <c r="E480" s="64"/>
      <c r="F480" s="64"/>
      <c r="G480" s="64"/>
      <c r="H480" s="55"/>
      <c r="I480" s="55"/>
      <c r="J480" s="55"/>
      <c r="K480" s="55"/>
      <c r="L480" s="55"/>
      <c r="M480" s="55"/>
      <c r="N480" s="55"/>
      <c r="O480" s="55"/>
      <c r="P480" s="55"/>
      <c r="Q480" s="55"/>
      <c r="R480" s="55"/>
      <c r="S480" s="55"/>
      <c r="T480" s="55"/>
      <c r="U480" s="55"/>
    </row>
    <row r="481" spans="1:21" ht="12.75" customHeight="1" x14ac:dyDescent="0.3">
      <c r="A481" s="55"/>
      <c r="B481" s="55"/>
      <c r="C481" s="124"/>
      <c r="D481" s="124"/>
      <c r="E481" s="64"/>
      <c r="F481" s="64"/>
      <c r="G481" s="64"/>
      <c r="H481" s="55"/>
      <c r="I481" s="55"/>
      <c r="J481" s="55"/>
      <c r="K481" s="55"/>
      <c r="L481" s="55"/>
      <c r="M481" s="55"/>
      <c r="N481" s="55"/>
      <c r="O481" s="55"/>
      <c r="P481" s="55"/>
      <c r="Q481" s="55"/>
      <c r="R481" s="55"/>
      <c r="S481" s="55"/>
      <c r="T481" s="55"/>
      <c r="U481" s="55"/>
    </row>
    <row r="482" spans="1:21" ht="12.75" customHeight="1" x14ac:dyDescent="0.3">
      <c r="A482" s="55"/>
      <c r="B482" s="55"/>
      <c r="C482" s="124"/>
      <c r="D482" s="124"/>
      <c r="E482" s="64"/>
      <c r="F482" s="64"/>
      <c r="G482" s="64"/>
      <c r="H482" s="55"/>
      <c r="I482" s="55"/>
      <c r="J482" s="55"/>
      <c r="K482" s="55"/>
      <c r="L482" s="55"/>
      <c r="M482" s="55"/>
      <c r="N482" s="55"/>
      <c r="O482" s="55"/>
      <c r="P482" s="55"/>
      <c r="Q482" s="55"/>
      <c r="R482" s="55"/>
      <c r="S482" s="55"/>
      <c r="T482" s="55"/>
      <c r="U482" s="55"/>
    </row>
    <row r="483" spans="1:21" ht="12.75" customHeight="1" x14ac:dyDescent="0.3">
      <c r="A483" s="55"/>
      <c r="B483" s="55"/>
      <c r="C483" s="124"/>
      <c r="D483" s="124"/>
      <c r="E483" s="64"/>
      <c r="F483" s="64"/>
      <c r="G483" s="64"/>
      <c r="H483" s="55"/>
      <c r="I483" s="55"/>
      <c r="J483" s="55"/>
      <c r="K483" s="55"/>
      <c r="L483" s="55"/>
      <c r="M483" s="55"/>
      <c r="N483" s="55"/>
      <c r="O483" s="55"/>
      <c r="P483" s="55"/>
      <c r="Q483" s="55"/>
      <c r="R483" s="55"/>
      <c r="S483" s="55"/>
      <c r="T483" s="55"/>
      <c r="U483" s="55"/>
    </row>
    <row r="484" spans="1:21" ht="12.75" customHeight="1" x14ac:dyDescent="0.3">
      <c r="A484" s="55"/>
      <c r="B484" s="55"/>
      <c r="C484" s="124"/>
      <c r="D484" s="124"/>
      <c r="E484" s="64"/>
      <c r="F484" s="64"/>
      <c r="G484" s="64"/>
      <c r="H484" s="55"/>
      <c r="I484" s="55"/>
      <c r="J484" s="55"/>
      <c r="K484" s="55"/>
      <c r="L484" s="55"/>
      <c r="M484" s="55"/>
      <c r="N484" s="55"/>
      <c r="O484" s="55"/>
      <c r="P484" s="55"/>
      <c r="Q484" s="55"/>
      <c r="R484" s="55"/>
      <c r="S484" s="55"/>
      <c r="T484" s="55"/>
      <c r="U484" s="55"/>
    </row>
    <row r="485" spans="1:21" ht="12.75" customHeight="1" x14ac:dyDescent="0.3">
      <c r="A485" s="55"/>
      <c r="B485" s="55"/>
      <c r="C485" s="124"/>
      <c r="D485" s="124"/>
      <c r="E485" s="64"/>
      <c r="F485" s="64"/>
      <c r="G485" s="64"/>
      <c r="H485" s="55"/>
      <c r="I485" s="55"/>
      <c r="J485" s="55"/>
      <c r="K485" s="55"/>
      <c r="L485" s="55"/>
      <c r="M485" s="55"/>
      <c r="N485" s="55"/>
      <c r="O485" s="55"/>
      <c r="P485" s="55"/>
      <c r="Q485" s="55"/>
      <c r="R485" s="55"/>
      <c r="S485" s="55"/>
      <c r="T485" s="55"/>
      <c r="U485" s="55"/>
    </row>
    <row r="486" spans="1:21" ht="12.75" customHeight="1" x14ac:dyDescent="0.3">
      <c r="A486" s="55"/>
      <c r="B486" s="55"/>
      <c r="C486" s="124"/>
      <c r="D486" s="124"/>
      <c r="E486" s="64"/>
      <c r="F486" s="64"/>
      <c r="G486" s="64"/>
      <c r="H486" s="55"/>
      <c r="I486" s="55"/>
      <c r="J486" s="55"/>
      <c r="K486" s="55"/>
      <c r="L486" s="55"/>
      <c r="M486" s="55"/>
      <c r="N486" s="55"/>
      <c r="O486" s="55"/>
      <c r="P486" s="55"/>
      <c r="Q486" s="55"/>
      <c r="R486" s="55"/>
      <c r="S486" s="55"/>
      <c r="T486" s="55"/>
      <c r="U486" s="55"/>
    </row>
    <row r="487" spans="1:21" ht="12.75" customHeight="1" x14ac:dyDescent="0.3">
      <c r="A487" s="55"/>
      <c r="B487" s="55"/>
      <c r="C487" s="124"/>
      <c r="D487" s="124"/>
      <c r="E487" s="64"/>
      <c r="F487" s="64"/>
      <c r="G487" s="64"/>
      <c r="H487" s="55"/>
      <c r="I487" s="55"/>
      <c r="J487" s="55"/>
      <c r="K487" s="55"/>
      <c r="L487" s="55"/>
      <c r="M487" s="55"/>
      <c r="N487" s="55"/>
      <c r="O487" s="55"/>
      <c r="P487" s="55"/>
      <c r="Q487" s="55"/>
      <c r="R487" s="55"/>
      <c r="S487" s="55"/>
      <c r="T487" s="55"/>
      <c r="U487" s="55"/>
    </row>
    <row r="488" spans="1:21" ht="12.75" customHeight="1" x14ac:dyDescent="0.3">
      <c r="A488" s="55"/>
      <c r="B488" s="55"/>
      <c r="C488" s="124"/>
      <c r="D488" s="124"/>
      <c r="E488" s="64"/>
      <c r="F488" s="64"/>
      <c r="G488" s="64"/>
      <c r="H488" s="55"/>
      <c r="I488" s="55"/>
      <c r="J488" s="55"/>
      <c r="K488" s="55"/>
      <c r="L488" s="55"/>
      <c r="M488" s="55"/>
      <c r="N488" s="55"/>
      <c r="O488" s="55"/>
      <c r="P488" s="55"/>
      <c r="Q488" s="55"/>
      <c r="R488" s="55"/>
      <c r="S488" s="55"/>
      <c r="T488" s="55"/>
      <c r="U488" s="55"/>
    </row>
    <row r="489" spans="1:21" ht="12.75" customHeight="1" x14ac:dyDescent="0.3">
      <c r="A489" s="55"/>
      <c r="B489" s="55"/>
      <c r="C489" s="124"/>
      <c r="D489" s="124"/>
      <c r="E489" s="64"/>
      <c r="F489" s="64"/>
      <c r="G489" s="64"/>
      <c r="H489" s="55"/>
      <c r="I489" s="55"/>
      <c r="J489" s="55"/>
      <c r="K489" s="55"/>
      <c r="L489" s="55"/>
      <c r="M489" s="55"/>
      <c r="N489" s="55"/>
      <c r="O489" s="55"/>
      <c r="P489" s="55"/>
      <c r="Q489" s="55"/>
      <c r="R489" s="55"/>
      <c r="S489" s="55"/>
      <c r="T489" s="55"/>
      <c r="U489" s="55"/>
    </row>
    <row r="490" spans="1:21" ht="12.75" customHeight="1" x14ac:dyDescent="0.3">
      <c r="A490" s="55"/>
      <c r="B490" s="55"/>
      <c r="C490" s="124"/>
      <c r="D490" s="124"/>
      <c r="E490" s="64"/>
      <c r="F490" s="64"/>
      <c r="G490" s="64"/>
      <c r="H490" s="55"/>
      <c r="I490" s="55"/>
      <c r="J490" s="55"/>
      <c r="K490" s="55"/>
      <c r="L490" s="55"/>
      <c r="M490" s="55"/>
      <c r="N490" s="55"/>
      <c r="O490" s="55"/>
      <c r="P490" s="55"/>
      <c r="Q490" s="55"/>
      <c r="R490" s="55"/>
      <c r="S490" s="55"/>
      <c r="T490" s="55"/>
      <c r="U490" s="55"/>
    </row>
    <row r="491" spans="1:21" ht="12.75" customHeight="1" x14ac:dyDescent="0.3">
      <c r="A491" s="55"/>
      <c r="B491" s="55"/>
      <c r="C491" s="124"/>
      <c r="D491" s="124"/>
      <c r="E491" s="64"/>
      <c r="F491" s="64"/>
      <c r="G491" s="64"/>
      <c r="H491" s="55"/>
      <c r="I491" s="55"/>
      <c r="J491" s="55"/>
      <c r="K491" s="55"/>
      <c r="L491" s="55"/>
      <c r="M491" s="55"/>
      <c r="N491" s="55"/>
      <c r="O491" s="55"/>
      <c r="P491" s="55"/>
      <c r="Q491" s="55"/>
      <c r="R491" s="55"/>
      <c r="S491" s="55"/>
      <c r="T491" s="55"/>
      <c r="U491" s="55"/>
    </row>
    <row r="492" spans="1:21" ht="12.75" customHeight="1" x14ac:dyDescent="0.3">
      <c r="A492" s="55"/>
      <c r="B492" s="55"/>
      <c r="C492" s="124"/>
      <c r="D492" s="124"/>
      <c r="E492" s="64"/>
      <c r="F492" s="64"/>
      <c r="G492" s="64"/>
      <c r="H492" s="55"/>
      <c r="I492" s="55"/>
      <c r="J492" s="55"/>
      <c r="K492" s="55"/>
      <c r="L492" s="55"/>
      <c r="M492" s="55"/>
      <c r="N492" s="55"/>
      <c r="O492" s="55"/>
      <c r="P492" s="55"/>
      <c r="Q492" s="55"/>
      <c r="R492" s="55"/>
      <c r="S492" s="55"/>
      <c r="T492" s="55"/>
      <c r="U492" s="55"/>
    </row>
    <row r="493" spans="1:21" ht="12.75" customHeight="1" x14ac:dyDescent="0.3">
      <c r="A493" s="55"/>
      <c r="B493" s="55"/>
      <c r="C493" s="124"/>
      <c r="D493" s="124"/>
      <c r="E493" s="64"/>
      <c r="F493" s="64"/>
      <c r="G493" s="64"/>
      <c r="H493" s="55"/>
      <c r="I493" s="55"/>
      <c r="J493" s="55"/>
      <c r="K493" s="55"/>
      <c r="L493" s="55"/>
      <c r="M493" s="55"/>
      <c r="N493" s="55"/>
      <c r="O493" s="55"/>
      <c r="P493" s="55"/>
      <c r="Q493" s="55"/>
      <c r="R493" s="55"/>
      <c r="S493" s="55"/>
      <c r="T493" s="55"/>
      <c r="U493" s="55"/>
    </row>
    <row r="494" spans="1:21" ht="12.75" customHeight="1" x14ac:dyDescent="0.3">
      <c r="A494" s="55"/>
      <c r="B494" s="55"/>
      <c r="C494" s="124"/>
      <c r="D494" s="124"/>
      <c r="E494" s="64"/>
      <c r="F494" s="64"/>
      <c r="G494" s="64"/>
      <c r="H494" s="55"/>
      <c r="I494" s="55"/>
      <c r="J494" s="55"/>
      <c r="K494" s="55"/>
      <c r="L494" s="55"/>
      <c r="M494" s="55"/>
      <c r="N494" s="55"/>
      <c r="O494" s="55"/>
      <c r="P494" s="55"/>
      <c r="Q494" s="55"/>
      <c r="R494" s="55"/>
      <c r="S494" s="55"/>
      <c r="T494" s="55"/>
      <c r="U494" s="55"/>
    </row>
    <row r="495" spans="1:21" ht="12.75" customHeight="1" x14ac:dyDescent="0.3">
      <c r="A495" s="55"/>
      <c r="B495" s="55"/>
      <c r="C495" s="124"/>
      <c r="D495" s="124"/>
      <c r="E495" s="64"/>
      <c r="F495" s="64"/>
      <c r="G495" s="64"/>
      <c r="H495" s="55"/>
      <c r="I495" s="55"/>
      <c r="J495" s="55"/>
      <c r="K495" s="55"/>
      <c r="L495" s="55"/>
      <c r="M495" s="55"/>
      <c r="N495" s="55"/>
      <c r="O495" s="55"/>
      <c r="P495" s="55"/>
      <c r="Q495" s="55"/>
      <c r="R495" s="55"/>
      <c r="S495" s="55"/>
      <c r="T495" s="55"/>
      <c r="U495" s="55"/>
    </row>
    <row r="496" spans="1:21" ht="12.75" customHeight="1" x14ac:dyDescent="0.3">
      <c r="A496" s="55"/>
      <c r="B496" s="55"/>
      <c r="C496" s="124"/>
      <c r="D496" s="124"/>
      <c r="E496" s="64"/>
      <c r="F496" s="64"/>
      <c r="G496" s="64"/>
      <c r="H496" s="55"/>
      <c r="I496" s="55"/>
      <c r="J496" s="55"/>
      <c r="K496" s="55"/>
      <c r="L496" s="55"/>
      <c r="M496" s="55"/>
      <c r="N496" s="55"/>
      <c r="O496" s="55"/>
      <c r="P496" s="55"/>
      <c r="Q496" s="55"/>
      <c r="R496" s="55"/>
      <c r="S496" s="55"/>
      <c r="T496" s="55"/>
      <c r="U496" s="55"/>
    </row>
    <row r="497" spans="1:21" ht="12.75" customHeight="1" x14ac:dyDescent="0.3">
      <c r="A497" s="55"/>
      <c r="B497" s="55"/>
      <c r="C497" s="124"/>
      <c r="D497" s="124"/>
      <c r="E497" s="64"/>
      <c r="F497" s="64"/>
      <c r="G497" s="64"/>
      <c r="H497" s="55"/>
      <c r="I497" s="55"/>
      <c r="J497" s="55"/>
      <c r="K497" s="55"/>
      <c r="L497" s="55"/>
      <c r="M497" s="55"/>
      <c r="N497" s="55"/>
      <c r="O497" s="55"/>
      <c r="P497" s="55"/>
      <c r="Q497" s="55"/>
      <c r="R497" s="55"/>
      <c r="S497" s="55"/>
      <c r="T497" s="55"/>
      <c r="U497" s="55"/>
    </row>
    <row r="498" spans="1:21" ht="12.75" customHeight="1" x14ac:dyDescent="0.3">
      <c r="A498" s="55"/>
      <c r="B498" s="55"/>
      <c r="C498" s="124"/>
      <c r="D498" s="124"/>
      <c r="E498" s="64"/>
      <c r="F498" s="64"/>
      <c r="G498" s="64"/>
      <c r="H498" s="55"/>
      <c r="I498" s="55"/>
      <c r="J498" s="55"/>
      <c r="K498" s="55"/>
      <c r="L498" s="55"/>
      <c r="M498" s="55"/>
      <c r="N498" s="55"/>
      <c r="O498" s="55"/>
      <c r="P498" s="55"/>
      <c r="Q498" s="55"/>
      <c r="R498" s="55"/>
      <c r="S498" s="55"/>
      <c r="T498" s="55"/>
      <c r="U498" s="55"/>
    </row>
    <row r="499" spans="1:21" ht="12.75" customHeight="1" x14ac:dyDescent="0.3">
      <c r="A499" s="55"/>
      <c r="B499" s="55"/>
      <c r="C499" s="124"/>
      <c r="D499" s="124"/>
      <c r="E499" s="64"/>
      <c r="F499" s="64"/>
      <c r="G499" s="64"/>
      <c r="H499" s="55"/>
      <c r="I499" s="55"/>
      <c r="J499" s="55"/>
      <c r="K499" s="55"/>
      <c r="L499" s="55"/>
      <c r="M499" s="55"/>
      <c r="N499" s="55"/>
      <c r="O499" s="55"/>
      <c r="P499" s="55"/>
      <c r="Q499" s="55"/>
      <c r="R499" s="55"/>
      <c r="S499" s="55"/>
      <c r="T499" s="55"/>
      <c r="U499" s="55"/>
    </row>
    <row r="500" spans="1:21" ht="12.75" customHeight="1" x14ac:dyDescent="0.3">
      <c r="A500" s="55"/>
      <c r="B500" s="55"/>
      <c r="C500" s="124"/>
      <c r="D500" s="124"/>
      <c r="E500" s="64"/>
      <c r="F500" s="64"/>
      <c r="G500" s="64"/>
      <c r="H500" s="55"/>
      <c r="I500" s="55"/>
      <c r="J500" s="55"/>
      <c r="K500" s="55"/>
      <c r="L500" s="55"/>
      <c r="M500" s="55"/>
      <c r="N500" s="55"/>
      <c r="O500" s="55"/>
      <c r="P500" s="55"/>
      <c r="Q500" s="55"/>
      <c r="R500" s="55"/>
      <c r="S500" s="55"/>
      <c r="T500" s="55"/>
      <c r="U500" s="55"/>
    </row>
    <row r="501" spans="1:21" ht="12.75" customHeight="1" x14ac:dyDescent="0.3">
      <c r="A501" s="55"/>
      <c r="B501" s="55"/>
      <c r="C501" s="124"/>
      <c r="D501" s="124"/>
      <c r="E501" s="64"/>
      <c r="F501" s="64"/>
      <c r="G501" s="64"/>
      <c r="H501" s="55"/>
      <c r="I501" s="55"/>
      <c r="J501" s="55"/>
      <c r="K501" s="55"/>
      <c r="L501" s="55"/>
      <c r="M501" s="55"/>
      <c r="N501" s="55"/>
      <c r="O501" s="55"/>
      <c r="P501" s="55"/>
      <c r="Q501" s="55"/>
      <c r="R501" s="55"/>
      <c r="S501" s="55"/>
      <c r="T501" s="55"/>
      <c r="U501" s="55"/>
    </row>
    <row r="502" spans="1:21" ht="12.75" customHeight="1" x14ac:dyDescent="0.3">
      <c r="A502" s="55"/>
      <c r="B502" s="55"/>
      <c r="C502" s="124"/>
      <c r="D502" s="124"/>
      <c r="E502" s="64"/>
      <c r="F502" s="64"/>
      <c r="G502" s="64"/>
      <c r="H502" s="55"/>
      <c r="I502" s="55"/>
      <c r="J502" s="55"/>
      <c r="K502" s="55"/>
      <c r="L502" s="55"/>
      <c r="M502" s="55"/>
      <c r="N502" s="55"/>
      <c r="O502" s="55"/>
      <c r="P502" s="55"/>
      <c r="Q502" s="55"/>
      <c r="R502" s="55"/>
      <c r="S502" s="55"/>
      <c r="T502" s="55"/>
      <c r="U502" s="55"/>
    </row>
    <row r="503" spans="1:21" ht="12.75" customHeight="1" x14ac:dyDescent="0.3">
      <c r="A503" s="55"/>
      <c r="B503" s="55"/>
      <c r="C503" s="124"/>
      <c r="D503" s="124"/>
      <c r="E503" s="64"/>
      <c r="F503" s="64"/>
      <c r="G503" s="64"/>
      <c r="H503" s="55"/>
      <c r="I503" s="55"/>
      <c r="J503" s="55"/>
      <c r="K503" s="55"/>
      <c r="L503" s="55"/>
      <c r="M503" s="55"/>
      <c r="N503" s="55"/>
      <c r="O503" s="55"/>
      <c r="P503" s="55"/>
      <c r="Q503" s="55"/>
      <c r="R503" s="55"/>
      <c r="S503" s="55"/>
      <c r="T503" s="55"/>
      <c r="U503" s="55"/>
    </row>
    <row r="504" spans="1:21" ht="12.75" customHeight="1" x14ac:dyDescent="0.3">
      <c r="A504" s="55"/>
      <c r="B504" s="55"/>
      <c r="C504" s="124"/>
      <c r="D504" s="124"/>
      <c r="E504" s="64"/>
      <c r="F504" s="64"/>
      <c r="G504" s="64"/>
      <c r="H504" s="55"/>
      <c r="I504" s="55"/>
      <c r="J504" s="55"/>
      <c r="K504" s="55"/>
      <c r="L504" s="55"/>
      <c r="M504" s="55"/>
      <c r="N504" s="55"/>
      <c r="O504" s="55"/>
      <c r="P504" s="55"/>
      <c r="Q504" s="55"/>
      <c r="R504" s="55"/>
      <c r="S504" s="55"/>
      <c r="T504" s="55"/>
      <c r="U504" s="55"/>
    </row>
    <row r="505" spans="1:21" ht="12.75" customHeight="1" x14ac:dyDescent="0.3">
      <c r="A505" s="55"/>
      <c r="B505" s="55"/>
      <c r="C505" s="124"/>
      <c r="D505" s="124"/>
      <c r="E505" s="64"/>
      <c r="F505" s="64"/>
      <c r="G505" s="64"/>
      <c r="H505" s="55"/>
      <c r="I505" s="55"/>
      <c r="J505" s="55"/>
      <c r="K505" s="55"/>
      <c r="L505" s="55"/>
      <c r="M505" s="55"/>
      <c r="N505" s="55"/>
      <c r="O505" s="55"/>
      <c r="P505" s="55"/>
      <c r="Q505" s="55"/>
      <c r="R505" s="55"/>
      <c r="S505" s="55"/>
      <c r="T505" s="55"/>
      <c r="U505" s="55"/>
    </row>
    <row r="506" spans="1:21" ht="12.75" customHeight="1" x14ac:dyDescent="0.3">
      <c r="A506" s="55"/>
      <c r="B506" s="55"/>
      <c r="C506" s="124"/>
      <c r="D506" s="124"/>
      <c r="E506" s="64"/>
      <c r="F506" s="64"/>
      <c r="G506" s="64"/>
      <c r="H506" s="55"/>
      <c r="I506" s="55"/>
      <c r="J506" s="55"/>
      <c r="K506" s="55"/>
      <c r="L506" s="55"/>
      <c r="M506" s="55"/>
      <c r="N506" s="55"/>
      <c r="O506" s="55"/>
      <c r="P506" s="55"/>
      <c r="Q506" s="55"/>
      <c r="R506" s="55"/>
      <c r="S506" s="55"/>
      <c r="T506" s="55"/>
      <c r="U506" s="55"/>
    </row>
    <row r="507" spans="1:21" ht="12.75" customHeight="1" x14ac:dyDescent="0.3">
      <c r="A507" s="55"/>
      <c r="B507" s="55"/>
      <c r="C507" s="124"/>
      <c r="D507" s="124"/>
      <c r="E507" s="64"/>
      <c r="F507" s="64"/>
      <c r="G507" s="64"/>
      <c r="H507" s="55"/>
      <c r="I507" s="55"/>
      <c r="J507" s="55"/>
      <c r="K507" s="55"/>
      <c r="L507" s="55"/>
      <c r="M507" s="55"/>
      <c r="N507" s="55"/>
      <c r="O507" s="55"/>
      <c r="P507" s="55"/>
      <c r="Q507" s="55"/>
      <c r="R507" s="55"/>
      <c r="S507" s="55"/>
      <c r="T507" s="55"/>
      <c r="U507" s="55"/>
    </row>
    <row r="508" spans="1:21" ht="12.75" customHeight="1" x14ac:dyDescent="0.3">
      <c r="A508" s="55"/>
      <c r="B508" s="55"/>
      <c r="C508" s="124"/>
      <c r="D508" s="124"/>
      <c r="E508" s="64"/>
      <c r="F508" s="64"/>
      <c r="G508" s="64"/>
      <c r="H508" s="55"/>
      <c r="I508" s="55"/>
      <c r="J508" s="55"/>
      <c r="K508" s="55"/>
      <c r="L508" s="55"/>
      <c r="M508" s="55"/>
      <c r="N508" s="55"/>
      <c r="O508" s="55"/>
      <c r="P508" s="55"/>
      <c r="Q508" s="55"/>
      <c r="R508" s="55"/>
      <c r="S508" s="55"/>
      <c r="T508" s="55"/>
      <c r="U508" s="55"/>
    </row>
    <row r="509" spans="1:21" ht="12.75" customHeight="1" x14ac:dyDescent="0.3">
      <c r="A509" s="55"/>
      <c r="B509" s="55"/>
      <c r="C509" s="124"/>
      <c r="D509" s="124"/>
      <c r="E509" s="64"/>
      <c r="F509" s="64"/>
      <c r="G509" s="64"/>
      <c r="H509" s="55"/>
      <c r="I509" s="55"/>
      <c r="J509" s="55"/>
      <c r="K509" s="55"/>
      <c r="L509" s="55"/>
      <c r="M509" s="55"/>
      <c r="N509" s="55"/>
      <c r="O509" s="55"/>
      <c r="P509" s="55"/>
      <c r="Q509" s="55"/>
      <c r="R509" s="55"/>
      <c r="S509" s="55"/>
      <c r="T509" s="55"/>
      <c r="U509" s="55"/>
    </row>
    <row r="510" spans="1:21" ht="12.75" customHeight="1" x14ac:dyDescent="0.3">
      <c r="A510" s="55"/>
      <c r="B510" s="55"/>
      <c r="C510" s="124"/>
      <c r="D510" s="124"/>
      <c r="E510" s="64"/>
      <c r="F510" s="64"/>
      <c r="G510" s="64"/>
      <c r="H510" s="55"/>
      <c r="I510" s="55"/>
      <c r="J510" s="55"/>
      <c r="K510" s="55"/>
      <c r="L510" s="55"/>
      <c r="M510" s="55"/>
      <c r="N510" s="55"/>
      <c r="O510" s="55"/>
      <c r="P510" s="55"/>
      <c r="Q510" s="55"/>
      <c r="R510" s="55"/>
      <c r="S510" s="55"/>
      <c r="T510" s="55"/>
      <c r="U510" s="55"/>
    </row>
    <row r="511" spans="1:21" ht="12.75" customHeight="1" x14ac:dyDescent="0.3">
      <c r="A511" s="55"/>
      <c r="B511" s="55"/>
      <c r="C511" s="124"/>
      <c r="D511" s="124"/>
      <c r="E511" s="64"/>
      <c r="F511" s="64"/>
      <c r="G511" s="64"/>
      <c r="H511" s="55"/>
      <c r="I511" s="55"/>
      <c r="J511" s="55"/>
      <c r="K511" s="55"/>
      <c r="L511" s="55"/>
      <c r="M511" s="55"/>
      <c r="N511" s="55"/>
      <c r="O511" s="55"/>
      <c r="P511" s="55"/>
      <c r="Q511" s="55"/>
      <c r="R511" s="55"/>
      <c r="S511" s="55"/>
      <c r="T511" s="55"/>
      <c r="U511" s="55"/>
    </row>
    <row r="512" spans="1:21" ht="12.75" customHeight="1" x14ac:dyDescent="0.3">
      <c r="A512" s="55"/>
      <c r="B512" s="55"/>
      <c r="C512" s="124"/>
      <c r="D512" s="124"/>
      <c r="E512" s="64"/>
      <c r="F512" s="64"/>
      <c r="G512" s="64"/>
      <c r="H512" s="55"/>
      <c r="I512" s="55"/>
      <c r="J512" s="55"/>
      <c r="K512" s="55"/>
      <c r="L512" s="55"/>
      <c r="M512" s="55"/>
      <c r="N512" s="55"/>
      <c r="O512" s="55"/>
      <c r="P512" s="55"/>
      <c r="Q512" s="55"/>
      <c r="R512" s="55"/>
      <c r="S512" s="55"/>
      <c r="T512" s="55"/>
      <c r="U512" s="55"/>
    </row>
    <row r="513" spans="1:21" ht="12.75" customHeight="1" x14ac:dyDescent="0.3">
      <c r="A513" s="55"/>
      <c r="B513" s="55"/>
      <c r="C513" s="124"/>
      <c r="D513" s="124"/>
      <c r="E513" s="64"/>
      <c r="F513" s="64"/>
      <c r="G513" s="64"/>
      <c r="H513" s="55"/>
      <c r="I513" s="55"/>
      <c r="J513" s="55"/>
      <c r="K513" s="55"/>
      <c r="L513" s="55"/>
      <c r="M513" s="55"/>
      <c r="N513" s="55"/>
      <c r="O513" s="55"/>
      <c r="P513" s="55"/>
      <c r="Q513" s="55"/>
      <c r="R513" s="55"/>
      <c r="S513" s="55"/>
      <c r="T513" s="55"/>
      <c r="U513" s="55"/>
    </row>
    <row r="514" spans="1:21" ht="12.75" customHeight="1" x14ac:dyDescent="0.3">
      <c r="A514" s="55"/>
      <c r="B514" s="55"/>
      <c r="C514" s="124"/>
      <c r="D514" s="124"/>
      <c r="E514" s="64"/>
      <c r="F514" s="64"/>
      <c r="G514" s="64"/>
      <c r="H514" s="55"/>
      <c r="I514" s="55"/>
      <c r="J514" s="55"/>
      <c r="K514" s="55"/>
      <c r="L514" s="55"/>
      <c r="M514" s="55"/>
      <c r="N514" s="55"/>
      <c r="O514" s="55"/>
      <c r="P514" s="55"/>
      <c r="Q514" s="55"/>
      <c r="R514" s="55"/>
      <c r="S514" s="55"/>
      <c r="T514" s="55"/>
      <c r="U514" s="55"/>
    </row>
    <row r="515" spans="1:21" ht="12.75" customHeight="1" x14ac:dyDescent="0.3">
      <c r="A515" s="55"/>
      <c r="B515" s="55"/>
      <c r="C515" s="124"/>
      <c r="D515" s="124"/>
      <c r="E515" s="64"/>
      <c r="F515" s="64"/>
      <c r="G515" s="64"/>
      <c r="H515" s="55"/>
      <c r="I515" s="55"/>
      <c r="J515" s="55"/>
      <c r="K515" s="55"/>
      <c r="L515" s="55"/>
      <c r="M515" s="55"/>
      <c r="N515" s="55"/>
      <c r="O515" s="55"/>
      <c r="P515" s="55"/>
      <c r="Q515" s="55"/>
      <c r="R515" s="55"/>
      <c r="S515" s="55"/>
      <c r="T515" s="55"/>
      <c r="U515" s="55"/>
    </row>
    <row r="516" spans="1:21" ht="12.75" customHeight="1" x14ac:dyDescent="0.3">
      <c r="A516" s="55"/>
      <c r="B516" s="55"/>
      <c r="C516" s="124"/>
      <c r="D516" s="124"/>
      <c r="E516" s="64"/>
      <c r="F516" s="64"/>
      <c r="G516" s="64"/>
      <c r="H516" s="55"/>
      <c r="I516" s="55"/>
      <c r="J516" s="55"/>
      <c r="K516" s="55"/>
      <c r="L516" s="55"/>
      <c r="M516" s="55"/>
      <c r="N516" s="55"/>
      <c r="O516" s="55"/>
      <c r="P516" s="55"/>
      <c r="Q516" s="55"/>
      <c r="R516" s="55"/>
      <c r="S516" s="55"/>
      <c r="T516" s="55"/>
      <c r="U516" s="55"/>
    </row>
    <row r="517" spans="1:21" ht="12.75" customHeight="1" x14ac:dyDescent="0.3">
      <c r="A517" s="55"/>
      <c r="B517" s="55"/>
      <c r="C517" s="124"/>
      <c r="D517" s="124"/>
      <c r="E517" s="64"/>
      <c r="F517" s="64"/>
      <c r="G517" s="64"/>
      <c r="H517" s="55"/>
      <c r="I517" s="55"/>
      <c r="J517" s="55"/>
      <c r="K517" s="55"/>
      <c r="L517" s="55"/>
      <c r="M517" s="55"/>
      <c r="N517" s="55"/>
      <c r="O517" s="55"/>
      <c r="P517" s="55"/>
      <c r="Q517" s="55"/>
      <c r="R517" s="55"/>
      <c r="S517" s="55"/>
      <c r="T517" s="55"/>
      <c r="U517" s="55"/>
    </row>
    <row r="518" spans="1:21" ht="12.75" customHeight="1" x14ac:dyDescent="0.3">
      <c r="A518" s="55"/>
      <c r="B518" s="55"/>
      <c r="C518" s="124"/>
      <c r="D518" s="124"/>
      <c r="E518" s="64"/>
      <c r="F518" s="64"/>
      <c r="G518" s="64"/>
      <c r="H518" s="55"/>
      <c r="I518" s="55"/>
      <c r="J518" s="55"/>
      <c r="K518" s="55"/>
      <c r="L518" s="55"/>
      <c r="M518" s="55"/>
      <c r="N518" s="55"/>
      <c r="O518" s="55"/>
      <c r="P518" s="55"/>
      <c r="Q518" s="55"/>
      <c r="R518" s="55"/>
      <c r="S518" s="55"/>
      <c r="T518" s="55"/>
      <c r="U518" s="55"/>
    </row>
    <row r="519" spans="1:21" ht="12.75" customHeight="1" x14ac:dyDescent="0.3">
      <c r="A519" s="55"/>
      <c r="B519" s="55"/>
      <c r="C519" s="124"/>
      <c r="D519" s="124"/>
      <c r="E519" s="64"/>
      <c r="F519" s="64"/>
      <c r="G519" s="64"/>
      <c r="H519" s="55"/>
      <c r="I519" s="55"/>
      <c r="J519" s="55"/>
      <c r="K519" s="55"/>
      <c r="L519" s="55"/>
      <c r="M519" s="55"/>
      <c r="N519" s="55"/>
      <c r="O519" s="55"/>
      <c r="P519" s="55"/>
      <c r="Q519" s="55"/>
      <c r="R519" s="55"/>
      <c r="S519" s="55"/>
      <c r="T519" s="55"/>
      <c r="U519" s="55"/>
    </row>
    <row r="520" spans="1:21" ht="12.75" customHeight="1" x14ac:dyDescent="0.3">
      <c r="A520" s="55"/>
      <c r="B520" s="55"/>
      <c r="C520" s="124"/>
      <c r="D520" s="124"/>
      <c r="E520" s="64"/>
      <c r="F520" s="64"/>
      <c r="G520" s="64"/>
      <c r="H520" s="55"/>
      <c r="I520" s="55"/>
      <c r="J520" s="55"/>
      <c r="K520" s="55"/>
      <c r="L520" s="55"/>
      <c r="M520" s="55"/>
      <c r="N520" s="55"/>
      <c r="O520" s="55"/>
      <c r="P520" s="55"/>
      <c r="Q520" s="55"/>
      <c r="R520" s="55"/>
      <c r="S520" s="55"/>
      <c r="T520" s="55"/>
      <c r="U520" s="55"/>
    </row>
    <row r="521" spans="1:21" ht="12.75" customHeight="1" x14ac:dyDescent="0.3">
      <c r="A521" s="55"/>
      <c r="B521" s="55"/>
      <c r="C521" s="124"/>
      <c r="D521" s="124"/>
      <c r="E521" s="64"/>
      <c r="F521" s="64"/>
      <c r="G521" s="64"/>
      <c r="H521" s="55"/>
      <c r="I521" s="55"/>
      <c r="J521" s="55"/>
      <c r="K521" s="55"/>
      <c r="L521" s="55"/>
      <c r="M521" s="55"/>
      <c r="N521" s="55"/>
      <c r="O521" s="55"/>
      <c r="P521" s="55"/>
      <c r="Q521" s="55"/>
      <c r="R521" s="55"/>
      <c r="S521" s="55"/>
      <c r="T521" s="55"/>
      <c r="U521" s="55"/>
    </row>
    <row r="522" spans="1:21" ht="12.75" customHeight="1" x14ac:dyDescent="0.3">
      <c r="A522" s="55"/>
      <c r="B522" s="55"/>
      <c r="C522" s="124"/>
      <c r="D522" s="124"/>
      <c r="E522" s="64"/>
      <c r="F522" s="64"/>
      <c r="G522" s="64"/>
      <c r="H522" s="55"/>
      <c r="I522" s="55"/>
      <c r="J522" s="55"/>
      <c r="K522" s="55"/>
      <c r="L522" s="55"/>
      <c r="M522" s="55"/>
      <c r="N522" s="55"/>
      <c r="O522" s="55"/>
      <c r="P522" s="55"/>
      <c r="Q522" s="55"/>
      <c r="R522" s="55"/>
      <c r="S522" s="55"/>
      <c r="T522" s="55"/>
      <c r="U522" s="55"/>
    </row>
    <row r="523" spans="1:21" ht="12.75" customHeight="1" x14ac:dyDescent="0.3">
      <c r="A523" s="55"/>
      <c r="B523" s="55"/>
      <c r="C523" s="124"/>
      <c r="D523" s="124"/>
      <c r="E523" s="64"/>
      <c r="F523" s="64"/>
      <c r="G523" s="64"/>
      <c r="H523" s="55"/>
      <c r="I523" s="55"/>
      <c r="J523" s="55"/>
      <c r="K523" s="55"/>
      <c r="L523" s="55"/>
      <c r="M523" s="55"/>
      <c r="N523" s="55"/>
      <c r="O523" s="55"/>
      <c r="P523" s="55"/>
      <c r="Q523" s="55"/>
      <c r="R523" s="55"/>
      <c r="S523" s="55"/>
      <c r="T523" s="55"/>
      <c r="U523" s="55"/>
    </row>
    <row r="524" spans="1:21" ht="12.75" customHeight="1" x14ac:dyDescent="0.3">
      <c r="A524" s="55"/>
      <c r="B524" s="55"/>
      <c r="C524" s="124"/>
      <c r="D524" s="124"/>
      <c r="E524" s="64"/>
      <c r="F524" s="64"/>
      <c r="G524" s="64"/>
      <c r="H524" s="55"/>
      <c r="I524" s="55"/>
      <c r="J524" s="55"/>
      <c r="K524" s="55"/>
      <c r="L524" s="55"/>
      <c r="M524" s="55"/>
      <c r="N524" s="55"/>
      <c r="O524" s="55"/>
      <c r="P524" s="55"/>
      <c r="Q524" s="55"/>
      <c r="R524" s="55"/>
      <c r="S524" s="55"/>
      <c r="T524" s="55"/>
      <c r="U524" s="55"/>
    </row>
    <row r="525" spans="1:21" ht="12.75" customHeight="1" x14ac:dyDescent="0.3">
      <c r="A525" s="55"/>
      <c r="B525" s="55"/>
      <c r="C525" s="124"/>
      <c r="D525" s="124"/>
      <c r="E525" s="64"/>
      <c r="F525" s="64"/>
      <c r="G525" s="64"/>
      <c r="H525" s="55"/>
      <c r="I525" s="55"/>
      <c r="J525" s="55"/>
      <c r="K525" s="55"/>
      <c r="L525" s="55"/>
      <c r="M525" s="55"/>
      <c r="N525" s="55"/>
      <c r="O525" s="55"/>
      <c r="P525" s="55"/>
      <c r="Q525" s="55"/>
      <c r="R525" s="55"/>
      <c r="S525" s="55"/>
      <c r="T525" s="55"/>
      <c r="U525" s="55"/>
    </row>
    <row r="526" spans="1:21" ht="12.75" customHeight="1" x14ac:dyDescent="0.3">
      <c r="A526" s="55"/>
      <c r="B526" s="55"/>
      <c r="C526" s="124"/>
      <c r="D526" s="124"/>
      <c r="E526" s="64"/>
      <c r="F526" s="64"/>
      <c r="G526" s="64"/>
      <c r="H526" s="55"/>
      <c r="I526" s="55"/>
      <c r="J526" s="55"/>
      <c r="K526" s="55"/>
      <c r="L526" s="55"/>
      <c r="M526" s="55"/>
      <c r="N526" s="55"/>
      <c r="O526" s="55"/>
      <c r="P526" s="55"/>
      <c r="Q526" s="55"/>
      <c r="R526" s="55"/>
      <c r="S526" s="55"/>
      <c r="T526" s="55"/>
      <c r="U526" s="55"/>
    </row>
    <row r="527" spans="1:21" ht="12.75" customHeight="1" x14ac:dyDescent="0.3">
      <c r="A527" s="55"/>
      <c r="B527" s="55"/>
      <c r="C527" s="124"/>
      <c r="D527" s="124"/>
      <c r="E527" s="64"/>
      <c r="F527" s="64"/>
      <c r="G527" s="64"/>
      <c r="H527" s="55"/>
      <c r="I527" s="55"/>
      <c r="J527" s="55"/>
      <c r="K527" s="55"/>
      <c r="L527" s="55"/>
      <c r="M527" s="55"/>
      <c r="N527" s="55"/>
      <c r="O527" s="55"/>
      <c r="P527" s="55"/>
      <c r="Q527" s="55"/>
      <c r="R527" s="55"/>
      <c r="S527" s="55"/>
      <c r="T527" s="55"/>
      <c r="U527" s="55"/>
    </row>
    <row r="528" spans="1:21" ht="12.75" customHeight="1" x14ac:dyDescent="0.3">
      <c r="A528" s="55"/>
      <c r="B528" s="55"/>
      <c r="C528" s="124"/>
      <c r="D528" s="124"/>
      <c r="E528" s="64"/>
      <c r="F528" s="64"/>
      <c r="G528" s="64"/>
      <c r="H528" s="55"/>
      <c r="I528" s="55"/>
      <c r="J528" s="55"/>
      <c r="K528" s="55"/>
      <c r="L528" s="55"/>
      <c r="M528" s="55"/>
      <c r="N528" s="55"/>
      <c r="O528" s="55"/>
      <c r="P528" s="55"/>
      <c r="Q528" s="55"/>
      <c r="R528" s="55"/>
      <c r="S528" s="55"/>
      <c r="T528" s="55"/>
      <c r="U528" s="55"/>
    </row>
    <row r="529" spans="1:21" ht="12.75" customHeight="1" x14ac:dyDescent="0.3">
      <c r="A529" s="55"/>
      <c r="B529" s="55"/>
      <c r="C529" s="124"/>
      <c r="D529" s="124"/>
      <c r="E529" s="64"/>
      <c r="F529" s="64"/>
      <c r="G529" s="64"/>
      <c r="H529" s="55"/>
      <c r="I529" s="55"/>
      <c r="J529" s="55"/>
      <c r="K529" s="55"/>
      <c r="L529" s="55"/>
      <c r="M529" s="55"/>
      <c r="N529" s="55"/>
      <c r="O529" s="55"/>
      <c r="P529" s="55"/>
      <c r="Q529" s="55"/>
      <c r="R529" s="55"/>
      <c r="S529" s="55"/>
      <c r="T529" s="55"/>
      <c r="U529" s="55"/>
    </row>
    <row r="530" spans="1:21" ht="12.75" customHeight="1" x14ac:dyDescent="0.3">
      <c r="A530" s="55"/>
      <c r="B530" s="55"/>
      <c r="C530" s="124"/>
      <c r="D530" s="124"/>
      <c r="E530" s="64"/>
      <c r="F530" s="64"/>
      <c r="G530" s="64"/>
      <c r="H530" s="55"/>
      <c r="I530" s="55"/>
      <c r="J530" s="55"/>
      <c r="K530" s="55"/>
      <c r="L530" s="55"/>
      <c r="M530" s="55"/>
      <c r="N530" s="55"/>
      <c r="O530" s="55"/>
      <c r="P530" s="55"/>
      <c r="Q530" s="55"/>
      <c r="R530" s="55"/>
      <c r="S530" s="55"/>
      <c r="T530" s="55"/>
      <c r="U530" s="55"/>
    </row>
    <row r="531" spans="1:21" ht="12.75" customHeight="1" x14ac:dyDescent="0.3">
      <c r="A531" s="55"/>
      <c r="B531" s="55"/>
      <c r="C531" s="124"/>
      <c r="D531" s="124"/>
      <c r="E531" s="64"/>
      <c r="F531" s="64"/>
      <c r="G531" s="64"/>
      <c r="H531" s="55"/>
      <c r="I531" s="55"/>
      <c r="J531" s="55"/>
      <c r="K531" s="55"/>
      <c r="L531" s="55"/>
      <c r="M531" s="55"/>
      <c r="N531" s="55"/>
      <c r="O531" s="55"/>
      <c r="P531" s="55"/>
      <c r="Q531" s="55"/>
      <c r="R531" s="55"/>
      <c r="S531" s="55"/>
      <c r="T531" s="55"/>
      <c r="U531" s="55"/>
    </row>
    <row r="532" spans="1:21" ht="12.75" customHeight="1" x14ac:dyDescent="0.3">
      <c r="A532" s="55"/>
      <c r="B532" s="55"/>
      <c r="C532" s="124"/>
      <c r="D532" s="124"/>
      <c r="E532" s="64"/>
      <c r="F532" s="64"/>
      <c r="G532" s="64"/>
      <c r="H532" s="55"/>
      <c r="I532" s="55"/>
      <c r="J532" s="55"/>
      <c r="K532" s="55"/>
      <c r="L532" s="55"/>
      <c r="M532" s="55"/>
      <c r="N532" s="55"/>
      <c r="O532" s="55"/>
      <c r="P532" s="55"/>
      <c r="Q532" s="55"/>
      <c r="R532" s="55"/>
      <c r="S532" s="55"/>
      <c r="T532" s="55"/>
      <c r="U532" s="55"/>
    </row>
    <row r="533" spans="1:21" ht="12.75" customHeight="1" x14ac:dyDescent="0.3">
      <c r="A533" s="55"/>
      <c r="B533" s="55"/>
      <c r="C533" s="124"/>
      <c r="D533" s="124"/>
      <c r="E533" s="64"/>
      <c r="F533" s="64"/>
      <c r="G533" s="64"/>
      <c r="H533" s="55"/>
      <c r="I533" s="55"/>
      <c r="J533" s="55"/>
      <c r="K533" s="55"/>
      <c r="L533" s="55"/>
      <c r="M533" s="55"/>
      <c r="N533" s="55"/>
      <c r="O533" s="55"/>
      <c r="P533" s="55"/>
      <c r="Q533" s="55"/>
      <c r="R533" s="55"/>
      <c r="S533" s="55"/>
      <c r="T533" s="55"/>
      <c r="U533" s="55"/>
    </row>
    <row r="534" spans="1:21" ht="12.75" customHeight="1" x14ac:dyDescent="0.3">
      <c r="A534" s="55"/>
      <c r="B534" s="55"/>
      <c r="C534" s="124"/>
      <c r="D534" s="124"/>
      <c r="E534" s="64"/>
      <c r="F534" s="64"/>
      <c r="G534" s="64"/>
      <c r="H534" s="55"/>
      <c r="I534" s="55"/>
      <c r="J534" s="55"/>
      <c r="K534" s="55"/>
      <c r="L534" s="55"/>
      <c r="M534" s="55"/>
      <c r="N534" s="55"/>
      <c r="O534" s="55"/>
      <c r="P534" s="55"/>
      <c r="Q534" s="55"/>
      <c r="R534" s="55"/>
      <c r="S534" s="55"/>
      <c r="T534" s="55"/>
      <c r="U534" s="55"/>
    </row>
    <row r="535" spans="1:21" ht="12.75" customHeight="1" x14ac:dyDescent="0.3">
      <c r="A535" s="55"/>
      <c r="B535" s="55"/>
      <c r="C535" s="124"/>
      <c r="D535" s="124"/>
      <c r="E535" s="64"/>
      <c r="F535" s="64"/>
      <c r="G535" s="64"/>
      <c r="H535" s="55"/>
      <c r="I535" s="55"/>
      <c r="J535" s="55"/>
      <c r="K535" s="55"/>
      <c r="L535" s="55"/>
      <c r="M535" s="55"/>
      <c r="N535" s="55"/>
      <c r="O535" s="55"/>
      <c r="P535" s="55"/>
      <c r="Q535" s="55"/>
      <c r="R535" s="55"/>
      <c r="S535" s="55"/>
      <c r="T535" s="55"/>
      <c r="U535" s="55"/>
    </row>
    <row r="536" spans="1:21" ht="12.75" customHeight="1" x14ac:dyDescent="0.3">
      <c r="A536" s="55"/>
      <c r="B536" s="55"/>
      <c r="C536" s="124"/>
      <c r="D536" s="124"/>
      <c r="E536" s="64"/>
      <c r="F536" s="64"/>
      <c r="G536" s="64"/>
      <c r="H536" s="55"/>
      <c r="I536" s="55"/>
      <c r="J536" s="55"/>
      <c r="K536" s="55"/>
      <c r="L536" s="55"/>
      <c r="M536" s="55"/>
      <c r="N536" s="55"/>
      <c r="O536" s="55"/>
      <c r="P536" s="55"/>
      <c r="Q536" s="55"/>
      <c r="R536" s="55"/>
      <c r="S536" s="55"/>
      <c r="T536" s="55"/>
      <c r="U536" s="55"/>
    </row>
    <row r="537" spans="1:21" ht="12.75" customHeight="1" x14ac:dyDescent="0.3">
      <c r="A537" s="55"/>
      <c r="B537" s="55"/>
      <c r="C537" s="124"/>
      <c r="D537" s="124"/>
      <c r="E537" s="64"/>
      <c r="F537" s="64"/>
      <c r="G537" s="64"/>
      <c r="H537" s="55"/>
      <c r="I537" s="55"/>
      <c r="J537" s="55"/>
      <c r="K537" s="55"/>
      <c r="L537" s="55"/>
      <c r="M537" s="55"/>
      <c r="N537" s="55"/>
      <c r="O537" s="55"/>
      <c r="P537" s="55"/>
      <c r="Q537" s="55"/>
      <c r="R537" s="55"/>
      <c r="S537" s="55"/>
      <c r="T537" s="55"/>
      <c r="U537" s="55"/>
    </row>
    <row r="538" spans="1:21" ht="12.75" customHeight="1" x14ac:dyDescent="0.3">
      <c r="A538" s="55"/>
      <c r="B538" s="55"/>
      <c r="C538" s="124"/>
      <c r="D538" s="124"/>
      <c r="E538" s="64"/>
      <c r="F538" s="64"/>
      <c r="G538" s="64"/>
      <c r="H538" s="55"/>
      <c r="I538" s="55"/>
      <c r="J538" s="55"/>
      <c r="K538" s="55"/>
      <c r="L538" s="55"/>
      <c r="M538" s="55"/>
      <c r="N538" s="55"/>
      <c r="O538" s="55"/>
      <c r="P538" s="55"/>
      <c r="Q538" s="55"/>
      <c r="R538" s="55"/>
      <c r="S538" s="55"/>
      <c r="T538" s="55"/>
      <c r="U538" s="55"/>
    </row>
    <row r="539" spans="1:21" ht="12.75" customHeight="1" x14ac:dyDescent="0.3">
      <c r="A539" s="55"/>
      <c r="B539" s="55"/>
      <c r="C539" s="124"/>
      <c r="D539" s="124"/>
      <c r="E539" s="64"/>
      <c r="F539" s="64"/>
      <c r="G539" s="64"/>
      <c r="H539" s="55"/>
      <c r="I539" s="55"/>
      <c r="J539" s="55"/>
      <c r="K539" s="55"/>
      <c r="L539" s="55"/>
      <c r="M539" s="55"/>
      <c r="N539" s="55"/>
      <c r="O539" s="55"/>
      <c r="P539" s="55"/>
      <c r="Q539" s="55"/>
      <c r="R539" s="55"/>
      <c r="S539" s="55"/>
      <c r="T539" s="55"/>
      <c r="U539" s="55"/>
    </row>
    <row r="540" spans="1:21" ht="12.75" customHeight="1" x14ac:dyDescent="0.3">
      <c r="A540" s="55"/>
      <c r="B540" s="55"/>
      <c r="C540" s="124"/>
      <c r="D540" s="124"/>
      <c r="E540" s="64"/>
      <c r="F540" s="64"/>
      <c r="G540" s="64"/>
      <c r="H540" s="55"/>
      <c r="I540" s="55"/>
      <c r="J540" s="55"/>
      <c r="K540" s="55"/>
      <c r="L540" s="55"/>
      <c r="M540" s="55"/>
      <c r="N540" s="55"/>
      <c r="O540" s="55"/>
      <c r="P540" s="55"/>
      <c r="Q540" s="55"/>
      <c r="R540" s="55"/>
      <c r="S540" s="55"/>
      <c r="T540" s="55"/>
      <c r="U540" s="55"/>
    </row>
    <row r="541" spans="1:21" ht="12.75" customHeight="1" x14ac:dyDescent="0.3">
      <c r="A541" s="55"/>
      <c r="B541" s="55"/>
      <c r="C541" s="124"/>
      <c r="D541" s="124"/>
      <c r="E541" s="64"/>
      <c r="F541" s="64"/>
      <c r="G541" s="64"/>
      <c r="H541" s="55"/>
      <c r="I541" s="55"/>
      <c r="J541" s="55"/>
      <c r="K541" s="55"/>
      <c r="L541" s="55"/>
      <c r="M541" s="55"/>
      <c r="N541" s="55"/>
      <c r="O541" s="55"/>
      <c r="P541" s="55"/>
      <c r="Q541" s="55"/>
      <c r="R541" s="55"/>
      <c r="S541" s="55"/>
      <c r="T541" s="55"/>
      <c r="U541" s="55"/>
    </row>
    <row r="542" spans="1:21" ht="12.75" customHeight="1" x14ac:dyDescent="0.3">
      <c r="A542" s="55"/>
      <c r="B542" s="55"/>
      <c r="C542" s="124"/>
      <c r="D542" s="124"/>
      <c r="E542" s="64"/>
      <c r="F542" s="64"/>
      <c r="G542" s="64"/>
      <c r="H542" s="55"/>
      <c r="I542" s="55"/>
      <c r="J542" s="55"/>
      <c r="K542" s="55"/>
      <c r="L542" s="55"/>
      <c r="M542" s="55"/>
      <c r="N542" s="55"/>
      <c r="O542" s="55"/>
      <c r="P542" s="55"/>
      <c r="Q542" s="55"/>
      <c r="R542" s="55"/>
      <c r="S542" s="55"/>
      <c r="T542" s="55"/>
      <c r="U542" s="55"/>
    </row>
    <row r="543" spans="1:21" ht="12.75" customHeight="1" x14ac:dyDescent="0.3">
      <c r="A543" s="55"/>
      <c r="B543" s="55"/>
      <c r="C543" s="124"/>
      <c r="D543" s="124"/>
      <c r="E543" s="64"/>
      <c r="F543" s="64"/>
      <c r="G543" s="64"/>
      <c r="H543" s="55"/>
      <c r="I543" s="55"/>
      <c r="J543" s="55"/>
      <c r="K543" s="55"/>
      <c r="L543" s="55"/>
      <c r="M543" s="55"/>
      <c r="N543" s="55"/>
      <c r="O543" s="55"/>
      <c r="P543" s="55"/>
      <c r="Q543" s="55"/>
      <c r="R543" s="55"/>
      <c r="S543" s="55"/>
      <c r="T543" s="55"/>
      <c r="U543" s="55"/>
    </row>
    <row r="544" spans="1:21" ht="12.75" customHeight="1" x14ac:dyDescent="0.3">
      <c r="A544" s="55"/>
      <c r="B544" s="55"/>
      <c r="C544" s="124"/>
      <c r="D544" s="124"/>
      <c r="E544" s="64"/>
      <c r="F544" s="64"/>
      <c r="G544" s="64"/>
      <c r="H544" s="55"/>
      <c r="I544" s="55"/>
      <c r="J544" s="55"/>
      <c r="K544" s="55"/>
      <c r="L544" s="55"/>
      <c r="M544" s="55"/>
      <c r="N544" s="55"/>
      <c r="O544" s="55"/>
      <c r="P544" s="55"/>
      <c r="Q544" s="55"/>
      <c r="R544" s="55"/>
      <c r="S544" s="55"/>
      <c r="T544" s="55"/>
      <c r="U544" s="55"/>
    </row>
    <row r="545" spans="1:21" ht="12.75" customHeight="1" x14ac:dyDescent="0.3">
      <c r="A545" s="55"/>
      <c r="B545" s="55"/>
      <c r="C545" s="124"/>
      <c r="D545" s="124"/>
      <c r="E545" s="64"/>
      <c r="F545" s="64"/>
      <c r="G545" s="64"/>
      <c r="H545" s="55"/>
      <c r="I545" s="55"/>
      <c r="J545" s="55"/>
      <c r="K545" s="55"/>
      <c r="L545" s="55"/>
      <c r="M545" s="55"/>
      <c r="N545" s="55"/>
      <c r="O545" s="55"/>
      <c r="P545" s="55"/>
      <c r="Q545" s="55"/>
      <c r="R545" s="55"/>
      <c r="S545" s="55"/>
      <c r="T545" s="55"/>
      <c r="U545" s="55"/>
    </row>
    <row r="546" spans="1:21" ht="12.75" customHeight="1" x14ac:dyDescent="0.3">
      <c r="A546" s="55"/>
      <c r="B546" s="55"/>
      <c r="C546" s="124"/>
      <c r="D546" s="124"/>
      <c r="E546" s="64"/>
      <c r="F546" s="64"/>
      <c r="G546" s="64"/>
      <c r="H546" s="55"/>
      <c r="I546" s="55"/>
      <c r="J546" s="55"/>
      <c r="K546" s="55"/>
      <c r="L546" s="55"/>
      <c r="M546" s="55"/>
      <c r="N546" s="55"/>
      <c r="O546" s="55"/>
      <c r="P546" s="55"/>
      <c r="Q546" s="55"/>
      <c r="R546" s="55"/>
      <c r="S546" s="55"/>
      <c r="T546" s="55"/>
      <c r="U546" s="55"/>
    </row>
    <row r="547" spans="1:21" ht="12.75" customHeight="1" x14ac:dyDescent="0.3">
      <c r="A547" s="55"/>
      <c r="B547" s="55"/>
      <c r="C547" s="124"/>
      <c r="D547" s="124"/>
      <c r="E547" s="64"/>
      <c r="F547" s="64"/>
      <c r="G547" s="64"/>
      <c r="H547" s="55"/>
      <c r="I547" s="55"/>
      <c r="J547" s="55"/>
      <c r="K547" s="55"/>
      <c r="L547" s="55"/>
      <c r="M547" s="55"/>
      <c r="N547" s="55"/>
      <c r="O547" s="55"/>
      <c r="P547" s="55"/>
      <c r="Q547" s="55"/>
      <c r="R547" s="55"/>
      <c r="S547" s="55"/>
      <c r="T547" s="55"/>
      <c r="U547" s="55"/>
    </row>
    <row r="548" spans="1:21" ht="12.75" customHeight="1" x14ac:dyDescent="0.3">
      <c r="A548" s="55"/>
      <c r="B548" s="55"/>
      <c r="C548" s="124"/>
      <c r="D548" s="124"/>
      <c r="E548" s="64"/>
      <c r="F548" s="64"/>
      <c r="G548" s="64"/>
      <c r="H548" s="55"/>
      <c r="I548" s="55"/>
      <c r="J548" s="55"/>
      <c r="K548" s="55"/>
      <c r="L548" s="55"/>
      <c r="M548" s="55"/>
      <c r="N548" s="55"/>
      <c r="O548" s="55"/>
      <c r="P548" s="55"/>
      <c r="Q548" s="55"/>
      <c r="R548" s="55"/>
      <c r="S548" s="55"/>
      <c r="T548" s="55"/>
      <c r="U548" s="55"/>
    </row>
    <row r="549" spans="1:21" ht="12.75" customHeight="1" x14ac:dyDescent="0.3">
      <c r="A549" s="55"/>
      <c r="B549" s="55"/>
      <c r="C549" s="124"/>
      <c r="D549" s="124"/>
      <c r="E549" s="64"/>
      <c r="F549" s="64"/>
      <c r="G549" s="64"/>
      <c r="H549" s="55"/>
      <c r="I549" s="55"/>
      <c r="J549" s="55"/>
      <c r="K549" s="55"/>
      <c r="L549" s="55"/>
      <c r="M549" s="55"/>
      <c r="N549" s="55"/>
      <c r="O549" s="55"/>
      <c r="P549" s="55"/>
      <c r="Q549" s="55"/>
      <c r="R549" s="55"/>
      <c r="S549" s="55"/>
      <c r="T549" s="55"/>
      <c r="U549" s="55"/>
    </row>
    <row r="550" spans="1:21" ht="12.75" customHeight="1" x14ac:dyDescent="0.3">
      <c r="A550" s="55"/>
      <c r="B550" s="55"/>
      <c r="C550" s="124"/>
      <c r="D550" s="124"/>
      <c r="E550" s="64"/>
      <c r="F550" s="64"/>
      <c r="G550" s="64"/>
      <c r="H550" s="55"/>
      <c r="I550" s="55"/>
      <c r="J550" s="55"/>
      <c r="K550" s="55"/>
      <c r="L550" s="55"/>
      <c r="M550" s="55"/>
      <c r="N550" s="55"/>
      <c r="O550" s="55"/>
      <c r="P550" s="55"/>
      <c r="Q550" s="55"/>
      <c r="R550" s="55"/>
      <c r="S550" s="55"/>
      <c r="T550" s="55"/>
      <c r="U550" s="55"/>
    </row>
    <row r="551" spans="1:21" ht="12.75" customHeight="1" x14ac:dyDescent="0.3">
      <c r="A551" s="55"/>
      <c r="B551" s="55"/>
      <c r="C551" s="124"/>
      <c r="D551" s="124"/>
      <c r="E551" s="64"/>
      <c r="F551" s="64"/>
      <c r="G551" s="64"/>
      <c r="H551" s="55"/>
      <c r="I551" s="55"/>
      <c r="J551" s="55"/>
      <c r="K551" s="55"/>
      <c r="L551" s="55"/>
      <c r="M551" s="55"/>
      <c r="N551" s="55"/>
      <c r="O551" s="55"/>
      <c r="P551" s="55"/>
      <c r="Q551" s="55"/>
      <c r="R551" s="55"/>
      <c r="S551" s="55"/>
      <c r="T551" s="55"/>
      <c r="U551" s="55"/>
    </row>
    <row r="552" spans="1:21" ht="12.75" customHeight="1" x14ac:dyDescent="0.3">
      <c r="A552" s="55"/>
      <c r="B552" s="55"/>
      <c r="C552" s="124"/>
      <c r="D552" s="124"/>
      <c r="E552" s="64"/>
      <c r="F552" s="64"/>
      <c r="G552" s="64"/>
      <c r="H552" s="55"/>
      <c r="I552" s="55"/>
      <c r="J552" s="55"/>
      <c r="K552" s="55"/>
      <c r="L552" s="55"/>
      <c r="M552" s="55"/>
      <c r="N552" s="55"/>
      <c r="O552" s="55"/>
      <c r="P552" s="55"/>
      <c r="Q552" s="55"/>
      <c r="R552" s="55"/>
      <c r="S552" s="55"/>
      <c r="T552" s="55"/>
      <c r="U552" s="55"/>
    </row>
    <row r="553" spans="1:21" ht="12.75" customHeight="1" x14ac:dyDescent="0.3">
      <c r="A553" s="55"/>
      <c r="B553" s="55"/>
      <c r="C553" s="124"/>
      <c r="D553" s="124"/>
      <c r="E553" s="64"/>
      <c r="F553" s="64"/>
      <c r="G553" s="64"/>
      <c r="H553" s="55"/>
      <c r="I553" s="55"/>
      <c r="J553" s="55"/>
      <c r="K553" s="55"/>
      <c r="L553" s="55"/>
      <c r="M553" s="55"/>
      <c r="N553" s="55"/>
      <c r="O553" s="55"/>
      <c r="P553" s="55"/>
      <c r="Q553" s="55"/>
      <c r="R553" s="55"/>
      <c r="S553" s="55"/>
      <c r="T553" s="55"/>
      <c r="U553" s="55"/>
    </row>
    <row r="554" spans="1:21" ht="12.75" customHeight="1" x14ac:dyDescent="0.3">
      <c r="A554" s="55"/>
      <c r="B554" s="55"/>
      <c r="C554" s="124"/>
      <c r="D554" s="124"/>
      <c r="E554" s="64"/>
      <c r="F554" s="64"/>
      <c r="G554" s="64"/>
      <c r="H554" s="55"/>
      <c r="I554" s="55"/>
      <c r="J554" s="55"/>
      <c r="K554" s="55"/>
      <c r="L554" s="55"/>
      <c r="M554" s="55"/>
      <c r="N554" s="55"/>
      <c r="O554" s="55"/>
      <c r="P554" s="55"/>
      <c r="Q554" s="55"/>
      <c r="R554" s="55"/>
      <c r="S554" s="55"/>
      <c r="T554" s="55"/>
      <c r="U554" s="55"/>
    </row>
    <row r="555" spans="1:21" ht="12.75" customHeight="1" x14ac:dyDescent="0.3">
      <c r="A555" s="55"/>
      <c r="B555" s="55"/>
      <c r="C555" s="124"/>
      <c r="D555" s="124"/>
      <c r="E555" s="64"/>
      <c r="F555" s="64"/>
      <c r="G555" s="64"/>
      <c r="H555" s="55"/>
      <c r="I555" s="55"/>
      <c r="J555" s="55"/>
      <c r="K555" s="55"/>
      <c r="L555" s="55"/>
      <c r="M555" s="55"/>
      <c r="N555" s="55"/>
      <c r="O555" s="55"/>
      <c r="P555" s="55"/>
      <c r="Q555" s="55"/>
      <c r="R555" s="55"/>
      <c r="S555" s="55"/>
      <c r="T555" s="55"/>
      <c r="U555" s="55"/>
    </row>
    <row r="556" spans="1:21" ht="12.75" customHeight="1" x14ac:dyDescent="0.3">
      <c r="A556" s="55"/>
      <c r="B556" s="55"/>
      <c r="C556" s="124"/>
      <c r="D556" s="124"/>
      <c r="E556" s="64"/>
      <c r="F556" s="64"/>
      <c r="G556" s="64"/>
      <c r="H556" s="55"/>
      <c r="I556" s="55"/>
      <c r="J556" s="55"/>
      <c r="K556" s="55"/>
      <c r="L556" s="55"/>
      <c r="M556" s="55"/>
      <c r="N556" s="55"/>
      <c r="O556" s="55"/>
      <c r="P556" s="55"/>
      <c r="Q556" s="55"/>
      <c r="R556" s="55"/>
      <c r="S556" s="55"/>
      <c r="T556" s="55"/>
      <c r="U556" s="55"/>
    </row>
    <row r="557" spans="1:21" ht="12.75" customHeight="1" x14ac:dyDescent="0.3">
      <c r="A557" s="55"/>
      <c r="B557" s="55"/>
      <c r="C557" s="124"/>
      <c r="D557" s="124"/>
      <c r="E557" s="64"/>
      <c r="F557" s="64"/>
      <c r="G557" s="64"/>
      <c r="H557" s="55"/>
      <c r="I557" s="55"/>
      <c r="J557" s="55"/>
      <c r="K557" s="55"/>
      <c r="L557" s="55"/>
      <c r="M557" s="55"/>
      <c r="N557" s="55"/>
      <c r="O557" s="55"/>
      <c r="P557" s="55"/>
      <c r="Q557" s="55"/>
      <c r="R557" s="55"/>
      <c r="S557" s="55"/>
      <c r="T557" s="55"/>
      <c r="U557" s="55"/>
    </row>
    <row r="558" spans="1:21" ht="12.75" customHeight="1" x14ac:dyDescent="0.3">
      <c r="A558" s="55"/>
      <c r="B558" s="55"/>
      <c r="C558" s="124"/>
      <c r="D558" s="124"/>
      <c r="E558" s="64"/>
      <c r="F558" s="64"/>
      <c r="G558" s="64"/>
      <c r="H558" s="55"/>
      <c r="I558" s="55"/>
      <c r="J558" s="55"/>
      <c r="K558" s="55"/>
      <c r="L558" s="55"/>
      <c r="M558" s="55"/>
      <c r="N558" s="55"/>
      <c r="O558" s="55"/>
      <c r="P558" s="55"/>
      <c r="Q558" s="55"/>
      <c r="R558" s="55"/>
      <c r="S558" s="55"/>
      <c r="T558" s="55"/>
      <c r="U558" s="55"/>
    </row>
    <row r="559" spans="1:21" ht="12.75" customHeight="1" x14ac:dyDescent="0.3">
      <c r="A559" s="55"/>
      <c r="B559" s="55"/>
      <c r="C559" s="124"/>
      <c r="D559" s="124"/>
      <c r="E559" s="64"/>
      <c r="F559" s="64"/>
      <c r="G559" s="64"/>
      <c r="H559" s="55"/>
      <c r="I559" s="55"/>
      <c r="J559" s="55"/>
      <c r="K559" s="55"/>
      <c r="L559" s="55"/>
      <c r="M559" s="55"/>
      <c r="N559" s="55"/>
      <c r="O559" s="55"/>
      <c r="P559" s="55"/>
      <c r="Q559" s="55"/>
      <c r="R559" s="55"/>
      <c r="S559" s="55"/>
      <c r="T559" s="55"/>
      <c r="U559" s="55"/>
    </row>
    <row r="560" spans="1:21" ht="12.75" customHeight="1" x14ac:dyDescent="0.3">
      <c r="A560" s="55"/>
      <c r="B560" s="55"/>
      <c r="C560" s="124"/>
      <c r="D560" s="124"/>
      <c r="E560" s="64"/>
      <c r="F560" s="64"/>
      <c r="G560" s="64"/>
      <c r="H560" s="55"/>
      <c r="I560" s="55"/>
      <c r="J560" s="55"/>
      <c r="K560" s="55"/>
      <c r="L560" s="55"/>
      <c r="M560" s="55"/>
      <c r="N560" s="55"/>
      <c r="O560" s="55"/>
      <c r="P560" s="55"/>
      <c r="Q560" s="55"/>
      <c r="R560" s="55"/>
      <c r="S560" s="55"/>
      <c r="T560" s="55"/>
      <c r="U560" s="55"/>
    </row>
    <row r="561" spans="1:21" ht="12.75" customHeight="1" x14ac:dyDescent="0.3">
      <c r="A561" s="55"/>
      <c r="B561" s="55"/>
      <c r="C561" s="124"/>
      <c r="D561" s="124"/>
      <c r="E561" s="64"/>
      <c r="F561" s="64"/>
      <c r="G561" s="64"/>
      <c r="H561" s="55"/>
      <c r="I561" s="55"/>
      <c r="J561" s="55"/>
      <c r="K561" s="55"/>
      <c r="L561" s="55"/>
      <c r="M561" s="55"/>
      <c r="N561" s="55"/>
      <c r="O561" s="55"/>
      <c r="P561" s="55"/>
      <c r="Q561" s="55"/>
      <c r="R561" s="55"/>
      <c r="S561" s="55"/>
      <c r="T561" s="55"/>
      <c r="U561" s="55"/>
    </row>
    <row r="562" spans="1:21" ht="12.75" customHeight="1" x14ac:dyDescent="0.3">
      <c r="A562" s="55"/>
      <c r="B562" s="55"/>
      <c r="C562" s="124"/>
      <c r="D562" s="124"/>
      <c r="E562" s="64"/>
      <c r="F562" s="64"/>
      <c r="G562" s="64"/>
      <c r="H562" s="55"/>
      <c r="I562" s="55"/>
      <c r="J562" s="55"/>
      <c r="K562" s="55"/>
      <c r="L562" s="55"/>
      <c r="M562" s="55"/>
      <c r="N562" s="55"/>
      <c r="O562" s="55"/>
      <c r="P562" s="55"/>
      <c r="Q562" s="55"/>
      <c r="R562" s="55"/>
      <c r="S562" s="55"/>
      <c r="T562" s="55"/>
      <c r="U562" s="55"/>
    </row>
    <row r="563" spans="1:21" ht="12.75" customHeight="1" x14ac:dyDescent="0.3">
      <c r="A563" s="55"/>
      <c r="B563" s="55"/>
      <c r="C563" s="124"/>
      <c r="D563" s="124"/>
      <c r="E563" s="64"/>
      <c r="F563" s="64"/>
      <c r="G563" s="64"/>
      <c r="H563" s="55"/>
      <c r="I563" s="55"/>
      <c r="J563" s="55"/>
      <c r="K563" s="55"/>
      <c r="L563" s="55"/>
      <c r="M563" s="55"/>
      <c r="N563" s="55"/>
      <c r="O563" s="55"/>
      <c r="P563" s="55"/>
      <c r="Q563" s="55"/>
      <c r="R563" s="55"/>
      <c r="S563" s="55"/>
      <c r="T563" s="55"/>
      <c r="U563" s="55"/>
    </row>
    <row r="564" spans="1:21" ht="12.75" customHeight="1" x14ac:dyDescent="0.3">
      <c r="A564" s="55"/>
      <c r="B564" s="55"/>
      <c r="C564" s="124"/>
      <c r="D564" s="124"/>
      <c r="E564" s="64"/>
      <c r="F564" s="64"/>
      <c r="G564" s="64"/>
      <c r="H564" s="55"/>
      <c r="I564" s="55"/>
      <c r="J564" s="55"/>
      <c r="K564" s="55"/>
      <c r="L564" s="55"/>
      <c r="M564" s="55"/>
      <c r="N564" s="55"/>
      <c r="O564" s="55"/>
      <c r="P564" s="55"/>
      <c r="Q564" s="55"/>
      <c r="R564" s="55"/>
      <c r="S564" s="55"/>
      <c r="T564" s="55"/>
      <c r="U564" s="55"/>
    </row>
    <row r="565" spans="1:21" ht="12.75" customHeight="1" x14ac:dyDescent="0.3">
      <c r="A565" s="55"/>
      <c r="B565" s="55"/>
      <c r="C565" s="124"/>
      <c r="D565" s="124"/>
      <c r="E565" s="64"/>
      <c r="F565" s="64"/>
      <c r="G565" s="64"/>
      <c r="H565" s="55"/>
      <c r="I565" s="55"/>
      <c r="J565" s="55"/>
      <c r="K565" s="55"/>
      <c r="L565" s="55"/>
      <c r="M565" s="55"/>
      <c r="N565" s="55"/>
      <c r="O565" s="55"/>
      <c r="P565" s="55"/>
      <c r="Q565" s="55"/>
      <c r="R565" s="55"/>
      <c r="S565" s="55"/>
      <c r="T565" s="55"/>
      <c r="U565" s="55"/>
    </row>
    <row r="566" spans="1:21" ht="12.75" customHeight="1" x14ac:dyDescent="0.3">
      <c r="A566" s="55"/>
      <c r="B566" s="55"/>
      <c r="C566" s="124"/>
      <c r="D566" s="124"/>
      <c r="E566" s="64"/>
      <c r="F566" s="64"/>
      <c r="G566" s="64"/>
      <c r="H566" s="55"/>
      <c r="I566" s="55"/>
      <c r="J566" s="55"/>
      <c r="K566" s="55"/>
      <c r="L566" s="55"/>
      <c r="M566" s="55"/>
      <c r="N566" s="55"/>
      <c r="O566" s="55"/>
      <c r="P566" s="55"/>
      <c r="Q566" s="55"/>
      <c r="R566" s="55"/>
      <c r="S566" s="55"/>
      <c r="T566" s="55"/>
      <c r="U566" s="55"/>
    </row>
    <row r="567" spans="1:21" ht="12.75" customHeight="1" x14ac:dyDescent="0.3">
      <c r="A567" s="55"/>
      <c r="B567" s="55"/>
      <c r="C567" s="124"/>
      <c r="D567" s="124"/>
      <c r="E567" s="64"/>
      <c r="F567" s="64"/>
      <c r="G567" s="64"/>
      <c r="H567" s="55"/>
      <c r="I567" s="55"/>
      <c r="J567" s="55"/>
      <c r="K567" s="55"/>
      <c r="L567" s="55"/>
      <c r="M567" s="55"/>
      <c r="N567" s="55"/>
      <c r="O567" s="55"/>
      <c r="P567" s="55"/>
      <c r="Q567" s="55"/>
      <c r="R567" s="55"/>
      <c r="S567" s="55"/>
      <c r="T567" s="55"/>
      <c r="U567" s="55"/>
    </row>
    <row r="568" spans="1:21" ht="12.75" customHeight="1" x14ac:dyDescent="0.3">
      <c r="A568" s="55"/>
      <c r="B568" s="55"/>
      <c r="C568" s="124"/>
      <c r="D568" s="124"/>
      <c r="E568" s="64"/>
      <c r="F568" s="64"/>
      <c r="G568" s="64"/>
      <c r="H568" s="55"/>
      <c r="I568" s="55"/>
      <c r="J568" s="55"/>
      <c r="K568" s="55"/>
      <c r="L568" s="55"/>
      <c r="M568" s="55"/>
      <c r="N568" s="55"/>
      <c r="O568" s="55"/>
      <c r="P568" s="55"/>
      <c r="Q568" s="55"/>
      <c r="R568" s="55"/>
      <c r="S568" s="55"/>
      <c r="T568" s="55"/>
      <c r="U568" s="55"/>
    </row>
    <row r="569" spans="1:21" ht="12.75" customHeight="1" x14ac:dyDescent="0.3">
      <c r="A569" s="55"/>
      <c r="B569" s="55"/>
      <c r="C569" s="124"/>
      <c r="D569" s="124"/>
      <c r="E569" s="64"/>
      <c r="F569" s="64"/>
      <c r="G569" s="64"/>
      <c r="H569" s="55"/>
      <c r="I569" s="55"/>
      <c r="J569" s="55"/>
      <c r="K569" s="55"/>
      <c r="L569" s="55"/>
      <c r="M569" s="55"/>
      <c r="N569" s="55"/>
      <c r="O569" s="55"/>
      <c r="P569" s="55"/>
      <c r="Q569" s="55"/>
      <c r="R569" s="55"/>
      <c r="S569" s="55"/>
      <c r="T569" s="55"/>
      <c r="U569" s="55"/>
    </row>
    <row r="570" spans="1:21" ht="12.75" customHeight="1" x14ac:dyDescent="0.3">
      <c r="A570" s="55"/>
      <c r="B570" s="55"/>
      <c r="C570" s="124"/>
      <c r="D570" s="124"/>
      <c r="E570" s="64"/>
      <c r="F570" s="64"/>
      <c r="G570" s="64"/>
      <c r="H570" s="55"/>
      <c r="I570" s="55"/>
      <c r="J570" s="55"/>
      <c r="K570" s="55"/>
      <c r="L570" s="55"/>
      <c r="M570" s="55"/>
      <c r="N570" s="55"/>
      <c r="O570" s="55"/>
      <c r="P570" s="55"/>
      <c r="Q570" s="55"/>
      <c r="R570" s="55"/>
      <c r="S570" s="55"/>
      <c r="T570" s="55"/>
      <c r="U570" s="55"/>
    </row>
    <row r="571" spans="1:21" ht="12.75" customHeight="1" x14ac:dyDescent="0.3">
      <c r="A571" s="55"/>
      <c r="B571" s="55"/>
      <c r="C571" s="124"/>
      <c r="D571" s="124"/>
      <c r="E571" s="64"/>
      <c r="F571" s="64"/>
      <c r="G571" s="64"/>
      <c r="H571" s="55"/>
      <c r="I571" s="55"/>
      <c r="J571" s="55"/>
      <c r="K571" s="55"/>
      <c r="L571" s="55"/>
      <c r="M571" s="55"/>
      <c r="N571" s="55"/>
      <c r="O571" s="55"/>
      <c r="P571" s="55"/>
      <c r="Q571" s="55"/>
      <c r="R571" s="55"/>
      <c r="S571" s="55"/>
      <c r="T571" s="55"/>
      <c r="U571" s="55"/>
    </row>
    <row r="572" spans="1:21" ht="12.75" customHeight="1" x14ac:dyDescent="0.3">
      <c r="A572" s="55"/>
      <c r="B572" s="55"/>
      <c r="C572" s="124"/>
      <c r="D572" s="124"/>
      <c r="E572" s="64"/>
      <c r="F572" s="64"/>
      <c r="G572" s="64"/>
      <c r="H572" s="55"/>
      <c r="I572" s="55"/>
      <c r="J572" s="55"/>
      <c r="K572" s="55"/>
      <c r="L572" s="55"/>
      <c r="M572" s="55"/>
      <c r="N572" s="55"/>
      <c r="O572" s="55"/>
      <c r="P572" s="55"/>
      <c r="Q572" s="55"/>
      <c r="R572" s="55"/>
      <c r="S572" s="55"/>
      <c r="T572" s="55"/>
      <c r="U572" s="55"/>
    </row>
    <row r="573" spans="1:21" ht="12.75" customHeight="1" x14ac:dyDescent="0.3">
      <c r="A573" s="55"/>
      <c r="B573" s="55"/>
      <c r="C573" s="124"/>
      <c r="D573" s="124"/>
      <c r="E573" s="64"/>
      <c r="F573" s="64"/>
      <c r="G573" s="64"/>
      <c r="H573" s="55"/>
      <c r="I573" s="55"/>
      <c r="J573" s="55"/>
      <c r="K573" s="55"/>
      <c r="L573" s="55"/>
      <c r="M573" s="55"/>
      <c r="N573" s="55"/>
      <c r="O573" s="55"/>
      <c r="P573" s="55"/>
      <c r="Q573" s="55"/>
      <c r="R573" s="55"/>
      <c r="S573" s="55"/>
      <c r="T573" s="55"/>
      <c r="U573" s="55"/>
    </row>
    <row r="574" spans="1:21" ht="12.75" customHeight="1" x14ac:dyDescent="0.3">
      <c r="A574" s="55"/>
      <c r="B574" s="55"/>
      <c r="C574" s="124"/>
      <c r="D574" s="124"/>
      <c r="E574" s="64"/>
      <c r="F574" s="64"/>
      <c r="G574" s="64"/>
      <c r="H574" s="55"/>
      <c r="I574" s="55"/>
      <c r="J574" s="55"/>
      <c r="K574" s="55"/>
      <c r="L574" s="55"/>
      <c r="M574" s="55"/>
      <c r="N574" s="55"/>
      <c r="O574" s="55"/>
      <c r="P574" s="55"/>
      <c r="Q574" s="55"/>
      <c r="R574" s="55"/>
      <c r="S574" s="55"/>
      <c r="T574" s="55"/>
      <c r="U574" s="55"/>
    </row>
    <row r="575" spans="1:21" ht="12.75" customHeight="1" x14ac:dyDescent="0.3">
      <c r="A575" s="55"/>
      <c r="B575" s="55"/>
      <c r="C575" s="124"/>
      <c r="D575" s="124"/>
      <c r="E575" s="64"/>
      <c r="F575" s="64"/>
      <c r="G575" s="64"/>
      <c r="H575" s="55"/>
      <c r="I575" s="55"/>
      <c r="J575" s="55"/>
      <c r="K575" s="55"/>
      <c r="L575" s="55"/>
      <c r="M575" s="55"/>
      <c r="N575" s="55"/>
      <c r="O575" s="55"/>
      <c r="P575" s="55"/>
      <c r="Q575" s="55"/>
      <c r="R575" s="55"/>
      <c r="S575" s="55"/>
      <c r="T575" s="55"/>
      <c r="U575" s="55"/>
    </row>
    <row r="576" spans="1:21" ht="12.75" customHeight="1" x14ac:dyDescent="0.3">
      <c r="A576" s="55"/>
      <c r="B576" s="55"/>
      <c r="C576" s="124"/>
      <c r="D576" s="124"/>
      <c r="E576" s="64"/>
      <c r="F576" s="64"/>
      <c r="G576" s="64"/>
      <c r="H576" s="55"/>
      <c r="I576" s="55"/>
      <c r="J576" s="55"/>
      <c r="K576" s="55"/>
      <c r="L576" s="55"/>
      <c r="M576" s="55"/>
      <c r="N576" s="55"/>
      <c r="O576" s="55"/>
      <c r="P576" s="55"/>
      <c r="Q576" s="55"/>
      <c r="R576" s="55"/>
      <c r="S576" s="55"/>
      <c r="T576" s="55"/>
      <c r="U576" s="55"/>
    </row>
    <row r="577" spans="1:21" ht="12.75" customHeight="1" x14ac:dyDescent="0.3">
      <c r="A577" s="55"/>
      <c r="B577" s="55"/>
      <c r="C577" s="124"/>
      <c r="D577" s="124"/>
      <c r="E577" s="64"/>
      <c r="F577" s="64"/>
      <c r="G577" s="64"/>
      <c r="H577" s="55"/>
      <c r="I577" s="55"/>
      <c r="J577" s="55"/>
      <c r="K577" s="55"/>
      <c r="L577" s="55"/>
      <c r="M577" s="55"/>
      <c r="N577" s="55"/>
      <c r="O577" s="55"/>
      <c r="P577" s="55"/>
      <c r="Q577" s="55"/>
      <c r="R577" s="55"/>
      <c r="S577" s="55"/>
      <c r="T577" s="55"/>
      <c r="U577" s="55"/>
    </row>
    <row r="578" spans="1:21" ht="12.75" customHeight="1" x14ac:dyDescent="0.3">
      <c r="A578" s="55"/>
      <c r="B578" s="55"/>
      <c r="C578" s="124"/>
      <c r="D578" s="124"/>
      <c r="E578" s="64"/>
      <c r="F578" s="64"/>
      <c r="G578" s="64"/>
      <c r="H578" s="55"/>
      <c r="I578" s="55"/>
      <c r="J578" s="55"/>
      <c r="K578" s="55"/>
      <c r="L578" s="55"/>
      <c r="M578" s="55"/>
      <c r="N578" s="55"/>
      <c r="O578" s="55"/>
      <c r="P578" s="55"/>
      <c r="Q578" s="55"/>
      <c r="R578" s="55"/>
      <c r="S578" s="55"/>
      <c r="T578" s="55"/>
      <c r="U578" s="55"/>
    </row>
    <row r="579" spans="1:21" ht="12.75" customHeight="1" x14ac:dyDescent="0.3">
      <c r="A579" s="55"/>
      <c r="B579" s="55"/>
      <c r="C579" s="124"/>
      <c r="D579" s="124"/>
      <c r="E579" s="64"/>
      <c r="F579" s="64"/>
      <c r="G579" s="64"/>
      <c r="H579" s="55"/>
      <c r="I579" s="55"/>
      <c r="J579" s="55"/>
      <c r="K579" s="55"/>
      <c r="L579" s="55"/>
      <c r="M579" s="55"/>
      <c r="N579" s="55"/>
      <c r="O579" s="55"/>
      <c r="P579" s="55"/>
      <c r="Q579" s="55"/>
      <c r="R579" s="55"/>
      <c r="S579" s="55"/>
      <c r="T579" s="55"/>
      <c r="U579" s="55"/>
    </row>
    <row r="580" spans="1:21" ht="12.75" customHeight="1" x14ac:dyDescent="0.3">
      <c r="A580" s="55"/>
      <c r="B580" s="55"/>
      <c r="C580" s="124"/>
      <c r="D580" s="124"/>
      <c r="E580" s="64"/>
      <c r="F580" s="64"/>
      <c r="G580" s="64"/>
      <c r="H580" s="55"/>
      <c r="I580" s="55"/>
      <c r="J580" s="55"/>
      <c r="K580" s="55"/>
      <c r="L580" s="55"/>
      <c r="M580" s="55"/>
      <c r="N580" s="55"/>
      <c r="O580" s="55"/>
      <c r="P580" s="55"/>
      <c r="Q580" s="55"/>
      <c r="R580" s="55"/>
      <c r="S580" s="55"/>
      <c r="T580" s="55"/>
      <c r="U580" s="55"/>
    </row>
    <row r="581" spans="1:21" ht="12.75" customHeight="1" x14ac:dyDescent="0.3">
      <c r="A581" s="55"/>
      <c r="B581" s="55"/>
      <c r="C581" s="124"/>
      <c r="D581" s="124"/>
      <c r="E581" s="64"/>
      <c r="F581" s="64"/>
      <c r="G581" s="64"/>
      <c r="H581" s="55"/>
      <c r="I581" s="55"/>
      <c r="J581" s="55"/>
      <c r="K581" s="55"/>
      <c r="L581" s="55"/>
      <c r="M581" s="55"/>
      <c r="N581" s="55"/>
      <c r="O581" s="55"/>
      <c r="P581" s="55"/>
      <c r="Q581" s="55"/>
      <c r="R581" s="55"/>
      <c r="S581" s="55"/>
      <c r="T581" s="55"/>
      <c r="U581" s="55"/>
    </row>
    <row r="582" spans="1:21" ht="12.75" customHeight="1" x14ac:dyDescent="0.3">
      <c r="A582" s="55"/>
      <c r="B582" s="55"/>
      <c r="C582" s="124"/>
      <c r="D582" s="124"/>
      <c r="E582" s="64"/>
      <c r="F582" s="64"/>
      <c r="G582" s="64"/>
      <c r="H582" s="55"/>
      <c r="I582" s="55"/>
      <c r="J582" s="55"/>
      <c r="K582" s="55"/>
      <c r="L582" s="55"/>
      <c r="M582" s="55"/>
      <c r="N582" s="55"/>
      <c r="O582" s="55"/>
      <c r="P582" s="55"/>
      <c r="Q582" s="55"/>
      <c r="R582" s="55"/>
      <c r="S582" s="55"/>
      <c r="T582" s="55"/>
      <c r="U582" s="55"/>
    </row>
    <row r="583" spans="1:21" ht="12.75" customHeight="1" x14ac:dyDescent="0.3">
      <c r="A583" s="55"/>
      <c r="B583" s="55"/>
      <c r="C583" s="124"/>
      <c r="D583" s="124"/>
      <c r="E583" s="64"/>
      <c r="F583" s="64"/>
      <c r="G583" s="64"/>
      <c r="H583" s="55"/>
      <c r="I583" s="55"/>
      <c r="J583" s="55"/>
      <c r="K583" s="55"/>
      <c r="L583" s="55"/>
      <c r="M583" s="55"/>
      <c r="N583" s="55"/>
      <c r="O583" s="55"/>
      <c r="P583" s="55"/>
      <c r="Q583" s="55"/>
      <c r="R583" s="55"/>
      <c r="S583" s="55"/>
      <c r="T583" s="55"/>
      <c r="U583" s="55"/>
    </row>
    <row r="584" spans="1:21" ht="12.75" customHeight="1" x14ac:dyDescent="0.3">
      <c r="A584" s="55"/>
      <c r="B584" s="55"/>
      <c r="C584" s="124"/>
      <c r="D584" s="124"/>
      <c r="E584" s="64"/>
      <c r="F584" s="64"/>
      <c r="G584" s="64"/>
      <c r="H584" s="55"/>
      <c r="I584" s="55"/>
      <c r="J584" s="55"/>
      <c r="K584" s="55"/>
      <c r="L584" s="55"/>
      <c r="M584" s="55"/>
      <c r="N584" s="55"/>
      <c r="O584" s="55"/>
      <c r="P584" s="55"/>
      <c r="Q584" s="55"/>
      <c r="R584" s="55"/>
      <c r="S584" s="55"/>
      <c r="T584" s="55"/>
      <c r="U584" s="55"/>
    </row>
    <row r="585" spans="1:21" ht="12.75" customHeight="1" x14ac:dyDescent="0.3">
      <c r="A585" s="55"/>
      <c r="B585" s="55"/>
      <c r="C585" s="124"/>
      <c r="D585" s="124"/>
      <c r="E585" s="64"/>
      <c r="F585" s="64"/>
      <c r="G585" s="64"/>
      <c r="H585" s="55"/>
      <c r="I585" s="55"/>
      <c r="J585" s="55"/>
      <c r="K585" s="55"/>
      <c r="L585" s="55"/>
      <c r="M585" s="55"/>
      <c r="N585" s="55"/>
      <c r="O585" s="55"/>
      <c r="P585" s="55"/>
      <c r="Q585" s="55"/>
      <c r="R585" s="55"/>
      <c r="S585" s="55"/>
      <c r="T585" s="55"/>
      <c r="U585" s="55"/>
    </row>
    <row r="586" spans="1:21" ht="12.75" customHeight="1" x14ac:dyDescent="0.3">
      <c r="A586" s="55"/>
      <c r="B586" s="55"/>
      <c r="C586" s="124"/>
      <c r="D586" s="124"/>
      <c r="E586" s="64"/>
      <c r="F586" s="64"/>
      <c r="G586" s="64"/>
      <c r="H586" s="55"/>
      <c r="I586" s="55"/>
      <c r="J586" s="55"/>
      <c r="K586" s="55"/>
      <c r="L586" s="55"/>
      <c r="M586" s="55"/>
      <c r="N586" s="55"/>
      <c r="O586" s="55"/>
      <c r="P586" s="55"/>
      <c r="Q586" s="55"/>
      <c r="R586" s="55"/>
      <c r="S586" s="55"/>
      <c r="T586" s="55"/>
      <c r="U586" s="55"/>
    </row>
    <row r="587" spans="1:21" ht="12.75" customHeight="1" x14ac:dyDescent="0.3">
      <c r="A587" s="55"/>
      <c r="B587" s="55"/>
      <c r="C587" s="124"/>
      <c r="D587" s="124"/>
      <c r="E587" s="64"/>
      <c r="F587" s="64"/>
      <c r="G587" s="64"/>
      <c r="H587" s="55"/>
      <c r="I587" s="55"/>
      <c r="J587" s="55"/>
      <c r="K587" s="55"/>
      <c r="L587" s="55"/>
      <c r="M587" s="55"/>
      <c r="N587" s="55"/>
      <c r="O587" s="55"/>
      <c r="P587" s="55"/>
      <c r="Q587" s="55"/>
      <c r="R587" s="55"/>
      <c r="S587" s="55"/>
      <c r="T587" s="55"/>
      <c r="U587" s="55"/>
    </row>
    <row r="588" spans="1:21" ht="12.75" customHeight="1" x14ac:dyDescent="0.3">
      <c r="A588" s="55"/>
      <c r="B588" s="55"/>
      <c r="C588" s="124"/>
      <c r="D588" s="124"/>
      <c r="E588" s="64"/>
      <c r="F588" s="64"/>
      <c r="G588" s="64"/>
      <c r="H588" s="55"/>
      <c r="I588" s="55"/>
      <c r="J588" s="55"/>
      <c r="K588" s="55"/>
      <c r="L588" s="55"/>
      <c r="M588" s="55"/>
      <c r="N588" s="55"/>
      <c r="O588" s="55"/>
      <c r="P588" s="55"/>
      <c r="Q588" s="55"/>
      <c r="R588" s="55"/>
      <c r="S588" s="55"/>
      <c r="T588" s="55"/>
      <c r="U588" s="55"/>
    </row>
    <row r="589" spans="1:21" ht="12.75" customHeight="1" x14ac:dyDescent="0.3">
      <c r="A589" s="55"/>
      <c r="B589" s="55"/>
      <c r="C589" s="124"/>
      <c r="D589" s="124"/>
      <c r="E589" s="64"/>
      <c r="F589" s="64"/>
      <c r="G589" s="64"/>
      <c r="H589" s="55"/>
      <c r="I589" s="55"/>
      <c r="J589" s="55"/>
      <c r="K589" s="55"/>
      <c r="L589" s="55"/>
      <c r="M589" s="55"/>
      <c r="N589" s="55"/>
      <c r="O589" s="55"/>
      <c r="P589" s="55"/>
      <c r="Q589" s="55"/>
      <c r="R589" s="55"/>
      <c r="S589" s="55"/>
      <c r="T589" s="55"/>
      <c r="U589" s="55"/>
    </row>
    <row r="590" spans="1:21" ht="12.75" customHeight="1" x14ac:dyDescent="0.3">
      <c r="A590" s="55"/>
      <c r="B590" s="55"/>
      <c r="C590" s="124"/>
      <c r="D590" s="124"/>
      <c r="E590" s="64"/>
      <c r="F590" s="64"/>
      <c r="G590" s="64"/>
      <c r="H590" s="55"/>
      <c r="I590" s="55"/>
      <c r="J590" s="55"/>
      <c r="K590" s="55"/>
      <c r="L590" s="55"/>
      <c r="M590" s="55"/>
      <c r="N590" s="55"/>
      <c r="O590" s="55"/>
      <c r="P590" s="55"/>
      <c r="Q590" s="55"/>
      <c r="R590" s="55"/>
      <c r="S590" s="55"/>
      <c r="T590" s="55"/>
      <c r="U590" s="55"/>
    </row>
    <row r="591" spans="1:21" ht="12.75" customHeight="1" x14ac:dyDescent="0.3">
      <c r="A591" s="55"/>
      <c r="B591" s="55"/>
      <c r="C591" s="124"/>
      <c r="D591" s="124"/>
      <c r="E591" s="64"/>
      <c r="F591" s="64"/>
      <c r="G591" s="64"/>
      <c r="H591" s="55"/>
      <c r="I591" s="55"/>
      <c r="J591" s="55"/>
      <c r="K591" s="55"/>
      <c r="L591" s="55"/>
      <c r="M591" s="55"/>
      <c r="N591" s="55"/>
      <c r="O591" s="55"/>
      <c r="P591" s="55"/>
      <c r="Q591" s="55"/>
      <c r="R591" s="55"/>
      <c r="S591" s="55"/>
      <c r="T591" s="55"/>
      <c r="U591" s="55"/>
    </row>
    <row r="592" spans="1:21" ht="12.75" customHeight="1" x14ac:dyDescent="0.3">
      <c r="A592" s="55"/>
      <c r="B592" s="55"/>
      <c r="C592" s="124"/>
      <c r="D592" s="124"/>
      <c r="E592" s="64"/>
      <c r="F592" s="64"/>
      <c r="G592" s="64"/>
      <c r="H592" s="55"/>
      <c r="I592" s="55"/>
      <c r="J592" s="55"/>
      <c r="K592" s="55"/>
      <c r="L592" s="55"/>
      <c r="M592" s="55"/>
      <c r="N592" s="55"/>
      <c r="O592" s="55"/>
      <c r="P592" s="55"/>
      <c r="Q592" s="55"/>
      <c r="R592" s="55"/>
      <c r="S592" s="55"/>
      <c r="T592" s="55"/>
      <c r="U592" s="55"/>
    </row>
    <row r="593" spans="1:21" ht="12.75" customHeight="1" x14ac:dyDescent="0.3">
      <c r="A593" s="55"/>
      <c r="B593" s="55"/>
      <c r="C593" s="124"/>
      <c r="D593" s="124"/>
      <c r="E593" s="64"/>
      <c r="F593" s="64"/>
      <c r="G593" s="64"/>
      <c r="H593" s="55"/>
      <c r="I593" s="55"/>
      <c r="J593" s="55"/>
      <c r="K593" s="55"/>
      <c r="L593" s="55"/>
      <c r="M593" s="55"/>
      <c r="N593" s="55"/>
      <c r="O593" s="55"/>
      <c r="P593" s="55"/>
      <c r="Q593" s="55"/>
      <c r="R593" s="55"/>
      <c r="S593" s="55"/>
      <c r="T593" s="55"/>
      <c r="U593" s="55"/>
    </row>
    <row r="594" spans="1:21" ht="12.75" customHeight="1" x14ac:dyDescent="0.3">
      <c r="A594" s="55"/>
      <c r="B594" s="55"/>
      <c r="C594" s="124"/>
      <c r="D594" s="124"/>
      <c r="E594" s="64"/>
      <c r="F594" s="64"/>
      <c r="G594" s="64"/>
      <c r="H594" s="55"/>
      <c r="I594" s="55"/>
      <c r="J594" s="55"/>
      <c r="K594" s="55"/>
      <c r="L594" s="55"/>
      <c r="M594" s="55"/>
      <c r="N594" s="55"/>
      <c r="O594" s="55"/>
      <c r="P594" s="55"/>
      <c r="Q594" s="55"/>
      <c r="R594" s="55"/>
      <c r="S594" s="55"/>
      <c r="T594" s="55"/>
      <c r="U594" s="55"/>
    </row>
    <row r="595" spans="1:21" ht="12.75" customHeight="1" x14ac:dyDescent="0.3">
      <c r="A595" s="55"/>
      <c r="B595" s="55"/>
      <c r="C595" s="124"/>
      <c r="D595" s="124"/>
      <c r="E595" s="64"/>
      <c r="F595" s="64"/>
      <c r="G595" s="64"/>
      <c r="H595" s="55"/>
      <c r="I595" s="55"/>
      <c r="J595" s="55"/>
      <c r="K595" s="55"/>
      <c r="L595" s="55"/>
      <c r="M595" s="55"/>
      <c r="N595" s="55"/>
      <c r="O595" s="55"/>
      <c r="P595" s="55"/>
      <c r="Q595" s="55"/>
      <c r="R595" s="55"/>
      <c r="S595" s="55"/>
      <c r="T595" s="55"/>
      <c r="U595" s="55"/>
    </row>
    <row r="596" spans="1:21" ht="12.75" customHeight="1" x14ac:dyDescent="0.3">
      <c r="A596" s="55"/>
      <c r="B596" s="55"/>
      <c r="C596" s="124"/>
      <c r="D596" s="124"/>
      <c r="E596" s="64"/>
      <c r="F596" s="64"/>
      <c r="G596" s="64"/>
      <c r="H596" s="55"/>
      <c r="I596" s="55"/>
      <c r="J596" s="55"/>
      <c r="K596" s="55"/>
      <c r="L596" s="55"/>
      <c r="M596" s="55"/>
      <c r="N596" s="55"/>
      <c r="O596" s="55"/>
      <c r="P596" s="55"/>
      <c r="Q596" s="55"/>
      <c r="R596" s="55"/>
      <c r="S596" s="55"/>
      <c r="T596" s="55"/>
      <c r="U596" s="55"/>
    </row>
    <row r="597" spans="1:21" ht="12.75" customHeight="1" x14ac:dyDescent="0.3">
      <c r="A597" s="55"/>
      <c r="B597" s="55"/>
      <c r="C597" s="124"/>
      <c r="D597" s="124"/>
      <c r="E597" s="64"/>
      <c r="F597" s="64"/>
      <c r="G597" s="64"/>
      <c r="H597" s="55"/>
      <c r="I597" s="55"/>
      <c r="J597" s="55"/>
      <c r="K597" s="55"/>
      <c r="L597" s="55"/>
      <c r="M597" s="55"/>
      <c r="N597" s="55"/>
      <c r="O597" s="55"/>
      <c r="P597" s="55"/>
      <c r="Q597" s="55"/>
      <c r="R597" s="55"/>
      <c r="S597" s="55"/>
      <c r="T597" s="55"/>
      <c r="U597" s="55"/>
    </row>
    <row r="598" spans="1:21" ht="12.75" customHeight="1" x14ac:dyDescent="0.3">
      <c r="A598" s="55"/>
      <c r="B598" s="55"/>
      <c r="C598" s="124"/>
      <c r="D598" s="124"/>
      <c r="E598" s="64"/>
      <c r="F598" s="64"/>
      <c r="G598" s="64"/>
      <c r="H598" s="55"/>
      <c r="I598" s="55"/>
      <c r="J598" s="55"/>
      <c r="K598" s="55"/>
      <c r="L598" s="55"/>
      <c r="M598" s="55"/>
      <c r="N598" s="55"/>
      <c r="O598" s="55"/>
      <c r="P598" s="55"/>
      <c r="Q598" s="55"/>
      <c r="R598" s="55"/>
      <c r="S598" s="55"/>
      <c r="T598" s="55"/>
      <c r="U598" s="55"/>
    </row>
    <row r="599" spans="1:21" ht="12.75" customHeight="1" x14ac:dyDescent="0.3">
      <c r="A599" s="55"/>
      <c r="B599" s="55"/>
      <c r="C599" s="124"/>
      <c r="D599" s="124"/>
      <c r="E599" s="64"/>
      <c r="F599" s="64"/>
      <c r="G599" s="64"/>
      <c r="H599" s="55"/>
      <c r="I599" s="55"/>
      <c r="J599" s="55"/>
      <c r="K599" s="55"/>
      <c r="L599" s="55"/>
      <c r="M599" s="55"/>
      <c r="N599" s="55"/>
      <c r="O599" s="55"/>
      <c r="P599" s="55"/>
      <c r="Q599" s="55"/>
      <c r="R599" s="55"/>
      <c r="S599" s="55"/>
      <c r="T599" s="55"/>
      <c r="U599" s="55"/>
    </row>
    <row r="600" spans="1:21" ht="12.75" customHeight="1" x14ac:dyDescent="0.3">
      <c r="A600" s="55"/>
      <c r="B600" s="55"/>
      <c r="C600" s="124"/>
      <c r="D600" s="124"/>
      <c r="E600" s="64"/>
      <c r="F600" s="64"/>
      <c r="G600" s="64"/>
      <c r="H600" s="55"/>
      <c r="I600" s="55"/>
      <c r="J600" s="55"/>
      <c r="K600" s="55"/>
      <c r="L600" s="55"/>
      <c r="M600" s="55"/>
      <c r="N600" s="55"/>
      <c r="O600" s="55"/>
      <c r="P600" s="55"/>
      <c r="Q600" s="55"/>
      <c r="R600" s="55"/>
      <c r="S600" s="55"/>
      <c r="T600" s="55"/>
      <c r="U600" s="55"/>
    </row>
    <row r="601" spans="1:21" ht="12.75" customHeight="1" x14ac:dyDescent="0.3">
      <c r="A601" s="55"/>
      <c r="B601" s="55"/>
      <c r="C601" s="124"/>
      <c r="D601" s="124"/>
      <c r="E601" s="64"/>
      <c r="F601" s="64"/>
      <c r="G601" s="64"/>
      <c r="H601" s="55"/>
      <c r="I601" s="55"/>
      <c r="J601" s="55"/>
      <c r="K601" s="55"/>
      <c r="L601" s="55"/>
      <c r="M601" s="55"/>
      <c r="N601" s="55"/>
      <c r="O601" s="55"/>
      <c r="P601" s="55"/>
      <c r="Q601" s="55"/>
      <c r="R601" s="55"/>
      <c r="S601" s="55"/>
      <c r="T601" s="55"/>
      <c r="U601" s="55"/>
    </row>
    <row r="602" spans="1:21" ht="12.75" customHeight="1" x14ac:dyDescent="0.3">
      <c r="A602" s="55"/>
      <c r="B602" s="55"/>
      <c r="C602" s="124"/>
      <c r="D602" s="124"/>
      <c r="E602" s="64"/>
      <c r="F602" s="64"/>
      <c r="G602" s="64"/>
      <c r="H602" s="55"/>
      <c r="I602" s="55"/>
      <c r="J602" s="55"/>
      <c r="K602" s="55"/>
      <c r="L602" s="55"/>
      <c r="M602" s="55"/>
      <c r="N602" s="55"/>
      <c r="O602" s="55"/>
      <c r="P602" s="55"/>
      <c r="Q602" s="55"/>
      <c r="R602" s="55"/>
      <c r="S602" s="55"/>
      <c r="T602" s="55"/>
      <c r="U602" s="55"/>
    </row>
    <row r="603" spans="1:21" ht="12.75" customHeight="1" x14ac:dyDescent="0.3">
      <c r="A603" s="55"/>
      <c r="B603" s="55"/>
      <c r="C603" s="124"/>
      <c r="D603" s="124"/>
      <c r="E603" s="64"/>
      <c r="F603" s="64"/>
      <c r="G603" s="64"/>
      <c r="H603" s="55"/>
      <c r="I603" s="55"/>
      <c r="J603" s="55"/>
      <c r="K603" s="55"/>
      <c r="L603" s="55"/>
      <c r="M603" s="55"/>
      <c r="N603" s="55"/>
      <c r="O603" s="55"/>
      <c r="P603" s="55"/>
      <c r="Q603" s="55"/>
      <c r="R603" s="55"/>
      <c r="S603" s="55"/>
      <c r="T603" s="55"/>
      <c r="U603" s="55"/>
    </row>
    <row r="604" spans="1:21" ht="12.75" customHeight="1" x14ac:dyDescent="0.3">
      <c r="A604" s="55"/>
      <c r="B604" s="55"/>
      <c r="C604" s="124"/>
      <c r="D604" s="124"/>
      <c r="E604" s="64"/>
      <c r="F604" s="64"/>
      <c r="G604" s="64"/>
      <c r="H604" s="55"/>
      <c r="I604" s="55"/>
      <c r="J604" s="55"/>
      <c r="K604" s="55"/>
      <c r="L604" s="55"/>
      <c r="M604" s="55"/>
      <c r="N604" s="55"/>
      <c r="O604" s="55"/>
      <c r="P604" s="55"/>
      <c r="Q604" s="55"/>
      <c r="R604" s="55"/>
      <c r="S604" s="55"/>
      <c r="T604" s="55"/>
      <c r="U604" s="55"/>
    </row>
    <row r="605" spans="1:21" ht="12.75" customHeight="1" x14ac:dyDescent="0.3">
      <c r="A605" s="55"/>
      <c r="B605" s="55"/>
      <c r="C605" s="124"/>
      <c r="D605" s="124"/>
      <c r="E605" s="64"/>
      <c r="F605" s="64"/>
      <c r="G605" s="64"/>
      <c r="H605" s="55"/>
      <c r="I605" s="55"/>
      <c r="J605" s="55"/>
      <c r="K605" s="55"/>
      <c r="L605" s="55"/>
      <c r="M605" s="55"/>
      <c r="N605" s="55"/>
      <c r="O605" s="55"/>
      <c r="P605" s="55"/>
      <c r="Q605" s="55"/>
      <c r="R605" s="55"/>
      <c r="S605" s="55"/>
      <c r="T605" s="55"/>
      <c r="U605" s="55"/>
    </row>
    <row r="606" spans="1:21" ht="12.75" customHeight="1" x14ac:dyDescent="0.3">
      <c r="A606" s="55"/>
      <c r="B606" s="55"/>
      <c r="C606" s="124"/>
      <c r="D606" s="124"/>
      <c r="E606" s="64"/>
      <c r="F606" s="64"/>
      <c r="G606" s="64"/>
      <c r="H606" s="55"/>
      <c r="I606" s="55"/>
      <c r="J606" s="55"/>
      <c r="K606" s="55"/>
      <c r="L606" s="55"/>
      <c r="M606" s="55"/>
      <c r="N606" s="55"/>
      <c r="O606" s="55"/>
      <c r="P606" s="55"/>
      <c r="Q606" s="55"/>
      <c r="R606" s="55"/>
      <c r="S606" s="55"/>
      <c r="T606" s="55"/>
      <c r="U606" s="55"/>
    </row>
    <row r="607" spans="1:21" ht="12.75" customHeight="1" x14ac:dyDescent="0.3">
      <c r="A607" s="55"/>
      <c r="B607" s="55"/>
      <c r="C607" s="124"/>
      <c r="D607" s="124"/>
      <c r="E607" s="64"/>
      <c r="F607" s="64"/>
      <c r="G607" s="64"/>
      <c r="H607" s="55"/>
      <c r="I607" s="55"/>
      <c r="J607" s="55"/>
      <c r="K607" s="55"/>
      <c r="L607" s="55"/>
      <c r="M607" s="55"/>
      <c r="N607" s="55"/>
      <c r="O607" s="55"/>
      <c r="P607" s="55"/>
      <c r="Q607" s="55"/>
      <c r="R607" s="55"/>
      <c r="S607" s="55"/>
      <c r="T607" s="55"/>
      <c r="U607" s="55"/>
    </row>
    <row r="608" spans="1:21" ht="12.75" customHeight="1" x14ac:dyDescent="0.3">
      <c r="A608" s="55"/>
      <c r="B608" s="55"/>
      <c r="C608" s="124"/>
      <c r="D608" s="124"/>
      <c r="E608" s="64"/>
      <c r="F608" s="64"/>
      <c r="G608" s="64"/>
      <c r="H608" s="55"/>
      <c r="I608" s="55"/>
      <c r="J608" s="55"/>
      <c r="K608" s="55"/>
      <c r="L608" s="55"/>
      <c r="M608" s="55"/>
      <c r="N608" s="55"/>
      <c r="O608" s="55"/>
      <c r="P608" s="55"/>
      <c r="Q608" s="55"/>
      <c r="R608" s="55"/>
      <c r="S608" s="55"/>
      <c r="T608" s="55"/>
      <c r="U608" s="55"/>
    </row>
    <row r="609" spans="1:21" ht="12.75" customHeight="1" x14ac:dyDescent="0.3">
      <c r="A609" s="55"/>
      <c r="B609" s="55"/>
      <c r="C609" s="124"/>
      <c r="D609" s="124"/>
      <c r="E609" s="64"/>
      <c r="F609" s="64"/>
      <c r="G609" s="64"/>
      <c r="H609" s="55"/>
      <c r="I609" s="55"/>
      <c r="J609" s="55"/>
      <c r="K609" s="55"/>
      <c r="L609" s="55"/>
      <c r="M609" s="55"/>
      <c r="N609" s="55"/>
      <c r="O609" s="55"/>
      <c r="P609" s="55"/>
      <c r="Q609" s="55"/>
      <c r="R609" s="55"/>
      <c r="S609" s="55"/>
      <c r="T609" s="55"/>
      <c r="U609" s="55"/>
    </row>
    <row r="610" spans="1:21" ht="12.75" customHeight="1" x14ac:dyDescent="0.3">
      <c r="A610" s="55"/>
      <c r="B610" s="55"/>
      <c r="C610" s="124"/>
      <c r="D610" s="124"/>
      <c r="E610" s="64"/>
      <c r="F610" s="64"/>
      <c r="G610" s="64"/>
      <c r="H610" s="55"/>
      <c r="I610" s="55"/>
      <c r="J610" s="55"/>
      <c r="K610" s="55"/>
      <c r="L610" s="55"/>
      <c r="M610" s="55"/>
      <c r="N610" s="55"/>
      <c r="O610" s="55"/>
      <c r="P610" s="55"/>
      <c r="Q610" s="55"/>
      <c r="R610" s="55"/>
      <c r="S610" s="55"/>
      <c r="T610" s="55"/>
      <c r="U610" s="55"/>
    </row>
    <row r="611" spans="1:21" ht="12.75" customHeight="1" x14ac:dyDescent="0.3">
      <c r="A611" s="55"/>
      <c r="B611" s="55"/>
      <c r="C611" s="124"/>
      <c r="D611" s="124"/>
      <c r="E611" s="64"/>
      <c r="F611" s="64"/>
      <c r="G611" s="64"/>
      <c r="H611" s="55"/>
      <c r="I611" s="55"/>
      <c r="J611" s="55"/>
      <c r="K611" s="55"/>
      <c r="L611" s="55"/>
      <c r="M611" s="55"/>
      <c r="N611" s="55"/>
      <c r="O611" s="55"/>
      <c r="P611" s="55"/>
      <c r="Q611" s="55"/>
      <c r="R611" s="55"/>
      <c r="S611" s="55"/>
      <c r="T611" s="55"/>
      <c r="U611" s="55"/>
    </row>
    <row r="612" spans="1:21" ht="12.75" customHeight="1" x14ac:dyDescent="0.3">
      <c r="A612" s="55"/>
      <c r="B612" s="55"/>
      <c r="C612" s="124"/>
      <c r="D612" s="124"/>
      <c r="E612" s="64"/>
      <c r="F612" s="64"/>
      <c r="G612" s="64"/>
      <c r="H612" s="55"/>
      <c r="I612" s="55"/>
      <c r="J612" s="55"/>
      <c r="K612" s="55"/>
      <c r="L612" s="55"/>
      <c r="M612" s="55"/>
      <c r="N612" s="55"/>
      <c r="O612" s="55"/>
      <c r="P612" s="55"/>
      <c r="Q612" s="55"/>
      <c r="R612" s="55"/>
      <c r="S612" s="55"/>
      <c r="T612" s="55"/>
      <c r="U612" s="55"/>
    </row>
    <row r="613" spans="1:21" ht="12.75" customHeight="1" x14ac:dyDescent="0.3">
      <c r="A613" s="55"/>
      <c r="B613" s="55"/>
      <c r="C613" s="124"/>
      <c r="D613" s="124"/>
      <c r="E613" s="64"/>
      <c r="F613" s="64"/>
      <c r="G613" s="64"/>
      <c r="H613" s="55"/>
      <c r="I613" s="55"/>
      <c r="J613" s="55"/>
      <c r="K613" s="55"/>
      <c r="L613" s="55"/>
      <c r="M613" s="55"/>
      <c r="N613" s="55"/>
      <c r="O613" s="55"/>
      <c r="P613" s="55"/>
      <c r="Q613" s="55"/>
      <c r="R613" s="55"/>
      <c r="S613" s="55"/>
      <c r="T613" s="55"/>
      <c r="U613" s="55"/>
    </row>
    <row r="614" spans="1:21" ht="12.75" customHeight="1" x14ac:dyDescent="0.3">
      <c r="A614" s="55"/>
      <c r="B614" s="55"/>
      <c r="C614" s="124"/>
      <c r="D614" s="124"/>
      <c r="E614" s="64"/>
      <c r="F614" s="64"/>
      <c r="G614" s="64"/>
      <c r="H614" s="55"/>
      <c r="I614" s="55"/>
      <c r="J614" s="55"/>
      <c r="K614" s="55"/>
      <c r="L614" s="55"/>
      <c r="M614" s="55"/>
      <c r="N614" s="55"/>
      <c r="O614" s="55"/>
      <c r="P614" s="55"/>
      <c r="Q614" s="55"/>
      <c r="R614" s="55"/>
      <c r="S614" s="55"/>
      <c r="T614" s="55"/>
      <c r="U614" s="55"/>
    </row>
    <row r="615" spans="1:21" ht="12.75" customHeight="1" x14ac:dyDescent="0.3">
      <c r="A615" s="55"/>
      <c r="B615" s="55"/>
      <c r="C615" s="124"/>
      <c r="D615" s="124"/>
      <c r="E615" s="64"/>
      <c r="F615" s="64"/>
      <c r="G615" s="64"/>
      <c r="H615" s="55"/>
      <c r="I615" s="55"/>
      <c r="J615" s="55"/>
      <c r="K615" s="55"/>
      <c r="L615" s="55"/>
      <c r="M615" s="55"/>
      <c r="N615" s="55"/>
      <c r="O615" s="55"/>
      <c r="P615" s="55"/>
      <c r="Q615" s="55"/>
      <c r="R615" s="55"/>
      <c r="S615" s="55"/>
      <c r="T615" s="55"/>
      <c r="U615" s="55"/>
    </row>
    <row r="616" spans="1:21" ht="12.75" customHeight="1" x14ac:dyDescent="0.3">
      <c r="A616" s="55"/>
      <c r="B616" s="55"/>
      <c r="C616" s="124"/>
      <c r="D616" s="124"/>
      <c r="E616" s="64"/>
      <c r="F616" s="64"/>
      <c r="G616" s="64"/>
      <c r="H616" s="55"/>
      <c r="I616" s="55"/>
      <c r="J616" s="55"/>
      <c r="K616" s="55"/>
      <c r="L616" s="55"/>
      <c r="M616" s="55"/>
      <c r="N616" s="55"/>
      <c r="O616" s="55"/>
      <c r="P616" s="55"/>
      <c r="Q616" s="55"/>
      <c r="R616" s="55"/>
      <c r="S616" s="55"/>
      <c r="T616" s="55"/>
      <c r="U616" s="55"/>
    </row>
    <row r="617" spans="1:21" ht="12.75" customHeight="1" x14ac:dyDescent="0.3">
      <c r="A617" s="55"/>
      <c r="B617" s="55"/>
      <c r="C617" s="124"/>
      <c r="D617" s="124"/>
      <c r="E617" s="64"/>
      <c r="F617" s="64"/>
      <c r="G617" s="64"/>
      <c r="H617" s="55"/>
      <c r="I617" s="55"/>
      <c r="J617" s="55"/>
      <c r="K617" s="55"/>
      <c r="L617" s="55"/>
      <c r="M617" s="55"/>
      <c r="N617" s="55"/>
      <c r="O617" s="55"/>
      <c r="P617" s="55"/>
      <c r="Q617" s="55"/>
      <c r="R617" s="55"/>
      <c r="S617" s="55"/>
      <c r="T617" s="55"/>
      <c r="U617" s="55"/>
    </row>
    <row r="618" spans="1:21" ht="12.75" customHeight="1" x14ac:dyDescent="0.3">
      <c r="A618" s="55"/>
      <c r="B618" s="55"/>
      <c r="C618" s="124"/>
      <c r="D618" s="124"/>
      <c r="E618" s="64"/>
      <c r="F618" s="64"/>
      <c r="G618" s="64"/>
      <c r="H618" s="55"/>
      <c r="I618" s="55"/>
      <c r="J618" s="55"/>
      <c r="K618" s="55"/>
      <c r="L618" s="55"/>
      <c r="M618" s="55"/>
      <c r="N618" s="55"/>
      <c r="O618" s="55"/>
      <c r="P618" s="55"/>
      <c r="Q618" s="55"/>
      <c r="R618" s="55"/>
      <c r="S618" s="55"/>
      <c r="T618" s="55"/>
      <c r="U618" s="55"/>
    </row>
    <row r="619" spans="1:21" ht="12.75" customHeight="1" x14ac:dyDescent="0.3">
      <c r="A619" s="55"/>
      <c r="B619" s="55"/>
      <c r="C619" s="124"/>
      <c r="D619" s="124"/>
      <c r="E619" s="64"/>
      <c r="F619" s="64"/>
      <c r="G619" s="64"/>
      <c r="H619" s="55"/>
      <c r="I619" s="55"/>
      <c r="J619" s="55"/>
      <c r="K619" s="55"/>
      <c r="L619" s="55"/>
      <c r="M619" s="55"/>
      <c r="N619" s="55"/>
      <c r="O619" s="55"/>
      <c r="P619" s="55"/>
      <c r="Q619" s="55"/>
      <c r="R619" s="55"/>
      <c r="S619" s="55"/>
      <c r="T619" s="55"/>
      <c r="U619" s="55"/>
    </row>
    <row r="620" spans="1:21" ht="12.75" customHeight="1" x14ac:dyDescent="0.3">
      <c r="A620" s="55"/>
      <c r="B620" s="55"/>
      <c r="C620" s="124"/>
      <c r="D620" s="124"/>
      <c r="E620" s="64"/>
      <c r="F620" s="64"/>
      <c r="G620" s="64"/>
      <c r="H620" s="55"/>
      <c r="I620" s="55"/>
      <c r="J620" s="55"/>
      <c r="K620" s="55"/>
      <c r="L620" s="55"/>
      <c r="M620" s="55"/>
      <c r="N620" s="55"/>
      <c r="O620" s="55"/>
      <c r="P620" s="55"/>
      <c r="Q620" s="55"/>
      <c r="R620" s="55"/>
      <c r="S620" s="55"/>
      <c r="T620" s="55"/>
      <c r="U620" s="55"/>
    </row>
    <row r="621" spans="1:21" ht="12.75" customHeight="1" x14ac:dyDescent="0.3">
      <c r="A621" s="55"/>
      <c r="B621" s="55"/>
      <c r="C621" s="124"/>
      <c r="D621" s="124"/>
      <c r="E621" s="64"/>
      <c r="F621" s="64"/>
      <c r="G621" s="64"/>
      <c r="H621" s="55"/>
      <c r="I621" s="55"/>
      <c r="J621" s="55"/>
      <c r="K621" s="55"/>
      <c r="L621" s="55"/>
      <c r="M621" s="55"/>
      <c r="N621" s="55"/>
      <c r="O621" s="55"/>
      <c r="P621" s="55"/>
      <c r="Q621" s="55"/>
      <c r="R621" s="55"/>
      <c r="S621" s="55"/>
      <c r="T621" s="55"/>
      <c r="U621" s="55"/>
    </row>
    <row r="622" spans="1:21" ht="12.75" customHeight="1" x14ac:dyDescent="0.3">
      <c r="A622" s="55"/>
      <c r="B622" s="55"/>
      <c r="C622" s="124"/>
      <c r="D622" s="124"/>
      <c r="E622" s="64"/>
      <c r="F622" s="64"/>
      <c r="G622" s="64"/>
      <c r="H622" s="55"/>
      <c r="I622" s="55"/>
      <c r="J622" s="55"/>
      <c r="K622" s="55"/>
      <c r="L622" s="55"/>
      <c r="M622" s="55"/>
      <c r="N622" s="55"/>
      <c r="O622" s="55"/>
      <c r="P622" s="55"/>
      <c r="Q622" s="55"/>
      <c r="R622" s="55"/>
      <c r="S622" s="55"/>
      <c r="T622" s="55"/>
      <c r="U622" s="55"/>
    </row>
    <row r="623" spans="1:21" ht="12.75" customHeight="1" x14ac:dyDescent="0.3">
      <c r="A623" s="55"/>
      <c r="B623" s="55"/>
      <c r="C623" s="124"/>
      <c r="D623" s="124"/>
      <c r="E623" s="64"/>
      <c r="F623" s="64"/>
      <c r="G623" s="64"/>
      <c r="H623" s="55"/>
      <c r="I623" s="55"/>
      <c r="J623" s="55"/>
      <c r="K623" s="55"/>
      <c r="L623" s="55"/>
      <c r="M623" s="55"/>
      <c r="N623" s="55"/>
      <c r="O623" s="55"/>
      <c r="P623" s="55"/>
      <c r="Q623" s="55"/>
      <c r="R623" s="55"/>
      <c r="S623" s="55"/>
      <c r="T623" s="55"/>
      <c r="U623" s="55"/>
    </row>
    <row r="624" spans="1:21" ht="12.75" customHeight="1" x14ac:dyDescent="0.3">
      <c r="A624" s="55"/>
      <c r="B624" s="55"/>
      <c r="C624" s="124"/>
      <c r="D624" s="124"/>
      <c r="E624" s="64"/>
      <c r="F624" s="64"/>
      <c r="G624" s="64"/>
      <c r="H624" s="55"/>
      <c r="I624" s="55"/>
      <c r="J624" s="55"/>
      <c r="K624" s="55"/>
      <c r="L624" s="55"/>
      <c r="M624" s="55"/>
      <c r="N624" s="55"/>
      <c r="O624" s="55"/>
      <c r="P624" s="55"/>
      <c r="Q624" s="55"/>
      <c r="R624" s="55"/>
      <c r="S624" s="55"/>
      <c r="T624" s="55"/>
      <c r="U624" s="55"/>
    </row>
    <row r="625" spans="1:21" ht="12.75" customHeight="1" x14ac:dyDescent="0.3">
      <c r="A625" s="55"/>
      <c r="B625" s="55"/>
      <c r="C625" s="124"/>
      <c r="D625" s="124"/>
      <c r="E625" s="64"/>
      <c r="F625" s="64"/>
      <c r="G625" s="64"/>
      <c r="H625" s="55"/>
      <c r="I625" s="55"/>
      <c r="J625" s="55"/>
      <c r="K625" s="55"/>
      <c r="L625" s="55"/>
      <c r="M625" s="55"/>
      <c r="N625" s="55"/>
      <c r="O625" s="55"/>
      <c r="P625" s="55"/>
      <c r="Q625" s="55"/>
      <c r="R625" s="55"/>
      <c r="S625" s="55"/>
      <c r="T625" s="55"/>
      <c r="U625" s="55"/>
    </row>
    <row r="626" spans="1:21" ht="12.75" customHeight="1" x14ac:dyDescent="0.3">
      <c r="A626" s="55"/>
      <c r="B626" s="55"/>
      <c r="C626" s="124"/>
      <c r="D626" s="124"/>
      <c r="E626" s="64"/>
      <c r="F626" s="64"/>
      <c r="G626" s="64"/>
      <c r="H626" s="55"/>
      <c r="I626" s="55"/>
      <c r="J626" s="55"/>
      <c r="K626" s="55"/>
      <c r="L626" s="55"/>
      <c r="M626" s="55"/>
      <c r="N626" s="55"/>
      <c r="O626" s="55"/>
      <c r="P626" s="55"/>
      <c r="Q626" s="55"/>
      <c r="R626" s="55"/>
      <c r="S626" s="55"/>
      <c r="T626" s="55"/>
      <c r="U626" s="55"/>
    </row>
    <row r="627" spans="1:21" ht="12.75" customHeight="1" x14ac:dyDescent="0.3">
      <c r="A627" s="55"/>
      <c r="B627" s="55"/>
      <c r="C627" s="124"/>
      <c r="D627" s="124"/>
      <c r="E627" s="64"/>
      <c r="F627" s="64"/>
      <c r="G627" s="64"/>
      <c r="H627" s="55"/>
      <c r="I627" s="55"/>
      <c r="J627" s="55"/>
      <c r="K627" s="55"/>
      <c r="L627" s="55"/>
      <c r="M627" s="55"/>
      <c r="N627" s="55"/>
      <c r="O627" s="55"/>
      <c r="P627" s="55"/>
      <c r="Q627" s="55"/>
      <c r="R627" s="55"/>
      <c r="S627" s="55"/>
      <c r="T627" s="55"/>
      <c r="U627" s="55"/>
    </row>
    <row r="628" spans="1:21" ht="12.75" customHeight="1" x14ac:dyDescent="0.3">
      <c r="A628" s="55"/>
      <c r="B628" s="55"/>
      <c r="C628" s="124"/>
      <c r="D628" s="124"/>
      <c r="E628" s="64"/>
      <c r="F628" s="64"/>
      <c r="G628" s="64"/>
      <c r="H628" s="55"/>
      <c r="I628" s="55"/>
      <c r="J628" s="55"/>
      <c r="K628" s="55"/>
      <c r="L628" s="55"/>
      <c r="M628" s="55"/>
      <c r="N628" s="55"/>
      <c r="O628" s="55"/>
      <c r="P628" s="55"/>
      <c r="Q628" s="55"/>
      <c r="R628" s="55"/>
      <c r="S628" s="55"/>
      <c r="T628" s="55"/>
      <c r="U628" s="55"/>
    </row>
    <row r="629" spans="1:21" ht="12.75" customHeight="1" x14ac:dyDescent="0.3">
      <c r="A629" s="55"/>
      <c r="B629" s="55"/>
      <c r="C629" s="124"/>
      <c r="D629" s="124"/>
      <c r="E629" s="64"/>
      <c r="F629" s="64"/>
      <c r="G629" s="64"/>
      <c r="H629" s="55"/>
      <c r="I629" s="55"/>
      <c r="J629" s="55"/>
      <c r="K629" s="55"/>
      <c r="L629" s="55"/>
      <c r="M629" s="55"/>
      <c r="N629" s="55"/>
      <c r="O629" s="55"/>
      <c r="P629" s="55"/>
      <c r="Q629" s="55"/>
      <c r="R629" s="55"/>
      <c r="S629" s="55"/>
      <c r="T629" s="55"/>
      <c r="U629" s="55"/>
    </row>
    <row r="630" spans="1:21" ht="12.75" customHeight="1" x14ac:dyDescent="0.3">
      <c r="A630" s="55"/>
      <c r="B630" s="55"/>
      <c r="C630" s="124"/>
      <c r="D630" s="124"/>
      <c r="E630" s="64"/>
      <c r="F630" s="64"/>
      <c r="G630" s="64"/>
      <c r="H630" s="55"/>
      <c r="I630" s="55"/>
      <c r="J630" s="55"/>
      <c r="K630" s="55"/>
      <c r="L630" s="55"/>
      <c r="M630" s="55"/>
      <c r="N630" s="55"/>
      <c r="O630" s="55"/>
      <c r="P630" s="55"/>
      <c r="Q630" s="55"/>
      <c r="R630" s="55"/>
      <c r="S630" s="55"/>
      <c r="T630" s="55"/>
      <c r="U630" s="55"/>
    </row>
    <row r="631" spans="1:21" ht="12.75" customHeight="1" x14ac:dyDescent="0.3">
      <c r="A631" s="55"/>
      <c r="B631" s="55"/>
      <c r="C631" s="124"/>
      <c r="D631" s="124"/>
      <c r="E631" s="64"/>
      <c r="F631" s="64"/>
      <c r="G631" s="64"/>
      <c r="H631" s="55"/>
      <c r="I631" s="55"/>
      <c r="J631" s="55"/>
      <c r="K631" s="55"/>
      <c r="L631" s="55"/>
      <c r="M631" s="55"/>
      <c r="N631" s="55"/>
      <c r="O631" s="55"/>
      <c r="P631" s="55"/>
      <c r="Q631" s="55"/>
      <c r="R631" s="55"/>
      <c r="S631" s="55"/>
      <c r="T631" s="55"/>
      <c r="U631" s="55"/>
    </row>
    <row r="632" spans="1:21" ht="12.75" customHeight="1" x14ac:dyDescent="0.3">
      <c r="A632" s="55"/>
      <c r="B632" s="55"/>
      <c r="C632" s="124"/>
      <c r="D632" s="124"/>
      <c r="E632" s="64"/>
      <c r="F632" s="64"/>
      <c r="G632" s="64"/>
      <c r="H632" s="55"/>
      <c r="I632" s="55"/>
      <c r="J632" s="55"/>
      <c r="K632" s="55"/>
      <c r="L632" s="55"/>
      <c r="M632" s="55"/>
      <c r="N632" s="55"/>
      <c r="O632" s="55"/>
      <c r="P632" s="55"/>
      <c r="Q632" s="55"/>
      <c r="R632" s="55"/>
      <c r="S632" s="55"/>
      <c r="T632" s="55"/>
      <c r="U632" s="55"/>
    </row>
    <row r="633" spans="1:21" ht="12.75" customHeight="1" x14ac:dyDescent="0.3">
      <c r="A633" s="55"/>
      <c r="B633" s="55"/>
      <c r="C633" s="124"/>
      <c r="D633" s="124"/>
      <c r="E633" s="64"/>
      <c r="F633" s="64"/>
      <c r="G633" s="64"/>
      <c r="H633" s="55"/>
      <c r="I633" s="55"/>
      <c r="J633" s="55"/>
      <c r="K633" s="55"/>
      <c r="L633" s="55"/>
      <c r="M633" s="55"/>
      <c r="N633" s="55"/>
      <c r="O633" s="55"/>
      <c r="P633" s="55"/>
      <c r="Q633" s="55"/>
      <c r="R633" s="55"/>
      <c r="S633" s="55"/>
      <c r="T633" s="55"/>
      <c r="U633" s="55"/>
    </row>
    <row r="634" spans="1:21" ht="12.75" customHeight="1" x14ac:dyDescent="0.3">
      <c r="A634" s="55"/>
      <c r="B634" s="55"/>
      <c r="C634" s="124"/>
      <c r="D634" s="124"/>
      <c r="E634" s="64"/>
      <c r="F634" s="64"/>
      <c r="G634" s="64"/>
      <c r="H634" s="55"/>
      <c r="I634" s="55"/>
      <c r="J634" s="55"/>
      <c r="K634" s="55"/>
      <c r="L634" s="55"/>
      <c r="M634" s="55"/>
      <c r="N634" s="55"/>
      <c r="O634" s="55"/>
      <c r="P634" s="55"/>
      <c r="Q634" s="55"/>
      <c r="R634" s="55"/>
      <c r="S634" s="55"/>
      <c r="T634" s="55"/>
      <c r="U634" s="55"/>
    </row>
    <row r="635" spans="1:21" ht="12.75" customHeight="1" x14ac:dyDescent="0.3">
      <c r="A635" s="55"/>
      <c r="B635" s="55"/>
      <c r="C635" s="124"/>
      <c r="D635" s="124"/>
      <c r="E635" s="64"/>
      <c r="F635" s="64"/>
      <c r="G635" s="64"/>
      <c r="H635" s="55"/>
      <c r="I635" s="55"/>
      <c r="J635" s="55"/>
      <c r="K635" s="55"/>
      <c r="L635" s="55"/>
      <c r="M635" s="55"/>
      <c r="N635" s="55"/>
      <c r="O635" s="55"/>
      <c r="P635" s="55"/>
      <c r="Q635" s="55"/>
      <c r="R635" s="55"/>
      <c r="S635" s="55"/>
      <c r="T635" s="55"/>
      <c r="U635" s="55"/>
    </row>
    <row r="636" spans="1:21" ht="12.75" customHeight="1" x14ac:dyDescent="0.3">
      <c r="A636" s="55"/>
      <c r="B636" s="55"/>
      <c r="C636" s="124"/>
      <c r="D636" s="124"/>
      <c r="E636" s="64"/>
      <c r="F636" s="64"/>
      <c r="G636" s="64"/>
      <c r="H636" s="55"/>
      <c r="I636" s="55"/>
      <c r="J636" s="55"/>
      <c r="K636" s="55"/>
      <c r="L636" s="55"/>
      <c r="M636" s="55"/>
      <c r="N636" s="55"/>
      <c r="O636" s="55"/>
      <c r="P636" s="55"/>
      <c r="Q636" s="55"/>
      <c r="R636" s="55"/>
      <c r="S636" s="55"/>
      <c r="T636" s="55"/>
      <c r="U636" s="55"/>
    </row>
    <row r="637" spans="1:21" ht="12.75" customHeight="1" x14ac:dyDescent="0.3">
      <c r="A637" s="55"/>
      <c r="B637" s="55"/>
      <c r="C637" s="124"/>
      <c r="D637" s="124"/>
      <c r="E637" s="64"/>
      <c r="F637" s="64"/>
      <c r="G637" s="64"/>
      <c r="H637" s="55"/>
      <c r="I637" s="55"/>
      <c r="J637" s="55"/>
      <c r="K637" s="55"/>
      <c r="L637" s="55"/>
      <c r="M637" s="55"/>
      <c r="N637" s="55"/>
      <c r="O637" s="55"/>
      <c r="P637" s="55"/>
      <c r="Q637" s="55"/>
      <c r="R637" s="55"/>
      <c r="S637" s="55"/>
      <c r="T637" s="55"/>
      <c r="U637" s="55"/>
    </row>
    <row r="638" spans="1:21" ht="12.75" customHeight="1" x14ac:dyDescent="0.3">
      <c r="A638" s="55"/>
      <c r="B638" s="55"/>
      <c r="C638" s="124"/>
      <c r="D638" s="124"/>
      <c r="E638" s="64"/>
      <c r="F638" s="64"/>
      <c r="G638" s="64"/>
      <c r="H638" s="55"/>
      <c r="I638" s="55"/>
      <c r="J638" s="55"/>
      <c r="K638" s="55"/>
      <c r="L638" s="55"/>
      <c r="M638" s="55"/>
      <c r="N638" s="55"/>
      <c r="O638" s="55"/>
      <c r="P638" s="55"/>
      <c r="Q638" s="55"/>
      <c r="R638" s="55"/>
      <c r="S638" s="55"/>
      <c r="T638" s="55"/>
      <c r="U638" s="55"/>
    </row>
    <row r="639" spans="1:21" ht="12.75" customHeight="1" x14ac:dyDescent="0.3">
      <c r="A639" s="55"/>
      <c r="B639" s="55"/>
      <c r="C639" s="124"/>
      <c r="D639" s="124"/>
      <c r="E639" s="64"/>
      <c r="F639" s="64"/>
      <c r="G639" s="64"/>
      <c r="H639" s="55"/>
      <c r="I639" s="55"/>
      <c r="J639" s="55"/>
      <c r="K639" s="55"/>
      <c r="L639" s="55"/>
      <c r="M639" s="55"/>
      <c r="N639" s="55"/>
      <c r="O639" s="55"/>
      <c r="P639" s="55"/>
      <c r="Q639" s="55"/>
      <c r="R639" s="55"/>
      <c r="S639" s="55"/>
      <c r="T639" s="55"/>
      <c r="U639" s="55"/>
    </row>
    <row r="640" spans="1:21" ht="12.75" customHeight="1" x14ac:dyDescent="0.3">
      <c r="A640" s="55"/>
      <c r="B640" s="55"/>
      <c r="C640" s="124"/>
      <c r="D640" s="124"/>
      <c r="E640" s="64"/>
      <c r="F640" s="64"/>
      <c r="G640" s="64"/>
      <c r="H640" s="55"/>
      <c r="I640" s="55"/>
      <c r="J640" s="55"/>
      <c r="K640" s="55"/>
      <c r="L640" s="55"/>
      <c r="M640" s="55"/>
      <c r="N640" s="55"/>
      <c r="O640" s="55"/>
      <c r="P640" s="55"/>
      <c r="Q640" s="55"/>
      <c r="R640" s="55"/>
      <c r="S640" s="55"/>
      <c r="T640" s="55"/>
      <c r="U640" s="55"/>
    </row>
    <row r="641" spans="1:21" ht="12.75" customHeight="1" x14ac:dyDescent="0.3">
      <c r="A641" s="55"/>
      <c r="B641" s="55"/>
      <c r="C641" s="124"/>
      <c r="D641" s="124"/>
      <c r="E641" s="64"/>
      <c r="F641" s="64"/>
      <c r="G641" s="64"/>
      <c r="H641" s="55"/>
      <c r="I641" s="55"/>
      <c r="J641" s="55"/>
      <c r="K641" s="55"/>
      <c r="L641" s="55"/>
      <c r="M641" s="55"/>
      <c r="N641" s="55"/>
      <c r="O641" s="55"/>
      <c r="P641" s="55"/>
      <c r="Q641" s="55"/>
      <c r="R641" s="55"/>
      <c r="S641" s="55"/>
      <c r="T641" s="55"/>
      <c r="U641" s="55"/>
    </row>
    <row r="642" spans="1:21" ht="12.75" customHeight="1" x14ac:dyDescent="0.3">
      <c r="A642" s="55"/>
      <c r="B642" s="55"/>
      <c r="C642" s="124"/>
      <c r="D642" s="124"/>
      <c r="E642" s="64"/>
      <c r="F642" s="64"/>
      <c r="G642" s="64"/>
      <c r="H642" s="55"/>
      <c r="I642" s="55"/>
      <c r="J642" s="55"/>
      <c r="K642" s="55"/>
      <c r="L642" s="55"/>
      <c r="M642" s="55"/>
      <c r="N642" s="55"/>
      <c r="O642" s="55"/>
      <c r="P642" s="55"/>
      <c r="Q642" s="55"/>
      <c r="R642" s="55"/>
      <c r="S642" s="55"/>
      <c r="T642" s="55"/>
      <c r="U642" s="55"/>
    </row>
    <row r="643" spans="1:21" ht="12.75" customHeight="1" x14ac:dyDescent="0.3">
      <c r="A643" s="55"/>
      <c r="B643" s="55"/>
      <c r="C643" s="124"/>
      <c r="D643" s="124"/>
      <c r="E643" s="64"/>
      <c r="F643" s="64"/>
      <c r="G643" s="64"/>
      <c r="H643" s="55"/>
      <c r="I643" s="55"/>
      <c r="J643" s="55"/>
      <c r="K643" s="55"/>
      <c r="L643" s="55"/>
      <c r="M643" s="55"/>
      <c r="N643" s="55"/>
      <c r="O643" s="55"/>
      <c r="P643" s="55"/>
      <c r="Q643" s="55"/>
      <c r="R643" s="55"/>
      <c r="S643" s="55"/>
      <c r="T643" s="55"/>
      <c r="U643" s="55"/>
    </row>
    <row r="644" spans="1:21" ht="12.75" customHeight="1" x14ac:dyDescent="0.3">
      <c r="A644" s="55"/>
      <c r="B644" s="55"/>
      <c r="C644" s="124"/>
      <c r="D644" s="124"/>
      <c r="E644" s="64"/>
      <c r="F644" s="64"/>
      <c r="G644" s="64"/>
      <c r="H644" s="55"/>
      <c r="I644" s="55"/>
      <c r="J644" s="55"/>
      <c r="K644" s="55"/>
      <c r="L644" s="55"/>
      <c r="M644" s="55"/>
      <c r="N644" s="55"/>
      <c r="O644" s="55"/>
      <c r="P644" s="55"/>
      <c r="Q644" s="55"/>
      <c r="R644" s="55"/>
      <c r="S644" s="55"/>
      <c r="T644" s="55"/>
      <c r="U644" s="55"/>
    </row>
    <row r="645" spans="1:21" ht="12.75" customHeight="1" x14ac:dyDescent="0.3">
      <c r="A645" s="55"/>
      <c r="B645" s="55"/>
      <c r="C645" s="124"/>
      <c r="D645" s="124"/>
      <c r="E645" s="64"/>
      <c r="F645" s="64"/>
      <c r="G645" s="64"/>
      <c r="H645" s="55"/>
      <c r="I645" s="55"/>
      <c r="J645" s="55"/>
      <c r="K645" s="55"/>
      <c r="L645" s="55"/>
      <c r="M645" s="55"/>
      <c r="N645" s="55"/>
      <c r="O645" s="55"/>
      <c r="P645" s="55"/>
      <c r="Q645" s="55"/>
      <c r="R645" s="55"/>
      <c r="S645" s="55"/>
      <c r="T645" s="55"/>
      <c r="U645" s="55"/>
    </row>
    <row r="646" spans="1:21" ht="12.75" customHeight="1" x14ac:dyDescent="0.3">
      <c r="A646" s="55"/>
      <c r="B646" s="55"/>
      <c r="C646" s="124"/>
      <c r="D646" s="124"/>
      <c r="E646" s="64"/>
      <c r="F646" s="64"/>
      <c r="G646" s="64"/>
      <c r="H646" s="55"/>
      <c r="I646" s="55"/>
      <c r="J646" s="55"/>
      <c r="K646" s="55"/>
      <c r="L646" s="55"/>
      <c r="M646" s="55"/>
      <c r="N646" s="55"/>
      <c r="O646" s="55"/>
      <c r="P646" s="55"/>
      <c r="Q646" s="55"/>
      <c r="R646" s="55"/>
      <c r="S646" s="55"/>
      <c r="T646" s="55"/>
      <c r="U646" s="55"/>
    </row>
    <row r="647" spans="1:21" ht="12.75" customHeight="1" x14ac:dyDescent="0.3">
      <c r="A647" s="55"/>
      <c r="B647" s="55"/>
      <c r="C647" s="124"/>
      <c r="D647" s="124"/>
      <c r="E647" s="64"/>
      <c r="F647" s="64"/>
      <c r="G647" s="64"/>
      <c r="H647" s="55"/>
      <c r="I647" s="55"/>
      <c r="J647" s="55"/>
      <c r="K647" s="55"/>
      <c r="L647" s="55"/>
      <c r="M647" s="55"/>
      <c r="N647" s="55"/>
      <c r="O647" s="55"/>
      <c r="P647" s="55"/>
      <c r="Q647" s="55"/>
      <c r="R647" s="55"/>
      <c r="S647" s="55"/>
      <c r="T647" s="55"/>
      <c r="U647" s="55"/>
    </row>
    <row r="648" spans="1:21" ht="12.75" customHeight="1" x14ac:dyDescent="0.3">
      <c r="A648" s="55"/>
      <c r="B648" s="55"/>
      <c r="C648" s="124"/>
      <c r="D648" s="124"/>
      <c r="E648" s="64"/>
      <c r="F648" s="64"/>
      <c r="G648" s="64"/>
      <c r="H648" s="55"/>
      <c r="I648" s="55"/>
      <c r="J648" s="55"/>
      <c r="K648" s="55"/>
      <c r="L648" s="55"/>
      <c r="M648" s="55"/>
      <c r="N648" s="55"/>
      <c r="O648" s="55"/>
      <c r="P648" s="55"/>
      <c r="Q648" s="55"/>
      <c r="R648" s="55"/>
      <c r="S648" s="55"/>
      <c r="T648" s="55"/>
      <c r="U648" s="55"/>
    </row>
    <row r="649" spans="1:21" ht="12.75" customHeight="1" x14ac:dyDescent="0.3">
      <c r="A649" s="55"/>
      <c r="B649" s="55"/>
      <c r="C649" s="124"/>
      <c r="D649" s="124"/>
      <c r="E649" s="64"/>
      <c r="F649" s="64"/>
      <c r="G649" s="64"/>
      <c r="H649" s="55"/>
      <c r="I649" s="55"/>
      <c r="J649" s="55"/>
      <c r="K649" s="55"/>
      <c r="L649" s="55"/>
      <c r="M649" s="55"/>
      <c r="N649" s="55"/>
      <c r="O649" s="55"/>
      <c r="P649" s="55"/>
      <c r="Q649" s="55"/>
      <c r="R649" s="55"/>
      <c r="S649" s="55"/>
      <c r="T649" s="55"/>
      <c r="U649" s="55"/>
    </row>
    <row r="650" spans="1:21" ht="12.75" customHeight="1" x14ac:dyDescent="0.3">
      <c r="A650" s="55"/>
      <c r="B650" s="55"/>
      <c r="C650" s="124"/>
      <c r="D650" s="124"/>
      <c r="E650" s="64"/>
      <c r="F650" s="64"/>
      <c r="G650" s="64"/>
      <c r="H650" s="55"/>
      <c r="I650" s="55"/>
      <c r="J650" s="55"/>
      <c r="K650" s="55"/>
      <c r="L650" s="55"/>
      <c r="M650" s="55"/>
      <c r="N650" s="55"/>
      <c r="O650" s="55"/>
      <c r="P650" s="55"/>
      <c r="Q650" s="55"/>
      <c r="R650" s="55"/>
      <c r="S650" s="55"/>
      <c r="T650" s="55"/>
      <c r="U650" s="55"/>
    </row>
    <row r="651" spans="1:21" ht="12.75" customHeight="1" x14ac:dyDescent="0.3">
      <c r="A651" s="55"/>
      <c r="B651" s="55"/>
      <c r="C651" s="124"/>
      <c r="D651" s="124"/>
      <c r="E651" s="64"/>
      <c r="F651" s="64"/>
      <c r="G651" s="64"/>
      <c r="H651" s="55"/>
      <c r="I651" s="55"/>
      <c r="J651" s="55"/>
      <c r="K651" s="55"/>
      <c r="L651" s="55"/>
      <c r="M651" s="55"/>
      <c r="N651" s="55"/>
      <c r="O651" s="55"/>
      <c r="P651" s="55"/>
      <c r="Q651" s="55"/>
      <c r="R651" s="55"/>
      <c r="S651" s="55"/>
      <c r="T651" s="55"/>
      <c r="U651" s="55"/>
    </row>
    <row r="652" spans="1:21" ht="12.75" customHeight="1" x14ac:dyDescent="0.3">
      <c r="A652" s="55"/>
      <c r="B652" s="55"/>
      <c r="C652" s="124"/>
      <c r="D652" s="124"/>
      <c r="E652" s="64"/>
      <c r="F652" s="64"/>
      <c r="G652" s="64"/>
      <c r="H652" s="55"/>
      <c r="I652" s="55"/>
      <c r="J652" s="55"/>
      <c r="K652" s="55"/>
      <c r="L652" s="55"/>
      <c r="M652" s="55"/>
      <c r="N652" s="55"/>
      <c r="O652" s="55"/>
      <c r="P652" s="55"/>
      <c r="Q652" s="55"/>
      <c r="R652" s="55"/>
      <c r="S652" s="55"/>
      <c r="T652" s="55"/>
      <c r="U652" s="55"/>
    </row>
    <row r="653" spans="1:21" ht="12.75" customHeight="1" x14ac:dyDescent="0.3">
      <c r="A653" s="55"/>
      <c r="B653" s="55"/>
      <c r="C653" s="124"/>
      <c r="D653" s="124"/>
      <c r="E653" s="64"/>
      <c r="F653" s="64"/>
      <c r="G653" s="64"/>
      <c r="H653" s="55"/>
      <c r="I653" s="55"/>
      <c r="J653" s="55"/>
      <c r="K653" s="55"/>
      <c r="L653" s="55"/>
      <c r="M653" s="55"/>
      <c r="N653" s="55"/>
      <c r="O653" s="55"/>
      <c r="P653" s="55"/>
      <c r="Q653" s="55"/>
      <c r="R653" s="55"/>
      <c r="S653" s="55"/>
      <c r="T653" s="55"/>
      <c r="U653" s="55"/>
    </row>
    <row r="654" spans="1:21" ht="12.75" customHeight="1" x14ac:dyDescent="0.3">
      <c r="A654" s="55"/>
      <c r="B654" s="55"/>
      <c r="C654" s="124"/>
      <c r="D654" s="124"/>
      <c r="E654" s="64"/>
      <c r="F654" s="64"/>
      <c r="G654" s="64"/>
      <c r="H654" s="55"/>
      <c r="I654" s="55"/>
      <c r="J654" s="55"/>
      <c r="K654" s="55"/>
      <c r="L654" s="55"/>
      <c r="M654" s="55"/>
      <c r="N654" s="55"/>
      <c r="O654" s="55"/>
      <c r="P654" s="55"/>
      <c r="Q654" s="55"/>
      <c r="R654" s="55"/>
      <c r="S654" s="55"/>
      <c r="T654" s="55"/>
      <c r="U654" s="55"/>
    </row>
    <row r="655" spans="1:21" ht="12.75" customHeight="1" x14ac:dyDescent="0.3">
      <c r="A655" s="55"/>
      <c r="B655" s="55"/>
      <c r="C655" s="124"/>
      <c r="D655" s="124"/>
      <c r="E655" s="64"/>
      <c r="F655" s="64"/>
      <c r="G655" s="64"/>
      <c r="H655" s="55"/>
      <c r="I655" s="55"/>
      <c r="J655" s="55"/>
      <c r="K655" s="55"/>
      <c r="L655" s="55"/>
      <c r="M655" s="55"/>
      <c r="N655" s="55"/>
      <c r="O655" s="55"/>
      <c r="P655" s="55"/>
      <c r="Q655" s="55"/>
      <c r="R655" s="55"/>
      <c r="S655" s="55"/>
      <c r="T655" s="55"/>
      <c r="U655" s="55"/>
    </row>
    <row r="656" spans="1:21" ht="12.75" customHeight="1" x14ac:dyDescent="0.3">
      <c r="A656" s="55"/>
      <c r="B656" s="55"/>
      <c r="C656" s="124"/>
      <c r="D656" s="124"/>
      <c r="E656" s="64"/>
      <c r="F656" s="64"/>
      <c r="G656" s="64"/>
      <c r="H656" s="55"/>
      <c r="I656" s="55"/>
      <c r="J656" s="55"/>
      <c r="K656" s="55"/>
      <c r="L656" s="55"/>
      <c r="M656" s="55"/>
      <c r="N656" s="55"/>
      <c r="O656" s="55"/>
      <c r="P656" s="55"/>
      <c r="Q656" s="55"/>
      <c r="R656" s="55"/>
      <c r="S656" s="55"/>
      <c r="T656" s="55"/>
      <c r="U656" s="55"/>
    </row>
    <row r="657" spans="1:21" ht="12.75" customHeight="1" x14ac:dyDescent="0.3">
      <c r="A657" s="55"/>
      <c r="B657" s="55"/>
      <c r="C657" s="124"/>
      <c r="D657" s="124"/>
      <c r="E657" s="64"/>
      <c r="F657" s="64"/>
      <c r="G657" s="64"/>
      <c r="H657" s="55"/>
      <c r="I657" s="55"/>
      <c r="J657" s="55"/>
      <c r="K657" s="55"/>
      <c r="L657" s="55"/>
      <c r="M657" s="55"/>
      <c r="N657" s="55"/>
      <c r="O657" s="55"/>
      <c r="P657" s="55"/>
      <c r="Q657" s="55"/>
      <c r="R657" s="55"/>
      <c r="S657" s="55"/>
      <c r="T657" s="55"/>
      <c r="U657" s="55"/>
    </row>
    <row r="658" spans="1:21" ht="12.75" customHeight="1" x14ac:dyDescent="0.3">
      <c r="A658" s="55"/>
      <c r="B658" s="55"/>
      <c r="C658" s="124"/>
      <c r="D658" s="124"/>
      <c r="E658" s="64"/>
      <c r="F658" s="64"/>
      <c r="G658" s="64"/>
      <c r="H658" s="55"/>
      <c r="I658" s="55"/>
      <c r="J658" s="55"/>
      <c r="K658" s="55"/>
      <c r="L658" s="55"/>
      <c r="M658" s="55"/>
      <c r="N658" s="55"/>
      <c r="O658" s="55"/>
      <c r="P658" s="55"/>
      <c r="Q658" s="55"/>
      <c r="R658" s="55"/>
      <c r="S658" s="55"/>
      <c r="T658" s="55"/>
      <c r="U658" s="55"/>
    </row>
    <row r="659" spans="1:21" ht="12.75" customHeight="1" x14ac:dyDescent="0.3">
      <c r="A659" s="55"/>
      <c r="B659" s="55"/>
      <c r="C659" s="124"/>
      <c r="D659" s="124"/>
      <c r="E659" s="64"/>
      <c r="F659" s="64"/>
      <c r="G659" s="64"/>
      <c r="H659" s="55"/>
      <c r="I659" s="55"/>
      <c r="J659" s="55"/>
      <c r="K659" s="55"/>
      <c r="L659" s="55"/>
      <c r="M659" s="55"/>
      <c r="N659" s="55"/>
      <c r="O659" s="55"/>
      <c r="P659" s="55"/>
      <c r="Q659" s="55"/>
      <c r="R659" s="55"/>
      <c r="S659" s="55"/>
      <c r="T659" s="55"/>
      <c r="U659" s="55"/>
    </row>
    <row r="660" spans="1:21" ht="12.75" customHeight="1" x14ac:dyDescent="0.3">
      <c r="A660" s="55"/>
      <c r="B660" s="55"/>
      <c r="C660" s="124"/>
      <c r="D660" s="124"/>
      <c r="E660" s="64"/>
      <c r="F660" s="64"/>
      <c r="G660" s="64"/>
      <c r="H660" s="55"/>
      <c r="I660" s="55"/>
      <c r="J660" s="55"/>
      <c r="K660" s="55"/>
      <c r="L660" s="55"/>
      <c r="M660" s="55"/>
      <c r="N660" s="55"/>
      <c r="O660" s="55"/>
      <c r="P660" s="55"/>
      <c r="Q660" s="55"/>
      <c r="R660" s="55"/>
      <c r="S660" s="55"/>
      <c r="T660" s="55"/>
      <c r="U660" s="55"/>
    </row>
    <row r="661" spans="1:21" ht="12.75" customHeight="1" x14ac:dyDescent="0.3">
      <c r="A661" s="55"/>
      <c r="B661" s="55"/>
      <c r="C661" s="124"/>
      <c r="D661" s="124"/>
      <c r="E661" s="64"/>
      <c r="F661" s="64"/>
      <c r="G661" s="64"/>
      <c r="H661" s="55"/>
      <c r="I661" s="55"/>
      <c r="J661" s="55"/>
      <c r="K661" s="55"/>
      <c r="L661" s="55"/>
      <c r="M661" s="55"/>
      <c r="N661" s="55"/>
      <c r="O661" s="55"/>
      <c r="P661" s="55"/>
      <c r="Q661" s="55"/>
      <c r="R661" s="55"/>
      <c r="S661" s="55"/>
      <c r="T661" s="55"/>
      <c r="U661" s="55"/>
    </row>
    <row r="662" spans="1:21" ht="12.75" customHeight="1" x14ac:dyDescent="0.3">
      <c r="A662" s="55"/>
      <c r="B662" s="55"/>
      <c r="C662" s="124"/>
      <c r="D662" s="124"/>
      <c r="E662" s="64"/>
      <c r="F662" s="64"/>
      <c r="G662" s="64"/>
      <c r="H662" s="55"/>
      <c r="I662" s="55"/>
      <c r="J662" s="55"/>
      <c r="K662" s="55"/>
      <c r="L662" s="55"/>
      <c r="M662" s="55"/>
      <c r="N662" s="55"/>
      <c r="O662" s="55"/>
      <c r="P662" s="55"/>
      <c r="Q662" s="55"/>
      <c r="R662" s="55"/>
      <c r="S662" s="55"/>
      <c r="T662" s="55"/>
      <c r="U662" s="55"/>
    </row>
    <row r="663" spans="1:21" ht="12.75" customHeight="1" x14ac:dyDescent="0.3">
      <c r="A663" s="55"/>
      <c r="B663" s="55"/>
      <c r="C663" s="124"/>
      <c r="D663" s="124"/>
      <c r="E663" s="64"/>
      <c r="F663" s="64"/>
      <c r="G663" s="64"/>
      <c r="H663" s="55"/>
      <c r="I663" s="55"/>
      <c r="J663" s="55"/>
      <c r="K663" s="55"/>
      <c r="L663" s="55"/>
      <c r="M663" s="55"/>
      <c r="N663" s="55"/>
      <c r="O663" s="55"/>
      <c r="P663" s="55"/>
      <c r="Q663" s="55"/>
      <c r="R663" s="55"/>
      <c r="S663" s="55"/>
      <c r="T663" s="55"/>
      <c r="U663" s="55"/>
    </row>
    <row r="664" spans="1:21" ht="12.75" customHeight="1" x14ac:dyDescent="0.3">
      <c r="A664" s="55"/>
      <c r="B664" s="55"/>
      <c r="C664" s="124"/>
      <c r="D664" s="124"/>
      <c r="E664" s="64"/>
      <c r="F664" s="64"/>
      <c r="G664" s="64"/>
      <c r="H664" s="55"/>
      <c r="I664" s="55"/>
      <c r="J664" s="55"/>
      <c r="K664" s="55"/>
      <c r="L664" s="55"/>
      <c r="M664" s="55"/>
      <c r="N664" s="55"/>
      <c r="O664" s="55"/>
      <c r="P664" s="55"/>
      <c r="Q664" s="55"/>
      <c r="R664" s="55"/>
      <c r="S664" s="55"/>
      <c r="T664" s="55"/>
      <c r="U664" s="55"/>
    </row>
    <row r="665" spans="1:21" ht="12.75" customHeight="1" x14ac:dyDescent="0.3">
      <c r="A665" s="55"/>
      <c r="B665" s="55"/>
      <c r="C665" s="124"/>
      <c r="D665" s="124"/>
      <c r="E665" s="64"/>
      <c r="F665" s="64"/>
      <c r="G665" s="64"/>
      <c r="H665" s="55"/>
      <c r="I665" s="55"/>
      <c r="J665" s="55"/>
      <c r="K665" s="55"/>
      <c r="L665" s="55"/>
      <c r="M665" s="55"/>
      <c r="N665" s="55"/>
      <c r="O665" s="55"/>
      <c r="P665" s="55"/>
      <c r="Q665" s="55"/>
      <c r="R665" s="55"/>
      <c r="S665" s="55"/>
      <c r="T665" s="55"/>
      <c r="U665" s="55"/>
    </row>
    <row r="666" spans="1:21" ht="12.75" customHeight="1" x14ac:dyDescent="0.3">
      <c r="A666" s="55"/>
      <c r="B666" s="55"/>
      <c r="C666" s="124"/>
      <c r="D666" s="124"/>
      <c r="E666" s="64"/>
      <c r="F666" s="64"/>
      <c r="G666" s="64"/>
      <c r="H666" s="55"/>
      <c r="I666" s="55"/>
      <c r="J666" s="55"/>
      <c r="K666" s="55"/>
      <c r="L666" s="55"/>
      <c r="M666" s="55"/>
      <c r="N666" s="55"/>
      <c r="O666" s="55"/>
      <c r="P666" s="55"/>
      <c r="Q666" s="55"/>
      <c r="R666" s="55"/>
      <c r="S666" s="55"/>
      <c r="T666" s="55"/>
      <c r="U666" s="55"/>
    </row>
    <row r="667" spans="1:21" ht="12.75" customHeight="1" x14ac:dyDescent="0.3">
      <c r="A667" s="55"/>
      <c r="B667" s="55"/>
      <c r="C667" s="124"/>
      <c r="D667" s="124"/>
      <c r="E667" s="64"/>
      <c r="F667" s="64"/>
      <c r="G667" s="64"/>
      <c r="H667" s="55"/>
      <c r="I667" s="55"/>
      <c r="J667" s="55"/>
      <c r="K667" s="55"/>
      <c r="L667" s="55"/>
      <c r="M667" s="55"/>
      <c r="N667" s="55"/>
      <c r="O667" s="55"/>
      <c r="P667" s="55"/>
      <c r="Q667" s="55"/>
      <c r="R667" s="55"/>
      <c r="S667" s="55"/>
      <c r="T667" s="55"/>
      <c r="U667" s="55"/>
    </row>
    <row r="668" spans="1:21" ht="12.75" customHeight="1" x14ac:dyDescent="0.3">
      <c r="A668" s="55"/>
      <c r="B668" s="55"/>
      <c r="C668" s="124"/>
      <c r="D668" s="124"/>
      <c r="E668" s="64"/>
      <c r="F668" s="64"/>
      <c r="G668" s="64"/>
      <c r="H668" s="55"/>
      <c r="I668" s="55"/>
      <c r="J668" s="55"/>
      <c r="K668" s="55"/>
      <c r="L668" s="55"/>
      <c r="M668" s="55"/>
      <c r="N668" s="55"/>
      <c r="O668" s="55"/>
      <c r="P668" s="55"/>
      <c r="Q668" s="55"/>
      <c r="R668" s="55"/>
      <c r="S668" s="55"/>
      <c r="T668" s="55"/>
      <c r="U668" s="55"/>
    </row>
    <row r="669" spans="1:21" ht="12.75" customHeight="1" x14ac:dyDescent="0.3">
      <c r="A669" s="55"/>
      <c r="B669" s="55"/>
      <c r="C669" s="124"/>
      <c r="D669" s="124"/>
      <c r="E669" s="64"/>
      <c r="F669" s="64"/>
      <c r="G669" s="64"/>
      <c r="H669" s="55"/>
      <c r="I669" s="55"/>
      <c r="J669" s="55"/>
      <c r="K669" s="55"/>
      <c r="L669" s="55"/>
      <c r="M669" s="55"/>
      <c r="N669" s="55"/>
      <c r="O669" s="55"/>
      <c r="P669" s="55"/>
      <c r="Q669" s="55"/>
      <c r="R669" s="55"/>
      <c r="S669" s="55"/>
      <c r="T669" s="55"/>
      <c r="U669" s="55"/>
    </row>
    <row r="670" spans="1:21" ht="12.75" customHeight="1" x14ac:dyDescent="0.3">
      <c r="A670" s="55"/>
      <c r="B670" s="55"/>
      <c r="C670" s="124"/>
      <c r="D670" s="124"/>
      <c r="E670" s="64"/>
      <c r="F670" s="64"/>
      <c r="G670" s="64"/>
      <c r="H670" s="55"/>
      <c r="I670" s="55"/>
      <c r="J670" s="55"/>
      <c r="K670" s="55"/>
      <c r="L670" s="55"/>
      <c r="M670" s="55"/>
      <c r="N670" s="55"/>
      <c r="O670" s="55"/>
      <c r="P670" s="55"/>
      <c r="Q670" s="55"/>
      <c r="R670" s="55"/>
      <c r="S670" s="55"/>
      <c r="T670" s="55"/>
      <c r="U670" s="55"/>
    </row>
    <row r="671" spans="1:21" ht="12.75" customHeight="1" x14ac:dyDescent="0.3">
      <c r="A671" s="55"/>
      <c r="B671" s="55"/>
      <c r="C671" s="124"/>
      <c r="D671" s="124"/>
      <c r="E671" s="64"/>
      <c r="F671" s="64"/>
      <c r="G671" s="64"/>
      <c r="H671" s="55"/>
      <c r="I671" s="55"/>
      <c r="J671" s="55"/>
      <c r="K671" s="55"/>
      <c r="L671" s="55"/>
      <c r="M671" s="55"/>
      <c r="N671" s="55"/>
      <c r="O671" s="55"/>
      <c r="P671" s="55"/>
      <c r="Q671" s="55"/>
      <c r="R671" s="55"/>
      <c r="S671" s="55"/>
      <c r="T671" s="55"/>
      <c r="U671" s="55"/>
    </row>
    <row r="672" spans="1:21" ht="12.75" customHeight="1" x14ac:dyDescent="0.3">
      <c r="A672" s="55"/>
      <c r="B672" s="55"/>
      <c r="C672" s="124"/>
      <c r="D672" s="124"/>
      <c r="E672" s="64"/>
      <c r="F672" s="64"/>
      <c r="G672" s="64"/>
      <c r="H672" s="55"/>
      <c r="I672" s="55"/>
      <c r="J672" s="55"/>
      <c r="K672" s="55"/>
      <c r="L672" s="55"/>
      <c r="M672" s="55"/>
      <c r="N672" s="55"/>
      <c r="O672" s="55"/>
      <c r="P672" s="55"/>
      <c r="Q672" s="55"/>
      <c r="R672" s="55"/>
      <c r="S672" s="55"/>
      <c r="T672" s="55"/>
      <c r="U672" s="55"/>
    </row>
    <row r="673" spans="1:21" ht="12.75" customHeight="1" x14ac:dyDescent="0.3">
      <c r="A673" s="55"/>
      <c r="B673" s="55"/>
      <c r="C673" s="124"/>
      <c r="D673" s="124"/>
      <c r="E673" s="64"/>
      <c r="F673" s="64"/>
      <c r="G673" s="64"/>
      <c r="H673" s="55"/>
      <c r="I673" s="55"/>
      <c r="J673" s="55"/>
      <c r="K673" s="55"/>
      <c r="L673" s="55"/>
      <c r="M673" s="55"/>
      <c r="N673" s="55"/>
      <c r="O673" s="55"/>
      <c r="P673" s="55"/>
      <c r="Q673" s="55"/>
      <c r="R673" s="55"/>
      <c r="S673" s="55"/>
      <c r="T673" s="55"/>
      <c r="U673" s="55"/>
    </row>
    <row r="674" spans="1:21" ht="12.75" customHeight="1" x14ac:dyDescent="0.3">
      <c r="A674" s="55"/>
      <c r="B674" s="55"/>
      <c r="C674" s="124"/>
      <c r="D674" s="124"/>
      <c r="E674" s="64"/>
      <c r="F674" s="64"/>
      <c r="G674" s="64"/>
      <c r="H674" s="55"/>
      <c r="I674" s="55"/>
      <c r="J674" s="55"/>
      <c r="K674" s="55"/>
      <c r="L674" s="55"/>
      <c r="M674" s="55"/>
      <c r="N674" s="55"/>
      <c r="O674" s="55"/>
      <c r="P674" s="55"/>
      <c r="Q674" s="55"/>
      <c r="R674" s="55"/>
      <c r="S674" s="55"/>
      <c r="T674" s="55"/>
      <c r="U674" s="55"/>
    </row>
    <row r="675" spans="1:21" ht="12.75" customHeight="1" x14ac:dyDescent="0.3">
      <c r="A675" s="55"/>
      <c r="B675" s="55"/>
      <c r="C675" s="124"/>
      <c r="D675" s="124"/>
      <c r="E675" s="64"/>
      <c r="F675" s="64"/>
      <c r="G675" s="64"/>
      <c r="H675" s="55"/>
      <c r="I675" s="55"/>
      <c r="J675" s="55"/>
      <c r="K675" s="55"/>
      <c r="L675" s="55"/>
      <c r="M675" s="55"/>
      <c r="N675" s="55"/>
      <c r="O675" s="55"/>
      <c r="P675" s="55"/>
      <c r="Q675" s="55"/>
      <c r="R675" s="55"/>
      <c r="S675" s="55"/>
      <c r="T675" s="55"/>
      <c r="U675" s="55"/>
    </row>
    <row r="676" spans="1:21" ht="12.75" customHeight="1" x14ac:dyDescent="0.3">
      <c r="A676" s="55"/>
      <c r="B676" s="55"/>
      <c r="C676" s="124"/>
      <c r="D676" s="124"/>
      <c r="E676" s="64"/>
      <c r="F676" s="64"/>
      <c r="G676" s="64"/>
      <c r="H676" s="55"/>
      <c r="I676" s="55"/>
      <c r="J676" s="55"/>
      <c r="K676" s="55"/>
      <c r="L676" s="55"/>
      <c r="M676" s="55"/>
      <c r="N676" s="55"/>
      <c r="O676" s="55"/>
      <c r="P676" s="55"/>
      <c r="Q676" s="55"/>
      <c r="R676" s="55"/>
      <c r="S676" s="55"/>
      <c r="T676" s="55"/>
      <c r="U676" s="55"/>
    </row>
    <row r="677" spans="1:21" ht="12.75" customHeight="1" x14ac:dyDescent="0.3">
      <c r="A677" s="55"/>
      <c r="B677" s="55"/>
      <c r="C677" s="124"/>
      <c r="D677" s="124"/>
      <c r="E677" s="64"/>
      <c r="F677" s="64"/>
      <c r="G677" s="64"/>
      <c r="H677" s="55"/>
      <c r="I677" s="55"/>
      <c r="J677" s="55"/>
      <c r="K677" s="55"/>
      <c r="L677" s="55"/>
      <c r="M677" s="55"/>
      <c r="N677" s="55"/>
      <c r="O677" s="55"/>
      <c r="P677" s="55"/>
      <c r="Q677" s="55"/>
      <c r="R677" s="55"/>
      <c r="S677" s="55"/>
      <c r="T677" s="55"/>
      <c r="U677" s="55"/>
    </row>
    <row r="678" spans="1:21" ht="12.75" customHeight="1" x14ac:dyDescent="0.3">
      <c r="A678" s="55"/>
      <c r="B678" s="55"/>
      <c r="C678" s="124"/>
      <c r="D678" s="124"/>
      <c r="E678" s="64"/>
      <c r="F678" s="64"/>
      <c r="G678" s="64"/>
      <c r="H678" s="55"/>
      <c r="I678" s="55"/>
      <c r="J678" s="55"/>
      <c r="K678" s="55"/>
      <c r="L678" s="55"/>
      <c r="M678" s="55"/>
      <c r="N678" s="55"/>
      <c r="O678" s="55"/>
      <c r="P678" s="55"/>
      <c r="Q678" s="55"/>
      <c r="R678" s="55"/>
      <c r="S678" s="55"/>
      <c r="T678" s="55"/>
      <c r="U678" s="55"/>
    </row>
    <row r="679" spans="1:21" ht="12.75" customHeight="1" x14ac:dyDescent="0.3">
      <c r="A679" s="55"/>
      <c r="B679" s="55"/>
      <c r="C679" s="124"/>
      <c r="D679" s="124"/>
      <c r="E679" s="64"/>
      <c r="F679" s="64"/>
      <c r="G679" s="64"/>
      <c r="H679" s="55"/>
      <c r="I679" s="55"/>
      <c r="J679" s="55"/>
      <c r="K679" s="55"/>
      <c r="L679" s="55"/>
      <c r="M679" s="55"/>
      <c r="N679" s="55"/>
      <c r="O679" s="55"/>
      <c r="P679" s="55"/>
      <c r="Q679" s="55"/>
      <c r="R679" s="55"/>
      <c r="S679" s="55"/>
      <c r="T679" s="55"/>
      <c r="U679" s="55"/>
    </row>
    <row r="680" spans="1:21" ht="12.75" customHeight="1" x14ac:dyDescent="0.3">
      <c r="A680" s="55"/>
      <c r="B680" s="55"/>
      <c r="C680" s="124"/>
      <c r="D680" s="124"/>
      <c r="E680" s="64"/>
      <c r="F680" s="64"/>
      <c r="G680" s="64"/>
      <c r="H680" s="55"/>
      <c r="I680" s="55"/>
      <c r="J680" s="55"/>
      <c r="K680" s="55"/>
      <c r="L680" s="55"/>
      <c r="M680" s="55"/>
      <c r="N680" s="55"/>
      <c r="O680" s="55"/>
      <c r="P680" s="55"/>
      <c r="Q680" s="55"/>
      <c r="R680" s="55"/>
      <c r="S680" s="55"/>
      <c r="T680" s="55"/>
      <c r="U680" s="55"/>
    </row>
    <row r="681" spans="1:21" ht="12.75" customHeight="1" x14ac:dyDescent="0.3">
      <c r="A681" s="55"/>
      <c r="B681" s="55"/>
      <c r="C681" s="124"/>
      <c r="D681" s="124"/>
      <c r="E681" s="64"/>
      <c r="F681" s="64"/>
      <c r="G681" s="64"/>
      <c r="H681" s="55"/>
      <c r="I681" s="55"/>
      <c r="J681" s="55"/>
      <c r="K681" s="55"/>
      <c r="L681" s="55"/>
      <c r="M681" s="55"/>
      <c r="N681" s="55"/>
      <c r="O681" s="55"/>
      <c r="P681" s="55"/>
      <c r="Q681" s="55"/>
      <c r="R681" s="55"/>
      <c r="S681" s="55"/>
      <c r="T681" s="55"/>
      <c r="U681" s="55"/>
    </row>
    <row r="682" spans="1:21" ht="12.75" customHeight="1" x14ac:dyDescent="0.3">
      <c r="A682" s="55"/>
      <c r="B682" s="55"/>
      <c r="C682" s="124"/>
      <c r="D682" s="124"/>
      <c r="E682" s="64"/>
      <c r="F682" s="64"/>
      <c r="G682" s="64"/>
      <c r="H682" s="55"/>
      <c r="I682" s="55"/>
      <c r="J682" s="55"/>
      <c r="K682" s="55"/>
      <c r="L682" s="55"/>
      <c r="M682" s="55"/>
      <c r="N682" s="55"/>
      <c r="O682" s="55"/>
      <c r="P682" s="55"/>
      <c r="Q682" s="55"/>
      <c r="R682" s="55"/>
      <c r="S682" s="55"/>
      <c r="T682" s="55"/>
      <c r="U682" s="55"/>
    </row>
    <row r="683" spans="1:21" ht="12.75" customHeight="1" x14ac:dyDescent="0.3">
      <c r="A683" s="55"/>
      <c r="B683" s="55"/>
      <c r="C683" s="124"/>
      <c r="D683" s="124"/>
      <c r="E683" s="64"/>
      <c r="F683" s="64"/>
      <c r="G683" s="64"/>
      <c r="H683" s="55"/>
      <c r="I683" s="55"/>
      <c r="J683" s="55"/>
      <c r="K683" s="55"/>
      <c r="L683" s="55"/>
      <c r="M683" s="55"/>
      <c r="N683" s="55"/>
      <c r="O683" s="55"/>
      <c r="P683" s="55"/>
      <c r="Q683" s="55"/>
      <c r="R683" s="55"/>
      <c r="S683" s="55"/>
      <c r="T683" s="55"/>
      <c r="U683" s="55"/>
    </row>
    <row r="684" spans="1:21" ht="12.75" customHeight="1" x14ac:dyDescent="0.3">
      <c r="A684" s="55"/>
      <c r="B684" s="55"/>
      <c r="C684" s="124"/>
      <c r="D684" s="124"/>
      <c r="E684" s="64"/>
      <c r="F684" s="64"/>
      <c r="G684" s="64"/>
      <c r="H684" s="55"/>
      <c r="I684" s="55"/>
      <c r="J684" s="55"/>
      <c r="K684" s="55"/>
      <c r="L684" s="55"/>
      <c r="M684" s="55"/>
      <c r="N684" s="55"/>
      <c r="O684" s="55"/>
      <c r="P684" s="55"/>
      <c r="Q684" s="55"/>
      <c r="R684" s="55"/>
      <c r="S684" s="55"/>
      <c r="T684" s="55"/>
      <c r="U684" s="55"/>
    </row>
    <row r="685" spans="1:21" ht="12.75" customHeight="1" x14ac:dyDescent="0.3">
      <c r="A685" s="55"/>
      <c r="B685" s="55"/>
      <c r="C685" s="124"/>
      <c r="D685" s="124"/>
      <c r="E685" s="64"/>
      <c r="F685" s="64"/>
      <c r="G685" s="64"/>
      <c r="H685" s="55"/>
      <c r="I685" s="55"/>
      <c r="J685" s="55"/>
      <c r="K685" s="55"/>
      <c r="L685" s="55"/>
      <c r="M685" s="55"/>
      <c r="N685" s="55"/>
      <c r="O685" s="55"/>
      <c r="P685" s="55"/>
      <c r="Q685" s="55"/>
      <c r="R685" s="55"/>
      <c r="S685" s="55"/>
      <c r="T685" s="55"/>
      <c r="U685" s="55"/>
    </row>
    <row r="686" spans="1:21" ht="12.75" customHeight="1" x14ac:dyDescent="0.3">
      <c r="A686" s="55"/>
      <c r="B686" s="55"/>
      <c r="C686" s="124"/>
      <c r="D686" s="124"/>
      <c r="E686" s="64"/>
      <c r="F686" s="64"/>
      <c r="G686" s="64"/>
      <c r="H686" s="55"/>
      <c r="I686" s="55"/>
      <c r="J686" s="55"/>
      <c r="K686" s="55"/>
      <c r="L686" s="55"/>
      <c r="M686" s="55"/>
      <c r="N686" s="55"/>
      <c r="O686" s="55"/>
      <c r="P686" s="55"/>
      <c r="Q686" s="55"/>
      <c r="R686" s="55"/>
      <c r="S686" s="55"/>
      <c r="T686" s="55"/>
      <c r="U686" s="55"/>
    </row>
    <row r="687" spans="1:21" ht="12.75" customHeight="1" x14ac:dyDescent="0.3">
      <c r="A687" s="55"/>
      <c r="B687" s="55"/>
      <c r="C687" s="124"/>
      <c r="D687" s="124"/>
      <c r="E687" s="64"/>
      <c r="F687" s="64"/>
      <c r="G687" s="64"/>
      <c r="H687" s="55"/>
      <c r="I687" s="55"/>
      <c r="J687" s="55"/>
      <c r="K687" s="55"/>
      <c r="L687" s="55"/>
      <c r="M687" s="55"/>
      <c r="N687" s="55"/>
      <c r="O687" s="55"/>
      <c r="P687" s="55"/>
      <c r="Q687" s="55"/>
      <c r="R687" s="55"/>
      <c r="S687" s="55"/>
      <c r="T687" s="55"/>
      <c r="U687" s="55"/>
    </row>
    <row r="688" spans="1:21" ht="12.75" customHeight="1" x14ac:dyDescent="0.3">
      <c r="A688" s="55"/>
      <c r="B688" s="55"/>
      <c r="C688" s="124"/>
      <c r="D688" s="124"/>
      <c r="E688" s="64"/>
      <c r="F688" s="64"/>
      <c r="G688" s="64"/>
      <c r="H688" s="55"/>
      <c r="I688" s="55"/>
      <c r="J688" s="55"/>
      <c r="K688" s="55"/>
      <c r="L688" s="55"/>
      <c r="M688" s="55"/>
      <c r="N688" s="55"/>
      <c r="O688" s="55"/>
      <c r="P688" s="55"/>
      <c r="Q688" s="55"/>
      <c r="R688" s="55"/>
      <c r="S688" s="55"/>
      <c r="T688" s="55"/>
      <c r="U688" s="55"/>
    </row>
    <row r="689" spans="1:21" ht="12.75" customHeight="1" x14ac:dyDescent="0.3">
      <c r="A689" s="55"/>
      <c r="B689" s="55"/>
      <c r="C689" s="124"/>
      <c r="D689" s="124"/>
      <c r="E689" s="64"/>
      <c r="F689" s="64"/>
      <c r="G689" s="64"/>
      <c r="H689" s="55"/>
      <c r="I689" s="55"/>
      <c r="J689" s="55"/>
      <c r="K689" s="55"/>
      <c r="L689" s="55"/>
      <c r="M689" s="55"/>
      <c r="N689" s="55"/>
      <c r="O689" s="55"/>
      <c r="P689" s="55"/>
      <c r="Q689" s="55"/>
      <c r="R689" s="55"/>
      <c r="S689" s="55"/>
      <c r="T689" s="55"/>
      <c r="U689" s="55"/>
    </row>
    <row r="690" spans="1:21" ht="12.75" customHeight="1" x14ac:dyDescent="0.3">
      <c r="A690" s="55"/>
      <c r="B690" s="55"/>
      <c r="C690" s="124"/>
      <c r="D690" s="124"/>
      <c r="E690" s="64"/>
      <c r="F690" s="64"/>
      <c r="G690" s="64"/>
      <c r="H690" s="55"/>
      <c r="I690" s="55"/>
      <c r="J690" s="55"/>
      <c r="K690" s="55"/>
      <c r="L690" s="55"/>
      <c r="M690" s="55"/>
      <c r="N690" s="55"/>
      <c r="O690" s="55"/>
      <c r="P690" s="55"/>
      <c r="Q690" s="55"/>
      <c r="R690" s="55"/>
      <c r="S690" s="55"/>
      <c r="T690" s="55"/>
      <c r="U690" s="55"/>
    </row>
    <row r="691" spans="1:21" ht="12.75" customHeight="1" x14ac:dyDescent="0.3">
      <c r="A691" s="55"/>
      <c r="B691" s="55"/>
      <c r="C691" s="124"/>
      <c r="D691" s="124"/>
      <c r="E691" s="64"/>
      <c r="F691" s="64"/>
      <c r="G691" s="64"/>
      <c r="H691" s="55"/>
      <c r="I691" s="55"/>
      <c r="J691" s="55"/>
      <c r="K691" s="55"/>
      <c r="L691" s="55"/>
      <c r="M691" s="55"/>
      <c r="N691" s="55"/>
      <c r="O691" s="55"/>
      <c r="P691" s="55"/>
      <c r="Q691" s="55"/>
      <c r="R691" s="55"/>
      <c r="S691" s="55"/>
      <c r="T691" s="55"/>
      <c r="U691" s="55"/>
    </row>
    <row r="692" spans="1:21" ht="12.75" customHeight="1" x14ac:dyDescent="0.3">
      <c r="A692" s="55"/>
      <c r="B692" s="55"/>
      <c r="C692" s="124"/>
      <c r="D692" s="124"/>
      <c r="E692" s="64"/>
      <c r="F692" s="64"/>
      <c r="G692" s="64"/>
      <c r="H692" s="55"/>
      <c r="I692" s="55"/>
      <c r="J692" s="55"/>
      <c r="K692" s="55"/>
      <c r="L692" s="55"/>
      <c r="M692" s="55"/>
      <c r="N692" s="55"/>
      <c r="O692" s="55"/>
      <c r="P692" s="55"/>
      <c r="Q692" s="55"/>
      <c r="R692" s="55"/>
      <c r="S692" s="55"/>
      <c r="T692" s="55"/>
      <c r="U692" s="55"/>
    </row>
    <row r="693" spans="1:21" ht="12.75" customHeight="1" x14ac:dyDescent="0.3">
      <c r="A693" s="55"/>
      <c r="B693" s="55"/>
      <c r="C693" s="124"/>
      <c r="D693" s="124"/>
      <c r="E693" s="64"/>
      <c r="F693" s="64"/>
      <c r="G693" s="64"/>
      <c r="H693" s="55"/>
      <c r="I693" s="55"/>
      <c r="J693" s="55"/>
      <c r="K693" s="55"/>
      <c r="L693" s="55"/>
      <c r="M693" s="55"/>
      <c r="N693" s="55"/>
      <c r="O693" s="55"/>
      <c r="P693" s="55"/>
      <c r="Q693" s="55"/>
      <c r="R693" s="55"/>
      <c r="S693" s="55"/>
      <c r="T693" s="55"/>
      <c r="U693" s="55"/>
    </row>
    <row r="694" spans="1:21" ht="12.75" customHeight="1" x14ac:dyDescent="0.3">
      <c r="A694" s="55"/>
      <c r="B694" s="55"/>
      <c r="C694" s="124"/>
      <c r="D694" s="124"/>
      <c r="E694" s="64"/>
      <c r="F694" s="64"/>
      <c r="G694" s="64"/>
      <c r="H694" s="55"/>
      <c r="I694" s="55"/>
      <c r="J694" s="55"/>
      <c r="K694" s="55"/>
      <c r="L694" s="55"/>
      <c r="M694" s="55"/>
      <c r="N694" s="55"/>
      <c r="O694" s="55"/>
      <c r="P694" s="55"/>
      <c r="Q694" s="55"/>
      <c r="R694" s="55"/>
      <c r="S694" s="55"/>
      <c r="T694" s="55"/>
      <c r="U694" s="55"/>
    </row>
    <row r="695" spans="1:21" ht="12.75" customHeight="1" x14ac:dyDescent="0.3">
      <c r="A695" s="55"/>
      <c r="B695" s="55"/>
      <c r="C695" s="124"/>
      <c r="D695" s="124"/>
      <c r="E695" s="64"/>
      <c r="F695" s="64"/>
      <c r="G695" s="64"/>
      <c r="H695" s="55"/>
      <c r="I695" s="55"/>
      <c r="J695" s="55"/>
      <c r="K695" s="55"/>
      <c r="L695" s="55"/>
      <c r="M695" s="55"/>
      <c r="N695" s="55"/>
      <c r="O695" s="55"/>
      <c r="P695" s="55"/>
      <c r="Q695" s="55"/>
      <c r="R695" s="55"/>
      <c r="S695" s="55"/>
      <c r="T695" s="55"/>
      <c r="U695" s="55"/>
    </row>
    <row r="696" spans="1:21" ht="12.75" customHeight="1" x14ac:dyDescent="0.3">
      <c r="A696" s="55"/>
      <c r="B696" s="55"/>
      <c r="C696" s="124"/>
      <c r="D696" s="124"/>
      <c r="E696" s="64"/>
      <c r="F696" s="64"/>
      <c r="G696" s="64"/>
      <c r="H696" s="55"/>
      <c r="I696" s="55"/>
      <c r="J696" s="55"/>
      <c r="K696" s="55"/>
      <c r="L696" s="55"/>
      <c r="M696" s="55"/>
      <c r="N696" s="55"/>
      <c r="O696" s="55"/>
      <c r="P696" s="55"/>
      <c r="Q696" s="55"/>
      <c r="R696" s="55"/>
      <c r="S696" s="55"/>
      <c r="T696" s="55"/>
      <c r="U696" s="55"/>
    </row>
    <row r="697" spans="1:21" ht="12.75" customHeight="1" x14ac:dyDescent="0.3">
      <c r="A697" s="55"/>
      <c r="B697" s="55"/>
      <c r="C697" s="124"/>
      <c r="D697" s="124"/>
      <c r="E697" s="64"/>
      <c r="F697" s="64"/>
      <c r="G697" s="64"/>
      <c r="H697" s="55"/>
      <c r="I697" s="55"/>
      <c r="J697" s="55"/>
      <c r="K697" s="55"/>
      <c r="L697" s="55"/>
      <c r="M697" s="55"/>
      <c r="N697" s="55"/>
      <c r="O697" s="55"/>
      <c r="P697" s="55"/>
      <c r="Q697" s="55"/>
      <c r="R697" s="55"/>
      <c r="S697" s="55"/>
      <c r="T697" s="55"/>
      <c r="U697" s="55"/>
    </row>
    <row r="698" spans="1:21" ht="12.75" customHeight="1" x14ac:dyDescent="0.3">
      <c r="A698" s="55"/>
      <c r="B698" s="55"/>
      <c r="C698" s="124"/>
      <c r="D698" s="124"/>
      <c r="E698" s="64"/>
      <c r="F698" s="64"/>
      <c r="G698" s="64"/>
      <c r="H698" s="55"/>
      <c r="I698" s="55"/>
      <c r="J698" s="55"/>
      <c r="K698" s="55"/>
      <c r="L698" s="55"/>
      <c r="M698" s="55"/>
      <c r="N698" s="55"/>
      <c r="O698" s="55"/>
      <c r="P698" s="55"/>
      <c r="Q698" s="55"/>
      <c r="R698" s="55"/>
      <c r="S698" s="55"/>
      <c r="T698" s="55"/>
      <c r="U698" s="55"/>
    </row>
    <row r="699" spans="1:21" ht="12.75" customHeight="1" x14ac:dyDescent="0.3">
      <c r="A699" s="55"/>
      <c r="B699" s="55"/>
      <c r="C699" s="124"/>
      <c r="D699" s="124"/>
      <c r="E699" s="64"/>
      <c r="F699" s="64"/>
      <c r="G699" s="64"/>
      <c r="H699" s="55"/>
      <c r="I699" s="55"/>
      <c r="J699" s="55"/>
      <c r="K699" s="55"/>
      <c r="L699" s="55"/>
      <c r="M699" s="55"/>
      <c r="N699" s="55"/>
      <c r="O699" s="55"/>
      <c r="P699" s="55"/>
      <c r="Q699" s="55"/>
      <c r="R699" s="55"/>
      <c r="S699" s="55"/>
      <c r="T699" s="55"/>
      <c r="U699" s="55"/>
    </row>
    <row r="700" spans="1:21" ht="12.75" customHeight="1" x14ac:dyDescent="0.3">
      <c r="A700" s="55"/>
      <c r="B700" s="55"/>
      <c r="C700" s="124"/>
      <c r="D700" s="124"/>
      <c r="E700" s="64"/>
      <c r="F700" s="64"/>
      <c r="G700" s="64"/>
      <c r="H700" s="55"/>
      <c r="I700" s="55"/>
      <c r="J700" s="55"/>
      <c r="K700" s="55"/>
      <c r="L700" s="55"/>
      <c r="M700" s="55"/>
      <c r="N700" s="55"/>
      <c r="O700" s="55"/>
      <c r="P700" s="55"/>
      <c r="Q700" s="55"/>
      <c r="R700" s="55"/>
      <c r="S700" s="55"/>
      <c r="T700" s="55"/>
      <c r="U700" s="55"/>
    </row>
    <row r="701" spans="1:21" ht="12.75" customHeight="1" x14ac:dyDescent="0.3">
      <c r="A701" s="55"/>
      <c r="B701" s="55"/>
      <c r="C701" s="124"/>
      <c r="D701" s="124"/>
      <c r="E701" s="64"/>
      <c r="F701" s="64"/>
      <c r="G701" s="64"/>
      <c r="H701" s="55"/>
      <c r="I701" s="55"/>
      <c r="J701" s="55"/>
      <c r="K701" s="55"/>
      <c r="L701" s="55"/>
      <c r="M701" s="55"/>
      <c r="N701" s="55"/>
      <c r="O701" s="55"/>
      <c r="P701" s="55"/>
      <c r="Q701" s="55"/>
      <c r="R701" s="55"/>
      <c r="S701" s="55"/>
      <c r="T701" s="55"/>
      <c r="U701" s="55"/>
    </row>
    <row r="702" spans="1:21" ht="12.75" customHeight="1" x14ac:dyDescent="0.3">
      <c r="A702" s="55"/>
      <c r="B702" s="55"/>
      <c r="C702" s="124"/>
      <c r="D702" s="124"/>
      <c r="E702" s="64"/>
      <c r="F702" s="64"/>
      <c r="G702" s="64"/>
      <c r="H702" s="55"/>
      <c r="I702" s="55"/>
      <c r="J702" s="55"/>
      <c r="K702" s="55"/>
      <c r="L702" s="55"/>
      <c r="M702" s="55"/>
      <c r="N702" s="55"/>
      <c r="O702" s="55"/>
      <c r="P702" s="55"/>
      <c r="Q702" s="55"/>
      <c r="R702" s="55"/>
      <c r="S702" s="55"/>
      <c r="T702" s="55"/>
      <c r="U702" s="55"/>
    </row>
    <row r="703" spans="1:21" ht="12.75" customHeight="1" x14ac:dyDescent="0.3">
      <c r="A703" s="55"/>
      <c r="B703" s="55"/>
      <c r="C703" s="124"/>
      <c r="D703" s="124"/>
      <c r="E703" s="64"/>
      <c r="F703" s="64"/>
      <c r="G703" s="64"/>
      <c r="H703" s="55"/>
      <c r="I703" s="55"/>
      <c r="J703" s="55"/>
      <c r="K703" s="55"/>
      <c r="L703" s="55"/>
      <c r="M703" s="55"/>
      <c r="N703" s="55"/>
      <c r="O703" s="55"/>
      <c r="P703" s="55"/>
      <c r="Q703" s="55"/>
      <c r="R703" s="55"/>
      <c r="S703" s="55"/>
      <c r="T703" s="55"/>
      <c r="U703" s="55"/>
    </row>
    <row r="704" spans="1:21" ht="12.75" customHeight="1" x14ac:dyDescent="0.3">
      <c r="A704" s="55"/>
      <c r="B704" s="55"/>
      <c r="C704" s="124"/>
      <c r="D704" s="124"/>
      <c r="E704" s="64"/>
      <c r="F704" s="64"/>
      <c r="G704" s="64"/>
      <c r="H704" s="55"/>
      <c r="I704" s="55"/>
      <c r="J704" s="55"/>
      <c r="K704" s="55"/>
      <c r="L704" s="55"/>
      <c r="M704" s="55"/>
      <c r="N704" s="55"/>
      <c r="O704" s="55"/>
      <c r="P704" s="55"/>
      <c r="Q704" s="55"/>
      <c r="R704" s="55"/>
      <c r="S704" s="55"/>
      <c r="T704" s="55"/>
      <c r="U704" s="55"/>
    </row>
    <row r="705" spans="1:21" ht="12.75" customHeight="1" x14ac:dyDescent="0.3">
      <c r="A705" s="55"/>
      <c r="B705" s="55"/>
      <c r="C705" s="124"/>
      <c r="D705" s="124"/>
      <c r="E705" s="64"/>
      <c r="F705" s="64"/>
      <c r="G705" s="64"/>
      <c r="H705" s="55"/>
      <c r="I705" s="55"/>
      <c r="J705" s="55"/>
      <c r="K705" s="55"/>
      <c r="L705" s="55"/>
      <c r="M705" s="55"/>
      <c r="N705" s="55"/>
      <c r="O705" s="55"/>
      <c r="P705" s="55"/>
      <c r="Q705" s="55"/>
      <c r="R705" s="55"/>
      <c r="S705" s="55"/>
      <c r="T705" s="55"/>
      <c r="U705" s="55"/>
    </row>
    <row r="706" spans="1:21" ht="12.75" customHeight="1" x14ac:dyDescent="0.3">
      <c r="A706" s="55"/>
      <c r="B706" s="55"/>
      <c r="C706" s="124"/>
      <c r="D706" s="124"/>
      <c r="E706" s="64"/>
      <c r="F706" s="64"/>
      <c r="G706" s="64"/>
      <c r="H706" s="55"/>
      <c r="I706" s="55"/>
      <c r="J706" s="55"/>
      <c r="K706" s="55"/>
      <c r="L706" s="55"/>
      <c r="M706" s="55"/>
      <c r="N706" s="55"/>
      <c r="O706" s="55"/>
      <c r="P706" s="55"/>
      <c r="Q706" s="55"/>
      <c r="R706" s="55"/>
      <c r="S706" s="55"/>
      <c r="T706" s="55"/>
      <c r="U706" s="55"/>
    </row>
    <row r="707" spans="1:21" ht="12.75" customHeight="1" x14ac:dyDescent="0.3">
      <c r="A707" s="55"/>
      <c r="B707" s="55"/>
      <c r="C707" s="124"/>
      <c r="D707" s="124"/>
      <c r="E707" s="64"/>
      <c r="F707" s="64"/>
      <c r="G707" s="64"/>
      <c r="H707" s="55"/>
      <c r="I707" s="55"/>
      <c r="J707" s="55"/>
      <c r="K707" s="55"/>
      <c r="L707" s="55"/>
      <c r="M707" s="55"/>
      <c r="N707" s="55"/>
      <c r="O707" s="55"/>
      <c r="P707" s="55"/>
      <c r="Q707" s="55"/>
      <c r="R707" s="55"/>
      <c r="S707" s="55"/>
      <c r="T707" s="55"/>
      <c r="U707" s="55"/>
    </row>
    <row r="708" spans="1:21" ht="12.75" customHeight="1" x14ac:dyDescent="0.3">
      <c r="A708" s="55"/>
      <c r="B708" s="55"/>
      <c r="C708" s="124"/>
      <c r="D708" s="124"/>
      <c r="E708" s="64"/>
      <c r="F708" s="64"/>
      <c r="G708" s="64"/>
      <c r="H708" s="55"/>
      <c r="I708" s="55"/>
      <c r="J708" s="55"/>
      <c r="K708" s="55"/>
      <c r="L708" s="55"/>
      <c r="M708" s="55"/>
      <c r="N708" s="55"/>
      <c r="O708" s="55"/>
      <c r="P708" s="55"/>
      <c r="Q708" s="55"/>
      <c r="R708" s="55"/>
      <c r="S708" s="55"/>
      <c r="T708" s="55"/>
      <c r="U708" s="55"/>
    </row>
    <row r="709" spans="1:21" ht="12.75" customHeight="1" x14ac:dyDescent="0.3">
      <c r="A709" s="55"/>
      <c r="B709" s="55"/>
      <c r="C709" s="124"/>
      <c r="D709" s="124"/>
      <c r="E709" s="64"/>
      <c r="F709" s="64"/>
      <c r="G709" s="64"/>
      <c r="H709" s="55"/>
      <c r="I709" s="55"/>
      <c r="J709" s="55"/>
      <c r="K709" s="55"/>
      <c r="L709" s="55"/>
      <c r="M709" s="55"/>
      <c r="N709" s="55"/>
      <c r="O709" s="55"/>
      <c r="P709" s="55"/>
      <c r="Q709" s="55"/>
      <c r="R709" s="55"/>
      <c r="S709" s="55"/>
      <c r="T709" s="55"/>
      <c r="U709" s="55"/>
    </row>
    <row r="710" spans="1:21" ht="12.75" customHeight="1" x14ac:dyDescent="0.3">
      <c r="A710" s="55"/>
      <c r="B710" s="55"/>
      <c r="C710" s="124"/>
      <c r="D710" s="124"/>
      <c r="E710" s="64"/>
      <c r="F710" s="64"/>
      <c r="G710" s="64"/>
      <c r="H710" s="55"/>
      <c r="I710" s="55"/>
      <c r="J710" s="55"/>
      <c r="K710" s="55"/>
      <c r="L710" s="55"/>
      <c r="M710" s="55"/>
      <c r="N710" s="55"/>
      <c r="O710" s="55"/>
      <c r="P710" s="55"/>
      <c r="Q710" s="55"/>
      <c r="R710" s="55"/>
      <c r="S710" s="55"/>
      <c r="T710" s="55"/>
      <c r="U710" s="55"/>
    </row>
    <row r="711" spans="1:21" ht="12.75" customHeight="1" x14ac:dyDescent="0.3">
      <c r="A711" s="55"/>
      <c r="B711" s="55"/>
      <c r="C711" s="124"/>
      <c r="D711" s="124"/>
      <c r="E711" s="64"/>
      <c r="F711" s="64"/>
      <c r="G711" s="64"/>
      <c r="H711" s="55"/>
      <c r="I711" s="55"/>
      <c r="J711" s="55"/>
      <c r="K711" s="55"/>
      <c r="L711" s="55"/>
      <c r="M711" s="55"/>
      <c r="N711" s="55"/>
      <c r="O711" s="55"/>
      <c r="P711" s="55"/>
      <c r="Q711" s="55"/>
      <c r="R711" s="55"/>
      <c r="S711" s="55"/>
      <c r="T711" s="55"/>
      <c r="U711" s="55"/>
    </row>
    <row r="712" spans="1:21" ht="12.75" customHeight="1" x14ac:dyDescent="0.3">
      <c r="A712" s="55"/>
      <c r="B712" s="55"/>
      <c r="C712" s="124"/>
      <c r="D712" s="124"/>
      <c r="E712" s="64"/>
      <c r="F712" s="64"/>
      <c r="G712" s="64"/>
      <c r="H712" s="55"/>
      <c r="I712" s="55"/>
      <c r="J712" s="55"/>
      <c r="K712" s="55"/>
      <c r="L712" s="55"/>
      <c r="M712" s="55"/>
      <c r="N712" s="55"/>
      <c r="O712" s="55"/>
      <c r="P712" s="55"/>
      <c r="Q712" s="55"/>
      <c r="R712" s="55"/>
      <c r="S712" s="55"/>
      <c r="T712" s="55"/>
      <c r="U712" s="55"/>
    </row>
    <row r="713" spans="1:21" ht="12.75" customHeight="1" x14ac:dyDescent="0.3">
      <c r="A713" s="55"/>
      <c r="B713" s="55"/>
      <c r="C713" s="124"/>
      <c r="D713" s="124"/>
      <c r="E713" s="64"/>
      <c r="F713" s="64"/>
      <c r="G713" s="64"/>
      <c r="H713" s="55"/>
      <c r="I713" s="55"/>
      <c r="J713" s="55"/>
      <c r="K713" s="55"/>
      <c r="L713" s="55"/>
      <c r="M713" s="55"/>
      <c r="N713" s="55"/>
      <c r="O713" s="55"/>
      <c r="P713" s="55"/>
      <c r="Q713" s="55"/>
      <c r="R713" s="55"/>
      <c r="S713" s="55"/>
      <c r="T713" s="55"/>
      <c r="U713" s="55"/>
    </row>
    <row r="714" spans="1:21" ht="12.75" customHeight="1" x14ac:dyDescent="0.3">
      <c r="A714" s="55"/>
      <c r="B714" s="55"/>
      <c r="C714" s="124"/>
      <c r="D714" s="124"/>
      <c r="E714" s="64"/>
      <c r="F714" s="64"/>
      <c r="G714" s="64"/>
      <c r="H714" s="55"/>
      <c r="I714" s="55"/>
      <c r="J714" s="55"/>
      <c r="K714" s="55"/>
      <c r="L714" s="55"/>
      <c r="M714" s="55"/>
      <c r="N714" s="55"/>
      <c r="O714" s="55"/>
      <c r="P714" s="55"/>
      <c r="Q714" s="55"/>
      <c r="R714" s="55"/>
      <c r="S714" s="55"/>
      <c r="T714" s="55"/>
      <c r="U714" s="55"/>
    </row>
    <row r="715" spans="1:21" ht="12.75" customHeight="1" x14ac:dyDescent="0.3">
      <c r="A715" s="55"/>
      <c r="B715" s="55"/>
      <c r="C715" s="124"/>
      <c r="D715" s="124"/>
      <c r="E715" s="64"/>
      <c r="F715" s="64"/>
      <c r="G715" s="64"/>
      <c r="H715" s="55"/>
      <c r="I715" s="55"/>
      <c r="J715" s="55"/>
      <c r="K715" s="55"/>
      <c r="L715" s="55"/>
      <c r="M715" s="55"/>
      <c r="N715" s="55"/>
      <c r="O715" s="55"/>
      <c r="P715" s="55"/>
      <c r="Q715" s="55"/>
      <c r="R715" s="55"/>
      <c r="S715" s="55"/>
      <c r="T715" s="55"/>
      <c r="U715" s="55"/>
    </row>
    <row r="716" spans="1:21" ht="12.75" customHeight="1" x14ac:dyDescent="0.3">
      <c r="A716" s="55"/>
      <c r="B716" s="55"/>
      <c r="C716" s="124"/>
      <c r="D716" s="124"/>
      <c r="E716" s="64"/>
      <c r="F716" s="64"/>
      <c r="G716" s="64"/>
      <c r="H716" s="55"/>
      <c r="I716" s="55"/>
      <c r="J716" s="55"/>
      <c r="K716" s="55"/>
      <c r="L716" s="55"/>
      <c r="M716" s="55"/>
      <c r="N716" s="55"/>
      <c r="O716" s="55"/>
      <c r="P716" s="55"/>
      <c r="Q716" s="55"/>
      <c r="R716" s="55"/>
      <c r="S716" s="55"/>
      <c r="T716" s="55"/>
      <c r="U716" s="55"/>
    </row>
    <row r="717" spans="1:21" ht="12.75" customHeight="1" x14ac:dyDescent="0.3">
      <c r="A717" s="55"/>
      <c r="B717" s="55"/>
      <c r="C717" s="124"/>
      <c r="D717" s="124"/>
      <c r="E717" s="64"/>
      <c r="F717" s="64"/>
      <c r="G717" s="64"/>
      <c r="H717" s="55"/>
      <c r="I717" s="55"/>
      <c r="J717" s="55"/>
      <c r="K717" s="55"/>
      <c r="L717" s="55"/>
      <c r="M717" s="55"/>
      <c r="N717" s="55"/>
      <c r="O717" s="55"/>
      <c r="P717" s="55"/>
      <c r="Q717" s="55"/>
      <c r="R717" s="55"/>
      <c r="S717" s="55"/>
      <c r="T717" s="55"/>
      <c r="U717" s="55"/>
    </row>
    <row r="718" spans="1:21" ht="12.75" customHeight="1" x14ac:dyDescent="0.3">
      <c r="A718" s="55"/>
      <c r="B718" s="55"/>
      <c r="C718" s="124"/>
      <c r="D718" s="124"/>
      <c r="E718" s="64"/>
      <c r="F718" s="64"/>
      <c r="G718" s="64"/>
      <c r="H718" s="55"/>
      <c r="I718" s="55"/>
      <c r="J718" s="55"/>
      <c r="K718" s="55"/>
      <c r="L718" s="55"/>
      <c r="M718" s="55"/>
      <c r="N718" s="55"/>
      <c r="O718" s="55"/>
      <c r="P718" s="55"/>
      <c r="Q718" s="55"/>
      <c r="R718" s="55"/>
      <c r="S718" s="55"/>
      <c r="T718" s="55"/>
      <c r="U718" s="55"/>
    </row>
    <row r="719" spans="1:21" ht="12.75" customHeight="1" x14ac:dyDescent="0.3">
      <c r="A719" s="55"/>
      <c r="B719" s="55"/>
      <c r="C719" s="124"/>
      <c r="D719" s="124"/>
      <c r="E719" s="64"/>
      <c r="F719" s="64"/>
      <c r="G719" s="64"/>
      <c r="H719" s="55"/>
      <c r="I719" s="55"/>
      <c r="J719" s="55"/>
      <c r="K719" s="55"/>
      <c r="L719" s="55"/>
      <c r="M719" s="55"/>
      <c r="N719" s="55"/>
      <c r="O719" s="55"/>
      <c r="P719" s="55"/>
      <c r="Q719" s="55"/>
      <c r="R719" s="55"/>
      <c r="S719" s="55"/>
      <c r="T719" s="55"/>
      <c r="U719" s="55"/>
    </row>
    <row r="720" spans="1:21" ht="12.75" customHeight="1" x14ac:dyDescent="0.3">
      <c r="A720" s="55"/>
      <c r="B720" s="55"/>
      <c r="C720" s="124"/>
      <c r="D720" s="124"/>
      <c r="E720" s="64"/>
      <c r="F720" s="64"/>
      <c r="G720" s="64"/>
      <c r="H720" s="55"/>
      <c r="I720" s="55"/>
      <c r="J720" s="55"/>
      <c r="K720" s="55"/>
      <c r="L720" s="55"/>
      <c r="M720" s="55"/>
      <c r="N720" s="55"/>
      <c r="O720" s="55"/>
      <c r="P720" s="55"/>
      <c r="Q720" s="55"/>
      <c r="R720" s="55"/>
      <c r="S720" s="55"/>
      <c r="T720" s="55"/>
      <c r="U720" s="55"/>
    </row>
    <row r="721" spans="1:21" ht="12.75" customHeight="1" x14ac:dyDescent="0.3">
      <c r="A721" s="55"/>
      <c r="B721" s="55"/>
      <c r="C721" s="124"/>
      <c r="D721" s="124"/>
      <c r="E721" s="64"/>
      <c r="F721" s="64"/>
      <c r="G721" s="64"/>
      <c r="H721" s="55"/>
      <c r="I721" s="55"/>
      <c r="J721" s="55"/>
      <c r="K721" s="55"/>
      <c r="L721" s="55"/>
      <c r="M721" s="55"/>
      <c r="N721" s="55"/>
      <c r="O721" s="55"/>
      <c r="P721" s="55"/>
      <c r="Q721" s="55"/>
      <c r="R721" s="55"/>
      <c r="S721" s="55"/>
      <c r="T721" s="55"/>
      <c r="U721" s="55"/>
    </row>
    <row r="722" spans="1:21" ht="12.75" customHeight="1" x14ac:dyDescent="0.3">
      <c r="A722" s="55"/>
      <c r="B722" s="55"/>
      <c r="C722" s="124"/>
      <c r="D722" s="124"/>
      <c r="E722" s="64"/>
      <c r="F722" s="64"/>
      <c r="G722" s="64"/>
      <c r="H722" s="55"/>
      <c r="I722" s="55"/>
      <c r="J722" s="55"/>
      <c r="K722" s="55"/>
      <c r="L722" s="55"/>
      <c r="M722" s="55"/>
      <c r="N722" s="55"/>
      <c r="O722" s="55"/>
      <c r="P722" s="55"/>
      <c r="Q722" s="55"/>
      <c r="R722" s="55"/>
      <c r="S722" s="55"/>
      <c r="T722" s="55"/>
      <c r="U722" s="55"/>
    </row>
    <row r="723" spans="1:21" ht="12.75" customHeight="1" x14ac:dyDescent="0.3">
      <c r="A723" s="55"/>
      <c r="B723" s="55"/>
      <c r="C723" s="124"/>
      <c r="D723" s="124"/>
      <c r="E723" s="64"/>
      <c r="F723" s="64"/>
      <c r="G723" s="64"/>
      <c r="H723" s="55"/>
      <c r="I723" s="55"/>
      <c r="J723" s="55"/>
      <c r="K723" s="55"/>
      <c r="L723" s="55"/>
      <c r="M723" s="55"/>
      <c r="N723" s="55"/>
      <c r="O723" s="55"/>
      <c r="P723" s="55"/>
      <c r="Q723" s="55"/>
      <c r="R723" s="55"/>
      <c r="S723" s="55"/>
      <c r="T723" s="55"/>
      <c r="U723" s="55"/>
    </row>
    <row r="724" spans="1:21" ht="12.75" customHeight="1" x14ac:dyDescent="0.3">
      <c r="A724" s="55"/>
      <c r="B724" s="55"/>
      <c r="C724" s="124"/>
      <c r="D724" s="124"/>
      <c r="E724" s="64"/>
      <c r="F724" s="64"/>
      <c r="G724" s="64"/>
      <c r="H724" s="55"/>
      <c r="I724" s="55"/>
      <c r="J724" s="55"/>
      <c r="K724" s="55"/>
      <c r="L724" s="55"/>
      <c r="M724" s="55"/>
      <c r="N724" s="55"/>
      <c r="O724" s="55"/>
      <c r="P724" s="55"/>
      <c r="Q724" s="55"/>
      <c r="R724" s="55"/>
      <c r="S724" s="55"/>
      <c r="T724" s="55"/>
      <c r="U724" s="55"/>
    </row>
    <row r="725" spans="1:21" ht="12.75" customHeight="1" x14ac:dyDescent="0.3">
      <c r="A725" s="55"/>
      <c r="B725" s="55"/>
      <c r="C725" s="124"/>
      <c r="D725" s="124"/>
      <c r="E725" s="64"/>
      <c r="F725" s="64"/>
      <c r="G725" s="64"/>
      <c r="H725" s="55"/>
      <c r="I725" s="55"/>
      <c r="J725" s="55"/>
      <c r="K725" s="55"/>
      <c r="L725" s="55"/>
      <c r="M725" s="55"/>
      <c r="N725" s="55"/>
      <c r="O725" s="55"/>
      <c r="P725" s="55"/>
      <c r="Q725" s="55"/>
      <c r="R725" s="55"/>
      <c r="S725" s="55"/>
      <c r="T725" s="55"/>
      <c r="U725" s="55"/>
    </row>
    <row r="726" spans="1:21" ht="12.75" customHeight="1" x14ac:dyDescent="0.3">
      <c r="A726" s="55"/>
      <c r="B726" s="55"/>
      <c r="C726" s="124"/>
      <c r="D726" s="124"/>
      <c r="E726" s="64"/>
      <c r="F726" s="64"/>
      <c r="G726" s="64"/>
      <c r="H726" s="55"/>
      <c r="I726" s="55"/>
      <c r="J726" s="55"/>
      <c r="K726" s="55"/>
      <c r="L726" s="55"/>
      <c r="M726" s="55"/>
      <c r="N726" s="55"/>
      <c r="O726" s="55"/>
      <c r="P726" s="55"/>
      <c r="Q726" s="55"/>
      <c r="R726" s="55"/>
      <c r="S726" s="55"/>
      <c r="T726" s="55"/>
      <c r="U726" s="55"/>
    </row>
    <row r="727" spans="1:21" ht="12.75" customHeight="1" x14ac:dyDescent="0.3">
      <c r="A727" s="55"/>
      <c r="B727" s="55"/>
      <c r="C727" s="124"/>
      <c r="D727" s="124"/>
      <c r="E727" s="64"/>
      <c r="F727" s="64"/>
      <c r="G727" s="64"/>
      <c r="H727" s="55"/>
      <c r="I727" s="55"/>
      <c r="J727" s="55"/>
      <c r="K727" s="55"/>
      <c r="L727" s="55"/>
      <c r="M727" s="55"/>
      <c r="N727" s="55"/>
      <c r="O727" s="55"/>
      <c r="P727" s="55"/>
      <c r="Q727" s="55"/>
      <c r="R727" s="55"/>
      <c r="S727" s="55"/>
      <c r="T727" s="55"/>
      <c r="U727" s="55"/>
    </row>
    <row r="728" spans="1:21" ht="12.75" customHeight="1" x14ac:dyDescent="0.3">
      <c r="A728" s="55"/>
      <c r="B728" s="55"/>
      <c r="C728" s="124"/>
      <c r="D728" s="124"/>
      <c r="E728" s="64"/>
      <c r="F728" s="64"/>
      <c r="G728" s="64"/>
      <c r="H728" s="55"/>
      <c r="I728" s="55"/>
      <c r="J728" s="55"/>
      <c r="K728" s="55"/>
      <c r="L728" s="55"/>
      <c r="M728" s="55"/>
      <c r="N728" s="55"/>
      <c r="O728" s="55"/>
      <c r="P728" s="55"/>
      <c r="Q728" s="55"/>
      <c r="R728" s="55"/>
      <c r="S728" s="55"/>
      <c r="T728" s="55"/>
      <c r="U728" s="55"/>
    </row>
    <row r="729" spans="1:21" ht="12.75" customHeight="1" x14ac:dyDescent="0.3">
      <c r="A729" s="55"/>
      <c r="B729" s="55"/>
      <c r="C729" s="124"/>
      <c r="D729" s="124"/>
      <c r="E729" s="64"/>
      <c r="F729" s="64"/>
      <c r="G729" s="64"/>
      <c r="H729" s="55"/>
      <c r="I729" s="55"/>
      <c r="J729" s="55"/>
      <c r="K729" s="55"/>
      <c r="L729" s="55"/>
      <c r="M729" s="55"/>
      <c r="N729" s="55"/>
      <c r="O729" s="55"/>
      <c r="P729" s="55"/>
      <c r="Q729" s="55"/>
      <c r="R729" s="55"/>
      <c r="S729" s="55"/>
      <c r="T729" s="55"/>
      <c r="U729" s="55"/>
    </row>
    <row r="730" spans="1:21" ht="12.75" customHeight="1" x14ac:dyDescent="0.3">
      <c r="A730" s="55"/>
      <c r="B730" s="55"/>
      <c r="C730" s="124"/>
      <c r="D730" s="124"/>
      <c r="E730" s="64"/>
      <c r="F730" s="64"/>
      <c r="G730" s="64"/>
      <c r="H730" s="55"/>
      <c r="I730" s="55"/>
      <c r="J730" s="55"/>
      <c r="K730" s="55"/>
      <c r="L730" s="55"/>
      <c r="M730" s="55"/>
      <c r="N730" s="55"/>
      <c r="O730" s="55"/>
      <c r="P730" s="55"/>
      <c r="Q730" s="55"/>
      <c r="R730" s="55"/>
      <c r="S730" s="55"/>
      <c r="T730" s="55"/>
      <c r="U730" s="55"/>
    </row>
    <row r="731" spans="1:21" ht="12.75" customHeight="1" x14ac:dyDescent="0.3">
      <c r="A731" s="55"/>
      <c r="B731" s="55"/>
      <c r="C731" s="124"/>
      <c r="D731" s="124"/>
      <c r="E731" s="64"/>
      <c r="F731" s="64"/>
      <c r="G731" s="64"/>
      <c r="H731" s="55"/>
      <c r="I731" s="55"/>
      <c r="J731" s="55"/>
      <c r="K731" s="55"/>
      <c r="L731" s="55"/>
      <c r="M731" s="55"/>
      <c r="N731" s="55"/>
      <c r="O731" s="55"/>
      <c r="P731" s="55"/>
      <c r="Q731" s="55"/>
      <c r="R731" s="55"/>
      <c r="S731" s="55"/>
      <c r="T731" s="55"/>
      <c r="U731" s="55"/>
    </row>
    <row r="732" spans="1:21" ht="12.75" customHeight="1" x14ac:dyDescent="0.3">
      <c r="A732" s="55"/>
      <c r="B732" s="55"/>
      <c r="C732" s="124"/>
      <c r="D732" s="124"/>
      <c r="E732" s="64"/>
      <c r="F732" s="64"/>
      <c r="G732" s="64"/>
      <c r="H732" s="55"/>
      <c r="I732" s="55"/>
      <c r="J732" s="55"/>
      <c r="K732" s="55"/>
      <c r="L732" s="55"/>
      <c r="M732" s="55"/>
      <c r="N732" s="55"/>
      <c r="O732" s="55"/>
      <c r="P732" s="55"/>
      <c r="Q732" s="55"/>
      <c r="R732" s="55"/>
      <c r="S732" s="55"/>
      <c r="T732" s="55"/>
      <c r="U732" s="55"/>
    </row>
    <row r="733" spans="1:21" ht="12.75" customHeight="1" x14ac:dyDescent="0.3">
      <c r="A733" s="55"/>
      <c r="B733" s="55"/>
      <c r="C733" s="124"/>
      <c r="D733" s="124"/>
      <c r="E733" s="64"/>
      <c r="F733" s="64"/>
      <c r="G733" s="64"/>
      <c r="H733" s="55"/>
      <c r="I733" s="55"/>
      <c r="J733" s="55"/>
      <c r="K733" s="55"/>
      <c r="L733" s="55"/>
      <c r="M733" s="55"/>
      <c r="N733" s="55"/>
      <c r="O733" s="55"/>
      <c r="P733" s="55"/>
      <c r="Q733" s="55"/>
      <c r="R733" s="55"/>
      <c r="S733" s="55"/>
      <c r="T733" s="55"/>
      <c r="U733" s="55"/>
    </row>
    <row r="734" spans="1:21" ht="12.75" customHeight="1" x14ac:dyDescent="0.3">
      <c r="A734" s="55"/>
      <c r="B734" s="55"/>
      <c r="C734" s="124"/>
      <c r="D734" s="124"/>
      <c r="E734" s="64"/>
      <c r="F734" s="64"/>
      <c r="G734" s="64"/>
      <c r="H734" s="55"/>
      <c r="I734" s="55"/>
      <c r="J734" s="55"/>
      <c r="K734" s="55"/>
      <c r="L734" s="55"/>
      <c r="M734" s="55"/>
      <c r="N734" s="55"/>
      <c r="O734" s="55"/>
      <c r="P734" s="55"/>
      <c r="Q734" s="55"/>
      <c r="R734" s="55"/>
      <c r="S734" s="55"/>
      <c r="T734" s="55"/>
      <c r="U734" s="55"/>
    </row>
    <row r="735" spans="1:21" ht="12.75" customHeight="1" x14ac:dyDescent="0.3">
      <c r="A735" s="55"/>
      <c r="B735" s="55"/>
      <c r="C735" s="124"/>
      <c r="D735" s="124"/>
      <c r="E735" s="64"/>
      <c r="F735" s="64"/>
      <c r="G735" s="64"/>
      <c r="H735" s="55"/>
      <c r="I735" s="55"/>
      <c r="J735" s="55"/>
      <c r="K735" s="55"/>
      <c r="L735" s="55"/>
      <c r="M735" s="55"/>
      <c r="N735" s="55"/>
      <c r="O735" s="55"/>
      <c r="P735" s="55"/>
      <c r="Q735" s="55"/>
      <c r="R735" s="55"/>
      <c r="S735" s="55"/>
      <c r="T735" s="55"/>
      <c r="U735" s="55"/>
    </row>
    <row r="736" spans="1:21" ht="12.75" customHeight="1" x14ac:dyDescent="0.3">
      <c r="A736" s="55"/>
      <c r="B736" s="55"/>
      <c r="C736" s="124"/>
      <c r="D736" s="124"/>
      <c r="E736" s="64"/>
      <c r="F736" s="64"/>
      <c r="G736" s="64"/>
      <c r="H736" s="55"/>
      <c r="I736" s="55"/>
      <c r="J736" s="55"/>
      <c r="K736" s="55"/>
      <c r="L736" s="55"/>
      <c r="M736" s="55"/>
      <c r="N736" s="55"/>
      <c r="O736" s="55"/>
      <c r="P736" s="55"/>
      <c r="Q736" s="55"/>
      <c r="R736" s="55"/>
      <c r="S736" s="55"/>
      <c r="T736" s="55"/>
      <c r="U736" s="55"/>
    </row>
    <row r="737" spans="1:21" ht="12.75" customHeight="1" x14ac:dyDescent="0.3">
      <c r="A737" s="55"/>
      <c r="B737" s="55"/>
      <c r="C737" s="124"/>
      <c r="D737" s="124"/>
      <c r="E737" s="64"/>
      <c r="F737" s="64"/>
      <c r="G737" s="64"/>
      <c r="H737" s="55"/>
      <c r="I737" s="55"/>
      <c r="J737" s="55"/>
      <c r="K737" s="55"/>
      <c r="L737" s="55"/>
      <c r="M737" s="55"/>
      <c r="N737" s="55"/>
      <c r="O737" s="55"/>
      <c r="P737" s="55"/>
      <c r="Q737" s="55"/>
      <c r="R737" s="55"/>
      <c r="S737" s="55"/>
      <c r="T737" s="55"/>
      <c r="U737" s="55"/>
    </row>
    <row r="738" spans="1:21" ht="12.75" customHeight="1" x14ac:dyDescent="0.3">
      <c r="A738" s="55"/>
      <c r="B738" s="55"/>
      <c r="C738" s="124"/>
      <c r="D738" s="124"/>
      <c r="E738" s="64"/>
      <c r="F738" s="64"/>
      <c r="G738" s="64"/>
      <c r="H738" s="55"/>
      <c r="I738" s="55"/>
      <c r="J738" s="55"/>
      <c r="K738" s="55"/>
      <c r="L738" s="55"/>
      <c r="M738" s="55"/>
      <c r="N738" s="55"/>
      <c r="O738" s="55"/>
      <c r="P738" s="55"/>
      <c r="Q738" s="55"/>
      <c r="R738" s="55"/>
      <c r="S738" s="55"/>
      <c r="T738" s="55"/>
      <c r="U738" s="55"/>
    </row>
    <row r="739" spans="1:21" ht="12.75" customHeight="1" x14ac:dyDescent="0.3">
      <c r="A739" s="55"/>
      <c r="B739" s="55"/>
      <c r="C739" s="124"/>
      <c r="D739" s="124"/>
      <c r="E739" s="64"/>
      <c r="F739" s="64"/>
      <c r="G739" s="64"/>
      <c r="H739" s="55"/>
      <c r="I739" s="55"/>
      <c r="J739" s="55"/>
      <c r="K739" s="55"/>
      <c r="L739" s="55"/>
      <c r="M739" s="55"/>
      <c r="N739" s="55"/>
      <c r="O739" s="55"/>
      <c r="P739" s="55"/>
      <c r="Q739" s="55"/>
      <c r="R739" s="55"/>
      <c r="S739" s="55"/>
      <c r="T739" s="55"/>
      <c r="U739" s="55"/>
    </row>
    <row r="740" spans="1:21" ht="12.75" customHeight="1" x14ac:dyDescent="0.3">
      <c r="A740" s="55"/>
      <c r="B740" s="55"/>
      <c r="C740" s="124"/>
      <c r="D740" s="124"/>
      <c r="E740" s="64"/>
      <c r="F740" s="64"/>
      <c r="G740" s="64"/>
      <c r="H740" s="55"/>
      <c r="I740" s="55"/>
      <c r="J740" s="55"/>
      <c r="K740" s="55"/>
      <c r="L740" s="55"/>
      <c r="M740" s="55"/>
      <c r="N740" s="55"/>
      <c r="O740" s="55"/>
      <c r="P740" s="55"/>
      <c r="Q740" s="55"/>
      <c r="R740" s="55"/>
      <c r="S740" s="55"/>
      <c r="T740" s="55"/>
      <c r="U740" s="55"/>
    </row>
    <row r="741" spans="1:21" ht="12.75" customHeight="1" x14ac:dyDescent="0.3">
      <c r="A741" s="55"/>
      <c r="B741" s="55"/>
      <c r="C741" s="124"/>
      <c r="D741" s="124"/>
      <c r="E741" s="64"/>
      <c r="F741" s="64"/>
      <c r="G741" s="64"/>
      <c r="H741" s="55"/>
      <c r="I741" s="55"/>
      <c r="J741" s="55"/>
      <c r="K741" s="55"/>
      <c r="L741" s="55"/>
      <c r="M741" s="55"/>
      <c r="N741" s="55"/>
      <c r="O741" s="55"/>
      <c r="P741" s="55"/>
      <c r="Q741" s="55"/>
      <c r="R741" s="55"/>
      <c r="S741" s="55"/>
      <c r="T741" s="55"/>
      <c r="U741" s="55"/>
    </row>
    <row r="742" spans="1:21" ht="12.75" customHeight="1" x14ac:dyDescent="0.3">
      <c r="A742" s="55"/>
      <c r="B742" s="55"/>
      <c r="C742" s="124"/>
      <c r="D742" s="124"/>
      <c r="E742" s="64"/>
      <c r="F742" s="64"/>
      <c r="G742" s="64"/>
      <c r="H742" s="55"/>
      <c r="I742" s="55"/>
      <c r="J742" s="55"/>
      <c r="K742" s="55"/>
      <c r="L742" s="55"/>
      <c r="M742" s="55"/>
      <c r="N742" s="55"/>
      <c r="O742" s="55"/>
      <c r="P742" s="55"/>
      <c r="Q742" s="55"/>
      <c r="R742" s="55"/>
      <c r="S742" s="55"/>
      <c r="T742" s="55"/>
      <c r="U742" s="55"/>
    </row>
    <row r="743" spans="1:21" ht="12.75" customHeight="1" x14ac:dyDescent="0.3">
      <c r="A743" s="55"/>
      <c r="B743" s="55"/>
      <c r="C743" s="124"/>
      <c r="D743" s="124"/>
      <c r="E743" s="64"/>
      <c r="F743" s="64"/>
      <c r="G743" s="64"/>
      <c r="H743" s="55"/>
      <c r="I743" s="55"/>
      <c r="J743" s="55"/>
      <c r="K743" s="55"/>
      <c r="L743" s="55"/>
      <c r="M743" s="55"/>
      <c r="N743" s="55"/>
      <c r="O743" s="55"/>
      <c r="P743" s="55"/>
      <c r="Q743" s="55"/>
      <c r="R743" s="55"/>
      <c r="S743" s="55"/>
      <c r="T743" s="55"/>
      <c r="U743" s="55"/>
    </row>
    <row r="744" spans="1:21" ht="12.75" customHeight="1" x14ac:dyDescent="0.3">
      <c r="A744" s="55"/>
      <c r="B744" s="55"/>
      <c r="C744" s="124"/>
      <c r="D744" s="124"/>
      <c r="E744" s="64"/>
      <c r="F744" s="64"/>
      <c r="G744" s="64"/>
      <c r="H744" s="55"/>
      <c r="I744" s="55"/>
      <c r="J744" s="55"/>
      <c r="K744" s="55"/>
      <c r="L744" s="55"/>
      <c r="M744" s="55"/>
      <c r="N744" s="55"/>
      <c r="O744" s="55"/>
      <c r="P744" s="55"/>
      <c r="Q744" s="55"/>
      <c r="R744" s="55"/>
      <c r="S744" s="55"/>
      <c r="T744" s="55"/>
      <c r="U744" s="55"/>
    </row>
    <row r="745" spans="1:21" ht="12.75" customHeight="1" x14ac:dyDescent="0.3">
      <c r="A745" s="55"/>
      <c r="B745" s="55"/>
      <c r="C745" s="124"/>
      <c r="D745" s="124"/>
      <c r="E745" s="64"/>
      <c r="F745" s="64"/>
      <c r="G745" s="64"/>
      <c r="H745" s="55"/>
      <c r="I745" s="55"/>
      <c r="J745" s="55"/>
      <c r="K745" s="55"/>
      <c r="L745" s="55"/>
      <c r="M745" s="55"/>
      <c r="N745" s="55"/>
      <c r="O745" s="55"/>
      <c r="P745" s="55"/>
      <c r="Q745" s="55"/>
      <c r="R745" s="55"/>
      <c r="S745" s="55"/>
      <c r="T745" s="55"/>
      <c r="U745" s="55"/>
    </row>
    <row r="746" spans="1:21" ht="12.75" customHeight="1" x14ac:dyDescent="0.3">
      <c r="A746" s="55"/>
      <c r="B746" s="55"/>
      <c r="C746" s="124"/>
      <c r="D746" s="124"/>
      <c r="E746" s="64"/>
      <c r="F746" s="64"/>
      <c r="G746" s="64"/>
      <c r="H746" s="55"/>
      <c r="I746" s="55"/>
      <c r="J746" s="55"/>
      <c r="K746" s="55"/>
      <c r="L746" s="55"/>
      <c r="M746" s="55"/>
      <c r="N746" s="55"/>
      <c r="O746" s="55"/>
      <c r="P746" s="55"/>
      <c r="Q746" s="55"/>
      <c r="R746" s="55"/>
      <c r="S746" s="55"/>
      <c r="T746" s="55"/>
      <c r="U746" s="55"/>
    </row>
    <row r="747" spans="1:21" ht="12.75" customHeight="1" x14ac:dyDescent="0.3">
      <c r="A747" s="55"/>
      <c r="B747" s="55"/>
      <c r="C747" s="124"/>
      <c r="D747" s="124"/>
      <c r="E747" s="64"/>
      <c r="F747" s="64"/>
      <c r="G747" s="64"/>
      <c r="H747" s="55"/>
      <c r="I747" s="55"/>
      <c r="J747" s="55"/>
      <c r="K747" s="55"/>
      <c r="L747" s="55"/>
      <c r="M747" s="55"/>
      <c r="N747" s="55"/>
      <c r="O747" s="55"/>
      <c r="P747" s="55"/>
      <c r="Q747" s="55"/>
      <c r="R747" s="55"/>
      <c r="S747" s="55"/>
      <c r="T747" s="55"/>
      <c r="U747" s="55"/>
    </row>
    <row r="748" spans="1:21" ht="12.75" customHeight="1" x14ac:dyDescent="0.3">
      <c r="A748" s="55"/>
      <c r="B748" s="55"/>
      <c r="C748" s="124"/>
      <c r="D748" s="124"/>
      <c r="E748" s="64"/>
      <c r="F748" s="64"/>
      <c r="G748" s="64"/>
      <c r="H748" s="55"/>
      <c r="I748" s="55"/>
      <c r="J748" s="55"/>
      <c r="K748" s="55"/>
      <c r="L748" s="55"/>
      <c r="M748" s="55"/>
      <c r="N748" s="55"/>
      <c r="O748" s="55"/>
      <c r="P748" s="55"/>
      <c r="Q748" s="55"/>
      <c r="R748" s="55"/>
      <c r="S748" s="55"/>
      <c r="T748" s="55"/>
      <c r="U748" s="55"/>
    </row>
    <row r="749" spans="1:21" ht="12.75" customHeight="1" x14ac:dyDescent="0.3">
      <c r="A749" s="55"/>
      <c r="B749" s="55"/>
      <c r="C749" s="124"/>
      <c r="D749" s="124"/>
      <c r="E749" s="64"/>
      <c r="F749" s="64"/>
      <c r="G749" s="64"/>
      <c r="H749" s="55"/>
      <c r="I749" s="55"/>
      <c r="J749" s="55"/>
      <c r="K749" s="55"/>
      <c r="L749" s="55"/>
      <c r="M749" s="55"/>
      <c r="N749" s="55"/>
      <c r="O749" s="55"/>
      <c r="P749" s="55"/>
      <c r="Q749" s="55"/>
      <c r="R749" s="55"/>
      <c r="S749" s="55"/>
      <c r="T749" s="55"/>
      <c r="U749" s="55"/>
    </row>
    <row r="750" spans="1:21" ht="12.75" customHeight="1" x14ac:dyDescent="0.3">
      <c r="A750" s="55"/>
      <c r="B750" s="55"/>
      <c r="C750" s="124"/>
      <c r="D750" s="124"/>
      <c r="E750" s="64"/>
      <c r="F750" s="64"/>
      <c r="G750" s="64"/>
      <c r="H750" s="55"/>
      <c r="I750" s="55"/>
      <c r="J750" s="55"/>
      <c r="K750" s="55"/>
      <c r="L750" s="55"/>
      <c r="M750" s="55"/>
      <c r="N750" s="55"/>
      <c r="O750" s="55"/>
      <c r="P750" s="55"/>
      <c r="Q750" s="55"/>
      <c r="R750" s="55"/>
      <c r="S750" s="55"/>
      <c r="T750" s="55"/>
      <c r="U750" s="55"/>
    </row>
    <row r="751" spans="1:21" ht="12.75" customHeight="1" x14ac:dyDescent="0.3">
      <c r="A751" s="55"/>
      <c r="B751" s="55"/>
      <c r="C751" s="124"/>
      <c r="D751" s="124"/>
      <c r="E751" s="64"/>
      <c r="F751" s="64"/>
      <c r="G751" s="64"/>
      <c r="H751" s="55"/>
      <c r="I751" s="55"/>
      <c r="J751" s="55"/>
      <c r="K751" s="55"/>
      <c r="L751" s="55"/>
      <c r="M751" s="55"/>
      <c r="N751" s="55"/>
      <c r="O751" s="55"/>
      <c r="P751" s="55"/>
      <c r="Q751" s="55"/>
      <c r="R751" s="55"/>
      <c r="S751" s="55"/>
      <c r="T751" s="55"/>
      <c r="U751" s="55"/>
    </row>
    <row r="752" spans="1:21" ht="12.75" customHeight="1" x14ac:dyDescent="0.3">
      <c r="A752" s="55"/>
      <c r="B752" s="55"/>
      <c r="C752" s="124"/>
      <c r="D752" s="124"/>
      <c r="E752" s="64"/>
      <c r="F752" s="64"/>
      <c r="G752" s="64"/>
      <c r="H752" s="55"/>
      <c r="I752" s="55"/>
      <c r="J752" s="55"/>
      <c r="K752" s="55"/>
      <c r="L752" s="55"/>
      <c r="M752" s="55"/>
      <c r="N752" s="55"/>
      <c r="O752" s="55"/>
      <c r="P752" s="55"/>
      <c r="Q752" s="55"/>
      <c r="R752" s="55"/>
      <c r="S752" s="55"/>
      <c r="T752" s="55"/>
      <c r="U752" s="55"/>
    </row>
    <row r="753" spans="1:21" ht="12.75" customHeight="1" x14ac:dyDescent="0.3">
      <c r="A753" s="55"/>
      <c r="B753" s="55"/>
      <c r="C753" s="124"/>
      <c r="D753" s="124"/>
      <c r="E753" s="64"/>
      <c r="F753" s="64"/>
      <c r="G753" s="64"/>
      <c r="H753" s="55"/>
      <c r="I753" s="55"/>
      <c r="J753" s="55"/>
      <c r="K753" s="55"/>
      <c r="L753" s="55"/>
      <c r="M753" s="55"/>
      <c r="N753" s="55"/>
      <c r="O753" s="55"/>
      <c r="P753" s="55"/>
      <c r="Q753" s="55"/>
      <c r="R753" s="55"/>
      <c r="S753" s="55"/>
      <c r="T753" s="55"/>
      <c r="U753" s="55"/>
    </row>
    <row r="754" spans="1:21" ht="12.75" customHeight="1" x14ac:dyDescent="0.3">
      <c r="A754" s="55"/>
      <c r="B754" s="55"/>
      <c r="C754" s="124"/>
      <c r="D754" s="124"/>
      <c r="E754" s="64"/>
      <c r="F754" s="64"/>
      <c r="G754" s="64"/>
      <c r="H754" s="55"/>
      <c r="I754" s="55"/>
      <c r="J754" s="55"/>
      <c r="K754" s="55"/>
      <c r="L754" s="55"/>
      <c r="M754" s="55"/>
      <c r="N754" s="55"/>
      <c r="O754" s="55"/>
      <c r="P754" s="55"/>
      <c r="Q754" s="55"/>
      <c r="R754" s="55"/>
      <c r="S754" s="55"/>
      <c r="T754" s="55"/>
      <c r="U754" s="55"/>
    </row>
    <row r="755" spans="1:21" ht="12.75" customHeight="1" x14ac:dyDescent="0.3">
      <c r="A755" s="55"/>
      <c r="B755" s="55"/>
      <c r="C755" s="124"/>
      <c r="D755" s="124"/>
      <c r="E755" s="64"/>
      <c r="F755" s="64"/>
      <c r="G755" s="64"/>
      <c r="H755" s="55"/>
      <c r="I755" s="55"/>
      <c r="J755" s="55"/>
      <c r="K755" s="55"/>
      <c r="L755" s="55"/>
      <c r="M755" s="55"/>
      <c r="N755" s="55"/>
      <c r="O755" s="55"/>
      <c r="P755" s="55"/>
      <c r="Q755" s="55"/>
      <c r="R755" s="55"/>
      <c r="S755" s="55"/>
      <c r="T755" s="55"/>
      <c r="U755" s="55"/>
    </row>
    <row r="756" spans="1:21" ht="12.75" customHeight="1" x14ac:dyDescent="0.3">
      <c r="A756" s="55"/>
      <c r="B756" s="55"/>
      <c r="C756" s="124"/>
      <c r="D756" s="124"/>
      <c r="E756" s="64"/>
      <c r="F756" s="64"/>
      <c r="G756" s="64"/>
      <c r="H756" s="55"/>
      <c r="I756" s="55"/>
      <c r="J756" s="55"/>
      <c r="K756" s="55"/>
      <c r="L756" s="55"/>
      <c r="M756" s="55"/>
      <c r="N756" s="55"/>
      <c r="O756" s="55"/>
      <c r="P756" s="55"/>
      <c r="Q756" s="55"/>
      <c r="R756" s="55"/>
      <c r="S756" s="55"/>
      <c r="T756" s="55"/>
      <c r="U756" s="55"/>
    </row>
    <row r="757" spans="1:21" ht="12.75" customHeight="1" x14ac:dyDescent="0.3">
      <c r="A757" s="55"/>
      <c r="B757" s="55"/>
      <c r="C757" s="124"/>
      <c r="D757" s="124"/>
      <c r="E757" s="64"/>
      <c r="F757" s="64"/>
      <c r="G757" s="64"/>
      <c r="H757" s="55"/>
      <c r="I757" s="55"/>
      <c r="J757" s="55"/>
      <c r="K757" s="55"/>
      <c r="L757" s="55"/>
      <c r="M757" s="55"/>
      <c r="N757" s="55"/>
      <c r="O757" s="55"/>
      <c r="P757" s="55"/>
      <c r="Q757" s="55"/>
      <c r="R757" s="55"/>
      <c r="S757" s="55"/>
      <c r="T757" s="55"/>
      <c r="U757" s="55"/>
    </row>
    <row r="758" spans="1:21" ht="12.75" customHeight="1" x14ac:dyDescent="0.3">
      <c r="A758" s="55"/>
      <c r="B758" s="55"/>
      <c r="C758" s="124"/>
      <c r="D758" s="124"/>
      <c r="E758" s="64"/>
      <c r="F758" s="64"/>
      <c r="G758" s="64"/>
      <c r="H758" s="55"/>
      <c r="I758" s="55"/>
      <c r="J758" s="55"/>
      <c r="K758" s="55"/>
      <c r="L758" s="55"/>
      <c r="M758" s="55"/>
      <c r="N758" s="55"/>
      <c r="O758" s="55"/>
      <c r="P758" s="55"/>
      <c r="Q758" s="55"/>
      <c r="R758" s="55"/>
      <c r="S758" s="55"/>
      <c r="T758" s="55"/>
      <c r="U758" s="55"/>
    </row>
    <row r="759" spans="1:21" ht="12.75" customHeight="1" x14ac:dyDescent="0.3">
      <c r="A759" s="55"/>
      <c r="B759" s="55"/>
      <c r="C759" s="124"/>
      <c r="D759" s="124"/>
      <c r="E759" s="64"/>
      <c r="F759" s="64"/>
      <c r="G759" s="64"/>
      <c r="H759" s="55"/>
      <c r="I759" s="55"/>
      <c r="J759" s="55"/>
      <c r="K759" s="55"/>
      <c r="L759" s="55"/>
      <c r="M759" s="55"/>
      <c r="N759" s="55"/>
      <c r="O759" s="55"/>
      <c r="P759" s="55"/>
      <c r="Q759" s="55"/>
      <c r="R759" s="55"/>
      <c r="S759" s="55"/>
      <c r="T759" s="55"/>
      <c r="U759" s="55"/>
    </row>
    <row r="760" spans="1:21" ht="12.75" customHeight="1" x14ac:dyDescent="0.3">
      <c r="A760" s="55"/>
      <c r="B760" s="55"/>
      <c r="C760" s="124"/>
      <c r="D760" s="124"/>
      <c r="E760" s="64"/>
      <c r="F760" s="64"/>
      <c r="G760" s="64"/>
      <c r="H760" s="55"/>
      <c r="I760" s="55"/>
      <c r="J760" s="55"/>
      <c r="K760" s="55"/>
      <c r="L760" s="55"/>
      <c r="M760" s="55"/>
      <c r="N760" s="55"/>
      <c r="O760" s="55"/>
      <c r="P760" s="55"/>
      <c r="Q760" s="55"/>
      <c r="R760" s="55"/>
      <c r="S760" s="55"/>
      <c r="T760" s="55"/>
      <c r="U760" s="55"/>
    </row>
    <row r="761" spans="1:21" ht="12.75" customHeight="1" x14ac:dyDescent="0.3">
      <c r="A761" s="55"/>
      <c r="B761" s="55"/>
      <c r="C761" s="124"/>
      <c r="D761" s="124"/>
      <c r="E761" s="64"/>
      <c r="F761" s="64"/>
      <c r="G761" s="64"/>
      <c r="H761" s="55"/>
      <c r="I761" s="55"/>
      <c r="J761" s="55"/>
      <c r="K761" s="55"/>
      <c r="L761" s="55"/>
      <c r="M761" s="55"/>
      <c r="N761" s="55"/>
      <c r="O761" s="55"/>
      <c r="P761" s="55"/>
      <c r="Q761" s="55"/>
      <c r="R761" s="55"/>
      <c r="S761" s="55"/>
      <c r="T761" s="55"/>
      <c r="U761" s="55"/>
    </row>
    <row r="762" spans="1:21" ht="12.75" customHeight="1" x14ac:dyDescent="0.3">
      <c r="A762" s="55"/>
      <c r="B762" s="55"/>
      <c r="C762" s="124"/>
      <c r="D762" s="124"/>
      <c r="E762" s="64"/>
      <c r="F762" s="64"/>
      <c r="G762" s="64"/>
      <c r="H762" s="55"/>
      <c r="I762" s="55"/>
      <c r="J762" s="55"/>
      <c r="K762" s="55"/>
      <c r="L762" s="55"/>
      <c r="M762" s="55"/>
      <c r="N762" s="55"/>
      <c r="O762" s="55"/>
      <c r="P762" s="55"/>
      <c r="Q762" s="55"/>
      <c r="R762" s="55"/>
      <c r="S762" s="55"/>
      <c r="T762" s="55"/>
      <c r="U762" s="55"/>
    </row>
    <row r="763" spans="1:21" ht="12.75" customHeight="1" x14ac:dyDescent="0.3">
      <c r="A763" s="55"/>
      <c r="B763" s="55"/>
      <c r="C763" s="124"/>
      <c r="D763" s="124"/>
      <c r="E763" s="64"/>
      <c r="F763" s="64"/>
      <c r="G763" s="64"/>
      <c r="H763" s="55"/>
      <c r="I763" s="55"/>
      <c r="J763" s="55"/>
      <c r="K763" s="55"/>
      <c r="L763" s="55"/>
      <c r="M763" s="55"/>
      <c r="N763" s="55"/>
      <c r="O763" s="55"/>
      <c r="P763" s="55"/>
      <c r="Q763" s="55"/>
      <c r="R763" s="55"/>
      <c r="S763" s="55"/>
      <c r="T763" s="55"/>
      <c r="U763" s="55"/>
    </row>
    <row r="764" spans="1:21" ht="12.75" customHeight="1" x14ac:dyDescent="0.3">
      <c r="A764" s="55"/>
      <c r="B764" s="55"/>
      <c r="C764" s="124"/>
      <c r="D764" s="124"/>
      <c r="E764" s="64"/>
      <c r="F764" s="64"/>
      <c r="G764" s="64"/>
      <c r="H764" s="55"/>
      <c r="I764" s="55"/>
      <c r="J764" s="55"/>
      <c r="K764" s="55"/>
      <c r="L764" s="55"/>
      <c r="M764" s="55"/>
      <c r="N764" s="55"/>
      <c r="O764" s="55"/>
      <c r="P764" s="55"/>
      <c r="Q764" s="55"/>
      <c r="R764" s="55"/>
      <c r="S764" s="55"/>
      <c r="T764" s="55"/>
      <c r="U764" s="55"/>
    </row>
    <row r="765" spans="1:21" ht="12.75" customHeight="1" x14ac:dyDescent="0.3">
      <c r="A765" s="55"/>
      <c r="B765" s="55"/>
      <c r="C765" s="124"/>
      <c r="D765" s="124"/>
      <c r="E765" s="64"/>
      <c r="F765" s="64"/>
      <c r="G765" s="64"/>
      <c r="H765" s="55"/>
      <c r="I765" s="55"/>
      <c r="J765" s="55"/>
      <c r="K765" s="55"/>
      <c r="L765" s="55"/>
      <c r="M765" s="55"/>
      <c r="N765" s="55"/>
      <c r="O765" s="55"/>
      <c r="P765" s="55"/>
      <c r="Q765" s="55"/>
      <c r="R765" s="55"/>
      <c r="S765" s="55"/>
      <c r="T765" s="55"/>
      <c r="U765" s="55"/>
    </row>
    <row r="766" spans="1:21" ht="12.75" customHeight="1" x14ac:dyDescent="0.3">
      <c r="A766" s="55"/>
      <c r="B766" s="55"/>
      <c r="C766" s="124"/>
      <c r="D766" s="124"/>
      <c r="E766" s="64"/>
      <c r="F766" s="64"/>
      <c r="G766" s="64"/>
      <c r="H766" s="55"/>
      <c r="I766" s="55"/>
      <c r="J766" s="55"/>
      <c r="K766" s="55"/>
      <c r="L766" s="55"/>
      <c r="M766" s="55"/>
      <c r="N766" s="55"/>
      <c r="O766" s="55"/>
      <c r="P766" s="55"/>
      <c r="Q766" s="55"/>
      <c r="R766" s="55"/>
      <c r="S766" s="55"/>
      <c r="T766" s="55"/>
      <c r="U766" s="55"/>
    </row>
    <row r="767" spans="1:21" ht="12.75" customHeight="1" x14ac:dyDescent="0.3">
      <c r="A767" s="55"/>
      <c r="B767" s="55"/>
      <c r="C767" s="124"/>
      <c r="D767" s="124"/>
      <c r="E767" s="64"/>
      <c r="F767" s="64"/>
      <c r="G767" s="64"/>
      <c r="H767" s="55"/>
      <c r="I767" s="55"/>
      <c r="J767" s="55"/>
      <c r="K767" s="55"/>
      <c r="L767" s="55"/>
      <c r="M767" s="55"/>
      <c r="N767" s="55"/>
      <c r="O767" s="55"/>
      <c r="P767" s="55"/>
      <c r="Q767" s="55"/>
      <c r="R767" s="55"/>
      <c r="S767" s="55"/>
      <c r="T767" s="55"/>
      <c r="U767" s="55"/>
    </row>
    <row r="768" spans="1:21" ht="12.75" customHeight="1" x14ac:dyDescent="0.3">
      <c r="A768" s="55"/>
      <c r="B768" s="55"/>
      <c r="C768" s="124"/>
      <c r="D768" s="124"/>
      <c r="E768" s="64"/>
      <c r="F768" s="64"/>
      <c r="G768" s="64"/>
      <c r="H768" s="55"/>
      <c r="I768" s="55"/>
      <c r="J768" s="55"/>
      <c r="K768" s="55"/>
      <c r="L768" s="55"/>
      <c r="M768" s="55"/>
      <c r="N768" s="55"/>
      <c r="O768" s="55"/>
      <c r="P768" s="55"/>
      <c r="Q768" s="55"/>
      <c r="R768" s="55"/>
      <c r="S768" s="55"/>
      <c r="T768" s="55"/>
      <c r="U768" s="55"/>
    </row>
    <row r="769" spans="1:21" ht="12.75" customHeight="1" x14ac:dyDescent="0.3">
      <c r="A769" s="55"/>
      <c r="B769" s="55"/>
      <c r="C769" s="124"/>
      <c r="D769" s="124"/>
      <c r="E769" s="64"/>
      <c r="F769" s="64"/>
      <c r="G769" s="64"/>
      <c r="H769" s="55"/>
      <c r="I769" s="55"/>
      <c r="J769" s="55"/>
      <c r="K769" s="55"/>
      <c r="L769" s="55"/>
      <c r="M769" s="55"/>
      <c r="N769" s="55"/>
      <c r="O769" s="55"/>
      <c r="P769" s="55"/>
      <c r="Q769" s="55"/>
      <c r="R769" s="55"/>
      <c r="S769" s="55"/>
      <c r="T769" s="55"/>
      <c r="U769" s="55"/>
    </row>
    <row r="770" spans="1:21" ht="12.75" customHeight="1" x14ac:dyDescent="0.3">
      <c r="A770" s="55"/>
      <c r="B770" s="55"/>
      <c r="C770" s="124"/>
      <c r="D770" s="124"/>
      <c r="E770" s="64"/>
      <c r="F770" s="64"/>
      <c r="G770" s="64"/>
      <c r="H770" s="55"/>
      <c r="I770" s="55"/>
      <c r="J770" s="55"/>
      <c r="K770" s="55"/>
      <c r="L770" s="55"/>
      <c r="M770" s="55"/>
      <c r="N770" s="55"/>
      <c r="O770" s="55"/>
      <c r="P770" s="55"/>
      <c r="Q770" s="55"/>
      <c r="R770" s="55"/>
      <c r="S770" s="55"/>
      <c r="T770" s="55"/>
      <c r="U770" s="55"/>
    </row>
    <row r="771" spans="1:21" ht="12.75" customHeight="1" x14ac:dyDescent="0.3">
      <c r="A771" s="55"/>
      <c r="B771" s="55"/>
      <c r="C771" s="124"/>
      <c r="D771" s="124"/>
      <c r="E771" s="64"/>
      <c r="F771" s="64"/>
      <c r="G771" s="64"/>
      <c r="H771" s="55"/>
      <c r="I771" s="55"/>
      <c r="J771" s="55"/>
      <c r="K771" s="55"/>
      <c r="L771" s="55"/>
      <c r="M771" s="55"/>
      <c r="N771" s="55"/>
      <c r="O771" s="55"/>
      <c r="P771" s="55"/>
      <c r="Q771" s="55"/>
      <c r="R771" s="55"/>
      <c r="S771" s="55"/>
      <c r="T771" s="55"/>
      <c r="U771" s="55"/>
    </row>
    <row r="772" spans="1:21" ht="12.75" customHeight="1" x14ac:dyDescent="0.3">
      <c r="A772" s="55"/>
      <c r="B772" s="55"/>
      <c r="C772" s="124"/>
      <c r="D772" s="124"/>
      <c r="E772" s="64"/>
      <c r="F772" s="64"/>
      <c r="G772" s="64"/>
      <c r="H772" s="55"/>
      <c r="I772" s="55"/>
      <c r="J772" s="55"/>
      <c r="K772" s="55"/>
      <c r="L772" s="55"/>
      <c r="M772" s="55"/>
      <c r="N772" s="55"/>
      <c r="O772" s="55"/>
      <c r="P772" s="55"/>
      <c r="Q772" s="55"/>
      <c r="R772" s="55"/>
      <c r="S772" s="55"/>
      <c r="T772" s="55"/>
      <c r="U772" s="55"/>
    </row>
    <row r="773" spans="1:21" ht="12.75" customHeight="1" x14ac:dyDescent="0.3">
      <c r="A773" s="55"/>
      <c r="B773" s="55"/>
      <c r="C773" s="124"/>
      <c r="D773" s="124"/>
      <c r="E773" s="64"/>
      <c r="F773" s="64"/>
      <c r="G773" s="64"/>
      <c r="H773" s="55"/>
      <c r="I773" s="55"/>
      <c r="J773" s="55"/>
      <c r="K773" s="55"/>
      <c r="L773" s="55"/>
      <c r="M773" s="55"/>
      <c r="N773" s="55"/>
      <c r="O773" s="55"/>
      <c r="P773" s="55"/>
      <c r="Q773" s="55"/>
      <c r="R773" s="55"/>
      <c r="S773" s="55"/>
      <c r="T773" s="55"/>
      <c r="U773" s="55"/>
    </row>
    <row r="774" spans="1:21" ht="12.75" customHeight="1" x14ac:dyDescent="0.3">
      <c r="A774" s="55"/>
      <c r="B774" s="55"/>
      <c r="C774" s="124"/>
      <c r="D774" s="124"/>
      <c r="E774" s="64"/>
      <c r="F774" s="64"/>
      <c r="G774" s="64"/>
      <c r="H774" s="55"/>
      <c r="I774" s="55"/>
      <c r="J774" s="55"/>
      <c r="K774" s="55"/>
      <c r="L774" s="55"/>
      <c r="M774" s="55"/>
      <c r="N774" s="55"/>
      <c r="O774" s="55"/>
      <c r="P774" s="55"/>
      <c r="Q774" s="55"/>
      <c r="R774" s="55"/>
      <c r="S774" s="55"/>
      <c r="T774" s="55"/>
      <c r="U774" s="55"/>
    </row>
    <row r="775" spans="1:21" ht="12.75" customHeight="1" x14ac:dyDescent="0.3">
      <c r="A775" s="55"/>
      <c r="B775" s="55"/>
      <c r="C775" s="124"/>
      <c r="D775" s="124"/>
      <c r="E775" s="64"/>
      <c r="F775" s="64"/>
      <c r="G775" s="64"/>
      <c r="H775" s="55"/>
      <c r="I775" s="55"/>
      <c r="J775" s="55"/>
      <c r="K775" s="55"/>
      <c r="L775" s="55"/>
      <c r="M775" s="55"/>
      <c r="N775" s="55"/>
      <c r="O775" s="55"/>
      <c r="P775" s="55"/>
      <c r="Q775" s="55"/>
      <c r="R775" s="55"/>
      <c r="S775" s="55"/>
      <c r="T775" s="55"/>
      <c r="U775" s="55"/>
    </row>
    <row r="776" spans="1:21" ht="12.75" customHeight="1" x14ac:dyDescent="0.3">
      <c r="A776" s="55"/>
      <c r="B776" s="55"/>
      <c r="C776" s="124"/>
      <c r="D776" s="124"/>
      <c r="E776" s="64"/>
      <c r="F776" s="64"/>
      <c r="G776" s="64"/>
      <c r="H776" s="55"/>
      <c r="I776" s="55"/>
      <c r="J776" s="55"/>
      <c r="K776" s="55"/>
      <c r="L776" s="55"/>
      <c r="M776" s="55"/>
      <c r="N776" s="55"/>
      <c r="O776" s="55"/>
      <c r="P776" s="55"/>
      <c r="Q776" s="55"/>
      <c r="R776" s="55"/>
      <c r="S776" s="55"/>
      <c r="T776" s="55"/>
      <c r="U776" s="55"/>
    </row>
    <row r="777" spans="1:21" ht="12.75" customHeight="1" x14ac:dyDescent="0.3">
      <c r="A777" s="55"/>
      <c r="B777" s="55"/>
      <c r="C777" s="124"/>
      <c r="D777" s="124"/>
      <c r="E777" s="64"/>
      <c r="F777" s="64"/>
      <c r="G777" s="64"/>
      <c r="H777" s="55"/>
      <c r="I777" s="55"/>
      <c r="J777" s="55"/>
      <c r="K777" s="55"/>
      <c r="L777" s="55"/>
      <c r="M777" s="55"/>
      <c r="N777" s="55"/>
      <c r="O777" s="55"/>
      <c r="P777" s="55"/>
      <c r="Q777" s="55"/>
      <c r="R777" s="55"/>
      <c r="S777" s="55"/>
      <c r="T777" s="55"/>
      <c r="U777" s="55"/>
    </row>
    <row r="778" spans="1:21" ht="12.75" customHeight="1" x14ac:dyDescent="0.3">
      <c r="A778" s="55"/>
      <c r="B778" s="55"/>
      <c r="C778" s="124"/>
      <c r="D778" s="124"/>
      <c r="E778" s="64"/>
      <c r="F778" s="64"/>
      <c r="G778" s="64"/>
      <c r="H778" s="55"/>
      <c r="I778" s="55"/>
      <c r="J778" s="55"/>
      <c r="K778" s="55"/>
      <c r="L778" s="55"/>
      <c r="M778" s="55"/>
      <c r="N778" s="55"/>
      <c r="O778" s="55"/>
      <c r="P778" s="55"/>
      <c r="Q778" s="55"/>
      <c r="R778" s="55"/>
      <c r="S778" s="55"/>
      <c r="T778" s="55"/>
      <c r="U778" s="55"/>
    </row>
    <row r="779" spans="1:21" ht="12.75" customHeight="1" x14ac:dyDescent="0.3">
      <c r="A779" s="55"/>
      <c r="B779" s="55"/>
      <c r="C779" s="124"/>
      <c r="D779" s="124"/>
      <c r="E779" s="64"/>
      <c r="F779" s="64"/>
      <c r="G779" s="64"/>
      <c r="H779" s="55"/>
      <c r="I779" s="55"/>
      <c r="J779" s="55"/>
      <c r="K779" s="55"/>
      <c r="L779" s="55"/>
      <c r="M779" s="55"/>
      <c r="N779" s="55"/>
      <c r="O779" s="55"/>
      <c r="P779" s="55"/>
      <c r="Q779" s="55"/>
      <c r="R779" s="55"/>
      <c r="S779" s="55"/>
      <c r="T779" s="55"/>
      <c r="U779" s="55"/>
    </row>
    <row r="780" spans="1:21" ht="12.75" customHeight="1" x14ac:dyDescent="0.3">
      <c r="A780" s="55"/>
      <c r="B780" s="55"/>
      <c r="C780" s="124"/>
      <c r="D780" s="124"/>
      <c r="E780" s="64"/>
      <c r="F780" s="64"/>
      <c r="G780" s="64"/>
      <c r="H780" s="55"/>
      <c r="I780" s="55"/>
      <c r="J780" s="55"/>
      <c r="K780" s="55"/>
      <c r="L780" s="55"/>
      <c r="M780" s="55"/>
      <c r="N780" s="55"/>
      <c r="O780" s="55"/>
      <c r="P780" s="55"/>
      <c r="Q780" s="55"/>
      <c r="R780" s="55"/>
      <c r="S780" s="55"/>
      <c r="T780" s="55"/>
      <c r="U780" s="55"/>
    </row>
    <row r="781" spans="1:21" ht="12.75" customHeight="1" x14ac:dyDescent="0.3">
      <c r="A781" s="55"/>
      <c r="B781" s="55"/>
      <c r="C781" s="124"/>
      <c r="D781" s="124"/>
      <c r="E781" s="64"/>
      <c r="F781" s="64"/>
      <c r="G781" s="64"/>
      <c r="H781" s="55"/>
      <c r="I781" s="55"/>
      <c r="J781" s="55"/>
      <c r="K781" s="55"/>
      <c r="L781" s="55"/>
      <c r="M781" s="55"/>
      <c r="N781" s="55"/>
      <c r="O781" s="55"/>
      <c r="P781" s="55"/>
      <c r="Q781" s="55"/>
      <c r="R781" s="55"/>
      <c r="S781" s="55"/>
      <c r="T781" s="55"/>
      <c r="U781" s="55"/>
    </row>
    <row r="782" spans="1:21" ht="12.75" customHeight="1" x14ac:dyDescent="0.3">
      <c r="A782" s="55"/>
      <c r="B782" s="55"/>
      <c r="C782" s="124"/>
      <c r="D782" s="124"/>
      <c r="E782" s="64"/>
      <c r="F782" s="64"/>
      <c r="G782" s="64"/>
      <c r="H782" s="55"/>
      <c r="I782" s="55"/>
      <c r="J782" s="55"/>
      <c r="K782" s="55"/>
      <c r="L782" s="55"/>
      <c r="M782" s="55"/>
      <c r="N782" s="55"/>
      <c r="O782" s="55"/>
      <c r="P782" s="55"/>
      <c r="Q782" s="55"/>
      <c r="R782" s="55"/>
      <c r="S782" s="55"/>
      <c r="T782" s="55"/>
      <c r="U782" s="55"/>
    </row>
    <row r="783" spans="1:21" ht="12.75" customHeight="1" x14ac:dyDescent="0.3">
      <c r="A783" s="55"/>
      <c r="B783" s="55"/>
      <c r="C783" s="124"/>
      <c r="D783" s="124"/>
      <c r="E783" s="64"/>
      <c r="F783" s="64"/>
      <c r="G783" s="64"/>
      <c r="H783" s="55"/>
      <c r="I783" s="55"/>
      <c r="J783" s="55"/>
      <c r="K783" s="55"/>
      <c r="L783" s="55"/>
      <c r="M783" s="55"/>
      <c r="N783" s="55"/>
      <c r="O783" s="55"/>
      <c r="P783" s="55"/>
      <c r="Q783" s="55"/>
      <c r="R783" s="55"/>
      <c r="S783" s="55"/>
      <c r="T783" s="55"/>
      <c r="U783" s="55"/>
    </row>
    <row r="784" spans="1:21" ht="12.75" customHeight="1" x14ac:dyDescent="0.3">
      <c r="A784" s="55"/>
      <c r="B784" s="55"/>
      <c r="C784" s="124"/>
      <c r="D784" s="124"/>
      <c r="E784" s="64"/>
      <c r="F784" s="64"/>
      <c r="G784" s="64"/>
      <c r="H784" s="55"/>
      <c r="I784" s="55"/>
      <c r="J784" s="55"/>
      <c r="K784" s="55"/>
      <c r="L784" s="55"/>
      <c r="M784" s="55"/>
      <c r="N784" s="55"/>
      <c r="O784" s="55"/>
      <c r="P784" s="55"/>
      <c r="Q784" s="55"/>
      <c r="R784" s="55"/>
      <c r="S784" s="55"/>
      <c r="T784" s="55"/>
      <c r="U784" s="55"/>
    </row>
    <row r="785" spans="1:21" ht="12.75" customHeight="1" x14ac:dyDescent="0.3">
      <c r="A785" s="55"/>
      <c r="B785" s="55"/>
      <c r="C785" s="124"/>
      <c r="D785" s="124"/>
      <c r="E785" s="64"/>
      <c r="F785" s="64"/>
      <c r="G785" s="64"/>
      <c r="H785" s="55"/>
      <c r="I785" s="55"/>
      <c r="J785" s="55"/>
      <c r="K785" s="55"/>
      <c r="L785" s="55"/>
      <c r="M785" s="55"/>
      <c r="N785" s="55"/>
      <c r="O785" s="55"/>
      <c r="P785" s="55"/>
      <c r="Q785" s="55"/>
      <c r="R785" s="55"/>
      <c r="S785" s="55"/>
      <c r="T785" s="55"/>
      <c r="U785" s="55"/>
    </row>
    <row r="786" spans="1:21" ht="12.75" customHeight="1" x14ac:dyDescent="0.3">
      <c r="A786" s="55"/>
      <c r="B786" s="55"/>
      <c r="C786" s="124"/>
      <c r="D786" s="124"/>
      <c r="E786" s="64"/>
      <c r="F786" s="64"/>
      <c r="G786" s="64"/>
      <c r="H786" s="55"/>
      <c r="I786" s="55"/>
      <c r="J786" s="55"/>
      <c r="K786" s="55"/>
      <c r="L786" s="55"/>
      <c r="M786" s="55"/>
      <c r="N786" s="55"/>
      <c r="O786" s="55"/>
      <c r="P786" s="55"/>
      <c r="Q786" s="55"/>
      <c r="R786" s="55"/>
      <c r="S786" s="55"/>
      <c r="T786" s="55"/>
      <c r="U786" s="55"/>
    </row>
    <row r="787" spans="1:21" ht="12.75" customHeight="1" x14ac:dyDescent="0.3">
      <c r="A787" s="55"/>
      <c r="B787" s="55"/>
      <c r="C787" s="124"/>
      <c r="D787" s="124"/>
      <c r="E787" s="64"/>
      <c r="F787" s="64"/>
      <c r="G787" s="64"/>
      <c r="H787" s="55"/>
      <c r="I787" s="55"/>
      <c r="J787" s="55"/>
      <c r="K787" s="55"/>
      <c r="L787" s="55"/>
      <c r="M787" s="55"/>
      <c r="N787" s="55"/>
      <c r="O787" s="55"/>
      <c r="P787" s="55"/>
      <c r="Q787" s="55"/>
      <c r="R787" s="55"/>
      <c r="S787" s="55"/>
      <c r="T787" s="55"/>
      <c r="U787" s="55"/>
    </row>
    <row r="788" spans="1:21" ht="12.75" customHeight="1" x14ac:dyDescent="0.3">
      <c r="A788" s="55"/>
      <c r="B788" s="55"/>
      <c r="C788" s="124"/>
      <c r="D788" s="124"/>
      <c r="E788" s="64"/>
      <c r="F788" s="64"/>
      <c r="G788" s="64"/>
      <c r="H788" s="55"/>
      <c r="I788" s="55"/>
      <c r="J788" s="55"/>
      <c r="K788" s="55"/>
      <c r="L788" s="55"/>
      <c r="M788" s="55"/>
      <c r="N788" s="55"/>
      <c r="O788" s="55"/>
      <c r="P788" s="55"/>
      <c r="Q788" s="55"/>
      <c r="R788" s="55"/>
      <c r="S788" s="55"/>
      <c r="T788" s="55"/>
      <c r="U788" s="55"/>
    </row>
    <row r="789" spans="1:21" ht="12.75" customHeight="1" x14ac:dyDescent="0.3">
      <c r="A789" s="55"/>
      <c r="B789" s="55"/>
      <c r="C789" s="124"/>
      <c r="D789" s="124"/>
      <c r="E789" s="64"/>
      <c r="F789" s="64"/>
      <c r="G789" s="64"/>
      <c r="H789" s="55"/>
      <c r="I789" s="55"/>
      <c r="J789" s="55"/>
      <c r="K789" s="55"/>
      <c r="L789" s="55"/>
      <c r="M789" s="55"/>
      <c r="N789" s="55"/>
      <c r="O789" s="55"/>
      <c r="P789" s="55"/>
      <c r="Q789" s="55"/>
      <c r="R789" s="55"/>
      <c r="S789" s="55"/>
      <c r="T789" s="55"/>
      <c r="U789" s="55"/>
    </row>
    <row r="790" spans="1:21" ht="12.75" customHeight="1" x14ac:dyDescent="0.3">
      <c r="A790" s="55"/>
      <c r="B790" s="55"/>
      <c r="C790" s="124"/>
      <c r="D790" s="124"/>
      <c r="E790" s="64"/>
      <c r="F790" s="64"/>
      <c r="G790" s="64"/>
      <c r="H790" s="55"/>
      <c r="I790" s="55"/>
      <c r="J790" s="55"/>
      <c r="K790" s="55"/>
      <c r="L790" s="55"/>
      <c r="M790" s="55"/>
      <c r="N790" s="55"/>
      <c r="O790" s="55"/>
      <c r="P790" s="55"/>
      <c r="Q790" s="55"/>
      <c r="R790" s="55"/>
      <c r="S790" s="55"/>
      <c r="T790" s="55"/>
      <c r="U790" s="55"/>
    </row>
    <row r="791" spans="1:21" ht="12.75" customHeight="1" x14ac:dyDescent="0.3">
      <c r="A791" s="55"/>
      <c r="B791" s="55"/>
      <c r="C791" s="124"/>
      <c r="D791" s="124"/>
      <c r="E791" s="64"/>
      <c r="F791" s="64"/>
      <c r="G791" s="64"/>
      <c r="H791" s="55"/>
      <c r="I791" s="55"/>
      <c r="J791" s="55"/>
      <c r="K791" s="55"/>
      <c r="L791" s="55"/>
      <c r="M791" s="55"/>
      <c r="N791" s="55"/>
      <c r="O791" s="55"/>
      <c r="P791" s="55"/>
      <c r="Q791" s="55"/>
      <c r="R791" s="55"/>
      <c r="S791" s="55"/>
      <c r="T791" s="55"/>
      <c r="U791" s="55"/>
    </row>
    <row r="792" spans="1:21" ht="12.75" customHeight="1" x14ac:dyDescent="0.3">
      <c r="A792" s="55"/>
      <c r="B792" s="55"/>
      <c r="C792" s="124"/>
      <c r="D792" s="124"/>
      <c r="E792" s="64"/>
      <c r="F792" s="64"/>
      <c r="G792" s="64"/>
      <c r="H792" s="55"/>
      <c r="I792" s="55"/>
      <c r="J792" s="55"/>
      <c r="K792" s="55"/>
      <c r="L792" s="55"/>
      <c r="M792" s="55"/>
      <c r="N792" s="55"/>
      <c r="O792" s="55"/>
      <c r="P792" s="55"/>
      <c r="Q792" s="55"/>
      <c r="R792" s="55"/>
      <c r="S792" s="55"/>
      <c r="T792" s="55"/>
      <c r="U792" s="55"/>
    </row>
    <row r="793" spans="1:21" ht="12.75" customHeight="1" x14ac:dyDescent="0.3">
      <c r="A793" s="55"/>
      <c r="B793" s="55"/>
      <c r="C793" s="124"/>
      <c r="D793" s="124"/>
      <c r="E793" s="64"/>
      <c r="F793" s="64"/>
      <c r="G793" s="64"/>
      <c r="H793" s="55"/>
      <c r="I793" s="55"/>
      <c r="J793" s="55"/>
      <c r="K793" s="55"/>
      <c r="L793" s="55"/>
      <c r="M793" s="55"/>
      <c r="N793" s="55"/>
      <c r="O793" s="55"/>
      <c r="P793" s="55"/>
      <c r="Q793" s="55"/>
      <c r="R793" s="55"/>
      <c r="S793" s="55"/>
      <c r="T793" s="55"/>
      <c r="U793" s="55"/>
    </row>
    <row r="794" spans="1:21" ht="12.75" customHeight="1" x14ac:dyDescent="0.3">
      <c r="A794" s="55"/>
      <c r="B794" s="55"/>
      <c r="C794" s="124"/>
      <c r="D794" s="124"/>
      <c r="E794" s="64"/>
      <c r="F794" s="64"/>
      <c r="G794" s="64"/>
      <c r="H794" s="55"/>
      <c r="I794" s="55"/>
      <c r="J794" s="55"/>
      <c r="K794" s="55"/>
      <c r="L794" s="55"/>
      <c r="M794" s="55"/>
      <c r="N794" s="55"/>
      <c r="O794" s="55"/>
      <c r="P794" s="55"/>
      <c r="Q794" s="55"/>
      <c r="R794" s="55"/>
      <c r="S794" s="55"/>
      <c r="T794" s="55"/>
      <c r="U794" s="55"/>
    </row>
    <row r="795" spans="1:21" ht="12.75" customHeight="1" x14ac:dyDescent="0.3">
      <c r="A795" s="55"/>
      <c r="B795" s="55"/>
      <c r="C795" s="124"/>
      <c r="D795" s="124"/>
      <c r="E795" s="64"/>
      <c r="F795" s="64"/>
      <c r="G795" s="64"/>
      <c r="H795" s="55"/>
      <c r="I795" s="55"/>
      <c r="J795" s="55"/>
      <c r="K795" s="55"/>
      <c r="L795" s="55"/>
      <c r="M795" s="55"/>
      <c r="N795" s="55"/>
      <c r="O795" s="55"/>
      <c r="P795" s="55"/>
      <c r="Q795" s="55"/>
      <c r="R795" s="55"/>
      <c r="S795" s="55"/>
      <c r="T795" s="55"/>
      <c r="U795" s="55"/>
    </row>
    <row r="796" spans="1:21" ht="12.75" customHeight="1" x14ac:dyDescent="0.3">
      <c r="A796" s="55"/>
      <c r="B796" s="55"/>
      <c r="C796" s="124"/>
      <c r="D796" s="124"/>
      <c r="E796" s="64"/>
      <c r="F796" s="64"/>
      <c r="G796" s="64"/>
      <c r="H796" s="55"/>
      <c r="I796" s="55"/>
      <c r="J796" s="55"/>
      <c r="K796" s="55"/>
      <c r="L796" s="55"/>
      <c r="M796" s="55"/>
      <c r="N796" s="55"/>
      <c r="O796" s="55"/>
      <c r="P796" s="55"/>
      <c r="Q796" s="55"/>
      <c r="R796" s="55"/>
      <c r="S796" s="55"/>
      <c r="T796" s="55"/>
      <c r="U796" s="55"/>
    </row>
    <row r="797" spans="1:21" ht="12.75" customHeight="1" x14ac:dyDescent="0.3">
      <c r="A797" s="55"/>
      <c r="B797" s="55"/>
      <c r="C797" s="124"/>
      <c r="D797" s="124"/>
      <c r="E797" s="64"/>
      <c r="F797" s="64"/>
      <c r="G797" s="64"/>
      <c r="H797" s="55"/>
      <c r="I797" s="55"/>
      <c r="J797" s="55"/>
      <c r="K797" s="55"/>
      <c r="L797" s="55"/>
      <c r="M797" s="55"/>
      <c r="N797" s="55"/>
      <c r="O797" s="55"/>
      <c r="P797" s="55"/>
      <c r="Q797" s="55"/>
      <c r="R797" s="55"/>
      <c r="S797" s="55"/>
      <c r="T797" s="55"/>
      <c r="U797" s="55"/>
    </row>
    <row r="798" spans="1:21" ht="12.75" customHeight="1" x14ac:dyDescent="0.3">
      <c r="A798" s="55"/>
      <c r="B798" s="55"/>
      <c r="C798" s="124"/>
      <c r="D798" s="124"/>
      <c r="E798" s="64"/>
      <c r="F798" s="64"/>
      <c r="G798" s="64"/>
      <c r="H798" s="55"/>
      <c r="I798" s="55"/>
      <c r="J798" s="55"/>
      <c r="K798" s="55"/>
      <c r="L798" s="55"/>
      <c r="M798" s="55"/>
      <c r="N798" s="55"/>
      <c r="O798" s="55"/>
      <c r="P798" s="55"/>
      <c r="Q798" s="55"/>
      <c r="R798" s="55"/>
      <c r="S798" s="55"/>
      <c r="T798" s="55"/>
      <c r="U798" s="55"/>
    </row>
    <row r="799" spans="1:21" ht="12.75" customHeight="1" x14ac:dyDescent="0.3">
      <c r="A799" s="55"/>
      <c r="B799" s="55"/>
      <c r="C799" s="124"/>
      <c r="D799" s="124"/>
      <c r="E799" s="64"/>
      <c r="F799" s="64"/>
      <c r="G799" s="64"/>
      <c r="H799" s="55"/>
      <c r="I799" s="55"/>
      <c r="J799" s="55"/>
      <c r="K799" s="55"/>
      <c r="L799" s="55"/>
      <c r="M799" s="55"/>
      <c r="N799" s="55"/>
      <c r="O799" s="55"/>
      <c r="P799" s="55"/>
      <c r="Q799" s="55"/>
      <c r="R799" s="55"/>
      <c r="S799" s="55"/>
      <c r="T799" s="55"/>
      <c r="U799" s="55"/>
    </row>
    <row r="800" spans="1:21" ht="12.75" customHeight="1" x14ac:dyDescent="0.3">
      <c r="A800" s="55"/>
      <c r="B800" s="55"/>
      <c r="C800" s="124"/>
      <c r="D800" s="124"/>
      <c r="E800" s="64"/>
      <c r="F800" s="64"/>
      <c r="G800" s="64"/>
      <c r="H800" s="55"/>
      <c r="I800" s="55"/>
      <c r="J800" s="55"/>
      <c r="K800" s="55"/>
      <c r="L800" s="55"/>
      <c r="M800" s="55"/>
      <c r="N800" s="55"/>
      <c r="O800" s="55"/>
      <c r="P800" s="55"/>
      <c r="Q800" s="55"/>
      <c r="R800" s="55"/>
      <c r="S800" s="55"/>
      <c r="T800" s="55"/>
      <c r="U800" s="55"/>
    </row>
    <row r="801" spans="1:21" ht="12.75" customHeight="1" x14ac:dyDescent="0.3">
      <c r="A801" s="55"/>
      <c r="B801" s="55"/>
      <c r="C801" s="124"/>
      <c r="D801" s="124"/>
      <c r="E801" s="64"/>
      <c r="F801" s="64"/>
      <c r="G801" s="64"/>
      <c r="H801" s="55"/>
      <c r="I801" s="55"/>
      <c r="J801" s="55"/>
      <c r="K801" s="55"/>
      <c r="L801" s="55"/>
      <c r="M801" s="55"/>
      <c r="N801" s="55"/>
      <c r="O801" s="55"/>
      <c r="P801" s="55"/>
      <c r="Q801" s="55"/>
      <c r="R801" s="55"/>
      <c r="S801" s="55"/>
      <c r="T801" s="55"/>
      <c r="U801" s="55"/>
    </row>
    <row r="802" spans="1:21" ht="12.75" customHeight="1" x14ac:dyDescent="0.3">
      <c r="A802" s="55"/>
      <c r="B802" s="55"/>
      <c r="C802" s="124"/>
      <c r="D802" s="124"/>
      <c r="E802" s="64"/>
      <c r="F802" s="64"/>
      <c r="G802" s="64"/>
      <c r="H802" s="55"/>
      <c r="I802" s="55"/>
      <c r="J802" s="55"/>
      <c r="K802" s="55"/>
      <c r="L802" s="55"/>
      <c r="M802" s="55"/>
      <c r="N802" s="55"/>
      <c r="O802" s="55"/>
      <c r="P802" s="55"/>
      <c r="Q802" s="55"/>
      <c r="R802" s="55"/>
      <c r="S802" s="55"/>
      <c r="T802" s="55"/>
      <c r="U802" s="55"/>
    </row>
    <row r="803" spans="1:21" ht="12.75" customHeight="1" x14ac:dyDescent="0.3">
      <c r="A803" s="55"/>
      <c r="B803" s="55"/>
      <c r="C803" s="124"/>
      <c r="D803" s="124"/>
      <c r="E803" s="64"/>
      <c r="F803" s="64"/>
      <c r="G803" s="64"/>
      <c r="H803" s="55"/>
      <c r="I803" s="55"/>
      <c r="J803" s="55"/>
      <c r="K803" s="55"/>
      <c r="L803" s="55"/>
      <c r="M803" s="55"/>
      <c r="N803" s="55"/>
      <c r="O803" s="55"/>
      <c r="P803" s="55"/>
      <c r="Q803" s="55"/>
      <c r="R803" s="55"/>
      <c r="S803" s="55"/>
      <c r="T803" s="55"/>
      <c r="U803" s="55"/>
    </row>
    <row r="804" spans="1:21" ht="12.75" customHeight="1" x14ac:dyDescent="0.3">
      <c r="A804" s="55"/>
      <c r="B804" s="55"/>
      <c r="C804" s="124"/>
      <c r="D804" s="124"/>
      <c r="E804" s="64"/>
      <c r="F804" s="64"/>
      <c r="G804" s="64"/>
      <c r="H804" s="55"/>
      <c r="I804" s="55"/>
      <c r="J804" s="55"/>
      <c r="K804" s="55"/>
      <c r="L804" s="55"/>
      <c r="M804" s="55"/>
      <c r="N804" s="55"/>
      <c r="O804" s="55"/>
      <c r="P804" s="55"/>
      <c r="Q804" s="55"/>
      <c r="R804" s="55"/>
      <c r="S804" s="55"/>
      <c r="T804" s="55"/>
      <c r="U804" s="55"/>
    </row>
    <row r="805" spans="1:21" ht="12.75" customHeight="1" x14ac:dyDescent="0.3">
      <c r="A805" s="55"/>
      <c r="B805" s="55"/>
      <c r="C805" s="124"/>
      <c r="D805" s="124"/>
      <c r="E805" s="64"/>
      <c r="F805" s="64"/>
      <c r="G805" s="64"/>
      <c r="H805" s="55"/>
      <c r="I805" s="55"/>
      <c r="J805" s="55"/>
      <c r="K805" s="55"/>
      <c r="L805" s="55"/>
      <c r="M805" s="55"/>
      <c r="N805" s="55"/>
      <c r="O805" s="55"/>
      <c r="P805" s="55"/>
      <c r="Q805" s="55"/>
      <c r="R805" s="55"/>
      <c r="S805" s="55"/>
      <c r="T805" s="55"/>
      <c r="U805" s="55"/>
    </row>
    <row r="806" spans="1:21" ht="12.75" customHeight="1" x14ac:dyDescent="0.3">
      <c r="A806" s="55"/>
      <c r="B806" s="55"/>
      <c r="C806" s="124"/>
      <c r="D806" s="124"/>
      <c r="E806" s="64"/>
      <c r="F806" s="64"/>
      <c r="G806" s="64"/>
      <c r="H806" s="55"/>
      <c r="I806" s="55"/>
      <c r="J806" s="55"/>
      <c r="K806" s="55"/>
      <c r="L806" s="55"/>
      <c r="M806" s="55"/>
      <c r="N806" s="55"/>
      <c r="O806" s="55"/>
      <c r="P806" s="55"/>
      <c r="Q806" s="55"/>
      <c r="R806" s="55"/>
      <c r="S806" s="55"/>
      <c r="T806" s="55"/>
      <c r="U806" s="55"/>
    </row>
    <row r="807" spans="1:21" ht="12.75" customHeight="1" x14ac:dyDescent="0.3">
      <c r="A807" s="55"/>
      <c r="B807" s="55"/>
      <c r="C807" s="124"/>
      <c r="D807" s="124"/>
      <c r="E807" s="64"/>
      <c r="F807" s="64"/>
      <c r="G807" s="64"/>
      <c r="H807" s="55"/>
      <c r="I807" s="55"/>
      <c r="J807" s="55"/>
      <c r="K807" s="55"/>
      <c r="L807" s="55"/>
      <c r="M807" s="55"/>
      <c r="N807" s="55"/>
      <c r="O807" s="55"/>
      <c r="P807" s="55"/>
      <c r="Q807" s="55"/>
      <c r="R807" s="55"/>
      <c r="S807" s="55"/>
      <c r="T807" s="55"/>
      <c r="U807" s="55"/>
    </row>
    <row r="808" spans="1:21" ht="12.75" customHeight="1" x14ac:dyDescent="0.3">
      <c r="A808" s="55"/>
      <c r="B808" s="55"/>
      <c r="C808" s="124"/>
      <c r="D808" s="124"/>
      <c r="E808" s="64"/>
      <c r="F808" s="64"/>
      <c r="G808" s="64"/>
      <c r="H808" s="55"/>
      <c r="I808" s="55"/>
      <c r="J808" s="55"/>
      <c r="K808" s="55"/>
      <c r="L808" s="55"/>
      <c r="M808" s="55"/>
      <c r="N808" s="55"/>
      <c r="O808" s="55"/>
      <c r="P808" s="55"/>
      <c r="Q808" s="55"/>
      <c r="R808" s="55"/>
      <c r="S808" s="55"/>
      <c r="T808" s="55"/>
      <c r="U808" s="55"/>
    </row>
    <row r="809" spans="1:21" ht="12.75" customHeight="1" x14ac:dyDescent="0.3">
      <c r="A809" s="55"/>
      <c r="B809" s="55"/>
      <c r="C809" s="124"/>
      <c r="D809" s="124"/>
      <c r="E809" s="64"/>
      <c r="F809" s="64"/>
      <c r="G809" s="64"/>
      <c r="H809" s="55"/>
      <c r="I809" s="55"/>
      <c r="J809" s="55"/>
      <c r="K809" s="55"/>
      <c r="L809" s="55"/>
      <c r="M809" s="55"/>
      <c r="N809" s="55"/>
      <c r="O809" s="55"/>
      <c r="P809" s="55"/>
      <c r="Q809" s="55"/>
      <c r="R809" s="55"/>
      <c r="S809" s="55"/>
      <c r="T809" s="55"/>
      <c r="U809" s="55"/>
    </row>
    <row r="810" spans="1:21" ht="12.75" customHeight="1" x14ac:dyDescent="0.3">
      <c r="A810" s="55"/>
      <c r="B810" s="55"/>
      <c r="C810" s="124"/>
      <c r="D810" s="124"/>
      <c r="E810" s="64"/>
      <c r="F810" s="64"/>
      <c r="G810" s="64"/>
      <c r="H810" s="55"/>
      <c r="I810" s="55"/>
      <c r="J810" s="55"/>
      <c r="K810" s="55"/>
      <c r="L810" s="55"/>
      <c r="M810" s="55"/>
      <c r="N810" s="55"/>
      <c r="O810" s="55"/>
      <c r="P810" s="55"/>
      <c r="Q810" s="55"/>
      <c r="R810" s="55"/>
      <c r="S810" s="55"/>
      <c r="T810" s="55"/>
      <c r="U810" s="55"/>
    </row>
    <row r="811" spans="1:21" ht="12.75" customHeight="1" x14ac:dyDescent="0.3">
      <c r="A811" s="55"/>
      <c r="B811" s="55"/>
      <c r="C811" s="124"/>
      <c r="D811" s="124"/>
      <c r="E811" s="64"/>
      <c r="F811" s="64"/>
      <c r="G811" s="64"/>
      <c r="H811" s="55"/>
      <c r="I811" s="55"/>
      <c r="J811" s="55"/>
      <c r="K811" s="55"/>
      <c r="L811" s="55"/>
      <c r="M811" s="55"/>
      <c r="N811" s="55"/>
      <c r="O811" s="55"/>
      <c r="P811" s="55"/>
      <c r="Q811" s="55"/>
      <c r="R811" s="55"/>
      <c r="S811" s="55"/>
      <c r="T811" s="55"/>
      <c r="U811" s="55"/>
    </row>
    <row r="812" spans="1:21" ht="12.75" customHeight="1" x14ac:dyDescent="0.3">
      <c r="A812" s="55"/>
      <c r="B812" s="55"/>
      <c r="C812" s="124"/>
      <c r="D812" s="124"/>
      <c r="E812" s="64"/>
      <c r="F812" s="64"/>
      <c r="G812" s="64"/>
      <c r="H812" s="55"/>
      <c r="I812" s="55"/>
      <c r="J812" s="55"/>
      <c r="K812" s="55"/>
      <c r="L812" s="55"/>
      <c r="M812" s="55"/>
      <c r="N812" s="55"/>
      <c r="O812" s="55"/>
      <c r="P812" s="55"/>
      <c r="Q812" s="55"/>
      <c r="R812" s="55"/>
      <c r="S812" s="55"/>
      <c r="T812" s="55"/>
      <c r="U812" s="55"/>
    </row>
    <row r="813" spans="1:21" ht="12.75" customHeight="1" x14ac:dyDescent="0.3">
      <c r="A813" s="55"/>
      <c r="B813" s="55"/>
      <c r="C813" s="124"/>
      <c r="D813" s="124"/>
      <c r="E813" s="64"/>
      <c r="F813" s="64"/>
      <c r="G813" s="64"/>
      <c r="H813" s="55"/>
      <c r="I813" s="55"/>
      <c r="J813" s="55"/>
      <c r="K813" s="55"/>
      <c r="L813" s="55"/>
      <c r="M813" s="55"/>
      <c r="N813" s="55"/>
      <c r="O813" s="55"/>
      <c r="P813" s="55"/>
      <c r="Q813" s="55"/>
      <c r="R813" s="55"/>
      <c r="S813" s="55"/>
      <c r="T813" s="55"/>
      <c r="U813" s="55"/>
    </row>
    <row r="814" spans="1:21" ht="12.75" customHeight="1" x14ac:dyDescent="0.3">
      <c r="A814" s="55"/>
      <c r="B814" s="55"/>
      <c r="C814" s="124"/>
      <c r="D814" s="124"/>
      <c r="E814" s="64"/>
      <c r="F814" s="64"/>
      <c r="G814" s="64"/>
      <c r="H814" s="55"/>
      <c r="I814" s="55"/>
      <c r="J814" s="55"/>
      <c r="K814" s="55"/>
      <c r="L814" s="55"/>
      <c r="M814" s="55"/>
      <c r="N814" s="55"/>
      <c r="O814" s="55"/>
      <c r="P814" s="55"/>
      <c r="Q814" s="55"/>
      <c r="R814" s="55"/>
      <c r="S814" s="55"/>
      <c r="T814" s="55"/>
      <c r="U814" s="55"/>
    </row>
    <row r="815" spans="1:21" ht="12.75" customHeight="1" x14ac:dyDescent="0.3">
      <c r="A815" s="55"/>
      <c r="B815" s="55"/>
      <c r="C815" s="124"/>
      <c r="D815" s="124"/>
      <c r="E815" s="64"/>
      <c r="F815" s="64"/>
      <c r="G815" s="64"/>
      <c r="H815" s="55"/>
      <c r="I815" s="55"/>
      <c r="J815" s="55"/>
      <c r="K815" s="55"/>
      <c r="L815" s="55"/>
      <c r="M815" s="55"/>
      <c r="N815" s="55"/>
      <c r="O815" s="55"/>
      <c r="P815" s="55"/>
      <c r="Q815" s="55"/>
      <c r="R815" s="55"/>
      <c r="S815" s="55"/>
      <c r="T815" s="55"/>
      <c r="U815" s="55"/>
    </row>
    <row r="816" spans="1:21" ht="12.75" customHeight="1" x14ac:dyDescent="0.3">
      <c r="A816" s="55"/>
      <c r="B816" s="55"/>
      <c r="C816" s="124"/>
      <c r="D816" s="124"/>
      <c r="E816" s="64"/>
      <c r="F816" s="64"/>
      <c r="G816" s="64"/>
      <c r="H816" s="55"/>
      <c r="I816" s="55"/>
      <c r="J816" s="55"/>
      <c r="K816" s="55"/>
      <c r="L816" s="55"/>
      <c r="M816" s="55"/>
      <c r="N816" s="55"/>
      <c r="O816" s="55"/>
      <c r="P816" s="55"/>
      <c r="Q816" s="55"/>
      <c r="R816" s="55"/>
      <c r="S816" s="55"/>
      <c r="T816" s="55"/>
      <c r="U816" s="55"/>
    </row>
    <row r="817" spans="1:21" ht="12.75" customHeight="1" x14ac:dyDescent="0.3">
      <c r="A817" s="55"/>
      <c r="B817" s="55"/>
      <c r="C817" s="124"/>
      <c r="D817" s="124"/>
      <c r="E817" s="64"/>
      <c r="F817" s="64"/>
      <c r="G817" s="64"/>
      <c r="H817" s="55"/>
      <c r="I817" s="55"/>
      <c r="J817" s="55"/>
      <c r="K817" s="55"/>
      <c r="L817" s="55"/>
      <c r="M817" s="55"/>
      <c r="N817" s="55"/>
      <c r="O817" s="55"/>
      <c r="P817" s="55"/>
      <c r="Q817" s="55"/>
      <c r="R817" s="55"/>
      <c r="S817" s="55"/>
      <c r="T817" s="55"/>
      <c r="U817" s="55"/>
    </row>
    <row r="818" spans="1:21" ht="12.75" customHeight="1" x14ac:dyDescent="0.3">
      <c r="A818" s="55"/>
      <c r="B818" s="55"/>
      <c r="C818" s="124"/>
      <c r="D818" s="124"/>
      <c r="E818" s="64"/>
      <c r="F818" s="64"/>
      <c r="G818" s="64"/>
      <c r="H818" s="55"/>
      <c r="I818" s="55"/>
      <c r="J818" s="55"/>
      <c r="K818" s="55"/>
      <c r="L818" s="55"/>
      <c r="M818" s="55"/>
      <c r="N818" s="55"/>
      <c r="O818" s="55"/>
      <c r="P818" s="55"/>
      <c r="Q818" s="55"/>
      <c r="R818" s="55"/>
      <c r="S818" s="55"/>
      <c r="T818" s="55"/>
      <c r="U818" s="55"/>
    </row>
    <row r="819" spans="1:21" ht="12.75" customHeight="1" x14ac:dyDescent="0.3">
      <c r="A819" s="55"/>
      <c r="B819" s="55"/>
      <c r="C819" s="124"/>
      <c r="D819" s="124"/>
      <c r="E819" s="64"/>
      <c r="F819" s="64"/>
      <c r="G819" s="64"/>
      <c r="H819" s="55"/>
      <c r="I819" s="55"/>
      <c r="J819" s="55"/>
      <c r="K819" s="55"/>
      <c r="L819" s="55"/>
      <c r="M819" s="55"/>
      <c r="N819" s="55"/>
      <c r="O819" s="55"/>
      <c r="P819" s="55"/>
      <c r="Q819" s="55"/>
      <c r="R819" s="55"/>
      <c r="S819" s="55"/>
      <c r="T819" s="55"/>
      <c r="U819" s="55"/>
    </row>
    <row r="820" spans="1:21" ht="12.75" customHeight="1" x14ac:dyDescent="0.3">
      <c r="A820" s="55"/>
      <c r="B820" s="55"/>
      <c r="C820" s="124"/>
      <c r="D820" s="124"/>
      <c r="E820" s="64"/>
      <c r="F820" s="64"/>
      <c r="G820" s="64"/>
      <c r="H820" s="55"/>
      <c r="I820" s="55"/>
      <c r="J820" s="55"/>
      <c r="K820" s="55"/>
      <c r="L820" s="55"/>
      <c r="M820" s="55"/>
      <c r="N820" s="55"/>
      <c r="O820" s="55"/>
      <c r="P820" s="55"/>
      <c r="Q820" s="55"/>
      <c r="R820" s="55"/>
      <c r="S820" s="55"/>
      <c r="T820" s="55"/>
      <c r="U820" s="55"/>
    </row>
    <row r="821" spans="1:21" ht="12.75" customHeight="1" x14ac:dyDescent="0.3">
      <c r="A821" s="55"/>
      <c r="B821" s="55"/>
      <c r="C821" s="124"/>
      <c r="D821" s="124"/>
      <c r="E821" s="64"/>
      <c r="F821" s="64"/>
      <c r="G821" s="64"/>
      <c r="H821" s="55"/>
      <c r="I821" s="55"/>
      <c r="J821" s="55"/>
      <c r="K821" s="55"/>
      <c r="L821" s="55"/>
      <c r="M821" s="55"/>
      <c r="N821" s="55"/>
      <c r="O821" s="55"/>
      <c r="P821" s="55"/>
      <c r="Q821" s="55"/>
      <c r="R821" s="55"/>
      <c r="S821" s="55"/>
      <c r="T821" s="55"/>
      <c r="U821" s="55"/>
    </row>
    <row r="822" spans="1:21" ht="12.75" customHeight="1" x14ac:dyDescent="0.3">
      <c r="A822" s="55"/>
      <c r="B822" s="55"/>
      <c r="C822" s="124"/>
      <c r="D822" s="124"/>
      <c r="E822" s="64"/>
      <c r="F822" s="64"/>
      <c r="G822" s="64"/>
      <c r="H822" s="55"/>
      <c r="I822" s="55"/>
      <c r="J822" s="55"/>
      <c r="K822" s="55"/>
      <c r="L822" s="55"/>
      <c r="M822" s="55"/>
      <c r="N822" s="55"/>
      <c r="O822" s="55"/>
      <c r="P822" s="55"/>
      <c r="Q822" s="55"/>
      <c r="R822" s="55"/>
      <c r="S822" s="55"/>
      <c r="T822" s="55"/>
      <c r="U822" s="55"/>
    </row>
    <row r="823" spans="1:21" ht="12.75" customHeight="1" x14ac:dyDescent="0.3">
      <c r="A823" s="55"/>
      <c r="B823" s="55"/>
      <c r="C823" s="124"/>
      <c r="D823" s="124"/>
      <c r="E823" s="64"/>
      <c r="F823" s="64"/>
      <c r="G823" s="64"/>
      <c r="H823" s="55"/>
      <c r="I823" s="55"/>
      <c r="J823" s="55"/>
      <c r="K823" s="55"/>
      <c r="L823" s="55"/>
      <c r="M823" s="55"/>
      <c r="N823" s="55"/>
      <c r="O823" s="55"/>
      <c r="P823" s="55"/>
      <c r="Q823" s="55"/>
      <c r="R823" s="55"/>
      <c r="S823" s="55"/>
      <c r="T823" s="55"/>
      <c r="U823" s="55"/>
    </row>
    <row r="824" spans="1:21" ht="12.75" customHeight="1" x14ac:dyDescent="0.3">
      <c r="A824" s="55"/>
      <c r="B824" s="55"/>
      <c r="C824" s="124"/>
      <c r="D824" s="124"/>
      <c r="E824" s="64"/>
      <c r="F824" s="64"/>
      <c r="G824" s="64"/>
      <c r="H824" s="55"/>
      <c r="I824" s="55"/>
      <c r="J824" s="55"/>
      <c r="K824" s="55"/>
      <c r="L824" s="55"/>
      <c r="M824" s="55"/>
      <c r="N824" s="55"/>
      <c r="O824" s="55"/>
      <c r="P824" s="55"/>
      <c r="Q824" s="55"/>
      <c r="R824" s="55"/>
      <c r="S824" s="55"/>
      <c r="T824" s="55"/>
      <c r="U824" s="55"/>
    </row>
    <row r="825" spans="1:21" ht="12.75" customHeight="1" x14ac:dyDescent="0.3">
      <c r="A825" s="55"/>
      <c r="B825" s="55"/>
      <c r="C825" s="124"/>
      <c r="D825" s="124"/>
      <c r="E825" s="64"/>
      <c r="F825" s="64"/>
      <c r="G825" s="64"/>
      <c r="H825" s="55"/>
      <c r="I825" s="55"/>
      <c r="J825" s="55"/>
      <c r="K825" s="55"/>
      <c r="L825" s="55"/>
      <c r="M825" s="55"/>
      <c r="N825" s="55"/>
      <c r="O825" s="55"/>
      <c r="P825" s="55"/>
      <c r="Q825" s="55"/>
      <c r="R825" s="55"/>
      <c r="S825" s="55"/>
      <c r="T825" s="55"/>
      <c r="U825" s="55"/>
    </row>
    <row r="826" spans="1:21" ht="12.75" customHeight="1" x14ac:dyDescent="0.3">
      <c r="A826" s="55"/>
      <c r="B826" s="55"/>
      <c r="C826" s="124"/>
      <c r="D826" s="124"/>
      <c r="E826" s="64"/>
      <c r="F826" s="64"/>
      <c r="G826" s="64"/>
      <c r="H826" s="55"/>
      <c r="I826" s="55"/>
      <c r="J826" s="55"/>
      <c r="K826" s="55"/>
      <c r="L826" s="55"/>
      <c r="M826" s="55"/>
      <c r="N826" s="55"/>
      <c r="O826" s="55"/>
      <c r="P826" s="55"/>
      <c r="Q826" s="55"/>
      <c r="R826" s="55"/>
      <c r="S826" s="55"/>
      <c r="T826" s="55"/>
      <c r="U826" s="55"/>
    </row>
    <row r="827" spans="1:21" ht="12.75" customHeight="1" x14ac:dyDescent="0.3">
      <c r="A827" s="55"/>
      <c r="B827" s="55"/>
      <c r="C827" s="124"/>
      <c r="D827" s="124"/>
      <c r="E827" s="64"/>
      <c r="F827" s="64"/>
      <c r="G827" s="64"/>
      <c r="H827" s="55"/>
      <c r="I827" s="55"/>
      <c r="J827" s="55"/>
      <c r="K827" s="55"/>
      <c r="L827" s="55"/>
      <c r="M827" s="55"/>
      <c r="N827" s="55"/>
      <c r="O827" s="55"/>
      <c r="P827" s="55"/>
      <c r="Q827" s="55"/>
      <c r="R827" s="55"/>
      <c r="S827" s="55"/>
      <c r="T827" s="55"/>
      <c r="U827" s="55"/>
    </row>
    <row r="828" spans="1:21" ht="12.75" customHeight="1" x14ac:dyDescent="0.3">
      <c r="A828" s="55"/>
      <c r="B828" s="55"/>
      <c r="C828" s="124"/>
      <c r="D828" s="124"/>
      <c r="E828" s="64"/>
      <c r="F828" s="64"/>
      <c r="G828" s="64"/>
      <c r="H828" s="55"/>
      <c r="I828" s="55"/>
      <c r="J828" s="55"/>
      <c r="K828" s="55"/>
      <c r="L828" s="55"/>
      <c r="M828" s="55"/>
      <c r="N828" s="55"/>
      <c r="O828" s="55"/>
      <c r="P828" s="55"/>
      <c r="Q828" s="55"/>
      <c r="R828" s="55"/>
      <c r="S828" s="55"/>
      <c r="T828" s="55"/>
      <c r="U828" s="55"/>
    </row>
    <row r="829" spans="1:21" ht="12.75" customHeight="1" x14ac:dyDescent="0.3">
      <c r="A829" s="55"/>
      <c r="B829" s="55"/>
      <c r="C829" s="124"/>
      <c r="D829" s="124"/>
      <c r="E829" s="64"/>
      <c r="F829" s="64"/>
      <c r="G829" s="64"/>
      <c r="H829" s="55"/>
      <c r="I829" s="55"/>
      <c r="J829" s="55"/>
      <c r="K829" s="55"/>
      <c r="L829" s="55"/>
      <c r="M829" s="55"/>
      <c r="N829" s="55"/>
      <c r="O829" s="55"/>
      <c r="P829" s="55"/>
      <c r="Q829" s="55"/>
      <c r="R829" s="55"/>
      <c r="S829" s="55"/>
      <c r="T829" s="55"/>
      <c r="U829" s="55"/>
    </row>
    <row r="830" spans="1:21" ht="12.75" customHeight="1" x14ac:dyDescent="0.3">
      <c r="A830" s="55"/>
      <c r="B830" s="55"/>
      <c r="C830" s="124"/>
      <c r="D830" s="124"/>
      <c r="E830" s="64"/>
      <c r="F830" s="64"/>
      <c r="G830" s="64"/>
      <c r="H830" s="55"/>
      <c r="I830" s="55"/>
      <c r="J830" s="55"/>
      <c r="K830" s="55"/>
      <c r="L830" s="55"/>
      <c r="M830" s="55"/>
      <c r="N830" s="55"/>
      <c r="O830" s="55"/>
      <c r="P830" s="55"/>
      <c r="Q830" s="55"/>
      <c r="R830" s="55"/>
      <c r="S830" s="55"/>
      <c r="T830" s="55"/>
      <c r="U830" s="55"/>
    </row>
    <row r="831" spans="1:21" ht="12.75" customHeight="1" x14ac:dyDescent="0.3">
      <c r="A831" s="55"/>
      <c r="B831" s="55"/>
      <c r="C831" s="124"/>
      <c r="D831" s="124"/>
      <c r="E831" s="64"/>
      <c r="F831" s="64"/>
      <c r="G831" s="64"/>
      <c r="H831" s="55"/>
      <c r="I831" s="55"/>
      <c r="J831" s="55"/>
      <c r="K831" s="55"/>
      <c r="L831" s="55"/>
      <c r="M831" s="55"/>
      <c r="N831" s="55"/>
      <c r="O831" s="55"/>
      <c r="P831" s="55"/>
      <c r="Q831" s="55"/>
      <c r="R831" s="55"/>
      <c r="S831" s="55"/>
      <c r="T831" s="55"/>
      <c r="U831" s="55"/>
    </row>
    <row r="832" spans="1:21" ht="12.75" customHeight="1" x14ac:dyDescent="0.3">
      <c r="A832" s="55"/>
      <c r="B832" s="55"/>
      <c r="C832" s="124"/>
      <c r="D832" s="124"/>
      <c r="E832" s="64"/>
      <c r="F832" s="64"/>
      <c r="G832" s="64"/>
      <c r="H832" s="55"/>
      <c r="I832" s="55"/>
      <c r="J832" s="55"/>
      <c r="K832" s="55"/>
      <c r="L832" s="55"/>
      <c r="M832" s="55"/>
      <c r="N832" s="55"/>
      <c r="O832" s="55"/>
      <c r="P832" s="55"/>
      <c r="Q832" s="55"/>
      <c r="R832" s="55"/>
      <c r="S832" s="55"/>
      <c r="T832" s="55"/>
      <c r="U832" s="55"/>
    </row>
    <row r="833" spans="1:21" ht="12.75" customHeight="1" x14ac:dyDescent="0.3">
      <c r="A833" s="55"/>
      <c r="B833" s="55"/>
      <c r="C833" s="124"/>
      <c r="D833" s="124"/>
      <c r="E833" s="64"/>
      <c r="F833" s="64"/>
      <c r="G833" s="64"/>
      <c r="H833" s="55"/>
      <c r="I833" s="55"/>
      <c r="J833" s="55"/>
      <c r="K833" s="55"/>
      <c r="L833" s="55"/>
      <c r="M833" s="55"/>
      <c r="N833" s="55"/>
      <c r="O833" s="55"/>
      <c r="P833" s="55"/>
      <c r="Q833" s="55"/>
      <c r="R833" s="55"/>
      <c r="S833" s="55"/>
      <c r="T833" s="55"/>
      <c r="U833" s="55"/>
    </row>
    <row r="834" spans="1:21" ht="12.75" customHeight="1" x14ac:dyDescent="0.3">
      <c r="A834" s="55"/>
      <c r="B834" s="55"/>
      <c r="C834" s="124"/>
      <c r="D834" s="124"/>
      <c r="E834" s="64"/>
      <c r="F834" s="64"/>
      <c r="G834" s="64"/>
      <c r="H834" s="55"/>
      <c r="I834" s="55"/>
      <c r="J834" s="55"/>
      <c r="K834" s="55"/>
      <c r="L834" s="55"/>
      <c r="M834" s="55"/>
      <c r="N834" s="55"/>
      <c r="O834" s="55"/>
      <c r="P834" s="55"/>
      <c r="Q834" s="55"/>
      <c r="R834" s="55"/>
      <c r="S834" s="55"/>
      <c r="T834" s="55"/>
      <c r="U834" s="55"/>
    </row>
    <row r="835" spans="1:21" ht="12.75" customHeight="1" x14ac:dyDescent="0.3">
      <c r="A835" s="55"/>
      <c r="B835" s="55"/>
      <c r="C835" s="124"/>
      <c r="D835" s="124"/>
      <c r="E835" s="64"/>
      <c r="F835" s="64"/>
      <c r="G835" s="64"/>
      <c r="H835" s="55"/>
      <c r="I835" s="55"/>
      <c r="J835" s="55"/>
      <c r="K835" s="55"/>
      <c r="L835" s="55"/>
      <c r="M835" s="55"/>
      <c r="N835" s="55"/>
      <c r="O835" s="55"/>
      <c r="P835" s="55"/>
      <c r="Q835" s="55"/>
      <c r="R835" s="55"/>
      <c r="S835" s="55"/>
      <c r="T835" s="55"/>
      <c r="U835" s="55"/>
    </row>
    <row r="836" spans="1:21" ht="12.75" customHeight="1" x14ac:dyDescent="0.3">
      <c r="A836" s="55"/>
      <c r="B836" s="55"/>
      <c r="C836" s="124"/>
      <c r="D836" s="124"/>
      <c r="E836" s="64"/>
      <c r="F836" s="64"/>
      <c r="G836" s="64"/>
      <c r="H836" s="55"/>
      <c r="I836" s="55"/>
      <c r="J836" s="55"/>
      <c r="K836" s="55"/>
      <c r="L836" s="55"/>
      <c r="M836" s="55"/>
      <c r="N836" s="55"/>
      <c r="O836" s="55"/>
      <c r="P836" s="55"/>
      <c r="Q836" s="55"/>
      <c r="R836" s="55"/>
      <c r="S836" s="55"/>
      <c r="T836" s="55"/>
      <c r="U836" s="55"/>
    </row>
    <row r="837" spans="1:21" ht="12.75" customHeight="1" x14ac:dyDescent="0.3">
      <c r="A837" s="55"/>
      <c r="B837" s="55"/>
      <c r="C837" s="124"/>
      <c r="D837" s="124"/>
      <c r="E837" s="64"/>
      <c r="F837" s="64"/>
      <c r="G837" s="64"/>
      <c r="H837" s="55"/>
      <c r="I837" s="55"/>
      <c r="J837" s="55"/>
      <c r="K837" s="55"/>
      <c r="L837" s="55"/>
      <c r="M837" s="55"/>
      <c r="N837" s="55"/>
      <c r="O837" s="55"/>
      <c r="P837" s="55"/>
      <c r="Q837" s="55"/>
      <c r="R837" s="55"/>
      <c r="S837" s="55"/>
      <c r="T837" s="55"/>
      <c r="U837" s="55"/>
    </row>
    <row r="838" spans="1:21" ht="12.75" customHeight="1" x14ac:dyDescent="0.3">
      <c r="A838" s="55"/>
      <c r="B838" s="55"/>
      <c r="C838" s="124"/>
      <c r="D838" s="124"/>
      <c r="E838" s="64"/>
      <c r="F838" s="64"/>
      <c r="G838" s="64"/>
      <c r="H838" s="55"/>
      <c r="I838" s="55"/>
      <c r="J838" s="55"/>
      <c r="K838" s="55"/>
      <c r="L838" s="55"/>
      <c r="M838" s="55"/>
      <c r="N838" s="55"/>
      <c r="O838" s="55"/>
      <c r="P838" s="55"/>
      <c r="Q838" s="55"/>
      <c r="R838" s="55"/>
      <c r="S838" s="55"/>
      <c r="T838" s="55"/>
      <c r="U838" s="55"/>
    </row>
    <row r="839" spans="1:21" ht="12.75" customHeight="1" x14ac:dyDescent="0.3">
      <c r="A839" s="55"/>
      <c r="B839" s="55"/>
      <c r="C839" s="124"/>
      <c r="D839" s="124"/>
      <c r="E839" s="64"/>
      <c r="F839" s="64"/>
      <c r="G839" s="64"/>
      <c r="H839" s="55"/>
      <c r="I839" s="55"/>
      <c r="J839" s="55"/>
      <c r="K839" s="55"/>
      <c r="L839" s="55"/>
      <c r="M839" s="55"/>
      <c r="N839" s="55"/>
      <c r="O839" s="55"/>
      <c r="P839" s="55"/>
      <c r="Q839" s="55"/>
      <c r="R839" s="55"/>
      <c r="S839" s="55"/>
      <c r="T839" s="55"/>
      <c r="U839" s="55"/>
    </row>
    <row r="840" spans="1:21" ht="12.75" customHeight="1" x14ac:dyDescent="0.3">
      <c r="A840" s="55"/>
      <c r="B840" s="55"/>
      <c r="C840" s="124"/>
      <c r="D840" s="124"/>
      <c r="E840" s="64"/>
      <c r="F840" s="64"/>
      <c r="G840" s="64"/>
      <c r="H840" s="55"/>
      <c r="I840" s="55"/>
      <c r="J840" s="55"/>
      <c r="K840" s="55"/>
      <c r="L840" s="55"/>
      <c r="M840" s="55"/>
      <c r="N840" s="55"/>
      <c r="O840" s="55"/>
      <c r="P840" s="55"/>
      <c r="Q840" s="55"/>
      <c r="R840" s="55"/>
      <c r="S840" s="55"/>
      <c r="T840" s="55"/>
      <c r="U840" s="55"/>
    </row>
    <row r="841" spans="1:21" ht="12.75" customHeight="1" x14ac:dyDescent="0.3">
      <c r="A841" s="55"/>
      <c r="B841" s="55"/>
      <c r="C841" s="124"/>
      <c r="D841" s="124"/>
      <c r="E841" s="64"/>
      <c r="F841" s="64"/>
      <c r="G841" s="64"/>
      <c r="H841" s="55"/>
      <c r="I841" s="55"/>
      <c r="J841" s="55"/>
      <c r="K841" s="55"/>
      <c r="L841" s="55"/>
      <c r="M841" s="55"/>
      <c r="N841" s="55"/>
      <c r="O841" s="55"/>
      <c r="P841" s="55"/>
      <c r="Q841" s="55"/>
      <c r="R841" s="55"/>
      <c r="S841" s="55"/>
      <c r="T841" s="55"/>
      <c r="U841" s="55"/>
    </row>
    <row r="842" spans="1:21" ht="12.75" customHeight="1" x14ac:dyDescent="0.3">
      <c r="A842" s="55"/>
      <c r="B842" s="55"/>
      <c r="C842" s="124"/>
      <c r="D842" s="124"/>
      <c r="E842" s="64"/>
      <c r="F842" s="64"/>
      <c r="G842" s="64"/>
      <c r="H842" s="55"/>
      <c r="I842" s="55"/>
      <c r="J842" s="55"/>
      <c r="K842" s="55"/>
      <c r="L842" s="55"/>
      <c r="M842" s="55"/>
      <c r="N842" s="55"/>
      <c r="O842" s="55"/>
      <c r="P842" s="55"/>
      <c r="Q842" s="55"/>
      <c r="R842" s="55"/>
      <c r="S842" s="55"/>
      <c r="T842" s="55"/>
      <c r="U842" s="55"/>
    </row>
    <row r="843" spans="1:21" ht="12.75" customHeight="1" x14ac:dyDescent="0.3">
      <c r="A843" s="55"/>
      <c r="B843" s="55"/>
      <c r="C843" s="124"/>
      <c r="D843" s="124"/>
      <c r="E843" s="64"/>
      <c r="F843" s="64"/>
      <c r="G843" s="64"/>
      <c r="H843" s="55"/>
      <c r="I843" s="55"/>
      <c r="J843" s="55"/>
      <c r="K843" s="55"/>
      <c r="L843" s="55"/>
      <c r="M843" s="55"/>
      <c r="N843" s="55"/>
      <c r="O843" s="55"/>
      <c r="P843" s="55"/>
      <c r="Q843" s="55"/>
      <c r="R843" s="55"/>
      <c r="S843" s="55"/>
      <c r="T843" s="55"/>
      <c r="U843" s="55"/>
    </row>
    <row r="844" spans="1:21" ht="12.75" customHeight="1" x14ac:dyDescent="0.3">
      <c r="A844" s="55"/>
      <c r="B844" s="55"/>
      <c r="C844" s="124"/>
      <c r="D844" s="124"/>
      <c r="E844" s="64"/>
      <c r="F844" s="64"/>
      <c r="G844" s="64"/>
      <c r="H844" s="55"/>
      <c r="I844" s="55"/>
      <c r="J844" s="55"/>
      <c r="K844" s="55"/>
      <c r="L844" s="55"/>
      <c r="M844" s="55"/>
      <c r="N844" s="55"/>
      <c r="O844" s="55"/>
      <c r="P844" s="55"/>
      <c r="Q844" s="55"/>
      <c r="R844" s="55"/>
      <c r="S844" s="55"/>
      <c r="T844" s="55"/>
      <c r="U844" s="55"/>
    </row>
    <row r="845" spans="1:21" ht="12.75" customHeight="1" x14ac:dyDescent="0.3">
      <c r="A845" s="55"/>
      <c r="B845" s="55"/>
      <c r="C845" s="124"/>
      <c r="D845" s="124"/>
      <c r="E845" s="64"/>
      <c r="F845" s="64"/>
      <c r="G845" s="64"/>
      <c r="H845" s="55"/>
      <c r="I845" s="55"/>
      <c r="J845" s="55"/>
      <c r="K845" s="55"/>
      <c r="L845" s="55"/>
      <c r="M845" s="55"/>
      <c r="N845" s="55"/>
      <c r="O845" s="55"/>
      <c r="P845" s="55"/>
      <c r="Q845" s="55"/>
      <c r="R845" s="55"/>
      <c r="S845" s="55"/>
      <c r="T845" s="55"/>
      <c r="U845" s="55"/>
    </row>
    <row r="846" spans="1:21" ht="12.75" customHeight="1" x14ac:dyDescent="0.3">
      <c r="A846" s="55"/>
      <c r="B846" s="55"/>
      <c r="C846" s="124"/>
      <c r="D846" s="124"/>
      <c r="E846" s="64"/>
      <c r="F846" s="64"/>
      <c r="G846" s="64"/>
      <c r="H846" s="55"/>
      <c r="I846" s="55"/>
      <c r="J846" s="55"/>
      <c r="K846" s="55"/>
      <c r="L846" s="55"/>
      <c r="M846" s="55"/>
      <c r="N846" s="55"/>
      <c r="O846" s="55"/>
      <c r="P846" s="55"/>
      <c r="Q846" s="55"/>
      <c r="R846" s="55"/>
      <c r="S846" s="55"/>
      <c r="T846" s="55"/>
      <c r="U846" s="55"/>
    </row>
    <row r="847" spans="1:21" ht="12.75" customHeight="1" x14ac:dyDescent="0.3">
      <c r="A847" s="55"/>
      <c r="B847" s="55"/>
      <c r="C847" s="124"/>
      <c r="D847" s="124"/>
      <c r="E847" s="64"/>
      <c r="F847" s="64"/>
      <c r="G847" s="64"/>
      <c r="H847" s="55"/>
      <c r="I847" s="55"/>
      <c r="J847" s="55"/>
      <c r="K847" s="55"/>
      <c r="L847" s="55"/>
      <c r="M847" s="55"/>
      <c r="N847" s="55"/>
      <c r="O847" s="55"/>
      <c r="P847" s="55"/>
      <c r="Q847" s="55"/>
      <c r="R847" s="55"/>
      <c r="S847" s="55"/>
      <c r="T847" s="55"/>
      <c r="U847" s="55"/>
    </row>
    <row r="848" spans="1:21" ht="12.75" customHeight="1" x14ac:dyDescent="0.3">
      <c r="A848" s="55"/>
      <c r="B848" s="55"/>
      <c r="C848" s="124"/>
      <c r="D848" s="124"/>
      <c r="E848" s="64"/>
      <c r="F848" s="64"/>
      <c r="G848" s="64"/>
      <c r="H848" s="55"/>
      <c r="I848" s="55"/>
      <c r="J848" s="55"/>
      <c r="K848" s="55"/>
      <c r="L848" s="55"/>
      <c r="M848" s="55"/>
      <c r="N848" s="55"/>
      <c r="O848" s="55"/>
      <c r="P848" s="55"/>
      <c r="Q848" s="55"/>
      <c r="R848" s="55"/>
      <c r="S848" s="55"/>
      <c r="T848" s="55"/>
      <c r="U848" s="55"/>
    </row>
    <row r="849" spans="1:21" ht="12.75" customHeight="1" x14ac:dyDescent="0.3">
      <c r="A849" s="55"/>
      <c r="B849" s="55"/>
      <c r="C849" s="124"/>
      <c r="D849" s="124"/>
      <c r="E849" s="64"/>
      <c r="F849" s="64"/>
      <c r="G849" s="64"/>
      <c r="H849" s="55"/>
      <c r="I849" s="55"/>
      <c r="J849" s="55"/>
      <c r="K849" s="55"/>
      <c r="L849" s="55"/>
      <c r="M849" s="55"/>
      <c r="N849" s="55"/>
      <c r="O849" s="55"/>
      <c r="P849" s="55"/>
      <c r="Q849" s="55"/>
      <c r="R849" s="55"/>
      <c r="S849" s="55"/>
      <c r="T849" s="55"/>
      <c r="U849" s="55"/>
    </row>
    <row r="850" spans="1:21" ht="12.75" customHeight="1" x14ac:dyDescent="0.3">
      <c r="A850" s="55"/>
      <c r="B850" s="55"/>
      <c r="C850" s="124"/>
      <c r="D850" s="124"/>
      <c r="E850" s="64"/>
      <c r="F850" s="64"/>
      <c r="G850" s="64"/>
      <c r="H850" s="55"/>
      <c r="I850" s="55"/>
      <c r="J850" s="55"/>
      <c r="K850" s="55"/>
      <c r="L850" s="55"/>
      <c r="M850" s="55"/>
      <c r="N850" s="55"/>
      <c r="O850" s="55"/>
      <c r="P850" s="55"/>
      <c r="Q850" s="55"/>
      <c r="R850" s="55"/>
      <c r="S850" s="55"/>
      <c r="T850" s="55"/>
      <c r="U850" s="55"/>
    </row>
    <row r="851" spans="1:21" ht="12.75" customHeight="1" x14ac:dyDescent="0.3">
      <c r="A851" s="55"/>
      <c r="B851" s="55"/>
      <c r="C851" s="124"/>
      <c r="D851" s="124"/>
      <c r="E851" s="64"/>
      <c r="F851" s="64"/>
      <c r="G851" s="64"/>
      <c r="H851" s="55"/>
      <c r="I851" s="55"/>
      <c r="J851" s="55"/>
      <c r="K851" s="55"/>
      <c r="L851" s="55"/>
      <c r="M851" s="55"/>
      <c r="N851" s="55"/>
      <c r="O851" s="55"/>
      <c r="P851" s="55"/>
      <c r="Q851" s="55"/>
      <c r="R851" s="55"/>
      <c r="S851" s="55"/>
      <c r="T851" s="55"/>
      <c r="U851" s="55"/>
    </row>
    <row r="852" spans="1:21" ht="12.75" customHeight="1" x14ac:dyDescent="0.3">
      <c r="A852" s="55"/>
      <c r="B852" s="55"/>
      <c r="C852" s="124"/>
      <c r="D852" s="124"/>
      <c r="E852" s="64"/>
      <c r="F852" s="64"/>
      <c r="G852" s="64"/>
      <c r="H852" s="55"/>
      <c r="I852" s="55"/>
      <c r="J852" s="55"/>
      <c r="K852" s="55"/>
      <c r="L852" s="55"/>
      <c r="M852" s="55"/>
      <c r="N852" s="55"/>
      <c r="O852" s="55"/>
      <c r="P852" s="55"/>
      <c r="Q852" s="55"/>
      <c r="R852" s="55"/>
      <c r="S852" s="55"/>
      <c r="T852" s="55"/>
      <c r="U852" s="55"/>
    </row>
    <row r="853" spans="1:21" ht="12.75" customHeight="1" x14ac:dyDescent="0.3">
      <c r="A853" s="55"/>
      <c r="B853" s="55"/>
      <c r="C853" s="124"/>
      <c r="D853" s="124"/>
      <c r="E853" s="64"/>
      <c r="F853" s="64"/>
      <c r="G853" s="64"/>
      <c r="H853" s="55"/>
      <c r="I853" s="55"/>
      <c r="J853" s="55"/>
      <c r="K853" s="55"/>
      <c r="L853" s="55"/>
      <c r="M853" s="55"/>
      <c r="N853" s="55"/>
      <c r="O853" s="55"/>
      <c r="P853" s="55"/>
      <c r="Q853" s="55"/>
      <c r="R853" s="55"/>
      <c r="S853" s="55"/>
      <c r="T853" s="55"/>
      <c r="U853" s="55"/>
    </row>
    <row r="854" spans="1:21" ht="12.75" customHeight="1" x14ac:dyDescent="0.3">
      <c r="A854" s="55"/>
      <c r="B854" s="55"/>
      <c r="C854" s="124"/>
      <c r="D854" s="124"/>
      <c r="E854" s="64"/>
      <c r="F854" s="64"/>
      <c r="G854" s="64"/>
      <c r="H854" s="55"/>
      <c r="I854" s="55"/>
      <c r="J854" s="55"/>
      <c r="K854" s="55"/>
      <c r="L854" s="55"/>
      <c r="M854" s="55"/>
      <c r="N854" s="55"/>
      <c r="O854" s="55"/>
      <c r="P854" s="55"/>
      <c r="Q854" s="55"/>
      <c r="R854" s="55"/>
      <c r="S854" s="55"/>
      <c r="T854" s="55"/>
      <c r="U854" s="55"/>
    </row>
    <row r="855" spans="1:21" ht="12.75" customHeight="1" x14ac:dyDescent="0.3">
      <c r="A855" s="55"/>
      <c r="B855" s="55"/>
      <c r="C855" s="124"/>
      <c r="D855" s="124"/>
      <c r="E855" s="64"/>
      <c r="F855" s="64"/>
      <c r="G855" s="64"/>
      <c r="H855" s="55"/>
      <c r="I855" s="55"/>
      <c r="J855" s="55"/>
      <c r="K855" s="55"/>
      <c r="L855" s="55"/>
      <c r="M855" s="55"/>
      <c r="N855" s="55"/>
      <c r="O855" s="55"/>
      <c r="P855" s="55"/>
      <c r="Q855" s="55"/>
      <c r="R855" s="55"/>
      <c r="S855" s="55"/>
      <c r="T855" s="55"/>
      <c r="U855" s="55"/>
    </row>
    <row r="856" spans="1:21" ht="12.75" customHeight="1" x14ac:dyDescent="0.3">
      <c r="A856" s="55"/>
      <c r="B856" s="55"/>
      <c r="C856" s="124"/>
      <c r="D856" s="124"/>
      <c r="E856" s="64"/>
      <c r="F856" s="64"/>
      <c r="G856" s="64"/>
      <c r="H856" s="55"/>
      <c r="I856" s="55"/>
      <c r="J856" s="55"/>
      <c r="K856" s="55"/>
      <c r="L856" s="55"/>
      <c r="M856" s="55"/>
      <c r="N856" s="55"/>
      <c r="O856" s="55"/>
      <c r="P856" s="55"/>
      <c r="Q856" s="55"/>
      <c r="R856" s="55"/>
      <c r="S856" s="55"/>
      <c r="T856" s="55"/>
      <c r="U856" s="55"/>
    </row>
    <row r="857" spans="1:21" ht="12.75" customHeight="1" x14ac:dyDescent="0.3">
      <c r="A857" s="55"/>
      <c r="B857" s="55"/>
      <c r="C857" s="124"/>
      <c r="D857" s="124"/>
      <c r="E857" s="64"/>
      <c r="F857" s="64"/>
      <c r="G857" s="64"/>
      <c r="H857" s="55"/>
      <c r="I857" s="55"/>
      <c r="J857" s="55"/>
      <c r="K857" s="55"/>
      <c r="L857" s="55"/>
      <c r="M857" s="55"/>
      <c r="N857" s="55"/>
      <c r="O857" s="55"/>
      <c r="P857" s="55"/>
      <c r="Q857" s="55"/>
      <c r="R857" s="55"/>
      <c r="S857" s="55"/>
      <c r="T857" s="55"/>
      <c r="U857" s="55"/>
    </row>
    <row r="858" spans="1:21" ht="12.75" customHeight="1" x14ac:dyDescent="0.3">
      <c r="A858" s="55"/>
      <c r="B858" s="55"/>
      <c r="C858" s="124"/>
      <c r="D858" s="124"/>
      <c r="E858" s="64"/>
      <c r="F858" s="64"/>
      <c r="G858" s="64"/>
      <c r="H858" s="55"/>
      <c r="I858" s="55"/>
      <c r="J858" s="55"/>
      <c r="K858" s="55"/>
      <c r="L858" s="55"/>
      <c r="M858" s="55"/>
      <c r="N858" s="55"/>
      <c r="O858" s="55"/>
      <c r="P858" s="55"/>
      <c r="Q858" s="55"/>
      <c r="R858" s="55"/>
      <c r="S858" s="55"/>
      <c r="T858" s="55"/>
      <c r="U858" s="55"/>
    </row>
    <row r="859" spans="1:21" ht="12.75" customHeight="1" x14ac:dyDescent="0.3">
      <c r="A859" s="55"/>
      <c r="B859" s="55"/>
      <c r="C859" s="124"/>
      <c r="D859" s="124"/>
      <c r="E859" s="64"/>
      <c r="F859" s="64"/>
      <c r="G859" s="64"/>
      <c r="H859" s="55"/>
      <c r="I859" s="55"/>
      <c r="J859" s="55"/>
      <c r="K859" s="55"/>
      <c r="L859" s="55"/>
      <c r="M859" s="55"/>
      <c r="N859" s="55"/>
      <c r="O859" s="55"/>
      <c r="P859" s="55"/>
      <c r="Q859" s="55"/>
      <c r="R859" s="55"/>
      <c r="S859" s="55"/>
      <c r="T859" s="55"/>
      <c r="U859" s="55"/>
    </row>
    <row r="860" spans="1:21" ht="12.75" customHeight="1" x14ac:dyDescent="0.3">
      <c r="A860" s="55"/>
      <c r="B860" s="55"/>
      <c r="C860" s="124"/>
      <c r="D860" s="124"/>
      <c r="E860" s="64"/>
      <c r="F860" s="64"/>
      <c r="G860" s="64"/>
      <c r="H860" s="55"/>
      <c r="I860" s="55"/>
      <c r="J860" s="55"/>
      <c r="K860" s="55"/>
      <c r="L860" s="55"/>
      <c r="M860" s="55"/>
      <c r="N860" s="55"/>
      <c r="O860" s="55"/>
      <c r="P860" s="55"/>
      <c r="Q860" s="55"/>
      <c r="R860" s="55"/>
      <c r="S860" s="55"/>
      <c r="T860" s="55"/>
      <c r="U860" s="55"/>
    </row>
    <row r="861" spans="1:21" ht="12.75" customHeight="1" x14ac:dyDescent="0.3">
      <c r="A861" s="55"/>
      <c r="B861" s="55"/>
      <c r="C861" s="124"/>
      <c r="D861" s="124"/>
      <c r="E861" s="64"/>
      <c r="F861" s="64"/>
      <c r="G861" s="64"/>
      <c r="H861" s="55"/>
      <c r="I861" s="55"/>
      <c r="J861" s="55"/>
      <c r="K861" s="55"/>
      <c r="L861" s="55"/>
      <c r="M861" s="55"/>
      <c r="N861" s="55"/>
      <c r="O861" s="55"/>
      <c r="P861" s="55"/>
      <c r="Q861" s="55"/>
      <c r="R861" s="55"/>
      <c r="S861" s="55"/>
      <c r="T861" s="55"/>
      <c r="U861" s="55"/>
    </row>
    <row r="862" spans="1:21" ht="12.75" customHeight="1" x14ac:dyDescent="0.3">
      <c r="A862" s="55"/>
      <c r="B862" s="55"/>
      <c r="C862" s="124"/>
      <c r="D862" s="124"/>
      <c r="E862" s="64"/>
      <c r="F862" s="64"/>
      <c r="G862" s="64"/>
      <c r="H862" s="55"/>
      <c r="I862" s="55"/>
      <c r="J862" s="55"/>
      <c r="K862" s="55"/>
      <c r="L862" s="55"/>
      <c r="M862" s="55"/>
      <c r="N862" s="55"/>
      <c r="O862" s="55"/>
      <c r="P862" s="55"/>
      <c r="Q862" s="55"/>
      <c r="R862" s="55"/>
      <c r="S862" s="55"/>
      <c r="T862" s="55"/>
      <c r="U862" s="55"/>
    </row>
    <row r="863" spans="1:21" ht="12.75" customHeight="1" x14ac:dyDescent="0.3">
      <c r="A863" s="55"/>
      <c r="B863" s="55"/>
      <c r="C863" s="124"/>
      <c r="D863" s="124"/>
      <c r="E863" s="64"/>
      <c r="F863" s="64"/>
      <c r="G863" s="64"/>
      <c r="H863" s="55"/>
      <c r="I863" s="55"/>
      <c r="J863" s="55"/>
      <c r="K863" s="55"/>
      <c r="L863" s="55"/>
      <c r="M863" s="55"/>
      <c r="N863" s="55"/>
      <c r="O863" s="55"/>
      <c r="P863" s="55"/>
      <c r="Q863" s="55"/>
      <c r="R863" s="55"/>
      <c r="S863" s="55"/>
      <c r="T863" s="55"/>
      <c r="U863" s="55"/>
    </row>
    <row r="864" spans="1:21" ht="12.75" customHeight="1" x14ac:dyDescent="0.3">
      <c r="A864" s="55"/>
      <c r="B864" s="55"/>
      <c r="C864" s="124"/>
      <c r="D864" s="124"/>
      <c r="E864" s="64"/>
      <c r="F864" s="64"/>
      <c r="G864" s="64"/>
      <c r="H864" s="55"/>
      <c r="I864" s="55"/>
      <c r="J864" s="55"/>
      <c r="K864" s="55"/>
      <c r="L864" s="55"/>
      <c r="M864" s="55"/>
      <c r="N864" s="55"/>
      <c r="O864" s="55"/>
      <c r="P864" s="55"/>
      <c r="Q864" s="55"/>
      <c r="R864" s="55"/>
      <c r="S864" s="55"/>
      <c r="T864" s="55"/>
      <c r="U864" s="55"/>
    </row>
    <row r="865" spans="1:21" ht="12.75" customHeight="1" x14ac:dyDescent="0.3">
      <c r="A865" s="55"/>
      <c r="B865" s="55"/>
      <c r="C865" s="124"/>
      <c r="D865" s="124"/>
      <c r="E865" s="64"/>
      <c r="F865" s="64"/>
      <c r="G865" s="64"/>
      <c r="H865" s="55"/>
      <c r="I865" s="55"/>
      <c r="J865" s="55"/>
      <c r="K865" s="55"/>
      <c r="L865" s="55"/>
      <c r="M865" s="55"/>
      <c r="N865" s="55"/>
      <c r="O865" s="55"/>
      <c r="P865" s="55"/>
      <c r="Q865" s="55"/>
      <c r="R865" s="55"/>
      <c r="S865" s="55"/>
      <c r="T865" s="55"/>
      <c r="U865" s="55"/>
    </row>
    <row r="866" spans="1:21" ht="12.75" customHeight="1" x14ac:dyDescent="0.3">
      <c r="A866" s="55"/>
      <c r="B866" s="55"/>
      <c r="C866" s="124"/>
      <c r="D866" s="124"/>
      <c r="E866" s="64"/>
      <c r="F866" s="64"/>
      <c r="G866" s="64"/>
      <c r="H866" s="55"/>
      <c r="I866" s="55"/>
      <c r="J866" s="55"/>
      <c r="K866" s="55"/>
      <c r="L866" s="55"/>
      <c r="M866" s="55"/>
      <c r="N866" s="55"/>
      <c r="O866" s="55"/>
      <c r="P866" s="55"/>
      <c r="Q866" s="55"/>
      <c r="R866" s="55"/>
      <c r="S866" s="55"/>
      <c r="T866" s="55"/>
      <c r="U866" s="55"/>
    </row>
    <row r="867" spans="1:21" ht="12.75" customHeight="1" x14ac:dyDescent="0.3">
      <c r="A867" s="55"/>
      <c r="B867" s="55"/>
      <c r="C867" s="124"/>
      <c r="D867" s="124"/>
      <c r="E867" s="64"/>
      <c r="F867" s="64"/>
      <c r="G867" s="64"/>
      <c r="H867" s="55"/>
      <c r="I867" s="55"/>
      <c r="J867" s="55"/>
      <c r="K867" s="55"/>
      <c r="L867" s="55"/>
      <c r="M867" s="55"/>
      <c r="N867" s="55"/>
      <c r="O867" s="55"/>
      <c r="P867" s="55"/>
      <c r="Q867" s="55"/>
      <c r="R867" s="55"/>
      <c r="S867" s="55"/>
      <c r="T867" s="55"/>
      <c r="U867" s="55"/>
    </row>
    <row r="868" spans="1:21" ht="12.75" customHeight="1" x14ac:dyDescent="0.3">
      <c r="A868" s="55"/>
      <c r="B868" s="55"/>
      <c r="C868" s="124"/>
      <c r="D868" s="124"/>
      <c r="E868" s="64"/>
      <c r="F868" s="64"/>
      <c r="G868" s="64"/>
      <c r="H868" s="55"/>
      <c r="I868" s="55"/>
      <c r="J868" s="55"/>
      <c r="K868" s="55"/>
      <c r="L868" s="55"/>
      <c r="M868" s="55"/>
      <c r="N868" s="55"/>
      <c r="O868" s="55"/>
      <c r="P868" s="55"/>
      <c r="Q868" s="55"/>
      <c r="R868" s="55"/>
      <c r="S868" s="55"/>
      <c r="T868" s="55"/>
      <c r="U868" s="55"/>
    </row>
    <row r="869" spans="1:21" ht="12.75" customHeight="1" x14ac:dyDescent="0.3">
      <c r="A869" s="55"/>
      <c r="B869" s="55"/>
      <c r="C869" s="124"/>
      <c r="D869" s="124"/>
      <c r="E869" s="64"/>
      <c r="F869" s="64"/>
      <c r="G869" s="64"/>
      <c r="H869" s="55"/>
      <c r="I869" s="55"/>
      <c r="J869" s="55"/>
      <c r="K869" s="55"/>
      <c r="L869" s="55"/>
      <c r="M869" s="55"/>
      <c r="N869" s="55"/>
      <c r="O869" s="55"/>
      <c r="P869" s="55"/>
      <c r="Q869" s="55"/>
      <c r="R869" s="55"/>
      <c r="S869" s="55"/>
      <c r="T869" s="55"/>
      <c r="U869" s="55"/>
    </row>
    <row r="870" spans="1:21" ht="12.75" customHeight="1" x14ac:dyDescent="0.3">
      <c r="A870" s="55"/>
      <c r="B870" s="55"/>
      <c r="C870" s="124"/>
      <c r="D870" s="124"/>
      <c r="E870" s="64"/>
      <c r="F870" s="64"/>
      <c r="G870" s="64"/>
      <c r="H870" s="55"/>
      <c r="I870" s="55"/>
      <c r="J870" s="55"/>
      <c r="K870" s="55"/>
      <c r="L870" s="55"/>
      <c r="M870" s="55"/>
      <c r="N870" s="55"/>
      <c r="O870" s="55"/>
      <c r="P870" s="55"/>
      <c r="Q870" s="55"/>
      <c r="R870" s="55"/>
      <c r="S870" s="55"/>
      <c r="T870" s="55"/>
      <c r="U870" s="55"/>
    </row>
    <row r="871" spans="1:21" ht="12.75" customHeight="1" x14ac:dyDescent="0.3">
      <c r="A871" s="55"/>
      <c r="B871" s="55"/>
      <c r="C871" s="124"/>
      <c r="D871" s="124"/>
      <c r="E871" s="64"/>
      <c r="F871" s="64"/>
      <c r="G871" s="64"/>
      <c r="H871" s="55"/>
      <c r="I871" s="55"/>
      <c r="J871" s="55"/>
      <c r="K871" s="55"/>
      <c r="L871" s="55"/>
      <c r="M871" s="55"/>
      <c r="N871" s="55"/>
      <c r="O871" s="55"/>
      <c r="P871" s="55"/>
      <c r="Q871" s="55"/>
      <c r="R871" s="55"/>
      <c r="S871" s="55"/>
      <c r="T871" s="55"/>
      <c r="U871" s="55"/>
    </row>
    <row r="872" spans="1:21" ht="12.75" customHeight="1" x14ac:dyDescent="0.3">
      <c r="A872" s="55"/>
      <c r="B872" s="55"/>
      <c r="C872" s="124"/>
      <c r="D872" s="124"/>
      <c r="E872" s="64"/>
      <c r="F872" s="64"/>
      <c r="G872" s="64"/>
      <c r="H872" s="55"/>
      <c r="I872" s="55"/>
      <c r="J872" s="55"/>
      <c r="K872" s="55"/>
      <c r="L872" s="55"/>
      <c r="M872" s="55"/>
      <c r="N872" s="55"/>
      <c r="O872" s="55"/>
      <c r="P872" s="55"/>
      <c r="Q872" s="55"/>
      <c r="R872" s="55"/>
      <c r="S872" s="55"/>
      <c r="T872" s="55"/>
      <c r="U872" s="55"/>
    </row>
    <row r="873" spans="1:21" ht="12.75" customHeight="1" x14ac:dyDescent="0.3">
      <c r="A873" s="55"/>
      <c r="B873" s="55"/>
      <c r="C873" s="124"/>
      <c r="D873" s="124"/>
      <c r="E873" s="64"/>
      <c r="F873" s="64"/>
      <c r="G873" s="64"/>
      <c r="H873" s="55"/>
      <c r="I873" s="55"/>
      <c r="J873" s="55"/>
      <c r="K873" s="55"/>
      <c r="L873" s="55"/>
      <c r="M873" s="55"/>
      <c r="N873" s="55"/>
      <c r="O873" s="55"/>
      <c r="P873" s="55"/>
      <c r="Q873" s="55"/>
      <c r="R873" s="55"/>
      <c r="S873" s="55"/>
      <c r="T873" s="55"/>
      <c r="U873" s="55"/>
    </row>
    <row r="874" spans="1:21" ht="12.75" customHeight="1" x14ac:dyDescent="0.3">
      <c r="A874" s="55"/>
      <c r="B874" s="55"/>
      <c r="C874" s="124"/>
      <c r="D874" s="124"/>
      <c r="E874" s="64"/>
      <c r="F874" s="64"/>
      <c r="G874" s="64"/>
      <c r="H874" s="55"/>
      <c r="I874" s="55"/>
      <c r="J874" s="55"/>
      <c r="K874" s="55"/>
      <c r="L874" s="55"/>
      <c r="M874" s="55"/>
      <c r="N874" s="55"/>
      <c r="O874" s="55"/>
      <c r="P874" s="55"/>
      <c r="Q874" s="55"/>
      <c r="R874" s="55"/>
      <c r="S874" s="55"/>
      <c r="T874" s="55"/>
      <c r="U874" s="55"/>
    </row>
    <row r="875" spans="1:21" ht="12.75" customHeight="1" x14ac:dyDescent="0.3">
      <c r="A875" s="55"/>
      <c r="B875" s="55"/>
      <c r="C875" s="124"/>
      <c r="D875" s="124"/>
      <c r="E875" s="64"/>
      <c r="F875" s="64"/>
      <c r="G875" s="64"/>
      <c r="H875" s="55"/>
      <c r="I875" s="55"/>
      <c r="J875" s="55"/>
      <c r="K875" s="55"/>
      <c r="L875" s="55"/>
      <c r="M875" s="55"/>
      <c r="N875" s="55"/>
      <c r="O875" s="55"/>
      <c r="P875" s="55"/>
      <c r="Q875" s="55"/>
      <c r="R875" s="55"/>
      <c r="S875" s="55"/>
      <c r="T875" s="55"/>
      <c r="U875" s="55"/>
    </row>
    <row r="876" spans="1:21" ht="12.75" customHeight="1" x14ac:dyDescent="0.3">
      <c r="A876" s="55"/>
      <c r="B876" s="55"/>
      <c r="C876" s="124"/>
      <c r="D876" s="124"/>
      <c r="E876" s="64"/>
      <c r="F876" s="64"/>
      <c r="G876" s="64"/>
      <c r="H876" s="55"/>
      <c r="I876" s="55"/>
      <c r="J876" s="55"/>
      <c r="K876" s="55"/>
      <c r="L876" s="55"/>
      <c r="M876" s="55"/>
      <c r="N876" s="55"/>
      <c r="O876" s="55"/>
      <c r="P876" s="55"/>
      <c r="Q876" s="55"/>
      <c r="R876" s="55"/>
      <c r="S876" s="55"/>
      <c r="T876" s="55"/>
      <c r="U876" s="55"/>
    </row>
    <row r="877" spans="1:21" ht="12.75" customHeight="1" x14ac:dyDescent="0.3">
      <c r="A877" s="55"/>
      <c r="B877" s="55"/>
      <c r="C877" s="124"/>
      <c r="D877" s="124"/>
      <c r="E877" s="64"/>
      <c r="F877" s="64"/>
      <c r="G877" s="64"/>
      <c r="H877" s="55"/>
      <c r="I877" s="55"/>
      <c r="J877" s="55"/>
      <c r="K877" s="55"/>
      <c r="L877" s="55"/>
      <c r="M877" s="55"/>
      <c r="N877" s="55"/>
      <c r="O877" s="55"/>
      <c r="P877" s="55"/>
      <c r="Q877" s="55"/>
      <c r="R877" s="55"/>
      <c r="S877" s="55"/>
      <c r="T877" s="55"/>
      <c r="U877" s="55"/>
    </row>
    <row r="878" spans="1:21" ht="12.75" customHeight="1" x14ac:dyDescent="0.3">
      <c r="A878" s="55"/>
      <c r="B878" s="55"/>
      <c r="C878" s="124"/>
      <c r="D878" s="124"/>
      <c r="E878" s="64"/>
      <c r="F878" s="64"/>
      <c r="G878" s="64"/>
      <c r="H878" s="55"/>
      <c r="I878" s="55"/>
      <c r="J878" s="55"/>
      <c r="K878" s="55"/>
      <c r="L878" s="55"/>
      <c r="M878" s="55"/>
      <c r="N878" s="55"/>
      <c r="O878" s="55"/>
      <c r="P878" s="55"/>
      <c r="Q878" s="55"/>
      <c r="R878" s="55"/>
      <c r="S878" s="55"/>
      <c r="T878" s="55"/>
      <c r="U878" s="55"/>
    </row>
    <row r="879" spans="1:21" ht="12.75" customHeight="1" x14ac:dyDescent="0.3">
      <c r="A879" s="55"/>
      <c r="B879" s="55"/>
      <c r="C879" s="124"/>
      <c r="D879" s="124"/>
      <c r="E879" s="64"/>
      <c r="F879" s="64"/>
      <c r="G879" s="64"/>
      <c r="H879" s="55"/>
      <c r="I879" s="55"/>
      <c r="J879" s="55"/>
      <c r="K879" s="55"/>
      <c r="L879" s="55"/>
      <c r="M879" s="55"/>
      <c r="N879" s="55"/>
      <c r="O879" s="55"/>
      <c r="P879" s="55"/>
      <c r="Q879" s="55"/>
      <c r="R879" s="55"/>
      <c r="S879" s="55"/>
      <c r="T879" s="55"/>
      <c r="U879" s="55"/>
    </row>
    <row r="880" spans="1:21" ht="12.75" customHeight="1" x14ac:dyDescent="0.3">
      <c r="A880" s="55"/>
      <c r="B880" s="55"/>
      <c r="C880" s="124"/>
      <c r="D880" s="124"/>
      <c r="E880" s="64"/>
      <c r="F880" s="64"/>
      <c r="G880" s="64"/>
      <c r="H880" s="55"/>
      <c r="I880" s="55"/>
      <c r="J880" s="55"/>
      <c r="K880" s="55"/>
      <c r="L880" s="55"/>
      <c r="M880" s="55"/>
      <c r="N880" s="55"/>
      <c r="O880" s="55"/>
      <c r="P880" s="55"/>
      <c r="Q880" s="55"/>
      <c r="R880" s="55"/>
      <c r="S880" s="55"/>
      <c r="T880" s="55"/>
      <c r="U880" s="55"/>
    </row>
    <row r="881" spans="1:21" ht="12.75" customHeight="1" x14ac:dyDescent="0.3">
      <c r="A881" s="55"/>
      <c r="B881" s="55"/>
      <c r="C881" s="124"/>
      <c r="D881" s="124"/>
      <c r="E881" s="64"/>
      <c r="F881" s="64"/>
      <c r="G881" s="64"/>
      <c r="H881" s="55"/>
      <c r="I881" s="55"/>
      <c r="J881" s="55"/>
      <c r="K881" s="55"/>
      <c r="L881" s="55"/>
      <c r="M881" s="55"/>
      <c r="N881" s="55"/>
      <c r="O881" s="55"/>
      <c r="P881" s="55"/>
      <c r="Q881" s="55"/>
      <c r="R881" s="55"/>
      <c r="S881" s="55"/>
      <c r="T881" s="55"/>
      <c r="U881" s="55"/>
    </row>
    <row r="882" spans="1:21" ht="12.75" customHeight="1" x14ac:dyDescent="0.3">
      <c r="A882" s="55"/>
      <c r="B882" s="55"/>
      <c r="C882" s="124"/>
      <c r="D882" s="124"/>
      <c r="E882" s="64"/>
      <c r="F882" s="64"/>
      <c r="G882" s="64"/>
      <c r="H882" s="55"/>
      <c r="I882" s="55"/>
      <c r="J882" s="55"/>
      <c r="K882" s="55"/>
      <c r="L882" s="55"/>
      <c r="M882" s="55"/>
      <c r="N882" s="55"/>
      <c r="O882" s="55"/>
      <c r="P882" s="55"/>
      <c r="Q882" s="55"/>
      <c r="R882" s="55"/>
      <c r="S882" s="55"/>
      <c r="T882" s="55"/>
      <c r="U882" s="55"/>
    </row>
    <row r="883" spans="1:21" ht="12.75" customHeight="1" x14ac:dyDescent="0.3">
      <c r="A883" s="55"/>
      <c r="B883" s="55"/>
      <c r="C883" s="124"/>
      <c r="D883" s="124"/>
      <c r="E883" s="64"/>
      <c r="F883" s="64"/>
      <c r="G883" s="64"/>
      <c r="H883" s="55"/>
      <c r="I883" s="55"/>
      <c r="J883" s="55"/>
      <c r="K883" s="55"/>
      <c r="L883" s="55"/>
      <c r="M883" s="55"/>
      <c r="N883" s="55"/>
      <c r="O883" s="55"/>
      <c r="P883" s="55"/>
      <c r="Q883" s="55"/>
      <c r="R883" s="55"/>
      <c r="S883" s="55"/>
      <c r="T883" s="55"/>
      <c r="U883" s="55"/>
    </row>
    <row r="884" spans="1:21" ht="12.75" customHeight="1" x14ac:dyDescent="0.3">
      <c r="A884" s="55"/>
      <c r="B884" s="55"/>
      <c r="C884" s="124"/>
      <c r="D884" s="124"/>
      <c r="E884" s="64"/>
      <c r="F884" s="64"/>
      <c r="G884" s="64"/>
      <c r="H884" s="55"/>
      <c r="I884" s="55"/>
      <c r="J884" s="55"/>
      <c r="K884" s="55"/>
      <c r="L884" s="55"/>
      <c r="M884" s="55"/>
      <c r="N884" s="55"/>
      <c r="O884" s="55"/>
      <c r="P884" s="55"/>
      <c r="Q884" s="55"/>
      <c r="R884" s="55"/>
      <c r="S884" s="55"/>
      <c r="T884" s="55"/>
      <c r="U884" s="55"/>
    </row>
    <row r="885" spans="1:21" ht="12.75" customHeight="1" x14ac:dyDescent="0.3">
      <c r="A885" s="55"/>
      <c r="B885" s="55"/>
      <c r="C885" s="124"/>
      <c r="D885" s="124"/>
      <c r="E885" s="64"/>
      <c r="F885" s="64"/>
      <c r="G885" s="64"/>
      <c r="H885" s="55"/>
      <c r="I885" s="55"/>
      <c r="J885" s="55"/>
      <c r="K885" s="55"/>
      <c r="L885" s="55"/>
      <c r="M885" s="55"/>
      <c r="N885" s="55"/>
      <c r="O885" s="55"/>
      <c r="P885" s="55"/>
      <c r="Q885" s="55"/>
      <c r="R885" s="55"/>
      <c r="S885" s="55"/>
      <c r="T885" s="55"/>
      <c r="U885" s="55"/>
    </row>
    <row r="886" spans="1:21" ht="12.75" customHeight="1" x14ac:dyDescent="0.3">
      <c r="A886" s="55"/>
      <c r="B886" s="55"/>
      <c r="C886" s="124"/>
      <c r="D886" s="124"/>
      <c r="E886" s="64"/>
      <c r="F886" s="64"/>
      <c r="G886" s="64"/>
      <c r="H886" s="55"/>
      <c r="I886" s="55"/>
      <c r="J886" s="55"/>
      <c r="K886" s="55"/>
      <c r="L886" s="55"/>
      <c r="M886" s="55"/>
      <c r="N886" s="55"/>
      <c r="O886" s="55"/>
      <c r="P886" s="55"/>
      <c r="Q886" s="55"/>
      <c r="R886" s="55"/>
      <c r="S886" s="55"/>
      <c r="T886" s="55"/>
      <c r="U886" s="55"/>
    </row>
    <row r="887" spans="1:21" ht="12.75" customHeight="1" x14ac:dyDescent="0.3">
      <c r="A887" s="55"/>
      <c r="B887" s="55"/>
      <c r="C887" s="124"/>
      <c r="D887" s="124"/>
      <c r="E887" s="64"/>
      <c r="F887" s="64"/>
      <c r="G887" s="64"/>
      <c r="H887" s="55"/>
      <c r="I887" s="55"/>
      <c r="J887" s="55"/>
      <c r="K887" s="55"/>
      <c r="L887" s="55"/>
      <c r="M887" s="55"/>
      <c r="N887" s="55"/>
      <c r="O887" s="55"/>
      <c r="P887" s="55"/>
      <c r="Q887" s="55"/>
      <c r="R887" s="55"/>
      <c r="S887" s="55"/>
      <c r="T887" s="55"/>
      <c r="U887" s="55"/>
    </row>
    <row r="888" spans="1:21" ht="12.75" customHeight="1" x14ac:dyDescent="0.3">
      <c r="A888" s="55"/>
      <c r="B888" s="55"/>
      <c r="C888" s="124"/>
      <c r="D888" s="124"/>
      <c r="E888" s="64"/>
      <c r="F888" s="64"/>
      <c r="G888" s="64"/>
      <c r="H888" s="55"/>
      <c r="I888" s="55"/>
      <c r="J888" s="55"/>
      <c r="K888" s="55"/>
      <c r="L888" s="55"/>
      <c r="M888" s="55"/>
      <c r="N888" s="55"/>
      <c r="O888" s="55"/>
      <c r="P888" s="55"/>
      <c r="Q888" s="55"/>
      <c r="R888" s="55"/>
      <c r="S888" s="55"/>
      <c r="T888" s="55"/>
      <c r="U888" s="55"/>
    </row>
    <row r="889" spans="1:21" ht="12.75" customHeight="1" x14ac:dyDescent="0.3">
      <c r="A889" s="55"/>
      <c r="B889" s="55"/>
      <c r="C889" s="124"/>
      <c r="D889" s="124"/>
      <c r="E889" s="64"/>
      <c r="F889" s="64"/>
      <c r="G889" s="64"/>
      <c r="H889" s="55"/>
      <c r="I889" s="55"/>
      <c r="J889" s="55"/>
      <c r="K889" s="55"/>
      <c r="L889" s="55"/>
      <c r="M889" s="55"/>
      <c r="N889" s="55"/>
      <c r="O889" s="55"/>
      <c r="P889" s="55"/>
      <c r="Q889" s="55"/>
      <c r="R889" s="55"/>
      <c r="S889" s="55"/>
      <c r="T889" s="55"/>
      <c r="U889" s="55"/>
    </row>
    <row r="890" spans="1:21" ht="12.75" customHeight="1" x14ac:dyDescent="0.3">
      <c r="A890" s="55"/>
      <c r="B890" s="55"/>
      <c r="C890" s="124"/>
      <c r="D890" s="124"/>
      <c r="E890" s="64"/>
      <c r="F890" s="64"/>
      <c r="G890" s="64"/>
      <c r="H890" s="55"/>
      <c r="I890" s="55"/>
      <c r="J890" s="55"/>
      <c r="K890" s="55"/>
      <c r="L890" s="55"/>
      <c r="M890" s="55"/>
      <c r="N890" s="55"/>
      <c r="O890" s="55"/>
      <c r="P890" s="55"/>
      <c r="Q890" s="55"/>
      <c r="R890" s="55"/>
      <c r="S890" s="55"/>
      <c r="T890" s="55"/>
      <c r="U890" s="55"/>
    </row>
    <row r="891" spans="1:21" ht="12.75" customHeight="1" x14ac:dyDescent="0.3">
      <c r="A891" s="55"/>
      <c r="B891" s="55"/>
      <c r="C891" s="124"/>
      <c r="D891" s="124"/>
      <c r="E891" s="64"/>
      <c r="F891" s="64"/>
      <c r="G891" s="64"/>
      <c r="H891" s="55"/>
      <c r="I891" s="55"/>
      <c r="J891" s="55"/>
      <c r="K891" s="55"/>
      <c r="L891" s="55"/>
      <c r="M891" s="55"/>
      <c r="N891" s="55"/>
      <c r="O891" s="55"/>
      <c r="P891" s="55"/>
      <c r="Q891" s="55"/>
      <c r="R891" s="55"/>
      <c r="S891" s="55"/>
      <c r="T891" s="55"/>
      <c r="U891" s="55"/>
    </row>
    <row r="892" spans="1:21" ht="12.75" customHeight="1" x14ac:dyDescent="0.3">
      <c r="A892" s="55"/>
      <c r="B892" s="55"/>
      <c r="C892" s="124"/>
      <c r="D892" s="124"/>
      <c r="E892" s="64"/>
      <c r="F892" s="64"/>
      <c r="G892" s="64"/>
      <c r="H892" s="55"/>
      <c r="I892" s="55"/>
      <c r="J892" s="55"/>
      <c r="K892" s="55"/>
      <c r="L892" s="55"/>
      <c r="M892" s="55"/>
      <c r="N892" s="55"/>
      <c r="O892" s="55"/>
      <c r="P892" s="55"/>
      <c r="Q892" s="55"/>
      <c r="R892" s="55"/>
      <c r="S892" s="55"/>
      <c r="T892" s="55"/>
      <c r="U892" s="55"/>
    </row>
    <row r="893" spans="1:21" ht="12.75" customHeight="1" x14ac:dyDescent="0.3">
      <c r="A893" s="55"/>
      <c r="B893" s="55"/>
      <c r="C893" s="124"/>
      <c r="D893" s="124"/>
      <c r="E893" s="64"/>
      <c r="F893" s="64"/>
      <c r="G893" s="64"/>
      <c r="H893" s="55"/>
      <c r="I893" s="55"/>
      <c r="J893" s="55"/>
      <c r="K893" s="55"/>
      <c r="L893" s="55"/>
      <c r="M893" s="55"/>
      <c r="N893" s="55"/>
      <c r="O893" s="55"/>
      <c r="P893" s="55"/>
      <c r="Q893" s="55"/>
      <c r="R893" s="55"/>
      <c r="S893" s="55"/>
      <c r="T893" s="55"/>
      <c r="U893" s="55"/>
    </row>
    <row r="894" spans="1:21" ht="12.75" customHeight="1" x14ac:dyDescent="0.3">
      <c r="A894" s="55"/>
      <c r="B894" s="55"/>
      <c r="C894" s="124"/>
      <c r="D894" s="124"/>
      <c r="E894" s="64"/>
      <c r="F894" s="64"/>
      <c r="G894" s="64"/>
      <c r="H894" s="55"/>
      <c r="I894" s="55"/>
      <c r="J894" s="55"/>
      <c r="K894" s="55"/>
      <c r="L894" s="55"/>
      <c r="M894" s="55"/>
      <c r="N894" s="55"/>
      <c r="O894" s="55"/>
      <c r="P894" s="55"/>
      <c r="Q894" s="55"/>
      <c r="R894" s="55"/>
      <c r="S894" s="55"/>
      <c r="T894" s="55"/>
      <c r="U894" s="55"/>
    </row>
    <row r="895" spans="1:21" ht="12.75" customHeight="1" x14ac:dyDescent="0.3">
      <c r="A895" s="55"/>
      <c r="B895" s="55"/>
      <c r="C895" s="124"/>
      <c r="D895" s="124"/>
      <c r="E895" s="64"/>
      <c r="F895" s="64"/>
      <c r="G895" s="64"/>
      <c r="H895" s="55"/>
      <c r="I895" s="55"/>
      <c r="J895" s="55"/>
      <c r="K895" s="55"/>
      <c r="L895" s="55"/>
      <c r="M895" s="55"/>
      <c r="N895" s="55"/>
      <c r="O895" s="55"/>
      <c r="P895" s="55"/>
      <c r="Q895" s="55"/>
      <c r="R895" s="55"/>
      <c r="S895" s="55"/>
      <c r="T895" s="55"/>
      <c r="U895" s="55"/>
    </row>
    <row r="896" spans="1:21" ht="12.75" customHeight="1" x14ac:dyDescent="0.3">
      <c r="A896" s="55"/>
      <c r="B896" s="55"/>
      <c r="C896" s="124"/>
      <c r="D896" s="124"/>
      <c r="E896" s="64"/>
      <c r="F896" s="64"/>
      <c r="G896" s="64"/>
      <c r="H896" s="55"/>
      <c r="I896" s="55"/>
      <c r="J896" s="55"/>
      <c r="K896" s="55"/>
      <c r="L896" s="55"/>
      <c r="M896" s="55"/>
      <c r="N896" s="55"/>
      <c r="O896" s="55"/>
      <c r="P896" s="55"/>
      <c r="Q896" s="55"/>
      <c r="R896" s="55"/>
      <c r="S896" s="55"/>
      <c r="T896" s="55"/>
      <c r="U896" s="55"/>
    </row>
    <row r="897" spans="1:21" ht="12.75" customHeight="1" x14ac:dyDescent="0.3">
      <c r="A897" s="55"/>
      <c r="B897" s="55"/>
      <c r="C897" s="124"/>
      <c r="D897" s="124"/>
      <c r="E897" s="64"/>
      <c r="F897" s="64"/>
      <c r="G897" s="64"/>
      <c r="H897" s="55"/>
      <c r="I897" s="55"/>
      <c r="J897" s="55"/>
      <c r="K897" s="55"/>
      <c r="L897" s="55"/>
      <c r="M897" s="55"/>
      <c r="N897" s="55"/>
      <c r="O897" s="55"/>
      <c r="P897" s="55"/>
      <c r="Q897" s="55"/>
      <c r="R897" s="55"/>
      <c r="S897" s="55"/>
      <c r="T897" s="55"/>
      <c r="U897" s="55"/>
    </row>
    <row r="898" spans="1:21" ht="12.75" customHeight="1" x14ac:dyDescent="0.3">
      <c r="A898" s="55"/>
      <c r="B898" s="55"/>
      <c r="C898" s="124"/>
      <c r="D898" s="124"/>
      <c r="E898" s="64"/>
      <c r="F898" s="64"/>
      <c r="G898" s="64"/>
      <c r="H898" s="55"/>
      <c r="I898" s="55"/>
      <c r="J898" s="55"/>
      <c r="K898" s="55"/>
      <c r="L898" s="55"/>
      <c r="M898" s="55"/>
      <c r="N898" s="55"/>
      <c r="O898" s="55"/>
      <c r="P898" s="55"/>
      <c r="Q898" s="55"/>
      <c r="R898" s="55"/>
      <c r="S898" s="55"/>
      <c r="T898" s="55"/>
      <c r="U898" s="55"/>
    </row>
    <row r="899" spans="1:21" ht="12.75" customHeight="1" x14ac:dyDescent="0.3">
      <c r="A899" s="55"/>
      <c r="B899" s="55"/>
      <c r="C899" s="124"/>
      <c r="D899" s="124"/>
      <c r="E899" s="64"/>
      <c r="F899" s="64"/>
      <c r="G899" s="64"/>
      <c r="H899" s="55"/>
      <c r="I899" s="55"/>
      <c r="J899" s="55"/>
      <c r="K899" s="55"/>
      <c r="L899" s="55"/>
      <c r="M899" s="55"/>
      <c r="N899" s="55"/>
      <c r="O899" s="55"/>
      <c r="P899" s="55"/>
      <c r="Q899" s="55"/>
      <c r="R899" s="55"/>
      <c r="S899" s="55"/>
      <c r="T899" s="55"/>
      <c r="U899" s="55"/>
    </row>
    <row r="900" spans="1:21" ht="12.75" customHeight="1" x14ac:dyDescent="0.3">
      <c r="A900" s="55"/>
      <c r="B900" s="55"/>
      <c r="C900" s="124"/>
      <c r="D900" s="124"/>
      <c r="E900" s="64"/>
      <c r="F900" s="64"/>
      <c r="G900" s="64"/>
      <c r="H900" s="55"/>
      <c r="I900" s="55"/>
      <c r="J900" s="55"/>
      <c r="K900" s="55"/>
      <c r="L900" s="55"/>
      <c r="M900" s="55"/>
      <c r="N900" s="55"/>
      <c r="O900" s="55"/>
      <c r="P900" s="55"/>
      <c r="Q900" s="55"/>
      <c r="R900" s="55"/>
      <c r="S900" s="55"/>
      <c r="T900" s="55"/>
      <c r="U900" s="55"/>
    </row>
    <row r="901" spans="1:21" ht="12.75" customHeight="1" x14ac:dyDescent="0.3">
      <c r="A901" s="55"/>
      <c r="B901" s="55"/>
      <c r="C901" s="124"/>
      <c r="D901" s="124"/>
      <c r="E901" s="64"/>
      <c r="F901" s="64"/>
      <c r="G901" s="64"/>
      <c r="H901" s="55"/>
      <c r="I901" s="55"/>
      <c r="J901" s="55"/>
      <c r="K901" s="55"/>
      <c r="L901" s="55"/>
      <c r="M901" s="55"/>
      <c r="N901" s="55"/>
      <c r="O901" s="55"/>
      <c r="P901" s="55"/>
      <c r="Q901" s="55"/>
      <c r="R901" s="55"/>
      <c r="S901" s="55"/>
      <c r="T901" s="55"/>
      <c r="U901" s="55"/>
    </row>
    <row r="902" spans="1:21" ht="12.75" customHeight="1" x14ac:dyDescent="0.3">
      <c r="A902" s="55"/>
      <c r="B902" s="55"/>
      <c r="C902" s="124"/>
      <c r="D902" s="124"/>
      <c r="E902" s="64"/>
      <c r="F902" s="64"/>
      <c r="G902" s="64"/>
      <c r="H902" s="55"/>
      <c r="I902" s="55"/>
      <c r="J902" s="55"/>
      <c r="K902" s="55"/>
      <c r="L902" s="55"/>
      <c r="M902" s="55"/>
      <c r="N902" s="55"/>
      <c r="O902" s="55"/>
      <c r="P902" s="55"/>
      <c r="Q902" s="55"/>
      <c r="R902" s="55"/>
      <c r="S902" s="55"/>
      <c r="T902" s="55"/>
      <c r="U902" s="55"/>
    </row>
    <row r="903" spans="1:21" ht="12.75" customHeight="1" x14ac:dyDescent="0.3">
      <c r="A903" s="55"/>
      <c r="B903" s="55"/>
      <c r="C903" s="124"/>
      <c r="D903" s="124"/>
      <c r="E903" s="64"/>
      <c r="F903" s="64"/>
      <c r="G903" s="64"/>
      <c r="H903" s="55"/>
      <c r="I903" s="55"/>
      <c r="J903" s="55"/>
      <c r="K903" s="55"/>
      <c r="L903" s="55"/>
      <c r="M903" s="55"/>
      <c r="N903" s="55"/>
      <c r="O903" s="55"/>
      <c r="P903" s="55"/>
      <c r="Q903" s="55"/>
      <c r="R903" s="55"/>
      <c r="S903" s="55"/>
      <c r="T903" s="55"/>
      <c r="U903" s="55"/>
    </row>
    <row r="904" spans="1:21" ht="12.75" customHeight="1" x14ac:dyDescent="0.3">
      <c r="A904" s="55"/>
      <c r="B904" s="55"/>
      <c r="C904" s="124"/>
      <c r="D904" s="124"/>
      <c r="E904" s="64"/>
      <c r="F904" s="64"/>
      <c r="G904" s="64"/>
      <c r="H904" s="55"/>
      <c r="I904" s="55"/>
      <c r="J904" s="55"/>
      <c r="K904" s="55"/>
      <c r="L904" s="55"/>
      <c r="M904" s="55"/>
      <c r="N904" s="55"/>
      <c r="O904" s="55"/>
      <c r="P904" s="55"/>
      <c r="Q904" s="55"/>
      <c r="R904" s="55"/>
      <c r="S904" s="55"/>
      <c r="T904" s="55"/>
      <c r="U904" s="55"/>
    </row>
    <row r="905" spans="1:21" ht="12.75" customHeight="1" x14ac:dyDescent="0.3">
      <c r="A905" s="55"/>
      <c r="B905" s="55"/>
      <c r="C905" s="124"/>
      <c r="D905" s="124"/>
      <c r="E905" s="64"/>
      <c r="F905" s="64"/>
      <c r="G905" s="64"/>
      <c r="H905" s="55"/>
      <c r="I905" s="55"/>
      <c r="J905" s="55"/>
      <c r="K905" s="55"/>
      <c r="L905" s="55"/>
      <c r="M905" s="55"/>
      <c r="N905" s="55"/>
      <c r="O905" s="55"/>
      <c r="P905" s="55"/>
      <c r="Q905" s="55"/>
      <c r="R905" s="55"/>
      <c r="S905" s="55"/>
      <c r="T905" s="55"/>
      <c r="U905" s="55"/>
    </row>
    <row r="906" spans="1:21" ht="12.75" customHeight="1" x14ac:dyDescent="0.3">
      <c r="A906" s="55"/>
      <c r="B906" s="55"/>
      <c r="C906" s="124"/>
      <c r="D906" s="124"/>
      <c r="E906" s="64"/>
      <c r="F906" s="64"/>
      <c r="G906" s="64"/>
      <c r="H906" s="55"/>
      <c r="I906" s="55"/>
      <c r="J906" s="55"/>
      <c r="K906" s="55"/>
      <c r="L906" s="55"/>
      <c r="M906" s="55"/>
      <c r="N906" s="55"/>
      <c r="O906" s="55"/>
      <c r="P906" s="55"/>
      <c r="Q906" s="55"/>
      <c r="R906" s="55"/>
      <c r="S906" s="55"/>
      <c r="T906" s="55"/>
      <c r="U906" s="55"/>
    </row>
    <row r="907" spans="1:21" ht="12.75" customHeight="1" x14ac:dyDescent="0.3">
      <c r="A907" s="55"/>
      <c r="B907" s="55"/>
      <c r="C907" s="124"/>
      <c r="D907" s="124"/>
      <c r="E907" s="64"/>
      <c r="F907" s="64"/>
      <c r="G907" s="64"/>
      <c r="H907" s="55"/>
      <c r="I907" s="55"/>
      <c r="J907" s="55"/>
      <c r="K907" s="55"/>
      <c r="L907" s="55"/>
      <c r="M907" s="55"/>
      <c r="N907" s="55"/>
      <c r="O907" s="55"/>
      <c r="P907" s="55"/>
      <c r="Q907" s="55"/>
      <c r="R907" s="55"/>
      <c r="S907" s="55"/>
      <c r="T907" s="55"/>
      <c r="U907" s="55"/>
    </row>
    <row r="908" spans="1:21" ht="12.75" customHeight="1" x14ac:dyDescent="0.3">
      <c r="A908" s="55"/>
      <c r="B908" s="55"/>
      <c r="C908" s="124"/>
      <c r="D908" s="124"/>
      <c r="E908" s="64"/>
      <c r="F908" s="64"/>
      <c r="G908" s="64"/>
      <c r="H908" s="55"/>
      <c r="I908" s="55"/>
      <c r="J908" s="55"/>
      <c r="K908" s="55"/>
      <c r="L908" s="55"/>
      <c r="M908" s="55"/>
      <c r="N908" s="55"/>
      <c r="O908" s="55"/>
      <c r="P908" s="55"/>
      <c r="Q908" s="55"/>
      <c r="R908" s="55"/>
      <c r="S908" s="55"/>
      <c r="T908" s="55"/>
      <c r="U908" s="55"/>
    </row>
    <row r="909" spans="1:21" ht="12.75" customHeight="1" x14ac:dyDescent="0.3">
      <c r="A909" s="55"/>
      <c r="B909" s="55"/>
      <c r="C909" s="124"/>
      <c r="D909" s="124"/>
      <c r="E909" s="64"/>
      <c r="F909" s="64"/>
      <c r="G909" s="64"/>
      <c r="H909" s="55"/>
      <c r="I909" s="55"/>
      <c r="J909" s="55"/>
      <c r="K909" s="55"/>
      <c r="L909" s="55"/>
      <c r="M909" s="55"/>
      <c r="N909" s="55"/>
      <c r="O909" s="55"/>
      <c r="P909" s="55"/>
      <c r="Q909" s="55"/>
      <c r="R909" s="55"/>
      <c r="S909" s="55"/>
      <c r="T909" s="55"/>
      <c r="U909" s="55"/>
    </row>
    <row r="910" spans="1:21" ht="12.75" customHeight="1" x14ac:dyDescent="0.3">
      <c r="A910" s="55"/>
      <c r="B910" s="55"/>
      <c r="C910" s="124"/>
      <c r="D910" s="124"/>
      <c r="E910" s="64"/>
      <c r="F910" s="64"/>
      <c r="G910" s="64"/>
      <c r="H910" s="55"/>
      <c r="I910" s="55"/>
      <c r="J910" s="55"/>
      <c r="K910" s="55"/>
      <c r="L910" s="55"/>
      <c r="M910" s="55"/>
      <c r="N910" s="55"/>
      <c r="O910" s="55"/>
      <c r="P910" s="55"/>
      <c r="Q910" s="55"/>
      <c r="R910" s="55"/>
      <c r="S910" s="55"/>
      <c r="T910" s="55"/>
      <c r="U910" s="55"/>
    </row>
    <row r="911" spans="1:21" ht="12.75" customHeight="1" x14ac:dyDescent="0.3">
      <c r="A911" s="55"/>
      <c r="B911" s="55"/>
      <c r="C911" s="124"/>
      <c r="D911" s="124"/>
      <c r="E911" s="64"/>
      <c r="F911" s="64"/>
      <c r="G911" s="64"/>
      <c r="H911" s="55"/>
      <c r="I911" s="55"/>
      <c r="J911" s="55"/>
      <c r="K911" s="55"/>
      <c r="L911" s="55"/>
      <c r="M911" s="55"/>
      <c r="N911" s="55"/>
      <c r="O911" s="55"/>
      <c r="P911" s="55"/>
      <c r="Q911" s="55"/>
      <c r="R911" s="55"/>
      <c r="S911" s="55"/>
      <c r="T911" s="55"/>
      <c r="U911" s="55"/>
    </row>
    <row r="912" spans="1:21" ht="12.75" customHeight="1" x14ac:dyDescent="0.3">
      <c r="A912" s="55"/>
      <c r="B912" s="55"/>
      <c r="C912" s="124"/>
      <c r="D912" s="124"/>
      <c r="E912" s="64"/>
      <c r="F912" s="64"/>
      <c r="G912" s="64"/>
      <c r="H912" s="55"/>
      <c r="I912" s="55"/>
      <c r="J912" s="55"/>
      <c r="K912" s="55"/>
      <c r="L912" s="55"/>
      <c r="M912" s="55"/>
      <c r="N912" s="55"/>
      <c r="O912" s="55"/>
      <c r="P912" s="55"/>
      <c r="Q912" s="55"/>
      <c r="R912" s="55"/>
      <c r="S912" s="55"/>
      <c r="T912" s="55"/>
      <c r="U912" s="55"/>
    </row>
    <row r="913" spans="1:21" ht="12.75" customHeight="1" x14ac:dyDescent="0.3">
      <c r="A913" s="55"/>
      <c r="B913" s="55"/>
      <c r="C913" s="124"/>
      <c r="D913" s="124"/>
      <c r="E913" s="64"/>
      <c r="F913" s="64"/>
      <c r="G913" s="64"/>
      <c r="H913" s="55"/>
      <c r="I913" s="55"/>
      <c r="J913" s="55"/>
      <c r="K913" s="55"/>
      <c r="L913" s="55"/>
      <c r="M913" s="55"/>
      <c r="N913" s="55"/>
      <c r="O913" s="55"/>
      <c r="P913" s="55"/>
      <c r="Q913" s="55"/>
      <c r="R913" s="55"/>
      <c r="S913" s="55"/>
      <c r="T913" s="55"/>
      <c r="U913" s="55"/>
    </row>
    <row r="914" spans="1:21" ht="12.75" customHeight="1" x14ac:dyDescent="0.3">
      <c r="A914" s="55"/>
      <c r="B914" s="55"/>
      <c r="C914" s="124"/>
      <c r="D914" s="124"/>
      <c r="E914" s="64"/>
      <c r="F914" s="64"/>
      <c r="G914" s="64"/>
      <c r="H914" s="55"/>
      <c r="I914" s="55"/>
      <c r="J914" s="55"/>
      <c r="K914" s="55"/>
      <c r="L914" s="55"/>
      <c r="M914" s="55"/>
      <c r="N914" s="55"/>
      <c r="O914" s="55"/>
      <c r="P914" s="55"/>
      <c r="Q914" s="55"/>
      <c r="R914" s="55"/>
      <c r="S914" s="55"/>
      <c r="T914" s="55"/>
      <c r="U914" s="55"/>
    </row>
    <row r="915" spans="1:21" ht="12.75" customHeight="1" x14ac:dyDescent="0.3">
      <c r="A915" s="55"/>
      <c r="B915" s="55"/>
      <c r="C915" s="124"/>
      <c r="D915" s="124"/>
      <c r="E915" s="64"/>
      <c r="F915" s="64"/>
      <c r="G915" s="64"/>
      <c r="H915" s="55"/>
      <c r="I915" s="55"/>
      <c r="J915" s="55"/>
      <c r="K915" s="55"/>
      <c r="L915" s="55"/>
      <c r="M915" s="55"/>
      <c r="N915" s="55"/>
      <c r="O915" s="55"/>
      <c r="P915" s="55"/>
      <c r="Q915" s="55"/>
      <c r="R915" s="55"/>
      <c r="S915" s="55"/>
      <c r="T915" s="55"/>
      <c r="U915" s="55"/>
    </row>
    <row r="916" spans="1:21" ht="12.75" customHeight="1" x14ac:dyDescent="0.3">
      <c r="A916" s="55"/>
      <c r="B916" s="55"/>
      <c r="C916" s="124"/>
      <c r="D916" s="124"/>
      <c r="E916" s="64"/>
      <c r="F916" s="64"/>
      <c r="G916" s="64"/>
      <c r="H916" s="55"/>
      <c r="I916" s="55"/>
      <c r="J916" s="55"/>
      <c r="K916" s="55"/>
      <c r="L916" s="55"/>
      <c r="M916" s="55"/>
      <c r="N916" s="55"/>
      <c r="O916" s="55"/>
      <c r="P916" s="55"/>
      <c r="Q916" s="55"/>
      <c r="R916" s="55"/>
      <c r="S916" s="55"/>
      <c r="T916" s="55"/>
      <c r="U916" s="55"/>
    </row>
    <row r="917" spans="1:21" ht="12.75" customHeight="1" x14ac:dyDescent="0.3">
      <c r="A917" s="55"/>
      <c r="B917" s="55"/>
      <c r="C917" s="124"/>
      <c r="D917" s="124"/>
      <c r="E917" s="64"/>
      <c r="F917" s="64"/>
      <c r="G917" s="64"/>
      <c r="H917" s="55"/>
      <c r="I917" s="55"/>
      <c r="J917" s="55"/>
      <c r="K917" s="55"/>
      <c r="L917" s="55"/>
      <c r="M917" s="55"/>
      <c r="N917" s="55"/>
      <c r="O917" s="55"/>
      <c r="P917" s="55"/>
      <c r="Q917" s="55"/>
      <c r="R917" s="55"/>
      <c r="S917" s="55"/>
      <c r="T917" s="55"/>
      <c r="U917" s="55"/>
    </row>
    <row r="918" spans="1:21" ht="12.75" customHeight="1" x14ac:dyDescent="0.3">
      <c r="A918" s="55"/>
      <c r="B918" s="55"/>
      <c r="C918" s="124"/>
      <c r="D918" s="124"/>
      <c r="E918" s="64"/>
      <c r="F918" s="64"/>
      <c r="G918" s="64"/>
      <c r="H918" s="55"/>
      <c r="I918" s="55"/>
      <c r="J918" s="55"/>
      <c r="K918" s="55"/>
      <c r="L918" s="55"/>
      <c r="M918" s="55"/>
      <c r="N918" s="55"/>
      <c r="O918" s="55"/>
      <c r="P918" s="55"/>
      <c r="Q918" s="55"/>
      <c r="R918" s="55"/>
      <c r="S918" s="55"/>
      <c r="T918" s="55"/>
      <c r="U918" s="55"/>
    </row>
    <row r="919" spans="1:21" ht="12.75" customHeight="1" x14ac:dyDescent="0.3">
      <c r="A919" s="55"/>
      <c r="B919" s="55"/>
      <c r="C919" s="124"/>
      <c r="D919" s="124"/>
      <c r="E919" s="64"/>
      <c r="F919" s="64"/>
      <c r="G919" s="64"/>
      <c r="H919" s="55"/>
      <c r="I919" s="55"/>
      <c r="J919" s="55"/>
      <c r="K919" s="55"/>
      <c r="L919" s="55"/>
      <c r="M919" s="55"/>
      <c r="N919" s="55"/>
      <c r="O919" s="55"/>
      <c r="P919" s="55"/>
      <c r="Q919" s="55"/>
      <c r="R919" s="55"/>
      <c r="S919" s="55"/>
      <c r="T919" s="55"/>
      <c r="U919" s="55"/>
    </row>
    <row r="920" spans="1:21" ht="12.75" customHeight="1" x14ac:dyDescent="0.3">
      <c r="A920" s="55"/>
      <c r="B920" s="55"/>
      <c r="C920" s="124"/>
      <c r="D920" s="124"/>
      <c r="E920" s="64"/>
      <c r="F920" s="64"/>
      <c r="G920" s="64"/>
      <c r="H920" s="55"/>
      <c r="I920" s="55"/>
      <c r="J920" s="55"/>
      <c r="K920" s="55"/>
      <c r="L920" s="55"/>
      <c r="M920" s="55"/>
      <c r="N920" s="55"/>
      <c r="O920" s="55"/>
      <c r="P920" s="55"/>
      <c r="Q920" s="55"/>
      <c r="R920" s="55"/>
      <c r="S920" s="55"/>
      <c r="T920" s="55"/>
      <c r="U920" s="55"/>
    </row>
    <row r="921" spans="1:21" ht="12.75" customHeight="1" x14ac:dyDescent="0.3">
      <c r="A921" s="55"/>
      <c r="B921" s="55"/>
      <c r="C921" s="124"/>
      <c r="D921" s="124"/>
      <c r="E921" s="64"/>
      <c r="F921" s="64"/>
      <c r="G921" s="64"/>
      <c r="H921" s="55"/>
      <c r="I921" s="55"/>
      <c r="J921" s="55"/>
      <c r="K921" s="55"/>
      <c r="L921" s="55"/>
      <c r="M921" s="55"/>
      <c r="N921" s="55"/>
      <c r="O921" s="55"/>
      <c r="P921" s="55"/>
      <c r="Q921" s="55"/>
      <c r="R921" s="55"/>
      <c r="S921" s="55"/>
      <c r="T921" s="55"/>
      <c r="U921" s="55"/>
    </row>
    <row r="922" spans="1:21" ht="12.75" customHeight="1" x14ac:dyDescent="0.3">
      <c r="A922" s="55"/>
      <c r="B922" s="55"/>
      <c r="C922" s="124"/>
      <c r="D922" s="124"/>
      <c r="E922" s="64"/>
      <c r="F922" s="64"/>
      <c r="G922" s="64"/>
      <c r="H922" s="55"/>
      <c r="I922" s="55"/>
      <c r="J922" s="55"/>
      <c r="K922" s="55"/>
      <c r="L922" s="55"/>
      <c r="M922" s="55"/>
      <c r="N922" s="55"/>
      <c r="O922" s="55"/>
      <c r="P922" s="55"/>
      <c r="Q922" s="55"/>
      <c r="R922" s="55"/>
      <c r="S922" s="55"/>
      <c r="T922" s="55"/>
      <c r="U922" s="55"/>
    </row>
    <row r="923" spans="1:21" ht="12.75" customHeight="1" x14ac:dyDescent="0.3">
      <c r="A923" s="55"/>
      <c r="B923" s="55"/>
      <c r="C923" s="124"/>
      <c r="D923" s="124"/>
      <c r="E923" s="64"/>
      <c r="F923" s="64"/>
      <c r="G923" s="64"/>
      <c r="H923" s="55"/>
      <c r="I923" s="55"/>
      <c r="J923" s="55"/>
      <c r="K923" s="55"/>
      <c r="L923" s="55"/>
      <c r="M923" s="55"/>
      <c r="N923" s="55"/>
      <c r="O923" s="55"/>
      <c r="P923" s="55"/>
      <c r="Q923" s="55"/>
      <c r="R923" s="55"/>
      <c r="S923" s="55"/>
      <c r="T923" s="55"/>
      <c r="U923" s="55"/>
    </row>
    <row r="924" spans="1:21" ht="12.75" customHeight="1" x14ac:dyDescent="0.3">
      <c r="A924" s="55"/>
      <c r="B924" s="55"/>
      <c r="C924" s="124"/>
      <c r="D924" s="124"/>
      <c r="E924" s="64"/>
      <c r="F924" s="64"/>
      <c r="G924" s="64"/>
      <c r="H924" s="55"/>
      <c r="I924" s="55"/>
      <c r="J924" s="55"/>
      <c r="K924" s="55"/>
      <c r="L924" s="55"/>
      <c r="M924" s="55"/>
      <c r="N924" s="55"/>
      <c r="O924" s="55"/>
      <c r="P924" s="55"/>
      <c r="Q924" s="55"/>
      <c r="R924" s="55"/>
      <c r="S924" s="55"/>
      <c r="T924" s="55"/>
      <c r="U924" s="55"/>
    </row>
    <row r="925" spans="1:21" ht="12.75" customHeight="1" x14ac:dyDescent="0.3">
      <c r="A925" s="55"/>
      <c r="B925" s="55"/>
      <c r="C925" s="124"/>
      <c r="D925" s="124"/>
      <c r="E925" s="64"/>
      <c r="F925" s="64"/>
      <c r="G925" s="64"/>
      <c r="H925" s="55"/>
      <c r="I925" s="55"/>
      <c r="J925" s="55"/>
      <c r="K925" s="55"/>
      <c r="L925" s="55"/>
      <c r="M925" s="55"/>
      <c r="N925" s="55"/>
      <c r="O925" s="55"/>
      <c r="P925" s="55"/>
      <c r="Q925" s="55"/>
      <c r="R925" s="55"/>
      <c r="S925" s="55"/>
      <c r="T925" s="55"/>
      <c r="U925" s="55"/>
    </row>
    <row r="926" spans="1:21" ht="12.75" customHeight="1" x14ac:dyDescent="0.3">
      <c r="A926" s="55"/>
      <c r="B926" s="55"/>
      <c r="C926" s="124"/>
      <c r="D926" s="124"/>
      <c r="E926" s="64"/>
      <c r="F926" s="64"/>
      <c r="G926" s="64"/>
      <c r="H926" s="55"/>
      <c r="I926" s="55"/>
      <c r="J926" s="55"/>
      <c r="K926" s="55"/>
      <c r="L926" s="55"/>
      <c r="M926" s="55"/>
      <c r="N926" s="55"/>
      <c r="O926" s="55"/>
      <c r="P926" s="55"/>
      <c r="Q926" s="55"/>
      <c r="R926" s="55"/>
      <c r="S926" s="55"/>
      <c r="T926" s="55"/>
      <c r="U926" s="55"/>
    </row>
    <row r="927" spans="1:21" ht="12.75" customHeight="1" x14ac:dyDescent="0.3">
      <c r="A927" s="55"/>
      <c r="B927" s="55"/>
      <c r="C927" s="124"/>
      <c r="D927" s="124"/>
      <c r="E927" s="64"/>
      <c r="F927" s="64"/>
      <c r="G927" s="64"/>
      <c r="H927" s="55"/>
      <c r="I927" s="55"/>
      <c r="J927" s="55"/>
      <c r="K927" s="55"/>
      <c r="L927" s="55"/>
      <c r="M927" s="55"/>
      <c r="N927" s="55"/>
      <c r="O927" s="55"/>
      <c r="P927" s="55"/>
      <c r="Q927" s="55"/>
      <c r="R927" s="55"/>
      <c r="S927" s="55"/>
      <c r="T927" s="55"/>
      <c r="U927" s="55"/>
    </row>
    <row r="928" spans="1:21" ht="12.75" customHeight="1" x14ac:dyDescent="0.3">
      <c r="A928" s="55"/>
      <c r="B928" s="55"/>
      <c r="C928" s="124"/>
      <c r="D928" s="124"/>
      <c r="E928" s="64"/>
      <c r="F928" s="64"/>
      <c r="G928" s="64"/>
      <c r="H928" s="55"/>
      <c r="I928" s="55"/>
      <c r="J928" s="55"/>
      <c r="K928" s="55"/>
      <c r="L928" s="55"/>
      <c r="M928" s="55"/>
      <c r="N928" s="55"/>
      <c r="O928" s="55"/>
      <c r="P928" s="55"/>
      <c r="Q928" s="55"/>
      <c r="R928" s="55"/>
      <c r="S928" s="55"/>
      <c r="T928" s="55"/>
      <c r="U928" s="55"/>
    </row>
    <row r="929" spans="1:21" ht="12.75" customHeight="1" x14ac:dyDescent="0.3">
      <c r="A929" s="55"/>
      <c r="B929" s="55"/>
      <c r="C929" s="124"/>
      <c r="D929" s="124"/>
      <c r="E929" s="64"/>
      <c r="F929" s="64"/>
      <c r="G929" s="64"/>
      <c r="H929" s="55"/>
      <c r="I929" s="55"/>
      <c r="J929" s="55"/>
      <c r="K929" s="55"/>
      <c r="L929" s="55"/>
      <c r="M929" s="55"/>
      <c r="N929" s="55"/>
      <c r="O929" s="55"/>
      <c r="P929" s="55"/>
      <c r="Q929" s="55"/>
      <c r="R929" s="55"/>
      <c r="S929" s="55"/>
      <c r="T929" s="55"/>
      <c r="U929" s="55"/>
    </row>
    <row r="930" spans="1:21" ht="12.75" customHeight="1" x14ac:dyDescent="0.3">
      <c r="A930" s="55"/>
      <c r="B930" s="55"/>
      <c r="C930" s="124"/>
      <c r="D930" s="124"/>
      <c r="E930" s="64"/>
      <c r="F930" s="64"/>
      <c r="G930" s="64"/>
      <c r="H930" s="55"/>
      <c r="I930" s="55"/>
      <c r="J930" s="55"/>
      <c r="K930" s="55"/>
      <c r="L930" s="55"/>
      <c r="M930" s="55"/>
      <c r="N930" s="55"/>
      <c r="O930" s="55"/>
      <c r="P930" s="55"/>
      <c r="Q930" s="55"/>
      <c r="R930" s="55"/>
      <c r="S930" s="55"/>
      <c r="T930" s="55"/>
      <c r="U930" s="55"/>
    </row>
    <row r="931" spans="1:21" ht="12.75" customHeight="1" x14ac:dyDescent="0.3">
      <c r="A931" s="55"/>
      <c r="B931" s="55"/>
      <c r="C931" s="124"/>
      <c r="D931" s="124"/>
      <c r="E931" s="64"/>
      <c r="F931" s="64"/>
      <c r="G931" s="64"/>
      <c r="H931" s="55"/>
      <c r="I931" s="55"/>
      <c r="J931" s="55"/>
      <c r="K931" s="55"/>
      <c r="L931" s="55"/>
      <c r="M931" s="55"/>
      <c r="N931" s="55"/>
      <c r="O931" s="55"/>
      <c r="P931" s="55"/>
      <c r="Q931" s="55"/>
      <c r="R931" s="55"/>
      <c r="S931" s="55"/>
      <c r="T931" s="55"/>
      <c r="U931" s="55"/>
    </row>
    <row r="932" spans="1:21" ht="12.75" customHeight="1" x14ac:dyDescent="0.3">
      <c r="A932" s="55"/>
      <c r="B932" s="55"/>
      <c r="C932" s="124"/>
      <c r="D932" s="124"/>
      <c r="E932" s="64"/>
      <c r="F932" s="64"/>
      <c r="G932" s="64"/>
      <c r="H932" s="55"/>
      <c r="I932" s="55"/>
      <c r="J932" s="55"/>
      <c r="K932" s="55"/>
      <c r="L932" s="55"/>
      <c r="M932" s="55"/>
      <c r="N932" s="55"/>
      <c r="O932" s="55"/>
      <c r="P932" s="55"/>
      <c r="Q932" s="55"/>
      <c r="R932" s="55"/>
      <c r="S932" s="55"/>
      <c r="T932" s="55"/>
      <c r="U932" s="55"/>
    </row>
    <row r="933" spans="1:21" ht="12.75" customHeight="1" x14ac:dyDescent="0.3">
      <c r="A933" s="55"/>
      <c r="B933" s="55"/>
      <c r="C933" s="124"/>
      <c r="D933" s="124"/>
      <c r="E933" s="64"/>
      <c r="F933" s="64"/>
      <c r="G933" s="64"/>
      <c r="H933" s="55"/>
      <c r="I933" s="55"/>
      <c r="J933" s="55"/>
      <c r="K933" s="55"/>
      <c r="L933" s="55"/>
      <c r="M933" s="55"/>
      <c r="N933" s="55"/>
      <c r="O933" s="55"/>
      <c r="P933" s="55"/>
      <c r="Q933" s="55"/>
      <c r="R933" s="55"/>
      <c r="S933" s="55"/>
      <c r="T933" s="55"/>
      <c r="U933" s="55"/>
    </row>
    <row r="934" spans="1:21" ht="12.75" customHeight="1" x14ac:dyDescent="0.3">
      <c r="A934" s="55"/>
      <c r="B934" s="55"/>
      <c r="C934" s="124"/>
      <c r="D934" s="124"/>
      <c r="E934" s="64"/>
      <c r="F934" s="64"/>
      <c r="G934" s="64"/>
      <c r="H934" s="55"/>
      <c r="I934" s="55"/>
      <c r="J934" s="55"/>
      <c r="K934" s="55"/>
      <c r="L934" s="55"/>
      <c r="M934" s="55"/>
      <c r="N934" s="55"/>
      <c r="O934" s="55"/>
      <c r="P934" s="55"/>
      <c r="Q934" s="55"/>
      <c r="R934" s="55"/>
      <c r="S934" s="55"/>
      <c r="T934" s="55"/>
      <c r="U934" s="55"/>
    </row>
    <row r="935" spans="1:21" ht="12.75" customHeight="1" x14ac:dyDescent="0.3">
      <c r="A935" s="55"/>
      <c r="B935" s="55"/>
      <c r="C935" s="124"/>
      <c r="D935" s="124"/>
      <c r="E935" s="64"/>
      <c r="F935" s="64"/>
      <c r="G935" s="64"/>
      <c r="H935" s="55"/>
      <c r="I935" s="55"/>
      <c r="J935" s="55"/>
      <c r="K935" s="55"/>
      <c r="L935" s="55"/>
      <c r="M935" s="55"/>
      <c r="N935" s="55"/>
      <c r="O935" s="55"/>
      <c r="P935" s="55"/>
      <c r="Q935" s="55"/>
      <c r="R935" s="55"/>
      <c r="S935" s="55"/>
      <c r="T935" s="55"/>
      <c r="U935" s="55"/>
    </row>
    <row r="936" spans="1:21" ht="12.75" customHeight="1" x14ac:dyDescent="0.3">
      <c r="A936" s="55"/>
      <c r="B936" s="55"/>
      <c r="C936" s="124"/>
      <c r="D936" s="124"/>
      <c r="E936" s="64"/>
      <c r="F936" s="64"/>
      <c r="G936" s="64"/>
      <c r="H936" s="55"/>
      <c r="I936" s="55"/>
      <c r="J936" s="55"/>
      <c r="K936" s="55"/>
      <c r="L936" s="55"/>
      <c r="M936" s="55"/>
      <c r="N936" s="55"/>
      <c r="O936" s="55"/>
      <c r="P936" s="55"/>
      <c r="Q936" s="55"/>
      <c r="R936" s="55"/>
      <c r="S936" s="55"/>
      <c r="T936" s="55"/>
      <c r="U936" s="55"/>
    </row>
    <row r="937" spans="1:21" ht="12.75" customHeight="1" x14ac:dyDescent="0.3">
      <c r="A937" s="55"/>
      <c r="B937" s="55"/>
      <c r="C937" s="124"/>
      <c r="D937" s="124"/>
      <c r="E937" s="64"/>
      <c r="F937" s="64"/>
      <c r="G937" s="64"/>
      <c r="H937" s="55"/>
      <c r="I937" s="55"/>
      <c r="J937" s="55"/>
      <c r="K937" s="55"/>
      <c r="L937" s="55"/>
      <c r="M937" s="55"/>
      <c r="N937" s="55"/>
      <c r="O937" s="55"/>
      <c r="P937" s="55"/>
      <c r="Q937" s="55"/>
      <c r="R937" s="55"/>
      <c r="S937" s="55"/>
      <c r="T937" s="55"/>
      <c r="U937" s="55"/>
    </row>
    <row r="938" spans="1:21" ht="12.75" customHeight="1" x14ac:dyDescent="0.3">
      <c r="A938" s="55"/>
      <c r="B938" s="55"/>
      <c r="C938" s="124"/>
      <c r="D938" s="124"/>
      <c r="E938" s="64"/>
      <c r="F938" s="64"/>
      <c r="G938" s="64"/>
      <c r="H938" s="55"/>
      <c r="I938" s="55"/>
      <c r="J938" s="55"/>
      <c r="K938" s="55"/>
      <c r="L938" s="55"/>
      <c r="M938" s="55"/>
      <c r="N938" s="55"/>
      <c r="O938" s="55"/>
      <c r="P938" s="55"/>
      <c r="Q938" s="55"/>
      <c r="R938" s="55"/>
      <c r="S938" s="55"/>
      <c r="T938" s="55"/>
      <c r="U938" s="55"/>
    </row>
    <row r="939" spans="1:21" ht="12.75" customHeight="1" x14ac:dyDescent="0.3">
      <c r="A939" s="55"/>
      <c r="B939" s="55"/>
      <c r="C939" s="124"/>
      <c r="D939" s="124"/>
      <c r="E939" s="64"/>
      <c r="F939" s="64"/>
      <c r="G939" s="64"/>
      <c r="H939" s="55"/>
      <c r="I939" s="55"/>
      <c r="J939" s="55"/>
      <c r="K939" s="55"/>
      <c r="L939" s="55"/>
      <c r="M939" s="55"/>
      <c r="N939" s="55"/>
      <c r="O939" s="55"/>
      <c r="P939" s="55"/>
      <c r="Q939" s="55"/>
      <c r="R939" s="55"/>
      <c r="S939" s="55"/>
      <c r="T939" s="55"/>
      <c r="U939" s="55"/>
    </row>
    <row r="940" spans="1:21" ht="12.75" customHeight="1" x14ac:dyDescent="0.3">
      <c r="A940" s="55"/>
      <c r="B940" s="55"/>
      <c r="C940" s="124"/>
      <c r="D940" s="124"/>
      <c r="E940" s="64"/>
      <c r="F940" s="64"/>
      <c r="G940" s="64"/>
      <c r="H940" s="55"/>
      <c r="I940" s="55"/>
      <c r="J940" s="55"/>
      <c r="K940" s="55"/>
      <c r="L940" s="55"/>
      <c r="M940" s="55"/>
      <c r="N940" s="55"/>
      <c r="O940" s="55"/>
      <c r="P940" s="55"/>
      <c r="Q940" s="55"/>
      <c r="R940" s="55"/>
      <c r="S940" s="55"/>
      <c r="T940" s="55"/>
      <c r="U940" s="55"/>
    </row>
    <row r="941" spans="1:21" ht="12.75" customHeight="1" x14ac:dyDescent="0.3">
      <c r="A941" s="55"/>
      <c r="B941" s="55"/>
      <c r="C941" s="124"/>
      <c r="D941" s="124"/>
      <c r="E941" s="64"/>
      <c r="F941" s="64"/>
      <c r="G941" s="64"/>
      <c r="H941" s="55"/>
      <c r="I941" s="55"/>
      <c r="J941" s="55"/>
      <c r="K941" s="55"/>
      <c r="L941" s="55"/>
      <c r="M941" s="55"/>
      <c r="N941" s="55"/>
      <c r="O941" s="55"/>
      <c r="P941" s="55"/>
      <c r="Q941" s="55"/>
      <c r="R941" s="55"/>
      <c r="S941" s="55"/>
      <c r="T941" s="55"/>
      <c r="U941" s="55"/>
    </row>
    <row r="942" spans="1:21" ht="12.75" customHeight="1" x14ac:dyDescent="0.3">
      <c r="A942" s="55"/>
      <c r="B942" s="55"/>
      <c r="C942" s="124"/>
      <c r="D942" s="124"/>
      <c r="E942" s="64"/>
      <c r="F942" s="64"/>
      <c r="G942" s="64"/>
      <c r="H942" s="55"/>
      <c r="I942" s="55"/>
      <c r="J942" s="55"/>
      <c r="K942" s="55"/>
      <c r="L942" s="55"/>
      <c r="M942" s="55"/>
      <c r="N942" s="55"/>
      <c r="O942" s="55"/>
      <c r="P942" s="55"/>
      <c r="Q942" s="55"/>
      <c r="R942" s="55"/>
      <c r="S942" s="55"/>
      <c r="T942" s="55"/>
      <c r="U942" s="55"/>
    </row>
    <row r="943" spans="1:21" ht="12.75" customHeight="1" x14ac:dyDescent="0.3">
      <c r="A943" s="55"/>
      <c r="B943" s="55"/>
      <c r="C943" s="124"/>
      <c r="D943" s="124"/>
      <c r="E943" s="64"/>
      <c r="F943" s="64"/>
      <c r="G943" s="64"/>
      <c r="H943" s="55"/>
      <c r="I943" s="55"/>
      <c r="J943" s="55"/>
      <c r="K943" s="55"/>
      <c r="L943" s="55"/>
      <c r="M943" s="55"/>
      <c r="N943" s="55"/>
      <c r="O943" s="55"/>
      <c r="P943" s="55"/>
      <c r="Q943" s="55"/>
      <c r="R943" s="55"/>
      <c r="S943" s="55"/>
      <c r="T943" s="55"/>
      <c r="U943" s="55"/>
    </row>
    <row r="944" spans="1:21" ht="12.75" customHeight="1" x14ac:dyDescent="0.3">
      <c r="A944" s="55"/>
      <c r="B944" s="55"/>
      <c r="C944" s="124"/>
      <c r="D944" s="124"/>
      <c r="E944" s="64"/>
      <c r="F944" s="64"/>
      <c r="G944" s="64"/>
      <c r="H944" s="55"/>
      <c r="I944" s="55"/>
      <c r="J944" s="55"/>
      <c r="K944" s="55"/>
      <c r="L944" s="55"/>
      <c r="M944" s="55"/>
      <c r="N944" s="55"/>
      <c r="O944" s="55"/>
      <c r="P944" s="55"/>
      <c r="Q944" s="55"/>
      <c r="R944" s="55"/>
      <c r="S944" s="55"/>
      <c r="T944" s="55"/>
      <c r="U944" s="55"/>
    </row>
    <row r="945" spans="1:21" ht="12.75" customHeight="1" x14ac:dyDescent="0.3">
      <c r="A945" s="55"/>
      <c r="B945" s="55"/>
      <c r="C945" s="124"/>
      <c r="D945" s="124"/>
      <c r="E945" s="64"/>
      <c r="F945" s="64"/>
      <c r="G945" s="64"/>
      <c r="H945" s="55"/>
      <c r="I945" s="55"/>
      <c r="J945" s="55"/>
      <c r="K945" s="55"/>
      <c r="L945" s="55"/>
      <c r="M945" s="55"/>
      <c r="N945" s="55"/>
      <c r="O945" s="55"/>
      <c r="P945" s="55"/>
      <c r="Q945" s="55"/>
      <c r="R945" s="55"/>
      <c r="S945" s="55"/>
      <c r="T945" s="55"/>
      <c r="U945" s="55"/>
    </row>
    <row r="946" spans="1:21" ht="12.75" customHeight="1" x14ac:dyDescent="0.3">
      <c r="A946" s="55"/>
      <c r="B946" s="55"/>
      <c r="C946" s="124"/>
      <c r="D946" s="124"/>
      <c r="E946" s="64"/>
      <c r="F946" s="64"/>
      <c r="G946" s="64"/>
      <c r="H946" s="55"/>
      <c r="I946" s="55"/>
      <c r="J946" s="55"/>
      <c r="K946" s="55"/>
      <c r="L946" s="55"/>
      <c r="M946" s="55"/>
      <c r="N946" s="55"/>
      <c r="O946" s="55"/>
      <c r="P946" s="55"/>
      <c r="Q946" s="55"/>
      <c r="R946" s="55"/>
      <c r="S946" s="55"/>
      <c r="T946" s="55"/>
      <c r="U946" s="55"/>
    </row>
    <row r="947" spans="1:21" ht="12.75" customHeight="1" x14ac:dyDescent="0.3">
      <c r="A947" s="55"/>
      <c r="B947" s="55"/>
      <c r="C947" s="124"/>
      <c r="D947" s="124"/>
      <c r="E947" s="64"/>
      <c r="F947" s="64"/>
      <c r="G947" s="64"/>
      <c r="H947" s="55"/>
      <c r="I947" s="55"/>
      <c r="J947" s="55"/>
      <c r="K947" s="55"/>
      <c r="L947" s="55"/>
      <c r="M947" s="55"/>
      <c r="N947" s="55"/>
      <c r="O947" s="55"/>
      <c r="P947" s="55"/>
      <c r="Q947" s="55"/>
      <c r="R947" s="55"/>
      <c r="S947" s="55"/>
      <c r="T947" s="55"/>
      <c r="U947" s="55"/>
    </row>
    <row r="948" spans="1:21" ht="12.75" customHeight="1" x14ac:dyDescent="0.3">
      <c r="A948" s="55"/>
      <c r="B948" s="55"/>
      <c r="C948" s="124"/>
      <c r="D948" s="124"/>
      <c r="E948" s="64"/>
      <c r="F948" s="64"/>
      <c r="G948" s="64"/>
      <c r="H948" s="55"/>
      <c r="I948" s="55"/>
      <c r="J948" s="55"/>
      <c r="K948" s="55"/>
      <c r="L948" s="55"/>
      <c r="M948" s="55"/>
      <c r="N948" s="55"/>
      <c r="O948" s="55"/>
      <c r="P948" s="55"/>
      <c r="Q948" s="55"/>
      <c r="R948" s="55"/>
      <c r="S948" s="55"/>
      <c r="T948" s="55"/>
      <c r="U948" s="55"/>
    </row>
    <row r="949" spans="1:21" ht="12.75" customHeight="1" x14ac:dyDescent="0.3">
      <c r="A949" s="55"/>
      <c r="B949" s="55"/>
      <c r="C949" s="124"/>
      <c r="D949" s="124"/>
      <c r="E949" s="64"/>
      <c r="F949" s="64"/>
      <c r="G949" s="64"/>
      <c r="H949" s="55"/>
      <c r="I949" s="55"/>
      <c r="J949" s="55"/>
      <c r="K949" s="55"/>
      <c r="L949" s="55"/>
      <c r="M949" s="55"/>
      <c r="N949" s="55"/>
      <c r="O949" s="55"/>
      <c r="P949" s="55"/>
      <c r="Q949" s="55"/>
      <c r="R949" s="55"/>
      <c r="S949" s="55"/>
      <c r="T949" s="55"/>
      <c r="U949" s="55"/>
    </row>
    <row r="950" spans="1:21" ht="12.75" customHeight="1" x14ac:dyDescent="0.3">
      <c r="A950" s="55"/>
      <c r="B950" s="55"/>
      <c r="C950" s="124"/>
      <c r="D950" s="124"/>
      <c r="E950" s="64"/>
      <c r="F950" s="64"/>
      <c r="G950" s="64"/>
      <c r="H950" s="55"/>
      <c r="I950" s="55"/>
      <c r="J950" s="55"/>
      <c r="K950" s="55"/>
      <c r="L950" s="55"/>
      <c r="M950" s="55"/>
      <c r="N950" s="55"/>
      <c r="O950" s="55"/>
      <c r="P950" s="55"/>
      <c r="Q950" s="55"/>
      <c r="R950" s="55"/>
      <c r="S950" s="55"/>
      <c r="T950" s="55"/>
      <c r="U950" s="55"/>
    </row>
    <row r="951" spans="1:21" ht="12.75" customHeight="1" x14ac:dyDescent="0.3">
      <c r="A951" s="55"/>
      <c r="B951" s="55"/>
      <c r="C951" s="124"/>
      <c r="D951" s="124"/>
      <c r="E951" s="64"/>
      <c r="F951" s="64"/>
      <c r="G951" s="64"/>
      <c r="H951" s="55"/>
      <c r="I951" s="55"/>
      <c r="J951" s="55"/>
      <c r="K951" s="55"/>
      <c r="L951" s="55"/>
      <c r="M951" s="55"/>
      <c r="N951" s="55"/>
      <c r="O951" s="55"/>
      <c r="P951" s="55"/>
      <c r="Q951" s="55"/>
      <c r="R951" s="55"/>
      <c r="S951" s="55"/>
      <c r="T951" s="55"/>
      <c r="U951" s="55"/>
    </row>
    <row r="952" spans="1:21" ht="12.75" customHeight="1" x14ac:dyDescent="0.3">
      <c r="A952" s="55"/>
      <c r="B952" s="55"/>
      <c r="C952" s="124"/>
      <c r="D952" s="124"/>
      <c r="E952" s="64"/>
      <c r="F952" s="64"/>
      <c r="G952" s="64"/>
      <c r="H952" s="55"/>
      <c r="I952" s="55"/>
      <c r="J952" s="55"/>
      <c r="K952" s="55"/>
      <c r="L952" s="55"/>
      <c r="M952" s="55"/>
      <c r="N952" s="55"/>
      <c r="O952" s="55"/>
      <c r="P952" s="55"/>
      <c r="Q952" s="55"/>
      <c r="R952" s="55"/>
      <c r="S952" s="55"/>
      <c r="T952" s="55"/>
      <c r="U952" s="55"/>
    </row>
    <row r="953" spans="1:21" ht="12.75" customHeight="1" x14ac:dyDescent="0.3">
      <c r="A953" s="55"/>
      <c r="B953" s="55"/>
      <c r="C953" s="124"/>
      <c r="D953" s="124"/>
      <c r="E953" s="64"/>
      <c r="F953" s="64"/>
      <c r="G953" s="64"/>
      <c r="H953" s="55"/>
      <c r="I953" s="55"/>
      <c r="J953" s="55"/>
      <c r="K953" s="55"/>
      <c r="L953" s="55"/>
      <c r="M953" s="55"/>
      <c r="N953" s="55"/>
      <c r="O953" s="55"/>
      <c r="P953" s="55"/>
      <c r="Q953" s="55"/>
      <c r="R953" s="55"/>
      <c r="S953" s="55"/>
      <c r="T953" s="55"/>
      <c r="U953" s="55"/>
    </row>
    <row r="954" spans="1:21" ht="12.75" customHeight="1" x14ac:dyDescent="0.3">
      <c r="A954" s="55"/>
      <c r="B954" s="55"/>
      <c r="C954" s="124"/>
      <c r="D954" s="124"/>
      <c r="E954" s="64"/>
      <c r="F954" s="64"/>
      <c r="G954" s="64"/>
      <c r="H954" s="55"/>
      <c r="I954" s="55"/>
      <c r="J954" s="55"/>
      <c r="K954" s="55"/>
      <c r="L954" s="55"/>
      <c r="M954" s="55"/>
      <c r="N954" s="55"/>
      <c r="O954" s="55"/>
      <c r="P954" s="55"/>
      <c r="Q954" s="55"/>
      <c r="R954" s="55"/>
      <c r="S954" s="55"/>
      <c r="T954" s="55"/>
      <c r="U954" s="55"/>
    </row>
    <row r="955" spans="1:21" ht="12.75" customHeight="1" x14ac:dyDescent="0.3">
      <c r="A955" s="55"/>
      <c r="B955" s="55"/>
      <c r="C955" s="124"/>
      <c r="D955" s="124"/>
      <c r="E955" s="64"/>
      <c r="F955" s="64"/>
      <c r="G955" s="64"/>
      <c r="H955" s="55"/>
      <c r="I955" s="55"/>
      <c r="J955" s="55"/>
      <c r="K955" s="55"/>
      <c r="L955" s="55"/>
      <c r="M955" s="55"/>
      <c r="N955" s="55"/>
      <c r="O955" s="55"/>
      <c r="P955" s="55"/>
      <c r="Q955" s="55"/>
      <c r="R955" s="55"/>
      <c r="S955" s="55"/>
      <c r="T955" s="55"/>
      <c r="U955" s="55"/>
    </row>
    <row r="956" spans="1:21" ht="12.75" customHeight="1" x14ac:dyDescent="0.3">
      <c r="A956" s="55"/>
      <c r="B956" s="55"/>
      <c r="C956" s="124"/>
      <c r="D956" s="124"/>
      <c r="E956" s="64"/>
      <c r="F956" s="64"/>
      <c r="G956" s="64"/>
      <c r="H956" s="55"/>
      <c r="I956" s="55"/>
      <c r="J956" s="55"/>
      <c r="K956" s="55"/>
      <c r="L956" s="55"/>
      <c r="M956" s="55"/>
      <c r="N956" s="55"/>
      <c r="O956" s="55"/>
      <c r="P956" s="55"/>
      <c r="Q956" s="55"/>
      <c r="R956" s="55"/>
      <c r="S956" s="55"/>
      <c r="T956" s="55"/>
      <c r="U956" s="55"/>
    </row>
    <row r="957" spans="1:21" ht="12.75" customHeight="1" x14ac:dyDescent="0.3">
      <c r="A957" s="55"/>
      <c r="B957" s="55"/>
      <c r="C957" s="124"/>
      <c r="D957" s="124"/>
      <c r="E957" s="64"/>
      <c r="F957" s="64"/>
      <c r="G957" s="64"/>
      <c r="H957" s="55"/>
      <c r="I957" s="55"/>
      <c r="J957" s="55"/>
      <c r="K957" s="55"/>
      <c r="L957" s="55"/>
      <c r="M957" s="55"/>
      <c r="N957" s="55"/>
      <c r="O957" s="55"/>
      <c r="P957" s="55"/>
      <c r="Q957" s="55"/>
      <c r="R957" s="55"/>
      <c r="S957" s="55"/>
      <c r="T957" s="55"/>
      <c r="U957" s="55"/>
    </row>
    <row r="958" spans="1:21" ht="12.75" customHeight="1" x14ac:dyDescent="0.3">
      <c r="A958" s="55"/>
      <c r="B958" s="55"/>
      <c r="C958" s="124"/>
      <c r="D958" s="124"/>
      <c r="E958" s="64"/>
      <c r="F958" s="64"/>
      <c r="G958" s="64"/>
      <c r="H958" s="55"/>
      <c r="I958" s="55"/>
      <c r="J958" s="55"/>
      <c r="K958" s="55"/>
      <c r="L958" s="55"/>
      <c r="M958" s="55"/>
      <c r="N958" s="55"/>
      <c r="O958" s="55"/>
      <c r="P958" s="55"/>
      <c r="Q958" s="55"/>
      <c r="R958" s="55"/>
      <c r="S958" s="55"/>
      <c r="T958" s="55"/>
      <c r="U958" s="55"/>
    </row>
    <row r="959" spans="1:21" ht="12.75" customHeight="1" x14ac:dyDescent="0.3">
      <c r="A959" s="55"/>
      <c r="B959" s="55"/>
      <c r="C959" s="124"/>
      <c r="D959" s="124"/>
      <c r="E959" s="64"/>
      <c r="F959" s="64"/>
      <c r="G959" s="64"/>
      <c r="H959" s="55"/>
      <c r="I959" s="55"/>
      <c r="J959" s="55"/>
      <c r="K959" s="55"/>
      <c r="L959" s="55"/>
      <c r="M959" s="55"/>
      <c r="N959" s="55"/>
      <c r="O959" s="55"/>
      <c r="P959" s="55"/>
      <c r="Q959" s="55"/>
      <c r="R959" s="55"/>
      <c r="S959" s="55"/>
      <c r="T959" s="55"/>
      <c r="U959" s="55"/>
    </row>
    <row r="960" spans="1:21" ht="12.75" customHeight="1" x14ac:dyDescent="0.3">
      <c r="A960" s="55"/>
      <c r="B960" s="55"/>
      <c r="C960" s="124"/>
      <c r="D960" s="124"/>
      <c r="E960" s="64"/>
      <c r="F960" s="64"/>
      <c r="G960" s="64"/>
      <c r="H960" s="55"/>
      <c r="I960" s="55"/>
      <c r="J960" s="55"/>
      <c r="K960" s="55"/>
      <c r="L960" s="55"/>
      <c r="M960" s="55"/>
      <c r="N960" s="55"/>
      <c r="O960" s="55"/>
      <c r="P960" s="55"/>
      <c r="Q960" s="55"/>
      <c r="R960" s="55"/>
      <c r="S960" s="55"/>
      <c r="T960" s="55"/>
      <c r="U960" s="55"/>
    </row>
    <row r="961" spans="1:21" ht="12.75" customHeight="1" x14ac:dyDescent="0.3">
      <c r="A961" s="55"/>
      <c r="B961" s="55"/>
      <c r="C961" s="124"/>
      <c r="D961" s="124"/>
      <c r="E961" s="64"/>
      <c r="F961" s="64"/>
      <c r="G961" s="64"/>
      <c r="H961" s="55"/>
      <c r="I961" s="55"/>
      <c r="J961" s="55"/>
      <c r="K961" s="55"/>
      <c r="L961" s="55"/>
      <c r="M961" s="55"/>
      <c r="N961" s="55"/>
      <c r="O961" s="55"/>
      <c r="P961" s="55"/>
      <c r="Q961" s="55"/>
      <c r="R961" s="55"/>
      <c r="S961" s="55"/>
      <c r="T961" s="55"/>
      <c r="U961" s="55"/>
    </row>
    <row r="962" spans="1:21" ht="12.75" customHeight="1" x14ac:dyDescent="0.3">
      <c r="A962" s="55"/>
      <c r="B962" s="55"/>
      <c r="C962" s="124"/>
      <c r="D962" s="124"/>
      <c r="E962" s="64"/>
      <c r="F962" s="64"/>
      <c r="G962" s="64"/>
      <c r="H962" s="55"/>
      <c r="I962" s="55"/>
      <c r="J962" s="55"/>
      <c r="K962" s="55"/>
      <c r="L962" s="55"/>
      <c r="M962" s="55"/>
      <c r="N962" s="55"/>
      <c r="O962" s="55"/>
      <c r="P962" s="55"/>
      <c r="Q962" s="55"/>
      <c r="R962" s="55"/>
      <c r="S962" s="55"/>
      <c r="T962" s="55"/>
      <c r="U962" s="55"/>
    </row>
    <row r="963" spans="1:21" ht="12.75" customHeight="1" x14ac:dyDescent="0.3">
      <c r="A963" s="55"/>
      <c r="B963" s="55"/>
      <c r="C963" s="124"/>
      <c r="D963" s="124"/>
      <c r="E963" s="64"/>
      <c r="F963" s="64"/>
      <c r="G963" s="64"/>
      <c r="H963" s="55"/>
      <c r="I963" s="55"/>
      <c r="J963" s="55"/>
      <c r="K963" s="55"/>
      <c r="L963" s="55"/>
      <c r="M963" s="55"/>
      <c r="N963" s="55"/>
      <c r="O963" s="55"/>
      <c r="P963" s="55"/>
      <c r="Q963" s="55"/>
      <c r="R963" s="55"/>
      <c r="S963" s="55"/>
      <c r="T963" s="55"/>
      <c r="U963" s="55"/>
    </row>
    <row r="964" spans="1:21" ht="12.75" customHeight="1" x14ac:dyDescent="0.3">
      <c r="A964" s="55"/>
      <c r="B964" s="55"/>
      <c r="C964" s="124"/>
      <c r="D964" s="124"/>
      <c r="E964" s="64"/>
      <c r="F964" s="64"/>
      <c r="G964" s="64"/>
      <c r="H964" s="55"/>
      <c r="I964" s="55"/>
      <c r="J964" s="55"/>
      <c r="K964" s="55"/>
      <c r="L964" s="55"/>
      <c r="M964" s="55"/>
      <c r="N964" s="55"/>
      <c r="O964" s="55"/>
      <c r="P964" s="55"/>
      <c r="Q964" s="55"/>
      <c r="R964" s="55"/>
      <c r="S964" s="55"/>
      <c r="T964" s="55"/>
      <c r="U964" s="55"/>
    </row>
    <row r="965" spans="1:21" ht="12.75" customHeight="1" x14ac:dyDescent="0.3">
      <c r="A965" s="55"/>
      <c r="B965" s="55"/>
      <c r="C965" s="124"/>
      <c r="D965" s="124"/>
      <c r="E965" s="64"/>
      <c r="F965" s="64"/>
      <c r="G965" s="64"/>
      <c r="H965" s="55"/>
      <c r="I965" s="55"/>
      <c r="J965" s="55"/>
      <c r="K965" s="55"/>
      <c r="L965" s="55"/>
      <c r="M965" s="55"/>
      <c r="N965" s="55"/>
      <c r="O965" s="55"/>
      <c r="P965" s="55"/>
      <c r="Q965" s="55"/>
      <c r="R965" s="55"/>
      <c r="S965" s="55"/>
      <c r="T965" s="55"/>
      <c r="U965" s="55"/>
    </row>
    <row r="966" spans="1:21" ht="12.75" customHeight="1" x14ac:dyDescent="0.3">
      <c r="A966" s="55"/>
      <c r="B966" s="55"/>
      <c r="C966" s="124"/>
      <c r="D966" s="124"/>
      <c r="E966" s="64"/>
      <c r="F966" s="64"/>
      <c r="G966" s="64"/>
      <c r="H966" s="55"/>
      <c r="I966" s="55"/>
      <c r="J966" s="55"/>
      <c r="K966" s="55"/>
      <c r="L966" s="55"/>
      <c r="M966" s="55"/>
      <c r="N966" s="55"/>
      <c r="O966" s="55"/>
      <c r="P966" s="55"/>
      <c r="Q966" s="55"/>
      <c r="R966" s="55"/>
      <c r="S966" s="55"/>
      <c r="T966" s="55"/>
      <c r="U966" s="55"/>
    </row>
    <row r="967" spans="1:21" ht="12.75" customHeight="1" x14ac:dyDescent="0.3">
      <c r="A967" s="55"/>
      <c r="B967" s="55"/>
      <c r="C967" s="124"/>
      <c r="D967" s="124"/>
      <c r="E967" s="64"/>
      <c r="F967" s="64"/>
      <c r="G967" s="64"/>
      <c r="H967" s="55"/>
      <c r="I967" s="55"/>
      <c r="J967" s="55"/>
      <c r="K967" s="55"/>
      <c r="L967" s="55"/>
      <c r="M967" s="55"/>
      <c r="N967" s="55"/>
      <c r="O967" s="55"/>
      <c r="P967" s="55"/>
      <c r="Q967" s="55"/>
      <c r="R967" s="55"/>
      <c r="S967" s="55"/>
      <c r="T967" s="55"/>
      <c r="U967" s="55"/>
    </row>
    <row r="968" spans="1:21" ht="12.75" customHeight="1" x14ac:dyDescent="0.3">
      <c r="A968" s="55"/>
      <c r="B968" s="55"/>
      <c r="C968" s="124"/>
      <c r="D968" s="124"/>
      <c r="E968" s="64"/>
      <c r="F968" s="64"/>
      <c r="G968" s="64"/>
      <c r="H968" s="55"/>
      <c r="I968" s="55"/>
      <c r="J968" s="55"/>
      <c r="K968" s="55"/>
      <c r="L968" s="55"/>
      <c r="M968" s="55"/>
      <c r="N968" s="55"/>
      <c r="O968" s="55"/>
      <c r="P968" s="55"/>
      <c r="Q968" s="55"/>
      <c r="R968" s="55"/>
      <c r="S968" s="55"/>
      <c r="T968" s="55"/>
      <c r="U968" s="55"/>
    </row>
    <row r="969" spans="1:21" ht="12.75" customHeight="1" x14ac:dyDescent="0.3">
      <c r="A969" s="55"/>
      <c r="B969" s="55"/>
      <c r="C969" s="124"/>
      <c r="D969" s="124"/>
      <c r="E969" s="64"/>
      <c r="F969" s="64"/>
      <c r="G969" s="64"/>
      <c r="H969" s="55"/>
      <c r="I969" s="55"/>
      <c r="J969" s="55"/>
      <c r="K969" s="55"/>
      <c r="L969" s="55"/>
      <c r="M969" s="55"/>
      <c r="N969" s="55"/>
      <c r="O969" s="55"/>
      <c r="P969" s="55"/>
      <c r="Q969" s="55"/>
      <c r="R969" s="55"/>
      <c r="S969" s="55"/>
      <c r="T969" s="55"/>
      <c r="U969" s="55"/>
    </row>
    <row r="970" spans="1:21" ht="12.75" customHeight="1" x14ac:dyDescent="0.3">
      <c r="A970" s="55"/>
      <c r="B970" s="55"/>
      <c r="C970" s="124"/>
      <c r="D970" s="124"/>
      <c r="E970" s="64"/>
      <c r="F970" s="64"/>
      <c r="G970" s="64"/>
      <c r="H970" s="55"/>
      <c r="I970" s="55"/>
      <c r="J970" s="55"/>
      <c r="K970" s="55"/>
      <c r="L970" s="55"/>
      <c r="M970" s="55"/>
      <c r="N970" s="55"/>
      <c r="O970" s="55"/>
      <c r="P970" s="55"/>
      <c r="Q970" s="55"/>
      <c r="R970" s="55"/>
      <c r="S970" s="55"/>
      <c r="T970" s="55"/>
      <c r="U970" s="55"/>
    </row>
    <row r="971" spans="1:21" ht="12.75" customHeight="1" x14ac:dyDescent="0.3">
      <c r="A971" s="55"/>
      <c r="B971" s="55"/>
      <c r="C971" s="124"/>
      <c r="D971" s="124"/>
      <c r="E971" s="64"/>
      <c r="F971" s="64"/>
      <c r="G971" s="64"/>
      <c r="H971" s="55"/>
      <c r="I971" s="55"/>
      <c r="J971" s="55"/>
      <c r="K971" s="55"/>
      <c r="L971" s="55"/>
      <c r="M971" s="55"/>
      <c r="N971" s="55"/>
      <c r="O971" s="55"/>
      <c r="P971" s="55"/>
      <c r="Q971" s="55"/>
      <c r="R971" s="55"/>
      <c r="S971" s="55"/>
      <c r="T971" s="55"/>
      <c r="U971" s="55"/>
    </row>
    <row r="972" spans="1:21" ht="12.75" customHeight="1" x14ac:dyDescent="0.3">
      <c r="A972" s="55"/>
      <c r="B972" s="55"/>
      <c r="C972" s="124"/>
      <c r="D972" s="124"/>
      <c r="E972" s="64"/>
      <c r="F972" s="64"/>
      <c r="G972" s="64"/>
      <c r="H972" s="55"/>
      <c r="I972" s="55"/>
      <c r="J972" s="55"/>
      <c r="K972" s="55"/>
      <c r="L972" s="55"/>
      <c r="M972" s="55"/>
      <c r="N972" s="55"/>
      <c r="O972" s="55"/>
      <c r="P972" s="55"/>
      <c r="Q972" s="55"/>
      <c r="R972" s="55"/>
      <c r="S972" s="55"/>
      <c r="T972" s="55"/>
      <c r="U972" s="55"/>
    </row>
    <row r="973" spans="1:21" ht="12.75" customHeight="1" x14ac:dyDescent="0.3">
      <c r="A973" s="55"/>
      <c r="B973" s="55"/>
      <c r="C973" s="124"/>
      <c r="D973" s="124"/>
      <c r="E973" s="64"/>
      <c r="F973" s="64"/>
      <c r="G973" s="64"/>
      <c r="H973" s="55"/>
      <c r="I973" s="55"/>
      <c r="J973" s="55"/>
      <c r="K973" s="55"/>
      <c r="L973" s="55"/>
      <c r="M973" s="55"/>
      <c r="N973" s="55"/>
      <c r="O973" s="55"/>
      <c r="P973" s="55"/>
      <c r="Q973" s="55"/>
      <c r="R973" s="55"/>
      <c r="S973" s="55"/>
      <c r="T973" s="55"/>
      <c r="U973" s="55"/>
    </row>
    <row r="974" spans="1:21" ht="12.75" customHeight="1" x14ac:dyDescent="0.3">
      <c r="A974" s="55"/>
      <c r="B974" s="55"/>
      <c r="C974" s="124"/>
      <c r="D974" s="124"/>
      <c r="E974" s="64"/>
      <c r="F974" s="64"/>
      <c r="G974" s="64"/>
      <c r="H974" s="55"/>
      <c r="I974" s="55"/>
      <c r="J974" s="55"/>
      <c r="K974" s="55"/>
      <c r="L974" s="55"/>
      <c r="M974" s="55"/>
      <c r="N974" s="55"/>
      <c r="O974" s="55"/>
      <c r="P974" s="55"/>
      <c r="Q974" s="55"/>
      <c r="R974" s="55"/>
      <c r="S974" s="55"/>
      <c r="T974" s="55"/>
      <c r="U974" s="55"/>
    </row>
    <row r="975" spans="1:21" ht="12.75" customHeight="1" x14ac:dyDescent="0.3">
      <c r="A975" s="55"/>
      <c r="B975" s="55"/>
      <c r="C975" s="124"/>
      <c r="D975" s="124"/>
      <c r="E975" s="64"/>
      <c r="F975" s="64"/>
      <c r="G975" s="64"/>
      <c r="H975" s="55"/>
      <c r="I975" s="55"/>
      <c r="J975" s="55"/>
      <c r="K975" s="55"/>
      <c r="L975" s="55"/>
      <c r="M975" s="55"/>
      <c r="N975" s="55"/>
      <c r="O975" s="55"/>
      <c r="P975" s="55"/>
      <c r="Q975" s="55"/>
      <c r="R975" s="55"/>
      <c r="S975" s="55"/>
      <c r="T975" s="55"/>
      <c r="U975" s="55"/>
    </row>
    <row r="976" spans="1:21" ht="12.75" customHeight="1" x14ac:dyDescent="0.3">
      <c r="A976" s="55"/>
      <c r="B976" s="55"/>
      <c r="C976" s="124"/>
      <c r="D976" s="124"/>
      <c r="E976" s="64"/>
      <c r="F976" s="64"/>
      <c r="G976" s="64"/>
      <c r="H976" s="55"/>
      <c r="I976" s="55"/>
      <c r="J976" s="55"/>
      <c r="K976" s="55"/>
      <c r="L976" s="55"/>
      <c r="M976" s="55"/>
      <c r="N976" s="55"/>
      <c r="O976" s="55"/>
      <c r="P976" s="55"/>
      <c r="Q976" s="55"/>
      <c r="R976" s="55"/>
      <c r="S976" s="55"/>
      <c r="T976" s="55"/>
      <c r="U976" s="55"/>
    </row>
    <row r="977" spans="1:21" ht="12.75" customHeight="1" x14ac:dyDescent="0.3">
      <c r="A977" s="55"/>
      <c r="B977" s="55"/>
      <c r="C977" s="124"/>
      <c r="D977" s="124"/>
      <c r="E977" s="64"/>
      <c r="F977" s="64"/>
      <c r="G977" s="64"/>
      <c r="H977" s="55"/>
      <c r="I977" s="55"/>
      <c r="J977" s="55"/>
      <c r="K977" s="55"/>
      <c r="L977" s="55"/>
      <c r="M977" s="55"/>
      <c r="N977" s="55"/>
      <c r="O977" s="55"/>
      <c r="P977" s="55"/>
      <c r="Q977" s="55"/>
      <c r="R977" s="55"/>
      <c r="S977" s="55"/>
      <c r="T977" s="55"/>
      <c r="U977" s="55"/>
    </row>
    <row r="978" spans="1:21" ht="12.75" customHeight="1" x14ac:dyDescent="0.3">
      <c r="A978" s="55"/>
      <c r="B978" s="55"/>
      <c r="C978" s="124"/>
      <c r="D978" s="124"/>
      <c r="E978" s="64"/>
      <c r="F978" s="64"/>
      <c r="G978" s="64"/>
      <c r="H978" s="55"/>
      <c r="I978" s="55"/>
      <c r="J978" s="55"/>
      <c r="K978" s="55"/>
      <c r="L978" s="55"/>
      <c r="M978" s="55"/>
      <c r="N978" s="55"/>
      <c r="O978" s="55"/>
      <c r="P978" s="55"/>
      <c r="Q978" s="55"/>
      <c r="R978" s="55"/>
      <c r="S978" s="55"/>
      <c r="T978" s="55"/>
      <c r="U978" s="55"/>
    </row>
    <row r="979" spans="1:21" ht="12.75" customHeight="1" x14ac:dyDescent="0.3">
      <c r="A979" s="55"/>
      <c r="B979" s="55"/>
      <c r="C979" s="124"/>
      <c r="D979" s="124"/>
      <c r="E979" s="64"/>
      <c r="F979" s="64"/>
      <c r="G979" s="64"/>
      <c r="H979" s="55"/>
      <c r="I979" s="55"/>
      <c r="J979" s="55"/>
      <c r="K979" s="55"/>
      <c r="L979" s="55"/>
      <c r="M979" s="55"/>
      <c r="N979" s="55"/>
      <c r="O979" s="55"/>
      <c r="P979" s="55"/>
      <c r="Q979" s="55"/>
      <c r="R979" s="55"/>
      <c r="S979" s="55"/>
      <c r="T979" s="55"/>
      <c r="U979" s="55"/>
    </row>
    <row r="980" spans="1:21" ht="12.75" customHeight="1" x14ac:dyDescent="0.3">
      <c r="A980" s="55"/>
      <c r="B980" s="55"/>
      <c r="C980" s="124"/>
      <c r="D980" s="124"/>
      <c r="E980" s="64"/>
      <c r="F980" s="64"/>
      <c r="G980" s="64"/>
      <c r="H980" s="55"/>
      <c r="I980" s="55"/>
      <c r="J980" s="55"/>
      <c r="K980" s="55"/>
      <c r="L980" s="55"/>
      <c r="M980" s="55"/>
      <c r="N980" s="55"/>
      <c r="O980" s="55"/>
      <c r="P980" s="55"/>
      <c r="Q980" s="55"/>
      <c r="R980" s="55"/>
      <c r="S980" s="55"/>
      <c r="T980" s="55"/>
      <c r="U980" s="55"/>
    </row>
    <row r="981" spans="1:21" ht="12.75" customHeight="1" x14ac:dyDescent="0.3">
      <c r="A981" s="55"/>
      <c r="B981" s="55"/>
      <c r="C981" s="124"/>
      <c r="D981" s="124"/>
      <c r="E981" s="64"/>
      <c r="F981" s="64"/>
      <c r="G981" s="64"/>
      <c r="H981" s="55"/>
      <c r="I981" s="55"/>
      <c r="J981" s="55"/>
      <c r="K981" s="55"/>
      <c r="L981" s="55"/>
      <c r="M981" s="55"/>
      <c r="N981" s="55"/>
      <c r="O981" s="55"/>
      <c r="P981" s="55"/>
      <c r="Q981" s="55"/>
      <c r="R981" s="55"/>
      <c r="S981" s="55"/>
      <c r="T981" s="55"/>
      <c r="U981" s="55"/>
    </row>
    <row r="982" spans="1:21" ht="12.75" customHeight="1" x14ac:dyDescent="0.3">
      <c r="A982" s="55"/>
      <c r="B982" s="55"/>
      <c r="C982" s="124"/>
      <c r="D982" s="124"/>
      <c r="E982" s="64"/>
      <c r="F982" s="64"/>
      <c r="G982" s="64"/>
      <c r="H982" s="55"/>
      <c r="I982" s="55"/>
      <c r="J982" s="55"/>
      <c r="K982" s="55"/>
      <c r="L982" s="55"/>
      <c r="M982" s="55"/>
      <c r="N982" s="55"/>
      <c r="O982" s="55"/>
      <c r="P982" s="55"/>
      <c r="Q982" s="55"/>
      <c r="R982" s="55"/>
      <c r="S982" s="55"/>
      <c r="T982" s="55"/>
      <c r="U982" s="55"/>
    </row>
    <row r="983" spans="1:21" ht="12.75" customHeight="1" x14ac:dyDescent="0.3">
      <c r="A983" s="55"/>
      <c r="B983" s="55"/>
      <c r="C983" s="124"/>
      <c r="D983" s="124"/>
      <c r="E983" s="64"/>
      <c r="F983" s="64"/>
      <c r="G983" s="64"/>
      <c r="H983" s="55"/>
      <c r="I983" s="55"/>
      <c r="J983" s="55"/>
      <c r="K983" s="55"/>
      <c r="L983" s="55"/>
      <c r="M983" s="55"/>
      <c r="N983" s="55"/>
      <c r="O983" s="55"/>
      <c r="P983" s="55"/>
      <c r="Q983" s="55"/>
      <c r="R983" s="55"/>
      <c r="S983" s="55"/>
      <c r="T983" s="55"/>
      <c r="U983" s="55"/>
    </row>
    <row r="984" spans="1:21" ht="12.75" customHeight="1" x14ac:dyDescent="0.3">
      <c r="A984" s="55"/>
      <c r="B984" s="55"/>
      <c r="C984" s="124"/>
      <c r="D984" s="124"/>
      <c r="E984" s="64"/>
      <c r="F984" s="64"/>
      <c r="G984" s="64"/>
      <c r="H984" s="55"/>
      <c r="I984" s="55"/>
      <c r="J984" s="55"/>
      <c r="K984" s="55"/>
      <c r="L984" s="55"/>
      <c r="M984" s="55"/>
      <c r="N984" s="55"/>
      <c r="O984" s="55"/>
      <c r="P984" s="55"/>
      <c r="Q984" s="55"/>
      <c r="R984" s="55"/>
      <c r="S984" s="55"/>
      <c r="T984" s="55"/>
      <c r="U984" s="55"/>
    </row>
    <row r="985" spans="1:21" ht="12.75" customHeight="1" x14ac:dyDescent="0.3">
      <c r="A985" s="55"/>
      <c r="B985" s="55"/>
      <c r="C985" s="124"/>
      <c r="D985" s="124"/>
      <c r="E985" s="64"/>
      <c r="F985" s="64"/>
      <c r="G985" s="64"/>
      <c r="H985" s="55"/>
      <c r="I985" s="55"/>
      <c r="J985" s="55"/>
      <c r="K985" s="55"/>
      <c r="L985" s="55"/>
      <c r="M985" s="55"/>
      <c r="N985" s="55"/>
      <c r="O985" s="55"/>
      <c r="P985" s="55"/>
      <c r="Q985" s="55"/>
      <c r="R985" s="55"/>
      <c r="S985" s="55"/>
      <c r="T985" s="55"/>
      <c r="U985" s="55"/>
    </row>
    <row r="986" spans="1:21" ht="12.75" customHeight="1" x14ac:dyDescent="0.3">
      <c r="A986" s="55"/>
      <c r="B986" s="55"/>
      <c r="C986" s="124"/>
      <c r="D986" s="124"/>
      <c r="E986" s="64"/>
      <c r="F986" s="64"/>
      <c r="G986" s="64"/>
      <c r="H986" s="55"/>
      <c r="I986" s="55"/>
      <c r="J986" s="55"/>
      <c r="K986" s="55"/>
      <c r="L986" s="55"/>
      <c r="M986" s="55"/>
      <c r="N986" s="55"/>
      <c r="O986" s="55"/>
      <c r="P986" s="55"/>
      <c r="Q986" s="55"/>
      <c r="R986" s="55"/>
      <c r="S986" s="55"/>
      <c r="T986" s="55"/>
      <c r="U986" s="55"/>
    </row>
    <row r="987" spans="1:21" ht="12.75" customHeight="1" x14ac:dyDescent="0.3">
      <c r="A987" s="55"/>
      <c r="B987" s="55"/>
      <c r="C987" s="124"/>
      <c r="D987" s="124"/>
      <c r="E987" s="64"/>
      <c r="F987" s="64"/>
      <c r="G987" s="64"/>
      <c r="H987" s="55"/>
      <c r="I987" s="55"/>
      <c r="J987" s="55"/>
      <c r="K987" s="55"/>
      <c r="L987" s="55"/>
      <c r="M987" s="55"/>
      <c r="N987" s="55"/>
      <c r="O987" s="55"/>
      <c r="P987" s="55"/>
      <c r="Q987" s="55"/>
      <c r="R987" s="55"/>
      <c r="S987" s="55"/>
      <c r="T987" s="55"/>
      <c r="U987" s="55"/>
    </row>
    <row r="988" spans="1:21" ht="12.75" customHeight="1" x14ac:dyDescent="0.3">
      <c r="A988" s="55"/>
      <c r="B988" s="55"/>
      <c r="C988" s="124"/>
      <c r="D988" s="124"/>
      <c r="E988" s="64"/>
      <c r="F988" s="64"/>
      <c r="G988" s="64"/>
      <c r="H988" s="55"/>
      <c r="I988" s="55"/>
      <c r="J988" s="55"/>
      <c r="K988" s="55"/>
      <c r="L988" s="55"/>
      <c r="M988" s="55"/>
      <c r="N988" s="55"/>
      <c r="O988" s="55"/>
      <c r="P988" s="55"/>
      <c r="Q988" s="55"/>
      <c r="R988" s="55"/>
      <c r="S988" s="55"/>
      <c r="T988" s="55"/>
      <c r="U988" s="55"/>
    </row>
    <row r="989" spans="1:21" ht="12.75" customHeight="1" x14ac:dyDescent="0.3">
      <c r="A989" s="55"/>
      <c r="B989" s="55"/>
      <c r="C989" s="124"/>
      <c r="D989" s="124"/>
      <c r="E989" s="64"/>
      <c r="F989" s="64"/>
      <c r="G989" s="64"/>
      <c r="H989" s="55"/>
      <c r="I989" s="55"/>
      <c r="J989" s="55"/>
      <c r="K989" s="55"/>
      <c r="L989" s="55"/>
      <c r="M989" s="55"/>
      <c r="N989" s="55"/>
      <c r="O989" s="55"/>
      <c r="P989" s="55"/>
      <c r="Q989" s="55"/>
      <c r="R989" s="55"/>
      <c r="S989" s="55"/>
      <c r="T989" s="55"/>
      <c r="U989" s="55"/>
    </row>
    <row r="990" spans="1:21" ht="12.75" customHeight="1" x14ac:dyDescent="0.3">
      <c r="A990" s="55"/>
      <c r="B990" s="55"/>
      <c r="C990" s="124"/>
      <c r="D990" s="124"/>
      <c r="E990" s="64"/>
      <c r="F990" s="64"/>
      <c r="G990" s="64"/>
      <c r="H990" s="55"/>
      <c r="I990" s="55"/>
      <c r="J990" s="55"/>
      <c r="K990" s="55"/>
      <c r="L990" s="55"/>
      <c r="M990" s="55"/>
      <c r="N990" s="55"/>
      <c r="O990" s="55"/>
      <c r="P990" s="55"/>
      <c r="Q990" s="55"/>
      <c r="R990" s="55"/>
      <c r="S990" s="55"/>
      <c r="T990" s="55"/>
      <c r="U990" s="55"/>
    </row>
    <row r="991" spans="1:21" ht="12.75" customHeight="1" x14ac:dyDescent="0.3">
      <c r="A991" s="55"/>
      <c r="B991" s="55"/>
      <c r="C991" s="124"/>
      <c r="D991" s="124"/>
      <c r="E991" s="64"/>
      <c r="F991" s="64"/>
      <c r="G991" s="64"/>
      <c r="H991" s="55"/>
      <c r="I991" s="55"/>
      <c r="J991" s="55"/>
      <c r="K991" s="55"/>
      <c r="L991" s="55"/>
      <c r="M991" s="55"/>
      <c r="N991" s="55"/>
      <c r="O991" s="55"/>
      <c r="P991" s="55"/>
      <c r="Q991" s="55"/>
      <c r="R991" s="55"/>
      <c r="S991" s="55"/>
      <c r="T991" s="55"/>
      <c r="U991" s="55"/>
    </row>
    <row r="992" spans="1:21" ht="12.75" customHeight="1" x14ac:dyDescent="0.3">
      <c r="A992" s="55"/>
      <c r="B992" s="55"/>
      <c r="C992" s="124"/>
      <c r="D992" s="124"/>
      <c r="E992" s="64"/>
      <c r="F992" s="64"/>
      <c r="G992" s="64"/>
      <c r="H992" s="55"/>
      <c r="I992" s="55"/>
      <c r="J992" s="55"/>
      <c r="K992" s="55"/>
      <c r="L992" s="55"/>
      <c r="M992" s="55"/>
      <c r="N992" s="55"/>
      <c r="O992" s="55"/>
      <c r="P992" s="55"/>
      <c r="Q992" s="55"/>
      <c r="R992" s="55"/>
      <c r="S992" s="55"/>
      <c r="T992" s="55"/>
      <c r="U992" s="55"/>
    </row>
    <row r="993" spans="1:21" ht="12.75" customHeight="1" x14ac:dyDescent="0.3">
      <c r="A993" s="55"/>
      <c r="B993" s="55"/>
      <c r="C993" s="124"/>
      <c r="D993" s="124"/>
      <c r="E993" s="64"/>
      <c r="F993" s="64"/>
      <c r="G993" s="64"/>
      <c r="H993" s="55"/>
      <c r="I993" s="55"/>
      <c r="J993" s="55"/>
      <c r="K993" s="55"/>
      <c r="L993" s="55"/>
      <c r="M993" s="55"/>
      <c r="N993" s="55"/>
      <c r="O993" s="55"/>
      <c r="P993" s="55"/>
      <c r="Q993" s="55"/>
      <c r="R993" s="55"/>
      <c r="S993" s="55"/>
      <c r="T993" s="55"/>
      <c r="U993" s="55"/>
    </row>
    <row r="994" spans="1:21" ht="12.75" customHeight="1" x14ac:dyDescent="0.3">
      <c r="A994" s="55"/>
      <c r="B994" s="55"/>
      <c r="C994" s="124"/>
      <c r="D994" s="124"/>
      <c r="E994" s="64"/>
      <c r="F994" s="64"/>
      <c r="G994" s="64"/>
      <c r="H994" s="55"/>
      <c r="I994" s="55"/>
      <c r="J994" s="55"/>
      <c r="K994" s="55"/>
      <c r="L994" s="55"/>
      <c r="M994" s="55"/>
      <c r="N994" s="55"/>
      <c r="O994" s="55"/>
      <c r="P994" s="55"/>
      <c r="Q994" s="55"/>
      <c r="R994" s="55"/>
      <c r="S994" s="55"/>
      <c r="T994" s="55"/>
      <c r="U994" s="55"/>
    </row>
    <row r="995" spans="1:21" ht="12.75" customHeight="1" x14ac:dyDescent="0.3">
      <c r="A995" s="55"/>
      <c r="B995" s="55"/>
      <c r="C995" s="124"/>
      <c r="D995" s="124"/>
      <c r="E995" s="64"/>
      <c r="F995" s="64"/>
      <c r="G995" s="64"/>
      <c r="H995" s="55"/>
      <c r="I995" s="55"/>
      <c r="J995" s="55"/>
      <c r="K995" s="55"/>
      <c r="L995" s="55"/>
      <c r="M995" s="55"/>
      <c r="N995" s="55"/>
      <c r="O995" s="55"/>
      <c r="P995" s="55"/>
      <c r="Q995" s="55"/>
      <c r="R995" s="55"/>
      <c r="S995" s="55"/>
      <c r="T995" s="55"/>
      <c r="U995" s="55"/>
    </row>
    <row r="996" spans="1:21" ht="12.75" customHeight="1" x14ac:dyDescent="0.3">
      <c r="A996" s="55"/>
      <c r="B996" s="55"/>
      <c r="C996" s="124"/>
      <c r="D996" s="124"/>
      <c r="E996" s="64"/>
      <c r="F996" s="64"/>
      <c r="G996" s="64"/>
      <c r="H996" s="55"/>
      <c r="I996" s="55"/>
      <c r="J996" s="55"/>
      <c r="K996" s="55"/>
      <c r="L996" s="55"/>
      <c r="M996" s="55"/>
      <c r="N996" s="55"/>
      <c r="O996" s="55"/>
      <c r="P996" s="55"/>
      <c r="Q996" s="55"/>
      <c r="R996" s="55"/>
      <c r="S996" s="55"/>
      <c r="T996" s="55"/>
      <c r="U996" s="55"/>
    </row>
    <row r="997" spans="1:21" ht="12.75" customHeight="1" x14ac:dyDescent="0.3">
      <c r="A997" s="55"/>
      <c r="B997" s="55"/>
      <c r="C997" s="124"/>
      <c r="D997" s="124"/>
      <c r="E997" s="64"/>
      <c r="F997" s="64"/>
      <c r="G997" s="64"/>
      <c r="H997" s="55"/>
      <c r="I997" s="55"/>
      <c r="J997" s="55"/>
      <c r="K997" s="55"/>
      <c r="L997" s="55"/>
      <c r="M997" s="55"/>
      <c r="N997" s="55"/>
      <c r="O997" s="55"/>
      <c r="P997" s="55"/>
      <c r="Q997" s="55"/>
      <c r="R997" s="55"/>
      <c r="S997" s="55"/>
      <c r="T997" s="55"/>
      <c r="U997" s="55"/>
    </row>
    <row r="998" spans="1:21" ht="12.75" customHeight="1" x14ac:dyDescent="0.3">
      <c r="A998" s="55"/>
      <c r="B998" s="55"/>
      <c r="C998" s="124"/>
      <c r="D998" s="124"/>
      <c r="E998" s="64"/>
      <c r="F998" s="64"/>
      <c r="G998" s="64"/>
      <c r="H998" s="55"/>
      <c r="I998" s="55"/>
      <c r="J998" s="55"/>
      <c r="K998" s="55"/>
      <c r="L998" s="55"/>
      <c r="M998" s="55"/>
      <c r="N998" s="55"/>
      <c r="O998" s="55"/>
      <c r="P998" s="55"/>
      <c r="Q998" s="55"/>
      <c r="R998" s="55"/>
      <c r="S998" s="55"/>
      <c r="T998" s="55"/>
      <c r="U998" s="55"/>
    </row>
    <row r="999" spans="1:21" ht="12.75" customHeight="1" x14ac:dyDescent="0.3">
      <c r="A999" s="55"/>
      <c r="B999" s="55"/>
      <c r="C999" s="124"/>
      <c r="D999" s="124"/>
      <c r="E999" s="64"/>
      <c r="F999" s="64"/>
      <c r="G999" s="64"/>
      <c r="H999" s="55"/>
      <c r="I999" s="55"/>
      <c r="J999" s="55"/>
      <c r="K999" s="55"/>
      <c r="L999" s="55"/>
      <c r="M999" s="55"/>
      <c r="N999" s="55"/>
      <c r="O999" s="55"/>
      <c r="P999" s="55"/>
      <c r="Q999" s="55"/>
      <c r="R999" s="55"/>
      <c r="S999" s="55"/>
      <c r="T999" s="55"/>
      <c r="U999" s="55"/>
    </row>
    <row r="1000" spans="1:21" ht="12.75" customHeight="1" x14ac:dyDescent="0.3">
      <c r="A1000" s="55"/>
      <c r="B1000" s="55"/>
      <c r="C1000" s="124"/>
      <c r="D1000" s="124"/>
      <c r="E1000" s="64"/>
      <c r="F1000" s="64"/>
      <c r="G1000" s="64"/>
      <c r="H1000" s="55"/>
      <c r="I1000" s="55"/>
      <c r="J1000" s="55"/>
      <c r="K1000" s="55"/>
      <c r="L1000" s="55"/>
      <c r="M1000" s="55"/>
      <c r="N1000" s="55"/>
      <c r="O1000" s="55"/>
      <c r="P1000" s="55"/>
      <c r="Q1000" s="55"/>
      <c r="R1000" s="55"/>
      <c r="S1000" s="55"/>
      <c r="T1000" s="55"/>
      <c r="U1000" s="55"/>
    </row>
    <row r="1001" spans="1:21" ht="12.75" customHeight="1" x14ac:dyDescent="0.3">
      <c r="A1001" s="55"/>
      <c r="B1001" s="55"/>
      <c r="C1001" s="124"/>
      <c r="D1001" s="124"/>
      <c r="E1001" s="64"/>
      <c r="F1001" s="64"/>
      <c r="G1001" s="64"/>
      <c r="H1001" s="55"/>
      <c r="I1001" s="55"/>
      <c r="J1001" s="55"/>
      <c r="K1001" s="55"/>
      <c r="L1001" s="55"/>
      <c r="M1001" s="55"/>
      <c r="N1001" s="55"/>
      <c r="O1001" s="55"/>
      <c r="P1001" s="55"/>
      <c r="Q1001" s="55"/>
      <c r="R1001" s="55"/>
      <c r="S1001" s="55"/>
      <c r="T1001" s="55"/>
      <c r="U1001" s="55"/>
    </row>
    <row r="1002" spans="1:21" ht="12.75" customHeight="1" x14ac:dyDescent="0.3">
      <c r="A1002" s="55"/>
      <c r="B1002" s="55"/>
      <c r="C1002" s="124"/>
      <c r="D1002" s="124"/>
      <c r="E1002" s="64"/>
      <c r="F1002" s="64"/>
      <c r="G1002" s="64"/>
      <c r="H1002" s="55"/>
      <c r="I1002" s="55"/>
      <c r="J1002" s="55"/>
      <c r="K1002" s="55"/>
      <c r="L1002" s="55"/>
      <c r="M1002" s="55"/>
      <c r="N1002" s="55"/>
      <c r="O1002" s="55"/>
      <c r="P1002" s="55"/>
      <c r="Q1002" s="55"/>
      <c r="R1002" s="55"/>
      <c r="S1002" s="55"/>
      <c r="T1002" s="55"/>
      <c r="U1002" s="55"/>
    </row>
  </sheetData>
  <mergeCells count="3">
    <mergeCell ref="C9:D9"/>
    <mergeCell ref="I30:J30"/>
    <mergeCell ref="C37:D37"/>
  </mergeCells>
  <hyperlinks>
    <hyperlink ref="H1" location="BG!A1" display="BG" xr:uid="{00000000-0004-0000-0900-000000000000}"/>
  </hyperlinks>
  <pageMargins left="0.70866141732283472" right="0.70866141732283472" top="0.74803149606299213" bottom="0.74803149606299213" header="0" footer="0"/>
  <pageSetup paperSize="5" scale="8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B1:H980"/>
  <sheetViews>
    <sheetView showGridLines="0" zoomScale="63" workbookViewId="0">
      <selection activeCell="F36" sqref="F36"/>
    </sheetView>
  </sheetViews>
  <sheetFormatPr baseColWidth="10" defaultColWidth="14.44140625" defaultRowHeight="15" customHeight="1" x14ac:dyDescent="0.3"/>
  <cols>
    <col min="1" max="1" width="4.109375" style="39" customWidth="1"/>
    <col min="2" max="2" width="44.21875" style="39" customWidth="1"/>
    <col min="3" max="3" width="20.77734375" style="39" customWidth="1"/>
    <col min="4" max="4" width="14.77734375" style="39" customWidth="1"/>
    <col min="5" max="5" width="15.77734375" style="39" customWidth="1"/>
    <col min="6" max="6" width="38.77734375" style="39" customWidth="1"/>
    <col min="7" max="7" width="18.21875" style="39" customWidth="1"/>
    <col min="8" max="8" width="14.21875" style="39" customWidth="1"/>
    <col min="9" max="27" width="11.44140625" style="39" customWidth="1"/>
    <col min="28" max="16384" width="14.44140625" style="39"/>
  </cols>
  <sheetData>
    <row r="1" spans="2:8" ht="12.75" customHeight="1" x14ac:dyDescent="0.3">
      <c r="B1" s="61" t="s">
        <v>1</v>
      </c>
      <c r="C1" s="82"/>
      <c r="E1" s="428" t="s">
        <v>22</v>
      </c>
    </row>
    <row r="2" spans="2:8" ht="12.75" customHeight="1" x14ac:dyDescent="0.3">
      <c r="B2" s="61"/>
      <c r="C2" s="82"/>
    </row>
    <row r="3" spans="2:8" ht="12.75" customHeight="1" x14ac:dyDescent="0.3">
      <c r="B3" s="61"/>
      <c r="C3" s="82"/>
    </row>
    <row r="4" spans="2:8" ht="12.75" customHeight="1" x14ac:dyDescent="0.3">
      <c r="B4" s="127" t="s">
        <v>368</v>
      </c>
      <c r="C4" s="127"/>
      <c r="D4" s="127"/>
    </row>
    <row r="5" spans="2:8" ht="12.75" customHeight="1" x14ac:dyDescent="0.3">
      <c r="B5" s="421" t="s">
        <v>120</v>
      </c>
    </row>
    <row r="6" spans="2:8" ht="12.75" customHeight="1" x14ac:dyDescent="0.3">
      <c r="B6" s="39" t="s">
        <v>369</v>
      </c>
      <c r="C6" s="82"/>
    </row>
    <row r="7" spans="2:8" ht="12.75" customHeight="1" x14ac:dyDescent="0.3">
      <c r="C7" s="82"/>
    </row>
    <row r="8" spans="2:8" ht="12.75" customHeight="1" x14ac:dyDescent="0.3">
      <c r="B8" s="118" t="s">
        <v>370</v>
      </c>
      <c r="C8" s="135"/>
      <c r="D8" s="55"/>
      <c r="F8" s="118" t="s">
        <v>371</v>
      </c>
      <c r="G8" s="136"/>
      <c r="H8" s="55"/>
    </row>
    <row r="9" spans="2:8" ht="12.75" customHeight="1" x14ac:dyDescent="0.3">
      <c r="B9" s="55"/>
      <c r="C9" s="82"/>
      <c r="F9" s="55"/>
      <c r="G9" s="309"/>
      <c r="H9" s="309"/>
    </row>
    <row r="10" spans="2:8" ht="12.75" customHeight="1" x14ac:dyDescent="0.3">
      <c r="B10" s="53" t="s">
        <v>275</v>
      </c>
      <c r="C10" s="254">
        <v>45565</v>
      </c>
      <c r="D10" s="254">
        <v>45291</v>
      </c>
      <c r="F10" s="53" t="s">
        <v>275</v>
      </c>
      <c r="G10" s="254">
        <v>45565</v>
      </c>
      <c r="H10" s="254">
        <v>45291</v>
      </c>
    </row>
    <row r="11" spans="2:8" ht="12.75" customHeight="1" x14ac:dyDescent="0.3">
      <c r="B11" s="287" t="s">
        <v>372</v>
      </c>
      <c r="C11" s="277">
        <v>162181.46</v>
      </c>
      <c r="D11" s="210">
        <v>306611.94199999998</v>
      </c>
      <c r="F11" s="55" t="s">
        <v>373</v>
      </c>
      <c r="G11" s="252">
        <v>13754.545</v>
      </c>
      <c r="H11" s="253">
        <v>13755</v>
      </c>
    </row>
    <row r="12" spans="2:8" ht="12.75" customHeight="1" x14ac:dyDescent="0.3">
      <c r="B12" s="287" t="s">
        <v>375</v>
      </c>
      <c r="C12" s="277">
        <v>36126.401750000005</v>
      </c>
      <c r="D12" s="210">
        <v>42146.645750000003</v>
      </c>
      <c r="F12" s="118" t="s">
        <v>213</v>
      </c>
      <c r="G12" s="84">
        <v>13754.545</v>
      </c>
      <c r="H12" s="84">
        <v>13755</v>
      </c>
    </row>
    <row r="13" spans="2:8" ht="12.75" customHeight="1" x14ac:dyDescent="0.3">
      <c r="B13" s="287" t="s">
        <v>376</v>
      </c>
      <c r="C13" s="277">
        <v>176164.149</v>
      </c>
      <c r="D13" s="210">
        <v>0</v>
      </c>
      <c r="G13" s="54"/>
      <c r="H13" s="54"/>
    </row>
    <row r="14" spans="2:8" ht="12.75" customHeight="1" x14ac:dyDescent="0.3">
      <c r="B14" s="287" t="s">
        <v>378</v>
      </c>
      <c r="C14" s="277">
        <v>1875611.656</v>
      </c>
      <c r="D14" s="210">
        <v>1875611.656</v>
      </c>
    </row>
    <row r="15" spans="2:8" ht="12.75" hidden="1" customHeight="1" x14ac:dyDescent="0.3">
      <c r="B15" s="287" t="s">
        <v>380</v>
      </c>
      <c r="C15" s="277">
        <v>0</v>
      </c>
      <c r="D15" s="210">
        <v>0</v>
      </c>
    </row>
    <row r="16" spans="2:8" ht="12.75" customHeight="1" x14ac:dyDescent="0.3">
      <c r="B16" s="288" t="s">
        <v>381</v>
      </c>
      <c r="C16" s="326">
        <v>159.489</v>
      </c>
      <c r="D16" s="330">
        <v>144.99100000000001</v>
      </c>
    </row>
    <row r="17" spans="2:5" ht="12.75" customHeight="1" x14ac:dyDescent="0.3">
      <c r="B17" s="289" t="s">
        <v>2295</v>
      </c>
      <c r="C17" s="448">
        <v>3864.5839999999998</v>
      </c>
      <c r="D17" s="448">
        <v>0</v>
      </c>
    </row>
    <row r="18" spans="2:5" ht="12.75" customHeight="1" x14ac:dyDescent="0.3">
      <c r="B18" s="44" t="s">
        <v>213</v>
      </c>
      <c r="C18" s="219">
        <v>2254107.7397499997</v>
      </c>
      <c r="D18" s="219">
        <v>2224515.2347499998</v>
      </c>
    </row>
    <row r="19" spans="2:5" ht="12.75" customHeight="1" x14ac:dyDescent="0.3">
      <c r="C19" s="210"/>
      <c r="D19" s="210"/>
    </row>
    <row r="20" spans="2:5" ht="12.75" customHeight="1" x14ac:dyDescent="0.3">
      <c r="C20" s="82"/>
    </row>
    <row r="21" spans="2:5" ht="12.75" customHeight="1" x14ac:dyDescent="0.3">
      <c r="C21" s="210"/>
      <c r="E21" s="54"/>
    </row>
    <row r="22" spans="2:5" ht="12.75" customHeight="1" x14ac:dyDescent="0.3">
      <c r="C22" s="210"/>
      <c r="E22" s="54"/>
    </row>
    <row r="23" spans="2:5" ht="12.75" customHeight="1" x14ac:dyDescent="0.3">
      <c r="C23" s="82"/>
    </row>
    <row r="24" spans="2:5" ht="12.75" customHeight="1" x14ac:dyDescent="0.3">
      <c r="C24" s="82"/>
    </row>
    <row r="25" spans="2:5" ht="12.75" customHeight="1" x14ac:dyDescent="0.3">
      <c r="C25" s="82"/>
    </row>
    <row r="26" spans="2:5" ht="12.75" customHeight="1" x14ac:dyDescent="0.3">
      <c r="C26" s="82"/>
    </row>
    <row r="27" spans="2:5" ht="12.75" customHeight="1" x14ac:dyDescent="0.3">
      <c r="C27" s="82"/>
    </row>
    <row r="28" spans="2:5" ht="12.75" customHeight="1" x14ac:dyDescent="0.3">
      <c r="C28" s="82"/>
    </row>
    <row r="29" spans="2:5" ht="12.75" customHeight="1" x14ac:dyDescent="0.3">
      <c r="C29" s="82"/>
    </row>
    <row r="30" spans="2:5" ht="12.75" customHeight="1" x14ac:dyDescent="0.3">
      <c r="C30" s="82"/>
    </row>
    <row r="31" spans="2:5" ht="12.75" customHeight="1" x14ac:dyDescent="0.3">
      <c r="C31" s="82"/>
    </row>
    <row r="32" spans="2:5" ht="12.75" customHeight="1" x14ac:dyDescent="0.3">
      <c r="C32" s="82"/>
    </row>
    <row r="33" spans="3:3" ht="12.75" customHeight="1" x14ac:dyDescent="0.3">
      <c r="C33" s="82"/>
    </row>
    <row r="34" spans="3:3" ht="12.75" customHeight="1" x14ac:dyDescent="0.3">
      <c r="C34" s="82"/>
    </row>
    <row r="35" spans="3:3" ht="12.75" customHeight="1" x14ac:dyDescent="0.3">
      <c r="C35" s="82"/>
    </row>
    <row r="36" spans="3:3" ht="12.75" customHeight="1" x14ac:dyDescent="0.3">
      <c r="C36" s="82"/>
    </row>
    <row r="37" spans="3:3" ht="12.75" customHeight="1" x14ac:dyDescent="0.3">
      <c r="C37" s="82"/>
    </row>
    <row r="38" spans="3:3" ht="12.75" customHeight="1" x14ac:dyDescent="0.3">
      <c r="C38" s="82"/>
    </row>
    <row r="39" spans="3:3" ht="12.75" customHeight="1" x14ac:dyDescent="0.3">
      <c r="C39" s="82"/>
    </row>
    <row r="40" spans="3:3" ht="12.75" customHeight="1" x14ac:dyDescent="0.3">
      <c r="C40" s="82"/>
    </row>
    <row r="41" spans="3:3" ht="12.75" customHeight="1" x14ac:dyDescent="0.3">
      <c r="C41" s="82"/>
    </row>
    <row r="42" spans="3:3" ht="12.75" customHeight="1" x14ac:dyDescent="0.3">
      <c r="C42" s="82"/>
    </row>
    <row r="43" spans="3:3" ht="12.75" customHeight="1" x14ac:dyDescent="0.3">
      <c r="C43" s="82"/>
    </row>
    <row r="44" spans="3:3" ht="12.75" customHeight="1" x14ac:dyDescent="0.3">
      <c r="C44" s="82"/>
    </row>
    <row r="45" spans="3:3" ht="12.75" customHeight="1" x14ac:dyDescent="0.3">
      <c r="C45" s="82"/>
    </row>
    <row r="46" spans="3:3" ht="12.75" customHeight="1" x14ac:dyDescent="0.3">
      <c r="C46" s="82"/>
    </row>
    <row r="47" spans="3:3" ht="12.75" customHeight="1" x14ac:dyDescent="0.3">
      <c r="C47" s="82"/>
    </row>
    <row r="48" spans="3:3" ht="12.75" customHeight="1" x14ac:dyDescent="0.3">
      <c r="C48" s="82"/>
    </row>
    <row r="49" spans="3:3" ht="12.75" customHeight="1" x14ac:dyDescent="0.3">
      <c r="C49" s="82"/>
    </row>
    <row r="50" spans="3:3" ht="12.75" customHeight="1" x14ac:dyDescent="0.3">
      <c r="C50" s="82"/>
    </row>
    <row r="51" spans="3:3" ht="12.75" customHeight="1" x14ac:dyDescent="0.3">
      <c r="C51" s="82"/>
    </row>
    <row r="52" spans="3:3" ht="12.75" customHeight="1" x14ac:dyDescent="0.3">
      <c r="C52" s="82"/>
    </row>
    <row r="53" spans="3:3" ht="12.75" customHeight="1" x14ac:dyDescent="0.3">
      <c r="C53" s="82"/>
    </row>
    <row r="54" spans="3:3" ht="12.75" customHeight="1" x14ac:dyDescent="0.3">
      <c r="C54" s="82"/>
    </row>
    <row r="55" spans="3:3" ht="12.75" customHeight="1" x14ac:dyDescent="0.3">
      <c r="C55" s="82"/>
    </row>
    <row r="56" spans="3:3" ht="12.75" customHeight="1" x14ac:dyDescent="0.3">
      <c r="C56" s="82"/>
    </row>
    <row r="57" spans="3:3" ht="12.75" customHeight="1" x14ac:dyDescent="0.3">
      <c r="C57" s="82"/>
    </row>
    <row r="58" spans="3:3" ht="12.75" customHeight="1" x14ac:dyDescent="0.3">
      <c r="C58" s="82"/>
    </row>
    <row r="59" spans="3:3" ht="12.75" customHeight="1" x14ac:dyDescent="0.3">
      <c r="C59" s="82"/>
    </row>
    <row r="60" spans="3:3" ht="12.75" customHeight="1" x14ac:dyDescent="0.3">
      <c r="C60" s="82"/>
    </row>
    <row r="61" spans="3:3" ht="12.75" customHeight="1" x14ac:dyDescent="0.3">
      <c r="C61" s="82"/>
    </row>
    <row r="62" spans="3:3" ht="12.75" customHeight="1" x14ac:dyDescent="0.3">
      <c r="C62" s="82"/>
    </row>
    <row r="63" spans="3:3" ht="12.75" customHeight="1" x14ac:dyDescent="0.3">
      <c r="C63" s="82"/>
    </row>
    <row r="64" spans="3:3" ht="12.75" customHeight="1" x14ac:dyDescent="0.3">
      <c r="C64" s="82"/>
    </row>
    <row r="65" spans="3:3" ht="12.75" customHeight="1" x14ac:dyDescent="0.3">
      <c r="C65" s="82"/>
    </row>
    <row r="66" spans="3:3" ht="12.75" customHeight="1" x14ac:dyDescent="0.3">
      <c r="C66" s="82"/>
    </row>
    <row r="67" spans="3:3" ht="12.75" customHeight="1" x14ac:dyDescent="0.3">
      <c r="C67" s="82"/>
    </row>
    <row r="68" spans="3:3" ht="12.75" customHeight="1" x14ac:dyDescent="0.3">
      <c r="C68" s="82"/>
    </row>
    <row r="69" spans="3:3" ht="12.75" customHeight="1" x14ac:dyDescent="0.3">
      <c r="C69" s="82"/>
    </row>
    <row r="70" spans="3:3" ht="12.75" customHeight="1" x14ac:dyDescent="0.3">
      <c r="C70" s="82"/>
    </row>
    <row r="71" spans="3:3" ht="12.75" customHeight="1" x14ac:dyDescent="0.3">
      <c r="C71" s="82"/>
    </row>
    <row r="72" spans="3:3" ht="12.75" customHeight="1" x14ac:dyDescent="0.3">
      <c r="C72" s="82"/>
    </row>
    <row r="73" spans="3:3" ht="12.75" customHeight="1" x14ac:dyDescent="0.3">
      <c r="C73" s="82"/>
    </row>
    <row r="74" spans="3:3" ht="12.75" customHeight="1" x14ac:dyDescent="0.3">
      <c r="C74" s="82"/>
    </row>
    <row r="75" spans="3:3" ht="12.75" customHeight="1" x14ac:dyDescent="0.3">
      <c r="C75" s="82"/>
    </row>
    <row r="76" spans="3:3" ht="12.75" customHeight="1" x14ac:dyDescent="0.3">
      <c r="C76" s="82"/>
    </row>
    <row r="77" spans="3:3" ht="12.75" customHeight="1" x14ac:dyDescent="0.3">
      <c r="C77" s="82"/>
    </row>
    <row r="78" spans="3:3" ht="12.75" customHeight="1" x14ac:dyDescent="0.3">
      <c r="C78" s="82"/>
    </row>
    <row r="79" spans="3:3" ht="12.75" customHeight="1" x14ac:dyDescent="0.3">
      <c r="C79" s="82"/>
    </row>
    <row r="80" spans="3:3" ht="12.75" customHeight="1" x14ac:dyDescent="0.3">
      <c r="C80" s="82"/>
    </row>
    <row r="81" spans="3:3" ht="12.75" customHeight="1" x14ac:dyDescent="0.3">
      <c r="C81" s="82"/>
    </row>
    <row r="82" spans="3:3" ht="12.75" customHeight="1" x14ac:dyDescent="0.3">
      <c r="C82" s="82"/>
    </row>
    <row r="83" spans="3:3" ht="12.75" customHeight="1" x14ac:dyDescent="0.3">
      <c r="C83" s="82"/>
    </row>
    <row r="84" spans="3:3" ht="12.75" customHeight="1" x14ac:dyDescent="0.3">
      <c r="C84" s="82"/>
    </row>
    <row r="85" spans="3:3" ht="12.75" customHeight="1" x14ac:dyDescent="0.3">
      <c r="C85" s="82"/>
    </row>
    <row r="86" spans="3:3" ht="12.75" customHeight="1" x14ac:dyDescent="0.3">
      <c r="C86" s="82"/>
    </row>
    <row r="87" spans="3:3" ht="12.75" customHeight="1" x14ac:dyDescent="0.3">
      <c r="C87" s="82"/>
    </row>
    <row r="88" spans="3:3" ht="12.75" customHeight="1" x14ac:dyDescent="0.3">
      <c r="C88" s="82"/>
    </row>
    <row r="89" spans="3:3" ht="12.75" customHeight="1" x14ac:dyDescent="0.3">
      <c r="C89" s="82"/>
    </row>
    <row r="90" spans="3:3" ht="12.75" customHeight="1" x14ac:dyDescent="0.3">
      <c r="C90" s="82"/>
    </row>
    <row r="91" spans="3:3" ht="12.75" customHeight="1" x14ac:dyDescent="0.3">
      <c r="C91" s="82"/>
    </row>
    <row r="92" spans="3:3" ht="12.75" customHeight="1" x14ac:dyDescent="0.3">
      <c r="C92" s="82"/>
    </row>
    <row r="93" spans="3:3" ht="12.75" customHeight="1" x14ac:dyDescent="0.3">
      <c r="C93" s="82"/>
    </row>
    <row r="94" spans="3:3" ht="12.75" customHeight="1" x14ac:dyDescent="0.3">
      <c r="C94" s="82"/>
    </row>
    <row r="95" spans="3:3" ht="12.75" customHeight="1" x14ac:dyDescent="0.3">
      <c r="C95" s="82"/>
    </row>
    <row r="96" spans="3:3" ht="12.75" customHeight="1" x14ac:dyDescent="0.3">
      <c r="C96" s="82"/>
    </row>
    <row r="97" spans="3:3" ht="12.75" customHeight="1" x14ac:dyDescent="0.3">
      <c r="C97" s="82"/>
    </row>
    <row r="98" spans="3:3" ht="12.75" customHeight="1" x14ac:dyDescent="0.3">
      <c r="C98" s="82"/>
    </row>
    <row r="99" spans="3:3" ht="12.75" customHeight="1" x14ac:dyDescent="0.3">
      <c r="C99" s="82"/>
    </row>
    <row r="100" spans="3:3" ht="12.75" customHeight="1" x14ac:dyDescent="0.3">
      <c r="C100" s="82"/>
    </row>
    <row r="101" spans="3:3" ht="12.75" customHeight="1" x14ac:dyDescent="0.3">
      <c r="C101" s="82"/>
    </row>
    <row r="102" spans="3:3" ht="12.75" customHeight="1" x14ac:dyDescent="0.3">
      <c r="C102" s="82"/>
    </row>
    <row r="103" spans="3:3" ht="12.75" customHeight="1" x14ac:dyDescent="0.3">
      <c r="C103" s="82"/>
    </row>
    <row r="104" spans="3:3" ht="12.75" customHeight="1" x14ac:dyDescent="0.3">
      <c r="C104" s="82"/>
    </row>
    <row r="105" spans="3:3" ht="12.75" customHeight="1" x14ac:dyDescent="0.3">
      <c r="C105" s="82"/>
    </row>
    <row r="106" spans="3:3" ht="12.75" customHeight="1" x14ac:dyDescent="0.3">
      <c r="C106" s="82"/>
    </row>
    <row r="107" spans="3:3" ht="12.75" customHeight="1" x14ac:dyDescent="0.3">
      <c r="C107" s="82"/>
    </row>
    <row r="108" spans="3:3" ht="12.75" customHeight="1" x14ac:dyDescent="0.3">
      <c r="C108" s="82"/>
    </row>
    <row r="109" spans="3:3" ht="12.75" customHeight="1" x14ac:dyDescent="0.3">
      <c r="C109" s="82"/>
    </row>
    <row r="110" spans="3:3" ht="12.75" customHeight="1" x14ac:dyDescent="0.3">
      <c r="C110" s="82"/>
    </row>
    <row r="111" spans="3:3" ht="12.75" customHeight="1" x14ac:dyDescent="0.3">
      <c r="C111" s="82"/>
    </row>
    <row r="112" spans="3:3" ht="12.75" customHeight="1" x14ac:dyDescent="0.3">
      <c r="C112" s="82"/>
    </row>
    <row r="113" spans="3:3" ht="12.75" customHeight="1" x14ac:dyDescent="0.3">
      <c r="C113" s="82"/>
    </row>
    <row r="114" spans="3:3" ht="12.75" customHeight="1" x14ac:dyDescent="0.3">
      <c r="C114" s="82"/>
    </row>
    <row r="115" spans="3:3" ht="12.75" customHeight="1" x14ac:dyDescent="0.3">
      <c r="C115" s="82"/>
    </row>
    <row r="116" spans="3:3" ht="12.75" customHeight="1" x14ac:dyDescent="0.3">
      <c r="C116" s="82"/>
    </row>
    <row r="117" spans="3:3" ht="12.75" customHeight="1" x14ac:dyDescent="0.3">
      <c r="C117" s="82"/>
    </row>
    <row r="118" spans="3:3" ht="12.75" customHeight="1" x14ac:dyDescent="0.3">
      <c r="C118" s="82"/>
    </row>
    <row r="119" spans="3:3" ht="12.75" customHeight="1" x14ac:dyDescent="0.3">
      <c r="C119" s="82"/>
    </row>
    <row r="120" spans="3:3" ht="12.75" customHeight="1" x14ac:dyDescent="0.3">
      <c r="C120" s="82"/>
    </row>
    <row r="121" spans="3:3" ht="12.75" customHeight="1" x14ac:dyDescent="0.3">
      <c r="C121" s="82"/>
    </row>
    <row r="122" spans="3:3" ht="12.75" customHeight="1" x14ac:dyDescent="0.3">
      <c r="C122" s="82"/>
    </row>
    <row r="123" spans="3:3" ht="12.75" customHeight="1" x14ac:dyDescent="0.3">
      <c r="C123" s="82"/>
    </row>
    <row r="124" spans="3:3" ht="12.75" customHeight="1" x14ac:dyDescent="0.3">
      <c r="C124" s="82"/>
    </row>
    <row r="125" spans="3:3" ht="12.75" customHeight="1" x14ac:dyDescent="0.3">
      <c r="C125" s="82"/>
    </row>
    <row r="126" spans="3:3" ht="12.75" customHeight="1" x14ac:dyDescent="0.3">
      <c r="C126" s="82"/>
    </row>
    <row r="127" spans="3:3" ht="12.75" customHeight="1" x14ac:dyDescent="0.3">
      <c r="C127" s="82"/>
    </row>
    <row r="128" spans="3:3" ht="12.75" customHeight="1" x14ac:dyDescent="0.3">
      <c r="C128" s="82"/>
    </row>
    <row r="129" spans="3:3" ht="12.75" customHeight="1" x14ac:dyDescent="0.3">
      <c r="C129" s="82"/>
    </row>
    <row r="130" spans="3:3" ht="12.75" customHeight="1" x14ac:dyDescent="0.3">
      <c r="C130" s="82"/>
    </row>
    <row r="131" spans="3:3" ht="12.75" customHeight="1" x14ac:dyDescent="0.3">
      <c r="C131" s="82"/>
    </row>
    <row r="132" spans="3:3" ht="12.75" customHeight="1" x14ac:dyDescent="0.3">
      <c r="C132" s="82"/>
    </row>
    <row r="133" spans="3:3" ht="12.75" customHeight="1" x14ac:dyDescent="0.3">
      <c r="C133" s="82"/>
    </row>
    <row r="134" spans="3:3" ht="12.75" customHeight="1" x14ac:dyDescent="0.3">
      <c r="C134" s="82"/>
    </row>
    <row r="135" spans="3:3" ht="12.75" customHeight="1" x14ac:dyDescent="0.3">
      <c r="C135" s="82"/>
    </row>
    <row r="136" spans="3:3" ht="12.75" customHeight="1" x14ac:dyDescent="0.3">
      <c r="C136" s="82"/>
    </row>
    <row r="137" spans="3:3" ht="12.75" customHeight="1" x14ac:dyDescent="0.3">
      <c r="C137" s="82"/>
    </row>
    <row r="138" spans="3:3" ht="12.75" customHeight="1" x14ac:dyDescent="0.3">
      <c r="C138" s="82"/>
    </row>
    <row r="139" spans="3:3" ht="12.75" customHeight="1" x14ac:dyDescent="0.3">
      <c r="C139" s="82"/>
    </row>
    <row r="140" spans="3:3" ht="12.75" customHeight="1" x14ac:dyDescent="0.3">
      <c r="C140" s="82"/>
    </row>
    <row r="141" spans="3:3" ht="12.75" customHeight="1" x14ac:dyDescent="0.3">
      <c r="C141" s="82"/>
    </row>
    <row r="142" spans="3:3" ht="12.75" customHeight="1" x14ac:dyDescent="0.3">
      <c r="C142" s="82"/>
    </row>
    <row r="143" spans="3:3" ht="12.75" customHeight="1" x14ac:dyDescent="0.3">
      <c r="C143" s="82"/>
    </row>
    <row r="144" spans="3:3" ht="12.75" customHeight="1" x14ac:dyDescent="0.3">
      <c r="C144" s="82"/>
    </row>
    <row r="145" spans="3:3" ht="12.75" customHeight="1" x14ac:dyDescent="0.3">
      <c r="C145" s="82"/>
    </row>
    <row r="146" spans="3:3" ht="12.75" customHeight="1" x14ac:dyDescent="0.3">
      <c r="C146" s="82"/>
    </row>
    <row r="147" spans="3:3" ht="12.75" customHeight="1" x14ac:dyDescent="0.3">
      <c r="C147" s="82"/>
    </row>
    <row r="148" spans="3:3" ht="12.75" customHeight="1" x14ac:dyDescent="0.3">
      <c r="C148" s="82"/>
    </row>
    <row r="149" spans="3:3" ht="12.75" customHeight="1" x14ac:dyDescent="0.3">
      <c r="C149" s="82"/>
    </row>
    <row r="150" spans="3:3" ht="12.75" customHeight="1" x14ac:dyDescent="0.3">
      <c r="C150" s="82"/>
    </row>
    <row r="151" spans="3:3" ht="12.75" customHeight="1" x14ac:dyDescent="0.3">
      <c r="C151" s="82"/>
    </row>
    <row r="152" spans="3:3" ht="12.75" customHeight="1" x14ac:dyDescent="0.3">
      <c r="C152" s="82"/>
    </row>
    <row r="153" spans="3:3" ht="12.75" customHeight="1" x14ac:dyDescent="0.3">
      <c r="C153" s="82"/>
    </row>
    <row r="154" spans="3:3" ht="12.75" customHeight="1" x14ac:dyDescent="0.3">
      <c r="C154" s="82"/>
    </row>
    <row r="155" spans="3:3" ht="12.75" customHeight="1" x14ac:dyDescent="0.3">
      <c r="C155" s="82"/>
    </row>
    <row r="156" spans="3:3" ht="12.75" customHeight="1" x14ac:dyDescent="0.3">
      <c r="C156" s="82"/>
    </row>
    <row r="157" spans="3:3" ht="12.75" customHeight="1" x14ac:dyDescent="0.3">
      <c r="C157" s="82"/>
    </row>
    <row r="158" spans="3:3" ht="12.75" customHeight="1" x14ac:dyDescent="0.3">
      <c r="C158" s="82"/>
    </row>
    <row r="159" spans="3:3" ht="12.75" customHeight="1" x14ac:dyDescent="0.3">
      <c r="C159" s="82"/>
    </row>
    <row r="160" spans="3:3" ht="12.75" customHeight="1" x14ac:dyDescent="0.3">
      <c r="C160" s="82"/>
    </row>
    <row r="161" spans="3:3" ht="12.75" customHeight="1" x14ac:dyDescent="0.3">
      <c r="C161" s="82"/>
    </row>
    <row r="162" spans="3:3" ht="12.75" customHeight="1" x14ac:dyDescent="0.3">
      <c r="C162" s="82"/>
    </row>
    <row r="163" spans="3:3" ht="12.75" customHeight="1" x14ac:dyDescent="0.3">
      <c r="C163" s="82"/>
    </row>
    <row r="164" spans="3:3" ht="12.75" customHeight="1" x14ac:dyDescent="0.3">
      <c r="C164" s="82"/>
    </row>
    <row r="165" spans="3:3" ht="12.75" customHeight="1" x14ac:dyDescent="0.3">
      <c r="C165" s="82"/>
    </row>
    <row r="166" spans="3:3" ht="12.75" customHeight="1" x14ac:dyDescent="0.3">
      <c r="C166" s="82"/>
    </row>
    <row r="167" spans="3:3" ht="12.75" customHeight="1" x14ac:dyDescent="0.3">
      <c r="C167" s="82"/>
    </row>
    <row r="168" spans="3:3" ht="12.75" customHeight="1" x14ac:dyDescent="0.3">
      <c r="C168" s="82"/>
    </row>
    <row r="169" spans="3:3" ht="12.75" customHeight="1" x14ac:dyDescent="0.3">
      <c r="C169" s="82"/>
    </row>
    <row r="170" spans="3:3" ht="12.75" customHeight="1" x14ac:dyDescent="0.3">
      <c r="C170" s="82"/>
    </row>
    <row r="171" spans="3:3" ht="12.75" customHeight="1" x14ac:dyDescent="0.3">
      <c r="C171" s="82"/>
    </row>
    <row r="172" spans="3:3" ht="12.75" customHeight="1" x14ac:dyDescent="0.3">
      <c r="C172" s="82"/>
    </row>
    <row r="173" spans="3:3" ht="12.75" customHeight="1" x14ac:dyDescent="0.3">
      <c r="C173" s="82"/>
    </row>
    <row r="174" spans="3:3" ht="12.75" customHeight="1" x14ac:dyDescent="0.3">
      <c r="C174" s="82"/>
    </row>
    <row r="175" spans="3:3" ht="12.75" customHeight="1" x14ac:dyDescent="0.3">
      <c r="C175" s="82"/>
    </row>
    <row r="176" spans="3:3" ht="12.75" customHeight="1" x14ac:dyDescent="0.3">
      <c r="C176" s="82"/>
    </row>
    <row r="177" spans="3:3" ht="12.75" customHeight="1" x14ac:dyDescent="0.3">
      <c r="C177" s="82"/>
    </row>
    <row r="178" spans="3:3" ht="12.75" customHeight="1" x14ac:dyDescent="0.3">
      <c r="C178" s="82"/>
    </row>
    <row r="179" spans="3:3" ht="12.75" customHeight="1" x14ac:dyDescent="0.3">
      <c r="C179" s="82"/>
    </row>
    <row r="180" spans="3:3" ht="12.75" customHeight="1" x14ac:dyDescent="0.3">
      <c r="C180" s="82"/>
    </row>
    <row r="181" spans="3:3" ht="12.75" customHeight="1" x14ac:dyDescent="0.3">
      <c r="C181" s="82"/>
    </row>
    <row r="182" spans="3:3" ht="12.75" customHeight="1" x14ac:dyDescent="0.3">
      <c r="C182" s="82"/>
    </row>
    <row r="183" spans="3:3" ht="12.75" customHeight="1" x14ac:dyDescent="0.3">
      <c r="C183" s="82"/>
    </row>
    <row r="184" spans="3:3" ht="12.75" customHeight="1" x14ac:dyDescent="0.3">
      <c r="C184" s="82"/>
    </row>
    <row r="185" spans="3:3" ht="12.75" customHeight="1" x14ac:dyDescent="0.3">
      <c r="C185" s="82"/>
    </row>
    <row r="186" spans="3:3" ht="12.75" customHeight="1" x14ac:dyDescent="0.3">
      <c r="C186" s="82"/>
    </row>
    <row r="187" spans="3:3" ht="12.75" customHeight="1" x14ac:dyDescent="0.3">
      <c r="C187" s="82"/>
    </row>
    <row r="188" spans="3:3" ht="12.75" customHeight="1" x14ac:dyDescent="0.3">
      <c r="C188" s="82"/>
    </row>
    <row r="189" spans="3:3" ht="12.75" customHeight="1" x14ac:dyDescent="0.3">
      <c r="C189" s="82"/>
    </row>
    <row r="190" spans="3:3" ht="12.75" customHeight="1" x14ac:dyDescent="0.3">
      <c r="C190" s="82"/>
    </row>
    <row r="191" spans="3:3" ht="12.75" customHeight="1" x14ac:dyDescent="0.3">
      <c r="C191" s="82"/>
    </row>
    <row r="192" spans="3:3" ht="12.75" customHeight="1" x14ac:dyDescent="0.3">
      <c r="C192" s="82"/>
    </row>
    <row r="193" spans="3:3" ht="12.75" customHeight="1" x14ac:dyDescent="0.3">
      <c r="C193" s="82"/>
    </row>
    <row r="194" spans="3:3" ht="12.75" customHeight="1" x14ac:dyDescent="0.3">
      <c r="C194" s="82"/>
    </row>
    <row r="195" spans="3:3" ht="12.75" customHeight="1" x14ac:dyDescent="0.3">
      <c r="C195" s="82"/>
    </row>
    <row r="196" spans="3:3" ht="12.75" customHeight="1" x14ac:dyDescent="0.3">
      <c r="C196" s="82"/>
    </row>
    <row r="197" spans="3:3" ht="12.75" customHeight="1" x14ac:dyDescent="0.3">
      <c r="C197" s="82"/>
    </row>
    <row r="198" spans="3:3" ht="12.75" customHeight="1" x14ac:dyDescent="0.3">
      <c r="C198" s="82"/>
    </row>
    <row r="199" spans="3:3" ht="12.75" customHeight="1" x14ac:dyDescent="0.3">
      <c r="C199" s="82"/>
    </row>
    <row r="200" spans="3:3" ht="12.75" customHeight="1" x14ac:dyDescent="0.3">
      <c r="C200" s="82"/>
    </row>
    <row r="201" spans="3:3" ht="12.75" customHeight="1" x14ac:dyDescent="0.3">
      <c r="C201" s="82"/>
    </row>
    <row r="202" spans="3:3" ht="12.75" customHeight="1" x14ac:dyDescent="0.3">
      <c r="C202" s="82"/>
    </row>
    <row r="203" spans="3:3" ht="12.75" customHeight="1" x14ac:dyDescent="0.3">
      <c r="C203" s="82"/>
    </row>
    <row r="204" spans="3:3" ht="12.75" customHeight="1" x14ac:dyDescent="0.3">
      <c r="C204" s="82"/>
    </row>
    <row r="205" spans="3:3" ht="12.75" customHeight="1" x14ac:dyDescent="0.3">
      <c r="C205" s="82"/>
    </row>
    <row r="206" spans="3:3" ht="12.75" customHeight="1" x14ac:dyDescent="0.3">
      <c r="C206" s="82"/>
    </row>
    <row r="207" spans="3:3" ht="12.75" customHeight="1" x14ac:dyDescent="0.3">
      <c r="C207" s="82"/>
    </row>
    <row r="208" spans="3:3" ht="12.75" customHeight="1" x14ac:dyDescent="0.3">
      <c r="C208" s="82"/>
    </row>
    <row r="209" spans="3:3" ht="12.75" customHeight="1" x14ac:dyDescent="0.3">
      <c r="C209" s="82"/>
    </row>
    <row r="210" spans="3:3" ht="12.75" customHeight="1" x14ac:dyDescent="0.3">
      <c r="C210" s="82"/>
    </row>
    <row r="211" spans="3:3" ht="12.75" customHeight="1" x14ac:dyDescent="0.3">
      <c r="C211" s="82"/>
    </row>
    <row r="212" spans="3:3" ht="12.75" customHeight="1" x14ac:dyDescent="0.3">
      <c r="C212" s="82"/>
    </row>
    <row r="213" spans="3:3" ht="12.75" customHeight="1" x14ac:dyDescent="0.3">
      <c r="C213" s="82"/>
    </row>
    <row r="214" spans="3:3" ht="12.75" customHeight="1" x14ac:dyDescent="0.3">
      <c r="C214" s="82"/>
    </row>
    <row r="215" spans="3:3" ht="12.75" customHeight="1" x14ac:dyDescent="0.3">
      <c r="C215" s="82"/>
    </row>
    <row r="216" spans="3:3" ht="12.75" customHeight="1" x14ac:dyDescent="0.3">
      <c r="C216" s="82"/>
    </row>
    <row r="217" spans="3:3" ht="12.75" customHeight="1" x14ac:dyDescent="0.3">
      <c r="C217" s="82"/>
    </row>
    <row r="218" spans="3:3" ht="12.75" customHeight="1" x14ac:dyDescent="0.3">
      <c r="C218" s="82"/>
    </row>
    <row r="219" spans="3:3" ht="12.75" customHeight="1" x14ac:dyDescent="0.3">
      <c r="C219" s="82"/>
    </row>
    <row r="220" spans="3:3" ht="12.75" customHeight="1" x14ac:dyDescent="0.3">
      <c r="C220" s="82"/>
    </row>
    <row r="221" spans="3:3" ht="12.75" customHeight="1" x14ac:dyDescent="0.3">
      <c r="C221" s="82"/>
    </row>
    <row r="222" spans="3:3" ht="12.75" customHeight="1" x14ac:dyDescent="0.3">
      <c r="C222" s="82"/>
    </row>
    <row r="223" spans="3:3" ht="12.75" customHeight="1" x14ac:dyDescent="0.3">
      <c r="C223" s="82"/>
    </row>
    <row r="224" spans="3:3" ht="12.75" customHeight="1" x14ac:dyDescent="0.3">
      <c r="C224" s="82"/>
    </row>
    <row r="225" spans="3:3" ht="12.75" customHeight="1" x14ac:dyDescent="0.3">
      <c r="C225" s="82"/>
    </row>
    <row r="226" spans="3:3" ht="12.75" customHeight="1" x14ac:dyDescent="0.3">
      <c r="C226" s="82"/>
    </row>
    <row r="227" spans="3:3" ht="12.75" customHeight="1" x14ac:dyDescent="0.3">
      <c r="C227" s="82"/>
    </row>
    <row r="228" spans="3:3" ht="12.75" customHeight="1" x14ac:dyDescent="0.3">
      <c r="C228" s="82"/>
    </row>
    <row r="229" spans="3:3" ht="12.75" customHeight="1" x14ac:dyDescent="0.3">
      <c r="C229" s="82"/>
    </row>
    <row r="230" spans="3:3" ht="12.75" customHeight="1" x14ac:dyDescent="0.3">
      <c r="C230" s="82"/>
    </row>
    <row r="231" spans="3:3" ht="12.75" customHeight="1" x14ac:dyDescent="0.3">
      <c r="C231" s="82"/>
    </row>
    <row r="232" spans="3:3" ht="12.75" customHeight="1" x14ac:dyDescent="0.3">
      <c r="C232" s="82"/>
    </row>
    <row r="233" spans="3:3" ht="12.75" customHeight="1" x14ac:dyDescent="0.3">
      <c r="C233" s="82"/>
    </row>
    <row r="234" spans="3:3" ht="12.75" customHeight="1" x14ac:dyDescent="0.3">
      <c r="C234" s="82"/>
    </row>
    <row r="235" spans="3:3" ht="12.75" customHeight="1" x14ac:dyDescent="0.3">
      <c r="C235" s="82"/>
    </row>
    <row r="236" spans="3:3" ht="12.75" customHeight="1" x14ac:dyDescent="0.3">
      <c r="C236" s="82"/>
    </row>
    <row r="237" spans="3:3" ht="12.75" customHeight="1" x14ac:dyDescent="0.3">
      <c r="C237" s="82"/>
    </row>
    <row r="238" spans="3:3" ht="12.75" customHeight="1" x14ac:dyDescent="0.3">
      <c r="C238" s="82"/>
    </row>
    <row r="239" spans="3:3" ht="12.75" customHeight="1" x14ac:dyDescent="0.3">
      <c r="C239" s="82"/>
    </row>
    <row r="240" spans="3:3" ht="12.75" customHeight="1" x14ac:dyDescent="0.3">
      <c r="C240" s="82"/>
    </row>
    <row r="241" spans="3:3" ht="12.75" customHeight="1" x14ac:dyDescent="0.3">
      <c r="C241" s="82"/>
    </row>
    <row r="242" spans="3:3" ht="12.75" customHeight="1" x14ac:dyDescent="0.3">
      <c r="C242" s="82"/>
    </row>
    <row r="243" spans="3:3" ht="12.75" customHeight="1" x14ac:dyDescent="0.3">
      <c r="C243" s="82"/>
    </row>
    <row r="244" spans="3:3" ht="12.75" customHeight="1" x14ac:dyDescent="0.3">
      <c r="C244" s="82"/>
    </row>
    <row r="245" spans="3:3" ht="12.75" customHeight="1" x14ac:dyDescent="0.3">
      <c r="C245" s="82"/>
    </row>
    <row r="246" spans="3:3" ht="12.75" customHeight="1" x14ac:dyDescent="0.3">
      <c r="C246" s="82"/>
    </row>
    <row r="247" spans="3:3" ht="12.75" customHeight="1" x14ac:dyDescent="0.3">
      <c r="C247" s="82"/>
    </row>
    <row r="248" spans="3:3" ht="12.75" customHeight="1" x14ac:dyDescent="0.3">
      <c r="C248" s="82"/>
    </row>
    <row r="249" spans="3:3" ht="12.75" customHeight="1" x14ac:dyDescent="0.3">
      <c r="C249" s="82"/>
    </row>
    <row r="250" spans="3:3" ht="12.75" customHeight="1" x14ac:dyDescent="0.3">
      <c r="C250" s="82"/>
    </row>
    <row r="251" spans="3:3" ht="12.75" customHeight="1" x14ac:dyDescent="0.3">
      <c r="C251" s="82"/>
    </row>
    <row r="252" spans="3:3" ht="12.75" customHeight="1" x14ac:dyDescent="0.3">
      <c r="C252" s="82"/>
    </row>
    <row r="253" spans="3:3" ht="12.75" customHeight="1" x14ac:dyDescent="0.3">
      <c r="C253" s="82"/>
    </row>
    <row r="254" spans="3:3" ht="12.75" customHeight="1" x14ac:dyDescent="0.3">
      <c r="C254" s="82"/>
    </row>
    <row r="255" spans="3:3" ht="12.75" customHeight="1" x14ac:dyDescent="0.3">
      <c r="C255" s="82"/>
    </row>
    <row r="256" spans="3:3" ht="12.75" customHeight="1" x14ac:dyDescent="0.3">
      <c r="C256" s="82"/>
    </row>
    <row r="257" spans="3:3" ht="12.75" customHeight="1" x14ac:dyDescent="0.3">
      <c r="C257" s="82"/>
    </row>
    <row r="258" spans="3:3" ht="12.75" customHeight="1" x14ac:dyDescent="0.3">
      <c r="C258" s="82"/>
    </row>
    <row r="259" spans="3:3" ht="12.75" customHeight="1" x14ac:dyDescent="0.3">
      <c r="C259" s="82"/>
    </row>
    <row r="260" spans="3:3" ht="12.75" customHeight="1" x14ac:dyDescent="0.3">
      <c r="C260" s="82"/>
    </row>
    <row r="261" spans="3:3" ht="12.75" customHeight="1" x14ac:dyDescent="0.3">
      <c r="C261" s="82"/>
    </row>
    <row r="262" spans="3:3" ht="12.75" customHeight="1" x14ac:dyDescent="0.3">
      <c r="C262" s="82"/>
    </row>
    <row r="263" spans="3:3" ht="12.75" customHeight="1" x14ac:dyDescent="0.3">
      <c r="C263" s="82"/>
    </row>
    <row r="264" spans="3:3" ht="12.75" customHeight="1" x14ac:dyDescent="0.3">
      <c r="C264" s="82"/>
    </row>
    <row r="265" spans="3:3" ht="12.75" customHeight="1" x14ac:dyDescent="0.3">
      <c r="C265" s="82"/>
    </row>
    <row r="266" spans="3:3" ht="12.75" customHeight="1" x14ac:dyDescent="0.3">
      <c r="C266" s="82"/>
    </row>
    <row r="267" spans="3:3" ht="12.75" customHeight="1" x14ac:dyDescent="0.3">
      <c r="C267" s="82"/>
    </row>
    <row r="268" spans="3:3" ht="12.75" customHeight="1" x14ac:dyDescent="0.3">
      <c r="C268" s="82"/>
    </row>
    <row r="269" spans="3:3" ht="12.75" customHeight="1" x14ac:dyDescent="0.3">
      <c r="C269" s="82"/>
    </row>
    <row r="270" spans="3:3" ht="12.75" customHeight="1" x14ac:dyDescent="0.3">
      <c r="C270" s="82"/>
    </row>
    <row r="271" spans="3:3" ht="12.75" customHeight="1" x14ac:dyDescent="0.3">
      <c r="C271" s="82"/>
    </row>
    <row r="272" spans="3:3" ht="12.75" customHeight="1" x14ac:dyDescent="0.3">
      <c r="C272" s="82"/>
    </row>
    <row r="273" spans="3:3" ht="12.75" customHeight="1" x14ac:dyDescent="0.3">
      <c r="C273" s="82"/>
    </row>
    <row r="274" spans="3:3" ht="12.75" customHeight="1" x14ac:dyDescent="0.3">
      <c r="C274" s="82"/>
    </row>
    <row r="275" spans="3:3" ht="12.75" customHeight="1" x14ac:dyDescent="0.3">
      <c r="C275" s="82"/>
    </row>
    <row r="276" spans="3:3" ht="12.75" customHeight="1" x14ac:dyDescent="0.3">
      <c r="C276" s="82"/>
    </row>
    <row r="277" spans="3:3" ht="12.75" customHeight="1" x14ac:dyDescent="0.3">
      <c r="C277" s="82"/>
    </row>
    <row r="278" spans="3:3" ht="12.75" customHeight="1" x14ac:dyDescent="0.3">
      <c r="C278" s="82"/>
    </row>
    <row r="279" spans="3:3" ht="12.75" customHeight="1" x14ac:dyDescent="0.3">
      <c r="C279" s="82"/>
    </row>
    <row r="280" spans="3:3" ht="12.75" customHeight="1" x14ac:dyDescent="0.3">
      <c r="C280" s="82"/>
    </row>
    <row r="281" spans="3:3" ht="12.75" customHeight="1" x14ac:dyDescent="0.3">
      <c r="C281" s="82"/>
    </row>
    <row r="282" spans="3:3" ht="12.75" customHeight="1" x14ac:dyDescent="0.3">
      <c r="C282" s="82"/>
    </row>
    <row r="283" spans="3:3" ht="12.75" customHeight="1" x14ac:dyDescent="0.3">
      <c r="C283" s="82"/>
    </row>
    <row r="284" spans="3:3" ht="12.75" customHeight="1" x14ac:dyDescent="0.3">
      <c r="C284" s="82"/>
    </row>
    <row r="285" spans="3:3" ht="12.75" customHeight="1" x14ac:dyDescent="0.3">
      <c r="C285" s="82"/>
    </row>
    <row r="286" spans="3:3" ht="12.75" customHeight="1" x14ac:dyDescent="0.3">
      <c r="C286" s="82"/>
    </row>
    <row r="287" spans="3:3" ht="12.75" customHeight="1" x14ac:dyDescent="0.3">
      <c r="C287" s="82"/>
    </row>
    <row r="288" spans="3:3" ht="12.75" customHeight="1" x14ac:dyDescent="0.3">
      <c r="C288" s="82"/>
    </row>
    <row r="289" spans="3:3" ht="12.75" customHeight="1" x14ac:dyDescent="0.3">
      <c r="C289" s="82"/>
    </row>
    <row r="290" spans="3:3" ht="12.75" customHeight="1" x14ac:dyDescent="0.3">
      <c r="C290" s="82"/>
    </row>
    <row r="291" spans="3:3" ht="12.75" customHeight="1" x14ac:dyDescent="0.3">
      <c r="C291" s="82"/>
    </row>
    <row r="292" spans="3:3" ht="12.75" customHeight="1" x14ac:dyDescent="0.3">
      <c r="C292" s="82"/>
    </row>
    <row r="293" spans="3:3" ht="12.75" customHeight="1" x14ac:dyDescent="0.3">
      <c r="C293" s="82"/>
    </row>
    <row r="294" spans="3:3" ht="12.75" customHeight="1" x14ac:dyDescent="0.3">
      <c r="C294" s="82"/>
    </row>
    <row r="295" spans="3:3" ht="12.75" customHeight="1" x14ac:dyDescent="0.3">
      <c r="C295" s="82"/>
    </row>
    <row r="296" spans="3:3" ht="12.75" customHeight="1" x14ac:dyDescent="0.3">
      <c r="C296" s="82"/>
    </row>
    <row r="297" spans="3:3" ht="12.75" customHeight="1" x14ac:dyDescent="0.3">
      <c r="C297" s="82"/>
    </row>
    <row r="298" spans="3:3" ht="12.75" customHeight="1" x14ac:dyDescent="0.3">
      <c r="C298" s="82"/>
    </row>
    <row r="299" spans="3:3" ht="12.75" customHeight="1" x14ac:dyDescent="0.3">
      <c r="C299" s="82"/>
    </row>
    <row r="300" spans="3:3" ht="12.75" customHeight="1" x14ac:dyDescent="0.3">
      <c r="C300" s="82"/>
    </row>
    <row r="301" spans="3:3" ht="12.75" customHeight="1" x14ac:dyDescent="0.3">
      <c r="C301" s="82"/>
    </row>
    <row r="302" spans="3:3" ht="12.75" customHeight="1" x14ac:dyDescent="0.3">
      <c r="C302" s="82"/>
    </row>
    <row r="303" spans="3:3" ht="12.75" customHeight="1" x14ac:dyDescent="0.3">
      <c r="C303" s="82"/>
    </row>
    <row r="304" spans="3:3" ht="12.75" customHeight="1" x14ac:dyDescent="0.3">
      <c r="C304" s="82"/>
    </row>
    <row r="305" spans="3:3" ht="12.75" customHeight="1" x14ac:dyDescent="0.3">
      <c r="C305" s="82"/>
    </row>
    <row r="306" spans="3:3" ht="12.75" customHeight="1" x14ac:dyDescent="0.3">
      <c r="C306" s="82"/>
    </row>
    <row r="307" spans="3:3" ht="12.75" customHeight="1" x14ac:dyDescent="0.3">
      <c r="C307" s="82"/>
    </row>
    <row r="308" spans="3:3" ht="12.75" customHeight="1" x14ac:dyDescent="0.3">
      <c r="C308" s="82"/>
    </row>
    <row r="309" spans="3:3" ht="12.75" customHeight="1" x14ac:dyDescent="0.3">
      <c r="C309" s="82"/>
    </row>
    <row r="310" spans="3:3" ht="12.75" customHeight="1" x14ac:dyDescent="0.3">
      <c r="C310" s="82"/>
    </row>
    <row r="311" spans="3:3" ht="12.75" customHeight="1" x14ac:dyDescent="0.3">
      <c r="C311" s="82"/>
    </row>
    <row r="312" spans="3:3" ht="12.75" customHeight="1" x14ac:dyDescent="0.3">
      <c r="C312" s="82"/>
    </row>
    <row r="313" spans="3:3" ht="12.75" customHeight="1" x14ac:dyDescent="0.3">
      <c r="C313" s="82"/>
    </row>
    <row r="314" spans="3:3" ht="12.75" customHeight="1" x14ac:dyDescent="0.3">
      <c r="C314" s="82"/>
    </row>
    <row r="315" spans="3:3" ht="12.75" customHeight="1" x14ac:dyDescent="0.3">
      <c r="C315" s="82"/>
    </row>
    <row r="316" spans="3:3" ht="12.75" customHeight="1" x14ac:dyDescent="0.3">
      <c r="C316" s="82"/>
    </row>
    <row r="317" spans="3:3" ht="12.75" customHeight="1" x14ac:dyDescent="0.3">
      <c r="C317" s="82"/>
    </row>
    <row r="318" spans="3:3" ht="12.75" customHeight="1" x14ac:dyDescent="0.3">
      <c r="C318" s="82"/>
    </row>
    <row r="319" spans="3:3" ht="12.75" customHeight="1" x14ac:dyDescent="0.3">
      <c r="C319" s="82"/>
    </row>
    <row r="320" spans="3:3" ht="12.75" customHeight="1" x14ac:dyDescent="0.3">
      <c r="C320" s="82"/>
    </row>
    <row r="321" spans="3:3" ht="12.75" customHeight="1" x14ac:dyDescent="0.3">
      <c r="C321" s="82"/>
    </row>
    <row r="322" spans="3:3" ht="12.75" customHeight="1" x14ac:dyDescent="0.3">
      <c r="C322" s="82"/>
    </row>
    <row r="323" spans="3:3" ht="12.75" customHeight="1" x14ac:dyDescent="0.3">
      <c r="C323" s="82"/>
    </row>
    <row r="324" spans="3:3" ht="12.75" customHeight="1" x14ac:dyDescent="0.3">
      <c r="C324" s="82"/>
    </row>
    <row r="325" spans="3:3" ht="12.75" customHeight="1" x14ac:dyDescent="0.3">
      <c r="C325" s="82"/>
    </row>
    <row r="326" spans="3:3" ht="12.75" customHeight="1" x14ac:dyDescent="0.3">
      <c r="C326" s="82"/>
    </row>
    <row r="327" spans="3:3" ht="12.75" customHeight="1" x14ac:dyDescent="0.3">
      <c r="C327" s="82"/>
    </row>
    <row r="328" spans="3:3" ht="12.75" customHeight="1" x14ac:dyDescent="0.3">
      <c r="C328" s="82"/>
    </row>
    <row r="329" spans="3:3" ht="12.75" customHeight="1" x14ac:dyDescent="0.3">
      <c r="C329" s="82"/>
    </row>
    <row r="330" spans="3:3" ht="12.75" customHeight="1" x14ac:dyDescent="0.3">
      <c r="C330" s="82"/>
    </row>
    <row r="331" spans="3:3" ht="12.75" customHeight="1" x14ac:dyDescent="0.3">
      <c r="C331" s="82"/>
    </row>
    <row r="332" spans="3:3" ht="12.75" customHeight="1" x14ac:dyDescent="0.3">
      <c r="C332" s="82"/>
    </row>
    <row r="333" spans="3:3" ht="12.75" customHeight="1" x14ac:dyDescent="0.3">
      <c r="C333" s="82"/>
    </row>
    <row r="334" spans="3:3" ht="12.75" customHeight="1" x14ac:dyDescent="0.3">
      <c r="C334" s="82"/>
    </row>
    <row r="335" spans="3:3" ht="12.75" customHeight="1" x14ac:dyDescent="0.3">
      <c r="C335" s="82"/>
    </row>
    <row r="336" spans="3:3" ht="12.75" customHeight="1" x14ac:dyDescent="0.3">
      <c r="C336" s="82"/>
    </row>
    <row r="337" spans="3:3" ht="12.75" customHeight="1" x14ac:dyDescent="0.3">
      <c r="C337" s="82"/>
    </row>
    <row r="338" spans="3:3" ht="12.75" customHeight="1" x14ac:dyDescent="0.3">
      <c r="C338" s="82"/>
    </row>
    <row r="339" spans="3:3" ht="12.75" customHeight="1" x14ac:dyDescent="0.3">
      <c r="C339" s="82"/>
    </row>
    <row r="340" spans="3:3" ht="12.75" customHeight="1" x14ac:dyDescent="0.3">
      <c r="C340" s="82"/>
    </row>
    <row r="341" spans="3:3" ht="12.75" customHeight="1" x14ac:dyDescent="0.3">
      <c r="C341" s="82"/>
    </row>
    <row r="342" spans="3:3" ht="12.75" customHeight="1" x14ac:dyDescent="0.3">
      <c r="C342" s="82"/>
    </row>
    <row r="343" spans="3:3" ht="12.75" customHeight="1" x14ac:dyDescent="0.3">
      <c r="C343" s="82"/>
    </row>
    <row r="344" spans="3:3" ht="12.75" customHeight="1" x14ac:dyDescent="0.3">
      <c r="C344" s="82"/>
    </row>
    <row r="345" spans="3:3" ht="12.75" customHeight="1" x14ac:dyDescent="0.3">
      <c r="C345" s="82"/>
    </row>
    <row r="346" spans="3:3" ht="12.75" customHeight="1" x14ac:dyDescent="0.3">
      <c r="C346" s="82"/>
    </row>
    <row r="347" spans="3:3" ht="12.75" customHeight="1" x14ac:dyDescent="0.3">
      <c r="C347" s="82"/>
    </row>
    <row r="348" spans="3:3" ht="12.75" customHeight="1" x14ac:dyDescent="0.3">
      <c r="C348" s="82"/>
    </row>
    <row r="349" spans="3:3" ht="12.75" customHeight="1" x14ac:dyDescent="0.3">
      <c r="C349" s="82"/>
    </row>
    <row r="350" spans="3:3" ht="12.75" customHeight="1" x14ac:dyDescent="0.3">
      <c r="C350" s="82"/>
    </row>
    <row r="351" spans="3:3" ht="12.75" customHeight="1" x14ac:dyDescent="0.3">
      <c r="C351" s="82"/>
    </row>
    <row r="352" spans="3:3" ht="12.75" customHeight="1" x14ac:dyDescent="0.3">
      <c r="C352" s="82"/>
    </row>
    <row r="353" spans="3:3" ht="12.75" customHeight="1" x14ac:dyDescent="0.3">
      <c r="C353" s="82"/>
    </row>
    <row r="354" spans="3:3" ht="12.75" customHeight="1" x14ac:dyDescent="0.3">
      <c r="C354" s="82"/>
    </row>
    <row r="355" spans="3:3" ht="12.75" customHeight="1" x14ac:dyDescent="0.3">
      <c r="C355" s="82"/>
    </row>
    <row r="356" spans="3:3" ht="12.75" customHeight="1" x14ac:dyDescent="0.3">
      <c r="C356" s="82"/>
    </row>
    <row r="357" spans="3:3" ht="12.75" customHeight="1" x14ac:dyDescent="0.3">
      <c r="C357" s="82"/>
    </row>
    <row r="358" spans="3:3" ht="12.75" customHeight="1" x14ac:dyDescent="0.3">
      <c r="C358" s="82"/>
    </row>
    <row r="359" spans="3:3" ht="12.75" customHeight="1" x14ac:dyDescent="0.3">
      <c r="C359" s="82"/>
    </row>
    <row r="360" spans="3:3" ht="12.75" customHeight="1" x14ac:dyDescent="0.3">
      <c r="C360" s="82"/>
    </row>
    <row r="361" spans="3:3" ht="12.75" customHeight="1" x14ac:dyDescent="0.3">
      <c r="C361" s="82"/>
    </row>
    <row r="362" spans="3:3" ht="12.75" customHeight="1" x14ac:dyDescent="0.3">
      <c r="C362" s="82"/>
    </row>
    <row r="363" spans="3:3" ht="12.75" customHeight="1" x14ac:dyDescent="0.3">
      <c r="C363" s="82"/>
    </row>
    <row r="364" spans="3:3" ht="12.75" customHeight="1" x14ac:dyDescent="0.3">
      <c r="C364" s="82"/>
    </row>
    <row r="365" spans="3:3" ht="12.75" customHeight="1" x14ac:dyDescent="0.3">
      <c r="C365" s="82"/>
    </row>
    <row r="366" spans="3:3" ht="12.75" customHeight="1" x14ac:dyDescent="0.3">
      <c r="C366" s="82"/>
    </row>
    <row r="367" spans="3:3" ht="12.75" customHeight="1" x14ac:dyDescent="0.3">
      <c r="C367" s="82"/>
    </row>
    <row r="368" spans="3:3" ht="12.75" customHeight="1" x14ac:dyDescent="0.3">
      <c r="C368" s="82"/>
    </row>
    <row r="369" spans="3:3" ht="12.75" customHeight="1" x14ac:dyDescent="0.3">
      <c r="C369" s="82"/>
    </row>
    <row r="370" spans="3:3" ht="12.75" customHeight="1" x14ac:dyDescent="0.3">
      <c r="C370" s="82"/>
    </row>
    <row r="371" spans="3:3" ht="12.75" customHeight="1" x14ac:dyDescent="0.3">
      <c r="C371" s="82"/>
    </row>
    <row r="372" spans="3:3" ht="12.75" customHeight="1" x14ac:dyDescent="0.3">
      <c r="C372" s="82"/>
    </row>
    <row r="373" spans="3:3" ht="12.75" customHeight="1" x14ac:dyDescent="0.3">
      <c r="C373" s="82"/>
    </row>
    <row r="374" spans="3:3" ht="12.75" customHeight="1" x14ac:dyDescent="0.3">
      <c r="C374" s="82"/>
    </row>
    <row r="375" spans="3:3" ht="12.75" customHeight="1" x14ac:dyDescent="0.3">
      <c r="C375" s="82"/>
    </row>
    <row r="376" spans="3:3" ht="12.75" customHeight="1" x14ac:dyDescent="0.3">
      <c r="C376" s="82"/>
    </row>
    <row r="377" spans="3:3" ht="12.75" customHeight="1" x14ac:dyDescent="0.3">
      <c r="C377" s="82"/>
    </row>
    <row r="378" spans="3:3" ht="12.75" customHeight="1" x14ac:dyDescent="0.3">
      <c r="C378" s="82"/>
    </row>
    <row r="379" spans="3:3" ht="12.75" customHeight="1" x14ac:dyDescent="0.3">
      <c r="C379" s="82"/>
    </row>
    <row r="380" spans="3:3" ht="12.75" customHeight="1" x14ac:dyDescent="0.3">
      <c r="C380" s="82"/>
    </row>
    <row r="381" spans="3:3" ht="12.75" customHeight="1" x14ac:dyDescent="0.3">
      <c r="C381" s="82"/>
    </row>
    <row r="382" spans="3:3" ht="12.75" customHeight="1" x14ac:dyDescent="0.3">
      <c r="C382" s="82"/>
    </row>
    <row r="383" spans="3:3" ht="12.75" customHeight="1" x14ac:dyDescent="0.3">
      <c r="C383" s="82"/>
    </row>
    <row r="384" spans="3:3" ht="12.75" customHeight="1" x14ac:dyDescent="0.3">
      <c r="C384" s="82"/>
    </row>
    <row r="385" spans="3:3" ht="12.75" customHeight="1" x14ac:dyDescent="0.3">
      <c r="C385" s="82"/>
    </row>
    <row r="386" spans="3:3" ht="12.75" customHeight="1" x14ac:dyDescent="0.3">
      <c r="C386" s="82"/>
    </row>
    <row r="387" spans="3:3" ht="12.75" customHeight="1" x14ac:dyDescent="0.3">
      <c r="C387" s="82"/>
    </row>
    <row r="388" spans="3:3" ht="12.75" customHeight="1" x14ac:dyDescent="0.3">
      <c r="C388" s="82"/>
    </row>
    <row r="389" spans="3:3" ht="12.75" customHeight="1" x14ac:dyDescent="0.3">
      <c r="C389" s="82"/>
    </row>
    <row r="390" spans="3:3" ht="12.75" customHeight="1" x14ac:dyDescent="0.3">
      <c r="C390" s="82"/>
    </row>
    <row r="391" spans="3:3" ht="12.75" customHeight="1" x14ac:dyDescent="0.3">
      <c r="C391" s="82"/>
    </row>
    <row r="392" spans="3:3" ht="12.75" customHeight="1" x14ac:dyDescent="0.3">
      <c r="C392" s="82"/>
    </row>
    <row r="393" spans="3:3" ht="12.75" customHeight="1" x14ac:dyDescent="0.3">
      <c r="C393" s="82"/>
    </row>
    <row r="394" spans="3:3" ht="12.75" customHeight="1" x14ac:dyDescent="0.3">
      <c r="C394" s="82"/>
    </row>
    <row r="395" spans="3:3" ht="12.75" customHeight="1" x14ac:dyDescent="0.3">
      <c r="C395" s="82"/>
    </row>
    <row r="396" spans="3:3" ht="12.75" customHeight="1" x14ac:dyDescent="0.3">
      <c r="C396" s="82"/>
    </row>
    <row r="397" spans="3:3" ht="12.75" customHeight="1" x14ac:dyDescent="0.3">
      <c r="C397" s="82"/>
    </row>
    <row r="398" spans="3:3" ht="12.75" customHeight="1" x14ac:dyDescent="0.3">
      <c r="C398" s="82"/>
    </row>
    <row r="399" spans="3:3" ht="12.75" customHeight="1" x14ac:dyDescent="0.3">
      <c r="C399" s="82"/>
    </row>
    <row r="400" spans="3:3" ht="12.75" customHeight="1" x14ac:dyDescent="0.3">
      <c r="C400" s="82"/>
    </row>
    <row r="401" spans="3:3" ht="12.75" customHeight="1" x14ac:dyDescent="0.3">
      <c r="C401" s="82"/>
    </row>
    <row r="402" spans="3:3" ht="12.75" customHeight="1" x14ac:dyDescent="0.3">
      <c r="C402" s="82"/>
    </row>
    <row r="403" spans="3:3" ht="12.75" customHeight="1" x14ac:dyDescent="0.3">
      <c r="C403" s="82"/>
    </row>
    <row r="404" spans="3:3" ht="12.75" customHeight="1" x14ac:dyDescent="0.3">
      <c r="C404" s="82"/>
    </row>
    <row r="405" spans="3:3" ht="12.75" customHeight="1" x14ac:dyDescent="0.3">
      <c r="C405" s="82"/>
    </row>
    <row r="406" spans="3:3" ht="12.75" customHeight="1" x14ac:dyDescent="0.3">
      <c r="C406" s="82"/>
    </row>
    <row r="407" spans="3:3" ht="12.75" customHeight="1" x14ac:dyDescent="0.3">
      <c r="C407" s="82"/>
    </row>
    <row r="408" spans="3:3" ht="12.75" customHeight="1" x14ac:dyDescent="0.3">
      <c r="C408" s="82"/>
    </row>
    <row r="409" spans="3:3" ht="12.75" customHeight="1" x14ac:dyDescent="0.3">
      <c r="C409" s="82"/>
    </row>
    <row r="410" spans="3:3" ht="12.75" customHeight="1" x14ac:dyDescent="0.3">
      <c r="C410" s="82"/>
    </row>
    <row r="411" spans="3:3" ht="12.75" customHeight="1" x14ac:dyDescent="0.3">
      <c r="C411" s="82"/>
    </row>
    <row r="412" spans="3:3" ht="12.75" customHeight="1" x14ac:dyDescent="0.3">
      <c r="C412" s="82"/>
    </row>
    <row r="413" spans="3:3" ht="12.75" customHeight="1" x14ac:dyDescent="0.3">
      <c r="C413" s="82"/>
    </row>
    <row r="414" spans="3:3" ht="12.75" customHeight="1" x14ac:dyDescent="0.3">
      <c r="C414" s="82"/>
    </row>
    <row r="415" spans="3:3" ht="12.75" customHeight="1" x14ac:dyDescent="0.3">
      <c r="C415" s="82"/>
    </row>
    <row r="416" spans="3:3" ht="12.75" customHeight="1" x14ac:dyDescent="0.3">
      <c r="C416" s="82"/>
    </row>
    <row r="417" spans="3:3" ht="12.75" customHeight="1" x14ac:dyDescent="0.3">
      <c r="C417" s="82"/>
    </row>
    <row r="418" spans="3:3" ht="12.75" customHeight="1" x14ac:dyDescent="0.3">
      <c r="C418" s="82"/>
    </row>
    <row r="419" spans="3:3" ht="12.75" customHeight="1" x14ac:dyDescent="0.3">
      <c r="C419" s="82"/>
    </row>
    <row r="420" spans="3:3" ht="12.75" customHeight="1" x14ac:dyDescent="0.3">
      <c r="C420" s="82"/>
    </row>
    <row r="421" spans="3:3" ht="12.75" customHeight="1" x14ac:dyDescent="0.3">
      <c r="C421" s="82"/>
    </row>
    <row r="422" spans="3:3" ht="12.75" customHeight="1" x14ac:dyDescent="0.3">
      <c r="C422" s="82"/>
    </row>
    <row r="423" spans="3:3" ht="12.75" customHeight="1" x14ac:dyDescent="0.3">
      <c r="C423" s="82"/>
    </row>
    <row r="424" spans="3:3" ht="12.75" customHeight="1" x14ac:dyDescent="0.3">
      <c r="C424" s="82"/>
    </row>
    <row r="425" spans="3:3" ht="12.75" customHeight="1" x14ac:dyDescent="0.3">
      <c r="C425" s="82"/>
    </row>
    <row r="426" spans="3:3" ht="12.75" customHeight="1" x14ac:dyDescent="0.3">
      <c r="C426" s="82"/>
    </row>
    <row r="427" spans="3:3" ht="12.75" customHeight="1" x14ac:dyDescent="0.3">
      <c r="C427" s="82"/>
    </row>
    <row r="428" spans="3:3" ht="12.75" customHeight="1" x14ac:dyDescent="0.3">
      <c r="C428" s="82"/>
    </row>
    <row r="429" spans="3:3" ht="12.75" customHeight="1" x14ac:dyDescent="0.3">
      <c r="C429" s="82"/>
    </row>
    <row r="430" spans="3:3" ht="12.75" customHeight="1" x14ac:dyDescent="0.3">
      <c r="C430" s="82"/>
    </row>
    <row r="431" spans="3:3" ht="12.75" customHeight="1" x14ac:dyDescent="0.3">
      <c r="C431" s="82"/>
    </row>
    <row r="432" spans="3:3" ht="12.75" customHeight="1" x14ac:dyDescent="0.3">
      <c r="C432" s="82"/>
    </row>
    <row r="433" spans="3:3" ht="12.75" customHeight="1" x14ac:dyDescent="0.3">
      <c r="C433" s="82"/>
    </row>
    <row r="434" spans="3:3" ht="12.75" customHeight="1" x14ac:dyDescent="0.3">
      <c r="C434" s="82"/>
    </row>
    <row r="435" spans="3:3" ht="12.75" customHeight="1" x14ac:dyDescent="0.3">
      <c r="C435" s="82"/>
    </row>
    <row r="436" spans="3:3" ht="12.75" customHeight="1" x14ac:dyDescent="0.3">
      <c r="C436" s="82"/>
    </row>
    <row r="437" spans="3:3" ht="12.75" customHeight="1" x14ac:dyDescent="0.3">
      <c r="C437" s="82"/>
    </row>
    <row r="438" spans="3:3" ht="12.75" customHeight="1" x14ac:dyDescent="0.3">
      <c r="C438" s="82"/>
    </row>
    <row r="439" spans="3:3" ht="12.75" customHeight="1" x14ac:dyDescent="0.3">
      <c r="C439" s="82"/>
    </row>
    <row r="440" spans="3:3" ht="12.75" customHeight="1" x14ac:dyDescent="0.3">
      <c r="C440" s="82"/>
    </row>
    <row r="441" spans="3:3" ht="12.75" customHeight="1" x14ac:dyDescent="0.3">
      <c r="C441" s="82"/>
    </row>
    <row r="442" spans="3:3" ht="12.75" customHeight="1" x14ac:dyDescent="0.3">
      <c r="C442" s="82"/>
    </row>
    <row r="443" spans="3:3" ht="12.75" customHeight="1" x14ac:dyDescent="0.3">
      <c r="C443" s="82"/>
    </row>
    <row r="444" spans="3:3" ht="12.75" customHeight="1" x14ac:dyDescent="0.3">
      <c r="C444" s="82"/>
    </row>
    <row r="445" spans="3:3" ht="12.75" customHeight="1" x14ac:dyDescent="0.3">
      <c r="C445" s="82"/>
    </row>
    <row r="446" spans="3:3" ht="12.75" customHeight="1" x14ac:dyDescent="0.3">
      <c r="C446" s="82"/>
    </row>
    <row r="447" spans="3:3" ht="12.75" customHeight="1" x14ac:dyDescent="0.3">
      <c r="C447" s="82"/>
    </row>
    <row r="448" spans="3:3" ht="12.75" customHeight="1" x14ac:dyDescent="0.3">
      <c r="C448" s="82"/>
    </row>
    <row r="449" spans="3:3" ht="12.75" customHeight="1" x14ac:dyDescent="0.3">
      <c r="C449" s="82"/>
    </row>
    <row r="450" spans="3:3" ht="12.75" customHeight="1" x14ac:dyDescent="0.3">
      <c r="C450" s="82"/>
    </row>
    <row r="451" spans="3:3" ht="12.75" customHeight="1" x14ac:dyDescent="0.3">
      <c r="C451" s="82"/>
    </row>
    <row r="452" spans="3:3" ht="12.75" customHeight="1" x14ac:dyDescent="0.3">
      <c r="C452" s="82"/>
    </row>
    <row r="453" spans="3:3" ht="12.75" customHeight="1" x14ac:dyDescent="0.3">
      <c r="C453" s="82"/>
    </row>
    <row r="454" spans="3:3" ht="12.75" customHeight="1" x14ac:dyDescent="0.3">
      <c r="C454" s="82"/>
    </row>
    <row r="455" spans="3:3" ht="12.75" customHeight="1" x14ac:dyDescent="0.3">
      <c r="C455" s="82"/>
    </row>
    <row r="456" spans="3:3" ht="12.75" customHeight="1" x14ac:dyDescent="0.3">
      <c r="C456" s="82"/>
    </row>
    <row r="457" spans="3:3" ht="12.75" customHeight="1" x14ac:dyDescent="0.3">
      <c r="C457" s="82"/>
    </row>
    <row r="458" spans="3:3" ht="12.75" customHeight="1" x14ac:dyDescent="0.3">
      <c r="C458" s="82"/>
    </row>
    <row r="459" spans="3:3" ht="12.75" customHeight="1" x14ac:dyDescent="0.3">
      <c r="C459" s="82"/>
    </row>
    <row r="460" spans="3:3" ht="12.75" customHeight="1" x14ac:dyDescent="0.3">
      <c r="C460" s="82"/>
    </row>
    <row r="461" spans="3:3" ht="12.75" customHeight="1" x14ac:dyDescent="0.3">
      <c r="C461" s="82"/>
    </row>
    <row r="462" spans="3:3" ht="12.75" customHeight="1" x14ac:dyDescent="0.3">
      <c r="C462" s="82"/>
    </row>
    <row r="463" spans="3:3" ht="12.75" customHeight="1" x14ac:dyDescent="0.3">
      <c r="C463" s="82"/>
    </row>
    <row r="464" spans="3:3" ht="12.75" customHeight="1" x14ac:dyDescent="0.3">
      <c r="C464" s="82"/>
    </row>
    <row r="465" spans="3:3" ht="12.75" customHeight="1" x14ac:dyDescent="0.3">
      <c r="C465" s="82"/>
    </row>
    <row r="466" spans="3:3" ht="12.75" customHeight="1" x14ac:dyDescent="0.3">
      <c r="C466" s="82"/>
    </row>
    <row r="467" spans="3:3" ht="12.75" customHeight="1" x14ac:dyDescent="0.3">
      <c r="C467" s="82"/>
    </row>
    <row r="468" spans="3:3" ht="12.75" customHeight="1" x14ac:dyDescent="0.3">
      <c r="C468" s="82"/>
    </row>
    <row r="469" spans="3:3" ht="12.75" customHeight="1" x14ac:dyDescent="0.3">
      <c r="C469" s="82"/>
    </row>
    <row r="470" spans="3:3" ht="12.75" customHeight="1" x14ac:dyDescent="0.3">
      <c r="C470" s="82"/>
    </row>
    <row r="471" spans="3:3" ht="12.75" customHeight="1" x14ac:dyDescent="0.3">
      <c r="C471" s="82"/>
    </row>
    <row r="472" spans="3:3" ht="12.75" customHeight="1" x14ac:dyDescent="0.3">
      <c r="C472" s="82"/>
    </row>
    <row r="473" spans="3:3" ht="12.75" customHeight="1" x14ac:dyDescent="0.3">
      <c r="C473" s="82"/>
    </row>
    <row r="474" spans="3:3" ht="12.75" customHeight="1" x14ac:dyDescent="0.3">
      <c r="C474" s="82"/>
    </row>
    <row r="475" spans="3:3" ht="12.75" customHeight="1" x14ac:dyDescent="0.3">
      <c r="C475" s="82"/>
    </row>
    <row r="476" spans="3:3" ht="12.75" customHeight="1" x14ac:dyDescent="0.3">
      <c r="C476" s="82"/>
    </row>
    <row r="477" spans="3:3" ht="12.75" customHeight="1" x14ac:dyDescent="0.3">
      <c r="C477" s="82"/>
    </row>
    <row r="478" spans="3:3" ht="12.75" customHeight="1" x14ac:dyDescent="0.3">
      <c r="C478" s="82"/>
    </row>
    <row r="479" spans="3:3" ht="12.75" customHeight="1" x14ac:dyDescent="0.3">
      <c r="C479" s="82"/>
    </row>
    <row r="480" spans="3:3" ht="12.75" customHeight="1" x14ac:dyDescent="0.3">
      <c r="C480" s="82"/>
    </row>
    <row r="481" spans="3:3" ht="12.75" customHeight="1" x14ac:dyDescent="0.3">
      <c r="C481" s="82"/>
    </row>
    <row r="482" spans="3:3" ht="12.75" customHeight="1" x14ac:dyDescent="0.3">
      <c r="C482" s="82"/>
    </row>
    <row r="483" spans="3:3" ht="12.75" customHeight="1" x14ac:dyDescent="0.3">
      <c r="C483" s="82"/>
    </row>
    <row r="484" spans="3:3" ht="12.75" customHeight="1" x14ac:dyDescent="0.3">
      <c r="C484" s="82"/>
    </row>
    <row r="485" spans="3:3" ht="12.75" customHeight="1" x14ac:dyDescent="0.3">
      <c r="C485" s="82"/>
    </row>
    <row r="486" spans="3:3" ht="12.75" customHeight="1" x14ac:dyDescent="0.3">
      <c r="C486" s="82"/>
    </row>
    <row r="487" spans="3:3" ht="12.75" customHeight="1" x14ac:dyDescent="0.3">
      <c r="C487" s="82"/>
    </row>
    <row r="488" spans="3:3" ht="12.75" customHeight="1" x14ac:dyDescent="0.3">
      <c r="C488" s="82"/>
    </row>
    <row r="489" spans="3:3" ht="12.75" customHeight="1" x14ac:dyDescent="0.3">
      <c r="C489" s="82"/>
    </row>
    <row r="490" spans="3:3" ht="12.75" customHeight="1" x14ac:dyDescent="0.3">
      <c r="C490" s="82"/>
    </row>
    <row r="491" spans="3:3" ht="12.75" customHeight="1" x14ac:dyDescent="0.3">
      <c r="C491" s="82"/>
    </row>
    <row r="492" spans="3:3" ht="12.75" customHeight="1" x14ac:dyDescent="0.3">
      <c r="C492" s="82"/>
    </row>
    <row r="493" spans="3:3" ht="12.75" customHeight="1" x14ac:dyDescent="0.3">
      <c r="C493" s="82"/>
    </row>
    <row r="494" spans="3:3" ht="12.75" customHeight="1" x14ac:dyDescent="0.3">
      <c r="C494" s="82"/>
    </row>
    <row r="495" spans="3:3" ht="12.75" customHeight="1" x14ac:dyDescent="0.3">
      <c r="C495" s="82"/>
    </row>
    <row r="496" spans="3:3" ht="12.75" customHeight="1" x14ac:dyDescent="0.3">
      <c r="C496" s="82"/>
    </row>
    <row r="497" spans="3:3" ht="12.75" customHeight="1" x14ac:dyDescent="0.3">
      <c r="C497" s="82"/>
    </row>
    <row r="498" spans="3:3" ht="12.75" customHeight="1" x14ac:dyDescent="0.3">
      <c r="C498" s="82"/>
    </row>
    <row r="499" spans="3:3" ht="12.75" customHeight="1" x14ac:dyDescent="0.3">
      <c r="C499" s="82"/>
    </row>
    <row r="500" spans="3:3" ht="12.75" customHeight="1" x14ac:dyDescent="0.3">
      <c r="C500" s="82"/>
    </row>
    <row r="501" spans="3:3" ht="12.75" customHeight="1" x14ac:dyDescent="0.3">
      <c r="C501" s="82"/>
    </row>
    <row r="502" spans="3:3" ht="12.75" customHeight="1" x14ac:dyDescent="0.3">
      <c r="C502" s="82"/>
    </row>
    <row r="503" spans="3:3" ht="12.75" customHeight="1" x14ac:dyDescent="0.3">
      <c r="C503" s="82"/>
    </row>
    <row r="504" spans="3:3" ht="12.75" customHeight="1" x14ac:dyDescent="0.3">
      <c r="C504" s="82"/>
    </row>
    <row r="505" spans="3:3" ht="12.75" customHeight="1" x14ac:dyDescent="0.3">
      <c r="C505" s="82"/>
    </row>
    <row r="506" spans="3:3" ht="12.75" customHeight="1" x14ac:dyDescent="0.3">
      <c r="C506" s="82"/>
    </row>
    <row r="507" spans="3:3" ht="12.75" customHeight="1" x14ac:dyDescent="0.3">
      <c r="C507" s="82"/>
    </row>
    <row r="508" spans="3:3" ht="12.75" customHeight="1" x14ac:dyDescent="0.3">
      <c r="C508" s="82"/>
    </row>
    <row r="509" spans="3:3" ht="12.75" customHeight="1" x14ac:dyDescent="0.3">
      <c r="C509" s="82"/>
    </row>
    <row r="510" spans="3:3" ht="12.75" customHeight="1" x14ac:dyDescent="0.3">
      <c r="C510" s="82"/>
    </row>
    <row r="511" spans="3:3" ht="12.75" customHeight="1" x14ac:dyDescent="0.3">
      <c r="C511" s="82"/>
    </row>
    <row r="512" spans="3:3" ht="12.75" customHeight="1" x14ac:dyDescent="0.3">
      <c r="C512" s="82"/>
    </row>
    <row r="513" spans="3:3" ht="12.75" customHeight="1" x14ac:dyDescent="0.3">
      <c r="C513" s="82"/>
    </row>
    <row r="514" spans="3:3" ht="12.75" customHeight="1" x14ac:dyDescent="0.3">
      <c r="C514" s="82"/>
    </row>
    <row r="515" spans="3:3" ht="12.75" customHeight="1" x14ac:dyDescent="0.3">
      <c r="C515" s="82"/>
    </row>
    <row r="516" spans="3:3" ht="12.75" customHeight="1" x14ac:dyDescent="0.3">
      <c r="C516" s="82"/>
    </row>
    <row r="517" spans="3:3" ht="12.75" customHeight="1" x14ac:dyDescent="0.3">
      <c r="C517" s="82"/>
    </row>
    <row r="518" spans="3:3" ht="12.75" customHeight="1" x14ac:dyDescent="0.3">
      <c r="C518" s="82"/>
    </row>
    <row r="519" spans="3:3" ht="12.75" customHeight="1" x14ac:dyDescent="0.3">
      <c r="C519" s="82"/>
    </row>
    <row r="520" spans="3:3" ht="12.75" customHeight="1" x14ac:dyDescent="0.3">
      <c r="C520" s="82"/>
    </row>
    <row r="521" spans="3:3" ht="12.75" customHeight="1" x14ac:dyDescent="0.3">
      <c r="C521" s="82"/>
    </row>
    <row r="522" spans="3:3" ht="12.75" customHeight="1" x14ac:dyDescent="0.3">
      <c r="C522" s="82"/>
    </row>
    <row r="523" spans="3:3" ht="12.75" customHeight="1" x14ac:dyDescent="0.3">
      <c r="C523" s="82"/>
    </row>
    <row r="524" spans="3:3" ht="12.75" customHeight="1" x14ac:dyDescent="0.3">
      <c r="C524" s="82"/>
    </row>
    <row r="525" spans="3:3" ht="12.75" customHeight="1" x14ac:dyDescent="0.3">
      <c r="C525" s="82"/>
    </row>
    <row r="526" spans="3:3" ht="12.75" customHeight="1" x14ac:dyDescent="0.3">
      <c r="C526" s="82"/>
    </row>
    <row r="527" spans="3:3" ht="12.75" customHeight="1" x14ac:dyDescent="0.3">
      <c r="C527" s="82"/>
    </row>
    <row r="528" spans="3:3" ht="12.75" customHeight="1" x14ac:dyDescent="0.3">
      <c r="C528" s="82"/>
    </row>
    <row r="529" spans="3:3" ht="12.75" customHeight="1" x14ac:dyDescent="0.3">
      <c r="C529" s="82"/>
    </row>
    <row r="530" spans="3:3" ht="12.75" customHeight="1" x14ac:dyDescent="0.3">
      <c r="C530" s="82"/>
    </row>
    <row r="531" spans="3:3" ht="12.75" customHeight="1" x14ac:dyDescent="0.3">
      <c r="C531" s="82"/>
    </row>
    <row r="532" spans="3:3" ht="12.75" customHeight="1" x14ac:dyDescent="0.3">
      <c r="C532" s="82"/>
    </row>
    <row r="533" spans="3:3" ht="12.75" customHeight="1" x14ac:dyDescent="0.3">
      <c r="C533" s="82"/>
    </row>
    <row r="534" spans="3:3" ht="12.75" customHeight="1" x14ac:dyDescent="0.3">
      <c r="C534" s="82"/>
    </row>
    <row r="535" spans="3:3" ht="12.75" customHeight="1" x14ac:dyDescent="0.3">
      <c r="C535" s="82"/>
    </row>
    <row r="536" spans="3:3" ht="12.75" customHeight="1" x14ac:dyDescent="0.3">
      <c r="C536" s="82"/>
    </row>
    <row r="537" spans="3:3" ht="12.75" customHeight="1" x14ac:dyDescent="0.3">
      <c r="C537" s="82"/>
    </row>
    <row r="538" spans="3:3" ht="12.75" customHeight="1" x14ac:dyDescent="0.3">
      <c r="C538" s="82"/>
    </row>
    <row r="539" spans="3:3" ht="12.75" customHeight="1" x14ac:dyDescent="0.3">
      <c r="C539" s="82"/>
    </row>
    <row r="540" spans="3:3" ht="12.75" customHeight="1" x14ac:dyDescent="0.3">
      <c r="C540" s="82"/>
    </row>
    <row r="541" spans="3:3" ht="12.75" customHeight="1" x14ac:dyDescent="0.3">
      <c r="C541" s="82"/>
    </row>
    <row r="542" spans="3:3" ht="12.75" customHeight="1" x14ac:dyDescent="0.3">
      <c r="C542" s="82"/>
    </row>
    <row r="543" spans="3:3" ht="12.75" customHeight="1" x14ac:dyDescent="0.3">
      <c r="C543" s="82"/>
    </row>
    <row r="544" spans="3:3" ht="12.75" customHeight="1" x14ac:dyDescent="0.3">
      <c r="C544" s="82"/>
    </row>
    <row r="545" spans="3:3" ht="12.75" customHeight="1" x14ac:dyDescent="0.3">
      <c r="C545" s="82"/>
    </row>
    <row r="546" spans="3:3" ht="12.75" customHeight="1" x14ac:dyDescent="0.3">
      <c r="C546" s="82"/>
    </row>
    <row r="547" spans="3:3" ht="12.75" customHeight="1" x14ac:dyDescent="0.3">
      <c r="C547" s="82"/>
    </row>
    <row r="548" spans="3:3" ht="12.75" customHeight="1" x14ac:dyDescent="0.3">
      <c r="C548" s="82"/>
    </row>
    <row r="549" spans="3:3" ht="12.75" customHeight="1" x14ac:dyDescent="0.3">
      <c r="C549" s="82"/>
    </row>
    <row r="550" spans="3:3" ht="12.75" customHeight="1" x14ac:dyDescent="0.3">
      <c r="C550" s="82"/>
    </row>
    <row r="551" spans="3:3" ht="12.75" customHeight="1" x14ac:dyDescent="0.3">
      <c r="C551" s="82"/>
    </row>
    <row r="552" spans="3:3" ht="12.75" customHeight="1" x14ac:dyDescent="0.3">
      <c r="C552" s="82"/>
    </row>
    <row r="553" spans="3:3" ht="12.75" customHeight="1" x14ac:dyDescent="0.3">
      <c r="C553" s="82"/>
    </row>
    <row r="554" spans="3:3" ht="12.75" customHeight="1" x14ac:dyDescent="0.3">
      <c r="C554" s="82"/>
    </row>
    <row r="555" spans="3:3" ht="12.75" customHeight="1" x14ac:dyDescent="0.3">
      <c r="C555" s="82"/>
    </row>
    <row r="556" spans="3:3" ht="12.75" customHeight="1" x14ac:dyDescent="0.3">
      <c r="C556" s="82"/>
    </row>
    <row r="557" spans="3:3" ht="12.75" customHeight="1" x14ac:dyDescent="0.3">
      <c r="C557" s="82"/>
    </row>
    <row r="558" spans="3:3" ht="12.75" customHeight="1" x14ac:dyDescent="0.3">
      <c r="C558" s="82"/>
    </row>
    <row r="559" spans="3:3" ht="12.75" customHeight="1" x14ac:dyDescent="0.3">
      <c r="C559" s="82"/>
    </row>
    <row r="560" spans="3:3" ht="12.75" customHeight="1" x14ac:dyDescent="0.3">
      <c r="C560" s="82"/>
    </row>
    <row r="561" spans="3:3" ht="12.75" customHeight="1" x14ac:dyDescent="0.3">
      <c r="C561" s="82"/>
    </row>
    <row r="562" spans="3:3" ht="12.75" customHeight="1" x14ac:dyDescent="0.3">
      <c r="C562" s="82"/>
    </row>
    <row r="563" spans="3:3" ht="12.75" customHeight="1" x14ac:dyDescent="0.3">
      <c r="C563" s="82"/>
    </row>
    <row r="564" spans="3:3" ht="12.75" customHeight="1" x14ac:dyDescent="0.3">
      <c r="C564" s="82"/>
    </row>
    <row r="565" spans="3:3" ht="12.75" customHeight="1" x14ac:dyDescent="0.3">
      <c r="C565" s="82"/>
    </row>
    <row r="566" spans="3:3" ht="12.75" customHeight="1" x14ac:dyDescent="0.3">
      <c r="C566" s="82"/>
    </row>
    <row r="567" spans="3:3" ht="12.75" customHeight="1" x14ac:dyDescent="0.3">
      <c r="C567" s="82"/>
    </row>
    <row r="568" spans="3:3" ht="12.75" customHeight="1" x14ac:dyDescent="0.3">
      <c r="C568" s="82"/>
    </row>
    <row r="569" spans="3:3" ht="12.75" customHeight="1" x14ac:dyDescent="0.3">
      <c r="C569" s="82"/>
    </row>
    <row r="570" spans="3:3" ht="12.75" customHeight="1" x14ac:dyDescent="0.3">
      <c r="C570" s="82"/>
    </row>
    <row r="571" spans="3:3" ht="12.75" customHeight="1" x14ac:dyDescent="0.3">
      <c r="C571" s="82"/>
    </row>
    <row r="572" spans="3:3" ht="12.75" customHeight="1" x14ac:dyDescent="0.3">
      <c r="C572" s="82"/>
    </row>
    <row r="573" spans="3:3" ht="12.75" customHeight="1" x14ac:dyDescent="0.3">
      <c r="C573" s="82"/>
    </row>
    <row r="574" spans="3:3" ht="12.75" customHeight="1" x14ac:dyDescent="0.3">
      <c r="C574" s="82"/>
    </row>
    <row r="575" spans="3:3" ht="12.75" customHeight="1" x14ac:dyDescent="0.3">
      <c r="C575" s="82"/>
    </row>
    <row r="576" spans="3:3" ht="12.75" customHeight="1" x14ac:dyDescent="0.3">
      <c r="C576" s="82"/>
    </row>
    <row r="577" spans="3:3" ht="12.75" customHeight="1" x14ac:dyDescent="0.3">
      <c r="C577" s="82"/>
    </row>
    <row r="578" spans="3:3" ht="12.75" customHeight="1" x14ac:dyDescent="0.3">
      <c r="C578" s="82"/>
    </row>
    <row r="579" spans="3:3" ht="12.75" customHeight="1" x14ac:dyDescent="0.3">
      <c r="C579" s="82"/>
    </row>
    <row r="580" spans="3:3" ht="12.75" customHeight="1" x14ac:dyDescent="0.3">
      <c r="C580" s="82"/>
    </row>
    <row r="581" spans="3:3" ht="12.75" customHeight="1" x14ac:dyDescent="0.3">
      <c r="C581" s="82"/>
    </row>
    <row r="582" spans="3:3" ht="12.75" customHeight="1" x14ac:dyDescent="0.3">
      <c r="C582" s="82"/>
    </row>
    <row r="583" spans="3:3" ht="12.75" customHeight="1" x14ac:dyDescent="0.3">
      <c r="C583" s="82"/>
    </row>
    <row r="584" spans="3:3" ht="12.75" customHeight="1" x14ac:dyDescent="0.3">
      <c r="C584" s="82"/>
    </row>
    <row r="585" spans="3:3" ht="12.75" customHeight="1" x14ac:dyDescent="0.3">
      <c r="C585" s="82"/>
    </row>
    <row r="586" spans="3:3" ht="12.75" customHeight="1" x14ac:dyDescent="0.3">
      <c r="C586" s="82"/>
    </row>
    <row r="587" spans="3:3" ht="12.75" customHeight="1" x14ac:dyDescent="0.3">
      <c r="C587" s="82"/>
    </row>
    <row r="588" spans="3:3" ht="12.75" customHeight="1" x14ac:dyDescent="0.3">
      <c r="C588" s="82"/>
    </row>
    <row r="589" spans="3:3" ht="12.75" customHeight="1" x14ac:dyDescent="0.3">
      <c r="C589" s="82"/>
    </row>
    <row r="590" spans="3:3" ht="12.75" customHeight="1" x14ac:dyDescent="0.3">
      <c r="C590" s="82"/>
    </row>
    <row r="591" spans="3:3" ht="12.75" customHeight="1" x14ac:dyDescent="0.3">
      <c r="C591" s="82"/>
    </row>
    <row r="592" spans="3:3" ht="12.75" customHeight="1" x14ac:dyDescent="0.3">
      <c r="C592" s="82"/>
    </row>
    <row r="593" spans="3:3" ht="12.75" customHeight="1" x14ac:dyDescent="0.3">
      <c r="C593" s="82"/>
    </row>
    <row r="594" spans="3:3" ht="12.75" customHeight="1" x14ac:dyDescent="0.3">
      <c r="C594" s="82"/>
    </row>
    <row r="595" spans="3:3" ht="12.75" customHeight="1" x14ac:dyDescent="0.3">
      <c r="C595" s="82"/>
    </row>
    <row r="596" spans="3:3" ht="12.75" customHeight="1" x14ac:dyDescent="0.3">
      <c r="C596" s="82"/>
    </row>
    <row r="597" spans="3:3" ht="12.75" customHeight="1" x14ac:dyDescent="0.3">
      <c r="C597" s="82"/>
    </row>
    <row r="598" spans="3:3" ht="12.75" customHeight="1" x14ac:dyDescent="0.3">
      <c r="C598" s="82"/>
    </row>
    <row r="599" spans="3:3" ht="12.75" customHeight="1" x14ac:dyDescent="0.3">
      <c r="C599" s="82"/>
    </row>
    <row r="600" spans="3:3" ht="12.75" customHeight="1" x14ac:dyDescent="0.3">
      <c r="C600" s="82"/>
    </row>
    <row r="601" spans="3:3" ht="12.75" customHeight="1" x14ac:dyDescent="0.3">
      <c r="C601" s="82"/>
    </row>
    <row r="602" spans="3:3" ht="12.75" customHeight="1" x14ac:dyDescent="0.3">
      <c r="C602" s="82"/>
    </row>
    <row r="603" spans="3:3" ht="12.75" customHeight="1" x14ac:dyDescent="0.3">
      <c r="C603" s="82"/>
    </row>
    <row r="604" spans="3:3" ht="12.75" customHeight="1" x14ac:dyDescent="0.3">
      <c r="C604" s="82"/>
    </row>
    <row r="605" spans="3:3" ht="12.75" customHeight="1" x14ac:dyDescent="0.3">
      <c r="C605" s="82"/>
    </row>
    <row r="606" spans="3:3" ht="12.75" customHeight="1" x14ac:dyDescent="0.3">
      <c r="C606" s="82"/>
    </row>
    <row r="607" spans="3:3" ht="12.75" customHeight="1" x14ac:dyDescent="0.3">
      <c r="C607" s="82"/>
    </row>
    <row r="608" spans="3:3" ht="12.75" customHeight="1" x14ac:dyDescent="0.3">
      <c r="C608" s="82"/>
    </row>
    <row r="609" spans="3:3" ht="12.75" customHeight="1" x14ac:dyDescent="0.3">
      <c r="C609" s="82"/>
    </row>
    <row r="610" spans="3:3" ht="12.75" customHeight="1" x14ac:dyDescent="0.3">
      <c r="C610" s="82"/>
    </row>
    <row r="611" spans="3:3" ht="12.75" customHeight="1" x14ac:dyDescent="0.3">
      <c r="C611" s="82"/>
    </row>
    <row r="612" spans="3:3" ht="12.75" customHeight="1" x14ac:dyDescent="0.3">
      <c r="C612" s="82"/>
    </row>
    <row r="613" spans="3:3" ht="12.75" customHeight="1" x14ac:dyDescent="0.3">
      <c r="C613" s="82"/>
    </row>
    <row r="614" spans="3:3" ht="12.75" customHeight="1" x14ac:dyDescent="0.3">
      <c r="C614" s="82"/>
    </row>
    <row r="615" spans="3:3" ht="12.75" customHeight="1" x14ac:dyDescent="0.3">
      <c r="C615" s="82"/>
    </row>
    <row r="616" spans="3:3" ht="12.75" customHeight="1" x14ac:dyDescent="0.3">
      <c r="C616" s="82"/>
    </row>
    <row r="617" spans="3:3" ht="12.75" customHeight="1" x14ac:dyDescent="0.3">
      <c r="C617" s="82"/>
    </row>
    <row r="618" spans="3:3" ht="12.75" customHeight="1" x14ac:dyDescent="0.3">
      <c r="C618" s="82"/>
    </row>
    <row r="619" spans="3:3" ht="12.75" customHeight="1" x14ac:dyDescent="0.3">
      <c r="C619" s="82"/>
    </row>
    <row r="620" spans="3:3" ht="12.75" customHeight="1" x14ac:dyDescent="0.3">
      <c r="C620" s="82"/>
    </row>
    <row r="621" spans="3:3" ht="12.75" customHeight="1" x14ac:dyDescent="0.3">
      <c r="C621" s="82"/>
    </row>
    <row r="622" spans="3:3" ht="12.75" customHeight="1" x14ac:dyDescent="0.3">
      <c r="C622" s="82"/>
    </row>
    <row r="623" spans="3:3" ht="12.75" customHeight="1" x14ac:dyDescent="0.3">
      <c r="C623" s="82"/>
    </row>
    <row r="624" spans="3:3" ht="12.75" customHeight="1" x14ac:dyDescent="0.3">
      <c r="C624" s="82"/>
    </row>
    <row r="625" spans="3:3" ht="12.75" customHeight="1" x14ac:dyDescent="0.3">
      <c r="C625" s="82"/>
    </row>
    <row r="626" spans="3:3" ht="12.75" customHeight="1" x14ac:dyDescent="0.3">
      <c r="C626" s="82"/>
    </row>
    <row r="627" spans="3:3" ht="12.75" customHeight="1" x14ac:dyDescent="0.3">
      <c r="C627" s="82"/>
    </row>
    <row r="628" spans="3:3" ht="12.75" customHeight="1" x14ac:dyDescent="0.3">
      <c r="C628" s="82"/>
    </row>
    <row r="629" spans="3:3" ht="12.75" customHeight="1" x14ac:dyDescent="0.3">
      <c r="C629" s="82"/>
    </row>
    <row r="630" spans="3:3" ht="12.75" customHeight="1" x14ac:dyDescent="0.3">
      <c r="C630" s="82"/>
    </row>
    <row r="631" spans="3:3" ht="12.75" customHeight="1" x14ac:dyDescent="0.3">
      <c r="C631" s="82"/>
    </row>
    <row r="632" spans="3:3" ht="12.75" customHeight="1" x14ac:dyDescent="0.3">
      <c r="C632" s="82"/>
    </row>
    <row r="633" spans="3:3" ht="12.75" customHeight="1" x14ac:dyDescent="0.3">
      <c r="C633" s="82"/>
    </row>
    <row r="634" spans="3:3" ht="12.75" customHeight="1" x14ac:dyDescent="0.3">
      <c r="C634" s="82"/>
    </row>
    <row r="635" spans="3:3" ht="12.75" customHeight="1" x14ac:dyDescent="0.3">
      <c r="C635" s="82"/>
    </row>
    <row r="636" spans="3:3" ht="12.75" customHeight="1" x14ac:dyDescent="0.3">
      <c r="C636" s="82"/>
    </row>
    <row r="637" spans="3:3" ht="12.75" customHeight="1" x14ac:dyDescent="0.3">
      <c r="C637" s="82"/>
    </row>
    <row r="638" spans="3:3" ht="12.75" customHeight="1" x14ac:dyDescent="0.3">
      <c r="C638" s="82"/>
    </row>
    <row r="639" spans="3:3" ht="12.75" customHeight="1" x14ac:dyDescent="0.3">
      <c r="C639" s="82"/>
    </row>
    <row r="640" spans="3:3" ht="12.75" customHeight="1" x14ac:dyDescent="0.3">
      <c r="C640" s="82"/>
    </row>
    <row r="641" spans="3:3" ht="12.75" customHeight="1" x14ac:dyDescent="0.3">
      <c r="C641" s="82"/>
    </row>
    <row r="642" spans="3:3" ht="12.75" customHeight="1" x14ac:dyDescent="0.3">
      <c r="C642" s="82"/>
    </row>
    <row r="643" spans="3:3" ht="12.75" customHeight="1" x14ac:dyDescent="0.3">
      <c r="C643" s="82"/>
    </row>
    <row r="644" spans="3:3" ht="12.75" customHeight="1" x14ac:dyDescent="0.3">
      <c r="C644" s="82"/>
    </row>
    <row r="645" spans="3:3" ht="12.75" customHeight="1" x14ac:dyDescent="0.3">
      <c r="C645" s="82"/>
    </row>
    <row r="646" spans="3:3" ht="12.75" customHeight="1" x14ac:dyDescent="0.3">
      <c r="C646" s="82"/>
    </row>
    <row r="647" spans="3:3" ht="12.75" customHeight="1" x14ac:dyDescent="0.3">
      <c r="C647" s="82"/>
    </row>
    <row r="648" spans="3:3" ht="12.75" customHeight="1" x14ac:dyDescent="0.3">
      <c r="C648" s="82"/>
    </row>
    <row r="649" spans="3:3" ht="12.75" customHeight="1" x14ac:dyDescent="0.3">
      <c r="C649" s="82"/>
    </row>
    <row r="650" spans="3:3" ht="12.75" customHeight="1" x14ac:dyDescent="0.3">
      <c r="C650" s="82"/>
    </row>
    <row r="651" spans="3:3" ht="12.75" customHeight="1" x14ac:dyDescent="0.3">
      <c r="C651" s="82"/>
    </row>
    <row r="652" spans="3:3" ht="12.75" customHeight="1" x14ac:dyDescent="0.3">
      <c r="C652" s="82"/>
    </row>
    <row r="653" spans="3:3" ht="12.75" customHeight="1" x14ac:dyDescent="0.3">
      <c r="C653" s="82"/>
    </row>
    <row r="654" spans="3:3" ht="12.75" customHeight="1" x14ac:dyDescent="0.3">
      <c r="C654" s="82"/>
    </row>
    <row r="655" spans="3:3" ht="12.75" customHeight="1" x14ac:dyDescent="0.3">
      <c r="C655" s="82"/>
    </row>
    <row r="656" spans="3:3" ht="12.75" customHeight="1" x14ac:dyDescent="0.3">
      <c r="C656" s="82"/>
    </row>
    <row r="657" spans="3:3" ht="12.75" customHeight="1" x14ac:dyDescent="0.3">
      <c r="C657" s="82"/>
    </row>
    <row r="658" spans="3:3" ht="12.75" customHeight="1" x14ac:dyDescent="0.3">
      <c r="C658" s="82"/>
    </row>
    <row r="659" spans="3:3" ht="12.75" customHeight="1" x14ac:dyDescent="0.3">
      <c r="C659" s="82"/>
    </row>
    <row r="660" spans="3:3" ht="12.75" customHeight="1" x14ac:dyDescent="0.3">
      <c r="C660" s="82"/>
    </row>
    <row r="661" spans="3:3" ht="12.75" customHeight="1" x14ac:dyDescent="0.3">
      <c r="C661" s="82"/>
    </row>
    <row r="662" spans="3:3" ht="12.75" customHeight="1" x14ac:dyDescent="0.3">
      <c r="C662" s="82"/>
    </row>
    <row r="663" spans="3:3" ht="12.75" customHeight="1" x14ac:dyDescent="0.3">
      <c r="C663" s="82"/>
    </row>
    <row r="664" spans="3:3" ht="12.75" customHeight="1" x14ac:dyDescent="0.3">
      <c r="C664" s="82"/>
    </row>
    <row r="665" spans="3:3" ht="12.75" customHeight="1" x14ac:dyDescent="0.3">
      <c r="C665" s="82"/>
    </row>
    <row r="666" spans="3:3" ht="12.75" customHeight="1" x14ac:dyDescent="0.3">
      <c r="C666" s="82"/>
    </row>
    <row r="667" spans="3:3" ht="12.75" customHeight="1" x14ac:dyDescent="0.3">
      <c r="C667" s="82"/>
    </row>
    <row r="668" spans="3:3" ht="12.75" customHeight="1" x14ac:dyDescent="0.3">
      <c r="C668" s="82"/>
    </row>
    <row r="669" spans="3:3" ht="12.75" customHeight="1" x14ac:dyDescent="0.3">
      <c r="C669" s="82"/>
    </row>
    <row r="670" spans="3:3" ht="12.75" customHeight="1" x14ac:dyDescent="0.3">
      <c r="C670" s="82"/>
    </row>
    <row r="671" spans="3:3" ht="12.75" customHeight="1" x14ac:dyDescent="0.3">
      <c r="C671" s="82"/>
    </row>
    <row r="672" spans="3:3" ht="12.75" customHeight="1" x14ac:dyDescent="0.3">
      <c r="C672" s="82"/>
    </row>
    <row r="673" spans="3:3" ht="12.75" customHeight="1" x14ac:dyDescent="0.3">
      <c r="C673" s="82"/>
    </row>
    <row r="674" spans="3:3" ht="12.75" customHeight="1" x14ac:dyDescent="0.3">
      <c r="C674" s="82"/>
    </row>
    <row r="675" spans="3:3" ht="12.75" customHeight="1" x14ac:dyDescent="0.3">
      <c r="C675" s="82"/>
    </row>
    <row r="676" spans="3:3" ht="12.75" customHeight="1" x14ac:dyDescent="0.3">
      <c r="C676" s="82"/>
    </row>
    <row r="677" spans="3:3" ht="12.75" customHeight="1" x14ac:dyDescent="0.3">
      <c r="C677" s="82"/>
    </row>
    <row r="678" spans="3:3" ht="12.75" customHeight="1" x14ac:dyDescent="0.3">
      <c r="C678" s="82"/>
    </row>
    <row r="679" spans="3:3" ht="12.75" customHeight="1" x14ac:dyDescent="0.3">
      <c r="C679" s="82"/>
    </row>
    <row r="680" spans="3:3" ht="12.75" customHeight="1" x14ac:dyDescent="0.3">
      <c r="C680" s="82"/>
    </row>
    <row r="681" spans="3:3" ht="12.75" customHeight="1" x14ac:dyDescent="0.3">
      <c r="C681" s="82"/>
    </row>
    <row r="682" spans="3:3" ht="12.75" customHeight="1" x14ac:dyDescent="0.3">
      <c r="C682" s="82"/>
    </row>
    <row r="683" spans="3:3" ht="12.75" customHeight="1" x14ac:dyDescent="0.3">
      <c r="C683" s="82"/>
    </row>
    <row r="684" spans="3:3" ht="12.75" customHeight="1" x14ac:dyDescent="0.3">
      <c r="C684" s="82"/>
    </row>
    <row r="685" spans="3:3" ht="12.75" customHeight="1" x14ac:dyDescent="0.3">
      <c r="C685" s="82"/>
    </row>
    <row r="686" spans="3:3" ht="12.75" customHeight="1" x14ac:dyDescent="0.3">
      <c r="C686" s="82"/>
    </row>
    <row r="687" spans="3:3" ht="12.75" customHeight="1" x14ac:dyDescent="0.3">
      <c r="C687" s="82"/>
    </row>
    <row r="688" spans="3:3" ht="12.75" customHeight="1" x14ac:dyDescent="0.3">
      <c r="C688" s="82"/>
    </row>
    <row r="689" spans="3:3" ht="12.75" customHeight="1" x14ac:dyDescent="0.3">
      <c r="C689" s="82"/>
    </row>
    <row r="690" spans="3:3" ht="12.75" customHeight="1" x14ac:dyDescent="0.3">
      <c r="C690" s="82"/>
    </row>
    <row r="691" spans="3:3" ht="12.75" customHeight="1" x14ac:dyDescent="0.3">
      <c r="C691" s="82"/>
    </row>
    <row r="692" spans="3:3" ht="12.75" customHeight="1" x14ac:dyDescent="0.3">
      <c r="C692" s="82"/>
    </row>
    <row r="693" spans="3:3" ht="12.75" customHeight="1" x14ac:dyDescent="0.3">
      <c r="C693" s="82"/>
    </row>
    <row r="694" spans="3:3" ht="12.75" customHeight="1" x14ac:dyDescent="0.3">
      <c r="C694" s="82"/>
    </row>
    <row r="695" spans="3:3" ht="12.75" customHeight="1" x14ac:dyDescent="0.3">
      <c r="C695" s="82"/>
    </row>
    <row r="696" spans="3:3" ht="12.75" customHeight="1" x14ac:dyDescent="0.3">
      <c r="C696" s="82"/>
    </row>
    <row r="697" spans="3:3" ht="12.75" customHeight="1" x14ac:dyDescent="0.3">
      <c r="C697" s="82"/>
    </row>
    <row r="698" spans="3:3" ht="12.75" customHeight="1" x14ac:dyDescent="0.3">
      <c r="C698" s="82"/>
    </row>
    <row r="699" spans="3:3" ht="12.75" customHeight="1" x14ac:dyDescent="0.3">
      <c r="C699" s="82"/>
    </row>
    <row r="700" spans="3:3" ht="12.75" customHeight="1" x14ac:dyDescent="0.3">
      <c r="C700" s="82"/>
    </row>
    <row r="701" spans="3:3" ht="12.75" customHeight="1" x14ac:dyDescent="0.3">
      <c r="C701" s="82"/>
    </row>
    <row r="702" spans="3:3" ht="12.75" customHeight="1" x14ac:dyDescent="0.3">
      <c r="C702" s="82"/>
    </row>
    <row r="703" spans="3:3" ht="12.75" customHeight="1" x14ac:dyDescent="0.3">
      <c r="C703" s="82"/>
    </row>
    <row r="704" spans="3:3" ht="12.75" customHeight="1" x14ac:dyDescent="0.3">
      <c r="C704" s="82"/>
    </row>
    <row r="705" spans="3:3" ht="12.75" customHeight="1" x14ac:dyDescent="0.3">
      <c r="C705" s="82"/>
    </row>
    <row r="706" spans="3:3" ht="12.75" customHeight="1" x14ac:dyDescent="0.3">
      <c r="C706" s="82"/>
    </row>
    <row r="707" spans="3:3" ht="12.75" customHeight="1" x14ac:dyDescent="0.3">
      <c r="C707" s="82"/>
    </row>
    <row r="708" spans="3:3" ht="12.75" customHeight="1" x14ac:dyDescent="0.3">
      <c r="C708" s="82"/>
    </row>
    <row r="709" spans="3:3" ht="12.75" customHeight="1" x14ac:dyDescent="0.3">
      <c r="C709" s="82"/>
    </row>
    <row r="710" spans="3:3" ht="12.75" customHeight="1" x14ac:dyDescent="0.3">
      <c r="C710" s="82"/>
    </row>
    <row r="711" spans="3:3" ht="12.75" customHeight="1" x14ac:dyDescent="0.3">
      <c r="C711" s="82"/>
    </row>
    <row r="712" spans="3:3" ht="12.75" customHeight="1" x14ac:dyDescent="0.3">
      <c r="C712" s="82"/>
    </row>
    <row r="713" spans="3:3" ht="12.75" customHeight="1" x14ac:dyDescent="0.3">
      <c r="C713" s="82"/>
    </row>
    <row r="714" spans="3:3" ht="12.75" customHeight="1" x14ac:dyDescent="0.3">
      <c r="C714" s="82"/>
    </row>
    <row r="715" spans="3:3" ht="12.75" customHeight="1" x14ac:dyDescent="0.3">
      <c r="C715" s="82"/>
    </row>
    <row r="716" spans="3:3" ht="12.75" customHeight="1" x14ac:dyDescent="0.3">
      <c r="C716" s="82"/>
    </row>
    <row r="717" spans="3:3" ht="12.75" customHeight="1" x14ac:dyDescent="0.3">
      <c r="C717" s="82"/>
    </row>
    <row r="718" spans="3:3" ht="12.75" customHeight="1" x14ac:dyDescent="0.3">
      <c r="C718" s="82"/>
    </row>
    <row r="719" spans="3:3" ht="12.75" customHeight="1" x14ac:dyDescent="0.3">
      <c r="C719" s="82"/>
    </row>
    <row r="720" spans="3:3" ht="12.75" customHeight="1" x14ac:dyDescent="0.3">
      <c r="C720" s="82"/>
    </row>
    <row r="721" spans="3:3" ht="12.75" customHeight="1" x14ac:dyDescent="0.3">
      <c r="C721" s="82"/>
    </row>
    <row r="722" spans="3:3" ht="12.75" customHeight="1" x14ac:dyDescent="0.3">
      <c r="C722" s="82"/>
    </row>
    <row r="723" spans="3:3" ht="12.75" customHeight="1" x14ac:dyDescent="0.3">
      <c r="C723" s="82"/>
    </row>
    <row r="724" spans="3:3" ht="12.75" customHeight="1" x14ac:dyDescent="0.3">
      <c r="C724" s="82"/>
    </row>
    <row r="725" spans="3:3" ht="12.75" customHeight="1" x14ac:dyDescent="0.3">
      <c r="C725" s="82"/>
    </row>
    <row r="726" spans="3:3" ht="12.75" customHeight="1" x14ac:dyDescent="0.3">
      <c r="C726" s="82"/>
    </row>
    <row r="727" spans="3:3" ht="12.75" customHeight="1" x14ac:dyDescent="0.3">
      <c r="C727" s="82"/>
    </row>
    <row r="728" spans="3:3" ht="12.75" customHeight="1" x14ac:dyDescent="0.3">
      <c r="C728" s="82"/>
    </row>
    <row r="729" spans="3:3" ht="12.75" customHeight="1" x14ac:dyDescent="0.3">
      <c r="C729" s="82"/>
    </row>
    <row r="730" spans="3:3" ht="12.75" customHeight="1" x14ac:dyDescent="0.3">
      <c r="C730" s="82"/>
    </row>
    <row r="731" spans="3:3" ht="12.75" customHeight="1" x14ac:dyDescent="0.3">
      <c r="C731" s="82"/>
    </row>
    <row r="732" spans="3:3" ht="12.75" customHeight="1" x14ac:dyDescent="0.3">
      <c r="C732" s="82"/>
    </row>
    <row r="733" spans="3:3" ht="12.75" customHeight="1" x14ac:dyDescent="0.3">
      <c r="C733" s="82"/>
    </row>
    <row r="734" spans="3:3" ht="12.75" customHeight="1" x14ac:dyDescent="0.3">
      <c r="C734" s="82"/>
    </row>
    <row r="735" spans="3:3" ht="12.75" customHeight="1" x14ac:dyDescent="0.3">
      <c r="C735" s="82"/>
    </row>
    <row r="736" spans="3:3" ht="12.75" customHeight="1" x14ac:dyDescent="0.3">
      <c r="C736" s="82"/>
    </row>
    <row r="737" spans="3:3" ht="12.75" customHeight="1" x14ac:dyDescent="0.3">
      <c r="C737" s="82"/>
    </row>
    <row r="738" spans="3:3" ht="12.75" customHeight="1" x14ac:dyDescent="0.3">
      <c r="C738" s="82"/>
    </row>
    <row r="739" spans="3:3" ht="12.75" customHeight="1" x14ac:dyDescent="0.3">
      <c r="C739" s="82"/>
    </row>
    <row r="740" spans="3:3" ht="12.75" customHeight="1" x14ac:dyDescent="0.3">
      <c r="C740" s="82"/>
    </row>
    <row r="741" spans="3:3" ht="12.75" customHeight="1" x14ac:dyDescent="0.3">
      <c r="C741" s="82"/>
    </row>
    <row r="742" spans="3:3" ht="12.75" customHeight="1" x14ac:dyDescent="0.3">
      <c r="C742" s="82"/>
    </row>
    <row r="743" spans="3:3" ht="12.75" customHeight="1" x14ac:dyDescent="0.3">
      <c r="C743" s="82"/>
    </row>
    <row r="744" spans="3:3" ht="12.75" customHeight="1" x14ac:dyDescent="0.3">
      <c r="C744" s="82"/>
    </row>
    <row r="745" spans="3:3" ht="12.75" customHeight="1" x14ac:dyDescent="0.3">
      <c r="C745" s="82"/>
    </row>
    <row r="746" spans="3:3" ht="12.75" customHeight="1" x14ac:dyDescent="0.3">
      <c r="C746" s="82"/>
    </row>
    <row r="747" spans="3:3" ht="12.75" customHeight="1" x14ac:dyDescent="0.3">
      <c r="C747" s="82"/>
    </row>
    <row r="748" spans="3:3" ht="12.75" customHeight="1" x14ac:dyDescent="0.3">
      <c r="C748" s="82"/>
    </row>
    <row r="749" spans="3:3" ht="12.75" customHeight="1" x14ac:dyDescent="0.3">
      <c r="C749" s="82"/>
    </row>
    <row r="750" spans="3:3" ht="12.75" customHeight="1" x14ac:dyDescent="0.3">
      <c r="C750" s="82"/>
    </row>
    <row r="751" spans="3:3" ht="12.75" customHeight="1" x14ac:dyDescent="0.3">
      <c r="C751" s="82"/>
    </row>
    <row r="752" spans="3:3" ht="12.75" customHeight="1" x14ac:dyDescent="0.3">
      <c r="C752" s="82"/>
    </row>
    <row r="753" spans="3:3" ht="12.75" customHeight="1" x14ac:dyDescent="0.3">
      <c r="C753" s="82"/>
    </row>
    <row r="754" spans="3:3" ht="12.75" customHeight="1" x14ac:dyDescent="0.3">
      <c r="C754" s="82"/>
    </row>
    <row r="755" spans="3:3" ht="12.75" customHeight="1" x14ac:dyDescent="0.3">
      <c r="C755" s="82"/>
    </row>
    <row r="756" spans="3:3" ht="12.75" customHeight="1" x14ac:dyDescent="0.3">
      <c r="C756" s="82"/>
    </row>
    <row r="757" spans="3:3" ht="12.75" customHeight="1" x14ac:dyDescent="0.3">
      <c r="C757" s="82"/>
    </row>
    <row r="758" spans="3:3" ht="12.75" customHeight="1" x14ac:dyDescent="0.3">
      <c r="C758" s="82"/>
    </row>
    <row r="759" spans="3:3" ht="12.75" customHeight="1" x14ac:dyDescent="0.3">
      <c r="C759" s="82"/>
    </row>
    <row r="760" spans="3:3" ht="12.75" customHeight="1" x14ac:dyDescent="0.3">
      <c r="C760" s="82"/>
    </row>
    <row r="761" spans="3:3" ht="12.75" customHeight="1" x14ac:dyDescent="0.3">
      <c r="C761" s="82"/>
    </row>
    <row r="762" spans="3:3" ht="12.75" customHeight="1" x14ac:dyDescent="0.3">
      <c r="C762" s="82"/>
    </row>
    <row r="763" spans="3:3" ht="12.75" customHeight="1" x14ac:dyDescent="0.3">
      <c r="C763" s="82"/>
    </row>
    <row r="764" spans="3:3" ht="12.75" customHeight="1" x14ac:dyDescent="0.3">
      <c r="C764" s="82"/>
    </row>
    <row r="765" spans="3:3" ht="12.75" customHeight="1" x14ac:dyDescent="0.3">
      <c r="C765" s="82"/>
    </row>
    <row r="766" spans="3:3" ht="12.75" customHeight="1" x14ac:dyDescent="0.3">
      <c r="C766" s="82"/>
    </row>
    <row r="767" spans="3:3" ht="12.75" customHeight="1" x14ac:dyDescent="0.3">
      <c r="C767" s="82"/>
    </row>
    <row r="768" spans="3:3" ht="12.75" customHeight="1" x14ac:dyDescent="0.3">
      <c r="C768" s="82"/>
    </row>
    <row r="769" spans="3:3" ht="12.75" customHeight="1" x14ac:dyDescent="0.3">
      <c r="C769" s="82"/>
    </row>
    <row r="770" spans="3:3" ht="12.75" customHeight="1" x14ac:dyDescent="0.3">
      <c r="C770" s="82"/>
    </row>
    <row r="771" spans="3:3" ht="12.75" customHeight="1" x14ac:dyDescent="0.3">
      <c r="C771" s="82"/>
    </row>
    <row r="772" spans="3:3" ht="12.75" customHeight="1" x14ac:dyDescent="0.3">
      <c r="C772" s="82"/>
    </row>
    <row r="773" spans="3:3" ht="12.75" customHeight="1" x14ac:dyDescent="0.3">
      <c r="C773" s="82"/>
    </row>
    <row r="774" spans="3:3" ht="12.75" customHeight="1" x14ac:dyDescent="0.3">
      <c r="C774" s="82"/>
    </row>
    <row r="775" spans="3:3" ht="12.75" customHeight="1" x14ac:dyDescent="0.3">
      <c r="C775" s="82"/>
    </row>
    <row r="776" spans="3:3" ht="12.75" customHeight="1" x14ac:dyDescent="0.3">
      <c r="C776" s="82"/>
    </row>
    <row r="777" spans="3:3" ht="12.75" customHeight="1" x14ac:dyDescent="0.3">
      <c r="C777" s="82"/>
    </row>
    <row r="778" spans="3:3" ht="12.75" customHeight="1" x14ac:dyDescent="0.3">
      <c r="C778" s="82"/>
    </row>
    <row r="779" spans="3:3" ht="12.75" customHeight="1" x14ac:dyDescent="0.3">
      <c r="C779" s="82"/>
    </row>
    <row r="780" spans="3:3" ht="12.75" customHeight="1" x14ac:dyDescent="0.3">
      <c r="C780" s="82"/>
    </row>
    <row r="781" spans="3:3" ht="12.75" customHeight="1" x14ac:dyDescent="0.3">
      <c r="C781" s="82"/>
    </row>
    <row r="782" spans="3:3" ht="12.75" customHeight="1" x14ac:dyDescent="0.3">
      <c r="C782" s="82"/>
    </row>
    <row r="783" spans="3:3" ht="12.75" customHeight="1" x14ac:dyDescent="0.3">
      <c r="C783" s="82"/>
    </row>
    <row r="784" spans="3:3" ht="12.75" customHeight="1" x14ac:dyDescent="0.3">
      <c r="C784" s="82"/>
    </row>
    <row r="785" spans="3:3" ht="12.75" customHeight="1" x14ac:dyDescent="0.3">
      <c r="C785" s="82"/>
    </row>
    <row r="786" spans="3:3" ht="12.75" customHeight="1" x14ac:dyDescent="0.3">
      <c r="C786" s="82"/>
    </row>
    <row r="787" spans="3:3" ht="12.75" customHeight="1" x14ac:dyDescent="0.3">
      <c r="C787" s="82"/>
    </row>
    <row r="788" spans="3:3" ht="12.75" customHeight="1" x14ac:dyDescent="0.3">
      <c r="C788" s="82"/>
    </row>
    <row r="789" spans="3:3" ht="12.75" customHeight="1" x14ac:dyDescent="0.3">
      <c r="C789" s="82"/>
    </row>
    <row r="790" spans="3:3" ht="12.75" customHeight="1" x14ac:dyDescent="0.3">
      <c r="C790" s="82"/>
    </row>
    <row r="791" spans="3:3" ht="12.75" customHeight="1" x14ac:dyDescent="0.3">
      <c r="C791" s="82"/>
    </row>
    <row r="792" spans="3:3" ht="12.75" customHeight="1" x14ac:dyDescent="0.3">
      <c r="C792" s="82"/>
    </row>
    <row r="793" spans="3:3" ht="12.75" customHeight="1" x14ac:dyDescent="0.3">
      <c r="C793" s="82"/>
    </row>
    <row r="794" spans="3:3" ht="12.75" customHeight="1" x14ac:dyDescent="0.3">
      <c r="C794" s="82"/>
    </row>
    <row r="795" spans="3:3" ht="12.75" customHeight="1" x14ac:dyDescent="0.3">
      <c r="C795" s="82"/>
    </row>
    <row r="796" spans="3:3" ht="12.75" customHeight="1" x14ac:dyDescent="0.3">
      <c r="C796" s="82"/>
    </row>
    <row r="797" spans="3:3" ht="12.75" customHeight="1" x14ac:dyDescent="0.3">
      <c r="C797" s="82"/>
    </row>
    <row r="798" spans="3:3" ht="12.75" customHeight="1" x14ac:dyDescent="0.3">
      <c r="C798" s="82"/>
    </row>
    <row r="799" spans="3:3" ht="12.75" customHeight="1" x14ac:dyDescent="0.3">
      <c r="C799" s="82"/>
    </row>
    <row r="800" spans="3:3" ht="12.75" customHeight="1" x14ac:dyDescent="0.3">
      <c r="C800" s="82"/>
    </row>
    <row r="801" spans="3:3" ht="12.75" customHeight="1" x14ac:dyDescent="0.3">
      <c r="C801" s="82"/>
    </row>
    <row r="802" spans="3:3" ht="12.75" customHeight="1" x14ac:dyDescent="0.3">
      <c r="C802" s="82"/>
    </row>
    <row r="803" spans="3:3" ht="12.75" customHeight="1" x14ac:dyDescent="0.3">
      <c r="C803" s="82"/>
    </row>
    <row r="804" spans="3:3" ht="12.75" customHeight="1" x14ac:dyDescent="0.3">
      <c r="C804" s="82"/>
    </row>
    <row r="805" spans="3:3" ht="12.75" customHeight="1" x14ac:dyDescent="0.3">
      <c r="C805" s="82"/>
    </row>
    <row r="806" spans="3:3" ht="12.75" customHeight="1" x14ac:dyDescent="0.3">
      <c r="C806" s="82"/>
    </row>
    <row r="807" spans="3:3" ht="12.75" customHeight="1" x14ac:dyDescent="0.3">
      <c r="C807" s="82"/>
    </row>
    <row r="808" spans="3:3" ht="12.75" customHeight="1" x14ac:dyDescent="0.3">
      <c r="C808" s="82"/>
    </row>
    <row r="809" spans="3:3" ht="12.75" customHeight="1" x14ac:dyDescent="0.3">
      <c r="C809" s="82"/>
    </row>
    <row r="810" spans="3:3" ht="12.75" customHeight="1" x14ac:dyDescent="0.3">
      <c r="C810" s="82"/>
    </row>
    <row r="811" spans="3:3" ht="12.75" customHeight="1" x14ac:dyDescent="0.3">
      <c r="C811" s="82"/>
    </row>
    <row r="812" spans="3:3" ht="12.75" customHeight="1" x14ac:dyDescent="0.3">
      <c r="C812" s="82"/>
    </row>
    <row r="813" spans="3:3" ht="12.75" customHeight="1" x14ac:dyDescent="0.3">
      <c r="C813" s="82"/>
    </row>
    <row r="814" spans="3:3" ht="12.75" customHeight="1" x14ac:dyDescent="0.3">
      <c r="C814" s="82"/>
    </row>
    <row r="815" spans="3:3" ht="12.75" customHeight="1" x14ac:dyDescent="0.3">
      <c r="C815" s="82"/>
    </row>
    <row r="816" spans="3:3" ht="12.75" customHeight="1" x14ac:dyDescent="0.3">
      <c r="C816" s="82"/>
    </row>
    <row r="817" spans="3:3" ht="12.75" customHeight="1" x14ac:dyDescent="0.3">
      <c r="C817" s="82"/>
    </row>
    <row r="818" spans="3:3" ht="12.75" customHeight="1" x14ac:dyDescent="0.3">
      <c r="C818" s="82"/>
    </row>
    <row r="819" spans="3:3" ht="12.75" customHeight="1" x14ac:dyDescent="0.3">
      <c r="C819" s="82"/>
    </row>
    <row r="820" spans="3:3" ht="12.75" customHeight="1" x14ac:dyDescent="0.3">
      <c r="C820" s="82"/>
    </row>
    <row r="821" spans="3:3" ht="12.75" customHeight="1" x14ac:dyDescent="0.3">
      <c r="C821" s="82"/>
    </row>
    <row r="822" spans="3:3" ht="12.75" customHeight="1" x14ac:dyDescent="0.3">
      <c r="C822" s="82"/>
    </row>
    <row r="823" spans="3:3" ht="12.75" customHeight="1" x14ac:dyDescent="0.3">
      <c r="C823" s="82"/>
    </row>
    <row r="824" spans="3:3" ht="12.75" customHeight="1" x14ac:dyDescent="0.3">
      <c r="C824" s="82"/>
    </row>
    <row r="825" spans="3:3" ht="12.75" customHeight="1" x14ac:dyDescent="0.3">
      <c r="C825" s="82"/>
    </row>
    <row r="826" spans="3:3" ht="12.75" customHeight="1" x14ac:dyDescent="0.3">
      <c r="C826" s="82"/>
    </row>
    <row r="827" spans="3:3" ht="12.75" customHeight="1" x14ac:dyDescent="0.3">
      <c r="C827" s="82"/>
    </row>
    <row r="828" spans="3:3" ht="12.75" customHeight="1" x14ac:dyDescent="0.3">
      <c r="C828" s="82"/>
    </row>
    <row r="829" spans="3:3" ht="12.75" customHeight="1" x14ac:dyDescent="0.3">
      <c r="C829" s="82"/>
    </row>
    <row r="830" spans="3:3" ht="12.75" customHeight="1" x14ac:dyDescent="0.3">
      <c r="C830" s="82"/>
    </row>
    <row r="831" spans="3:3" ht="12.75" customHeight="1" x14ac:dyDescent="0.3">
      <c r="C831" s="82"/>
    </row>
    <row r="832" spans="3:3" ht="12.75" customHeight="1" x14ac:dyDescent="0.3">
      <c r="C832" s="82"/>
    </row>
    <row r="833" spans="3:3" ht="12.75" customHeight="1" x14ac:dyDescent="0.3">
      <c r="C833" s="82"/>
    </row>
    <row r="834" spans="3:3" ht="12.75" customHeight="1" x14ac:dyDescent="0.3">
      <c r="C834" s="82"/>
    </row>
    <row r="835" spans="3:3" ht="12.75" customHeight="1" x14ac:dyDescent="0.3">
      <c r="C835" s="82"/>
    </row>
    <row r="836" spans="3:3" ht="12.75" customHeight="1" x14ac:dyDescent="0.3">
      <c r="C836" s="82"/>
    </row>
    <row r="837" spans="3:3" ht="12.75" customHeight="1" x14ac:dyDescent="0.3">
      <c r="C837" s="82"/>
    </row>
    <row r="838" spans="3:3" ht="12.75" customHeight="1" x14ac:dyDescent="0.3">
      <c r="C838" s="82"/>
    </row>
    <row r="839" spans="3:3" ht="12.75" customHeight="1" x14ac:dyDescent="0.3">
      <c r="C839" s="82"/>
    </row>
    <row r="840" spans="3:3" ht="12.75" customHeight="1" x14ac:dyDescent="0.3">
      <c r="C840" s="82"/>
    </row>
    <row r="841" spans="3:3" ht="12.75" customHeight="1" x14ac:dyDescent="0.3">
      <c r="C841" s="82"/>
    </row>
    <row r="842" spans="3:3" ht="12.75" customHeight="1" x14ac:dyDescent="0.3">
      <c r="C842" s="82"/>
    </row>
    <row r="843" spans="3:3" ht="12.75" customHeight="1" x14ac:dyDescent="0.3">
      <c r="C843" s="82"/>
    </row>
    <row r="844" spans="3:3" ht="12.75" customHeight="1" x14ac:dyDescent="0.3">
      <c r="C844" s="82"/>
    </row>
    <row r="845" spans="3:3" ht="12.75" customHeight="1" x14ac:dyDescent="0.3">
      <c r="C845" s="82"/>
    </row>
    <row r="846" spans="3:3" ht="12.75" customHeight="1" x14ac:dyDescent="0.3">
      <c r="C846" s="82"/>
    </row>
    <row r="847" spans="3:3" ht="12.75" customHeight="1" x14ac:dyDescent="0.3">
      <c r="C847" s="82"/>
    </row>
    <row r="848" spans="3:3" ht="12.75" customHeight="1" x14ac:dyDescent="0.3">
      <c r="C848" s="82"/>
    </row>
    <row r="849" spans="3:3" ht="12.75" customHeight="1" x14ac:dyDescent="0.3">
      <c r="C849" s="82"/>
    </row>
    <row r="850" spans="3:3" ht="12.75" customHeight="1" x14ac:dyDescent="0.3">
      <c r="C850" s="82"/>
    </row>
    <row r="851" spans="3:3" ht="12.75" customHeight="1" x14ac:dyDescent="0.3">
      <c r="C851" s="82"/>
    </row>
    <row r="852" spans="3:3" ht="12.75" customHeight="1" x14ac:dyDescent="0.3">
      <c r="C852" s="82"/>
    </row>
    <row r="853" spans="3:3" ht="12.75" customHeight="1" x14ac:dyDescent="0.3">
      <c r="C853" s="82"/>
    </row>
    <row r="854" spans="3:3" ht="12.75" customHeight="1" x14ac:dyDescent="0.3">
      <c r="C854" s="82"/>
    </row>
    <row r="855" spans="3:3" ht="12.75" customHeight="1" x14ac:dyDescent="0.3">
      <c r="C855" s="82"/>
    </row>
    <row r="856" spans="3:3" ht="12.75" customHeight="1" x14ac:dyDescent="0.3">
      <c r="C856" s="82"/>
    </row>
    <row r="857" spans="3:3" ht="12.75" customHeight="1" x14ac:dyDescent="0.3">
      <c r="C857" s="82"/>
    </row>
    <row r="858" spans="3:3" ht="12.75" customHeight="1" x14ac:dyDescent="0.3">
      <c r="C858" s="82"/>
    </row>
    <row r="859" spans="3:3" ht="12.75" customHeight="1" x14ac:dyDescent="0.3">
      <c r="C859" s="82"/>
    </row>
    <row r="860" spans="3:3" ht="12.75" customHeight="1" x14ac:dyDescent="0.3">
      <c r="C860" s="82"/>
    </row>
    <row r="861" spans="3:3" ht="12.75" customHeight="1" x14ac:dyDescent="0.3">
      <c r="C861" s="82"/>
    </row>
    <row r="862" spans="3:3" ht="12.75" customHeight="1" x14ac:dyDescent="0.3">
      <c r="C862" s="82"/>
    </row>
    <row r="863" spans="3:3" ht="12.75" customHeight="1" x14ac:dyDescent="0.3">
      <c r="C863" s="82"/>
    </row>
    <row r="864" spans="3:3" ht="12.75" customHeight="1" x14ac:dyDescent="0.3">
      <c r="C864" s="82"/>
    </row>
    <row r="865" spans="3:3" ht="12.75" customHeight="1" x14ac:dyDescent="0.3">
      <c r="C865" s="82"/>
    </row>
    <row r="866" spans="3:3" ht="12.75" customHeight="1" x14ac:dyDescent="0.3">
      <c r="C866" s="82"/>
    </row>
    <row r="867" spans="3:3" ht="12.75" customHeight="1" x14ac:dyDescent="0.3">
      <c r="C867" s="82"/>
    </row>
    <row r="868" spans="3:3" ht="12.75" customHeight="1" x14ac:dyDescent="0.3">
      <c r="C868" s="82"/>
    </row>
    <row r="869" spans="3:3" ht="12.75" customHeight="1" x14ac:dyDescent="0.3">
      <c r="C869" s="82"/>
    </row>
    <row r="870" spans="3:3" ht="12.75" customHeight="1" x14ac:dyDescent="0.3">
      <c r="C870" s="82"/>
    </row>
    <row r="871" spans="3:3" ht="12.75" customHeight="1" x14ac:dyDescent="0.3">
      <c r="C871" s="82"/>
    </row>
    <row r="872" spans="3:3" ht="12.75" customHeight="1" x14ac:dyDescent="0.3">
      <c r="C872" s="82"/>
    </row>
    <row r="873" spans="3:3" ht="12.75" customHeight="1" x14ac:dyDescent="0.3">
      <c r="C873" s="82"/>
    </row>
    <row r="874" spans="3:3" ht="12.75" customHeight="1" x14ac:dyDescent="0.3">
      <c r="C874" s="82"/>
    </row>
    <row r="875" spans="3:3" ht="12.75" customHeight="1" x14ac:dyDescent="0.3">
      <c r="C875" s="82"/>
    </row>
    <row r="876" spans="3:3" ht="12.75" customHeight="1" x14ac:dyDescent="0.3">
      <c r="C876" s="82"/>
    </row>
    <row r="877" spans="3:3" ht="12.75" customHeight="1" x14ac:dyDescent="0.3">
      <c r="C877" s="82"/>
    </row>
    <row r="878" spans="3:3" ht="12.75" customHeight="1" x14ac:dyDescent="0.3">
      <c r="C878" s="82"/>
    </row>
    <row r="879" spans="3:3" ht="12.75" customHeight="1" x14ac:dyDescent="0.3">
      <c r="C879" s="82"/>
    </row>
    <row r="880" spans="3:3" ht="12.75" customHeight="1" x14ac:dyDescent="0.3">
      <c r="C880" s="82"/>
    </row>
    <row r="881" spans="3:3" ht="12.75" customHeight="1" x14ac:dyDescent="0.3">
      <c r="C881" s="82"/>
    </row>
    <row r="882" spans="3:3" ht="12.75" customHeight="1" x14ac:dyDescent="0.3">
      <c r="C882" s="82"/>
    </row>
    <row r="883" spans="3:3" ht="12.75" customHeight="1" x14ac:dyDescent="0.3">
      <c r="C883" s="82"/>
    </row>
    <row r="884" spans="3:3" ht="12.75" customHeight="1" x14ac:dyDescent="0.3">
      <c r="C884" s="82"/>
    </row>
    <row r="885" spans="3:3" ht="12.75" customHeight="1" x14ac:dyDescent="0.3">
      <c r="C885" s="82"/>
    </row>
    <row r="886" spans="3:3" ht="12.75" customHeight="1" x14ac:dyDescent="0.3">
      <c r="C886" s="82"/>
    </row>
    <row r="887" spans="3:3" ht="12.75" customHeight="1" x14ac:dyDescent="0.3">
      <c r="C887" s="82"/>
    </row>
    <row r="888" spans="3:3" ht="12.75" customHeight="1" x14ac:dyDescent="0.3">
      <c r="C888" s="82"/>
    </row>
    <row r="889" spans="3:3" ht="12.75" customHeight="1" x14ac:dyDescent="0.3">
      <c r="C889" s="82"/>
    </row>
    <row r="890" spans="3:3" ht="12.75" customHeight="1" x14ac:dyDescent="0.3">
      <c r="C890" s="82"/>
    </row>
    <row r="891" spans="3:3" ht="12.75" customHeight="1" x14ac:dyDescent="0.3">
      <c r="C891" s="82"/>
    </row>
    <row r="892" spans="3:3" ht="12.75" customHeight="1" x14ac:dyDescent="0.3">
      <c r="C892" s="82"/>
    </row>
    <row r="893" spans="3:3" ht="12.75" customHeight="1" x14ac:dyDescent="0.3">
      <c r="C893" s="82"/>
    </row>
    <row r="894" spans="3:3" ht="12.75" customHeight="1" x14ac:dyDescent="0.3">
      <c r="C894" s="82"/>
    </row>
    <row r="895" spans="3:3" ht="12.75" customHeight="1" x14ac:dyDescent="0.3">
      <c r="C895" s="82"/>
    </row>
    <row r="896" spans="3:3" ht="12.75" customHeight="1" x14ac:dyDescent="0.3">
      <c r="C896" s="82"/>
    </row>
    <row r="897" spans="3:3" ht="12.75" customHeight="1" x14ac:dyDescent="0.3">
      <c r="C897" s="82"/>
    </row>
    <row r="898" spans="3:3" ht="12.75" customHeight="1" x14ac:dyDescent="0.3">
      <c r="C898" s="82"/>
    </row>
    <row r="899" spans="3:3" ht="12.75" customHeight="1" x14ac:dyDescent="0.3">
      <c r="C899" s="82"/>
    </row>
    <row r="900" spans="3:3" ht="12.75" customHeight="1" x14ac:dyDescent="0.3">
      <c r="C900" s="82"/>
    </row>
    <row r="901" spans="3:3" ht="12.75" customHeight="1" x14ac:dyDescent="0.3">
      <c r="C901" s="82"/>
    </row>
    <row r="902" spans="3:3" ht="12.75" customHeight="1" x14ac:dyDescent="0.3">
      <c r="C902" s="82"/>
    </row>
    <row r="903" spans="3:3" ht="12.75" customHeight="1" x14ac:dyDescent="0.3">
      <c r="C903" s="82"/>
    </row>
    <row r="904" spans="3:3" ht="12.75" customHeight="1" x14ac:dyDescent="0.3">
      <c r="C904" s="82"/>
    </row>
    <row r="905" spans="3:3" ht="12.75" customHeight="1" x14ac:dyDescent="0.3">
      <c r="C905" s="82"/>
    </row>
    <row r="906" spans="3:3" ht="12.75" customHeight="1" x14ac:dyDescent="0.3">
      <c r="C906" s="82"/>
    </row>
    <row r="907" spans="3:3" ht="12.75" customHeight="1" x14ac:dyDescent="0.3">
      <c r="C907" s="82"/>
    </row>
    <row r="908" spans="3:3" ht="12.75" customHeight="1" x14ac:dyDescent="0.3">
      <c r="C908" s="82"/>
    </row>
    <row r="909" spans="3:3" ht="12.75" customHeight="1" x14ac:dyDescent="0.3">
      <c r="C909" s="82"/>
    </row>
    <row r="910" spans="3:3" ht="12.75" customHeight="1" x14ac:dyDescent="0.3">
      <c r="C910" s="82"/>
    </row>
    <row r="911" spans="3:3" ht="12.75" customHeight="1" x14ac:dyDescent="0.3">
      <c r="C911" s="82"/>
    </row>
    <row r="912" spans="3:3" ht="12.75" customHeight="1" x14ac:dyDescent="0.3">
      <c r="C912" s="82"/>
    </row>
    <row r="913" spans="3:3" ht="12.75" customHeight="1" x14ac:dyDescent="0.3">
      <c r="C913" s="82"/>
    </row>
    <row r="914" spans="3:3" ht="12.75" customHeight="1" x14ac:dyDescent="0.3">
      <c r="C914" s="82"/>
    </row>
    <row r="915" spans="3:3" ht="12.75" customHeight="1" x14ac:dyDescent="0.3">
      <c r="C915" s="82"/>
    </row>
    <row r="916" spans="3:3" ht="12.75" customHeight="1" x14ac:dyDescent="0.3">
      <c r="C916" s="82"/>
    </row>
    <row r="917" spans="3:3" ht="12.75" customHeight="1" x14ac:dyDescent="0.3">
      <c r="C917" s="82"/>
    </row>
    <row r="918" spans="3:3" ht="12.75" customHeight="1" x14ac:dyDescent="0.3">
      <c r="C918" s="82"/>
    </row>
    <row r="919" spans="3:3" ht="12.75" customHeight="1" x14ac:dyDescent="0.3">
      <c r="C919" s="82"/>
    </row>
    <row r="920" spans="3:3" ht="12.75" customHeight="1" x14ac:dyDescent="0.3">
      <c r="C920" s="82"/>
    </row>
    <row r="921" spans="3:3" ht="12.75" customHeight="1" x14ac:dyDescent="0.3">
      <c r="C921" s="82"/>
    </row>
    <row r="922" spans="3:3" ht="12.75" customHeight="1" x14ac:dyDescent="0.3">
      <c r="C922" s="82"/>
    </row>
    <row r="923" spans="3:3" ht="12.75" customHeight="1" x14ac:dyDescent="0.3">
      <c r="C923" s="82"/>
    </row>
    <row r="924" spans="3:3" ht="12.75" customHeight="1" x14ac:dyDescent="0.3">
      <c r="C924" s="82"/>
    </row>
    <row r="925" spans="3:3" ht="12.75" customHeight="1" x14ac:dyDescent="0.3">
      <c r="C925" s="82"/>
    </row>
    <row r="926" spans="3:3" ht="12.75" customHeight="1" x14ac:dyDescent="0.3">
      <c r="C926" s="82"/>
    </row>
    <row r="927" spans="3:3" ht="12.75" customHeight="1" x14ac:dyDescent="0.3">
      <c r="C927" s="82"/>
    </row>
    <row r="928" spans="3:3" ht="12.75" customHeight="1" x14ac:dyDescent="0.3">
      <c r="C928" s="82"/>
    </row>
    <row r="929" spans="3:3" ht="12.75" customHeight="1" x14ac:dyDescent="0.3">
      <c r="C929" s="82"/>
    </row>
    <row r="930" spans="3:3" ht="12.75" customHeight="1" x14ac:dyDescent="0.3">
      <c r="C930" s="82"/>
    </row>
    <row r="931" spans="3:3" ht="12.75" customHeight="1" x14ac:dyDescent="0.3">
      <c r="C931" s="82"/>
    </row>
    <row r="932" spans="3:3" ht="12.75" customHeight="1" x14ac:dyDescent="0.3">
      <c r="C932" s="82"/>
    </row>
    <row r="933" spans="3:3" ht="12.75" customHeight="1" x14ac:dyDescent="0.3">
      <c r="C933" s="82"/>
    </row>
    <row r="934" spans="3:3" ht="12.75" customHeight="1" x14ac:dyDescent="0.3">
      <c r="C934" s="82"/>
    </row>
    <row r="935" spans="3:3" ht="12.75" customHeight="1" x14ac:dyDescent="0.3">
      <c r="C935" s="82"/>
    </row>
    <row r="936" spans="3:3" ht="12.75" customHeight="1" x14ac:dyDescent="0.3">
      <c r="C936" s="82"/>
    </row>
    <row r="937" spans="3:3" ht="12.75" customHeight="1" x14ac:dyDescent="0.3">
      <c r="C937" s="82"/>
    </row>
    <row r="938" spans="3:3" ht="12.75" customHeight="1" x14ac:dyDescent="0.3">
      <c r="C938" s="82"/>
    </row>
    <row r="939" spans="3:3" ht="12.75" customHeight="1" x14ac:dyDescent="0.3">
      <c r="C939" s="82"/>
    </row>
    <row r="940" spans="3:3" ht="12.75" customHeight="1" x14ac:dyDescent="0.3">
      <c r="C940" s="82"/>
    </row>
    <row r="941" spans="3:3" ht="12.75" customHeight="1" x14ac:dyDescent="0.3">
      <c r="C941" s="82"/>
    </row>
    <row r="942" spans="3:3" ht="12.75" customHeight="1" x14ac:dyDescent="0.3">
      <c r="C942" s="82"/>
    </row>
    <row r="943" spans="3:3" ht="12.75" customHeight="1" x14ac:dyDescent="0.3">
      <c r="C943" s="82"/>
    </row>
    <row r="944" spans="3:3" ht="12.75" customHeight="1" x14ac:dyDescent="0.3">
      <c r="C944" s="82"/>
    </row>
    <row r="945" spans="3:3" ht="12.75" customHeight="1" x14ac:dyDescent="0.3">
      <c r="C945" s="82"/>
    </row>
    <row r="946" spans="3:3" ht="12.75" customHeight="1" x14ac:dyDescent="0.3">
      <c r="C946" s="82"/>
    </row>
    <row r="947" spans="3:3" ht="12.75" customHeight="1" x14ac:dyDescent="0.3">
      <c r="C947" s="82"/>
    </row>
    <row r="948" spans="3:3" ht="12.75" customHeight="1" x14ac:dyDescent="0.3">
      <c r="C948" s="82"/>
    </row>
    <row r="949" spans="3:3" ht="12.75" customHeight="1" x14ac:dyDescent="0.3">
      <c r="C949" s="82"/>
    </row>
    <row r="950" spans="3:3" ht="12.75" customHeight="1" x14ac:dyDescent="0.3">
      <c r="C950" s="82"/>
    </row>
    <row r="951" spans="3:3" ht="12.75" customHeight="1" x14ac:dyDescent="0.3">
      <c r="C951" s="82"/>
    </row>
    <row r="952" spans="3:3" ht="12.75" customHeight="1" x14ac:dyDescent="0.3">
      <c r="C952" s="82"/>
    </row>
    <row r="953" spans="3:3" ht="12.75" customHeight="1" x14ac:dyDescent="0.3">
      <c r="C953" s="82"/>
    </row>
    <row r="954" spans="3:3" ht="12.75" customHeight="1" x14ac:dyDescent="0.3">
      <c r="C954" s="82"/>
    </row>
    <row r="955" spans="3:3" ht="12.75" customHeight="1" x14ac:dyDescent="0.3">
      <c r="C955" s="82"/>
    </row>
    <row r="956" spans="3:3" ht="12.75" customHeight="1" x14ac:dyDescent="0.3">
      <c r="C956" s="82"/>
    </row>
    <row r="957" spans="3:3" ht="12.75" customHeight="1" x14ac:dyDescent="0.3">
      <c r="C957" s="82"/>
    </row>
    <row r="958" spans="3:3" ht="12.75" customHeight="1" x14ac:dyDescent="0.3">
      <c r="C958" s="82"/>
    </row>
    <row r="959" spans="3:3" ht="12.75" customHeight="1" x14ac:dyDescent="0.3">
      <c r="C959" s="82"/>
    </row>
    <row r="960" spans="3:3" ht="12.75" customHeight="1" x14ac:dyDescent="0.3">
      <c r="C960" s="82"/>
    </row>
    <row r="961" spans="3:3" ht="12.75" customHeight="1" x14ac:dyDescent="0.3">
      <c r="C961" s="82"/>
    </row>
    <row r="962" spans="3:3" ht="12.75" customHeight="1" x14ac:dyDescent="0.3">
      <c r="C962" s="82"/>
    </row>
    <row r="963" spans="3:3" ht="12.75" customHeight="1" x14ac:dyDescent="0.3">
      <c r="C963" s="82"/>
    </row>
    <row r="964" spans="3:3" ht="12.75" customHeight="1" x14ac:dyDescent="0.3">
      <c r="C964" s="82"/>
    </row>
    <row r="965" spans="3:3" ht="12.75" customHeight="1" x14ac:dyDescent="0.3">
      <c r="C965" s="82"/>
    </row>
    <row r="966" spans="3:3" ht="12.75" customHeight="1" x14ac:dyDescent="0.3">
      <c r="C966" s="82"/>
    </row>
    <row r="967" spans="3:3" ht="12.75" customHeight="1" x14ac:dyDescent="0.3">
      <c r="C967" s="82"/>
    </row>
    <row r="968" spans="3:3" ht="12.75" customHeight="1" x14ac:dyDescent="0.3">
      <c r="C968" s="82"/>
    </row>
    <row r="969" spans="3:3" ht="12.75" customHeight="1" x14ac:dyDescent="0.3">
      <c r="C969" s="82"/>
    </row>
    <row r="970" spans="3:3" ht="12.75" customHeight="1" x14ac:dyDescent="0.3">
      <c r="C970" s="82"/>
    </row>
    <row r="971" spans="3:3" ht="12.75" customHeight="1" x14ac:dyDescent="0.3">
      <c r="C971" s="82"/>
    </row>
    <row r="972" spans="3:3" ht="12.75" customHeight="1" x14ac:dyDescent="0.3">
      <c r="C972" s="82"/>
    </row>
    <row r="973" spans="3:3" ht="12.75" customHeight="1" x14ac:dyDescent="0.3">
      <c r="C973" s="82"/>
    </row>
    <row r="974" spans="3:3" ht="12.75" customHeight="1" x14ac:dyDescent="0.3">
      <c r="C974" s="82"/>
    </row>
    <row r="975" spans="3:3" ht="12.75" customHeight="1" x14ac:dyDescent="0.3">
      <c r="C975" s="82"/>
    </row>
    <row r="976" spans="3:3" ht="12.75" customHeight="1" x14ac:dyDescent="0.3">
      <c r="C976" s="82"/>
    </row>
    <row r="977" spans="3:3" ht="12.75" customHeight="1" x14ac:dyDescent="0.3">
      <c r="C977" s="82"/>
    </row>
    <row r="978" spans="3:3" ht="12.75" customHeight="1" x14ac:dyDescent="0.3">
      <c r="C978" s="82"/>
    </row>
    <row r="979" spans="3:3" ht="12.75" customHeight="1" x14ac:dyDescent="0.3">
      <c r="C979" s="82"/>
    </row>
    <row r="980" spans="3:3" ht="12.75" customHeight="1" x14ac:dyDescent="0.3">
      <c r="C980" s="82"/>
    </row>
  </sheetData>
  <hyperlinks>
    <hyperlink ref="E1" location="BG!A1" display="BG" xr:uid="{00000000-0004-0000-0A00-000000000000}"/>
  </hyperlinks>
  <pageMargins left="0.70866141732283472" right="0.70866141732283472" top="0.74803149606299213" bottom="0.74803149606299213" header="0" footer="0"/>
  <pageSetup paperSize="5" scale="8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997"/>
  <sheetViews>
    <sheetView showGridLines="0" zoomScale="67" workbookViewId="0">
      <selection activeCell="C18" sqref="C18"/>
    </sheetView>
  </sheetViews>
  <sheetFormatPr baseColWidth="10" defaultColWidth="14.44140625" defaultRowHeight="15" customHeight="1" x14ac:dyDescent="0.3"/>
  <cols>
    <col min="1" max="2" width="22.77734375" style="39" customWidth="1"/>
    <col min="3" max="3" width="29.21875" style="39" customWidth="1"/>
    <col min="4" max="4" width="25.77734375" style="39" customWidth="1"/>
    <col min="5" max="5" width="26.21875" style="39" customWidth="1"/>
    <col min="6" max="6" width="3.44140625" style="39" customWidth="1"/>
    <col min="7" max="7" width="29.21875" style="39" customWidth="1"/>
    <col min="8" max="8" width="33" style="39" customWidth="1"/>
    <col min="9" max="9" width="28.77734375" style="39" bestFit="1" customWidth="1"/>
    <col min="10" max="10" width="39.21875" style="39" customWidth="1"/>
    <col min="11" max="11" width="37.44140625" style="39" customWidth="1"/>
    <col min="12" max="12" width="35.77734375" style="39" customWidth="1"/>
    <col min="13" max="30" width="11.44140625" style="39" customWidth="1"/>
    <col min="31" max="16384" width="14.44140625" style="39"/>
  </cols>
  <sheetData>
    <row r="1" spans="1:30" ht="13.8" x14ac:dyDescent="0.3">
      <c r="A1" s="434" t="s">
        <v>1</v>
      </c>
      <c r="B1" s="449"/>
      <c r="C1" s="125"/>
      <c r="D1" s="449" t="s">
        <v>22</v>
      </c>
      <c r="E1" s="125"/>
      <c r="F1" s="125"/>
      <c r="G1" s="125"/>
      <c r="H1" s="125"/>
      <c r="I1" s="125"/>
      <c r="J1" s="125"/>
      <c r="K1" s="125"/>
      <c r="L1" s="125"/>
      <c r="M1" s="125"/>
      <c r="N1" s="125"/>
      <c r="O1" s="125"/>
      <c r="P1" s="125"/>
      <c r="Q1" s="125"/>
      <c r="R1" s="125"/>
      <c r="S1" s="125"/>
      <c r="T1" s="125"/>
      <c r="U1" s="125"/>
      <c r="V1" s="125"/>
      <c r="W1" s="125"/>
      <c r="X1" s="125"/>
      <c r="Y1" s="125"/>
      <c r="Z1" s="125"/>
      <c r="AA1" s="125"/>
      <c r="AB1" s="125"/>
      <c r="AC1" s="125"/>
      <c r="AD1" s="125"/>
    </row>
    <row r="2" spans="1:30" ht="13.8" x14ac:dyDescent="0.3">
      <c r="A2" s="125"/>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row>
    <row r="3" spans="1:30" ht="13.8" x14ac:dyDescent="0.3">
      <c r="A3" s="125"/>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row>
    <row r="4" spans="1:30" ht="13.8" x14ac:dyDescent="0.3">
      <c r="A4" s="682" t="s">
        <v>383</v>
      </c>
      <c r="B4" s="682"/>
      <c r="C4" s="682"/>
      <c r="D4" s="328"/>
      <c r="E4" s="328"/>
      <c r="F4" s="328"/>
      <c r="G4" s="125"/>
      <c r="H4" s="125"/>
      <c r="I4" s="125"/>
      <c r="J4" s="125"/>
      <c r="K4" s="125"/>
      <c r="L4" s="125"/>
      <c r="M4" s="125"/>
      <c r="N4" s="125"/>
      <c r="O4" s="125"/>
      <c r="P4" s="125"/>
      <c r="Q4" s="125"/>
      <c r="R4" s="125"/>
      <c r="S4" s="125"/>
      <c r="T4" s="125"/>
      <c r="U4" s="125"/>
      <c r="V4" s="125"/>
      <c r="W4" s="125"/>
      <c r="X4" s="125"/>
      <c r="Y4" s="125"/>
      <c r="Z4" s="125"/>
      <c r="AA4" s="125"/>
      <c r="AB4" s="125"/>
      <c r="AC4" s="125"/>
      <c r="AD4" s="125"/>
    </row>
    <row r="5" spans="1:30" ht="13.8" x14ac:dyDescent="0.3">
      <c r="A5" s="447" t="s">
        <v>120</v>
      </c>
      <c r="B5" s="125"/>
      <c r="C5" s="86"/>
      <c r="D5" s="86"/>
      <c r="E5" s="86"/>
      <c r="F5" s="86"/>
      <c r="G5" s="55"/>
      <c r="H5" s="55"/>
      <c r="I5" s="55"/>
      <c r="J5" s="55"/>
      <c r="K5" s="55"/>
      <c r="L5" s="55"/>
      <c r="M5" s="55"/>
      <c r="N5" s="55"/>
      <c r="O5" s="55"/>
      <c r="P5" s="55"/>
      <c r="Q5" s="55"/>
      <c r="R5" s="55"/>
      <c r="S5" s="55"/>
      <c r="T5" s="55"/>
      <c r="U5" s="55"/>
      <c r="V5" s="55"/>
      <c r="W5" s="55"/>
      <c r="X5" s="55"/>
      <c r="Y5" s="55"/>
      <c r="Z5" s="55"/>
      <c r="AA5" s="55"/>
      <c r="AB5" s="55"/>
      <c r="AC5" s="55"/>
      <c r="AD5" s="55"/>
    </row>
    <row r="6" spans="1:30" ht="13.8" x14ac:dyDescent="0.3">
      <c r="A6" s="125" t="s">
        <v>384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row>
    <row r="7" spans="1:30" ht="13.8" x14ac:dyDescent="0.3">
      <c r="A7" s="125" t="s">
        <v>385</v>
      </c>
      <c r="B7" s="240">
        <v>45565</v>
      </c>
      <c r="C7" s="265">
        <v>45291</v>
      </c>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row>
    <row r="8" spans="1:30" ht="13.8" x14ac:dyDescent="0.3">
      <c r="A8" s="125" t="s">
        <v>386</v>
      </c>
      <c r="B8" s="450">
        <v>1276324.166</v>
      </c>
      <c r="C8" s="450">
        <v>1259324.166</v>
      </c>
      <c r="D8" s="451" t="s">
        <v>387</v>
      </c>
      <c r="E8" s="125"/>
      <c r="F8" s="125"/>
      <c r="G8" s="125"/>
      <c r="H8" s="125"/>
      <c r="I8" s="125"/>
      <c r="J8" s="125"/>
      <c r="K8" s="125"/>
      <c r="L8" s="125"/>
      <c r="M8" s="125"/>
      <c r="N8" s="125"/>
      <c r="O8" s="125"/>
      <c r="P8" s="125"/>
      <c r="Q8" s="125"/>
      <c r="R8" s="125"/>
      <c r="S8" s="125"/>
      <c r="T8" s="125"/>
      <c r="U8" s="125"/>
      <c r="V8" s="125"/>
      <c r="W8" s="125"/>
      <c r="X8" s="125"/>
      <c r="Y8" s="125"/>
      <c r="Z8" s="125"/>
      <c r="AA8" s="125"/>
      <c r="AB8" s="125"/>
      <c r="AC8" s="125"/>
      <c r="AD8" s="125"/>
    </row>
    <row r="9" spans="1:30" ht="13.8" x14ac:dyDescent="0.3">
      <c r="A9" s="125"/>
      <c r="B9" s="125"/>
      <c r="C9" s="125"/>
      <c r="D9" s="125"/>
      <c r="E9" s="125"/>
      <c r="F9" s="125"/>
      <c r="G9" s="125"/>
      <c r="H9" s="125"/>
      <c r="I9" s="125"/>
      <c r="J9" s="125"/>
      <c r="K9" s="125"/>
      <c r="L9" s="125"/>
      <c r="M9" s="125"/>
      <c r="N9" s="125"/>
      <c r="O9" s="125"/>
      <c r="P9" s="125"/>
      <c r="Q9" s="125"/>
      <c r="R9" s="125"/>
      <c r="S9" s="125"/>
      <c r="T9" s="125"/>
      <c r="U9" s="125"/>
      <c r="V9" s="125"/>
      <c r="W9" s="125"/>
      <c r="X9" s="125"/>
      <c r="Y9" s="125"/>
      <c r="Z9" s="125"/>
      <c r="AA9" s="125"/>
      <c r="AB9" s="125"/>
      <c r="AC9" s="125"/>
      <c r="AD9" s="125"/>
    </row>
    <row r="10" spans="1:30" ht="13.8" x14ac:dyDescent="0.3">
      <c r="A10" s="125" t="s">
        <v>388</v>
      </c>
      <c r="B10" s="125"/>
      <c r="C10" s="125"/>
      <c r="F10" s="125"/>
      <c r="G10" s="125" t="s">
        <v>389</v>
      </c>
      <c r="H10" s="125"/>
      <c r="I10" s="125"/>
      <c r="J10" s="125"/>
      <c r="K10" s="125"/>
      <c r="L10" s="125"/>
      <c r="M10" s="125"/>
      <c r="N10" s="125"/>
      <c r="O10" s="125"/>
      <c r="P10" s="125"/>
      <c r="Q10" s="125"/>
      <c r="R10" s="125"/>
      <c r="S10" s="125"/>
      <c r="T10" s="125"/>
      <c r="U10" s="125"/>
      <c r="V10" s="125"/>
      <c r="W10" s="125"/>
      <c r="X10" s="125"/>
      <c r="Y10" s="125"/>
      <c r="Z10" s="125"/>
      <c r="AA10" s="125"/>
      <c r="AB10" s="125"/>
      <c r="AC10" s="125"/>
      <c r="AD10" s="125"/>
    </row>
    <row r="11" spans="1:30" ht="13.8" x14ac:dyDescent="0.3">
      <c r="A11" s="125"/>
      <c r="B11" s="125"/>
      <c r="C11" s="125"/>
      <c r="D11" s="85">
        <v>2024</v>
      </c>
      <c r="E11" s="127"/>
      <c r="F11" s="125"/>
      <c r="G11" s="125"/>
      <c r="H11" s="125"/>
      <c r="I11" s="125"/>
      <c r="J11" s="125"/>
      <c r="K11" s="125"/>
      <c r="L11" s="125"/>
      <c r="M11" s="125"/>
      <c r="N11" s="125"/>
      <c r="O11" s="125"/>
      <c r="P11" s="125"/>
      <c r="Q11" s="125"/>
      <c r="R11" s="125"/>
      <c r="S11" s="125"/>
      <c r="T11" s="125"/>
      <c r="U11" s="125"/>
      <c r="V11" s="125"/>
      <c r="W11" s="125"/>
      <c r="X11" s="125"/>
      <c r="Y11" s="125"/>
      <c r="Z11" s="125"/>
      <c r="AA11" s="125"/>
      <c r="AB11" s="125"/>
      <c r="AC11" s="125"/>
      <c r="AD11" s="125"/>
    </row>
    <row r="12" spans="1:30" ht="43.95" customHeight="1" x14ac:dyDescent="0.3">
      <c r="A12" s="452" t="s">
        <v>390</v>
      </c>
      <c r="B12" s="453" t="s">
        <v>391</v>
      </c>
      <c r="C12" s="452" t="s">
        <v>392</v>
      </c>
      <c r="D12" s="454" t="s">
        <v>393</v>
      </c>
      <c r="E12" s="454" t="s">
        <v>394</v>
      </c>
      <c r="F12" s="125"/>
      <c r="G12" s="452" t="s">
        <v>392</v>
      </c>
      <c r="H12" s="452" t="s">
        <v>395</v>
      </c>
      <c r="I12" s="452" t="s">
        <v>396</v>
      </c>
      <c r="J12" s="452" t="s">
        <v>397</v>
      </c>
      <c r="K12" s="452" t="s">
        <v>398</v>
      </c>
      <c r="L12" s="452" t="s">
        <v>399</v>
      </c>
      <c r="M12" s="125"/>
      <c r="N12" s="125"/>
      <c r="O12" s="125"/>
      <c r="P12" s="125"/>
      <c r="Q12" s="125"/>
      <c r="R12" s="125"/>
      <c r="S12" s="125"/>
      <c r="T12" s="125"/>
      <c r="U12" s="125"/>
      <c r="V12" s="125"/>
      <c r="W12" s="125"/>
      <c r="X12" s="125"/>
      <c r="Y12" s="125"/>
      <c r="Z12" s="125"/>
      <c r="AA12" s="125"/>
      <c r="AB12" s="125"/>
      <c r="AC12" s="125"/>
      <c r="AD12" s="125"/>
    </row>
    <row r="13" spans="1:30" ht="15.45" customHeight="1" x14ac:dyDescent="0.3">
      <c r="A13" s="604" t="s">
        <v>400</v>
      </c>
      <c r="B13" s="455" t="s">
        <v>401</v>
      </c>
      <c r="C13" s="455">
        <v>101</v>
      </c>
      <c r="D13" s="456">
        <v>20530</v>
      </c>
      <c r="E13" s="456">
        <v>0</v>
      </c>
      <c r="F13" s="125"/>
      <c r="G13" s="455">
        <v>101</v>
      </c>
      <c r="H13" s="455">
        <v>6.9999999999999999E-4</v>
      </c>
      <c r="I13" s="456">
        <v>20530</v>
      </c>
      <c r="J13" s="457">
        <v>6.9999999999999999E-6</v>
      </c>
      <c r="K13" s="458">
        <v>0.14371</v>
      </c>
      <c r="L13" s="458">
        <v>0</v>
      </c>
      <c r="M13" s="125"/>
      <c r="N13" s="125"/>
      <c r="O13" s="125"/>
      <c r="P13" s="125"/>
      <c r="Q13" s="125"/>
      <c r="R13" s="125"/>
      <c r="S13" s="125"/>
      <c r="T13" s="125"/>
      <c r="U13" s="125"/>
      <c r="V13" s="125"/>
      <c r="W13" s="125"/>
      <c r="X13" s="125"/>
      <c r="Y13" s="125"/>
      <c r="Z13" s="125"/>
      <c r="AA13" s="125"/>
      <c r="AB13" s="125"/>
      <c r="AC13" s="125"/>
      <c r="AD13" s="125"/>
    </row>
    <row r="14" spans="1:30" ht="15.45" customHeight="1" x14ac:dyDescent="0.3">
      <c r="A14" s="604" t="s">
        <v>402</v>
      </c>
      <c r="B14" s="459" t="s">
        <v>2321</v>
      </c>
      <c r="C14" s="460">
        <v>534</v>
      </c>
      <c r="D14" s="461">
        <v>74100</v>
      </c>
      <c r="E14" s="462"/>
      <c r="F14" s="125"/>
      <c r="G14" s="460">
        <v>364</v>
      </c>
      <c r="H14" s="460">
        <v>9.4999999999999998E-3</v>
      </c>
      <c r="I14" s="456">
        <v>74100</v>
      </c>
      <c r="J14" s="457">
        <v>9.5000000000000005E-5</v>
      </c>
      <c r="K14" s="458">
        <v>7.0395000000000003</v>
      </c>
      <c r="L14" s="458">
        <v>0</v>
      </c>
      <c r="M14" s="125"/>
      <c r="N14" s="125"/>
      <c r="O14" s="125"/>
      <c r="P14" s="125"/>
      <c r="Q14" s="125"/>
      <c r="R14" s="125"/>
      <c r="S14" s="125"/>
      <c r="T14" s="125"/>
      <c r="U14" s="125"/>
      <c r="V14" s="125"/>
      <c r="W14" s="125"/>
      <c r="X14" s="125"/>
      <c r="Y14" s="125"/>
      <c r="Z14" s="125"/>
      <c r="AA14" s="125"/>
      <c r="AB14" s="125"/>
      <c r="AC14" s="125"/>
      <c r="AD14" s="125"/>
    </row>
    <row r="15" spans="1:30" ht="15.45" customHeight="1" x14ac:dyDescent="0.3">
      <c r="A15" s="604" t="s">
        <v>403</v>
      </c>
      <c r="B15" s="460" t="s">
        <v>404</v>
      </c>
      <c r="C15" s="460">
        <v>5750</v>
      </c>
      <c r="D15" s="461">
        <v>1181694.166</v>
      </c>
      <c r="E15" s="462"/>
      <c r="F15" s="125"/>
      <c r="G15" s="460">
        <v>5750</v>
      </c>
      <c r="H15" s="460">
        <v>0.26200000000000001</v>
      </c>
      <c r="I15" s="456">
        <v>1181694.166</v>
      </c>
      <c r="J15" s="463">
        <v>2.6199999999999999E-3</v>
      </c>
      <c r="K15" s="458">
        <v>3096.0387149199996</v>
      </c>
      <c r="L15" s="458">
        <v>0</v>
      </c>
      <c r="M15" s="125"/>
      <c r="N15" s="125"/>
      <c r="O15" s="125"/>
      <c r="P15" s="125"/>
      <c r="Q15" s="125"/>
      <c r="R15" s="125"/>
      <c r="S15" s="125"/>
      <c r="T15" s="125"/>
      <c r="U15" s="125"/>
      <c r="V15" s="125"/>
      <c r="W15" s="125"/>
      <c r="X15" s="125"/>
      <c r="Y15" s="125"/>
      <c r="Z15" s="125"/>
      <c r="AA15" s="125"/>
      <c r="AB15" s="125"/>
      <c r="AC15" s="125"/>
      <c r="AD15" s="125"/>
    </row>
    <row r="16" spans="1:30" ht="13.8" x14ac:dyDescent="0.3">
      <c r="A16" s="125"/>
      <c r="B16" s="125"/>
      <c r="C16" s="125"/>
      <c r="D16" s="125"/>
      <c r="E16" s="125"/>
      <c r="F16" s="125"/>
      <c r="G16" s="125"/>
      <c r="H16" s="451"/>
      <c r="I16" s="125"/>
      <c r="J16" s="125"/>
      <c r="K16" s="125"/>
      <c r="L16" s="125"/>
      <c r="M16" s="125"/>
      <c r="N16" s="125"/>
      <c r="O16" s="125"/>
      <c r="P16" s="125"/>
      <c r="Q16" s="125"/>
      <c r="R16" s="125"/>
      <c r="S16" s="125"/>
      <c r="T16" s="125"/>
      <c r="U16" s="125"/>
      <c r="V16" s="125"/>
      <c r="W16" s="125"/>
      <c r="X16" s="125"/>
      <c r="Y16" s="125"/>
      <c r="Z16" s="125"/>
      <c r="AA16" s="125"/>
      <c r="AB16" s="125"/>
      <c r="AC16" s="125"/>
      <c r="AD16" s="125"/>
    </row>
    <row r="17" spans="1:30" ht="13.8" x14ac:dyDescent="0.3">
      <c r="A17" s="125"/>
      <c r="B17" s="125"/>
      <c r="C17" s="125"/>
      <c r="D17" s="464"/>
      <c r="E17" s="125"/>
      <c r="F17" s="125"/>
      <c r="G17" s="125"/>
      <c r="H17" s="125"/>
      <c r="I17" s="125"/>
      <c r="J17" s="125"/>
      <c r="K17" s="125"/>
      <c r="L17" s="125"/>
      <c r="M17" s="125"/>
      <c r="N17" s="125"/>
      <c r="O17" s="125"/>
      <c r="P17" s="125"/>
      <c r="Q17" s="125"/>
      <c r="R17" s="125"/>
      <c r="S17" s="125"/>
      <c r="T17" s="125"/>
      <c r="U17" s="125"/>
      <c r="V17" s="125"/>
      <c r="W17" s="125"/>
      <c r="X17" s="125"/>
      <c r="Y17" s="125"/>
      <c r="Z17" s="125"/>
      <c r="AA17" s="125"/>
      <c r="AB17" s="125"/>
      <c r="AC17" s="125"/>
      <c r="AD17" s="125"/>
    </row>
    <row r="18" spans="1:30" ht="15.75" customHeight="1" x14ac:dyDescent="0.3">
      <c r="A18" s="125"/>
      <c r="B18" s="125"/>
      <c r="C18" s="125"/>
      <c r="D18" s="465"/>
      <c r="E18" s="125"/>
      <c r="F18" s="125"/>
      <c r="G18" s="125"/>
      <c r="H18" s="125"/>
      <c r="I18" s="125"/>
      <c r="J18" s="125"/>
      <c r="K18" s="125"/>
      <c r="L18" s="125"/>
      <c r="M18" s="125"/>
      <c r="N18" s="125"/>
      <c r="O18" s="125"/>
      <c r="P18" s="125"/>
      <c r="Q18" s="125"/>
      <c r="R18" s="125"/>
      <c r="S18" s="125"/>
      <c r="T18" s="125"/>
      <c r="U18" s="125"/>
      <c r="V18" s="125"/>
      <c r="W18" s="125"/>
      <c r="X18" s="125"/>
      <c r="Y18" s="125"/>
      <c r="Z18" s="125"/>
      <c r="AA18" s="125"/>
      <c r="AB18" s="125"/>
      <c r="AC18" s="125"/>
      <c r="AD18" s="125"/>
    </row>
    <row r="19" spans="1:30" ht="15.75" customHeight="1" x14ac:dyDescent="0.3">
      <c r="A19" s="125"/>
      <c r="B19" s="125"/>
      <c r="C19" s="125"/>
      <c r="D19" s="464"/>
      <c r="E19" s="125"/>
      <c r="F19" s="125"/>
      <c r="G19" s="125"/>
      <c r="H19" s="125"/>
      <c r="I19" s="125"/>
      <c r="J19" s="125"/>
      <c r="K19" s="125"/>
      <c r="L19" s="125"/>
      <c r="M19" s="125"/>
      <c r="N19" s="125"/>
      <c r="O19" s="125"/>
      <c r="P19" s="125"/>
      <c r="Q19" s="125"/>
      <c r="R19" s="125"/>
      <c r="S19" s="125"/>
      <c r="T19" s="125"/>
      <c r="U19" s="125"/>
      <c r="V19" s="125"/>
      <c r="W19" s="125"/>
      <c r="X19" s="125"/>
      <c r="Y19" s="125"/>
      <c r="Z19" s="125"/>
      <c r="AA19" s="125"/>
      <c r="AB19" s="125"/>
      <c r="AC19" s="125"/>
      <c r="AD19" s="125"/>
    </row>
    <row r="20" spans="1:30" ht="15" customHeight="1" x14ac:dyDescent="0.3">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c r="Y20" s="125"/>
      <c r="Z20" s="125"/>
      <c r="AA20" s="125"/>
      <c r="AB20" s="125"/>
      <c r="AC20" s="125"/>
      <c r="AD20" s="125"/>
    </row>
    <row r="21" spans="1:30" ht="15.75" customHeight="1" x14ac:dyDescent="0.3">
      <c r="A21" s="125"/>
      <c r="B21" s="125"/>
      <c r="C21" s="125"/>
      <c r="D21" s="125"/>
      <c r="E21" s="125"/>
      <c r="F21" s="125"/>
      <c r="G21" s="125"/>
      <c r="H21" s="125"/>
      <c r="I21" s="125"/>
      <c r="J21" s="125"/>
      <c r="K21" s="125"/>
      <c r="L21" s="125"/>
      <c r="M21" s="125"/>
      <c r="N21" s="125"/>
      <c r="O21" s="125"/>
      <c r="P21" s="125"/>
      <c r="Q21" s="125"/>
      <c r="R21" s="125"/>
      <c r="S21" s="125"/>
      <c r="T21" s="125"/>
      <c r="U21" s="125"/>
      <c r="V21" s="125"/>
      <c r="W21" s="125"/>
      <c r="X21" s="125"/>
      <c r="Y21" s="125"/>
      <c r="Z21" s="125"/>
      <c r="AA21" s="125"/>
      <c r="AB21" s="125"/>
      <c r="AC21" s="125"/>
      <c r="AD21" s="125"/>
    </row>
    <row r="22" spans="1:30" ht="15.75" customHeight="1" x14ac:dyDescent="0.3">
      <c r="A22" s="125"/>
      <c r="B22" s="125"/>
      <c r="C22" s="125"/>
      <c r="D22" s="125"/>
      <c r="E22" s="125"/>
      <c r="F22" s="125"/>
      <c r="G22" s="125"/>
      <c r="H22" s="125"/>
      <c r="I22" s="125"/>
      <c r="J22" s="125"/>
      <c r="K22" s="125"/>
      <c r="L22" s="125"/>
      <c r="M22" s="125"/>
      <c r="N22" s="125"/>
      <c r="O22" s="125"/>
      <c r="P22" s="125"/>
      <c r="Q22" s="125"/>
      <c r="R22" s="125"/>
      <c r="S22" s="125"/>
      <c r="T22" s="125"/>
      <c r="U22" s="125"/>
      <c r="V22" s="125"/>
      <c r="W22" s="125"/>
      <c r="X22" s="125"/>
      <c r="Y22" s="125"/>
      <c r="Z22" s="125"/>
      <c r="AA22" s="125"/>
      <c r="AB22" s="125"/>
      <c r="AC22" s="125"/>
      <c r="AD22" s="125"/>
    </row>
    <row r="23" spans="1:30" ht="15.75" customHeight="1" x14ac:dyDescent="0.3">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row>
    <row r="24" spans="1:30" ht="15.75" customHeight="1" x14ac:dyDescent="0.3">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c r="Y24" s="125"/>
      <c r="Z24" s="125"/>
      <c r="AA24" s="125"/>
      <c r="AB24" s="125"/>
      <c r="AC24" s="125"/>
      <c r="AD24" s="125"/>
    </row>
    <row r="25" spans="1:30" ht="15.75" customHeight="1" x14ac:dyDescent="0.3">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c r="Y25" s="125"/>
      <c r="Z25" s="125"/>
      <c r="AA25" s="125"/>
      <c r="AB25" s="125"/>
      <c r="AC25" s="125"/>
      <c r="AD25" s="125"/>
    </row>
    <row r="26" spans="1:30" ht="15.75" customHeight="1" x14ac:dyDescent="0.3">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c r="Y26" s="125"/>
      <c r="Z26" s="125"/>
      <c r="AA26" s="125"/>
      <c r="AB26" s="125"/>
      <c r="AC26" s="125"/>
      <c r="AD26" s="125"/>
    </row>
    <row r="27" spans="1:30" ht="15.75" customHeight="1" x14ac:dyDescent="0.3">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c r="Y27" s="125"/>
      <c r="Z27" s="125"/>
      <c r="AA27" s="125"/>
      <c r="AB27" s="125"/>
      <c r="AC27" s="125"/>
      <c r="AD27" s="125"/>
    </row>
    <row r="28" spans="1:30" ht="15.75" customHeight="1" x14ac:dyDescent="0.3">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25"/>
      <c r="AD28" s="125"/>
    </row>
    <row r="29" spans="1:30" ht="15.75" customHeight="1" x14ac:dyDescent="0.3">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c r="Y29" s="125"/>
      <c r="Z29" s="125"/>
      <c r="AA29" s="125"/>
      <c r="AB29" s="125"/>
      <c r="AC29" s="125"/>
      <c r="AD29" s="125"/>
    </row>
    <row r="30" spans="1:30" ht="15.75" customHeight="1" x14ac:dyDescent="0.3">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c r="Y30" s="125"/>
      <c r="Z30" s="125"/>
      <c r="AA30" s="125"/>
      <c r="AB30" s="125"/>
      <c r="AC30" s="125"/>
      <c r="AD30" s="125"/>
    </row>
    <row r="31" spans="1:30" ht="15.75" customHeight="1" x14ac:dyDescent="0.3">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c r="Y31" s="125"/>
      <c r="Z31" s="125"/>
      <c r="AA31" s="125"/>
      <c r="AB31" s="125"/>
      <c r="AC31" s="125"/>
      <c r="AD31" s="125"/>
    </row>
    <row r="32" spans="1:30" ht="15.75" customHeight="1" x14ac:dyDescent="0.3">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c r="Y32" s="125"/>
      <c r="Z32" s="125"/>
      <c r="AA32" s="125"/>
      <c r="AB32" s="125"/>
      <c r="AC32" s="125"/>
      <c r="AD32" s="125"/>
    </row>
    <row r="33" spans="1:30" ht="15.75" customHeight="1" x14ac:dyDescent="0.3">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c r="AA33" s="125"/>
      <c r="AB33" s="125"/>
      <c r="AC33" s="125"/>
      <c r="AD33" s="125"/>
    </row>
    <row r="34" spans="1:30" ht="15.75" customHeight="1" x14ac:dyDescent="0.3">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c r="Y34" s="125"/>
      <c r="Z34" s="125"/>
      <c r="AA34" s="125"/>
      <c r="AB34" s="125"/>
      <c r="AC34" s="125"/>
      <c r="AD34" s="125"/>
    </row>
    <row r="35" spans="1:30" ht="15.75" customHeight="1" x14ac:dyDescent="0.3">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c r="Y35" s="125"/>
      <c r="Z35" s="125"/>
      <c r="AA35" s="125"/>
      <c r="AB35" s="125"/>
      <c r="AC35" s="125"/>
      <c r="AD35" s="125"/>
    </row>
    <row r="36" spans="1:30" ht="15.75" customHeight="1" x14ac:dyDescent="0.3">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c r="AA36" s="125"/>
      <c r="AB36" s="125"/>
      <c r="AC36" s="125"/>
      <c r="AD36" s="125"/>
    </row>
    <row r="37" spans="1:30" ht="15.75" customHeight="1" x14ac:dyDescent="0.3">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c r="Y37" s="125"/>
      <c r="Z37" s="125"/>
      <c r="AA37" s="125"/>
      <c r="AB37" s="125"/>
      <c r="AC37" s="125"/>
      <c r="AD37" s="125"/>
    </row>
    <row r="38" spans="1:30" ht="15.75" customHeight="1" x14ac:dyDescent="0.3">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c r="Y38" s="125"/>
      <c r="Z38" s="125"/>
      <c r="AA38" s="125"/>
      <c r="AB38" s="125"/>
      <c r="AC38" s="125"/>
      <c r="AD38" s="125"/>
    </row>
    <row r="39" spans="1:30" ht="15.75" customHeight="1" x14ac:dyDescent="0.3">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c r="AD39" s="125"/>
    </row>
    <row r="40" spans="1:30" ht="15.75" customHeight="1" x14ac:dyDescent="0.3">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c r="Y40" s="125"/>
      <c r="Z40" s="125"/>
      <c r="AA40" s="125"/>
      <c r="AB40" s="125"/>
      <c r="AC40" s="125"/>
      <c r="AD40" s="125"/>
    </row>
    <row r="41" spans="1:30" ht="15.75" customHeight="1" x14ac:dyDescent="0.3">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c r="Y41" s="125"/>
      <c r="Z41" s="125"/>
      <c r="AA41" s="125"/>
      <c r="AB41" s="125"/>
      <c r="AC41" s="125"/>
      <c r="AD41" s="125"/>
    </row>
    <row r="42" spans="1:30" ht="15.75" customHeight="1" x14ac:dyDescent="0.3">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c r="Y42" s="125"/>
      <c r="Z42" s="125"/>
      <c r="AA42" s="125"/>
      <c r="AB42" s="125"/>
      <c r="AC42" s="125"/>
      <c r="AD42" s="125"/>
    </row>
    <row r="43" spans="1:30" ht="15.75" customHeight="1" x14ac:dyDescent="0.3">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c r="Y43" s="125"/>
      <c r="Z43" s="125"/>
      <c r="AA43" s="125"/>
      <c r="AB43" s="125"/>
      <c r="AC43" s="125"/>
      <c r="AD43" s="125"/>
    </row>
    <row r="44" spans="1:30" ht="15.75" customHeight="1" x14ac:dyDescent="0.3">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c r="Y44" s="125"/>
      <c r="Z44" s="125"/>
      <c r="AA44" s="125"/>
      <c r="AB44" s="125"/>
      <c r="AC44" s="125"/>
      <c r="AD44" s="125"/>
    </row>
    <row r="45" spans="1:30" ht="15.75" customHeight="1" x14ac:dyDescent="0.3">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c r="Y45" s="125"/>
      <c r="Z45" s="125"/>
      <c r="AA45" s="125"/>
      <c r="AB45" s="125"/>
      <c r="AC45" s="125"/>
      <c r="AD45" s="125"/>
    </row>
    <row r="46" spans="1:30" ht="15.75" customHeight="1" x14ac:dyDescent="0.3">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c r="Y46" s="125"/>
      <c r="Z46" s="125"/>
      <c r="AA46" s="125"/>
      <c r="AB46" s="125"/>
      <c r="AC46" s="125"/>
      <c r="AD46" s="125"/>
    </row>
    <row r="47" spans="1:30" ht="15.75" customHeight="1" x14ac:dyDescent="0.3">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c r="Y47" s="125"/>
      <c r="Z47" s="125"/>
      <c r="AA47" s="125"/>
      <c r="AB47" s="125"/>
      <c r="AC47" s="125"/>
      <c r="AD47" s="125"/>
    </row>
    <row r="48" spans="1:30" ht="15.75" customHeight="1" x14ac:dyDescent="0.3">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c r="Y48" s="125"/>
      <c r="Z48" s="125"/>
      <c r="AA48" s="125"/>
      <c r="AB48" s="125"/>
      <c r="AC48" s="125"/>
      <c r="AD48" s="125"/>
    </row>
    <row r="49" spans="1:30" ht="15.75" customHeight="1" x14ac:dyDescent="0.3">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c r="Y49" s="125"/>
      <c r="Z49" s="125"/>
      <c r="AA49" s="125"/>
      <c r="AB49" s="125"/>
      <c r="AC49" s="125"/>
      <c r="AD49" s="125"/>
    </row>
    <row r="50" spans="1:30" ht="15.75" customHeight="1" x14ac:dyDescent="0.3">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c r="Y50" s="125"/>
      <c r="Z50" s="125"/>
      <c r="AA50" s="125"/>
      <c r="AB50" s="125"/>
      <c r="AC50" s="125"/>
      <c r="AD50" s="125"/>
    </row>
    <row r="51" spans="1:30" ht="15.75" customHeigh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row>
    <row r="52" spans="1:30" ht="15.75" customHeight="1" x14ac:dyDescent="0.3">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c r="Y52" s="125"/>
      <c r="Z52" s="125"/>
      <c r="AA52" s="125"/>
      <c r="AB52" s="125"/>
      <c r="AC52" s="125"/>
      <c r="AD52" s="125"/>
    </row>
    <row r="53" spans="1:30" ht="15.75" customHeight="1" x14ac:dyDescent="0.3">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c r="Y53" s="125"/>
      <c r="Z53" s="125"/>
      <c r="AA53" s="125"/>
      <c r="AB53" s="125"/>
      <c r="AC53" s="125"/>
      <c r="AD53" s="125"/>
    </row>
    <row r="54" spans="1:30" ht="15.75" customHeight="1" x14ac:dyDescent="0.3">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c r="Y54" s="125"/>
      <c r="Z54" s="125"/>
      <c r="AA54" s="125"/>
      <c r="AB54" s="125"/>
      <c r="AC54" s="125"/>
      <c r="AD54" s="125"/>
    </row>
    <row r="55" spans="1:30" ht="15.75" customHeight="1" x14ac:dyDescent="0.3">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c r="Y55" s="125"/>
      <c r="Z55" s="125"/>
      <c r="AA55" s="125"/>
      <c r="AB55" s="125"/>
      <c r="AC55" s="125"/>
      <c r="AD55" s="125"/>
    </row>
    <row r="56" spans="1:30" ht="15.75" customHeight="1" x14ac:dyDescent="0.3">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c r="Y56" s="125"/>
      <c r="Z56" s="125"/>
      <c r="AA56" s="125"/>
      <c r="AB56" s="125"/>
      <c r="AC56" s="125"/>
      <c r="AD56" s="125"/>
    </row>
    <row r="57" spans="1:30" ht="15.75" customHeigh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row>
    <row r="58" spans="1:30" ht="15.75" customHeight="1" x14ac:dyDescent="0.3">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c r="Y58" s="125"/>
      <c r="Z58" s="125"/>
      <c r="AA58" s="125"/>
      <c r="AB58" s="125"/>
      <c r="AC58" s="125"/>
      <c r="AD58" s="125"/>
    </row>
    <row r="59" spans="1:30" ht="15.75" customHeight="1" x14ac:dyDescent="0.3">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c r="Y59" s="125"/>
      <c r="Z59" s="125"/>
      <c r="AA59" s="125"/>
      <c r="AB59" s="125"/>
      <c r="AC59" s="125"/>
      <c r="AD59" s="125"/>
    </row>
    <row r="60" spans="1:30" ht="15.75" customHeight="1" x14ac:dyDescent="0.3">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c r="Y60" s="125"/>
      <c r="Z60" s="125"/>
      <c r="AA60" s="125"/>
      <c r="AB60" s="125"/>
      <c r="AC60" s="125"/>
      <c r="AD60" s="125"/>
    </row>
    <row r="61" spans="1:30" ht="15.75" customHeight="1" x14ac:dyDescent="0.3">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c r="Y61" s="125"/>
      <c r="Z61" s="125"/>
      <c r="AA61" s="125"/>
      <c r="AB61" s="125"/>
      <c r="AC61" s="125"/>
      <c r="AD61" s="125"/>
    </row>
    <row r="62" spans="1:30" ht="15.75" customHeight="1" x14ac:dyDescent="0.3">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c r="Y62" s="125"/>
      <c r="Z62" s="125"/>
      <c r="AA62" s="125"/>
      <c r="AB62" s="125"/>
      <c r="AC62" s="125"/>
      <c r="AD62" s="125"/>
    </row>
    <row r="63" spans="1:30" ht="15.75" customHeight="1" x14ac:dyDescent="0.3">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c r="Y63" s="125"/>
      <c r="Z63" s="125"/>
      <c r="AA63" s="125"/>
      <c r="AB63" s="125"/>
      <c r="AC63" s="125"/>
      <c r="AD63" s="125"/>
    </row>
    <row r="64" spans="1:30" ht="15.75" customHeight="1" x14ac:dyDescent="0.3">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c r="Y64" s="125"/>
      <c r="Z64" s="125"/>
      <c r="AA64" s="125"/>
      <c r="AB64" s="125"/>
      <c r="AC64" s="125"/>
      <c r="AD64" s="125"/>
    </row>
    <row r="65" spans="1:30" ht="15.75" customHeight="1" x14ac:dyDescent="0.3">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c r="Y65" s="125"/>
      <c r="Z65" s="125"/>
      <c r="AA65" s="125"/>
      <c r="AB65" s="125"/>
      <c r="AC65" s="125"/>
      <c r="AD65" s="125"/>
    </row>
    <row r="66" spans="1:30" ht="15.75" customHeight="1" x14ac:dyDescent="0.3">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c r="Y66" s="125"/>
      <c r="Z66" s="125"/>
      <c r="AA66" s="125"/>
      <c r="AB66" s="125"/>
      <c r="AC66" s="125"/>
      <c r="AD66" s="125"/>
    </row>
    <row r="67" spans="1:30" ht="15.75" customHeight="1" x14ac:dyDescent="0.3">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row>
    <row r="68" spans="1:30" ht="15.75" customHeight="1" x14ac:dyDescent="0.3">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c r="Y68" s="125"/>
      <c r="Z68" s="125"/>
      <c r="AA68" s="125"/>
      <c r="AB68" s="125"/>
      <c r="AC68" s="125"/>
      <c r="AD68" s="125"/>
    </row>
    <row r="69" spans="1:30" ht="15.75" customHeight="1" x14ac:dyDescent="0.3">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c r="Y69" s="125"/>
      <c r="Z69" s="125"/>
      <c r="AA69" s="125"/>
      <c r="AB69" s="125"/>
      <c r="AC69" s="125"/>
      <c r="AD69" s="125"/>
    </row>
    <row r="70" spans="1:30" ht="15.75" customHeight="1" x14ac:dyDescent="0.3">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c r="Y70" s="125"/>
      <c r="Z70" s="125"/>
      <c r="AA70" s="125"/>
      <c r="AB70" s="125"/>
      <c r="AC70" s="125"/>
      <c r="AD70" s="125"/>
    </row>
    <row r="71" spans="1:30" ht="15.75" customHeight="1" x14ac:dyDescent="0.3">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c r="Y71" s="125"/>
      <c r="Z71" s="125"/>
      <c r="AA71" s="125"/>
      <c r="AB71" s="125"/>
      <c r="AC71" s="125"/>
      <c r="AD71" s="125"/>
    </row>
    <row r="72" spans="1:30" ht="15.75" customHeight="1" x14ac:dyDescent="0.3">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c r="Y72" s="125"/>
      <c r="Z72" s="125"/>
      <c r="AA72" s="125"/>
      <c r="AB72" s="125"/>
      <c r="AC72" s="125"/>
      <c r="AD72" s="125"/>
    </row>
    <row r="73" spans="1:30" ht="15.75" customHeigh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row>
    <row r="74" spans="1:30" ht="15.75" customHeight="1" x14ac:dyDescent="0.3">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c r="Y74" s="125"/>
      <c r="Z74" s="125"/>
      <c r="AA74" s="125"/>
      <c r="AB74" s="125"/>
      <c r="AC74" s="125"/>
      <c r="AD74" s="125"/>
    </row>
    <row r="75" spans="1:30" ht="15.75" customHeight="1" x14ac:dyDescent="0.3">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c r="Y75" s="125"/>
      <c r="Z75" s="125"/>
      <c r="AA75" s="125"/>
      <c r="AB75" s="125"/>
      <c r="AC75" s="125"/>
      <c r="AD75" s="125"/>
    </row>
    <row r="76" spans="1:30" ht="15.75" customHeight="1" x14ac:dyDescent="0.3">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c r="Y76" s="125"/>
      <c r="Z76" s="125"/>
      <c r="AA76" s="125"/>
      <c r="AB76" s="125"/>
      <c r="AC76" s="125"/>
      <c r="AD76" s="125"/>
    </row>
    <row r="77" spans="1:30" ht="15.75" customHeight="1" x14ac:dyDescent="0.3">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c r="Y77" s="125"/>
      <c r="Z77" s="125"/>
      <c r="AA77" s="125"/>
      <c r="AB77" s="125"/>
      <c r="AC77" s="125"/>
      <c r="AD77" s="125"/>
    </row>
    <row r="78" spans="1:30" ht="15.75" customHeight="1" x14ac:dyDescent="0.3">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c r="Y78" s="125"/>
      <c r="Z78" s="125"/>
      <c r="AA78" s="125"/>
      <c r="AB78" s="125"/>
      <c r="AC78" s="125"/>
      <c r="AD78" s="125"/>
    </row>
    <row r="79" spans="1:30" ht="15.75" customHeight="1" x14ac:dyDescent="0.3">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c r="Y79" s="125"/>
      <c r="Z79" s="125"/>
      <c r="AA79" s="125"/>
      <c r="AB79" s="125"/>
      <c r="AC79" s="125"/>
      <c r="AD79" s="125"/>
    </row>
    <row r="80" spans="1:30" ht="15.75" customHeight="1" x14ac:dyDescent="0.3">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c r="Y80" s="125"/>
      <c r="Z80" s="125"/>
      <c r="AA80" s="125"/>
      <c r="AB80" s="125"/>
      <c r="AC80" s="125"/>
      <c r="AD80" s="125"/>
    </row>
    <row r="81" spans="1:30" ht="15.75" customHeight="1" x14ac:dyDescent="0.3">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c r="Y81" s="125"/>
      <c r="Z81" s="125"/>
      <c r="AA81" s="125"/>
      <c r="AB81" s="125"/>
      <c r="AC81" s="125"/>
      <c r="AD81" s="125"/>
    </row>
    <row r="82" spans="1:30" ht="15.75" customHeight="1" x14ac:dyDescent="0.3">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c r="Y82" s="125"/>
      <c r="Z82" s="125"/>
      <c r="AA82" s="125"/>
      <c r="AB82" s="125"/>
      <c r="AC82" s="125"/>
      <c r="AD82" s="125"/>
    </row>
    <row r="83" spans="1:30" ht="15.75" customHeight="1" x14ac:dyDescent="0.3">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c r="Y83" s="125"/>
      <c r="Z83" s="125"/>
      <c r="AA83" s="125"/>
      <c r="AB83" s="125"/>
      <c r="AC83" s="125"/>
      <c r="AD83" s="125"/>
    </row>
    <row r="84" spans="1:30" ht="15.75" customHeight="1" x14ac:dyDescent="0.3">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c r="Y84" s="125"/>
      <c r="Z84" s="125"/>
      <c r="AA84" s="125"/>
      <c r="AB84" s="125"/>
      <c r="AC84" s="125"/>
      <c r="AD84" s="125"/>
    </row>
    <row r="85" spans="1:30" ht="15.75" customHeight="1" x14ac:dyDescent="0.3">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c r="Y85" s="125"/>
      <c r="Z85" s="125"/>
      <c r="AA85" s="125"/>
      <c r="AB85" s="125"/>
      <c r="AC85" s="125"/>
      <c r="AD85" s="125"/>
    </row>
    <row r="86" spans="1:30" ht="15.75" customHeight="1" x14ac:dyDescent="0.3">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c r="Y86" s="125"/>
      <c r="Z86" s="125"/>
      <c r="AA86" s="125"/>
      <c r="AB86" s="125"/>
      <c r="AC86" s="125"/>
      <c r="AD86" s="125"/>
    </row>
    <row r="87" spans="1:30" ht="15.75" customHeight="1" x14ac:dyDescent="0.3">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c r="Y87" s="125"/>
      <c r="Z87" s="125"/>
      <c r="AA87" s="125"/>
      <c r="AB87" s="125"/>
      <c r="AC87" s="125"/>
      <c r="AD87" s="125"/>
    </row>
    <row r="88" spans="1:30" ht="15.75" customHeight="1" x14ac:dyDescent="0.3">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row>
    <row r="89" spans="1:30" ht="15.75" customHeight="1" x14ac:dyDescent="0.3">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row>
    <row r="90" spans="1:30" ht="15.75" customHeight="1" x14ac:dyDescent="0.3">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row>
    <row r="91" spans="1:30" ht="15.75" customHeight="1" x14ac:dyDescent="0.3">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row>
    <row r="92" spans="1:30" ht="15.75" customHeight="1" x14ac:dyDescent="0.3">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row>
    <row r="93" spans="1:30" ht="15.75" customHeight="1" x14ac:dyDescent="0.3">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row>
    <row r="94" spans="1:30" ht="15.75" customHeight="1" x14ac:dyDescent="0.3">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row>
    <row r="95" spans="1:30" ht="15.75" customHeight="1" x14ac:dyDescent="0.3">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row>
    <row r="96" spans="1:30" ht="15.75" customHeight="1" x14ac:dyDescent="0.3">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row>
    <row r="97" spans="1:30" ht="15.75" customHeight="1" x14ac:dyDescent="0.3">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c r="Y97" s="125"/>
      <c r="Z97" s="125"/>
      <c r="AA97" s="125"/>
      <c r="AB97" s="125"/>
      <c r="AC97" s="125"/>
      <c r="AD97" s="125"/>
    </row>
    <row r="98" spans="1:30" ht="15.75" customHeight="1" x14ac:dyDescent="0.3">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c r="Y98" s="125"/>
      <c r="Z98" s="125"/>
      <c r="AA98" s="125"/>
      <c r="AB98" s="125"/>
      <c r="AC98" s="125"/>
      <c r="AD98" s="125"/>
    </row>
    <row r="99" spans="1:30" ht="15.75" customHeight="1" x14ac:dyDescent="0.3">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c r="Y99" s="125"/>
      <c r="Z99" s="125"/>
      <c r="AA99" s="125"/>
      <c r="AB99" s="125"/>
      <c r="AC99" s="125"/>
      <c r="AD99" s="125"/>
    </row>
    <row r="100" spans="1:30" ht="15.75" customHeight="1" x14ac:dyDescent="0.3">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c r="Z100" s="125"/>
      <c r="AA100" s="125"/>
      <c r="AB100" s="125"/>
      <c r="AC100" s="125"/>
      <c r="AD100" s="125"/>
    </row>
    <row r="101" spans="1:30" ht="15.75" customHeight="1" x14ac:dyDescent="0.3">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row>
    <row r="102" spans="1:30" ht="15.75" customHeight="1" x14ac:dyDescent="0.3">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c r="Z102" s="125"/>
      <c r="AA102" s="125"/>
      <c r="AB102" s="125"/>
      <c r="AC102" s="125"/>
      <c r="AD102" s="125"/>
    </row>
    <row r="103" spans="1:30" ht="15.75" customHeight="1" x14ac:dyDescent="0.3">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c r="Z103" s="125"/>
      <c r="AA103" s="125"/>
      <c r="AB103" s="125"/>
      <c r="AC103" s="125"/>
      <c r="AD103" s="125"/>
    </row>
    <row r="104" spans="1:30" ht="15.75" customHeight="1" x14ac:dyDescent="0.3">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c r="Z104" s="125"/>
      <c r="AA104" s="125"/>
      <c r="AB104" s="125"/>
      <c r="AC104" s="125"/>
      <c r="AD104" s="125"/>
    </row>
    <row r="105" spans="1:30" ht="15.75" customHeight="1" x14ac:dyDescent="0.3">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c r="Z105" s="125"/>
      <c r="AA105" s="125"/>
      <c r="AB105" s="125"/>
      <c r="AC105" s="125"/>
      <c r="AD105" s="125"/>
    </row>
    <row r="106" spans="1:30" ht="15.75" customHeight="1" x14ac:dyDescent="0.3">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c r="Z106" s="125"/>
      <c r="AA106" s="125"/>
      <c r="AB106" s="125"/>
      <c r="AC106" s="125"/>
      <c r="AD106" s="125"/>
    </row>
    <row r="107" spans="1:30" ht="15.75" customHeight="1" x14ac:dyDescent="0.3">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c r="Z107" s="125"/>
      <c r="AA107" s="125"/>
      <c r="AB107" s="125"/>
      <c r="AC107" s="125"/>
      <c r="AD107" s="125"/>
    </row>
    <row r="108" spans="1:30" ht="15.75" customHeight="1" x14ac:dyDescent="0.3">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c r="Z108" s="125"/>
      <c r="AA108" s="125"/>
      <c r="AB108" s="125"/>
      <c r="AC108" s="125"/>
      <c r="AD108" s="125"/>
    </row>
    <row r="109" spans="1:30" ht="15.75" customHeight="1" x14ac:dyDescent="0.3">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c r="Z109" s="125"/>
      <c r="AA109" s="125"/>
      <c r="AB109" s="125"/>
      <c r="AC109" s="125"/>
      <c r="AD109" s="125"/>
    </row>
    <row r="110" spans="1:30" ht="15.75" customHeight="1" x14ac:dyDescent="0.3">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c r="Z110" s="125"/>
      <c r="AA110" s="125"/>
      <c r="AB110" s="125"/>
      <c r="AC110" s="125"/>
      <c r="AD110" s="125"/>
    </row>
    <row r="111" spans="1:30" ht="15.75" customHeight="1" x14ac:dyDescent="0.3">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c r="Z111" s="125"/>
      <c r="AA111" s="125"/>
      <c r="AB111" s="125"/>
      <c r="AC111" s="125"/>
      <c r="AD111" s="125"/>
    </row>
    <row r="112" spans="1:30" ht="15.75" customHeight="1" x14ac:dyDescent="0.3">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c r="Z112" s="125"/>
      <c r="AA112" s="125"/>
      <c r="AB112" s="125"/>
      <c r="AC112" s="125"/>
      <c r="AD112" s="125"/>
    </row>
    <row r="113" spans="1:30" ht="15.75" customHeight="1" x14ac:dyDescent="0.3">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c r="AC113" s="125"/>
      <c r="AD113" s="125"/>
    </row>
    <row r="114" spans="1:30" ht="15.75" customHeight="1" x14ac:dyDescent="0.3">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c r="Z114" s="125"/>
      <c r="AA114" s="125"/>
      <c r="AB114" s="125"/>
      <c r="AC114" s="125"/>
      <c r="AD114" s="125"/>
    </row>
    <row r="115" spans="1:30" ht="15.75" customHeight="1" x14ac:dyDescent="0.3">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c r="Z115" s="125"/>
      <c r="AA115" s="125"/>
      <c r="AB115" s="125"/>
      <c r="AC115" s="125"/>
      <c r="AD115" s="125"/>
    </row>
    <row r="116" spans="1:30" ht="15.75" customHeight="1" x14ac:dyDescent="0.3">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c r="Z116" s="125"/>
      <c r="AA116" s="125"/>
      <c r="AB116" s="125"/>
      <c r="AC116" s="125"/>
      <c r="AD116" s="125"/>
    </row>
    <row r="117" spans="1:30" ht="15.75" customHeight="1" x14ac:dyDescent="0.3">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c r="Z117" s="125"/>
      <c r="AA117" s="125"/>
      <c r="AB117" s="125"/>
      <c r="AC117" s="125"/>
      <c r="AD117" s="125"/>
    </row>
    <row r="118" spans="1:30" ht="15.75" customHeight="1" x14ac:dyDescent="0.3">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c r="Z118" s="125"/>
      <c r="AA118" s="125"/>
      <c r="AB118" s="125"/>
      <c r="AC118" s="125"/>
      <c r="AD118" s="125"/>
    </row>
    <row r="119" spans="1:30" ht="15.75" customHeight="1" x14ac:dyDescent="0.3">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c r="Z119" s="125"/>
      <c r="AA119" s="125"/>
      <c r="AB119" s="125"/>
      <c r="AC119" s="125"/>
      <c r="AD119" s="125"/>
    </row>
    <row r="120" spans="1:30" ht="15.75" customHeight="1" x14ac:dyDescent="0.3">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c r="Z120" s="125"/>
      <c r="AA120" s="125"/>
      <c r="AB120" s="125"/>
      <c r="AC120" s="125"/>
      <c r="AD120" s="125"/>
    </row>
    <row r="121" spans="1:30" ht="15.75" customHeight="1" x14ac:dyDescent="0.3">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c r="Z121" s="125"/>
      <c r="AA121" s="125"/>
      <c r="AB121" s="125"/>
      <c r="AC121" s="125"/>
      <c r="AD121" s="125"/>
    </row>
    <row r="122" spans="1:30" ht="15.75" customHeight="1" x14ac:dyDescent="0.3">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c r="Z122" s="125"/>
      <c r="AA122" s="125"/>
      <c r="AB122" s="125"/>
      <c r="AC122" s="125"/>
      <c r="AD122" s="125"/>
    </row>
    <row r="123" spans="1:30" ht="15.75" customHeight="1" x14ac:dyDescent="0.3">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c r="Z123" s="125"/>
      <c r="AA123" s="125"/>
      <c r="AB123" s="125"/>
      <c r="AC123" s="125"/>
      <c r="AD123" s="125"/>
    </row>
    <row r="124" spans="1:30" ht="15.75" customHeight="1" x14ac:dyDescent="0.3">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c r="Z124" s="125"/>
      <c r="AA124" s="125"/>
      <c r="AB124" s="125"/>
      <c r="AC124" s="125"/>
      <c r="AD124" s="125"/>
    </row>
    <row r="125" spans="1:30" ht="15.75" customHeight="1" x14ac:dyDescent="0.3">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5"/>
      <c r="AD125" s="125"/>
    </row>
    <row r="126" spans="1:30" ht="15.75" customHeight="1" x14ac:dyDescent="0.3">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c r="Z126" s="125"/>
      <c r="AA126" s="125"/>
      <c r="AB126" s="125"/>
      <c r="AC126" s="125"/>
      <c r="AD126" s="125"/>
    </row>
    <row r="127" spans="1:30" ht="15.75" customHeight="1" x14ac:dyDescent="0.3">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c r="Z127" s="125"/>
      <c r="AA127" s="125"/>
      <c r="AB127" s="125"/>
      <c r="AC127" s="125"/>
      <c r="AD127" s="125"/>
    </row>
    <row r="128" spans="1:30" ht="15.75" customHeight="1" x14ac:dyDescent="0.3">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c r="Z128" s="125"/>
      <c r="AA128" s="125"/>
      <c r="AB128" s="125"/>
      <c r="AC128" s="125"/>
      <c r="AD128" s="125"/>
    </row>
    <row r="129" spans="1:30" ht="15.75" customHeight="1" x14ac:dyDescent="0.3">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c r="Z129" s="125"/>
      <c r="AA129" s="125"/>
      <c r="AB129" s="125"/>
      <c r="AC129" s="125"/>
      <c r="AD129" s="125"/>
    </row>
    <row r="130" spans="1:30" ht="15.75" customHeight="1" x14ac:dyDescent="0.3">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c r="Z130" s="125"/>
      <c r="AA130" s="125"/>
      <c r="AB130" s="125"/>
      <c r="AC130" s="125"/>
      <c r="AD130" s="125"/>
    </row>
    <row r="131" spans="1:30" ht="15.75" customHeight="1" x14ac:dyDescent="0.3">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c r="Z131" s="125"/>
      <c r="AA131" s="125"/>
      <c r="AB131" s="125"/>
      <c r="AC131" s="125"/>
      <c r="AD131" s="125"/>
    </row>
    <row r="132" spans="1:30" ht="15.75" customHeight="1" x14ac:dyDescent="0.3">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c r="Z132" s="125"/>
      <c r="AA132" s="125"/>
      <c r="AB132" s="125"/>
      <c r="AC132" s="125"/>
      <c r="AD132" s="125"/>
    </row>
    <row r="133" spans="1:30" ht="15.75" customHeight="1" x14ac:dyDescent="0.3">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c r="Z133" s="125"/>
      <c r="AA133" s="125"/>
      <c r="AB133" s="125"/>
      <c r="AC133" s="125"/>
      <c r="AD133" s="125"/>
    </row>
    <row r="134" spans="1:30" ht="15.75" customHeight="1" x14ac:dyDescent="0.3">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c r="Z134" s="125"/>
      <c r="AA134" s="125"/>
      <c r="AB134" s="125"/>
      <c r="AC134" s="125"/>
      <c r="AD134" s="125"/>
    </row>
    <row r="135" spans="1:30" ht="15.75" customHeight="1" x14ac:dyDescent="0.3">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c r="Z135" s="125"/>
      <c r="AA135" s="125"/>
      <c r="AB135" s="125"/>
      <c r="AC135" s="125"/>
      <c r="AD135" s="125"/>
    </row>
    <row r="136" spans="1:30" ht="15.75" customHeight="1" x14ac:dyDescent="0.3">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c r="Z136" s="125"/>
      <c r="AA136" s="125"/>
      <c r="AB136" s="125"/>
      <c r="AC136" s="125"/>
      <c r="AD136" s="125"/>
    </row>
    <row r="137" spans="1:30" ht="15.75" customHeight="1" x14ac:dyDescent="0.3">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c r="Z137" s="125"/>
      <c r="AA137" s="125"/>
      <c r="AB137" s="125"/>
      <c r="AC137" s="125"/>
      <c r="AD137" s="125"/>
    </row>
    <row r="138" spans="1:30" ht="15.75" customHeight="1" x14ac:dyDescent="0.3">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c r="Z138" s="125"/>
      <c r="AA138" s="125"/>
      <c r="AB138" s="125"/>
      <c r="AC138" s="125"/>
      <c r="AD138" s="125"/>
    </row>
    <row r="139" spans="1:30" ht="15.75" customHeight="1" x14ac:dyDescent="0.3">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c r="Z139" s="125"/>
      <c r="AA139" s="125"/>
      <c r="AB139" s="125"/>
      <c r="AC139" s="125"/>
      <c r="AD139" s="125"/>
    </row>
    <row r="140" spans="1:30" ht="15.75" customHeight="1" x14ac:dyDescent="0.3">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c r="Z140" s="125"/>
      <c r="AA140" s="125"/>
      <c r="AB140" s="125"/>
      <c r="AC140" s="125"/>
      <c r="AD140" s="125"/>
    </row>
    <row r="141" spans="1:30" ht="15.75" customHeight="1" x14ac:dyDescent="0.3">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c r="Z141" s="125"/>
      <c r="AA141" s="125"/>
      <c r="AB141" s="125"/>
      <c r="AC141" s="125"/>
      <c r="AD141" s="125"/>
    </row>
    <row r="142" spans="1:30" ht="15.75" customHeight="1" x14ac:dyDescent="0.3">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c r="Z142" s="125"/>
      <c r="AA142" s="125"/>
      <c r="AB142" s="125"/>
      <c r="AC142" s="125"/>
      <c r="AD142" s="125"/>
    </row>
    <row r="143" spans="1:30" ht="15.75" customHeight="1" x14ac:dyDescent="0.3">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c r="Z143" s="125"/>
      <c r="AA143" s="125"/>
      <c r="AB143" s="125"/>
      <c r="AC143" s="125"/>
      <c r="AD143" s="125"/>
    </row>
    <row r="144" spans="1:30" ht="15.75" customHeight="1" x14ac:dyDescent="0.3">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c r="Z144" s="125"/>
      <c r="AA144" s="125"/>
      <c r="AB144" s="125"/>
      <c r="AC144" s="125"/>
      <c r="AD144" s="125"/>
    </row>
    <row r="145" spans="1:30" ht="15.75" customHeight="1" x14ac:dyDescent="0.3">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c r="Z145" s="125"/>
      <c r="AA145" s="125"/>
      <c r="AB145" s="125"/>
      <c r="AC145" s="125"/>
      <c r="AD145" s="125"/>
    </row>
    <row r="146" spans="1:30" ht="15.75" customHeight="1" x14ac:dyDescent="0.3">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c r="Z146" s="125"/>
      <c r="AA146" s="125"/>
      <c r="AB146" s="125"/>
      <c r="AC146" s="125"/>
      <c r="AD146" s="125"/>
    </row>
    <row r="147" spans="1:30" ht="15.75" customHeight="1" x14ac:dyDescent="0.3">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c r="Z147" s="125"/>
      <c r="AA147" s="125"/>
      <c r="AB147" s="125"/>
      <c r="AC147" s="125"/>
      <c r="AD147" s="125"/>
    </row>
    <row r="148" spans="1:30" ht="15.75" customHeight="1" x14ac:dyDescent="0.3">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c r="Z148" s="125"/>
      <c r="AA148" s="125"/>
      <c r="AB148" s="125"/>
      <c r="AC148" s="125"/>
      <c r="AD148" s="125"/>
    </row>
    <row r="149" spans="1:30" ht="15.75" customHeight="1" x14ac:dyDescent="0.3">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c r="Z149" s="125"/>
      <c r="AA149" s="125"/>
      <c r="AB149" s="125"/>
      <c r="AC149" s="125"/>
      <c r="AD149" s="125"/>
    </row>
    <row r="150" spans="1:30" ht="15.75" customHeight="1" x14ac:dyDescent="0.3">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c r="Z150" s="125"/>
      <c r="AA150" s="125"/>
      <c r="AB150" s="125"/>
      <c r="AC150" s="125"/>
      <c r="AD150" s="125"/>
    </row>
    <row r="151" spans="1:30" ht="15.75" customHeight="1" x14ac:dyDescent="0.3">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c r="Z151" s="125"/>
      <c r="AA151" s="125"/>
      <c r="AB151" s="125"/>
      <c r="AC151" s="125"/>
      <c r="AD151" s="125"/>
    </row>
    <row r="152" spans="1:30" ht="15.75" customHeight="1" x14ac:dyDescent="0.3">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c r="Z152" s="125"/>
      <c r="AA152" s="125"/>
      <c r="AB152" s="125"/>
      <c r="AC152" s="125"/>
      <c r="AD152" s="125"/>
    </row>
    <row r="153" spans="1:30" ht="15.75" customHeight="1" x14ac:dyDescent="0.3">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c r="Z153" s="125"/>
      <c r="AA153" s="125"/>
      <c r="AB153" s="125"/>
      <c r="AC153" s="125"/>
      <c r="AD153" s="125"/>
    </row>
    <row r="154" spans="1:30" ht="15.75" customHeight="1" x14ac:dyDescent="0.3">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c r="Z154" s="125"/>
      <c r="AA154" s="125"/>
      <c r="AB154" s="125"/>
      <c r="AC154" s="125"/>
      <c r="AD154" s="125"/>
    </row>
    <row r="155" spans="1:30" ht="15.75" customHeight="1" x14ac:dyDescent="0.3">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c r="Z155" s="125"/>
      <c r="AA155" s="125"/>
      <c r="AB155" s="125"/>
      <c r="AC155" s="125"/>
      <c r="AD155" s="125"/>
    </row>
    <row r="156" spans="1:30" ht="15.75" customHeight="1" x14ac:dyDescent="0.3">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c r="Z156" s="125"/>
      <c r="AA156" s="125"/>
      <c r="AB156" s="125"/>
      <c r="AC156" s="125"/>
      <c r="AD156" s="125"/>
    </row>
    <row r="157" spans="1:30" ht="15.75" customHeight="1" x14ac:dyDescent="0.3">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c r="Z157" s="125"/>
      <c r="AA157" s="125"/>
      <c r="AB157" s="125"/>
      <c r="AC157" s="125"/>
      <c r="AD157" s="125"/>
    </row>
    <row r="158" spans="1:30" ht="15.75" customHeight="1" x14ac:dyDescent="0.3">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c r="Z158" s="125"/>
      <c r="AA158" s="125"/>
      <c r="AB158" s="125"/>
      <c r="AC158" s="125"/>
      <c r="AD158" s="125"/>
    </row>
    <row r="159" spans="1:30" ht="15.75" customHeight="1" x14ac:dyDescent="0.3">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c r="Z159" s="125"/>
      <c r="AA159" s="125"/>
      <c r="AB159" s="125"/>
      <c r="AC159" s="125"/>
      <c r="AD159" s="125"/>
    </row>
    <row r="160" spans="1:30" ht="15.75" customHeight="1" x14ac:dyDescent="0.3">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c r="Z160" s="125"/>
      <c r="AA160" s="125"/>
      <c r="AB160" s="125"/>
      <c r="AC160" s="125"/>
      <c r="AD160" s="125"/>
    </row>
    <row r="161" spans="1:30" ht="15.75" customHeight="1" x14ac:dyDescent="0.3">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c r="Z161" s="125"/>
      <c r="AA161" s="125"/>
      <c r="AB161" s="125"/>
      <c r="AC161" s="125"/>
      <c r="AD161" s="125"/>
    </row>
    <row r="162" spans="1:30" ht="15.75" customHeight="1" x14ac:dyDescent="0.3">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c r="Z162" s="125"/>
      <c r="AA162" s="125"/>
      <c r="AB162" s="125"/>
      <c r="AC162" s="125"/>
      <c r="AD162" s="125"/>
    </row>
    <row r="163" spans="1:30" ht="15.75" customHeight="1" x14ac:dyDescent="0.3">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c r="Z163" s="125"/>
      <c r="AA163" s="125"/>
      <c r="AB163" s="125"/>
      <c r="AC163" s="125"/>
      <c r="AD163" s="125"/>
    </row>
    <row r="164" spans="1:30" ht="15.75" customHeight="1" x14ac:dyDescent="0.3">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c r="Z164" s="125"/>
      <c r="AA164" s="125"/>
      <c r="AB164" s="125"/>
      <c r="AC164" s="125"/>
      <c r="AD164" s="125"/>
    </row>
    <row r="165" spans="1:30" ht="15.75" customHeight="1" x14ac:dyDescent="0.3">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c r="Z165" s="125"/>
      <c r="AA165" s="125"/>
      <c r="AB165" s="125"/>
      <c r="AC165" s="125"/>
      <c r="AD165" s="125"/>
    </row>
    <row r="166" spans="1:30" ht="15.75" customHeight="1" x14ac:dyDescent="0.3">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c r="Z166" s="125"/>
      <c r="AA166" s="125"/>
      <c r="AB166" s="125"/>
      <c r="AC166" s="125"/>
      <c r="AD166" s="125"/>
    </row>
    <row r="167" spans="1:30" ht="15.75" customHeight="1" x14ac:dyDescent="0.3">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c r="Z167" s="125"/>
      <c r="AA167" s="125"/>
      <c r="AB167" s="125"/>
      <c r="AC167" s="125"/>
      <c r="AD167" s="125"/>
    </row>
    <row r="168" spans="1:30" ht="15.75" customHeight="1" x14ac:dyDescent="0.3">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c r="AC168" s="125"/>
      <c r="AD168" s="125"/>
    </row>
    <row r="169" spans="1:30" ht="15.75" customHeight="1" x14ac:dyDescent="0.3">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c r="Z169" s="125"/>
      <c r="AA169" s="125"/>
      <c r="AB169" s="125"/>
      <c r="AC169" s="125"/>
      <c r="AD169" s="125"/>
    </row>
    <row r="170" spans="1:30" ht="15.75" customHeight="1" x14ac:dyDescent="0.3">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c r="Z170" s="125"/>
      <c r="AA170" s="125"/>
      <c r="AB170" s="125"/>
      <c r="AC170" s="125"/>
      <c r="AD170" s="125"/>
    </row>
    <row r="171" spans="1:30" ht="15.75" customHeight="1" x14ac:dyDescent="0.3">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c r="Z171" s="125"/>
      <c r="AA171" s="125"/>
      <c r="AB171" s="125"/>
      <c r="AC171" s="125"/>
      <c r="AD171" s="125"/>
    </row>
    <row r="172" spans="1:30" ht="15.75" customHeight="1" x14ac:dyDescent="0.3">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c r="Z172" s="125"/>
      <c r="AA172" s="125"/>
      <c r="AB172" s="125"/>
      <c r="AC172" s="125"/>
      <c r="AD172" s="125"/>
    </row>
    <row r="173" spans="1:30" ht="15.75" customHeight="1" x14ac:dyDescent="0.3">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c r="Z173" s="125"/>
      <c r="AA173" s="125"/>
      <c r="AB173" s="125"/>
      <c r="AC173" s="125"/>
      <c r="AD173" s="125"/>
    </row>
    <row r="174" spans="1:30" ht="15.75" customHeight="1" x14ac:dyDescent="0.3">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c r="Z174" s="125"/>
      <c r="AA174" s="125"/>
      <c r="AB174" s="125"/>
      <c r="AC174" s="125"/>
      <c r="AD174" s="125"/>
    </row>
    <row r="175" spans="1:30" ht="15.75" customHeight="1" x14ac:dyDescent="0.3">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c r="Z175" s="125"/>
      <c r="AA175" s="125"/>
      <c r="AB175" s="125"/>
      <c r="AC175" s="125"/>
      <c r="AD175" s="125"/>
    </row>
    <row r="176" spans="1:30" ht="15.75" customHeight="1" x14ac:dyDescent="0.3">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c r="Z176" s="125"/>
      <c r="AA176" s="125"/>
      <c r="AB176" s="125"/>
      <c r="AC176" s="125"/>
      <c r="AD176" s="125"/>
    </row>
    <row r="177" spans="1:30" ht="15.75" customHeight="1" x14ac:dyDescent="0.3">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c r="Z177" s="125"/>
      <c r="AA177" s="125"/>
      <c r="AB177" s="125"/>
      <c r="AC177" s="125"/>
      <c r="AD177" s="125"/>
    </row>
    <row r="178" spans="1:30" ht="15.75" customHeight="1" x14ac:dyDescent="0.3">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c r="Z178" s="125"/>
      <c r="AA178" s="125"/>
      <c r="AB178" s="125"/>
      <c r="AC178" s="125"/>
      <c r="AD178" s="125"/>
    </row>
    <row r="179" spans="1:30" ht="15.75" customHeight="1" x14ac:dyDescent="0.3">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c r="Z179" s="125"/>
      <c r="AA179" s="125"/>
      <c r="AB179" s="125"/>
      <c r="AC179" s="125"/>
      <c r="AD179" s="125"/>
    </row>
    <row r="180" spans="1:30" ht="15.75" customHeight="1" x14ac:dyDescent="0.3">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c r="Z180" s="125"/>
      <c r="AA180" s="125"/>
      <c r="AB180" s="125"/>
      <c r="AC180" s="125"/>
      <c r="AD180" s="125"/>
    </row>
    <row r="181" spans="1:30" ht="15.75" customHeight="1" x14ac:dyDescent="0.3">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c r="Z181" s="125"/>
      <c r="AA181" s="125"/>
      <c r="AB181" s="125"/>
      <c r="AC181" s="125"/>
      <c r="AD181" s="125"/>
    </row>
    <row r="182" spans="1:30" ht="15.75" customHeight="1" x14ac:dyDescent="0.3">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c r="Z182" s="125"/>
      <c r="AA182" s="125"/>
      <c r="AB182" s="125"/>
      <c r="AC182" s="125"/>
      <c r="AD182" s="125"/>
    </row>
    <row r="183" spans="1:30" ht="15.75" customHeight="1" x14ac:dyDescent="0.3">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c r="Z183" s="125"/>
      <c r="AA183" s="125"/>
      <c r="AB183" s="125"/>
      <c r="AC183" s="125"/>
      <c r="AD183" s="125"/>
    </row>
    <row r="184" spans="1:30" ht="15.75" customHeight="1" x14ac:dyDescent="0.3">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c r="Z184" s="125"/>
      <c r="AA184" s="125"/>
      <c r="AB184" s="125"/>
      <c r="AC184" s="125"/>
      <c r="AD184" s="125"/>
    </row>
    <row r="185" spans="1:30" ht="15.75" customHeight="1" x14ac:dyDescent="0.3">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c r="Z185" s="125"/>
      <c r="AA185" s="125"/>
      <c r="AB185" s="125"/>
      <c r="AC185" s="125"/>
      <c r="AD185" s="125"/>
    </row>
    <row r="186" spans="1:30" ht="15.75" customHeight="1" x14ac:dyDescent="0.3">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c r="Z186" s="125"/>
      <c r="AA186" s="125"/>
      <c r="AB186" s="125"/>
      <c r="AC186" s="125"/>
      <c r="AD186" s="125"/>
    </row>
    <row r="187" spans="1:30" ht="15.75" customHeight="1" x14ac:dyDescent="0.3">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c r="Z187" s="125"/>
      <c r="AA187" s="125"/>
      <c r="AB187" s="125"/>
      <c r="AC187" s="125"/>
      <c r="AD187" s="125"/>
    </row>
    <row r="188" spans="1:30" ht="15.75" customHeight="1" x14ac:dyDescent="0.3">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c r="Z188" s="125"/>
      <c r="AA188" s="125"/>
      <c r="AB188" s="125"/>
      <c r="AC188" s="125"/>
      <c r="AD188" s="125"/>
    </row>
    <row r="189" spans="1:30" ht="15.75" customHeight="1" x14ac:dyDescent="0.3">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c r="Z189" s="125"/>
      <c r="AA189" s="125"/>
      <c r="AB189" s="125"/>
      <c r="AC189" s="125"/>
      <c r="AD189" s="125"/>
    </row>
    <row r="190" spans="1:30" ht="15.75" customHeight="1" x14ac:dyDescent="0.3">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c r="Z190" s="125"/>
      <c r="AA190" s="125"/>
      <c r="AB190" s="125"/>
      <c r="AC190" s="125"/>
      <c r="AD190" s="125"/>
    </row>
    <row r="191" spans="1:30" ht="15.75" customHeight="1" x14ac:dyDescent="0.3">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c r="Z191" s="125"/>
      <c r="AA191" s="125"/>
      <c r="AB191" s="125"/>
      <c r="AC191" s="125"/>
      <c r="AD191" s="125"/>
    </row>
    <row r="192" spans="1:30" ht="15.75" customHeight="1" x14ac:dyDescent="0.3">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c r="Z192" s="125"/>
      <c r="AA192" s="125"/>
      <c r="AB192" s="125"/>
      <c r="AC192" s="125"/>
      <c r="AD192" s="125"/>
    </row>
    <row r="193" spans="1:30" ht="15.75" customHeight="1" x14ac:dyDescent="0.3">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c r="Z193" s="125"/>
      <c r="AA193" s="125"/>
      <c r="AB193" s="125"/>
      <c r="AC193" s="125"/>
      <c r="AD193" s="125"/>
    </row>
    <row r="194" spans="1:30" ht="15.75" customHeight="1" x14ac:dyDescent="0.3">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c r="Z194" s="125"/>
      <c r="AA194" s="125"/>
      <c r="AB194" s="125"/>
      <c r="AC194" s="125"/>
      <c r="AD194" s="125"/>
    </row>
    <row r="195" spans="1:30" ht="15.75" customHeight="1" x14ac:dyDescent="0.3">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c r="Z195" s="125"/>
      <c r="AA195" s="125"/>
      <c r="AB195" s="125"/>
      <c r="AC195" s="125"/>
      <c r="AD195" s="125"/>
    </row>
    <row r="196" spans="1:30" ht="15.75" customHeight="1" x14ac:dyDescent="0.3">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c r="Z196" s="125"/>
      <c r="AA196" s="125"/>
      <c r="AB196" s="125"/>
      <c r="AC196" s="125"/>
      <c r="AD196" s="125"/>
    </row>
    <row r="197" spans="1:30" ht="15.75" customHeight="1" x14ac:dyDescent="0.3">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c r="Z197" s="125"/>
      <c r="AA197" s="125"/>
      <c r="AB197" s="125"/>
      <c r="AC197" s="125"/>
      <c r="AD197" s="125"/>
    </row>
    <row r="198" spans="1:30" ht="15.75" customHeight="1" x14ac:dyDescent="0.3">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c r="Z198" s="125"/>
      <c r="AA198" s="125"/>
      <c r="AB198" s="125"/>
      <c r="AC198" s="125"/>
      <c r="AD198" s="125"/>
    </row>
    <row r="199" spans="1:30" ht="15.75" customHeight="1" x14ac:dyDescent="0.3">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c r="Z199" s="125"/>
      <c r="AA199" s="125"/>
      <c r="AB199" s="125"/>
      <c r="AC199" s="125"/>
      <c r="AD199" s="125"/>
    </row>
    <row r="200" spans="1:30" ht="15.75" customHeight="1" x14ac:dyDescent="0.3">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c r="Z200" s="125"/>
      <c r="AA200" s="125"/>
      <c r="AB200" s="125"/>
      <c r="AC200" s="125"/>
      <c r="AD200" s="125"/>
    </row>
    <row r="201" spans="1:30" ht="15.75" customHeight="1" x14ac:dyDescent="0.3">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c r="Z201" s="125"/>
      <c r="AA201" s="125"/>
      <c r="AB201" s="125"/>
      <c r="AC201" s="125"/>
      <c r="AD201" s="125"/>
    </row>
    <row r="202" spans="1:30" ht="15.75" customHeight="1" x14ac:dyDescent="0.3">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c r="Z202" s="125"/>
      <c r="AA202" s="125"/>
      <c r="AB202" s="125"/>
      <c r="AC202" s="125"/>
      <c r="AD202" s="125"/>
    </row>
    <row r="203" spans="1:30" ht="15.75" customHeight="1" x14ac:dyDescent="0.3">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c r="Z203" s="125"/>
      <c r="AA203" s="125"/>
      <c r="AB203" s="125"/>
      <c r="AC203" s="125"/>
      <c r="AD203" s="125"/>
    </row>
    <row r="204" spans="1:30" ht="15.75" customHeight="1" x14ac:dyDescent="0.3">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c r="Z204" s="125"/>
      <c r="AA204" s="125"/>
      <c r="AB204" s="125"/>
      <c r="AC204" s="125"/>
      <c r="AD204" s="125"/>
    </row>
    <row r="205" spans="1:30" ht="15.75" customHeight="1" x14ac:dyDescent="0.3">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c r="Z205" s="125"/>
      <c r="AA205" s="125"/>
      <c r="AB205" s="125"/>
      <c r="AC205" s="125"/>
      <c r="AD205" s="125"/>
    </row>
    <row r="206" spans="1:30" ht="15.75" customHeight="1" x14ac:dyDescent="0.3">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c r="Z206" s="125"/>
      <c r="AA206" s="125"/>
      <c r="AB206" s="125"/>
      <c r="AC206" s="125"/>
      <c r="AD206" s="125"/>
    </row>
    <row r="207" spans="1:30" ht="15.75" customHeight="1" x14ac:dyDescent="0.3">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c r="Z207" s="125"/>
      <c r="AA207" s="125"/>
      <c r="AB207" s="125"/>
      <c r="AC207" s="125"/>
      <c r="AD207" s="125"/>
    </row>
    <row r="208" spans="1:30" ht="15.75" customHeight="1" x14ac:dyDescent="0.3">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c r="Z208" s="125"/>
      <c r="AA208" s="125"/>
      <c r="AB208" s="125"/>
      <c r="AC208" s="125"/>
      <c r="AD208" s="125"/>
    </row>
    <row r="209" spans="1:30" ht="15.75" customHeight="1" x14ac:dyDescent="0.3">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c r="Z209" s="125"/>
      <c r="AA209" s="125"/>
      <c r="AB209" s="125"/>
      <c r="AC209" s="125"/>
      <c r="AD209" s="125"/>
    </row>
    <row r="210" spans="1:30" ht="15.75" customHeight="1" x14ac:dyDescent="0.3">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c r="Z210" s="125"/>
      <c r="AA210" s="125"/>
      <c r="AB210" s="125"/>
      <c r="AC210" s="125"/>
      <c r="AD210" s="125"/>
    </row>
    <row r="211" spans="1:30" ht="15.75" customHeight="1" x14ac:dyDescent="0.3">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c r="Z211" s="125"/>
      <c r="AA211" s="125"/>
      <c r="AB211" s="125"/>
      <c r="AC211" s="125"/>
      <c r="AD211" s="125"/>
    </row>
    <row r="212" spans="1:30" ht="15.75" customHeight="1" x14ac:dyDescent="0.3">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c r="Z212" s="125"/>
      <c r="AA212" s="125"/>
      <c r="AB212" s="125"/>
      <c r="AC212" s="125"/>
      <c r="AD212" s="125"/>
    </row>
    <row r="213" spans="1:30" ht="15.75" customHeight="1" x14ac:dyDescent="0.3">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c r="Z213" s="125"/>
      <c r="AA213" s="125"/>
      <c r="AB213" s="125"/>
      <c r="AC213" s="125"/>
      <c r="AD213" s="125"/>
    </row>
    <row r="214" spans="1:30" ht="15.75" customHeight="1" x14ac:dyDescent="0.3">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c r="Z214" s="125"/>
      <c r="AA214" s="125"/>
      <c r="AB214" s="125"/>
      <c r="AC214" s="125"/>
      <c r="AD214" s="125"/>
    </row>
    <row r="215" spans="1:30" ht="15.75" customHeight="1" x14ac:dyDescent="0.3">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c r="Z215" s="125"/>
      <c r="AA215" s="125"/>
      <c r="AB215" s="125"/>
      <c r="AC215" s="125"/>
      <c r="AD215" s="125"/>
    </row>
    <row r="216" spans="1:30" ht="15.75" customHeight="1" x14ac:dyDescent="0.3">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c r="Z216" s="125"/>
      <c r="AA216" s="125"/>
      <c r="AB216" s="125"/>
      <c r="AC216" s="125"/>
      <c r="AD216" s="125"/>
    </row>
    <row r="217" spans="1:30" ht="15.75" customHeight="1" x14ac:dyDescent="0.3">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c r="Z217" s="125"/>
      <c r="AA217" s="125"/>
      <c r="AB217" s="125"/>
      <c r="AC217" s="125"/>
      <c r="AD217" s="125"/>
    </row>
    <row r="218" spans="1:30" ht="15.75" customHeight="1" x14ac:dyDescent="0.3">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c r="Z218" s="125"/>
      <c r="AA218" s="125"/>
      <c r="AB218" s="125"/>
      <c r="AC218" s="125"/>
      <c r="AD218" s="125"/>
    </row>
    <row r="219" spans="1:30" ht="15.75" customHeight="1" x14ac:dyDescent="0.3">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c r="Z219" s="125"/>
      <c r="AA219" s="125"/>
      <c r="AB219" s="125"/>
      <c r="AC219" s="125"/>
      <c r="AD219" s="125"/>
    </row>
    <row r="220" spans="1:30" ht="15.75" customHeight="1" x14ac:dyDescent="0.3">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c r="Z220" s="125"/>
      <c r="AA220" s="125"/>
      <c r="AB220" s="125"/>
      <c r="AC220" s="125"/>
      <c r="AD220" s="125"/>
    </row>
    <row r="221" spans="1:30" ht="15.75" customHeight="1" x14ac:dyDescent="0.3">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c r="Z221" s="125"/>
      <c r="AA221" s="125"/>
      <c r="AB221" s="125"/>
      <c r="AC221" s="125"/>
      <c r="AD221" s="125"/>
    </row>
    <row r="222" spans="1:30" ht="15.75" customHeight="1" x14ac:dyDescent="0.3">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c r="Z222" s="125"/>
      <c r="AA222" s="125"/>
      <c r="AB222" s="125"/>
      <c r="AC222" s="125"/>
      <c r="AD222" s="125"/>
    </row>
    <row r="223" spans="1:30" ht="15.75" customHeight="1" x14ac:dyDescent="0.3">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c r="Z223" s="125"/>
      <c r="AA223" s="125"/>
      <c r="AB223" s="125"/>
      <c r="AC223" s="125"/>
      <c r="AD223" s="125"/>
    </row>
    <row r="224" spans="1:30" ht="15.75" customHeight="1" x14ac:dyDescent="0.3">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c r="Z224" s="125"/>
      <c r="AA224" s="125"/>
      <c r="AB224" s="125"/>
      <c r="AC224" s="125"/>
      <c r="AD224" s="125"/>
    </row>
    <row r="225" spans="1:30" ht="15.75" customHeight="1" x14ac:dyDescent="0.3">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c r="Z225" s="125"/>
      <c r="AA225" s="125"/>
      <c r="AB225" s="125"/>
      <c r="AC225" s="125"/>
      <c r="AD225" s="125"/>
    </row>
    <row r="226" spans="1:30" ht="15.75" customHeight="1" x14ac:dyDescent="0.3">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c r="Z226" s="125"/>
      <c r="AA226" s="125"/>
      <c r="AB226" s="125"/>
      <c r="AC226" s="125"/>
      <c r="AD226" s="125"/>
    </row>
    <row r="227" spans="1:30" ht="15.75" customHeight="1" x14ac:dyDescent="0.3">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c r="Z227" s="125"/>
      <c r="AA227" s="125"/>
      <c r="AB227" s="125"/>
      <c r="AC227" s="125"/>
      <c r="AD227" s="125"/>
    </row>
    <row r="228" spans="1:30" ht="15.75" customHeight="1" x14ac:dyDescent="0.3">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c r="Z228" s="125"/>
      <c r="AA228" s="125"/>
      <c r="AB228" s="125"/>
      <c r="AC228" s="125"/>
      <c r="AD228" s="125"/>
    </row>
    <row r="229" spans="1:30" ht="15.75" customHeight="1" x14ac:dyDescent="0.3">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c r="Z229" s="125"/>
      <c r="AA229" s="125"/>
      <c r="AB229" s="125"/>
      <c r="AC229" s="125"/>
      <c r="AD229" s="125"/>
    </row>
    <row r="230" spans="1:30" ht="15.75" customHeight="1" x14ac:dyDescent="0.3">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c r="Z230" s="125"/>
      <c r="AA230" s="125"/>
      <c r="AB230" s="125"/>
      <c r="AC230" s="125"/>
      <c r="AD230" s="125"/>
    </row>
    <row r="231" spans="1:30" ht="15.75" customHeight="1" x14ac:dyDescent="0.3">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c r="Z231" s="125"/>
      <c r="AA231" s="125"/>
      <c r="AB231" s="125"/>
      <c r="AC231" s="125"/>
      <c r="AD231" s="125"/>
    </row>
    <row r="232" spans="1:30" ht="15.75" customHeight="1" x14ac:dyDescent="0.3">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c r="Z232" s="125"/>
      <c r="AA232" s="125"/>
      <c r="AB232" s="125"/>
      <c r="AC232" s="125"/>
      <c r="AD232" s="125"/>
    </row>
    <row r="233" spans="1:30" ht="15.75" customHeight="1" x14ac:dyDescent="0.3">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c r="Z233" s="125"/>
      <c r="AA233" s="125"/>
      <c r="AB233" s="125"/>
      <c r="AC233" s="125"/>
      <c r="AD233" s="125"/>
    </row>
    <row r="234" spans="1:30" ht="15.75" customHeight="1" x14ac:dyDescent="0.3">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c r="Z234" s="125"/>
      <c r="AA234" s="125"/>
      <c r="AB234" s="125"/>
      <c r="AC234" s="125"/>
      <c r="AD234" s="125"/>
    </row>
    <row r="235" spans="1:30" ht="15.75" customHeight="1" x14ac:dyDescent="0.3">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c r="Z235" s="125"/>
      <c r="AA235" s="125"/>
      <c r="AB235" s="125"/>
      <c r="AC235" s="125"/>
      <c r="AD235" s="125"/>
    </row>
    <row r="236" spans="1:30" ht="15.75" customHeight="1" x14ac:dyDescent="0.3">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125"/>
    </row>
    <row r="237" spans="1:30" ht="15.75" customHeight="1" x14ac:dyDescent="0.3">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row>
    <row r="238" spans="1:30" ht="15.75" customHeight="1" x14ac:dyDescent="0.3">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125"/>
    </row>
    <row r="239" spans="1:30" ht="15.75" customHeight="1" x14ac:dyDescent="0.3">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row>
    <row r="240" spans="1:30" ht="15.75" customHeight="1" x14ac:dyDescent="0.3">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row>
    <row r="241" spans="1:30" ht="15.75" customHeight="1" x14ac:dyDescent="0.3">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row>
    <row r="242" spans="1:30" ht="15.75" customHeight="1" x14ac:dyDescent="0.3">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row>
    <row r="243" spans="1:30" ht="15.75" customHeight="1" x14ac:dyDescent="0.3">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row>
    <row r="244" spans="1:30" ht="15.75" customHeight="1" x14ac:dyDescent="0.3">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c r="Z244" s="125"/>
      <c r="AA244" s="125"/>
      <c r="AB244" s="125"/>
      <c r="AC244" s="125"/>
      <c r="AD244" s="125"/>
    </row>
    <row r="245" spans="1:30" ht="15.75" customHeight="1" x14ac:dyDescent="0.3">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c r="Z245" s="125"/>
      <c r="AA245" s="125"/>
      <c r="AB245" s="125"/>
      <c r="AC245" s="125"/>
      <c r="AD245" s="125"/>
    </row>
    <row r="246" spans="1:30" ht="15.75" customHeight="1" x14ac:dyDescent="0.3">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c r="Z246" s="125"/>
      <c r="AA246" s="125"/>
      <c r="AB246" s="125"/>
      <c r="AC246" s="125"/>
      <c r="AD246" s="125"/>
    </row>
    <row r="247" spans="1:30" ht="15.75" customHeight="1" x14ac:dyDescent="0.3">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c r="Z247" s="125"/>
      <c r="AA247" s="125"/>
      <c r="AB247" s="125"/>
      <c r="AC247" s="125"/>
      <c r="AD247" s="125"/>
    </row>
    <row r="248" spans="1:30" ht="15.75" customHeight="1" x14ac:dyDescent="0.3">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c r="Z248" s="125"/>
      <c r="AA248" s="125"/>
      <c r="AB248" s="125"/>
      <c r="AC248" s="125"/>
      <c r="AD248" s="125"/>
    </row>
    <row r="249" spans="1:30" ht="15.75" customHeight="1" x14ac:dyDescent="0.3">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c r="Z249" s="125"/>
      <c r="AA249" s="125"/>
      <c r="AB249" s="125"/>
      <c r="AC249" s="125"/>
      <c r="AD249" s="125"/>
    </row>
    <row r="250" spans="1:30" ht="15.75" customHeight="1" x14ac:dyDescent="0.3">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c r="Z250" s="125"/>
      <c r="AA250" s="125"/>
      <c r="AB250" s="125"/>
      <c r="AC250" s="125"/>
      <c r="AD250" s="125"/>
    </row>
    <row r="251" spans="1:30" ht="15.75" customHeight="1" x14ac:dyDescent="0.3">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c r="Z251" s="125"/>
      <c r="AA251" s="125"/>
      <c r="AB251" s="125"/>
      <c r="AC251" s="125"/>
      <c r="AD251" s="125"/>
    </row>
    <row r="252" spans="1:30" ht="15.75" customHeight="1" x14ac:dyDescent="0.3">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c r="Z252" s="125"/>
      <c r="AA252" s="125"/>
      <c r="AB252" s="125"/>
      <c r="AC252" s="125"/>
      <c r="AD252" s="125"/>
    </row>
    <row r="253" spans="1:30" ht="15.75" customHeight="1" x14ac:dyDescent="0.3">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c r="Z253" s="125"/>
      <c r="AA253" s="125"/>
      <c r="AB253" s="125"/>
      <c r="AC253" s="125"/>
      <c r="AD253" s="125"/>
    </row>
    <row r="254" spans="1:30" ht="15.75" customHeight="1" x14ac:dyDescent="0.3">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c r="Z254" s="125"/>
      <c r="AA254" s="125"/>
      <c r="AB254" s="125"/>
      <c r="AC254" s="125"/>
      <c r="AD254" s="125"/>
    </row>
    <row r="255" spans="1:30" ht="15.75" customHeight="1" x14ac:dyDescent="0.3">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c r="Z255" s="125"/>
      <c r="AA255" s="125"/>
      <c r="AB255" s="125"/>
      <c r="AC255" s="125"/>
      <c r="AD255" s="125"/>
    </row>
    <row r="256" spans="1:30" ht="15.75" customHeight="1" x14ac:dyDescent="0.3">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c r="Z256" s="125"/>
      <c r="AA256" s="125"/>
      <c r="AB256" s="125"/>
      <c r="AC256" s="125"/>
      <c r="AD256" s="125"/>
    </row>
    <row r="257" spans="1:30" ht="15.75" customHeight="1" x14ac:dyDescent="0.3">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c r="Z257" s="125"/>
      <c r="AA257" s="125"/>
      <c r="AB257" s="125"/>
      <c r="AC257" s="125"/>
      <c r="AD257" s="125"/>
    </row>
    <row r="258" spans="1:30" ht="15.75" customHeight="1" x14ac:dyDescent="0.3">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c r="Z258" s="125"/>
      <c r="AA258" s="125"/>
      <c r="AB258" s="125"/>
      <c r="AC258" s="125"/>
      <c r="AD258" s="125"/>
    </row>
    <row r="259" spans="1:30" ht="15.75" customHeight="1" x14ac:dyDescent="0.3">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c r="Z259" s="125"/>
      <c r="AA259" s="125"/>
      <c r="AB259" s="125"/>
      <c r="AC259" s="125"/>
      <c r="AD259" s="125"/>
    </row>
    <row r="260" spans="1:30" ht="15.75" customHeight="1" x14ac:dyDescent="0.3">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c r="Z260" s="125"/>
      <c r="AA260" s="125"/>
      <c r="AB260" s="125"/>
      <c r="AC260" s="125"/>
      <c r="AD260" s="125"/>
    </row>
    <row r="261" spans="1:30" ht="15.75" customHeight="1" x14ac:dyDescent="0.3">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c r="Z261" s="125"/>
      <c r="AA261" s="125"/>
      <c r="AB261" s="125"/>
      <c r="AC261" s="125"/>
      <c r="AD261" s="125"/>
    </row>
    <row r="262" spans="1:30" ht="15.75" customHeight="1" x14ac:dyDescent="0.3">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c r="Z262" s="125"/>
      <c r="AA262" s="125"/>
      <c r="AB262" s="125"/>
      <c r="AC262" s="125"/>
      <c r="AD262" s="125"/>
    </row>
    <row r="263" spans="1:30" ht="15.75" customHeight="1" x14ac:dyDescent="0.3">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c r="Z263" s="125"/>
      <c r="AA263" s="125"/>
      <c r="AB263" s="125"/>
      <c r="AC263" s="125"/>
      <c r="AD263" s="125"/>
    </row>
    <row r="264" spans="1:30" ht="15.75" customHeight="1" x14ac:dyDescent="0.3">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c r="Z264" s="125"/>
      <c r="AA264" s="125"/>
      <c r="AB264" s="125"/>
      <c r="AC264" s="125"/>
      <c r="AD264" s="125"/>
    </row>
    <row r="265" spans="1:30" ht="15.75" customHeight="1" x14ac:dyDescent="0.3">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c r="Z265" s="125"/>
      <c r="AA265" s="125"/>
      <c r="AB265" s="125"/>
      <c r="AC265" s="125"/>
      <c r="AD265" s="125"/>
    </row>
    <row r="266" spans="1:30" ht="15.75" customHeight="1" x14ac:dyDescent="0.3">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c r="Z266" s="125"/>
      <c r="AA266" s="125"/>
      <c r="AB266" s="125"/>
      <c r="AC266" s="125"/>
      <c r="AD266" s="125"/>
    </row>
    <row r="267" spans="1:30" ht="15.75" customHeight="1" x14ac:dyDescent="0.3">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c r="Z267" s="125"/>
      <c r="AA267" s="125"/>
      <c r="AB267" s="125"/>
      <c r="AC267" s="125"/>
      <c r="AD267" s="125"/>
    </row>
    <row r="268" spans="1:30" ht="15.75" customHeight="1" x14ac:dyDescent="0.3">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c r="Z268" s="125"/>
      <c r="AA268" s="125"/>
      <c r="AB268" s="125"/>
      <c r="AC268" s="125"/>
      <c r="AD268" s="125"/>
    </row>
    <row r="269" spans="1:30" ht="15.75" customHeight="1" x14ac:dyDescent="0.3">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c r="Z269" s="125"/>
      <c r="AA269" s="125"/>
      <c r="AB269" s="125"/>
      <c r="AC269" s="125"/>
      <c r="AD269" s="125"/>
    </row>
    <row r="270" spans="1:30" ht="15.75" customHeight="1" x14ac:dyDescent="0.3">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c r="Z270" s="125"/>
      <c r="AA270" s="125"/>
      <c r="AB270" s="125"/>
      <c r="AC270" s="125"/>
      <c r="AD270" s="125"/>
    </row>
    <row r="271" spans="1:30" ht="15.75" customHeight="1" x14ac:dyDescent="0.3">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c r="Z271" s="125"/>
      <c r="AA271" s="125"/>
      <c r="AB271" s="125"/>
      <c r="AC271" s="125"/>
      <c r="AD271" s="125"/>
    </row>
    <row r="272" spans="1:30" ht="15.75" customHeight="1" x14ac:dyDescent="0.3">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c r="Z272" s="125"/>
      <c r="AA272" s="125"/>
      <c r="AB272" s="125"/>
      <c r="AC272" s="125"/>
      <c r="AD272" s="125"/>
    </row>
    <row r="273" spans="1:30" ht="15.75" customHeight="1" x14ac:dyDescent="0.3">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c r="Z273" s="125"/>
      <c r="AA273" s="125"/>
      <c r="AB273" s="125"/>
      <c r="AC273" s="125"/>
      <c r="AD273" s="125"/>
    </row>
    <row r="274" spans="1:30" ht="15.75" customHeight="1" x14ac:dyDescent="0.3">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c r="Z274" s="125"/>
      <c r="AA274" s="125"/>
      <c r="AB274" s="125"/>
      <c r="AC274" s="125"/>
      <c r="AD274" s="125"/>
    </row>
    <row r="275" spans="1:30" ht="15.75" customHeight="1" x14ac:dyDescent="0.3">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c r="Z275" s="125"/>
      <c r="AA275" s="125"/>
      <c r="AB275" s="125"/>
      <c r="AC275" s="125"/>
      <c r="AD275" s="125"/>
    </row>
    <row r="276" spans="1:30" ht="15.75" customHeight="1" x14ac:dyDescent="0.3">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c r="Z276" s="125"/>
      <c r="AA276" s="125"/>
      <c r="AB276" s="125"/>
      <c r="AC276" s="125"/>
      <c r="AD276" s="125"/>
    </row>
    <row r="277" spans="1:30" ht="15.75" customHeight="1" x14ac:dyDescent="0.3">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c r="Z277" s="125"/>
      <c r="AA277" s="125"/>
      <c r="AB277" s="125"/>
      <c r="AC277" s="125"/>
      <c r="AD277" s="125"/>
    </row>
    <row r="278" spans="1:30" ht="15.75" customHeight="1" x14ac:dyDescent="0.3">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c r="Z278" s="125"/>
      <c r="AA278" s="125"/>
      <c r="AB278" s="125"/>
      <c r="AC278" s="125"/>
      <c r="AD278" s="125"/>
    </row>
    <row r="279" spans="1:30" ht="15.75" customHeight="1" x14ac:dyDescent="0.3">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c r="Z279" s="125"/>
      <c r="AA279" s="125"/>
      <c r="AB279" s="125"/>
      <c r="AC279" s="125"/>
      <c r="AD279" s="125"/>
    </row>
    <row r="280" spans="1:30" ht="15.75" customHeight="1" x14ac:dyDescent="0.3">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c r="Z280" s="125"/>
      <c r="AA280" s="125"/>
      <c r="AB280" s="125"/>
      <c r="AC280" s="125"/>
      <c r="AD280" s="125"/>
    </row>
    <row r="281" spans="1:30" ht="15.75" customHeight="1" x14ac:dyDescent="0.3">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c r="Z281" s="125"/>
      <c r="AA281" s="125"/>
      <c r="AB281" s="125"/>
      <c r="AC281" s="125"/>
      <c r="AD281" s="125"/>
    </row>
    <row r="282" spans="1:30" ht="15.75" customHeight="1" x14ac:dyDescent="0.3">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c r="Z282" s="125"/>
      <c r="AA282" s="125"/>
      <c r="AB282" s="125"/>
      <c r="AC282" s="125"/>
      <c r="AD282" s="125"/>
    </row>
    <row r="283" spans="1:30" ht="15.75" customHeight="1" x14ac:dyDescent="0.3">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c r="Z283" s="125"/>
      <c r="AA283" s="125"/>
      <c r="AB283" s="125"/>
      <c r="AC283" s="125"/>
      <c r="AD283" s="125"/>
    </row>
    <row r="284" spans="1:30" ht="15.75" customHeight="1" x14ac:dyDescent="0.3">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c r="Z284" s="125"/>
      <c r="AA284" s="125"/>
      <c r="AB284" s="125"/>
      <c r="AC284" s="125"/>
      <c r="AD284" s="125"/>
    </row>
    <row r="285" spans="1:30" ht="15.75" customHeight="1" x14ac:dyDescent="0.3">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c r="Z285" s="125"/>
      <c r="AA285" s="125"/>
      <c r="AB285" s="125"/>
      <c r="AC285" s="125"/>
      <c r="AD285" s="125"/>
    </row>
    <row r="286" spans="1:30" ht="15.75" customHeight="1" x14ac:dyDescent="0.3">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c r="Z286" s="125"/>
      <c r="AA286" s="125"/>
      <c r="AB286" s="125"/>
      <c r="AC286" s="125"/>
      <c r="AD286" s="125"/>
    </row>
    <row r="287" spans="1:30" ht="15.75" customHeight="1" x14ac:dyDescent="0.3">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c r="Z287" s="125"/>
      <c r="AA287" s="125"/>
      <c r="AB287" s="125"/>
      <c r="AC287" s="125"/>
      <c r="AD287" s="125"/>
    </row>
    <row r="288" spans="1:30" ht="15.75" customHeight="1" x14ac:dyDescent="0.3">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c r="Z288" s="125"/>
      <c r="AA288" s="125"/>
      <c r="AB288" s="125"/>
      <c r="AC288" s="125"/>
      <c r="AD288" s="125"/>
    </row>
    <row r="289" spans="1:30" ht="15.75" customHeight="1" x14ac:dyDescent="0.3">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c r="Z289" s="125"/>
      <c r="AA289" s="125"/>
      <c r="AB289" s="125"/>
      <c r="AC289" s="125"/>
      <c r="AD289" s="125"/>
    </row>
    <row r="290" spans="1:30" ht="15.75" customHeight="1" x14ac:dyDescent="0.3">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c r="Z290" s="125"/>
      <c r="AA290" s="125"/>
      <c r="AB290" s="125"/>
      <c r="AC290" s="125"/>
      <c r="AD290" s="125"/>
    </row>
    <row r="291" spans="1:30" ht="15.75" customHeight="1" x14ac:dyDescent="0.3">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c r="Z291" s="125"/>
      <c r="AA291" s="125"/>
      <c r="AB291" s="125"/>
      <c r="AC291" s="125"/>
      <c r="AD291" s="125"/>
    </row>
    <row r="292" spans="1:30" ht="15.75" customHeight="1" x14ac:dyDescent="0.3">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c r="Z292" s="125"/>
      <c r="AA292" s="125"/>
      <c r="AB292" s="125"/>
      <c r="AC292" s="125"/>
      <c r="AD292" s="125"/>
    </row>
    <row r="293" spans="1:30" ht="15.75" customHeight="1" x14ac:dyDescent="0.3">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c r="Z293" s="125"/>
      <c r="AA293" s="125"/>
      <c r="AB293" s="125"/>
      <c r="AC293" s="125"/>
      <c r="AD293" s="125"/>
    </row>
    <row r="294" spans="1:30" ht="15.75" customHeight="1" x14ac:dyDescent="0.3">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c r="Z294" s="125"/>
      <c r="AA294" s="125"/>
      <c r="AB294" s="125"/>
      <c r="AC294" s="125"/>
      <c r="AD294" s="125"/>
    </row>
    <row r="295" spans="1:30" ht="15.75" customHeight="1" x14ac:dyDescent="0.3">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c r="Z295" s="125"/>
      <c r="AA295" s="125"/>
      <c r="AB295" s="125"/>
      <c r="AC295" s="125"/>
      <c r="AD295" s="125"/>
    </row>
    <row r="296" spans="1:30" ht="15.75" customHeight="1" x14ac:dyDescent="0.3">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c r="Z296" s="125"/>
      <c r="AA296" s="125"/>
      <c r="AB296" s="125"/>
      <c r="AC296" s="125"/>
      <c r="AD296" s="125"/>
    </row>
    <row r="297" spans="1:30" ht="15.75" customHeight="1" x14ac:dyDescent="0.3">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c r="Z297" s="125"/>
      <c r="AA297" s="125"/>
      <c r="AB297" s="125"/>
      <c r="AC297" s="125"/>
      <c r="AD297" s="125"/>
    </row>
    <row r="298" spans="1:30" ht="15.75" customHeight="1" x14ac:dyDescent="0.3">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c r="Z298" s="125"/>
      <c r="AA298" s="125"/>
      <c r="AB298" s="125"/>
      <c r="AC298" s="125"/>
      <c r="AD298" s="125"/>
    </row>
    <row r="299" spans="1:30" ht="15.75" customHeight="1" x14ac:dyDescent="0.3">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c r="Z299" s="125"/>
      <c r="AA299" s="125"/>
      <c r="AB299" s="125"/>
      <c r="AC299" s="125"/>
      <c r="AD299" s="125"/>
    </row>
    <row r="300" spans="1:30" ht="15.75" customHeight="1" x14ac:dyDescent="0.3">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c r="Z300" s="125"/>
      <c r="AA300" s="125"/>
      <c r="AB300" s="125"/>
      <c r="AC300" s="125"/>
      <c r="AD300" s="125"/>
    </row>
    <row r="301" spans="1:30" ht="15.75" customHeight="1" x14ac:dyDescent="0.3">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c r="Z301" s="125"/>
      <c r="AA301" s="125"/>
      <c r="AB301" s="125"/>
      <c r="AC301" s="125"/>
      <c r="AD301" s="125"/>
    </row>
    <row r="302" spans="1:30" ht="15.75" customHeight="1" x14ac:dyDescent="0.3">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c r="Z302" s="125"/>
      <c r="AA302" s="125"/>
      <c r="AB302" s="125"/>
      <c r="AC302" s="125"/>
      <c r="AD302" s="125"/>
    </row>
    <row r="303" spans="1:30" ht="15.75" customHeight="1" x14ac:dyDescent="0.3">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c r="Z303" s="125"/>
      <c r="AA303" s="125"/>
      <c r="AB303" s="125"/>
      <c r="AC303" s="125"/>
      <c r="AD303" s="125"/>
    </row>
    <row r="304" spans="1:30" ht="15.75" customHeight="1" x14ac:dyDescent="0.3">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c r="Z304" s="125"/>
      <c r="AA304" s="125"/>
      <c r="AB304" s="125"/>
      <c r="AC304" s="125"/>
      <c r="AD304" s="125"/>
    </row>
    <row r="305" spans="1:30" ht="15.75" customHeight="1" x14ac:dyDescent="0.3">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c r="Z305" s="125"/>
      <c r="AA305" s="125"/>
      <c r="AB305" s="125"/>
      <c r="AC305" s="125"/>
      <c r="AD305" s="125"/>
    </row>
    <row r="306" spans="1:30" ht="15.75" customHeight="1" x14ac:dyDescent="0.3">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c r="Z306" s="125"/>
      <c r="AA306" s="125"/>
      <c r="AB306" s="125"/>
      <c r="AC306" s="125"/>
      <c r="AD306" s="125"/>
    </row>
    <row r="307" spans="1:30" ht="15.75" customHeight="1" x14ac:dyDescent="0.3">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c r="Z307" s="125"/>
      <c r="AA307" s="125"/>
      <c r="AB307" s="125"/>
      <c r="AC307" s="125"/>
      <c r="AD307" s="125"/>
    </row>
    <row r="308" spans="1:30" ht="15.75" customHeight="1" x14ac:dyDescent="0.3">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c r="Z308" s="125"/>
      <c r="AA308" s="125"/>
      <c r="AB308" s="125"/>
      <c r="AC308" s="125"/>
      <c r="AD308" s="125"/>
    </row>
    <row r="309" spans="1:30" ht="15.75" customHeight="1" x14ac:dyDescent="0.3">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c r="Z309" s="125"/>
      <c r="AA309" s="125"/>
      <c r="AB309" s="125"/>
      <c r="AC309" s="125"/>
      <c r="AD309" s="125"/>
    </row>
    <row r="310" spans="1:30" ht="15.75" customHeight="1" x14ac:dyDescent="0.3">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c r="Z310" s="125"/>
      <c r="AA310" s="125"/>
      <c r="AB310" s="125"/>
      <c r="AC310" s="125"/>
      <c r="AD310" s="125"/>
    </row>
    <row r="311" spans="1:30" ht="15.75" customHeight="1" x14ac:dyDescent="0.3">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c r="Z311" s="125"/>
      <c r="AA311" s="125"/>
      <c r="AB311" s="125"/>
      <c r="AC311" s="125"/>
      <c r="AD311" s="125"/>
    </row>
    <row r="312" spans="1:30" ht="15.75" customHeight="1" x14ac:dyDescent="0.3">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c r="Z312" s="125"/>
      <c r="AA312" s="125"/>
      <c r="AB312" s="125"/>
      <c r="AC312" s="125"/>
      <c r="AD312" s="125"/>
    </row>
    <row r="313" spans="1:30" ht="15.75" customHeight="1" x14ac:dyDescent="0.3">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c r="Z313" s="125"/>
      <c r="AA313" s="125"/>
      <c r="AB313" s="125"/>
      <c r="AC313" s="125"/>
      <c r="AD313" s="125"/>
    </row>
    <row r="314" spans="1:30" ht="15.75" customHeight="1" x14ac:dyDescent="0.3">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c r="Z314" s="125"/>
      <c r="AA314" s="125"/>
      <c r="AB314" s="125"/>
      <c r="AC314" s="125"/>
      <c r="AD314" s="125"/>
    </row>
    <row r="315" spans="1:30" ht="15.75" customHeight="1" x14ac:dyDescent="0.3">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c r="Z315" s="125"/>
      <c r="AA315" s="125"/>
      <c r="AB315" s="125"/>
      <c r="AC315" s="125"/>
      <c r="AD315" s="125"/>
    </row>
    <row r="316" spans="1:30" ht="15.75" customHeight="1" x14ac:dyDescent="0.3">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c r="Z316" s="125"/>
      <c r="AA316" s="125"/>
      <c r="AB316" s="125"/>
      <c r="AC316" s="125"/>
      <c r="AD316" s="125"/>
    </row>
    <row r="317" spans="1:30" ht="15.75" customHeight="1" x14ac:dyDescent="0.3">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c r="Z317" s="125"/>
      <c r="AA317" s="125"/>
      <c r="AB317" s="125"/>
      <c r="AC317" s="125"/>
      <c r="AD317" s="125"/>
    </row>
    <row r="318" spans="1:30" ht="15.75" customHeight="1" x14ac:dyDescent="0.3">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c r="Z318" s="125"/>
      <c r="AA318" s="125"/>
      <c r="AB318" s="125"/>
      <c r="AC318" s="125"/>
      <c r="AD318" s="125"/>
    </row>
    <row r="319" spans="1:30" ht="15.75" customHeight="1" x14ac:dyDescent="0.3">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c r="Z319" s="125"/>
      <c r="AA319" s="125"/>
      <c r="AB319" s="125"/>
      <c r="AC319" s="125"/>
      <c r="AD319" s="125"/>
    </row>
    <row r="320" spans="1:30" ht="15.75" customHeight="1" x14ac:dyDescent="0.3">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c r="Z320" s="125"/>
      <c r="AA320" s="125"/>
      <c r="AB320" s="125"/>
      <c r="AC320" s="125"/>
      <c r="AD320" s="125"/>
    </row>
    <row r="321" spans="1:30" ht="15.75" customHeight="1" x14ac:dyDescent="0.3">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c r="Z321" s="125"/>
      <c r="AA321" s="125"/>
      <c r="AB321" s="125"/>
      <c r="AC321" s="125"/>
      <c r="AD321" s="125"/>
    </row>
    <row r="322" spans="1:30" ht="15.75" customHeight="1" x14ac:dyDescent="0.3">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c r="Z322" s="125"/>
      <c r="AA322" s="125"/>
      <c r="AB322" s="125"/>
      <c r="AC322" s="125"/>
      <c r="AD322" s="125"/>
    </row>
    <row r="323" spans="1:30" ht="15.75" customHeight="1" x14ac:dyDescent="0.3">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c r="Z323" s="125"/>
      <c r="AA323" s="125"/>
      <c r="AB323" s="125"/>
      <c r="AC323" s="125"/>
      <c r="AD323" s="125"/>
    </row>
    <row r="324" spans="1:30" ht="15.75" customHeight="1" x14ac:dyDescent="0.3">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c r="Z324" s="125"/>
      <c r="AA324" s="125"/>
      <c r="AB324" s="125"/>
      <c r="AC324" s="125"/>
      <c r="AD324" s="125"/>
    </row>
    <row r="325" spans="1:30" ht="15.75" customHeight="1" x14ac:dyDescent="0.3">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c r="Z325" s="125"/>
      <c r="AA325" s="125"/>
      <c r="AB325" s="125"/>
      <c r="AC325" s="125"/>
      <c r="AD325" s="125"/>
    </row>
    <row r="326" spans="1:30" ht="15.75" customHeight="1" x14ac:dyDescent="0.3">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c r="Z326" s="125"/>
      <c r="AA326" s="125"/>
      <c r="AB326" s="125"/>
      <c r="AC326" s="125"/>
      <c r="AD326" s="125"/>
    </row>
    <row r="327" spans="1:30" ht="15.75" customHeight="1" x14ac:dyDescent="0.3">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c r="Z327" s="125"/>
      <c r="AA327" s="125"/>
      <c r="AB327" s="125"/>
      <c r="AC327" s="125"/>
      <c r="AD327" s="125"/>
    </row>
    <row r="328" spans="1:30" ht="15.75" customHeight="1" x14ac:dyDescent="0.3">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c r="Z328" s="125"/>
      <c r="AA328" s="125"/>
      <c r="AB328" s="125"/>
      <c r="AC328" s="125"/>
      <c r="AD328" s="125"/>
    </row>
    <row r="329" spans="1:30" ht="15.75" customHeight="1" x14ac:dyDescent="0.3">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c r="Z329" s="125"/>
      <c r="AA329" s="125"/>
      <c r="AB329" s="125"/>
      <c r="AC329" s="125"/>
      <c r="AD329" s="125"/>
    </row>
    <row r="330" spans="1:30" ht="15.75" customHeight="1" x14ac:dyDescent="0.3">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c r="Z330" s="125"/>
      <c r="AA330" s="125"/>
      <c r="AB330" s="125"/>
      <c r="AC330" s="125"/>
      <c r="AD330" s="125"/>
    </row>
    <row r="331" spans="1:30" ht="15.75" customHeight="1" x14ac:dyDescent="0.3">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c r="Z331" s="125"/>
      <c r="AA331" s="125"/>
      <c r="AB331" s="125"/>
      <c r="AC331" s="125"/>
      <c r="AD331" s="125"/>
    </row>
    <row r="332" spans="1:30" ht="15.75" customHeight="1" x14ac:dyDescent="0.3">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c r="Z332" s="125"/>
      <c r="AA332" s="125"/>
      <c r="AB332" s="125"/>
      <c r="AC332" s="125"/>
      <c r="AD332" s="125"/>
    </row>
    <row r="333" spans="1:30" ht="15.75" customHeight="1" x14ac:dyDescent="0.3">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c r="Z333" s="125"/>
      <c r="AA333" s="125"/>
      <c r="AB333" s="125"/>
      <c r="AC333" s="125"/>
      <c r="AD333" s="125"/>
    </row>
    <row r="334" spans="1:30" ht="15.75" customHeight="1" x14ac:dyDescent="0.3">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c r="Z334" s="125"/>
      <c r="AA334" s="125"/>
      <c r="AB334" s="125"/>
      <c r="AC334" s="125"/>
      <c r="AD334" s="125"/>
    </row>
    <row r="335" spans="1:30" ht="15.75" customHeight="1" x14ac:dyDescent="0.3">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c r="Z335" s="125"/>
      <c r="AA335" s="125"/>
      <c r="AB335" s="125"/>
      <c r="AC335" s="125"/>
      <c r="AD335" s="125"/>
    </row>
    <row r="336" spans="1:30" ht="15.75" customHeight="1" x14ac:dyDescent="0.3">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c r="Z336" s="125"/>
      <c r="AA336" s="125"/>
      <c r="AB336" s="125"/>
      <c r="AC336" s="125"/>
      <c r="AD336" s="125"/>
    </row>
    <row r="337" spans="1:30" ht="15.75" customHeight="1" x14ac:dyDescent="0.3">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c r="Z337" s="125"/>
      <c r="AA337" s="125"/>
      <c r="AB337" s="125"/>
      <c r="AC337" s="125"/>
      <c r="AD337" s="125"/>
    </row>
    <row r="338" spans="1:30" ht="15.75" customHeight="1" x14ac:dyDescent="0.3">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c r="Z338" s="125"/>
      <c r="AA338" s="125"/>
      <c r="AB338" s="125"/>
      <c r="AC338" s="125"/>
      <c r="AD338" s="125"/>
    </row>
    <row r="339" spans="1:30" ht="15.75" customHeight="1" x14ac:dyDescent="0.3">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c r="Z339" s="125"/>
      <c r="AA339" s="125"/>
      <c r="AB339" s="125"/>
      <c r="AC339" s="125"/>
      <c r="AD339" s="125"/>
    </row>
    <row r="340" spans="1:30" ht="15.75" customHeight="1" x14ac:dyDescent="0.3">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c r="Z340" s="125"/>
      <c r="AA340" s="125"/>
      <c r="AB340" s="125"/>
      <c r="AC340" s="125"/>
      <c r="AD340" s="125"/>
    </row>
    <row r="341" spans="1:30" ht="15.75" customHeight="1" x14ac:dyDescent="0.3">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c r="Z341" s="125"/>
      <c r="AA341" s="125"/>
      <c r="AB341" s="125"/>
      <c r="AC341" s="125"/>
      <c r="AD341" s="125"/>
    </row>
    <row r="342" spans="1:30" ht="15.75" customHeight="1" x14ac:dyDescent="0.3">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c r="Z342" s="125"/>
      <c r="AA342" s="125"/>
      <c r="AB342" s="125"/>
      <c r="AC342" s="125"/>
      <c r="AD342" s="125"/>
    </row>
    <row r="343" spans="1:30" ht="15.75" customHeight="1" x14ac:dyDescent="0.3">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c r="Z343" s="125"/>
      <c r="AA343" s="125"/>
      <c r="AB343" s="125"/>
      <c r="AC343" s="125"/>
      <c r="AD343" s="125"/>
    </row>
    <row r="344" spans="1:30" ht="15.75" customHeight="1" x14ac:dyDescent="0.3">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c r="Z344" s="125"/>
      <c r="AA344" s="125"/>
      <c r="AB344" s="125"/>
      <c r="AC344" s="125"/>
      <c r="AD344" s="125"/>
    </row>
    <row r="345" spans="1:30" ht="15.75" customHeight="1" x14ac:dyDescent="0.3">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c r="Z345" s="125"/>
      <c r="AA345" s="125"/>
      <c r="AB345" s="125"/>
      <c r="AC345" s="125"/>
      <c r="AD345" s="125"/>
    </row>
    <row r="346" spans="1:30" ht="15.75" customHeight="1" x14ac:dyDescent="0.3">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c r="Z346" s="125"/>
      <c r="AA346" s="125"/>
      <c r="AB346" s="125"/>
      <c r="AC346" s="125"/>
      <c r="AD346" s="125"/>
    </row>
    <row r="347" spans="1:30" ht="15.75" customHeight="1" x14ac:dyDescent="0.3">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c r="Z347" s="125"/>
      <c r="AA347" s="125"/>
      <c r="AB347" s="125"/>
      <c r="AC347" s="125"/>
      <c r="AD347" s="125"/>
    </row>
    <row r="348" spans="1:30" ht="15.75" customHeight="1" x14ac:dyDescent="0.3">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c r="Z348" s="125"/>
      <c r="AA348" s="125"/>
      <c r="AB348" s="125"/>
      <c r="AC348" s="125"/>
      <c r="AD348" s="125"/>
    </row>
    <row r="349" spans="1:30" ht="15.75" customHeight="1" x14ac:dyDescent="0.3">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c r="Z349" s="125"/>
      <c r="AA349" s="125"/>
      <c r="AB349" s="125"/>
      <c r="AC349" s="125"/>
      <c r="AD349" s="125"/>
    </row>
    <row r="350" spans="1:30" ht="15.75" customHeight="1" x14ac:dyDescent="0.3">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c r="Z350" s="125"/>
      <c r="AA350" s="125"/>
      <c r="AB350" s="125"/>
      <c r="AC350" s="125"/>
      <c r="AD350" s="125"/>
    </row>
    <row r="351" spans="1:30" ht="15.75" customHeight="1" x14ac:dyDescent="0.3">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c r="Z351" s="125"/>
      <c r="AA351" s="125"/>
      <c r="AB351" s="125"/>
      <c r="AC351" s="125"/>
      <c r="AD351" s="125"/>
    </row>
    <row r="352" spans="1:30" ht="15.75" customHeight="1" x14ac:dyDescent="0.3">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c r="Z352" s="125"/>
      <c r="AA352" s="125"/>
      <c r="AB352" s="125"/>
      <c r="AC352" s="125"/>
      <c r="AD352" s="125"/>
    </row>
    <row r="353" spans="1:30" ht="15.75" customHeight="1" x14ac:dyDescent="0.3">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c r="Z353" s="125"/>
      <c r="AA353" s="125"/>
      <c r="AB353" s="125"/>
      <c r="AC353" s="125"/>
      <c r="AD353" s="125"/>
    </row>
    <row r="354" spans="1:30" ht="15.75" customHeight="1" x14ac:dyDescent="0.3">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c r="Z354" s="125"/>
      <c r="AA354" s="125"/>
      <c r="AB354" s="125"/>
      <c r="AC354" s="125"/>
      <c r="AD354" s="125"/>
    </row>
    <row r="355" spans="1:30" ht="15.75" customHeight="1" x14ac:dyDescent="0.3">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c r="Z355" s="125"/>
      <c r="AA355" s="125"/>
      <c r="AB355" s="125"/>
      <c r="AC355" s="125"/>
      <c r="AD355" s="125"/>
    </row>
    <row r="356" spans="1:30" ht="15.75" customHeight="1" x14ac:dyDescent="0.3">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c r="Z356" s="125"/>
      <c r="AA356" s="125"/>
      <c r="AB356" s="125"/>
      <c r="AC356" s="125"/>
      <c r="AD356" s="125"/>
    </row>
    <row r="357" spans="1:30" ht="15.75" customHeight="1" x14ac:dyDescent="0.3">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c r="Z357" s="125"/>
      <c r="AA357" s="125"/>
      <c r="AB357" s="125"/>
      <c r="AC357" s="125"/>
      <c r="AD357" s="125"/>
    </row>
    <row r="358" spans="1:30" ht="15.75" customHeight="1" x14ac:dyDescent="0.3">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c r="Z358" s="125"/>
      <c r="AA358" s="125"/>
      <c r="AB358" s="125"/>
      <c r="AC358" s="125"/>
      <c r="AD358" s="125"/>
    </row>
    <row r="359" spans="1:30" ht="15.75" customHeight="1" x14ac:dyDescent="0.3">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c r="Z359" s="125"/>
      <c r="AA359" s="125"/>
      <c r="AB359" s="125"/>
      <c r="AC359" s="125"/>
      <c r="AD359" s="125"/>
    </row>
    <row r="360" spans="1:30" ht="15.75" customHeight="1" x14ac:dyDescent="0.3">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c r="Z360" s="125"/>
      <c r="AA360" s="125"/>
      <c r="AB360" s="125"/>
      <c r="AC360" s="125"/>
      <c r="AD360" s="125"/>
    </row>
    <row r="361" spans="1:30" ht="15.75" customHeight="1" x14ac:dyDescent="0.3">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c r="Z361" s="125"/>
      <c r="AA361" s="125"/>
      <c r="AB361" s="125"/>
      <c r="AC361" s="125"/>
      <c r="AD361" s="125"/>
    </row>
    <row r="362" spans="1:30" ht="15.75" customHeight="1" x14ac:dyDescent="0.3">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c r="Z362" s="125"/>
      <c r="AA362" s="125"/>
      <c r="AB362" s="125"/>
      <c r="AC362" s="125"/>
      <c r="AD362" s="125"/>
    </row>
    <row r="363" spans="1:30" ht="15.75" customHeight="1" x14ac:dyDescent="0.3">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c r="Z363" s="125"/>
      <c r="AA363" s="125"/>
      <c r="AB363" s="125"/>
      <c r="AC363" s="125"/>
      <c r="AD363" s="125"/>
    </row>
    <row r="364" spans="1:30" ht="15.75" customHeight="1" x14ac:dyDescent="0.3">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c r="Z364" s="125"/>
      <c r="AA364" s="125"/>
      <c r="AB364" s="125"/>
      <c r="AC364" s="125"/>
      <c r="AD364" s="125"/>
    </row>
    <row r="365" spans="1:30" ht="15.75" customHeight="1" x14ac:dyDescent="0.3">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c r="Z365" s="125"/>
      <c r="AA365" s="125"/>
      <c r="AB365" s="125"/>
      <c r="AC365" s="125"/>
      <c r="AD365" s="125"/>
    </row>
    <row r="366" spans="1:30" ht="15.75" customHeight="1" x14ac:dyDescent="0.3">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c r="Z366" s="125"/>
      <c r="AA366" s="125"/>
      <c r="AB366" s="125"/>
      <c r="AC366" s="125"/>
      <c r="AD366" s="125"/>
    </row>
    <row r="367" spans="1:30" ht="15.75" customHeight="1" x14ac:dyDescent="0.3">
      <c r="A367" s="125"/>
      <c r="B367" s="125"/>
      <c r="C367" s="125"/>
      <c r="D367" s="125"/>
      <c r="E367" s="125"/>
      <c r="F367" s="125"/>
      <c r="G367" s="125"/>
      <c r="H367" s="125"/>
      <c r="I367" s="125"/>
      <c r="J367" s="125"/>
      <c r="K367" s="125"/>
      <c r="L367" s="125"/>
      <c r="M367" s="125"/>
      <c r="N367" s="125"/>
      <c r="O367" s="125"/>
      <c r="P367" s="125"/>
      <c r="Q367" s="125"/>
      <c r="R367" s="125"/>
      <c r="S367" s="125"/>
      <c r="T367" s="125"/>
      <c r="U367" s="125"/>
      <c r="V367" s="125"/>
      <c r="W367" s="125"/>
      <c r="X367" s="125"/>
      <c r="Y367" s="125"/>
      <c r="Z367" s="125"/>
      <c r="AA367" s="125"/>
      <c r="AB367" s="125"/>
      <c r="AC367" s="125"/>
      <c r="AD367" s="125"/>
    </row>
    <row r="368" spans="1:30" ht="15.75" customHeight="1" x14ac:dyDescent="0.3">
      <c r="A368" s="125"/>
      <c r="B368" s="125"/>
      <c r="C368" s="125"/>
      <c r="D368" s="125"/>
      <c r="E368" s="125"/>
      <c r="F368" s="125"/>
      <c r="G368" s="125"/>
      <c r="H368" s="125"/>
      <c r="I368" s="125"/>
      <c r="J368" s="125"/>
      <c r="K368" s="125"/>
      <c r="L368" s="125"/>
      <c r="M368" s="125"/>
      <c r="N368" s="125"/>
      <c r="O368" s="125"/>
      <c r="P368" s="125"/>
      <c r="Q368" s="125"/>
      <c r="R368" s="125"/>
      <c r="S368" s="125"/>
      <c r="T368" s="125"/>
      <c r="U368" s="125"/>
      <c r="V368" s="125"/>
      <c r="W368" s="125"/>
      <c r="X368" s="125"/>
      <c r="Y368" s="125"/>
      <c r="Z368" s="125"/>
      <c r="AA368" s="125"/>
      <c r="AB368" s="125"/>
      <c r="AC368" s="125"/>
      <c r="AD368" s="125"/>
    </row>
    <row r="369" spans="1:30" ht="15.75" customHeight="1" x14ac:dyDescent="0.3">
      <c r="A369" s="125"/>
      <c r="B369" s="125"/>
      <c r="C369" s="125"/>
      <c r="D369" s="125"/>
      <c r="E369" s="125"/>
      <c r="F369" s="125"/>
      <c r="G369" s="125"/>
      <c r="H369" s="125"/>
      <c r="I369" s="125"/>
      <c r="J369" s="125"/>
      <c r="K369" s="125"/>
      <c r="L369" s="125"/>
      <c r="M369" s="125"/>
      <c r="N369" s="125"/>
      <c r="O369" s="125"/>
      <c r="P369" s="125"/>
      <c r="Q369" s="125"/>
      <c r="R369" s="125"/>
      <c r="S369" s="125"/>
      <c r="T369" s="125"/>
      <c r="U369" s="125"/>
      <c r="V369" s="125"/>
      <c r="W369" s="125"/>
      <c r="X369" s="125"/>
      <c r="Y369" s="125"/>
      <c r="Z369" s="125"/>
      <c r="AA369" s="125"/>
      <c r="AB369" s="125"/>
      <c r="AC369" s="125"/>
      <c r="AD369" s="125"/>
    </row>
    <row r="370" spans="1:30" ht="15.75" customHeight="1" x14ac:dyDescent="0.3">
      <c r="A370" s="125"/>
      <c r="B370" s="125"/>
      <c r="C370" s="125"/>
      <c r="D370" s="125"/>
      <c r="E370" s="125"/>
      <c r="F370" s="125"/>
      <c r="G370" s="125"/>
      <c r="H370" s="125"/>
      <c r="I370" s="125"/>
      <c r="J370" s="125"/>
      <c r="K370" s="125"/>
      <c r="L370" s="125"/>
      <c r="M370" s="125"/>
      <c r="N370" s="125"/>
      <c r="O370" s="125"/>
      <c r="P370" s="125"/>
      <c r="Q370" s="125"/>
      <c r="R370" s="125"/>
      <c r="S370" s="125"/>
      <c r="T370" s="125"/>
      <c r="U370" s="125"/>
      <c r="V370" s="125"/>
      <c r="W370" s="125"/>
      <c r="X370" s="125"/>
      <c r="Y370" s="125"/>
      <c r="Z370" s="125"/>
      <c r="AA370" s="125"/>
      <c r="AB370" s="125"/>
      <c r="AC370" s="125"/>
      <c r="AD370" s="125"/>
    </row>
    <row r="371" spans="1:30" ht="15.75" customHeight="1" x14ac:dyDescent="0.3">
      <c r="A371" s="125"/>
      <c r="B371" s="125"/>
      <c r="C371" s="125"/>
      <c r="D371" s="125"/>
      <c r="E371" s="125"/>
      <c r="F371" s="125"/>
      <c r="G371" s="125"/>
      <c r="H371" s="125"/>
      <c r="I371" s="125"/>
      <c r="J371" s="125"/>
      <c r="K371" s="125"/>
      <c r="L371" s="125"/>
      <c r="M371" s="125"/>
      <c r="N371" s="125"/>
      <c r="O371" s="125"/>
      <c r="P371" s="125"/>
      <c r="Q371" s="125"/>
      <c r="R371" s="125"/>
      <c r="S371" s="125"/>
      <c r="T371" s="125"/>
      <c r="U371" s="125"/>
      <c r="V371" s="125"/>
      <c r="W371" s="125"/>
      <c r="X371" s="125"/>
      <c r="Y371" s="125"/>
      <c r="Z371" s="125"/>
      <c r="AA371" s="125"/>
      <c r="AB371" s="125"/>
      <c r="AC371" s="125"/>
      <c r="AD371" s="125"/>
    </row>
    <row r="372" spans="1:30" ht="15.75" customHeight="1" x14ac:dyDescent="0.3">
      <c r="A372" s="125"/>
      <c r="B372" s="125"/>
      <c r="C372" s="125"/>
      <c r="D372" s="125"/>
      <c r="E372" s="125"/>
      <c r="F372" s="125"/>
      <c r="G372" s="125"/>
      <c r="H372" s="125"/>
      <c r="I372" s="125"/>
      <c r="J372" s="125"/>
      <c r="K372" s="125"/>
      <c r="L372" s="125"/>
      <c r="M372" s="125"/>
      <c r="N372" s="125"/>
      <c r="O372" s="125"/>
      <c r="P372" s="125"/>
      <c r="Q372" s="125"/>
      <c r="R372" s="125"/>
      <c r="S372" s="125"/>
      <c r="T372" s="125"/>
      <c r="U372" s="125"/>
      <c r="V372" s="125"/>
      <c r="W372" s="125"/>
      <c r="X372" s="125"/>
      <c r="Y372" s="125"/>
      <c r="Z372" s="125"/>
      <c r="AA372" s="125"/>
      <c r="AB372" s="125"/>
      <c r="AC372" s="125"/>
      <c r="AD372" s="125"/>
    </row>
    <row r="373" spans="1:30" ht="15.75" customHeight="1" x14ac:dyDescent="0.3">
      <c r="A373" s="125"/>
      <c r="B373" s="125"/>
      <c r="C373" s="125"/>
      <c r="D373" s="125"/>
      <c r="E373" s="125"/>
      <c r="F373" s="125"/>
      <c r="G373" s="125"/>
      <c r="H373" s="125"/>
      <c r="I373" s="125"/>
      <c r="J373" s="125"/>
      <c r="K373" s="125"/>
      <c r="L373" s="125"/>
      <c r="M373" s="125"/>
      <c r="N373" s="125"/>
      <c r="O373" s="125"/>
      <c r="P373" s="125"/>
      <c r="Q373" s="125"/>
      <c r="R373" s="125"/>
      <c r="S373" s="125"/>
      <c r="T373" s="125"/>
      <c r="U373" s="125"/>
      <c r="V373" s="125"/>
      <c r="W373" s="125"/>
      <c r="X373" s="125"/>
      <c r="Y373" s="125"/>
      <c r="Z373" s="125"/>
      <c r="AA373" s="125"/>
      <c r="AB373" s="125"/>
      <c r="AC373" s="125"/>
      <c r="AD373" s="125"/>
    </row>
    <row r="374" spans="1:30" ht="15.75" customHeight="1" x14ac:dyDescent="0.3">
      <c r="A374" s="125"/>
      <c r="B374" s="125"/>
      <c r="C374" s="125"/>
      <c r="D374" s="125"/>
      <c r="E374" s="125"/>
      <c r="F374" s="125"/>
      <c r="G374" s="125"/>
      <c r="H374" s="125"/>
      <c r="I374" s="125"/>
      <c r="J374" s="125"/>
      <c r="K374" s="125"/>
      <c r="L374" s="125"/>
      <c r="M374" s="125"/>
      <c r="N374" s="125"/>
      <c r="O374" s="125"/>
      <c r="P374" s="125"/>
      <c r="Q374" s="125"/>
      <c r="R374" s="125"/>
      <c r="S374" s="125"/>
      <c r="T374" s="125"/>
      <c r="U374" s="125"/>
      <c r="V374" s="125"/>
      <c r="W374" s="125"/>
      <c r="X374" s="125"/>
      <c r="Y374" s="125"/>
      <c r="Z374" s="125"/>
      <c r="AA374" s="125"/>
      <c r="AB374" s="125"/>
      <c r="AC374" s="125"/>
      <c r="AD374" s="125"/>
    </row>
    <row r="375" spans="1:30" ht="15.75" customHeight="1" x14ac:dyDescent="0.3">
      <c r="A375" s="125"/>
      <c r="B375" s="125"/>
      <c r="C375" s="125"/>
      <c r="D375" s="125"/>
      <c r="E375" s="125"/>
      <c r="F375" s="125"/>
      <c r="G375" s="125"/>
      <c r="H375" s="125"/>
      <c r="I375" s="125"/>
      <c r="J375" s="125"/>
      <c r="K375" s="125"/>
      <c r="L375" s="125"/>
      <c r="M375" s="125"/>
      <c r="N375" s="125"/>
      <c r="O375" s="125"/>
      <c r="P375" s="125"/>
      <c r="Q375" s="125"/>
      <c r="R375" s="125"/>
      <c r="S375" s="125"/>
      <c r="T375" s="125"/>
      <c r="U375" s="125"/>
      <c r="V375" s="125"/>
      <c r="W375" s="125"/>
      <c r="X375" s="125"/>
      <c r="Y375" s="125"/>
      <c r="Z375" s="125"/>
      <c r="AA375" s="125"/>
      <c r="AB375" s="125"/>
      <c r="AC375" s="125"/>
      <c r="AD375" s="125"/>
    </row>
    <row r="376" spans="1:30" ht="15.75" customHeight="1" x14ac:dyDescent="0.3">
      <c r="A376" s="125"/>
      <c r="B376" s="125"/>
      <c r="C376" s="125"/>
      <c r="D376" s="125"/>
      <c r="E376" s="125"/>
      <c r="F376" s="125"/>
      <c r="G376" s="125"/>
      <c r="H376" s="125"/>
      <c r="I376" s="125"/>
      <c r="J376" s="125"/>
      <c r="K376" s="125"/>
      <c r="L376" s="125"/>
      <c r="M376" s="125"/>
      <c r="N376" s="125"/>
      <c r="O376" s="125"/>
      <c r="P376" s="125"/>
      <c r="Q376" s="125"/>
      <c r="R376" s="125"/>
      <c r="S376" s="125"/>
      <c r="T376" s="125"/>
      <c r="U376" s="125"/>
      <c r="V376" s="125"/>
      <c r="W376" s="125"/>
      <c r="X376" s="125"/>
      <c r="Y376" s="125"/>
      <c r="Z376" s="125"/>
      <c r="AA376" s="125"/>
      <c r="AB376" s="125"/>
      <c r="AC376" s="125"/>
      <c r="AD376" s="125"/>
    </row>
    <row r="377" spans="1:30" ht="15.75" customHeight="1" x14ac:dyDescent="0.3">
      <c r="A377" s="125"/>
      <c r="B377" s="125"/>
      <c r="C377" s="125"/>
      <c r="D377" s="125"/>
      <c r="E377" s="125"/>
      <c r="F377" s="125"/>
      <c r="G377" s="125"/>
      <c r="H377" s="125"/>
      <c r="I377" s="125"/>
      <c r="J377" s="125"/>
      <c r="K377" s="125"/>
      <c r="L377" s="125"/>
      <c r="M377" s="125"/>
      <c r="N377" s="125"/>
      <c r="O377" s="125"/>
      <c r="P377" s="125"/>
      <c r="Q377" s="125"/>
      <c r="R377" s="125"/>
      <c r="S377" s="125"/>
      <c r="T377" s="125"/>
      <c r="U377" s="125"/>
      <c r="V377" s="125"/>
      <c r="W377" s="125"/>
      <c r="X377" s="125"/>
      <c r="Y377" s="125"/>
      <c r="Z377" s="125"/>
      <c r="AA377" s="125"/>
      <c r="AB377" s="125"/>
      <c r="AC377" s="125"/>
      <c r="AD377" s="125"/>
    </row>
    <row r="378" spans="1:30" ht="15.75" customHeight="1" x14ac:dyDescent="0.3">
      <c r="A378" s="125"/>
      <c r="B378" s="125"/>
      <c r="C378" s="125"/>
      <c r="D378" s="125"/>
      <c r="E378" s="125"/>
      <c r="F378" s="125"/>
      <c r="G378" s="125"/>
      <c r="H378" s="125"/>
      <c r="I378" s="125"/>
      <c r="J378" s="125"/>
      <c r="K378" s="125"/>
      <c r="L378" s="125"/>
      <c r="M378" s="125"/>
      <c r="N378" s="125"/>
      <c r="O378" s="125"/>
      <c r="P378" s="125"/>
      <c r="Q378" s="125"/>
      <c r="R378" s="125"/>
      <c r="S378" s="125"/>
      <c r="T378" s="125"/>
      <c r="U378" s="125"/>
      <c r="V378" s="125"/>
      <c r="W378" s="125"/>
      <c r="X378" s="125"/>
      <c r="Y378" s="125"/>
      <c r="Z378" s="125"/>
      <c r="AA378" s="125"/>
      <c r="AB378" s="125"/>
      <c r="AC378" s="125"/>
      <c r="AD378" s="125"/>
    </row>
    <row r="379" spans="1:30" ht="15.75" customHeight="1" x14ac:dyDescent="0.3">
      <c r="A379" s="125"/>
      <c r="B379" s="125"/>
      <c r="C379" s="125"/>
      <c r="D379" s="125"/>
      <c r="E379" s="125"/>
      <c r="F379" s="125"/>
      <c r="G379" s="125"/>
      <c r="H379" s="125"/>
      <c r="I379" s="125"/>
      <c r="J379" s="125"/>
      <c r="K379" s="125"/>
      <c r="L379" s="125"/>
      <c r="M379" s="125"/>
      <c r="N379" s="125"/>
      <c r="O379" s="125"/>
      <c r="P379" s="125"/>
      <c r="Q379" s="125"/>
      <c r="R379" s="125"/>
      <c r="S379" s="125"/>
      <c r="T379" s="125"/>
      <c r="U379" s="125"/>
      <c r="V379" s="125"/>
      <c r="W379" s="125"/>
      <c r="X379" s="125"/>
      <c r="Y379" s="125"/>
      <c r="Z379" s="125"/>
      <c r="AA379" s="125"/>
      <c r="AB379" s="125"/>
      <c r="AC379" s="125"/>
      <c r="AD379" s="125"/>
    </row>
    <row r="380" spans="1:30" ht="15.75" customHeight="1" x14ac:dyDescent="0.3">
      <c r="A380" s="125"/>
      <c r="B380" s="125"/>
      <c r="C380" s="125"/>
      <c r="D380" s="125"/>
      <c r="E380" s="125"/>
      <c r="F380" s="125"/>
      <c r="G380" s="125"/>
      <c r="H380" s="125"/>
      <c r="I380" s="125"/>
      <c r="J380" s="125"/>
      <c r="K380" s="125"/>
      <c r="L380" s="125"/>
      <c r="M380" s="125"/>
      <c r="N380" s="125"/>
      <c r="O380" s="125"/>
      <c r="P380" s="125"/>
      <c r="Q380" s="125"/>
      <c r="R380" s="125"/>
      <c r="S380" s="125"/>
      <c r="T380" s="125"/>
      <c r="U380" s="125"/>
      <c r="V380" s="125"/>
      <c r="W380" s="125"/>
      <c r="X380" s="125"/>
      <c r="Y380" s="125"/>
      <c r="Z380" s="125"/>
      <c r="AA380" s="125"/>
      <c r="AB380" s="125"/>
      <c r="AC380" s="125"/>
      <c r="AD380" s="125"/>
    </row>
    <row r="381" spans="1:30" ht="15.75" customHeight="1" x14ac:dyDescent="0.3">
      <c r="A381" s="125"/>
      <c r="B381" s="125"/>
      <c r="C381" s="125"/>
      <c r="D381" s="125"/>
      <c r="E381" s="125"/>
      <c r="F381" s="125"/>
      <c r="G381" s="125"/>
      <c r="H381" s="125"/>
      <c r="I381" s="125"/>
      <c r="J381" s="125"/>
      <c r="K381" s="125"/>
      <c r="L381" s="125"/>
      <c r="M381" s="125"/>
      <c r="N381" s="125"/>
      <c r="O381" s="125"/>
      <c r="P381" s="125"/>
      <c r="Q381" s="125"/>
      <c r="R381" s="125"/>
      <c r="S381" s="125"/>
      <c r="T381" s="125"/>
      <c r="U381" s="125"/>
      <c r="V381" s="125"/>
      <c r="W381" s="125"/>
      <c r="X381" s="125"/>
      <c r="Y381" s="125"/>
      <c r="Z381" s="125"/>
      <c r="AA381" s="125"/>
      <c r="AB381" s="125"/>
      <c r="AC381" s="125"/>
      <c r="AD381" s="125"/>
    </row>
    <row r="382" spans="1:30" ht="15.75" customHeight="1" x14ac:dyDescent="0.3">
      <c r="A382" s="125"/>
      <c r="B382" s="125"/>
      <c r="C382" s="125"/>
      <c r="D382" s="125"/>
      <c r="E382" s="125"/>
      <c r="F382" s="125"/>
      <c r="G382" s="125"/>
      <c r="H382" s="125"/>
      <c r="I382" s="125"/>
      <c r="J382" s="125"/>
      <c r="K382" s="125"/>
      <c r="L382" s="125"/>
      <c r="M382" s="125"/>
      <c r="N382" s="125"/>
      <c r="O382" s="125"/>
      <c r="P382" s="125"/>
      <c r="Q382" s="125"/>
      <c r="R382" s="125"/>
      <c r="S382" s="125"/>
      <c r="T382" s="125"/>
      <c r="U382" s="125"/>
      <c r="V382" s="125"/>
      <c r="W382" s="125"/>
      <c r="X382" s="125"/>
      <c r="Y382" s="125"/>
      <c r="Z382" s="125"/>
      <c r="AA382" s="125"/>
      <c r="AB382" s="125"/>
      <c r="AC382" s="125"/>
      <c r="AD382" s="125"/>
    </row>
    <row r="383" spans="1:30" ht="15.75" customHeight="1" x14ac:dyDescent="0.3">
      <c r="A383" s="125"/>
      <c r="B383" s="125"/>
      <c r="C383" s="125"/>
      <c r="D383" s="125"/>
      <c r="E383" s="125"/>
      <c r="F383" s="125"/>
      <c r="G383" s="125"/>
      <c r="H383" s="125"/>
      <c r="I383" s="125"/>
      <c r="J383" s="125"/>
      <c r="K383" s="125"/>
      <c r="L383" s="125"/>
      <c r="M383" s="125"/>
      <c r="N383" s="125"/>
      <c r="O383" s="125"/>
      <c r="P383" s="125"/>
      <c r="Q383" s="125"/>
      <c r="R383" s="125"/>
      <c r="S383" s="125"/>
      <c r="T383" s="125"/>
      <c r="U383" s="125"/>
      <c r="V383" s="125"/>
      <c r="W383" s="125"/>
      <c r="X383" s="125"/>
      <c r="Y383" s="125"/>
      <c r="Z383" s="125"/>
      <c r="AA383" s="125"/>
      <c r="AB383" s="125"/>
      <c r="AC383" s="125"/>
      <c r="AD383" s="125"/>
    </row>
    <row r="384" spans="1:30" ht="15.75" customHeight="1" x14ac:dyDescent="0.3">
      <c r="A384" s="125"/>
      <c r="B384" s="125"/>
      <c r="C384" s="125"/>
      <c r="D384" s="125"/>
      <c r="E384" s="125"/>
      <c r="F384" s="125"/>
      <c r="G384" s="125"/>
      <c r="H384" s="125"/>
      <c r="I384" s="125"/>
      <c r="J384" s="125"/>
      <c r="K384" s="125"/>
      <c r="L384" s="125"/>
      <c r="M384" s="125"/>
      <c r="N384" s="125"/>
      <c r="O384" s="125"/>
      <c r="P384" s="125"/>
      <c r="Q384" s="125"/>
      <c r="R384" s="125"/>
      <c r="S384" s="125"/>
      <c r="T384" s="125"/>
      <c r="U384" s="125"/>
      <c r="V384" s="125"/>
      <c r="W384" s="125"/>
      <c r="X384" s="125"/>
      <c r="Y384" s="125"/>
      <c r="Z384" s="125"/>
      <c r="AA384" s="125"/>
      <c r="AB384" s="125"/>
      <c r="AC384" s="125"/>
      <c r="AD384" s="125"/>
    </row>
    <row r="385" spans="1:30" ht="15.75" customHeight="1" x14ac:dyDescent="0.3">
      <c r="A385" s="125"/>
      <c r="B385" s="125"/>
      <c r="C385" s="125"/>
      <c r="D385" s="125"/>
      <c r="E385" s="125"/>
      <c r="F385" s="125"/>
      <c r="G385" s="125"/>
      <c r="H385" s="125"/>
      <c r="I385" s="125"/>
      <c r="J385" s="125"/>
      <c r="K385" s="125"/>
      <c r="L385" s="125"/>
      <c r="M385" s="125"/>
      <c r="N385" s="125"/>
      <c r="O385" s="125"/>
      <c r="P385" s="125"/>
      <c r="Q385" s="125"/>
      <c r="R385" s="125"/>
      <c r="S385" s="125"/>
      <c r="T385" s="125"/>
      <c r="U385" s="125"/>
      <c r="V385" s="125"/>
      <c r="W385" s="125"/>
      <c r="X385" s="125"/>
      <c r="Y385" s="125"/>
      <c r="Z385" s="125"/>
      <c r="AA385" s="125"/>
      <c r="AB385" s="125"/>
      <c r="AC385" s="125"/>
      <c r="AD385" s="125"/>
    </row>
    <row r="386" spans="1:30" ht="15.75" customHeight="1" x14ac:dyDescent="0.3">
      <c r="A386" s="125"/>
      <c r="B386" s="125"/>
      <c r="C386" s="125"/>
      <c r="D386" s="125"/>
      <c r="E386" s="125"/>
      <c r="F386" s="125"/>
      <c r="G386" s="125"/>
      <c r="H386" s="125"/>
      <c r="I386" s="125"/>
      <c r="J386" s="125"/>
      <c r="K386" s="125"/>
      <c r="L386" s="125"/>
      <c r="M386" s="125"/>
      <c r="N386" s="125"/>
      <c r="O386" s="125"/>
      <c r="P386" s="125"/>
      <c r="Q386" s="125"/>
      <c r="R386" s="125"/>
      <c r="S386" s="125"/>
      <c r="T386" s="125"/>
      <c r="U386" s="125"/>
      <c r="V386" s="125"/>
      <c r="W386" s="125"/>
      <c r="X386" s="125"/>
      <c r="Y386" s="125"/>
      <c r="Z386" s="125"/>
      <c r="AA386" s="125"/>
      <c r="AB386" s="125"/>
      <c r="AC386" s="125"/>
      <c r="AD386" s="125"/>
    </row>
    <row r="387" spans="1:30" ht="15.75" customHeight="1" x14ac:dyDescent="0.3">
      <c r="A387" s="125"/>
      <c r="B387" s="125"/>
      <c r="C387" s="125"/>
      <c r="D387" s="125"/>
      <c r="E387" s="125"/>
      <c r="F387" s="125"/>
      <c r="G387" s="125"/>
      <c r="H387" s="125"/>
      <c r="I387" s="125"/>
      <c r="J387" s="125"/>
      <c r="K387" s="125"/>
      <c r="L387" s="125"/>
      <c r="M387" s="125"/>
      <c r="N387" s="125"/>
      <c r="O387" s="125"/>
      <c r="P387" s="125"/>
      <c r="Q387" s="125"/>
      <c r="R387" s="125"/>
      <c r="S387" s="125"/>
      <c r="T387" s="125"/>
      <c r="U387" s="125"/>
      <c r="V387" s="125"/>
      <c r="W387" s="125"/>
      <c r="X387" s="125"/>
      <c r="Y387" s="125"/>
      <c r="Z387" s="125"/>
      <c r="AA387" s="125"/>
      <c r="AB387" s="125"/>
      <c r="AC387" s="125"/>
      <c r="AD387" s="125"/>
    </row>
    <row r="388" spans="1:30" ht="15.75" customHeight="1" x14ac:dyDescent="0.3">
      <c r="A388" s="125"/>
      <c r="B388" s="125"/>
      <c r="C388" s="125"/>
      <c r="D388" s="125"/>
      <c r="E388" s="125"/>
      <c r="F388" s="125"/>
      <c r="G388" s="125"/>
      <c r="H388" s="125"/>
      <c r="I388" s="125"/>
      <c r="J388" s="125"/>
      <c r="K388" s="125"/>
      <c r="L388" s="125"/>
      <c r="M388" s="125"/>
      <c r="N388" s="125"/>
      <c r="O388" s="125"/>
      <c r="P388" s="125"/>
      <c r="Q388" s="125"/>
      <c r="R388" s="125"/>
      <c r="S388" s="125"/>
      <c r="T388" s="125"/>
      <c r="U388" s="125"/>
      <c r="V388" s="125"/>
      <c r="W388" s="125"/>
      <c r="X388" s="125"/>
      <c r="Y388" s="125"/>
      <c r="Z388" s="125"/>
      <c r="AA388" s="125"/>
      <c r="AB388" s="125"/>
      <c r="AC388" s="125"/>
      <c r="AD388" s="125"/>
    </row>
    <row r="389" spans="1:30" ht="15.75" customHeight="1" x14ac:dyDescent="0.3">
      <c r="A389" s="125"/>
      <c r="B389" s="125"/>
      <c r="C389" s="125"/>
      <c r="D389" s="125"/>
      <c r="E389" s="125"/>
      <c r="F389" s="125"/>
      <c r="G389" s="125"/>
      <c r="H389" s="125"/>
      <c r="I389" s="125"/>
      <c r="J389" s="125"/>
      <c r="K389" s="125"/>
      <c r="L389" s="125"/>
      <c r="M389" s="125"/>
      <c r="N389" s="125"/>
      <c r="O389" s="125"/>
      <c r="P389" s="125"/>
      <c r="Q389" s="125"/>
      <c r="R389" s="125"/>
      <c r="S389" s="125"/>
      <c r="T389" s="125"/>
      <c r="U389" s="125"/>
      <c r="V389" s="125"/>
      <c r="W389" s="125"/>
      <c r="X389" s="125"/>
      <c r="Y389" s="125"/>
      <c r="Z389" s="125"/>
      <c r="AA389" s="125"/>
      <c r="AB389" s="125"/>
      <c r="AC389" s="125"/>
      <c r="AD389" s="125"/>
    </row>
    <row r="390" spans="1:30" ht="15.75" customHeight="1" x14ac:dyDescent="0.3">
      <c r="A390" s="125"/>
      <c r="B390" s="125"/>
      <c r="C390" s="125"/>
      <c r="D390" s="125"/>
      <c r="E390" s="125"/>
      <c r="F390" s="125"/>
      <c r="G390" s="125"/>
      <c r="H390" s="125"/>
      <c r="I390" s="125"/>
      <c r="J390" s="125"/>
      <c r="K390" s="125"/>
      <c r="L390" s="125"/>
      <c r="M390" s="125"/>
      <c r="N390" s="125"/>
      <c r="O390" s="125"/>
      <c r="P390" s="125"/>
      <c r="Q390" s="125"/>
      <c r="R390" s="125"/>
      <c r="S390" s="125"/>
      <c r="T390" s="125"/>
      <c r="U390" s="125"/>
      <c r="V390" s="125"/>
      <c r="W390" s="125"/>
      <c r="X390" s="125"/>
      <c r="Y390" s="125"/>
      <c r="Z390" s="125"/>
      <c r="AA390" s="125"/>
      <c r="AB390" s="125"/>
      <c r="AC390" s="125"/>
      <c r="AD390" s="125"/>
    </row>
    <row r="391" spans="1:30" ht="15.75" customHeight="1" x14ac:dyDescent="0.3">
      <c r="A391" s="125"/>
      <c r="B391" s="125"/>
      <c r="C391" s="125"/>
      <c r="D391" s="125"/>
      <c r="E391" s="125"/>
      <c r="F391" s="125"/>
      <c r="G391" s="125"/>
      <c r="H391" s="125"/>
      <c r="I391" s="125"/>
      <c r="J391" s="125"/>
      <c r="K391" s="125"/>
      <c r="L391" s="125"/>
      <c r="M391" s="125"/>
      <c r="N391" s="125"/>
      <c r="O391" s="125"/>
      <c r="P391" s="125"/>
      <c r="Q391" s="125"/>
      <c r="R391" s="125"/>
      <c r="S391" s="125"/>
      <c r="T391" s="125"/>
      <c r="U391" s="125"/>
      <c r="V391" s="125"/>
      <c r="W391" s="125"/>
      <c r="X391" s="125"/>
      <c r="Y391" s="125"/>
      <c r="Z391" s="125"/>
      <c r="AA391" s="125"/>
      <c r="AB391" s="125"/>
      <c r="AC391" s="125"/>
      <c r="AD391" s="125"/>
    </row>
    <row r="392" spans="1:30" ht="15.75" customHeight="1" x14ac:dyDescent="0.3">
      <c r="A392" s="125"/>
      <c r="B392" s="125"/>
      <c r="C392" s="125"/>
      <c r="D392" s="125"/>
      <c r="E392" s="125"/>
      <c r="F392" s="125"/>
      <c r="G392" s="125"/>
      <c r="H392" s="125"/>
      <c r="I392" s="125"/>
      <c r="J392" s="125"/>
      <c r="K392" s="125"/>
      <c r="L392" s="125"/>
      <c r="M392" s="125"/>
      <c r="N392" s="125"/>
      <c r="O392" s="125"/>
      <c r="P392" s="125"/>
      <c r="Q392" s="125"/>
      <c r="R392" s="125"/>
      <c r="S392" s="125"/>
      <c r="T392" s="125"/>
      <c r="U392" s="125"/>
      <c r="V392" s="125"/>
      <c r="W392" s="125"/>
      <c r="X392" s="125"/>
      <c r="Y392" s="125"/>
      <c r="Z392" s="125"/>
      <c r="AA392" s="125"/>
      <c r="AB392" s="125"/>
      <c r="AC392" s="125"/>
      <c r="AD392" s="125"/>
    </row>
    <row r="393" spans="1:30" ht="15.75" customHeight="1" x14ac:dyDescent="0.3">
      <c r="A393" s="125"/>
      <c r="B393" s="125"/>
      <c r="C393" s="125"/>
      <c r="D393" s="125"/>
      <c r="E393" s="125"/>
      <c r="F393" s="125"/>
      <c r="G393" s="125"/>
      <c r="H393" s="125"/>
      <c r="I393" s="125"/>
      <c r="J393" s="125"/>
      <c r="K393" s="125"/>
      <c r="L393" s="125"/>
      <c r="M393" s="125"/>
      <c r="N393" s="125"/>
      <c r="O393" s="125"/>
      <c r="P393" s="125"/>
      <c r="Q393" s="125"/>
      <c r="R393" s="125"/>
      <c r="S393" s="125"/>
      <c r="T393" s="125"/>
      <c r="U393" s="125"/>
      <c r="V393" s="125"/>
      <c r="W393" s="125"/>
      <c r="X393" s="125"/>
      <c r="Y393" s="125"/>
      <c r="Z393" s="125"/>
      <c r="AA393" s="125"/>
      <c r="AB393" s="125"/>
      <c r="AC393" s="125"/>
      <c r="AD393" s="125"/>
    </row>
    <row r="394" spans="1:30" ht="15.75" customHeight="1" x14ac:dyDescent="0.3">
      <c r="A394" s="125"/>
      <c r="B394" s="125"/>
      <c r="C394" s="125"/>
      <c r="D394" s="125"/>
      <c r="E394" s="125"/>
      <c r="F394" s="125"/>
      <c r="G394" s="125"/>
      <c r="H394" s="125"/>
      <c r="I394" s="125"/>
      <c r="J394" s="125"/>
      <c r="K394" s="125"/>
      <c r="L394" s="125"/>
      <c r="M394" s="125"/>
      <c r="N394" s="125"/>
      <c r="O394" s="125"/>
      <c r="P394" s="125"/>
      <c r="Q394" s="125"/>
      <c r="R394" s="125"/>
      <c r="S394" s="125"/>
      <c r="T394" s="125"/>
      <c r="U394" s="125"/>
      <c r="V394" s="125"/>
      <c r="W394" s="125"/>
      <c r="X394" s="125"/>
      <c r="Y394" s="125"/>
      <c r="Z394" s="125"/>
      <c r="AA394" s="125"/>
      <c r="AB394" s="125"/>
      <c r="AC394" s="125"/>
      <c r="AD394" s="125"/>
    </row>
    <row r="395" spans="1:30" ht="15.75" customHeight="1" x14ac:dyDescent="0.3">
      <c r="A395" s="125"/>
      <c r="B395" s="125"/>
      <c r="C395" s="125"/>
      <c r="D395" s="125"/>
      <c r="E395" s="125"/>
      <c r="F395" s="125"/>
      <c r="G395" s="125"/>
      <c r="H395" s="125"/>
      <c r="I395" s="125"/>
      <c r="J395" s="125"/>
      <c r="K395" s="125"/>
      <c r="L395" s="125"/>
      <c r="M395" s="125"/>
      <c r="N395" s="125"/>
      <c r="O395" s="125"/>
      <c r="P395" s="125"/>
      <c r="Q395" s="125"/>
      <c r="R395" s="125"/>
      <c r="S395" s="125"/>
      <c r="T395" s="125"/>
      <c r="U395" s="125"/>
      <c r="V395" s="125"/>
      <c r="W395" s="125"/>
      <c r="X395" s="125"/>
      <c r="Y395" s="125"/>
      <c r="Z395" s="125"/>
      <c r="AA395" s="125"/>
      <c r="AB395" s="125"/>
      <c r="AC395" s="125"/>
      <c r="AD395" s="125"/>
    </row>
    <row r="396" spans="1:30" ht="15.75" customHeight="1" x14ac:dyDescent="0.3">
      <c r="A396" s="125"/>
      <c r="B396" s="125"/>
      <c r="C396" s="125"/>
      <c r="D396" s="125"/>
      <c r="E396" s="125"/>
      <c r="F396" s="125"/>
      <c r="G396" s="125"/>
      <c r="H396" s="125"/>
      <c r="I396" s="125"/>
      <c r="J396" s="125"/>
      <c r="K396" s="125"/>
      <c r="L396" s="125"/>
      <c r="M396" s="125"/>
      <c r="N396" s="125"/>
      <c r="O396" s="125"/>
      <c r="P396" s="125"/>
      <c r="Q396" s="125"/>
      <c r="R396" s="125"/>
      <c r="S396" s="125"/>
      <c r="T396" s="125"/>
      <c r="U396" s="125"/>
      <c r="V396" s="125"/>
      <c r="W396" s="125"/>
      <c r="X396" s="125"/>
      <c r="Y396" s="125"/>
      <c r="Z396" s="125"/>
      <c r="AA396" s="125"/>
      <c r="AB396" s="125"/>
      <c r="AC396" s="125"/>
      <c r="AD396" s="125"/>
    </row>
    <row r="397" spans="1:30" ht="15.75" customHeight="1" x14ac:dyDescent="0.3">
      <c r="A397" s="125"/>
      <c r="B397" s="125"/>
      <c r="C397" s="125"/>
      <c r="D397" s="125"/>
      <c r="E397" s="125"/>
      <c r="F397" s="125"/>
      <c r="G397" s="125"/>
      <c r="H397" s="125"/>
      <c r="I397" s="125"/>
      <c r="J397" s="125"/>
      <c r="K397" s="125"/>
      <c r="L397" s="125"/>
      <c r="M397" s="125"/>
      <c r="N397" s="125"/>
      <c r="O397" s="125"/>
      <c r="P397" s="125"/>
      <c r="Q397" s="125"/>
      <c r="R397" s="125"/>
      <c r="S397" s="125"/>
      <c r="T397" s="125"/>
      <c r="U397" s="125"/>
      <c r="V397" s="125"/>
      <c r="W397" s="125"/>
      <c r="X397" s="125"/>
      <c r="Y397" s="125"/>
      <c r="Z397" s="125"/>
      <c r="AA397" s="125"/>
      <c r="AB397" s="125"/>
      <c r="AC397" s="125"/>
      <c r="AD397" s="125"/>
    </row>
    <row r="398" spans="1:30" ht="15.75" customHeight="1" x14ac:dyDescent="0.3">
      <c r="A398" s="125"/>
      <c r="B398" s="125"/>
      <c r="C398" s="125"/>
      <c r="D398" s="125"/>
      <c r="E398" s="125"/>
      <c r="F398" s="125"/>
      <c r="G398" s="125"/>
      <c r="H398" s="125"/>
      <c r="I398" s="125"/>
      <c r="J398" s="125"/>
      <c r="K398" s="125"/>
      <c r="L398" s="125"/>
      <c r="M398" s="125"/>
      <c r="N398" s="125"/>
      <c r="O398" s="125"/>
      <c r="P398" s="125"/>
      <c r="Q398" s="125"/>
      <c r="R398" s="125"/>
      <c r="S398" s="125"/>
      <c r="T398" s="125"/>
      <c r="U398" s="125"/>
      <c r="V398" s="125"/>
      <c r="W398" s="125"/>
      <c r="X398" s="125"/>
      <c r="Y398" s="125"/>
      <c r="Z398" s="125"/>
      <c r="AA398" s="125"/>
      <c r="AB398" s="125"/>
      <c r="AC398" s="125"/>
      <c r="AD398" s="125"/>
    </row>
    <row r="399" spans="1:30" ht="15.75" customHeight="1" x14ac:dyDescent="0.3">
      <c r="A399" s="125"/>
      <c r="B399" s="125"/>
      <c r="C399" s="125"/>
      <c r="D399" s="125"/>
      <c r="E399" s="125"/>
      <c r="F399" s="125"/>
      <c r="G399" s="125"/>
      <c r="H399" s="125"/>
      <c r="I399" s="125"/>
      <c r="J399" s="125"/>
      <c r="K399" s="125"/>
      <c r="L399" s="125"/>
      <c r="M399" s="125"/>
      <c r="N399" s="125"/>
      <c r="O399" s="125"/>
      <c r="P399" s="125"/>
      <c r="Q399" s="125"/>
      <c r="R399" s="125"/>
      <c r="S399" s="125"/>
      <c r="T399" s="125"/>
      <c r="U399" s="125"/>
      <c r="V399" s="125"/>
      <c r="W399" s="125"/>
      <c r="X399" s="125"/>
      <c r="Y399" s="125"/>
      <c r="Z399" s="125"/>
      <c r="AA399" s="125"/>
      <c r="AB399" s="125"/>
      <c r="AC399" s="125"/>
      <c r="AD399" s="125"/>
    </row>
    <row r="400" spans="1:30" ht="15.75" customHeight="1" x14ac:dyDescent="0.3">
      <c r="A400" s="125"/>
      <c r="B400" s="125"/>
      <c r="C400" s="125"/>
      <c r="D400" s="125"/>
      <c r="E400" s="125"/>
      <c r="F400" s="125"/>
      <c r="G400" s="125"/>
      <c r="H400" s="125"/>
      <c r="I400" s="125"/>
      <c r="J400" s="125"/>
      <c r="K400" s="125"/>
      <c r="L400" s="125"/>
      <c r="M400" s="125"/>
      <c r="N400" s="125"/>
      <c r="O400" s="125"/>
      <c r="P400" s="125"/>
      <c r="Q400" s="125"/>
      <c r="R400" s="125"/>
      <c r="S400" s="125"/>
      <c r="T400" s="125"/>
      <c r="U400" s="125"/>
      <c r="V400" s="125"/>
      <c r="W400" s="125"/>
      <c r="X400" s="125"/>
      <c r="Y400" s="125"/>
      <c r="Z400" s="125"/>
      <c r="AA400" s="125"/>
      <c r="AB400" s="125"/>
      <c r="AC400" s="125"/>
      <c r="AD400" s="125"/>
    </row>
    <row r="401" spans="1:30" ht="15.75" customHeight="1" x14ac:dyDescent="0.3">
      <c r="A401" s="125"/>
      <c r="B401" s="125"/>
      <c r="C401" s="125"/>
      <c r="D401" s="125"/>
      <c r="E401" s="125"/>
      <c r="F401" s="125"/>
      <c r="G401" s="125"/>
      <c r="H401" s="125"/>
      <c r="I401" s="125"/>
      <c r="J401" s="125"/>
      <c r="K401" s="125"/>
      <c r="L401" s="125"/>
      <c r="M401" s="125"/>
      <c r="N401" s="125"/>
      <c r="O401" s="125"/>
      <c r="P401" s="125"/>
      <c r="Q401" s="125"/>
      <c r="R401" s="125"/>
      <c r="S401" s="125"/>
      <c r="T401" s="125"/>
      <c r="U401" s="125"/>
      <c r="V401" s="125"/>
      <c r="W401" s="125"/>
      <c r="X401" s="125"/>
      <c r="Y401" s="125"/>
      <c r="Z401" s="125"/>
      <c r="AA401" s="125"/>
      <c r="AB401" s="125"/>
      <c r="AC401" s="125"/>
      <c r="AD401" s="125"/>
    </row>
    <row r="402" spans="1:30" ht="15.75" customHeight="1" x14ac:dyDescent="0.3">
      <c r="A402" s="125"/>
      <c r="B402" s="125"/>
      <c r="C402" s="125"/>
      <c r="D402" s="125"/>
      <c r="E402" s="125"/>
      <c r="F402" s="125"/>
      <c r="G402" s="125"/>
      <c r="H402" s="125"/>
      <c r="I402" s="125"/>
      <c r="J402" s="125"/>
      <c r="K402" s="125"/>
      <c r="L402" s="125"/>
      <c r="M402" s="125"/>
      <c r="N402" s="125"/>
      <c r="O402" s="125"/>
      <c r="P402" s="125"/>
      <c r="Q402" s="125"/>
      <c r="R402" s="125"/>
      <c r="S402" s="125"/>
      <c r="T402" s="125"/>
      <c r="U402" s="125"/>
      <c r="V402" s="125"/>
      <c r="W402" s="125"/>
      <c r="X402" s="125"/>
      <c r="Y402" s="125"/>
      <c r="Z402" s="125"/>
      <c r="AA402" s="125"/>
      <c r="AB402" s="125"/>
      <c r="AC402" s="125"/>
      <c r="AD402" s="125"/>
    </row>
    <row r="403" spans="1:30" ht="15.75" customHeight="1" x14ac:dyDescent="0.3">
      <c r="A403" s="125"/>
      <c r="B403" s="125"/>
      <c r="C403" s="125"/>
      <c r="D403" s="125"/>
      <c r="E403" s="125"/>
      <c r="F403" s="125"/>
      <c r="G403" s="125"/>
      <c r="H403" s="125"/>
      <c r="I403" s="125"/>
      <c r="J403" s="125"/>
      <c r="K403" s="125"/>
      <c r="L403" s="125"/>
      <c r="M403" s="125"/>
      <c r="N403" s="125"/>
      <c r="O403" s="125"/>
      <c r="P403" s="125"/>
      <c r="Q403" s="125"/>
      <c r="R403" s="125"/>
      <c r="S403" s="125"/>
      <c r="T403" s="125"/>
      <c r="U403" s="125"/>
      <c r="V403" s="125"/>
      <c r="W403" s="125"/>
      <c r="X403" s="125"/>
      <c r="Y403" s="125"/>
      <c r="Z403" s="125"/>
      <c r="AA403" s="125"/>
      <c r="AB403" s="125"/>
      <c r="AC403" s="125"/>
      <c r="AD403" s="125"/>
    </row>
    <row r="404" spans="1:30" ht="15.75" customHeight="1" x14ac:dyDescent="0.3">
      <c r="A404" s="125"/>
      <c r="B404" s="125"/>
      <c r="C404" s="125"/>
      <c r="D404" s="125"/>
      <c r="E404" s="125"/>
      <c r="F404" s="125"/>
      <c r="G404" s="125"/>
      <c r="H404" s="125"/>
      <c r="I404" s="125"/>
      <c r="J404" s="125"/>
      <c r="K404" s="125"/>
      <c r="L404" s="125"/>
      <c r="M404" s="125"/>
      <c r="N404" s="125"/>
      <c r="O404" s="125"/>
      <c r="P404" s="125"/>
      <c r="Q404" s="125"/>
      <c r="R404" s="125"/>
      <c r="S404" s="125"/>
      <c r="T404" s="125"/>
      <c r="U404" s="125"/>
      <c r="V404" s="125"/>
      <c r="W404" s="125"/>
      <c r="X404" s="125"/>
      <c r="Y404" s="125"/>
      <c r="Z404" s="125"/>
      <c r="AA404" s="125"/>
      <c r="AB404" s="125"/>
      <c r="AC404" s="125"/>
      <c r="AD404" s="125"/>
    </row>
    <row r="405" spans="1:30" ht="15.75" customHeight="1" x14ac:dyDescent="0.3">
      <c r="A405" s="125"/>
      <c r="B405" s="125"/>
      <c r="C405" s="125"/>
      <c r="D405" s="125"/>
      <c r="E405" s="125"/>
      <c r="F405" s="125"/>
      <c r="G405" s="125"/>
      <c r="H405" s="125"/>
      <c r="I405" s="125"/>
      <c r="J405" s="125"/>
      <c r="K405" s="125"/>
      <c r="L405" s="125"/>
      <c r="M405" s="125"/>
      <c r="N405" s="125"/>
      <c r="O405" s="125"/>
      <c r="P405" s="125"/>
      <c r="Q405" s="125"/>
      <c r="R405" s="125"/>
      <c r="S405" s="125"/>
      <c r="T405" s="125"/>
      <c r="U405" s="125"/>
      <c r="V405" s="125"/>
      <c r="W405" s="125"/>
      <c r="X405" s="125"/>
      <c r="Y405" s="125"/>
      <c r="Z405" s="125"/>
      <c r="AA405" s="125"/>
      <c r="AB405" s="125"/>
      <c r="AC405" s="125"/>
      <c r="AD405" s="125"/>
    </row>
    <row r="406" spans="1:30" ht="15.75" customHeight="1" x14ac:dyDescent="0.3">
      <c r="A406" s="125"/>
      <c r="B406" s="125"/>
      <c r="C406" s="125"/>
      <c r="D406" s="125"/>
      <c r="E406" s="125"/>
      <c r="F406" s="125"/>
      <c r="G406" s="125"/>
      <c r="H406" s="125"/>
      <c r="I406" s="125"/>
      <c r="J406" s="125"/>
      <c r="K406" s="125"/>
      <c r="L406" s="125"/>
      <c r="M406" s="125"/>
      <c r="N406" s="125"/>
      <c r="O406" s="125"/>
      <c r="P406" s="125"/>
      <c r="Q406" s="125"/>
      <c r="R406" s="125"/>
      <c r="S406" s="125"/>
      <c r="T406" s="125"/>
      <c r="U406" s="125"/>
      <c r="V406" s="125"/>
      <c r="W406" s="125"/>
      <c r="X406" s="125"/>
      <c r="Y406" s="125"/>
      <c r="Z406" s="125"/>
      <c r="AA406" s="125"/>
      <c r="AB406" s="125"/>
      <c r="AC406" s="125"/>
      <c r="AD406" s="125"/>
    </row>
    <row r="407" spans="1:30" ht="15.75" customHeight="1" x14ac:dyDescent="0.3">
      <c r="A407" s="125"/>
      <c r="B407" s="125"/>
      <c r="C407" s="125"/>
      <c r="D407" s="125"/>
      <c r="E407" s="125"/>
      <c r="F407" s="125"/>
      <c r="G407" s="125"/>
      <c r="H407" s="125"/>
      <c r="I407" s="125"/>
      <c r="J407" s="125"/>
      <c r="K407" s="125"/>
      <c r="L407" s="125"/>
      <c r="M407" s="125"/>
      <c r="N407" s="125"/>
      <c r="O407" s="125"/>
      <c r="P407" s="125"/>
      <c r="Q407" s="125"/>
      <c r="R407" s="125"/>
      <c r="S407" s="125"/>
      <c r="T407" s="125"/>
      <c r="U407" s="125"/>
      <c r="V407" s="125"/>
      <c r="W407" s="125"/>
      <c r="X407" s="125"/>
      <c r="Y407" s="125"/>
      <c r="Z407" s="125"/>
      <c r="AA407" s="125"/>
      <c r="AB407" s="125"/>
      <c r="AC407" s="125"/>
      <c r="AD407" s="125"/>
    </row>
    <row r="408" spans="1:30" ht="15.75" customHeight="1" x14ac:dyDescent="0.3">
      <c r="A408" s="125"/>
      <c r="B408" s="125"/>
      <c r="C408" s="125"/>
      <c r="D408" s="125"/>
      <c r="E408" s="125"/>
      <c r="F408" s="125"/>
      <c r="G408" s="125"/>
      <c r="H408" s="125"/>
      <c r="I408" s="125"/>
      <c r="J408" s="125"/>
      <c r="K408" s="125"/>
      <c r="L408" s="125"/>
      <c r="M408" s="125"/>
      <c r="N408" s="125"/>
      <c r="O408" s="125"/>
      <c r="P408" s="125"/>
      <c r="Q408" s="125"/>
      <c r="R408" s="125"/>
      <c r="S408" s="125"/>
      <c r="T408" s="125"/>
      <c r="U408" s="125"/>
      <c r="V408" s="125"/>
      <c r="W408" s="125"/>
      <c r="X408" s="125"/>
      <c r="Y408" s="125"/>
      <c r="Z408" s="125"/>
      <c r="AA408" s="125"/>
      <c r="AB408" s="125"/>
      <c r="AC408" s="125"/>
      <c r="AD408" s="125"/>
    </row>
    <row r="409" spans="1:30" ht="15.75" customHeight="1" x14ac:dyDescent="0.3">
      <c r="A409" s="125"/>
      <c r="B409" s="125"/>
      <c r="C409" s="125"/>
      <c r="D409" s="125"/>
      <c r="E409" s="125"/>
      <c r="F409" s="125"/>
      <c r="G409" s="125"/>
      <c r="H409" s="125"/>
      <c r="I409" s="125"/>
      <c r="J409" s="125"/>
      <c r="K409" s="125"/>
      <c r="L409" s="125"/>
      <c r="M409" s="125"/>
      <c r="N409" s="125"/>
      <c r="O409" s="125"/>
      <c r="P409" s="125"/>
      <c r="Q409" s="125"/>
      <c r="R409" s="125"/>
      <c r="S409" s="125"/>
      <c r="T409" s="125"/>
      <c r="U409" s="125"/>
      <c r="V409" s="125"/>
      <c r="W409" s="125"/>
      <c r="X409" s="125"/>
      <c r="Y409" s="125"/>
      <c r="Z409" s="125"/>
      <c r="AA409" s="125"/>
      <c r="AB409" s="125"/>
      <c r="AC409" s="125"/>
      <c r="AD409" s="125"/>
    </row>
    <row r="410" spans="1:30" ht="15.75" customHeight="1" x14ac:dyDescent="0.3">
      <c r="A410" s="125"/>
      <c r="B410" s="125"/>
      <c r="C410" s="125"/>
      <c r="D410" s="125"/>
      <c r="E410" s="125"/>
      <c r="F410" s="125"/>
      <c r="G410" s="125"/>
      <c r="H410" s="125"/>
      <c r="I410" s="125"/>
      <c r="J410" s="125"/>
      <c r="K410" s="125"/>
      <c r="L410" s="125"/>
      <c r="M410" s="125"/>
      <c r="N410" s="125"/>
      <c r="O410" s="125"/>
      <c r="P410" s="125"/>
      <c r="Q410" s="125"/>
      <c r="R410" s="125"/>
      <c r="S410" s="125"/>
      <c r="T410" s="125"/>
      <c r="U410" s="125"/>
      <c r="V410" s="125"/>
      <c r="W410" s="125"/>
      <c r="X410" s="125"/>
      <c r="Y410" s="125"/>
      <c r="Z410" s="125"/>
      <c r="AA410" s="125"/>
      <c r="AB410" s="125"/>
      <c r="AC410" s="125"/>
      <c r="AD410" s="125"/>
    </row>
    <row r="411" spans="1:30" ht="15.75" customHeight="1" x14ac:dyDescent="0.3">
      <c r="A411" s="125"/>
      <c r="B411" s="125"/>
      <c r="C411" s="125"/>
      <c r="D411" s="125"/>
      <c r="E411" s="125"/>
      <c r="F411" s="125"/>
      <c r="G411" s="125"/>
      <c r="H411" s="125"/>
      <c r="I411" s="125"/>
      <c r="J411" s="125"/>
      <c r="K411" s="125"/>
      <c r="L411" s="125"/>
      <c r="M411" s="125"/>
      <c r="N411" s="125"/>
      <c r="O411" s="125"/>
      <c r="P411" s="125"/>
      <c r="Q411" s="125"/>
      <c r="R411" s="125"/>
      <c r="S411" s="125"/>
      <c r="T411" s="125"/>
      <c r="U411" s="125"/>
      <c r="V411" s="125"/>
      <c r="W411" s="125"/>
      <c r="X411" s="125"/>
      <c r="Y411" s="125"/>
      <c r="Z411" s="125"/>
      <c r="AA411" s="125"/>
      <c r="AB411" s="125"/>
      <c r="AC411" s="125"/>
      <c r="AD411" s="125"/>
    </row>
    <row r="412" spans="1:30" ht="15.75" customHeight="1" x14ac:dyDescent="0.3">
      <c r="A412" s="125"/>
      <c r="B412" s="125"/>
      <c r="C412" s="125"/>
      <c r="D412" s="125"/>
      <c r="E412" s="125"/>
      <c r="F412" s="125"/>
      <c r="G412" s="125"/>
      <c r="H412" s="125"/>
      <c r="I412" s="125"/>
      <c r="J412" s="125"/>
      <c r="K412" s="125"/>
      <c r="L412" s="125"/>
      <c r="M412" s="125"/>
      <c r="N412" s="125"/>
      <c r="O412" s="125"/>
      <c r="P412" s="125"/>
      <c r="Q412" s="125"/>
      <c r="R412" s="125"/>
      <c r="S412" s="125"/>
      <c r="T412" s="125"/>
      <c r="U412" s="125"/>
      <c r="V412" s="125"/>
      <c r="W412" s="125"/>
      <c r="X412" s="125"/>
      <c r="Y412" s="125"/>
      <c r="Z412" s="125"/>
      <c r="AA412" s="125"/>
      <c r="AB412" s="125"/>
      <c r="AC412" s="125"/>
      <c r="AD412" s="125"/>
    </row>
    <row r="413" spans="1:30" ht="15.75" customHeight="1" x14ac:dyDescent="0.3">
      <c r="A413" s="125"/>
      <c r="B413" s="125"/>
      <c r="C413" s="125"/>
      <c r="D413" s="125"/>
      <c r="E413" s="125"/>
      <c r="F413" s="125"/>
      <c r="G413" s="125"/>
      <c r="H413" s="125"/>
      <c r="I413" s="125"/>
      <c r="J413" s="125"/>
      <c r="K413" s="125"/>
      <c r="L413" s="125"/>
      <c r="M413" s="125"/>
      <c r="N413" s="125"/>
      <c r="O413" s="125"/>
      <c r="P413" s="125"/>
      <c r="Q413" s="125"/>
      <c r="R413" s="125"/>
      <c r="S413" s="125"/>
      <c r="T413" s="125"/>
      <c r="U413" s="125"/>
      <c r="V413" s="125"/>
      <c r="W413" s="125"/>
      <c r="X413" s="125"/>
      <c r="Y413" s="125"/>
      <c r="Z413" s="125"/>
      <c r="AA413" s="125"/>
      <c r="AB413" s="125"/>
      <c r="AC413" s="125"/>
      <c r="AD413" s="125"/>
    </row>
    <row r="414" spans="1:30" ht="15.75" customHeight="1" x14ac:dyDescent="0.3">
      <c r="A414" s="125"/>
      <c r="B414" s="125"/>
      <c r="C414" s="125"/>
      <c r="D414" s="125"/>
      <c r="E414" s="125"/>
      <c r="F414" s="125"/>
      <c r="G414" s="125"/>
      <c r="H414" s="125"/>
      <c r="I414" s="125"/>
      <c r="J414" s="125"/>
      <c r="K414" s="125"/>
      <c r="L414" s="125"/>
      <c r="M414" s="125"/>
      <c r="N414" s="125"/>
      <c r="O414" s="125"/>
      <c r="P414" s="125"/>
      <c r="Q414" s="125"/>
      <c r="R414" s="125"/>
      <c r="S414" s="125"/>
      <c r="T414" s="125"/>
      <c r="U414" s="125"/>
      <c r="V414" s="125"/>
      <c r="W414" s="125"/>
      <c r="X414" s="125"/>
      <c r="Y414" s="125"/>
      <c r="Z414" s="125"/>
      <c r="AA414" s="125"/>
      <c r="AB414" s="125"/>
      <c r="AC414" s="125"/>
      <c r="AD414" s="125"/>
    </row>
    <row r="415" spans="1:30" ht="15.75" customHeight="1" x14ac:dyDescent="0.3">
      <c r="A415" s="125"/>
      <c r="B415" s="125"/>
      <c r="C415" s="125"/>
      <c r="D415" s="125"/>
      <c r="E415" s="125"/>
      <c r="F415" s="125"/>
      <c r="G415" s="125"/>
      <c r="H415" s="125"/>
      <c r="I415" s="125"/>
      <c r="J415" s="125"/>
      <c r="K415" s="125"/>
      <c r="L415" s="125"/>
      <c r="M415" s="125"/>
      <c r="N415" s="125"/>
      <c r="O415" s="125"/>
      <c r="P415" s="125"/>
      <c r="Q415" s="125"/>
      <c r="R415" s="125"/>
      <c r="S415" s="125"/>
      <c r="T415" s="125"/>
      <c r="U415" s="125"/>
      <c r="V415" s="125"/>
      <c r="W415" s="125"/>
      <c r="X415" s="125"/>
      <c r="Y415" s="125"/>
      <c r="Z415" s="125"/>
      <c r="AA415" s="125"/>
      <c r="AB415" s="125"/>
      <c r="AC415" s="125"/>
      <c r="AD415" s="125"/>
    </row>
    <row r="416" spans="1:30" ht="15.75" customHeight="1" x14ac:dyDescent="0.3">
      <c r="A416" s="125"/>
      <c r="B416" s="125"/>
      <c r="C416" s="125"/>
      <c r="D416" s="125"/>
      <c r="E416" s="125"/>
      <c r="F416" s="125"/>
      <c r="G416" s="125"/>
      <c r="H416" s="125"/>
      <c r="I416" s="125"/>
      <c r="J416" s="125"/>
      <c r="K416" s="125"/>
      <c r="L416" s="125"/>
      <c r="M416" s="125"/>
      <c r="N416" s="125"/>
      <c r="O416" s="125"/>
      <c r="P416" s="125"/>
      <c r="Q416" s="125"/>
      <c r="R416" s="125"/>
      <c r="S416" s="125"/>
      <c r="T416" s="125"/>
      <c r="U416" s="125"/>
      <c r="V416" s="125"/>
      <c r="W416" s="125"/>
      <c r="X416" s="125"/>
      <c r="Y416" s="125"/>
      <c r="Z416" s="125"/>
      <c r="AA416" s="125"/>
      <c r="AB416" s="125"/>
      <c r="AC416" s="125"/>
      <c r="AD416" s="125"/>
    </row>
    <row r="417" spans="1:30" ht="15.75" customHeight="1" x14ac:dyDescent="0.3">
      <c r="A417" s="125"/>
      <c r="B417" s="125"/>
      <c r="C417" s="125"/>
      <c r="D417" s="125"/>
      <c r="E417" s="125"/>
      <c r="F417" s="125"/>
      <c r="G417" s="125"/>
      <c r="H417" s="125"/>
      <c r="I417" s="125"/>
      <c r="J417" s="125"/>
      <c r="K417" s="125"/>
      <c r="L417" s="125"/>
      <c r="M417" s="125"/>
      <c r="N417" s="125"/>
      <c r="O417" s="125"/>
      <c r="P417" s="125"/>
      <c r="Q417" s="125"/>
      <c r="R417" s="125"/>
      <c r="S417" s="125"/>
      <c r="T417" s="125"/>
      <c r="U417" s="125"/>
      <c r="V417" s="125"/>
      <c r="W417" s="125"/>
      <c r="X417" s="125"/>
      <c r="Y417" s="125"/>
      <c r="Z417" s="125"/>
      <c r="AA417" s="125"/>
      <c r="AB417" s="125"/>
      <c r="AC417" s="125"/>
      <c r="AD417" s="125"/>
    </row>
    <row r="418" spans="1:30" ht="15.75" customHeight="1" x14ac:dyDescent="0.3">
      <c r="A418" s="125"/>
      <c r="B418" s="125"/>
      <c r="C418" s="125"/>
      <c r="D418" s="125"/>
      <c r="E418" s="125"/>
      <c r="F418" s="125"/>
      <c r="G418" s="125"/>
      <c r="H418" s="125"/>
      <c r="I418" s="125"/>
      <c r="J418" s="125"/>
      <c r="K418" s="125"/>
      <c r="L418" s="125"/>
      <c r="M418" s="125"/>
      <c r="N418" s="125"/>
      <c r="O418" s="125"/>
      <c r="P418" s="125"/>
      <c r="Q418" s="125"/>
      <c r="R418" s="125"/>
      <c r="S418" s="125"/>
      <c r="T418" s="125"/>
      <c r="U418" s="125"/>
      <c r="V418" s="125"/>
      <c r="W418" s="125"/>
      <c r="X418" s="125"/>
      <c r="Y418" s="125"/>
      <c r="Z418" s="125"/>
      <c r="AA418" s="125"/>
      <c r="AB418" s="125"/>
      <c r="AC418" s="125"/>
      <c r="AD418" s="125"/>
    </row>
    <row r="419" spans="1:30" ht="15.75" customHeight="1" x14ac:dyDescent="0.3">
      <c r="A419" s="125"/>
      <c r="B419" s="125"/>
      <c r="C419" s="125"/>
      <c r="D419" s="125"/>
      <c r="E419" s="125"/>
      <c r="F419" s="125"/>
      <c r="G419" s="125"/>
      <c r="H419" s="125"/>
      <c r="I419" s="125"/>
      <c r="J419" s="125"/>
      <c r="K419" s="125"/>
      <c r="L419" s="125"/>
      <c r="M419" s="125"/>
      <c r="N419" s="125"/>
      <c r="O419" s="125"/>
      <c r="P419" s="125"/>
      <c r="Q419" s="125"/>
      <c r="R419" s="125"/>
      <c r="S419" s="125"/>
      <c r="T419" s="125"/>
      <c r="U419" s="125"/>
      <c r="V419" s="125"/>
      <c r="W419" s="125"/>
      <c r="X419" s="125"/>
      <c r="Y419" s="125"/>
      <c r="Z419" s="125"/>
      <c r="AA419" s="125"/>
      <c r="AB419" s="125"/>
      <c r="AC419" s="125"/>
      <c r="AD419" s="125"/>
    </row>
    <row r="420" spans="1:30" ht="15.75" customHeight="1" x14ac:dyDescent="0.3">
      <c r="A420" s="125"/>
      <c r="B420" s="125"/>
      <c r="C420" s="125"/>
      <c r="D420" s="125"/>
      <c r="E420" s="125"/>
      <c r="F420" s="125"/>
      <c r="G420" s="125"/>
      <c r="H420" s="125"/>
      <c r="I420" s="125"/>
      <c r="J420" s="125"/>
      <c r="K420" s="125"/>
      <c r="L420" s="125"/>
      <c r="M420" s="125"/>
      <c r="N420" s="125"/>
      <c r="O420" s="125"/>
      <c r="P420" s="125"/>
      <c r="Q420" s="125"/>
      <c r="R420" s="125"/>
      <c r="S420" s="125"/>
      <c r="T420" s="125"/>
      <c r="U420" s="125"/>
      <c r="V420" s="125"/>
      <c r="W420" s="125"/>
      <c r="X420" s="125"/>
      <c r="Y420" s="125"/>
      <c r="Z420" s="125"/>
      <c r="AA420" s="125"/>
      <c r="AB420" s="125"/>
      <c r="AC420" s="125"/>
      <c r="AD420" s="125"/>
    </row>
    <row r="421" spans="1:30" ht="15.75" customHeight="1" x14ac:dyDescent="0.3">
      <c r="A421" s="125"/>
      <c r="B421" s="125"/>
      <c r="C421" s="125"/>
      <c r="D421" s="125"/>
      <c r="E421" s="125"/>
      <c r="F421" s="125"/>
      <c r="G421" s="125"/>
      <c r="H421" s="125"/>
      <c r="I421" s="125"/>
      <c r="J421" s="125"/>
      <c r="K421" s="125"/>
      <c r="L421" s="125"/>
      <c r="M421" s="125"/>
      <c r="N421" s="125"/>
      <c r="O421" s="125"/>
      <c r="P421" s="125"/>
      <c r="Q421" s="125"/>
      <c r="R421" s="125"/>
      <c r="S421" s="125"/>
      <c r="T421" s="125"/>
      <c r="U421" s="125"/>
      <c r="V421" s="125"/>
      <c r="W421" s="125"/>
      <c r="X421" s="125"/>
      <c r="Y421" s="125"/>
      <c r="Z421" s="125"/>
      <c r="AA421" s="125"/>
      <c r="AB421" s="125"/>
      <c r="AC421" s="125"/>
      <c r="AD421" s="125"/>
    </row>
    <row r="422" spans="1:30" ht="15.75" customHeight="1" x14ac:dyDescent="0.3">
      <c r="A422" s="125"/>
      <c r="B422" s="125"/>
      <c r="C422" s="125"/>
      <c r="D422" s="125"/>
      <c r="E422" s="125"/>
      <c r="F422" s="125"/>
      <c r="G422" s="125"/>
      <c r="H422" s="125"/>
      <c r="I422" s="125"/>
      <c r="J422" s="125"/>
      <c r="K422" s="125"/>
      <c r="L422" s="125"/>
      <c r="M422" s="125"/>
      <c r="N422" s="125"/>
      <c r="O422" s="125"/>
      <c r="P422" s="125"/>
      <c r="Q422" s="125"/>
      <c r="R422" s="125"/>
      <c r="S422" s="125"/>
      <c r="T422" s="125"/>
      <c r="U422" s="125"/>
      <c r="V422" s="125"/>
      <c r="W422" s="125"/>
      <c r="X422" s="125"/>
      <c r="Y422" s="125"/>
      <c r="Z422" s="125"/>
      <c r="AA422" s="125"/>
      <c r="AB422" s="125"/>
      <c r="AC422" s="125"/>
      <c r="AD422" s="125"/>
    </row>
    <row r="423" spans="1:30" ht="15.75" customHeight="1" x14ac:dyDescent="0.3">
      <c r="A423" s="125"/>
      <c r="B423" s="125"/>
      <c r="C423" s="125"/>
      <c r="D423" s="125"/>
      <c r="E423" s="125"/>
      <c r="F423" s="125"/>
      <c r="G423" s="125"/>
      <c r="H423" s="125"/>
      <c r="I423" s="125"/>
      <c r="J423" s="125"/>
      <c r="K423" s="125"/>
      <c r="L423" s="125"/>
      <c r="M423" s="125"/>
      <c r="N423" s="125"/>
      <c r="O423" s="125"/>
      <c r="P423" s="125"/>
      <c r="Q423" s="125"/>
      <c r="R423" s="125"/>
      <c r="S423" s="125"/>
      <c r="T423" s="125"/>
      <c r="U423" s="125"/>
      <c r="V423" s="125"/>
      <c r="W423" s="125"/>
      <c r="X423" s="125"/>
      <c r="Y423" s="125"/>
      <c r="Z423" s="125"/>
      <c r="AA423" s="125"/>
      <c r="AB423" s="125"/>
      <c r="AC423" s="125"/>
      <c r="AD423" s="125"/>
    </row>
    <row r="424" spans="1:30" ht="15.75" customHeight="1" x14ac:dyDescent="0.3">
      <c r="A424" s="125"/>
      <c r="B424" s="125"/>
      <c r="C424" s="125"/>
      <c r="D424" s="125"/>
      <c r="E424" s="125"/>
      <c r="F424" s="125"/>
      <c r="G424" s="125"/>
      <c r="H424" s="125"/>
      <c r="I424" s="125"/>
      <c r="J424" s="125"/>
      <c r="K424" s="125"/>
      <c r="L424" s="125"/>
      <c r="M424" s="125"/>
      <c r="N424" s="125"/>
      <c r="O424" s="125"/>
      <c r="P424" s="125"/>
      <c r="Q424" s="125"/>
      <c r="R424" s="125"/>
      <c r="S424" s="125"/>
      <c r="T424" s="125"/>
      <c r="U424" s="125"/>
      <c r="V424" s="125"/>
      <c r="W424" s="125"/>
      <c r="X424" s="125"/>
      <c r="Y424" s="125"/>
      <c r="Z424" s="125"/>
      <c r="AA424" s="125"/>
      <c r="AB424" s="125"/>
      <c r="AC424" s="125"/>
      <c r="AD424" s="125"/>
    </row>
    <row r="425" spans="1:30" ht="15.75" customHeight="1" x14ac:dyDescent="0.3">
      <c r="A425" s="125"/>
      <c r="B425" s="125"/>
      <c r="C425" s="125"/>
      <c r="D425" s="125"/>
      <c r="E425" s="125"/>
      <c r="F425" s="125"/>
      <c r="G425" s="125"/>
      <c r="H425" s="125"/>
      <c r="I425" s="125"/>
      <c r="J425" s="125"/>
      <c r="K425" s="125"/>
      <c r="L425" s="125"/>
      <c r="M425" s="125"/>
      <c r="N425" s="125"/>
      <c r="O425" s="125"/>
      <c r="P425" s="125"/>
      <c r="Q425" s="125"/>
      <c r="R425" s="125"/>
      <c r="S425" s="125"/>
      <c r="T425" s="125"/>
      <c r="U425" s="125"/>
      <c r="V425" s="125"/>
      <c r="W425" s="125"/>
      <c r="X425" s="125"/>
      <c r="Y425" s="125"/>
      <c r="Z425" s="125"/>
      <c r="AA425" s="125"/>
      <c r="AB425" s="125"/>
      <c r="AC425" s="125"/>
      <c r="AD425" s="125"/>
    </row>
    <row r="426" spans="1:30" ht="15.75" customHeight="1" x14ac:dyDescent="0.3">
      <c r="A426" s="125"/>
      <c r="B426" s="125"/>
      <c r="C426" s="125"/>
      <c r="D426" s="125"/>
      <c r="E426" s="125"/>
      <c r="F426" s="125"/>
      <c r="G426" s="125"/>
      <c r="H426" s="125"/>
      <c r="I426" s="125"/>
      <c r="J426" s="125"/>
      <c r="K426" s="125"/>
      <c r="L426" s="125"/>
      <c r="M426" s="125"/>
      <c r="N426" s="125"/>
      <c r="O426" s="125"/>
      <c r="P426" s="125"/>
      <c r="Q426" s="125"/>
      <c r="R426" s="125"/>
      <c r="S426" s="125"/>
      <c r="T426" s="125"/>
      <c r="U426" s="125"/>
      <c r="V426" s="125"/>
      <c r="W426" s="125"/>
      <c r="X426" s="125"/>
      <c r="Y426" s="125"/>
      <c r="Z426" s="125"/>
      <c r="AA426" s="125"/>
      <c r="AB426" s="125"/>
      <c r="AC426" s="125"/>
      <c r="AD426" s="125"/>
    </row>
    <row r="427" spans="1:30" ht="15.75" customHeight="1" x14ac:dyDescent="0.3">
      <c r="A427" s="125"/>
      <c r="B427" s="125"/>
      <c r="C427" s="125"/>
      <c r="D427" s="125"/>
      <c r="E427" s="125"/>
      <c r="F427" s="125"/>
      <c r="G427" s="125"/>
      <c r="H427" s="125"/>
      <c r="I427" s="125"/>
      <c r="J427" s="125"/>
      <c r="K427" s="125"/>
      <c r="L427" s="125"/>
      <c r="M427" s="125"/>
      <c r="N427" s="125"/>
      <c r="O427" s="125"/>
      <c r="P427" s="125"/>
      <c r="Q427" s="125"/>
      <c r="R427" s="125"/>
      <c r="S427" s="125"/>
      <c r="T427" s="125"/>
      <c r="U427" s="125"/>
      <c r="V427" s="125"/>
      <c r="W427" s="125"/>
      <c r="X427" s="125"/>
      <c r="Y427" s="125"/>
      <c r="Z427" s="125"/>
      <c r="AA427" s="125"/>
      <c r="AB427" s="125"/>
      <c r="AC427" s="125"/>
      <c r="AD427" s="125"/>
    </row>
    <row r="428" spans="1:30" ht="15.75" customHeight="1" x14ac:dyDescent="0.3">
      <c r="A428" s="125"/>
      <c r="B428" s="125"/>
      <c r="C428" s="125"/>
      <c r="D428" s="125"/>
      <c r="E428" s="125"/>
      <c r="F428" s="125"/>
      <c r="G428" s="125"/>
      <c r="H428" s="125"/>
      <c r="I428" s="125"/>
      <c r="J428" s="125"/>
      <c r="K428" s="125"/>
      <c r="L428" s="125"/>
      <c r="M428" s="125"/>
      <c r="N428" s="125"/>
      <c r="O428" s="125"/>
      <c r="P428" s="125"/>
      <c r="Q428" s="125"/>
      <c r="R428" s="125"/>
      <c r="S428" s="125"/>
      <c r="T428" s="125"/>
      <c r="U428" s="125"/>
      <c r="V428" s="125"/>
      <c r="W428" s="125"/>
      <c r="X428" s="125"/>
      <c r="Y428" s="125"/>
      <c r="Z428" s="125"/>
      <c r="AA428" s="125"/>
      <c r="AB428" s="125"/>
      <c r="AC428" s="125"/>
      <c r="AD428" s="125"/>
    </row>
    <row r="429" spans="1:30" ht="15.75" customHeight="1" x14ac:dyDescent="0.3">
      <c r="A429" s="125"/>
      <c r="B429" s="125"/>
      <c r="C429" s="125"/>
      <c r="D429" s="125"/>
      <c r="E429" s="125"/>
      <c r="F429" s="125"/>
      <c r="G429" s="125"/>
      <c r="H429" s="125"/>
      <c r="I429" s="125"/>
      <c r="J429" s="125"/>
      <c r="K429" s="125"/>
      <c r="L429" s="125"/>
      <c r="M429" s="125"/>
      <c r="N429" s="125"/>
      <c r="O429" s="125"/>
      <c r="P429" s="125"/>
      <c r="Q429" s="125"/>
      <c r="R429" s="125"/>
      <c r="S429" s="125"/>
      <c r="T429" s="125"/>
      <c r="U429" s="125"/>
      <c r="V429" s="125"/>
      <c r="W429" s="125"/>
      <c r="X429" s="125"/>
      <c r="Y429" s="125"/>
      <c r="Z429" s="125"/>
      <c r="AA429" s="125"/>
      <c r="AB429" s="125"/>
      <c r="AC429" s="125"/>
      <c r="AD429" s="125"/>
    </row>
    <row r="430" spans="1:30" ht="15.75" customHeight="1" x14ac:dyDescent="0.3">
      <c r="A430" s="125"/>
      <c r="B430" s="125"/>
      <c r="C430" s="125"/>
      <c r="D430" s="125"/>
      <c r="E430" s="125"/>
      <c r="F430" s="125"/>
      <c r="G430" s="125"/>
      <c r="H430" s="125"/>
      <c r="I430" s="125"/>
      <c r="J430" s="125"/>
      <c r="K430" s="125"/>
      <c r="L430" s="125"/>
      <c r="M430" s="125"/>
      <c r="N430" s="125"/>
      <c r="O430" s="125"/>
      <c r="P430" s="125"/>
      <c r="Q430" s="125"/>
      <c r="R430" s="125"/>
      <c r="S430" s="125"/>
      <c r="T430" s="125"/>
      <c r="U430" s="125"/>
      <c r="V430" s="125"/>
      <c r="W430" s="125"/>
      <c r="X430" s="125"/>
      <c r="Y430" s="125"/>
      <c r="Z430" s="125"/>
      <c r="AA430" s="125"/>
      <c r="AB430" s="125"/>
      <c r="AC430" s="125"/>
      <c r="AD430" s="125"/>
    </row>
    <row r="431" spans="1:30" ht="15.75" customHeight="1" x14ac:dyDescent="0.3">
      <c r="A431" s="125"/>
      <c r="B431" s="125"/>
      <c r="C431" s="125"/>
      <c r="D431" s="125"/>
      <c r="E431" s="125"/>
      <c r="F431" s="125"/>
      <c r="G431" s="125"/>
      <c r="H431" s="125"/>
      <c r="I431" s="125"/>
      <c r="J431" s="125"/>
      <c r="K431" s="125"/>
      <c r="L431" s="125"/>
      <c r="M431" s="125"/>
      <c r="N431" s="125"/>
      <c r="O431" s="125"/>
      <c r="P431" s="125"/>
      <c r="Q431" s="125"/>
      <c r="R431" s="125"/>
      <c r="S431" s="125"/>
      <c r="T431" s="125"/>
      <c r="U431" s="125"/>
      <c r="V431" s="125"/>
      <c r="W431" s="125"/>
      <c r="X431" s="125"/>
      <c r="Y431" s="125"/>
      <c r="Z431" s="125"/>
      <c r="AA431" s="125"/>
      <c r="AB431" s="125"/>
      <c r="AC431" s="125"/>
      <c r="AD431" s="125"/>
    </row>
    <row r="432" spans="1:30" ht="15.75" customHeight="1" x14ac:dyDescent="0.3">
      <c r="A432" s="125"/>
      <c r="B432" s="125"/>
      <c r="C432" s="125"/>
      <c r="D432" s="125"/>
      <c r="E432" s="125"/>
      <c r="F432" s="125"/>
      <c r="G432" s="125"/>
      <c r="H432" s="125"/>
      <c r="I432" s="125"/>
      <c r="J432" s="125"/>
      <c r="K432" s="125"/>
      <c r="L432" s="125"/>
      <c r="M432" s="125"/>
      <c r="N432" s="125"/>
      <c r="O432" s="125"/>
      <c r="P432" s="125"/>
      <c r="Q432" s="125"/>
      <c r="R432" s="125"/>
      <c r="S432" s="125"/>
      <c r="T432" s="125"/>
      <c r="U432" s="125"/>
      <c r="V432" s="125"/>
      <c r="W432" s="125"/>
      <c r="X432" s="125"/>
      <c r="Y432" s="125"/>
      <c r="Z432" s="125"/>
      <c r="AA432" s="125"/>
      <c r="AB432" s="125"/>
      <c r="AC432" s="125"/>
      <c r="AD432" s="125"/>
    </row>
    <row r="433" spans="1:30" ht="15.75" customHeight="1" x14ac:dyDescent="0.3">
      <c r="A433" s="125"/>
      <c r="B433" s="125"/>
      <c r="C433" s="125"/>
      <c r="D433" s="125"/>
      <c r="E433" s="125"/>
      <c r="F433" s="125"/>
      <c r="G433" s="125"/>
      <c r="H433" s="125"/>
      <c r="I433" s="125"/>
      <c r="J433" s="125"/>
      <c r="K433" s="125"/>
      <c r="L433" s="125"/>
      <c r="M433" s="125"/>
      <c r="N433" s="125"/>
      <c r="O433" s="125"/>
      <c r="P433" s="125"/>
      <c r="Q433" s="125"/>
      <c r="R433" s="125"/>
      <c r="S433" s="125"/>
      <c r="T433" s="125"/>
      <c r="U433" s="125"/>
      <c r="V433" s="125"/>
      <c r="W433" s="125"/>
      <c r="X433" s="125"/>
      <c r="Y433" s="125"/>
      <c r="Z433" s="125"/>
      <c r="AA433" s="125"/>
      <c r="AB433" s="125"/>
      <c r="AC433" s="125"/>
      <c r="AD433" s="125"/>
    </row>
    <row r="434" spans="1:30" ht="15.75" customHeight="1" x14ac:dyDescent="0.3">
      <c r="A434" s="125"/>
      <c r="B434" s="125"/>
      <c r="C434" s="125"/>
      <c r="D434" s="125"/>
      <c r="E434" s="125"/>
      <c r="F434" s="125"/>
      <c r="G434" s="125"/>
      <c r="H434" s="125"/>
      <c r="I434" s="125"/>
      <c r="J434" s="125"/>
      <c r="K434" s="125"/>
      <c r="L434" s="125"/>
      <c r="M434" s="125"/>
      <c r="N434" s="125"/>
      <c r="O434" s="125"/>
      <c r="P434" s="125"/>
      <c r="Q434" s="125"/>
      <c r="R434" s="125"/>
      <c r="S434" s="125"/>
      <c r="T434" s="125"/>
      <c r="U434" s="125"/>
      <c r="V434" s="125"/>
      <c r="W434" s="125"/>
      <c r="X434" s="125"/>
      <c r="Y434" s="125"/>
      <c r="Z434" s="125"/>
      <c r="AA434" s="125"/>
      <c r="AB434" s="125"/>
      <c r="AC434" s="125"/>
      <c r="AD434" s="125"/>
    </row>
    <row r="435" spans="1:30" ht="15.75" customHeight="1" x14ac:dyDescent="0.3">
      <c r="A435" s="125"/>
      <c r="B435" s="125"/>
      <c r="C435" s="125"/>
      <c r="D435" s="125"/>
      <c r="E435" s="125"/>
      <c r="F435" s="125"/>
      <c r="G435" s="125"/>
      <c r="H435" s="125"/>
      <c r="I435" s="125"/>
      <c r="J435" s="125"/>
      <c r="K435" s="125"/>
      <c r="L435" s="125"/>
      <c r="M435" s="125"/>
      <c r="N435" s="125"/>
      <c r="O435" s="125"/>
      <c r="P435" s="125"/>
      <c r="Q435" s="125"/>
      <c r="R435" s="125"/>
      <c r="S435" s="125"/>
      <c r="T435" s="125"/>
      <c r="U435" s="125"/>
      <c r="V435" s="125"/>
      <c r="W435" s="125"/>
      <c r="X435" s="125"/>
      <c r="Y435" s="125"/>
      <c r="Z435" s="125"/>
      <c r="AA435" s="125"/>
      <c r="AB435" s="125"/>
      <c r="AC435" s="125"/>
      <c r="AD435" s="125"/>
    </row>
    <row r="436" spans="1:30" ht="15.75" customHeight="1" x14ac:dyDescent="0.3">
      <c r="A436" s="125"/>
      <c r="B436" s="125"/>
      <c r="C436" s="125"/>
      <c r="D436" s="125"/>
      <c r="E436" s="125"/>
      <c r="F436" s="125"/>
      <c r="G436" s="125"/>
      <c r="H436" s="125"/>
      <c r="I436" s="125"/>
      <c r="J436" s="125"/>
      <c r="K436" s="125"/>
      <c r="L436" s="125"/>
      <c r="M436" s="125"/>
      <c r="N436" s="125"/>
      <c r="O436" s="125"/>
      <c r="P436" s="125"/>
      <c r="Q436" s="125"/>
      <c r="R436" s="125"/>
      <c r="S436" s="125"/>
      <c r="T436" s="125"/>
      <c r="U436" s="125"/>
      <c r="V436" s="125"/>
      <c r="W436" s="125"/>
      <c r="X436" s="125"/>
      <c r="Y436" s="125"/>
      <c r="Z436" s="125"/>
      <c r="AA436" s="125"/>
      <c r="AB436" s="125"/>
      <c r="AC436" s="125"/>
      <c r="AD436" s="125"/>
    </row>
    <row r="437" spans="1:30" ht="15.75" customHeight="1" x14ac:dyDescent="0.3">
      <c r="A437" s="125"/>
      <c r="B437" s="125"/>
      <c r="C437" s="125"/>
      <c r="D437" s="125"/>
      <c r="E437" s="125"/>
      <c r="F437" s="125"/>
      <c r="G437" s="125"/>
      <c r="H437" s="125"/>
      <c r="I437" s="125"/>
      <c r="J437" s="125"/>
      <c r="K437" s="125"/>
      <c r="L437" s="125"/>
      <c r="M437" s="125"/>
      <c r="N437" s="125"/>
      <c r="O437" s="125"/>
      <c r="P437" s="125"/>
      <c r="Q437" s="125"/>
      <c r="R437" s="125"/>
      <c r="S437" s="125"/>
      <c r="T437" s="125"/>
      <c r="U437" s="125"/>
      <c r="V437" s="125"/>
      <c r="W437" s="125"/>
      <c r="X437" s="125"/>
      <c r="Y437" s="125"/>
      <c r="Z437" s="125"/>
      <c r="AA437" s="125"/>
      <c r="AB437" s="125"/>
      <c r="AC437" s="125"/>
      <c r="AD437" s="125"/>
    </row>
    <row r="438" spans="1:30" ht="15.75" customHeight="1" x14ac:dyDescent="0.3">
      <c r="A438" s="125"/>
      <c r="B438" s="125"/>
      <c r="C438" s="125"/>
      <c r="D438" s="125"/>
      <c r="E438" s="125"/>
      <c r="F438" s="125"/>
      <c r="G438" s="125"/>
      <c r="H438" s="125"/>
      <c r="I438" s="125"/>
      <c r="J438" s="125"/>
      <c r="K438" s="125"/>
      <c r="L438" s="125"/>
      <c r="M438" s="125"/>
      <c r="N438" s="125"/>
      <c r="O438" s="125"/>
      <c r="P438" s="125"/>
      <c r="Q438" s="125"/>
      <c r="R438" s="125"/>
      <c r="S438" s="125"/>
      <c r="T438" s="125"/>
      <c r="U438" s="125"/>
      <c r="V438" s="125"/>
      <c r="W438" s="125"/>
      <c r="X438" s="125"/>
      <c r="Y438" s="125"/>
      <c r="Z438" s="125"/>
      <c r="AA438" s="125"/>
      <c r="AB438" s="125"/>
      <c r="AC438" s="125"/>
      <c r="AD438" s="125"/>
    </row>
    <row r="439" spans="1:30" ht="15.75" customHeight="1" x14ac:dyDescent="0.3">
      <c r="A439" s="125"/>
      <c r="B439" s="125"/>
      <c r="C439" s="125"/>
      <c r="D439" s="125"/>
      <c r="E439" s="125"/>
      <c r="F439" s="125"/>
      <c r="G439" s="125"/>
      <c r="H439" s="125"/>
      <c r="I439" s="125"/>
      <c r="J439" s="125"/>
      <c r="K439" s="125"/>
      <c r="L439" s="125"/>
      <c r="M439" s="125"/>
      <c r="N439" s="125"/>
      <c r="O439" s="125"/>
      <c r="P439" s="125"/>
      <c r="Q439" s="125"/>
      <c r="R439" s="125"/>
      <c r="S439" s="125"/>
      <c r="T439" s="125"/>
      <c r="U439" s="125"/>
      <c r="V439" s="125"/>
      <c r="W439" s="125"/>
      <c r="X439" s="125"/>
      <c r="Y439" s="125"/>
      <c r="Z439" s="125"/>
      <c r="AA439" s="125"/>
      <c r="AB439" s="125"/>
      <c r="AC439" s="125"/>
      <c r="AD439" s="125"/>
    </row>
    <row r="440" spans="1:30" ht="15.75" customHeight="1" x14ac:dyDescent="0.3">
      <c r="A440" s="125"/>
      <c r="B440" s="125"/>
      <c r="C440" s="125"/>
      <c r="D440" s="125"/>
      <c r="E440" s="125"/>
      <c r="F440" s="125"/>
      <c r="G440" s="125"/>
      <c r="H440" s="125"/>
      <c r="I440" s="125"/>
      <c r="J440" s="125"/>
      <c r="K440" s="125"/>
      <c r="L440" s="125"/>
      <c r="M440" s="125"/>
      <c r="N440" s="125"/>
      <c r="O440" s="125"/>
      <c r="P440" s="125"/>
      <c r="Q440" s="125"/>
      <c r="R440" s="125"/>
      <c r="S440" s="125"/>
      <c r="T440" s="125"/>
      <c r="U440" s="125"/>
      <c r="V440" s="125"/>
      <c r="W440" s="125"/>
      <c r="X440" s="125"/>
      <c r="Y440" s="125"/>
      <c r="Z440" s="125"/>
      <c r="AA440" s="125"/>
      <c r="AB440" s="125"/>
      <c r="AC440" s="125"/>
      <c r="AD440" s="125"/>
    </row>
    <row r="441" spans="1:30" ht="15.75" customHeight="1" x14ac:dyDescent="0.3">
      <c r="A441" s="125"/>
      <c r="B441" s="125"/>
      <c r="C441" s="125"/>
      <c r="D441" s="125"/>
      <c r="E441" s="125"/>
      <c r="F441" s="125"/>
      <c r="G441" s="125"/>
      <c r="H441" s="125"/>
      <c r="I441" s="125"/>
      <c r="J441" s="125"/>
      <c r="K441" s="125"/>
      <c r="L441" s="125"/>
      <c r="M441" s="125"/>
      <c r="N441" s="125"/>
      <c r="O441" s="125"/>
      <c r="P441" s="125"/>
      <c r="Q441" s="125"/>
      <c r="R441" s="125"/>
      <c r="S441" s="125"/>
      <c r="T441" s="125"/>
      <c r="U441" s="125"/>
      <c r="V441" s="125"/>
      <c r="W441" s="125"/>
      <c r="X441" s="125"/>
      <c r="Y441" s="125"/>
      <c r="Z441" s="125"/>
      <c r="AA441" s="125"/>
      <c r="AB441" s="125"/>
      <c r="AC441" s="125"/>
      <c r="AD441" s="125"/>
    </row>
    <row r="442" spans="1:30" ht="15.75" customHeight="1" x14ac:dyDescent="0.3">
      <c r="A442" s="125"/>
      <c r="B442" s="125"/>
      <c r="C442" s="125"/>
      <c r="D442" s="125"/>
      <c r="E442" s="125"/>
      <c r="F442" s="125"/>
      <c r="G442" s="125"/>
      <c r="H442" s="125"/>
      <c r="I442" s="125"/>
      <c r="J442" s="125"/>
      <c r="K442" s="125"/>
      <c r="L442" s="125"/>
      <c r="M442" s="125"/>
      <c r="N442" s="125"/>
      <c r="O442" s="125"/>
      <c r="P442" s="125"/>
      <c r="Q442" s="125"/>
      <c r="R442" s="125"/>
      <c r="S442" s="125"/>
      <c r="T442" s="125"/>
      <c r="U442" s="125"/>
      <c r="V442" s="125"/>
      <c r="W442" s="125"/>
      <c r="X442" s="125"/>
      <c r="Y442" s="125"/>
      <c r="Z442" s="125"/>
      <c r="AA442" s="125"/>
      <c r="AB442" s="125"/>
      <c r="AC442" s="125"/>
      <c r="AD442" s="125"/>
    </row>
    <row r="443" spans="1:30" ht="15.75" customHeight="1" x14ac:dyDescent="0.3">
      <c r="A443" s="125"/>
      <c r="B443" s="125"/>
      <c r="C443" s="125"/>
      <c r="D443" s="125"/>
      <c r="E443" s="125"/>
      <c r="F443" s="125"/>
      <c r="G443" s="125"/>
      <c r="H443" s="125"/>
      <c r="I443" s="125"/>
      <c r="J443" s="125"/>
      <c r="K443" s="125"/>
      <c r="L443" s="125"/>
      <c r="M443" s="125"/>
      <c r="N443" s="125"/>
      <c r="O443" s="125"/>
      <c r="P443" s="125"/>
      <c r="Q443" s="125"/>
      <c r="R443" s="125"/>
      <c r="S443" s="125"/>
      <c r="T443" s="125"/>
      <c r="U443" s="125"/>
      <c r="V443" s="125"/>
      <c r="W443" s="125"/>
      <c r="X443" s="125"/>
      <c r="Y443" s="125"/>
      <c r="Z443" s="125"/>
      <c r="AA443" s="125"/>
      <c r="AB443" s="125"/>
      <c r="AC443" s="125"/>
      <c r="AD443" s="125"/>
    </row>
    <row r="444" spans="1:30" ht="15.75" customHeight="1" x14ac:dyDescent="0.3">
      <c r="A444" s="125"/>
      <c r="B444" s="125"/>
      <c r="C444" s="125"/>
      <c r="D444" s="125"/>
      <c r="E444" s="125"/>
      <c r="F444" s="125"/>
      <c r="G444" s="125"/>
      <c r="H444" s="125"/>
      <c r="I444" s="125"/>
      <c r="J444" s="125"/>
      <c r="K444" s="125"/>
      <c r="L444" s="125"/>
      <c r="M444" s="125"/>
      <c r="N444" s="125"/>
      <c r="O444" s="125"/>
      <c r="P444" s="125"/>
      <c r="Q444" s="125"/>
      <c r="R444" s="125"/>
      <c r="S444" s="125"/>
      <c r="T444" s="125"/>
      <c r="U444" s="125"/>
      <c r="V444" s="125"/>
      <c r="W444" s="125"/>
      <c r="X444" s="125"/>
      <c r="Y444" s="125"/>
      <c r="Z444" s="125"/>
      <c r="AA444" s="125"/>
      <c r="AB444" s="125"/>
      <c r="AC444" s="125"/>
      <c r="AD444" s="125"/>
    </row>
    <row r="445" spans="1:30" ht="15.75" customHeight="1" x14ac:dyDescent="0.3">
      <c r="A445" s="125"/>
      <c r="B445" s="125"/>
      <c r="C445" s="125"/>
      <c r="D445" s="125"/>
      <c r="E445" s="125"/>
      <c r="F445" s="125"/>
      <c r="G445" s="125"/>
      <c r="H445" s="125"/>
      <c r="I445" s="125"/>
      <c r="J445" s="125"/>
      <c r="K445" s="125"/>
      <c r="L445" s="125"/>
      <c r="M445" s="125"/>
      <c r="N445" s="125"/>
      <c r="O445" s="125"/>
      <c r="P445" s="125"/>
      <c r="Q445" s="125"/>
      <c r="R445" s="125"/>
      <c r="S445" s="125"/>
      <c r="T445" s="125"/>
      <c r="U445" s="125"/>
      <c r="V445" s="125"/>
      <c r="W445" s="125"/>
      <c r="X445" s="125"/>
      <c r="Y445" s="125"/>
      <c r="Z445" s="125"/>
      <c r="AA445" s="125"/>
      <c r="AB445" s="125"/>
      <c r="AC445" s="125"/>
      <c r="AD445" s="125"/>
    </row>
    <row r="446" spans="1:30" ht="15.75" customHeight="1" x14ac:dyDescent="0.3">
      <c r="A446" s="125"/>
      <c r="B446" s="125"/>
      <c r="C446" s="125"/>
      <c r="D446" s="125"/>
      <c r="E446" s="125"/>
      <c r="F446" s="125"/>
      <c r="G446" s="125"/>
      <c r="H446" s="125"/>
      <c r="I446" s="125"/>
      <c r="J446" s="125"/>
      <c r="K446" s="125"/>
      <c r="L446" s="125"/>
      <c r="M446" s="125"/>
      <c r="N446" s="125"/>
      <c r="O446" s="125"/>
      <c r="P446" s="125"/>
      <c r="Q446" s="125"/>
      <c r="R446" s="125"/>
      <c r="S446" s="125"/>
      <c r="T446" s="125"/>
      <c r="U446" s="125"/>
      <c r="V446" s="125"/>
      <c r="W446" s="125"/>
      <c r="X446" s="125"/>
      <c r="Y446" s="125"/>
      <c r="Z446" s="125"/>
      <c r="AA446" s="125"/>
      <c r="AB446" s="125"/>
      <c r="AC446" s="125"/>
      <c r="AD446" s="125"/>
    </row>
    <row r="447" spans="1:30" ht="15.75" customHeight="1" x14ac:dyDescent="0.3">
      <c r="A447" s="125"/>
      <c r="B447" s="125"/>
      <c r="C447" s="125"/>
      <c r="D447" s="125"/>
      <c r="E447" s="125"/>
      <c r="F447" s="125"/>
      <c r="G447" s="125"/>
      <c r="H447" s="125"/>
      <c r="I447" s="125"/>
      <c r="J447" s="125"/>
      <c r="K447" s="125"/>
      <c r="L447" s="125"/>
      <c r="M447" s="125"/>
      <c r="N447" s="125"/>
      <c r="O447" s="125"/>
      <c r="P447" s="125"/>
      <c r="Q447" s="125"/>
      <c r="R447" s="125"/>
      <c r="S447" s="125"/>
      <c r="T447" s="125"/>
      <c r="U447" s="125"/>
      <c r="V447" s="125"/>
      <c r="W447" s="125"/>
      <c r="X447" s="125"/>
      <c r="Y447" s="125"/>
      <c r="Z447" s="125"/>
      <c r="AA447" s="125"/>
      <c r="AB447" s="125"/>
      <c r="AC447" s="125"/>
      <c r="AD447" s="125"/>
    </row>
    <row r="448" spans="1:30" ht="15.75" customHeight="1" x14ac:dyDescent="0.3">
      <c r="A448" s="125"/>
      <c r="B448" s="125"/>
      <c r="C448" s="125"/>
      <c r="D448" s="125"/>
      <c r="E448" s="125"/>
      <c r="F448" s="125"/>
      <c r="G448" s="125"/>
      <c r="H448" s="125"/>
      <c r="I448" s="125"/>
      <c r="J448" s="125"/>
      <c r="K448" s="125"/>
      <c r="L448" s="125"/>
      <c r="M448" s="125"/>
      <c r="N448" s="125"/>
      <c r="O448" s="125"/>
      <c r="P448" s="125"/>
      <c r="Q448" s="125"/>
      <c r="R448" s="125"/>
      <c r="S448" s="125"/>
      <c r="T448" s="125"/>
      <c r="U448" s="125"/>
      <c r="V448" s="125"/>
      <c r="W448" s="125"/>
      <c r="X448" s="125"/>
      <c r="Y448" s="125"/>
      <c r="Z448" s="125"/>
      <c r="AA448" s="125"/>
      <c r="AB448" s="125"/>
      <c r="AC448" s="125"/>
      <c r="AD448" s="125"/>
    </row>
    <row r="449" spans="1:30" ht="15.75" customHeight="1" x14ac:dyDescent="0.3">
      <c r="A449" s="125"/>
      <c r="B449" s="125"/>
      <c r="C449" s="125"/>
      <c r="D449" s="125"/>
      <c r="E449" s="125"/>
      <c r="F449" s="125"/>
      <c r="G449" s="125"/>
      <c r="H449" s="125"/>
      <c r="I449" s="125"/>
      <c r="J449" s="125"/>
      <c r="K449" s="125"/>
      <c r="L449" s="125"/>
      <c r="M449" s="125"/>
      <c r="N449" s="125"/>
      <c r="O449" s="125"/>
      <c r="P449" s="125"/>
      <c r="Q449" s="125"/>
      <c r="R449" s="125"/>
      <c r="S449" s="125"/>
      <c r="T449" s="125"/>
      <c r="U449" s="125"/>
      <c r="V449" s="125"/>
      <c r="W449" s="125"/>
      <c r="X449" s="125"/>
      <c r="Y449" s="125"/>
      <c r="Z449" s="125"/>
      <c r="AA449" s="125"/>
      <c r="AB449" s="125"/>
      <c r="AC449" s="125"/>
      <c r="AD449" s="125"/>
    </row>
    <row r="450" spans="1:30" ht="15.75" customHeight="1" x14ac:dyDescent="0.3">
      <c r="A450" s="125"/>
      <c r="B450" s="125"/>
      <c r="C450" s="125"/>
      <c r="D450" s="125"/>
      <c r="E450" s="125"/>
      <c r="F450" s="125"/>
      <c r="G450" s="125"/>
      <c r="H450" s="125"/>
      <c r="I450" s="125"/>
      <c r="J450" s="125"/>
      <c r="K450" s="125"/>
      <c r="L450" s="125"/>
      <c r="M450" s="125"/>
      <c r="N450" s="125"/>
      <c r="O450" s="125"/>
      <c r="P450" s="125"/>
      <c r="Q450" s="125"/>
      <c r="R450" s="125"/>
      <c r="S450" s="125"/>
      <c r="T450" s="125"/>
      <c r="U450" s="125"/>
      <c r="V450" s="125"/>
      <c r="W450" s="125"/>
      <c r="X450" s="125"/>
      <c r="Y450" s="125"/>
      <c r="Z450" s="125"/>
      <c r="AA450" s="125"/>
      <c r="AB450" s="125"/>
      <c r="AC450" s="125"/>
      <c r="AD450" s="125"/>
    </row>
    <row r="451" spans="1:30" ht="15.75" customHeight="1" x14ac:dyDescent="0.3">
      <c r="A451" s="125"/>
      <c r="B451" s="125"/>
      <c r="C451" s="125"/>
      <c r="D451" s="125"/>
      <c r="E451" s="125"/>
      <c r="F451" s="125"/>
      <c r="G451" s="125"/>
      <c r="H451" s="125"/>
      <c r="I451" s="125"/>
      <c r="J451" s="125"/>
      <c r="K451" s="125"/>
      <c r="L451" s="125"/>
      <c r="M451" s="125"/>
      <c r="N451" s="125"/>
      <c r="O451" s="125"/>
      <c r="P451" s="125"/>
      <c r="Q451" s="125"/>
      <c r="R451" s="125"/>
      <c r="S451" s="125"/>
      <c r="T451" s="125"/>
      <c r="U451" s="125"/>
      <c r="V451" s="125"/>
      <c r="W451" s="125"/>
      <c r="X451" s="125"/>
      <c r="Y451" s="125"/>
      <c r="Z451" s="125"/>
      <c r="AA451" s="125"/>
      <c r="AB451" s="125"/>
      <c r="AC451" s="125"/>
      <c r="AD451" s="125"/>
    </row>
    <row r="452" spans="1:30" ht="15.75" customHeight="1" x14ac:dyDescent="0.3">
      <c r="A452" s="125"/>
      <c r="B452" s="125"/>
      <c r="C452" s="125"/>
      <c r="D452" s="125"/>
      <c r="E452" s="125"/>
      <c r="F452" s="125"/>
      <c r="G452" s="125"/>
      <c r="H452" s="125"/>
      <c r="I452" s="125"/>
      <c r="J452" s="125"/>
      <c r="K452" s="125"/>
      <c r="L452" s="125"/>
      <c r="M452" s="125"/>
      <c r="N452" s="125"/>
      <c r="O452" s="125"/>
      <c r="P452" s="125"/>
      <c r="Q452" s="125"/>
      <c r="R452" s="125"/>
      <c r="S452" s="125"/>
      <c r="T452" s="125"/>
      <c r="U452" s="125"/>
      <c r="V452" s="125"/>
      <c r="W452" s="125"/>
      <c r="X452" s="125"/>
      <c r="Y452" s="125"/>
      <c r="Z452" s="125"/>
      <c r="AA452" s="125"/>
      <c r="AB452" s="125"/>
      <c r="AC452" s="125"/>
      <c r="AD452" s="125"/>
    </row>
    <row r="453" spans="1:30" ht="15.75" customHeight="1" x14ac:dyDescent="0.3">
      <c r="A453" s="125"/>
      <c r="B453" s="125"/>
      <c r="C453" s="125"/>
      <c r="D453" s="125"/>
      <c r="E453" s="125"/>
      <c r="F453" s="125"/>
      <c r="G453" s="125"/>
      <c r="H453" s="125"/>
      <c r="I453" s="125"/>
      <c r="J453" s="125"/>
      <c r="K453" s="125"/>
      <c r="L453" s="125"/>
      <c r="M453" s="125"/>
      <c r="N453" s="125"/>
      <c r="O453" s="125"/>
      <c r="P453" s="125"/>
      <c r="Q453" s="125"/>
      <c r="R453" s="125"/>
      <c r="S453" s="125"/>
      <c r="T453" s="125"/>
      <c r="U453" s="125"/>
      <c r="V453" s="125"/>
      <c r="W453" s="125"/>
      <c r="X453" s="125"/>
      <c r="Y453" s="125"/>
      <c r="Z453" s="125"/>
      <c r="AA453" s="125"/>
      <c r="AB453" s="125"/>
      <c r="AC453" s="125"/>
      <c r="AD453" s="125"/>
    </row>
    <row r="454" spans="1:30" ht="15.75" customHeight="1" x14ac:dyDescent="0.3">
      <c r="A454" s="125"/>
      <c r="B454" s="125"/>
      <c r="C454" s="125"/>
      <c r="D454" s="125"/>
      <c r="E454" s="125"/>
      <c r="F454" s="125"/>
      <c r="G454" s="125"/>
      <c r="H454" s="125"/>
      <c r="I454" s="125"/>
      <c r="J454" s="125"/>
      <c r="K454" s="125"/>
      <c r="L454" s="125"/>
      <c r="M454" s="125"/>
      <c r="N454" s="125"/>
      <c r="O454" s="125"/>
      <c r="P454" s="125"/>
      <c r="Q454" s="125"/>
      <c r="R454" s="125"/>
      <c r="S454" s="125"/>
      <c r="T454" s="125"/>
      <c r="U454" s="125"/>
      <c r="V454" s="125"/>
      <c r="W454" s="125"/>
      <c r="X454" s="125"/>
      <c r="Y454" s="125"/>
      <c r="Z454" s="125"/>
      <c r="AA454" s="125"/>
      <c r="AB454" s="125"/>
      <c r="AC454" s="125"/>
      <c r="AD454" s="125"/>
    </row>
    <row r="455" spans="1:30" ht="15.75" customHeight="1" x14ac:dyDescent="0.3">
      <c r="A455" s="125"/>
      <c r="B455" s="125"/>
      <c r="C455" s="125"/>
      <c r="D455" s="125"/>
      <c r="E455" s="125"/>
      <c r="F455" s="125"/>
      <c r="G455" s="125"/>
      <c r="H455" s="125"/>
      <c r="I455" s="125"/>
      <c r="J455" s="125"/>
      <c r="K455" s="125"/>
      <c r="L455" s="125"/>
      <c r="M455" s="125"/>
      <c r="N455" s="125"/>
      <c r="O455" s="125"/>
      <c r="P455" s="125"/>
      <c r="Q455" s="125"/>
      <c r="R455" s="125"/>
      <c r="S455" s="125"/>
      <c r="T455" s="125"/>
      <c r="U455" s="125"/>
      <c r="V455" s="125"/>
      <c r="W455" s="125"/>
      <c r="X455" s="125"/>
      <c r="Y455" s="125"/>
      <c r="Z455" s="125"/>
      <c r="AA455" s="125"/>
      <c r="AB455" s="125"/>
      <c r="AC455" s="125"/>
      <c r="AD455" s="125"/>
    </row>
    <row r="456" spans="1:30" ht="15.75" customHeight="1" x14ac:dyDescent="0.3">
      <c r="A456" s="125"/>
      <c r="B456" s="125"/>
      <c r="C456" s="125"/>
      <c r="D456" s="125"/>
      <c r="E456" s="125"/>
      <c r="F456" s="125"/>
      <c r="G456" s="125"/>
      <c r="H456" s="125"/>
      <c r="I456" s="125"/>
      <c r="J456" s="125"/>
      <c r="K456" s="125"/>
      <c r="L456" s="125"/>
      <c r="M456" s="125"/>
      <c r="N456" s="125"/>
      <c r="O456" s="125"/>
      <c r="P456" s="125"/>
      <c r="Q456" s="125"/>
      <c r="R456" s="125"/>
      <c r="S456" s="125"/>
      <c r="T456" s="125"/>
      <c r="U456" s="125"/>
      <c r="V456" s="125"/>
      <c r="W456" s="125"/>
      <c r="X456" s="125"/>
      <c r="Y456" s="125"/>
      <c r="Z456" s="125"/>
      <c r="AA456" s="125"/>
      <c r="AB456" s="125"/>
      <c r="AC456" s="125"/>
      <c r="AD456" s="125"/>
    </row>
    <row r="457" spans="1:30" ht="15.75" customHeight="1" x14ac:dyDescent="0.3">
      <c r="A457" s="125"/>
      <c r="B457" s="125"/>
      <c r="C457" s="125"/>
      <c r="D457" s="125"/>
      <c r="E457" s="125"/>
      <c r="F457" s="125"/>
      <c r="G457" s="125"/>
      <c r="H457" s="125"/>
      <c r="I457" s="125"/>
      <c r="J457" s="125"/>
      <c r="K457" s="125"/>
      <c r="L457" s="125"/>
      <c r="M457" s="125"/>
      <c r="N457" s="125"/>
      <c r="O457" s="125"/>
      <c r="P457" s="125"/>
      <c r="Q457" s="125"/>
      <c r="R457" s="125"/>
      <c r="S457" s="125"/>
      <c r="T457" s="125"/>
      <c r="U457" s="125"/>
      <c r="V457" s="125"/>
      <c r="W457" s="125"/>
      <c r="X457" s="125"/>
      <c r="Y457" s="125"/>
      <c r="Z457" s="125"/>
      <c r="AA457" s="125"/>
      <c r="AB457" s="125"/>
      <c r="AC457" s="125"/>
      <c r="AD457" s="125"/>
    </row>
    <row r="458" spans="1:30" ht="15.75" customHeight="1" x14ac:dyDescent="0.3">
      <c r="A458" s="125"/>
      <c r="B458" s="125"/>
      <c r="C458" s="125"/>
      <c r="D458" s="125"/>
      <c r="E458" s="125"/>
      <c r="F458" s="125"/>
      <c r="G458" s="125"/>
      <c r="H458" s="125"/>
      <c r="I458" s="125"/>
      <c r="J458" s="125"/>
      <c r="K458" s="125"/>
      <c r="L458" s="125"/>
      <c r="M458" s="125"/>
      <c r="N458" s="125"/>
      <c r="O458" s="125"/>
      <c r="P458" s="125"/>
      <c r="Q458" s="125"/>
      <c r="R458" s="125"/>
      <c r="S458" s="125"/>
      <c r="T458" s="125"/>
      <c r="U458" s="125"/>
      <c r="V458" s="125"/>
      <c r="W458" s="125"/>
      <c r="X458" s="125"/>
      <c r="Y458" s="125"/>
      <c r="Z458" s="125"/>
      <c r="AA458" s="125"/>
      <c r="AB458" s="125"/>
      <c r="AC458" s="125"/>
      <c r="AD458" s="125"/>
    </row>
    <row r="459" spans="1:30" ht="15.75" customHeight="1" x14ac:dyDescent="0.3">
      <c r="A459" s="125"/>
      <c r="B459" s="125"/>
      <c r="C459" s="125"/>
      <c r="D459" s="125"/>
      <c r="E459" s="125"/>
      <c r="F459" s="125"/>
      <c r="G459" s="125"/>
      <c r="H459" s="125"/>
      <c r="I459" s="125"/>
      <c r="J459" s="125"/>
      <c r="K459" s="125"/>
      <c r="L459" s="125"/>
      <c r="M459" s="125"/>
      <c r="N459" s="125"/>
      <c r="O459" s="125"/>
      <c r="P459" s="125"/>
      <c r="Q459" s="125"/>
      <c r="R459" s="125"/>
      <c r="S459" s="125"/>
      <c r="T459" s="125"/>
      <c r="U459" s="125"/>
      <c r="V459" s="125"/>
      <c r="W459" s="125"/>
      <c r="X459" s="125"/>
      <c r="Y459" s="125"/>
      <c r="Z459" s="125"/>
      <c r="AA459" s="125"/>
      <c r="AB459" s="125"/>
      <c r="AC459" s="125"/>
      <c r="AD459" s="125"/>
    </row>
    <row r="460" spans="1:30" ht="15.75" customHeight="1" x14ac:dyDescent="0.3">
      <c r="A460" s="125"/>
      <c r="B460" s="125"/>
      <c r="C460" s="125"/>
      <c r="D460" s="125"/>
      <c r="E460" s="125"/>
      <c r="F460" s="125"/>
      <c r="G460" s="125"/>
      <c r="H460" s="125"/>
      <c r="I460" s="125"/>
      <c r="J460" s="125"/>
      <c r="K460" s="125"/>
      <c r="L460" s="125"/>
      <c r="M460" s="125"/>
      <c r="N460" s="125"/>
      <c r="O460" s="125"/>
      <c r="P460" s="125"/>
      <c r="Q460" s="125"/>
      <c r="R460" s="125"/>
      <c r="S460" s="125"/>
      <c r="T460" s="125"/>
      <c r="U460" s="125"/>
      <c r="V460" s="125"/>
      <c r="W460" s="125"/>
      <c r="X460" s="125"/>
      <c r="Y460" s="125"/>
      <c r="Z460" s="125"/>
      <c r="AA460" s="125"/>
      <c r="AB460" s="125"/>
      <c r="AC460" s="125"/>
      <c r="AD460" s="125"/>
    </row>
    <row r="461" spans="1:30" ht="15.75" customHeight="1" x14ac:dyDescent="0.3">
      <c r="A461" s="125"/>
      <c r="B461" s="125"/>
      <c r="C461" s="125"/>
      <c r="D461" s="125"/>
      <c r="E461" s="125"/>
      <c r="F461" s="125"/>
      <c r="G461" s="125"/>
      <c r="H461" s="125"/>
      <c r="I461" s="125"/>
      <c r="J461" s="125"/>
      <c r="K461" s="125"/>
      <c r="L461" s="125"/>
      <c r="M461" s="125"/>
      <c r="N461" s="125"/>
      <c r="O461" s="125"/>
      <c r="P461" s="125"/>
      <c r="Q461" s="125"/>
      <c r="R461" s="125"/>
      <c r="S461" s="125"/>
      <c r="T461" s="125"/>
      <c r="U461" s="125"/>
      <c r="V461" s="125"/>
      <c r="W461" s="125"/>
      <c r="X461" s="125"/>
      <c r="Y461" s="125"/>
      <c r="Z461" s="125"/>
      <c r="AA461" s="125"/>
      <c r="AB461" s="125"/>
      <c r="AC461" s="125"/>
      <c r="AD461" s="125"/>
    </row>
    <row r="462" spans="1:30" ht="15.75" customHeight="1" x14ac:dyDescent="0.3">
      <c r="A462" s="125"/>
      <c r="B462" s="125"/>
      <c r="C462" s="125"/>
      <c r="D462" s="125"/>
      <c r="E462" s="125"/>
      <c r="F462" s="125"/>
      <c r="G462" s="125"/>
      <c r="H462" s="125"/>
      <c r="I462" s="125"/>
      <c r="J462" s="125"/>
      <c r="K462" s="125"/>
      <c r="L462" s="125"/>
      <c r="M462" s="125"/>
      <c r="N462" s="125"/>
      <c r="O462" s="125"/>
      <c r="P462" s="125"/>
      <c r="Q462" s="125"/>
      <c r="R462" s="125"/>
      <c r="S462" s="125"/>
      <c r="T462" s="125"/>
      <c r="U462" s="125"/>
      <c r="V462" s="125"/>
      <c r="W462" s="125"/>
      <c r="X462" s="125"/>
      <c r="Y462" s="125"/>
      <c r="Z462" s="125"/>
      <c r="AA462" s="125"/>
      <c r="AB462" s="125"/>
      <c r="AC462" s="125"/>
      <c r="AD462" s="125"/>
    </row>
    <row r="463" spans="1:30" ht="15.75" customHeight="1" x14ac:dyDescent="0.3">
      <c r="A463" s="125"/>
      <c r="B463" s="125"/>
      <c r="C463" s="125"/>
      <c r="D463" s="125"/>
      <c r="E463" s="125"/>
      <c r="F463" s="125"/>
      <c r="G463" s="125"/>
      <c r="H463" s="125"/>
      <c r="I463" s="125"/>
      <c r="J463" s="125"/>
      <c r="K463" s="125"/>
      <c r="L463" s="125"/>
      <c r="M463" s="125"/>
      <c r="N463" s="125"/>
      <c r="O463" s="125"/>
      <c r="P463" s="125"/>
      <c r="Q463" s="125"/>
      <c r="R463" s="125"/>
      <c r="S463" s="125"/>
      <c r="T463" s="125"/>
      <c r="U463" s="125"/>
      <c r="V463" s="125"/>
      <c r="W463" s="125"/>
      <c r="X463" s="125"/>
      <c r="Y463" s="125"/>
      <c r="Z463" s="125"/>
      <c r="AA463" s="125"/>
      <c r="AB463" s="125"/>
      <c r="AC463" s="125"/>
      <c r="AD463" s="125"/>
    </row>
    <row r="464" spans="1:30" ht="15.75" customHeight="1" x14ac:dyDescent="0.3">
      <c r="A464" s="125"/>
      <c r="B464" s="125"/>
      <c r="C464" s="125"/>
      <c r="D464" s="125"/>
      <c r="E464" s="125"/>
      <c r="F464" s="125"/>
      <c r="G464" s="125"/>
      <c r="H464" s="125"/>
      <c r="I464" s="125"/>
      <c r="J464" s="125"/>
      <c r="K464" s="125"/>
      <c r="L464" s="125"/>
      <c r="M464" s="125"/>
      <c r="N464" s="125"/>
      <c r="O464" s="125"/>
      <c r="P464" s="125"/>
      <c r="Q464" s="125"/>
      <c r="R464" s="125"/>
      <c r="S464" s="125"/>
      <c r="T464" s="125"/>
      <c r="U464" s="125"/>
      <c r="V464" s="125"/>
      <c r="W464" s="125"/>
      <c r="X464" s="125"/>
      <c r="Y464" s="125"/>
      <c r="Z464" s="125"/>
      <c r="AA464" s="125"/>
      <c r="AB464" s="125"/>
      <c r="AC464" s="125"/>
      <c r="AD464" s="125"/>
    </row>
    <row r="465" spans="1:30" ht="15.75" customHeight="1" x14ac:dyDescent="0.3">
      <c r="A465" s="125"/>
      <c r="B465" s="125"/>
      <c r="C465" s="125"/>
      <c r="D465" s="125"/>
      <c r="E465" s="125"/>
      <c r="F465" s="125"/>
      <c r="G465" s="125"/>
      <c r="H465" s="125"/>
      <c r="I465" s="125"/>
      <c r="J465" s="125"/>
      <c r="K465" s="125"/>
      <c r="L465" s="125"/>
      <c r="M465" s="125"/>
      <c r="N465" s="125"/>
      <c r="O465" s="125"/>
      <c r="P465" s="125"/>
      <c r="Q465" s="125"/>
      <c r="R465" s="125"/>
      <c r="S465" s="125"/>
      <c r="T465" s="125"/>
      <c r="U465" s="125"/>
      <c r="V465" s="125"/>
      <c r="W465" s="125"/>
      <c r="X465" s="125"/>
      <c r="Y465" s="125"/>
      <c r="Z465" s="125"/>
      <c r="AA465" s="125"/>
      <c r="AB465" s="125"/>
      <c r="AC465" s="125"/>
      <c r="AD465" s="125"/>
    </row>
    <row r="466" spans="1:30" ht="15.75" customHeight="1" x14ac:dyDescent="0.3">
      <c r="A466" s="125"/>
      <c r="B466" s="125"/>
      <c r="C466" s="125"/>
      <c r="D466" s="125"/>
      <c r="E466" s="125"/>
      <c r="F466" s="125"/>
      <c r="G466" s="125"/>
      <c r="H466" s="125"/>
      <c r="I466" s="125"/>
      <c r="J466" s="125"/>
      <c r="K466" s="125"/>
      <c r="L466" s="125"/>
      <c r="M466" s="125"/>
      <c r="N466" s="125"/>
      <c r="O466" s="125"/>
      <c r="P466" s="125"/>
      <c r="Q466" s="125"/>
      <c r="R466" s="125"/>
      <c r="S466" s="125"/>
      <c r="T466" s="125"/>
      <c r="U466" s="125"/>
      <c r="V466" s="125"/>
      <c r="W466" s="125"/>
      <c r="X466" s="125"/>
      <c r="Y466" s="125"/>
      <c r="Z466" s="125"/>
      <c r="AA466" s="125"/>
      <c r="AB466" s="125"/>
      <c r="AC466" s="125"/>
      <c r="AD466" s="125"/>
    </row>
    <row r="467" spans="1:30" ht="15.75" customHeight="1" x14ac:dyDescent="0.3">
      <c r="A467" s="125"/>
      <c r="B467" s="125"/>
      <c r="C467" s="125"/>
      <c r="D467" s="125"/>
      <c r="E467" s="125"/>
      <c r="F467" s="125"/>
      <c r="G467" s="125"/>
      <c r="H467" s="125"/>
      <c r="I467" s="125"/>
      <c r="J467" s="125"/>
      <c r="K467" s="125"/>
      <c r="L467" s="125"/>
      <c r="M467" s="125"/>
      <c r="N467" s="125"/>
      <c r="O467" s="125"/>
      <c r="P467" s="125"/>
      <c r="Q467" s="125"/>
      <c r="R467" s="125"/>
      <c r="S467" s="125"/>
      <c r="T467" s="125"/>
      <c r="U467" s="125"/>
      <c r="V467" s="125"/>
      <c r="W467" s="125"/>
      <c r="X467" s="125"/>
      <c r="Y467" s="125"/>
      <c r="Z467" s="125"/>
      <c r="AA467" s="125"/>
      <c r="AB467" s="125"/>
      <c r="AC467" s="125"/>
      <c r="AD467" s="125"/>
    </row>
    <row r="468" spans="1:30" ht="15.75" customHeight="1" x14ac:dyDescent="0.3">
      <c r="A468" s="125"/>
      <c r="B468" s="125"/>
      <c r="C468" s="125"/>
      <c r="D468" s="125"/>
      <c r="E468" s="125"/>
      <c r="F468" s="125"/>
      <c r="G468" s="125"/>
      <c r="H468" s="125"/>
      <c r="I468" s="125"/>
      <c r="J468" s="125"/>
      <c r="K468" s="125"/>
      <c r="L468" s="125"/>
      <c r="M468" s="125"/>
      <c r="N468" s="125"/>
      <c r="O468" s="125"/>
      <c r="P468" s="125"/>
      <c r="Q468" s="125"/>
      <c r="R468" s="125"/>
      <c r="S468" s="125"/>
      <c r="T468" s="125"/>
      <c r="U468" s="125"/>
      <c r="V468" s="125"/>
      <c r="W468" s="125"/>
      <c r="X468" s="125"/>
      <c r="Y468" s="125"/>
      <c r="Z468" s="125"/>
      <c r="AA468" s="125"/>
      <c r="AB468" s="125"/>
      <c r="AC468" s="125"/>
      <c r="AD468" s="125"/>
    </row>
    <row r="469" spans="1:30" ht="15.75" customHeight="1" x14ac:dyDescent="0.3">
      <c r="A469" s="125"/>
      <c r="B469" s="125"/>
      <c r="C469" s="125"/>
      <c r="D469" s="125"/>
      <c r="E469" s="125"/>
      <c r="F469" s="125"/>
      <c r="G469" s="125"/>
      <c r="H469" s="125"/>
      <c r="I469" s="125"/>
      <c r="J469" s="125"/>
      <c r="K469" s="125"/>
      <c r="L469" s="125"/>
      <c r="M469" s="125"/>
      <c r="N469" s="125"/>
      <c r="O469" s="125"/>
      <c r="P469" s="125"/>
      <c r="Q469" s="125"/>
      <c r="R469" s="125"/>
      <c r="S469" s="125"/>
      <c r="T469" s="125"/>
      <c r="U469" s="125"/>
      <c r="V469" s="125"/>
      <c r="W469" s="125"/>
      <c r="X469" s="125"/>
      <c r="Y469" s="125"/>
      <c r="Z469" s="125"/>
      <c r="AA469" s="125"/>
      <c r="AB469" s="125"/>
      <c r="AC469" s="125"/>
      <c r="AD469" s="125"/>
    </row>
    <row r="470" spans="1:30" ht="15.75" customHeight="1" x14ac:dyDescent="0.3">
      <c r="A470" s="125"/>
      <c r="B470" s="125"/>
      <c r="C470" s="125"/>
      <c r="D470" s="125"/>
      <c r="E470" s="125"/>
      <c r="F470" s="125"/>
      <c r="G470" s="125"/>
      <c r="H470" s="125"/>
      <c r="I470" s="125"/>
      <c r="J470" s="125"/>
      <c r="K470" s="125"/>
      <c r="L470" s="125"/>
      <c r="M470" s="125"/>
      <c r="N470" s="125"/>
      <c r="O470" s="125"/>
      <c r="P470" s="125"/>
      <c r="Q470" s="125"/>
      <c r="R470" s="125"/>
      <c r="S470" s="125"/>
      <c r="T470" s="125"/>
      <c r="U470" s="125"/>
      <c r="V470" s="125"/>
      <c r="W470" s="125"/>
      <c r="X470" s="125"/>
      <c r="Y470" s="125"/>
      <c r="Z470" s="125"/>
      <c r="AA470" s="125"/>
      <c r="AB470" s="125"/>
      <c r="AC470" s="125"/>
      <c r="AD470" s="125"/>
    </row>
    <row r="471" spans="1:30" ht="15.75" customHeight="1" x14ac:dyDescent="0.3">
      <c r="A471" s="125"/>
      <c r="B471" s="125"/>
      <c r="C471" s="125"/>
      <c r="D471" s="125"/>
      <c r="E471" s="125"/>
      <c r="F471" s="125"/>
      <c r="G471" s="125"/>
      <c r="H471" s="125"/>
      <c r="I471" s="125"/>
      <c r="J471" s="125"/>
      <c r="K471" s="125"/>
      <c r="L471" s="125"/>
      <c r="M471" s="125"/>
      <c r="N471" s="125"/>
      <c r="O471" s="125"/>
      <c r="P471" s="125"/>
      <c r="Q471" s="125"/>
      <c r="R471" s="125"/>
      <c r="S471" s="125"/>
      <c r="T471" s="125"/>
      <c r="U471" s="125"/>
      <c r="V471" s="125"/>
      <c r="W471" s="125"/>
      <c r="X471" s="125"/>
      <c r="Y471" s="125"/>
      <c r="Z471" s="125"/>
      <c r="AA471" s="125"/>
      <c r="AB471" s="125"/>
      <c r="AC471" s="125"/>
      <c r="AD471" s="125"/>
    </row>
    <row r="472" spans="1:30" ht="15.75" customHeight="1" x14ac:dyDescent="0.3">
      <c r="A472" s="125"/>
      <c r="B472" s="125"/>
      <c r="C472" s="125"/>
      <c r="D472" s="125"/>
      <c r="E472" s="125"/>
      <c r="F472" s="125"/>
      <c r="G472" s="125"/>
      <c r="H472" s="125"/>
      <c r="I472" s="125"/>
      <c r="J472" s="125"/>
      <c r="K472" s="125"/>
      <c r="L472" s="125"/>
      <c r="M472" s="125"/>
      <c r="N472" s="125"/>
      <c r="O472" s="125"/>
      <c r="P472" s="125"/>
      <c r="Q472" s="125"/>
      <c r="R472" s="125"/>
      <c r="S472" s="125"/>
      <c r="T472" s="125"/>
      <c r="U472" s="125"/>
      <c r="V472" s="125"/>
      <c r="W472" s="125"/>
      <c r="X472" s="125"/>
      <c r="Y472" s="125"/>
      <c r="Z472" s="125"/>
      <c r="AA472" s="125"/>
      <c r="AB472" s="125"/>
      <c r="AC472" s="125"/>
      <c r="AD472" s="125"/>
    </row>
    <row r="473" spans="1:30" ht="15.75" customHeight="1" x14ac:dyDescent="0.3">
      <c r="A473" s="125"/>
      <c r="B473" s="125"/>
      <c r="C473" s="125"/>
      <c r="D473" s="125"/>
      <c r="E473" s="125"/>
      <c r="F473" s="125"/>
      <c r="G473" s="125"/>
      <c r="H473" s="125"/>
      <c r="I473" s="125"/>
      <c r="J473" s="125"/>
      <c r="K473" s="125"/>
      <c r="L473" s="125"/>
      <c r="M473" s="125"/>
      <c r="N473" s="125"/>
      <c r="O473" s="125"/>
      <c r="P473" s="125"/>
      <c r="Q473" s="125"/>
      <c r="R473" s="125"/>
      <c r="S473" s="125"/>
      <c r="T473" s="125"/>
      <c r="U473" s="125"/>
      <c r="V473" s="125"/>
      <c r="W473" s="125"/>
      <c r="X473" s="125"/>
      <c r="Y473" s="125"/>
      <c r="Z473" s="125"/>
      <c r="AA473" s="125"/>
      <c r="AB473" s="125"/>
      <c r="AC473" s="125"/>
      <c r="AD473" s="125"/>
    </row>
    <row r="474" spans="1:30" ht="15.75" customHeight="1" x14ac:dyDescent="0.3">
      <c r="A474" s="125"/>
      <c r="B474" s="125"/>
      <c r="C474" s="125"/>
      <c r="D474" s="125"/>
      <c r="E474" s="125"/>
      <c r="F474" s="125"/>
      <c r="G474" s="125"/>
      <c r="H474" s="125"/>
      <c r="I474" s="125"/>
      <c r="J474" s="125"/>
      <c r="K474" s="125"/>
      <c r="L474" s="125"/>
      <c r="M474" s="125"/>
      <c r="N474" s="125"/>
      <c r="O474" s="125"/>
      <c r="P474" s="125"/>
      <c r="Q474" s="125"/>
      <c r="R474" s="125"/>
      <c r="S474" s="125"/>
      <c r="T474" s="125"/>
      <c r="U474" s="125"/>
      <c r="V474" s="125"/>
      <c r="W474" s="125"/>
      <c r="X474" s="125"/>
      <c r="Y474" s="125"/>
      <c r="Z474" s="125"/>
      <c r="AA474" s="125"/>
      <c r="AB474" s="125"/>
      <c r="AC474" s="125"/>
      <c r="AD474" s="125"/>
    </row>
    <row r="475" spans="1:30" ht="15.75" customHeight="1" x14ac:dyDescent="0.3">
      <c r="A475" s="125"/>
      <c r="B475" s="125"/>
      <c r="C475" s="125"/>
      <c r="D475" s="125"/>
      <c r="E475" s="125"/>
      <c r="F475" s="125"/>
      <c r="G475" s="125"/>
      <c r="H475" s="125"/>
      <c r="I475" s="125"/>
      <c r="J475" s="125"/>
      <c r="K475" s="125"/>
      <c r="L475" s="125"/>
      <c r="M475" s="125"/>
      <c r="N475" s="125"/>
      <c r="O475" s="125"/>
      <c r="P475" s="125"/>
      <c r="Q475" s="125"/>
      <c r="R475" s="125"/>
      <c r="S475" s="125"/>
      <c r="T475" s="125"/>
      <c r="U475" s="125"/>
      <c r="V475" s="125"/>
      <c r="W475" s="125"/>
      <c r="X475" s="125"/>
      <c r="Y475" s="125"/>
      <c r="Z475" s="125"/>
      <c r="AA475" s="125"/>
      <c r="AB475" s="125"/>
      <c r="AC475" s="125"/>
      <c r="AD475" s="125"/>
    </row>
    <row r="476" spans="1:30" ht="15.75" customHeight="1" x14ac:dyDescent="0.3">
      <c r="A476" s="125"/>
      <c r="B476" s="125"/>
      <c r="C476" s="125"/>
      <c r="D476" s="125"/>
      <c r="E476" s="125"/>
      <c r="F476" s="125"/>
      <c r="G476" s="125"/>
      <c r="H476" s="125"/>
      <c r="I476" s="125"/>
      <c r="J476" s="125"/>
      <c r="K476" s="125"/>
      <c r="L476" s="125"/>
      <c r="M476" s="125"/>
      <c r="N476" s="125"/>
      <c r="O476" s="125"/>
      <c r="P476" s="125"/>
      <c r="Q476" s="125"/>
      <c r="R476" s="125"/>
      <c r="S476" s="125"/>
      <c r="T476" s="125"/>
      <c r="U476" s="125"/>
      <c r="V476" s="125"/>
      <c r="W476" s="125"/>
      <c r="X476" s="125"/>
      <c r="Y476" s="125"/>
      <c r="Z476" s="125"/>
      <c r="AA476" s="125"/>
      <c r="AB476" s="125"/>
      <c r="AC476" s="125"/>
      <c r="AD476" s="125"/>
    </row>
    <row r="477" spans="1:30" ht="15.75" customHeight="1" x14ac:dyDescent="0.3">
      <c r="A477" s="125"/>
      <c r="B477" s="125"/>
      <c r="C477" s="125"/>
      <c r="D477" s="125"/>
      <c r="E477" s="125"/>
      <c r="F477" s="125"/>
      <c r="G477" s="125"/>
      <c r="H477" s="125"/>
      <c r="I477" s="125"/>
      <c r="J477" s="125"/>
      <c r="K477" s="125"/>
      <c r="L477" s="125"/>
      <c r="M477" s="125"/>
      <c r="N477" s="125"/>
      <c r="O477" s="125"/>
      <c r="P477" s="125"/>
      <c r="Q477" s="125"/>
      <c r="R477" s="125"/>
      <c r="S477" s="125"/>
      <c r="T477" s="125"/>
      <c r="U477" s="125"/>
      <c r="V477" s="125"/>
      <c r="W477" s="125"/>
      <c r="X477" s="125"/>
      <c r="Y477" s="125"/>
      <c r="Z477" s="125"/>
      <c r="AA477" s="125"/>
      <c r="AB477" s="125"/>
      <c r="AC477" s="125"/>
      <c r="AD477" s="125"/>
    </row>
    <row r="478" spans="1:30" ht="15.75" customHeight="1" x14ac:dyDescent="0.3">
      <c r="A478" s="125"/>
      <c r="B478" s="125"/>
      <c r="C478" s="125"/>
      <c r="D478" s="125"/>
      <c r="E478" s="125"/>
      <c r="F478" s="125"/>
      <c r="G478" s="125"/>
      <c r="H478" s="125"/>
      <c r="I478" s="125"/>
      <c r="J478" s="125"/>
      <c r="K478" s="125"/>
      <c r="L478" s="125"/>
      <c r="M478" s="125"/>
      <c r="N478" s="125"/>
      <c r="O478" s="125"/>
      <c r="P478" s="125"/>
      <c r="Q478" s="125"/>
      <c r="R478" s="125"/>
      <c r="S478" s="125"/>
      <c r="T478" s="125"/>
      <c r="U478" s="125"/>
      <c r="V478" s="125"/>
      <c r="W478" s="125"/>
      <c r="X478" s="125"/>
      <c r="Y478" s="125"/>
      <c r="Z478" s="125"/>
      <c r="AA478" s="125"/>
      <c r="AB478" s="125"/>
      <c r="AC478" s="125"/>
      <c r="AD478" s="125"/>
    </row>
    <row r="479" spans="1:30" ht="15.75" customHeight="1" x14ac:dyDescent="0.3">
      <c r="A479" s="125"/>
      <c r="B479" s="125"/>
      <c r="C479" s="125"/>
      <c r="D479" s="125"/>
      <c r="E479" s="125"/>
      <c r="F479" s="125"/>
      <c r="G479" s="125"/>
      <c r="H479" s="125"/>
      <c r="I479" s="125"/>
      <c r="J479" s="125"/>
      <c r="K479" s="125"/>
      <c r="L479" s="125"/>
      <c r="M479" s="125"/>
      <c r="N479" s="125"/>
      <c r="O479" s="125"/>
      <c r="P479" s="125"/>
      <c r="Q479" s="125"/>
      <c r="R479" s="125"/>
      <c r="S479" s="125"/>
      <c r="T479" s="125"/>
      <c r="U479" s="125"/>
      <c r="V479" s="125"/>
      <c r="W479" s="125"/>
      <c r="X479" s="125"/>
      <c r="Y479" s="125"/>
      <c r="Z479" s="125"/>
      <c r="AA479" s="125"/>
      <c r="AB479" s="125"/>
      <c r="AC479" s="125"/>
      <c r="AD479" s="125"/>
    </row>
    <row r="480" spans="1:30" ht="15.75" customHeight="1" x14ac:dyDescent="0.3">
      <c r="A480" s="125"/>
      <c r="B480" s="125"/>
      <c r="C480" s="125"/>
      <c r="D480" s="125"/>
      <c r="E480" s="125"/>
      <c r="F480" s="125"/>
      <c r="G480" s="125"/>
      <c r="H480" s="125"/>
      <c r="I480" s="125"/>
      <c r="J480" s="125"/>
      <c r="K480" s="125"/>
      <c r="L480" s="125"/>
      <c r="M480" s="125"/>
      <c r="N480" s="125"/>
      <c r="O480" s="125"/>
      <c r="P480" s="125"/>
      <c r="Q480" s="125"/>
      <c r="R480" s="125"/>
      <c r="S480" s="125"/>
      <c r="T480" s="125"/>
      <c r="U480" s="125"/>
      <c r="V480" s="125"/>
      <c r="W480" s="125"/>
      <c r="X480" s="125"/>
      <c r="Y480" s="125"/>
      <c r="Z480" s="125"/>
      <c r="AA480" s="125"/>
      <c r="AB480" s="125"/>
      <c r="AC480" s="125"/>
      <c r="AD480" s="125"/>
    </row>
    <row r="481" spans="1:30" ht="15.75" customHeight="1" x14ac:dyDescent="0.3">
      <c r="A481" s="125"/>
      <c r="B481" s="125"/>
      <c r="C481" s="125"/>
      <c r="D481" s="125"/>
      <c r="E481" s="125"/>
      <c r="F481" s="125"/>
      <c r="G481" s="125"/>
      <c r="H481" s="125"/>
      <c r="I481" s="125"/>
      <c r="J481" s="125"/>
      <c r="K481" s="125"/>
      <c r="L481" s="125"/>
      <c r="M481" s="125"/>
      <c r="N481" s="125"/>
      <c r="O481" s="125"/>
      <c r="P481" s="125"/>
      <c r="Q481" s="125"/>
      <c r="R481" s="125"/>
      <c r="S481" s="125"/>
      <c r="T481" s="125"/>
      <c r="U481" s="125"/>
      <c r="V481" s="125"/>
      <c r="W481" s="125"/>
      <c r="X481" s="125"/>
      <c r="Y481" s="125"/>
      <c r="Z481" s="125"/>
      <c r="AA481" s="125"/>
      <c r="AB481" s="125"/>
      <c r="AC481" s="125"/>
      <c r="AD481" s="125"/>
    </row>
    <row r="482" spans="1:30" ht="15.75" customHeight="1" x14ac:dyDescent="0.3">
      <c r="A482" s="125"/>
      <c r="B482" s="125"/>
      <c r="C482" s="125"/>
      <c r="D482" s="125"/>
      <c r="E482" s="125"/>
      <c r="F482" s="125"/>
      <c r="G482" s="125"/>
      <c r="H482" s="125"/>
      <c r="I482" s="125"/>
      <c r="J482" s="125"/>
      <c r="K482" s="125"/>
      <c r="L482" s="125"/>
      <c r="M482" s="125"/>
      <c r="N482" s="125"/>
      <c r="O482" s="125"/>
      <c r="P482" s="125"/>
      <c r="Q482" s="125"/>
      <c r="R482" s="125"/>
      <c r="S482" s="125"/>
      <c r="T482" s="125"/>
      <c r="U482" s="125"/>
      <c r="V482" s="125"/>
      <c r="W482" s="125"/>
      <c r="X482" s="125"/>
      <c r="Y482" s="125"/>
      <c r="Z482" s="125"/>
      <c r="AA482" s="125"/>
      <c r="AB482" s="125"/>
      <c r="AC482" s="125"/>
      <c r="AD482" s="125"/>
    </row>
    <row r="483" spans="1:30" ht="15.75" customHeight="1" x14ac:dyDescent="0.3">
      <c r="A483" s="125"/>
      <c r="B483" s="125"/>
      <c r="C483" s="125"/>
      <c r="D483" s="125"/>
      <c r="E483" s="125"/>
      <c r="F483" s="125"/>
      <c r="G483" s="125"/>
      <c r="H483" s="125"/>
      <c r="I483" s="125"/>
      <c r="J483" s="125"/>
      <c r="K483" s="125"/>
      <c r="L483" s="125"/>
      <c r="M483" s="125"/>
      <c r="N483" s="125"/>
      <c r="O483" s="125"/>
      <c r="P483" s="125"/>
      <c r="Q483" s="125"/>
      <c r="R483" s="125"/>
      <c r="S483" s="125"/>
      <c r="T483" s="125"/>
      <c r="U483" s="125"/>
      <c r="V483" s="125"/>
      <c r="W483" s="125"/>
      <c r="X483" s="125"/>
      <c r="Y483" s="125"/>
      <c r="Z483" s="125"/>
      <c r="AA483" s="125"/>
      <c r="AB483" s="125"/>
      <c r="AC483" s="125"/>
      <c r="AD483" s="125"/>
    </row>
    <row r="484" spans="1:30" ht="15.75" customHeight="1" x14ac:dyDescent="0.3">
      <c r="A484" s="125"/>
      <c r="B484" s="125"/>
      <c r="C484" s="125"/>
      <c r="D484" s="125"/>
      <c r="E484" s="125"/>
      <c r="F484" s="125"/>
      <c r="G484" s="125"/>
      <c r="H484" s="125"/>
      <c r="I484" s="125"/>
      <c r="J484" s="125"/>
      <c r="K484" s="125"/>
      <c r="L484" s="125"/>
      <c r="M484" s="125"/>
      <c r="N484" s="125"/>
      <c r="O484" s="125"/>
      <c r="P484" s="125"/>
      <c r="Q484" s="125"/>
      <c r="R484" s="125"/>
      <c r="S484" s="125"/>
      <c r="T484" s="125"/>
      <c r="U484" s="125"/>
      <c r="V484" s="125"/>
      <c r="W484" s="125"/>
      <c r="X484" s="125"/>
      <c r="Y484" s="125"/>
      <c r="Z484" s="125"/>
      <c r="AA484" s="125"/>
      <c r="AB484" s="125"/>
      <c r="AC484" s="125"/>
      <c r="AD484" s="125"/>
    </row>
    <row r="485" spans="1:30" ht="15.75" customHeight="1" x14ac:dyDescent="0.3">
      <c r="A485" s="125"/>
      <c r="B485" s="125"/>
      <c r="C485" s="125"/>
      <c r="D485" s="125"/>
      <c r="E485" s="125"/>
      <c r="F485" s="125"/>
      <c r="G485" s="125"/>
      <c r="H485" s="125"/>
      <c r="I485" s="125"/>
      <c r="J485" s="125"/>
      <c r="K485" s="125"/>
      <c r="L485" s="125"/>
      <c r="M485" s="125"/>
      <c r="N485" s="125"/>
      <c r="O485" s="125"/>
      <c r="P485" s="125"/>
      <c r="Q485" s="125"/>
      <c r="R485" s="125"/>
      <c r="S485" s="125"/>
      <c r="T485" s="125"/>
      <c r="U485" s="125"/>
      <c r="V485" s="125"/>
      <c r="W485" s="125"/>
      <c r="X485" s="125"/>
      <c r="Y485" s="125"/>
      <c r="Z485" s="125"/>
      <c r="AA485" s="125"/>
      <c r="AB485" s="125"/>
      <c r="AC485" s="125"/>
      <c r="AD485" s="125"/>
    </row>
    <row r="486" spans="1:30" ht="15.75" customHeight="1" x14ac:dyDescent="0.3">
      <c r="A486" s="125"/>
      <c r="B486" s="125"/>
      <c r="C486" s="125"/>
      <c r="D486" s="125"/>
      <c r="E486" s="125"/>
      <c r="F486" s="125"/>
      <c r="G486" s="125"/>
      <c r="H486" s="125"/>
      <c r="I486" s="125"/>
      <c r="J486" s="125"/>
      <c r="K486" s="125"/>
      <c r="L486" s="125"/>
      <c r="M486" s="125"/>
      <c r="N486" s="125"/>
      <c r="O486" s="125"/>
      <c r="P486" s="125"/>
      <c r="Q486" s="125"/>
      <c r="R486" s="125"/>
      <c r="S486" s="125"/>
      <c r="T486" s="125"/>
      <c r="U486" s="125"/>
      <c r="V486" s="125"/>
      <c r="W486" s="125"/>
      <c r="X486" s="125"/>
      <c r="Y486" s="125"/>
      <c r="Z486" s="125"/>
      <c r="AA486" s="125"/>
      <c r="AB486" s="125"/>
      <c r="AC486" s="125"/>
      <c r="AD486" s="125"/>
    </row>
    <row r="487" spans="1:30" ht="15.75" customHeight="1" x14ac:dyDescent="0.3">
      <c r="A487" s="125"/>
      <c r="B487" s="125"/>
      <c r="C487" s="125"/>
      <c r="D487" s="125"/>
      <c r="E487" s="125"/>
      <c r="F487" s="125"/>
      <c r="G487" s="125"/>
      <c r="H487" s="125"/>
      <c r="I487" s="125"/>
      <c r="J487" s="125"/>
      <c r="K487" s="125"/>
      <c r="L487" s="125"/>
      <c r="M487" s="125"/>
      <c r="N487" s="125"/>
      <c r="O487" s="125"/>
      <c r="P487" s="125"/>
      <c r="Q487" s="125"/>
      <c r="R487" s="125"/>
      <c r="S487" s="125"/>
      <c r="T487" s="125"/>
      <c r="U487" s="125"/>
      <c r="V487" s="125"/>
      <c r="W487" s="125"/>
      <c r="X487" s="125"/>
      <c r="Y487" s="125"/>
      <c r="Z487" s="125"/>
      <c r="AA487" s="125"/>
      <c r="AB487" s="125"/>
      <c r="AC487" s="125"/>
      <c r="AD487" s="125"/>
    </row>
    <row r="488" spans="1:30" ht="15.75" customHeight="1" x14ac:dyDescent="0.3">
      <c r="A488" s="125"/>
      <c r="B488" s="125"/>
      <c r="C488" s="125"/>
      <c r="D488" s="125"/>
      <c r="E488" s="125"/>
      <c r="F488" s="125"/>
      <c r="G488" s="125"/>
      <c r="H488" s="125"/>
      <c r="I488" s="125"/>
      <c r="J488" s="125"/>
      <c r="K488" s="125"/>
      <c r="L488" s="125"/>
      <c r="M488" s="125"/>
      <c r="N488" s="125"/>
      <c r="O488" s="125"/>
      <c r="P488" s="125"/>
      <c r="Q488" s="125"/>
      <c r="R488" s="125"/>
      <c r="S488" s="125"/>
      <c r="T488" s="125"/>
      <c r="U488" s="125"/>
      <c r="V488" s="125"/>
      <c r="W488" s="125"/>
      <c r="X488" s="125"/>
      <c r="Y488" s="125"/>
      <c r="Z488" s="125"/>
      <c r="AA488" s="125"/>
      <c r="AB488" s="125"/>
      <c r="AC488" s="125"/>
      <c r="AD488" s="125"/>
    </row>
    <row r="489" spans="1:30" ht="15.75" customHeight="1" x14ac:dyDescent="0.3">
      <c r="A489" s="125"/>
      <c r="B489" s="125"/>
      <c r="C489" s="125"/>
      <c r="D489" s="125"/>
      <c r="E489" s="125"/>
      <c r="F489" s="125"/>
      <c r="G489" s="125"/>
      <c r="H489" s="125"/>
      <c r="I489" s="125"/>
      <c r="J489" s="125"/>
      <c r="K489" s="125"/>
      <c r="L489" s="125"/>
      <c r="M489" s="125"/>
      <c r="N489" s="125"/>
      <c r="O489" s="125"/>
      <c r="P489" s="125"/>
      <c r="Q489" s="125"/>
      <c r="R489" s="125"/>
      <c r="S489" s="125"/>
      <c r="T489" s="125"/>
      <c r="U489" s="125"/>
      <c r="V489" s="125"/>
      <c r="W489" s="125"/>
      <c r="X489" s="125"/>
      <c r="Y489" s="125"/>
      <c r="Z489" s="125"/>
      <c r="AA489" s="125"/>
      <c r="AB489" s="125"/>
      <c r="AC489" s="125"/>
      <c r="AD489" s="125"/>
    </row>
    <row r="490" spans="1:30" ht="15.75" customHeight="1" x14ac:dyDescent="0.3">
      <c r="A490" s="125"/>
      <c r="B490" s="125"/>
      <c r="C490" s="125"/>
      <c r="D490" s="125"/>
      <c r="E490" s="125"/>
      <c r="F490" s="125"/>
      <c r="G490" s="125"/>
      <c r="H490" s="125"/>
      <c r="I490" s="125"/>
      <c r="J490" s="125"/>
      <c r="K490" s="125"/>
      <c r="L490" s="125"/>
      <c r="M490" s="125"/>
      <c r="N490" s="125"/>
      <c r="O490" s="125"/>
      <c r="P490" s="125"/>
      <c r="Q490" s="125"/>
      <c r="R490" s="125"/>
      <c r="S490" s="125"/>
      <c r="T490" s="125"/>
      <c r="U490" s="125"/>
      <c r="V490" s="125"/>
      <c r="W490" s="125"/>
      <c r="X490" s="125"/>
      <c r="Y490" s="125"/>
      <c r="Z490" s="125"/>
      <c r="AA490" s="125"/>
      <c r="AB490" s="125"/>
      <c r="AC490" s="125"/>
      <c r="AD490" s="125"/>
    </row>
    <row r="491" spans="1:30" ht="15.75" customHeight="1" x14ac:dyDescent="0.3">
      <c r="A491" s="125"/>
      <c r="B491" s="125"/>
      <c r="C491" s="125"/>
      <c r="D491" s="125"/>
      <c r="E491" s="125"/>
      <c r="F491" s="125"/>
      <c r="G491" s="125"/>
      <c r="H491" s="125"/>
      <c r="I491" s="125"/>
      <c r="J491" s="125"/>
      <c r="K491" s="125"/>
      <c r="L491" s="125"/>
      <c r="M491" s="125"/>
      <c r="N491" s="125"/>
      <c r="O491" s="125"/>
      <c r="P491" s="125"/>
      <c r="Q491" s="125"/>
      <c r="R491" s="125"/>
      <c r="S491" s="125"/>
      <c r="T491" s="125"/>
      <c r="U491" s="125"/>
      <c r="V491" s="125"/>
      <c r="W491" s="125"/>
      <c r="X491" s="125"/>
      <c r="Y491" s="125"/>
      <c r="Z491" s="125"/>
      <c r="AA491" s="125"/>
      <c r="AB491" s="125"/>
      <c r="AC491" s="125"/>
      <c r="AD491" s="125"/>
    </row>
    <row r="492" spans="1:30" ht="15.75" customHeight="1" x14ac:dyDescent="0.3">
      <c r="A492" s="125"/>
      <c r="B492" s="125"/>
      <c r="C492" s="125"/>
      <c r="D492" s="125"/>
      <c r="E492" s="125"/>
      <c r="F492" s="125"/>
      <c r="G492" s="125"/>
      <c r="H492" s="125"/>
      <c r="I492" s="125"/>
      <c r="J492" s="125"/>
      <c r="K492" s="125"/>
      <c r="L492" s="125"/>
      <c r="M492" s="125"/>
      <c r="N492" s="125"/>
      <c r="O492" s="125"/>
      <c r="P492" s="125"/>
      <c r="Q492" s="125"/>
      <c r="R492" s="125"/>
      <c r="S492" s="125"/>
      <c r="T492" s="125"/>
      <c r="U492" s="125"/>
      <c r="V492" s="125"/>
      <c r="W492" s="125"/>
      <c r="X492" s="125"/>
      <c r="Y492" s="125"/>
      <c r="Z492" s="125"/>
      <c r="AA492" s="125"/>
      <c r="AB492" s="125"/>
      <c r="AC492" s="125"/>
      <c r="AD492" s="125"/>
    </row>
    <row r="493" spans="1:30" ht="15.75" customHeight="1" x14ac:dyDescent="0.3">
      <c r="A493" s="125"/>
      <c r="B493" s="125"/>
      <c r="C493" s="125"/>
      <c r="D493" s="125"/>
      <c r="E493" s="125"/>
      <c r="F493" s="125"/>
      <c r="G493" s="125"/>
      <c r="H493" s="125"/>
      <c r="I493" s="125"/>
      <c r="J493" s="125"/>
      <c r="K493" s="125"/>
      <c r="L493" s="125"/>
      <c r="M493" s="125"/>
      <c r="N493" s="125"/>
      <c r="O493" s="125"/>
      <c r="P493" s="125"/>
      <c r="Q493" s="125"/>
      <c r="R493" s="125"/>
      <c r="S493" s="125"/>
      <c r="T493" s="125"/>
      <c r="U493" s="125"/>
      <c r="V493" s="125"/>
      <c r="W493" s="125"/>
      <c r="X493" s="125"/>
      <c r="Y493" s="125"/>
      <c r="Z493" s="125"/>
      <c r="AA493" s="125"/>
      <c r="AB493" s="125"/>
      <c r="AC493" s="125"/>
      <c r="AD493" s="125"/>
    </row>
    <row r="494" spans="1:30" ht="15.75" customHeight="1" x14ac:dyDescent="0.3">
      <c r="A494" s="125"/>
      <c r="B494" s="125"/>
      <c r="C494" s="125"/>
      <c r="D494" s="125"/>
      <c r="E494" s="125"/>
      <c r="F494" s="125"/>
      <c r="G494" s="125"/>
      <c r="H494" s="125"/>
      <c r="I494" s="125"/>
      <c r="J494" s="125"/>
      <c r="K494" s="125"/>
      <c r="L494" s="125"/>
      <c r="M494" s="125"/>
      <c r="N494" s="125"/>
      <c r="O494" s="125"/>
      <c r="P494" s="125"/>
      <c r="Q494" s="125"/>
      <c r="R494" s="125"/>
      <c r="S494" s="125"/>
      <c r="T494" s="125"/>
      <c r="U494" s="125"/>
      <c r="V494" s="125"/>
      <c r="W494" s="125"/>
      <c r="X494" s="125"/>
      <c r="Y494" s="125"/>
      <c r="Z494" s="125"/>
      <c r="AA494" s="125"/>
      <c r="AB494" s="125"/>
      <c r="AC494" s="125"/>
      <c r="AD494" s="125"/>
    </row>
    <row r="495" spans="1:30" ht="15.75" customHeight="1" x14ac:dyDescent="0.3">
      <c r="A495" s="125"/>
      <c r="B495" s="125"/>
      <c r="C495" s="125"/>
      <c r="D495" s="125"/>
      <c r="E495" s="125"/>
      <c r="F495" s="125"/>
      <c r="G495" s="125"/>
      <c r="H495" s="125"/>
      <c r="I495" s="125"/>
      <c r="J495" s="125"/>
      <c r="K495" s="125"/>
      <c r="L495" s="125"/>
      <c r="M495" s="125"/>
      <c r="N495" s="125"/>
      <c r="O495" s="125"/>
      <c r="P495" s="125"/>
      <c r="Q495" s="125"/>
      <c r="R495" s="125"/>
      <c r="S495" s="125"/>
      <c r="T495" s="125"/>
      <c r="U495" s="125"/>
      <c r="V495" s="125"/>
      <c r="W495" s="125"/>
      <c r="X495" s="125"/>
      <c r="Y495" s="125"/>
      <c r="Z495" s="125"/>
      <c r="AA495" s="125"/>
      <c r="AB495" s="125"/>
      <c r="AC495" s="125"/>
      <c r="AD495" s="125"/>
    </row>
    <row r="496" spans="1:30" ht="15.75" customHeight="1" x14ac:dyDescent="0.3">
      <c r="A496" s="125"/>
      <c r="B496" s="125"/>
      <c r="C496" s="125"/>
      <c r="D496" s="125"/>
      <c r="E496" s="125"/>
      <c r="F496" s="125"/>
      <c r="G496" s="125"/>
      <c r="H496" s="125"/>
      <c r="I496" s="125"/>
      <c r="J496" s="125"/>
      <c r="K496" s="125"/>
      <c r="L496" s="125"/>
      <c r="M496" s="125"/>
      <c r="N496" s="125"/>
      <c r="O496" s="125"/>
      <c r="P496" s="125"/>
      <c r="Q496" s="125"/>
      <c r="R496" s="125"/>
      <c r="S496" s="125"/>
      <c r="T496" s="125"/>
      <c r="U496" s="125"/>
      <c r="V496" s="125"/>
      <c r="W496" s="125"/>
      <c r="X496" s="125"/>
      <c r="Y496" s="125"/>
      <c r="Z496" s="125"/>
      <c r="AA496" s="125"/>
      <c r="AB496" s="125"/>
      <c r="AC496" s="125"/>
      <c r="AD496" s="125"/>
    </row>
    <row r="497" spans="1:30" ht="15.75" customHeight="1" x14ac:dyDescent="0.3">
      <c r="A497" s="125"/>
      <c r="B497" s="125"/>
      <c r="C497" s="125"/>
      <c r="D497" s="125"/>
      <c r="E497" s="125"/>
      <c r="F497" s="125"/>
      <c r="G497" s="125"/>
      <c r="H497" s="125"/>
      <c r="I497" s="125"/>
      <c r="J497" s="125"/>
      <c r="K497" s="125"/>
      <c r="L497" s="125"/>
      <c r="M497" s="125"/>
      <c r="N497" s="125"/>
      <c r="O497" s="125"/>
      <c r="P497" s="125"/>
      <c r="Q497" s="125"/>
      <c r="R497" s="125"/>
      <c r="S497" s="125"/>
      <c r="T497" s="125"/>
      <c r="U497" s="125"/>
      <c r="V497" s="125"/>
      <c r="W497" s="125"/>
      <c r="X497" s="125"/>
      <c r="Y497" s="125"/>
      <c r="Z497" s="125"/>
      <c r="AA497" s="125"/>
      <c r="AB497" s="125"/>
      <c r="AC497" s="125"/>
      <c r="AD497" s="125"/>
    </row>
    <row r="498" spans="1:30" ht="15.75" customHeight="1" x14ac:dyDescent="0.3">
      <c r="A498" s="125"/>
      <c r="B498" s="125"/>
      <c r="C498" s="125"/>
      <c r="D498" s="125"/>
      <c r="E498" s="125"/>
      <c r="F498" s="125"/>
      <c r="G498" s="125"/>
      <c r="H498" s="125"/>
      <c r="I498" s="125"/>
      <c r="J498" s="125"/>
      <c r="K498" s="125"/>
      <c r="L498" s="125"/>
      <c r="M498" s="125"/>
      <c r="N498" s="125"/>
      <c r="O498" s="125"/>
      <c r="P498" s="125"/>
      <c r="Q498" s="125"/>
      <c r="R498" s="125"/>
      <c r="S498" s="125"/>
      <c r="T498" s="125"/>
      <c r="U498" s="125"/>
      <c r="V498" s="125"/>
      <c r="W498" s="125"/>
      <c r="X498" s="125"/>
      <c r="Y498" s="125"/>
      <c r="Z498" s="125"/>
      <c r="AA498" s="125"/>
      <c r="AB498" s="125"/>
      <c r="AC498" s="125"/>
      <c r="AD498" s="125"/>
    </row>
    <row r="499" spans="1:30" ht="15.75" customHeight="1" x14ac:dyDescent="0.3">
      <c r="A499" s="125"/>
      <c r="B499" s="125"/>
      <c r="C499" s="125"/>
      <c r="D499" s="125"/>
      <c r="E499" s="125"/>
      <c r="F499" s="125"/>
      <c r="G499" s="125"/>
      <c r="H499" s="125"/>
      <c r="I499" s="125"/>
      <c r="J499" s="125"/>
      <c r="K499" s="125"/>
      <c r="L499" s="125"/>
      <c r="M499" s="125"/>
      <c r="N499" s="125"/>
      <c r="O499" s="125"/>
      <c r="P499" s="125"/>
      <c r="Q499" s="125"/>
      <c r="R499" s="125"/>
      <c r="S499" s="125"/>
      <c r="T499" s="125"/>
      <c r="U499" s="125"/>
      <c r="V499" s="125"/>
      <c r="W499" s="125"/>
      <c r="X499" s="125"/>
      <c r="Y499" s="125"/>
      <c r="Z499" s="125"/>
      <c r="AA499" s="125"/>
      <c r="AB499" s="125"/>
      <c r="AC499" s="125"/>
      <c r="AD499" s="125"/>
    </row>
    <row r="500" spans="1:30" ht="15.75" customHeight="1" x14ac:dyDescent="0.3">
      <c r="A500" s="125"/>
      <c r="B500" s="125"/>
      <c r="C500" s="125"/>
      <c r="D500" s="125"/>
      <c r="E500" s="125"/>
      <c r="F500" s="125"/>
      <c r="G500" s="125"/>
      <c r="H500" s="125"/>
      <c r="I500" s="125"/>
      <c r="J500" s="125"/>
      <c r="K500" s="125"/>
      <c r="L500" s="125"/>
      <c r="M500" s="125"/>
      <c r="N500" s="125"/>
      <c r="O500" s="125"/>
      <c r="P500" s="125"/>
      <c r="Q500" s="125"/>
      <c r="R500" s="125"/>
      <c r="S500" s="125"/>
      <c r="T500" s="125"/>
      <c r="U500" s="125"/>
      <c r="V500" s="125"/>
      <c r="W500" s="125"/>
      <c r="X500" s="125"/>
      <c r="Y500" s="125"/>
      <c r="Z500" s="125"/>
      <c r="AA500" s="125"/>
      <c r="AB500" s="125"/>
      <c r="AC500" s="125"/>
      <c r="AD500" s="125"/>
    </row>
    <row r="501" spans="1:30" ht="15.75" customHeight="1" x14ac:dyDescent="0.3">
      <c r="A501" s="125"/>
      <c r="B501" s="125"/>
      <c r="C501" s="125"/>
      <c r="D501" s="125"/>
      <c r="E501" s="125"/>
      <c r="F501" s="125"/>
      <c r="G501" s="125"/>
      <c r="H501" s="125"/>
      <c r="I501" s="125"/>
      <c r="J501" s="125"/>
      <c r="K501" s="125"/>
      <c r="L501" s="125"/>
      <c r="M501" s="125"/>
      <c r="N501" s="125"/>
      <c r="O501" s="125"/>
      <c r="P501" s="125"/>
      <c r="Q501" s="125"/>
      <c r="R501" s="125"/>
      <c r="S501" s="125"/>
      <c r="T501" s="125"/>
      <c r="U501" s="125"/>
      <c r="V501" s="125"/>
      <c r="W501" s="125"/>
      <c r="X501" s="125"/>
      <c r="Y501" s="125"/>
      <c r="Z501" s="125"/>
      <c r="AA501" s="125"/>
      <c r="AB501" s="125"/>
      <c r="AC501" s="125"/>
      <c r="AD501" s="125"/>
    </row>
    <row r="502" spans="1:30" ht="15.75" customHeight="1" x14ac:dyDescent="0.3">
      <c r="A502" s="125"/>
      <c r="B502" s="125"/>
      <c r="C502" s="125"/>
      <c r="D502" s="125"/>
      <c r="E502" s="125"/>
      <c r="F502" s="125"/>
      <c r="G502" s="125"/>
      <c r="H502" s="125"/>
      <c r="I502" s="125"/>
      <c r="J502" s="125"/>
      <c r="K502" s="125"/>
      <c r="L502" s="125"/>
      <c r="M502" s="125"/>
      <c r="N502" s="125"/>
      <c r="O502" s="125"/>
      <c r="P502" s="125"/>
      <c r="Q502" s="125"/>
      <c r="R502" s="125"/>
      <c r="S502" s="125"/>
      <c r="T502" s="125"/>
      <c r="U502" s="125"/>
      <c r="V502" s="125"/>
      <c r="W502" s="125"/>
      <c r="X502" s="125"/>
      <c r="Y502" s="125"/>
      <c r="Z502" s="125"/>
      <c r="AA502" s="125"/>
      <c r="AB502" s="125"/>
      <c r="AC502" s="125"/>
      <c r="AD502" s="125"/>
    </row>
    <row r="503" spans="1:30" ht="15.75" customHeight="1" x14ac:dyDescent="0.3">
      <c r="A503" s="125"/>
      <c r="B503" s="125"/>
      <c r="C503" s="125"/>
      <c r="D503" s="125"/>
      <c r="E503" s="125"/>
      <c r="F503" s="125"/>
      <c r="G503" s="125"/>
      <c r="H503" s="125"/>
      <c r="I503" s="125"/>
      <c r="J503" s="125"/>
      <c r="K503" s="125"/>
      <c r="L503" s="125"/>
      <c r="M503" s="125"/>
      <c r="N503" s="125"/>
      <c r="O503" s="125"/>
      <c r="P503" s="125"/>
      <c r="Q503" s="125"/>
      <c r="R503" s="125"/>
      <c r="S503" s="125"/>
      <c r="T503" s="125"/>
      <c r="U503" s="125"/>
      <c r="V503" s="125"/>
      <c r="W503" s="125"/>
      <c r="X503" s="125"/>
      <c r="Y503" s="125"/>
      <c r="Z503" s="125"/>
      <c r="AA503" s="125"/>
      <c r="AB503" s="125"/>
      <c r="AC503" s="125"/>
      <c r="AD503" s="125"/>
    </row>
    <row r="504" spans="1:30" ht="15.75" customHeight="1" x14ac:dyDescent="0.3">
      <c r="A504" s="125"/>
      <c r="B504" s="125"/>
      <c r="C504" s="125"/>
      <c r="D504" s="125"/>
      <c r="E504" s="125"/>
      <c r="F504" s="125"/>
      <c r="G504" s="125"/>
      <c r="H504" s="125"/>
      <c r="I504" s="125"/>
      <c r="J504" s="125"/>
      <c r="K504" s="125"/>
      <c r="L504" s="125"/>
      <c r="M504" s="125"/>
      <c r="N504" s="125"/>
      <c r="O504" s="125"/>
      <c r="P504" s="125"/>
      <c r="Q504" s="125"/>
      <c r="R504" s="125"/>
      <c r="S504" s="125"/>
      <c r="T504" s="125"/>
      <c r="U504" s="125"/>
      <c r="V504" s="125"/>
      <c r="W504" s="125"/>
      <c r="X504" s="125"/>
      <c r="Y504" s="125"/>
      <c r="Z504" s="125"/>
      <c r="AA504" s="125"/>
      <c r="AB504" s="125"/>
      <c r="AC504" s="125"/>
      <c r="AD504" s="125"/>
    </row>
    <row r="505" spans="1:30" ht="15.75" customHeight="1" x14ac:dyDescent="0.3">
      <c r="A505" s="125"/>
      <c r="B505" s="125"/>
      <c r="C505" s="125"/>
      <c r="D505" s="125"/>
      <c r="E505" s="125"/>
      <c r="F505" s="125"/>
      <c r="G505" s="125"/>
      <c r="H505" s="125"/>
      <c r="I505" s="125"/>
      <c r="J505" s="125"/>
      <c r="K505" s="125"/>
      <c r="L505" s="125"/>
      <c r="M505" s="125"/>
      <c r="N505" s="125"/>
      <c r="O505" s="125"/>
      <c r="P505" s="125"/>
      <c r="Q505" s="125"/>
      <c r="R505" s="125"/>
      <c r="S505" s="125"/>
      <c r="T505" s="125"/>
      <c r="U505" s="125"/>
      <c r="V505" s="125"/>
      <c r="W505" s="125"/>
      <c r="X505" s="125"/>
      <c r="Y505" s="125"/>
      <c r="Z505" s="125"/>
      <c r="AA505" s="125"/>
      <c r="AB505" s="125"/>
      <c r="AC505" s="125"/>
      <c r="AD505" s="125"/>
    </row>
    <row r="506" spans="1:30" ht="15.75" customHeight="1" x14ac:dyDescent="0.3">
      <c r="A506" s="125"/>
      <c r="B506" s="125"/>
      <c r="C506" s="125"/>
      <c r="D506" s="125"/>
      <c r="E506" s="125"/>
      <c r="F506" s="125"/>
      <c r="G506" s="125"/>
      <c r="H506" s="125"/>
      <c r="I506" s="125"/>
      <c r="J506" s="125"/>
      <c r="K506" s="125"/>
      <c r="L506" s="125"/>
      <c r="M506" s="125"/>
      <c r="N506" s="125"/>
      <c r="O506" s="125"/>
      <c r="P506" s="125"/>
      <c r="Q506" s="125"/>
      <c r="R506" s="125"/>
      <c r="S506" s="125"/>
      <c r="T506" s="125"/>
      <c r="U506" s="125"/>
      <c r="V506" s="125"/>
      <c r="W506" s="125"/>
      <c r="X506" s="125"/>
      <c r="Y506" s="125"/>
      <c r="Z506" s="125"/>
      <c r="AA506" s="125"/>
      <c r="AB506" s="125"/>
      <c r="AC506" s="125"/>
      <c r="AD506" s="125"/>
    </row>
    <row r="507" spans="1:30" ht="15.75" customHeight="1" x14ac:dyDescent="0.3">
      <c r="A507" s="125"/>
      <c r="B507" s="125"/>
      <c r="C507" s="125"/>
      <c r="D507" s="125"/>
      <c r="E507" s="125"/>
      <c r="F507" s="125"/>
      <c r="G507" s="125"/>
      <c r="H507" s="125"/>
      <c r="I507" s="125"/>
      <c r="J507" s="125"/>
      <c r="K507" s="125"/>
      <c r="L507" s="125"/>
      <c r="M507" s="125"/>
      <c r="N507" s="125"/>
      <c r="O507" s="125"/>
      <c r="P507" s="125"/>
      <c r="Q507" s="125"/>
      <c r="R507" s="125"/>
      <c r="S507" s="125"/>
      <c r="T507" s="125"/>
      <c r="U507" s="125"/>
      <c r="V507" s="125"/>
      <c r="W507" s="125"/>
      <c r="X507" s="125"/>
      <c r="Y507" s="125"/>
      <c r="Z507" s="125"/>
      <c r="AA507" s="125"/>
      <c r="AB507" s="125"/>
      <c r="AC507" s="125"/>
      <c r="AD507" s="125"/>
    </row>
    <row r="508" spans="1:30" ht="15.75" customHeight="1" x14ac:dyDescent="0.3">
      <c r="A508" s="125"/>
      <c r="B508" s="125"/>
      <c r="C508" s="125"/>
      <c r="D508" s="125"/>
      <c r="E508" s="125"/>
      <c r="F508" s="125"/>
      <c r="G508" s="125"/>
      <c r="H508" s="125"/>
      <c r="I508" s="125"/>
      <c r="J508" s="125"/>
      <c r="K508" s="125"/>
      <c r="L508" s="125"/>
      <c r="M508" s="125"/>
      <c r="N508" s="125"/>
      <c r="O508" s="125"/>
      <c r="P508" s="125"/>
      <c r="Q508" s="125"/>
      <c r="R508" s="125"/>
      <c r="S508" s="125"/>
      <c r="T508" s="125"/>
      <c r="U508" s="125"/>
      <c r="V508" s="125"/>
      <c r="W508" s="125"/>
      <c r="X508" s="125"/>
      <c r="Y508" s="125"/>
      <c r="Z508" s="125"/>
      <c r="AA508" s="125"/>
      <c r="AB508" s="125"/>
      <c r="AC508" s="125"/>
      <c r="AD508" s="125"/>
    </row>
    <row r="509" spans="1:30" ht="15.75" customHeight="1" x14ac:dyDescent="0.3">
      <c r="A509" s="125"/>
      <c r="B509" s="125"/>
      <c r="C509" s="125"/>
      <c r="D509" s="125"/>
      <c r="E509" s="125"/>
      <c r="F509" s="125"/>
      <c r="G509" s="125"/>
      <c r="H509" s="125"/>
      <c r="I509" s="125"/>
      <c r="J509" s="125"/>
      <c r="K509" s="125"/>
      <c r="L509" s="125"/>
      <c r="M509" s="125"/>
      <c r="N509" s="125"/>
      <c r="O509" s="125"/>
      <c r="P509" s="125"/>
      <c r="Q509" s="125"/>
      <c r="R509" s="125"/>
      <c r="S509" s="125"/>
      <c r="T509" s="125"/>
      <c r="U509" s="125"/>
      <c r="V509" s="125"/>
      <c r="W509" s="125"/>
      <c r="X509" s="125"/>
      <c r="Y509" s="125"/>
      <c r="Z509" s="125"/>
      <c r="AA509" s="125"/>
      <c r="AB509" s="125"/>
      <c r="AC509" s="125"/>
      <c r="AD509" s="125"/>
    </row>
    <row r="510" spans="1:30" ht="15.75" customHeight="1" x14ac:dyDescent="0.3">
      <c r="A510" s="125"/>
      <c r="B510" s="125"/>
      <c r="C510" s="125"/>
      <c r="D510" s="125"/>
      <c r="E510" s="125"/>
      <c r="F510" s="125"/>
      <c r="G510" s="125"/>
      <c r="H510" s="125"/>
      <c r="I510" s="125"/>
      <c r="J510" s="125"/>
      <c r="K510" s="125"/>
      <c r="L510" s="125"/>
      <c r="M510" s="125"/>
      <c r="N510" s="125"/>
      <c r="O510" s="125"/>
      <c r="P510" s="125"/>
      <c r="Q510" s="125"/>
      <c r="R510" s="125"/>
      <c r="S510" s="125"/>
      <c r="T510" s="125"/>
      <c r="U510" s="125"/>
      <c r="V510" s="125"/>
      <c r="W510" s="125"/>
      <c r="X510" s="125"/>
      <c r="Y510" s="125"/>
      <c r="Z510" s="125"/>
      <c r="AA510" s="125"/>
      <c r="AB510" s="125"/>
      <c r="AC510" s="125"/>
      <c r="AD510" s="125"/>
    </row>
    <row r="511" spans="1:30" ht="15.75" customHeight="1" x14ac:dyDescent="0.3">
      <c r="A511" s="125"/>
      <c r="B511" s="125"/>
      <c r="C511" s="125"/>
      <c r="D511" s="125"/>
      <c r="E511" s="125"/>
      <c r="F511" s="125"/>
      <c r="G511" s="125"/>
      <c r="H511" s="125"/>
      <c r="I511" s="125"/>
      <c r="J511" s="125"/>
      <c r="K511" s="125"/>
      <c r="L511" s="125"/>
      <c r="M511" s="125"/>
      <c r="N511" s="125"/>
      <c r="O511" s="125"/>
      <c r="P511" s="125"/>
      <c r="Q511" s="125"/>
      <c r="R511" s="125"/>
      <c r="S511" s="125"/>
      <c r="T511" s="125"/>
      <c r="U511" s="125"/>
      <c r="V511" s="125"/>
      <c r="W511" s="125"/>
      <c r="X511" s="125"/>
      <c r="Y511" s="125"/>
      <c r="Z511" s="125"/>
      <c r="AA511" s="125"/>
      <c r="AB511" s="125"/>
      <c r="AC511" s="125"/>
      <c r="AD511" s="125"/>
    </row>
    <row r="512" spans="1:30" ht="15.75" customHeight="1" x14ac:dyDescent="0.3">
      <c r="A512" s="125"/>
      <c r="B512" s="125"/>
      <c r="C512" s="125"/>
      <c r="D512" s="125"/>
      <c r="E512" s="125"/>
      <c r="F512" s="125"/>
      <c r="G512" s="125"/>
      <c r="H512" s="125"/>
      <c r="I512" s="125"/>
      <c r="J512" s="125"/>
      <c r="K512" s="125"/>
      <c r="L512" s="125"/>
      <c r="M512" s="125"/>
      <c r="N512" s="125"/>
      <c r="O512" s="125"/>
      <c r="P512" s="125"/>
      <c r="Q512" s="125"/>
      <c r="R512" s="125"/>
      <c r="S512" s="125"/>
      <c r="T512" s="125"/>
      <c r="U512" s="125"/>
      <c r="V512" s="125"/>
      <c r="W512" s="125"/>
      <c r="X512" s="125"/>
      <c r="Y512" s="125"/>
      <c r="Z512" s="125"/>
      <c r="AA512" s="125"/>
      <c r="AB512" s="125"/>
      <c r="AC512" s="125"/>
      <c r="AD512" s="125"/>
    </row>
    <row r="513" spans="1:30" ht="15.75" customHeight="1" x14ac:dyDescent="0.3">
      <c r="A513" s="125"/>
      <c r="B513" s="125"/>
      <c r="C513" s="125"/>
      <c r="D513" s="125"/>
      <c r="E513" s="125"/>
      <c r="F513" s="125"/>
      <c r="G513" s="125"/>
      <c r="H513" s="125"/>
      <c r="I513" s="125"/>
      <c r="J513" s="125"/>
      <c r="K513" s="125"/>
      <c r="L513" s="125"/>
      <c r="M513" s="125"/>
      <c r="N513" s="125"/>
      <c r="O513" s="125"/>
      <c r="P513" s="125"/>
      <c r="Q513" s="125"/>
      <c r="R513" s="125"/>
      <c r="S513" s="125"/>
      <c r="T513" s="125"/>
      <c r="U513" s="125"/>
      <c r="V513" s="125"/>
      <c r="W513" s="125"/>
      <c r="X513" s="125"/>
      <c r="Y513" s="125"/>
      <c r="Z513" s="125"/>
      <c r="AA513" s="125"/>
      <c r="AB513" s="125"/>
      <c r="AC513" s="125"/>
      <c r="AD513" s="125"/>
    </row>
    <row r="514" spans="1:30" ht="15.75" customHeight="1" x14ac:dyDescent="0.3">
      <c r="A514" s="125"/>
      <c r="B514" s="125"/>
      <c r="C514" s="125"/>
      <c r="D514" s="125"/>
      <c r="E514" s="125"/>
      <c r="F514" s="125"/>
      <c r="G514" s="125"/>
      <c r="H514" s="125"/>
      <c r="I514" s="125"/>
      <c r="J514" s="125"/>
      <c r="K514" s="125"/>
      <c r="L514" s="125"/>
      <c r="M514" s="125"/>
      <c r="N514" s="125"/>
      <c r="O514" s="125"/>
      <c r="P514" s="125"/>
      <c r="Q514" s="125"/>
      <c r="R514" s="125"/>
      <c r="S514" s="125"/>
      <c r="T514" s="125"/>
      <c r="U514" s="125"/>
      <c r="V514" s="125"/>
      <c r="W514" s="125"/>
      <c r="X514" s="125"/>
      <c r="Y514" s="125"/>
      <c r="Z514" s="125"/>
      <c r="AA514" s="125"/>
      <c r="AB514" s="125"/>
      <c r="AC514" s="125"/>
      <c r="AD514" s="125"/>
    </row>
    <row r="515" spans="1:30" ht="15.75" customHeight="1" x14ac:dyDescent="0.3">
      <c r="A515" s="125"/>
      <c r="B515" s="125"/>
      <c r="C515" s="125"/>
      <c r="D515" s="125"/>
      <c r="E515" s="125"/>
      <c r="F515" s="125"/>
      <c r="G515" s="125"/>
      <c r="H515" s="125"/>
      <c r="I515" s="125"/>
      <c r="J515" s="125"/>
      <c r="K515" s="125"/>
      <c r="L515" s="125"/>
      <c r="M515" s="125"/>
      <c r="N515" s="125"/>
      <c r="O515" s="125"/>
      <c r="P515" s="125"/>
      <c r="Q515" s="125"/>
      <c r="R515" s="125"/>
      <c r="S515" s="125"/>
      <c r="T515" s="125"/>
      <c r="U515" s="125"/>
      <c r="V515" s="125"/>
      <c r="W515" s="125"/>
      <c r="X515" s="125"/>
      <c r="Y515" s="125"/>
      <c r="Z515" s="125"/>
      <c r="AA515" s="125"/>
      <c r="AB515" s="125"/>
      <c r="AC515" s="125"/>
      <c r="AD515" s="125"/>
    </row>
    <row r="516" spans="1:30" ht="15.75" customHeight="1" x14ac:dyDescent="0.3">
      <c r="A516" s="125"/>
      <c r="B516" s="125"/>
      <c r="C516" s="125"/>
      <c r="D516" s="125"/>
      <c r="E516" s="125"/>
      <c r="F516" s="125"/>
      <c r="G516" s="125"/>
      <c r="H516" s="125"/>
      <c r="I516" s="125"/>
      <c r="J516" s="125"/>
      <c r="K516" s="125"/>
      <c r="L516" s="125"/>
      <c r="M516" s="125"/>
      <c r="N516" s="125"/>
      <c r="O516" s="125"/>
      <c r="P516" s="125"/>
      <c r="Q516" s="125"/>
      <c r="R516" s="125"/>
      <c r="S516" s="125"/>
      <c r="T516" s="125"/>
      <c r="U516" s="125"/>
      <c r="V516" s="125"/>
      <c r="W516" s="125"/>
      <c r="X516" s="125"/>
      <c r="Y516" s="125"/>
      <c r="Z516" s="125"/>
      <c r="AA516" s="125"/>
      <c r="AB516" s="125"/>
      <c r="AC516" s="125"/>
      <c r="AD516" s="125"/>
    </row>
    <row r="517" spans="1:30" ht="15.75" customHeight="1" x14ac:dyDescent="0.3">
      <c r="A517" s="125"/>
      <c r="B517" s="125"/>
      <c r="C517" s="125"/>
      <c r="D517" s="125"/>
      <c r="E517" s="125"/>
      <c r="F517" s="125"/>
      <c r="G517" s="125"/>
      <c r="H517" s="125"/>
      <c r="I517" s="125"/>
      <c r="J517" s="125"/>
      <c r="K517" s="125"/>
      <c r="L517" s="125"/>
      <c r="M517" s="125"/>
      <c r="N517" s="125"/>
      <c r="O517" s="125"/>
      <c r="P517" s="125"/>
      <c r="Q517" s="125"/>
      <c r="R517" s="125"/>
      <c r="S517" s="125"/>
      <c r="T517" s="125"/>
      <c r="U517" s="125"/>
      <c r="V517" s="125"/>
      <c r="W517" s="125"/>
      <c r="X517" s="125"/>
      <c r="Y517" s="125"/>
      <c r="Z517" s="125"/>
      <c r="AA517" s="125"/>
      <c r="AB517" s="125"/>
      <c r="AC517" s="125"/>
      <c r="AD517" s="125"/>
    </row>
    <row r="518" spans="1:30" ht="15.75" customHeight="1" x14ac:dyDescent="0.3">
      <c r="A518" s="125"/>
      <c r="B518" s="125"/>
      <c r="C518" s="125"/>
      <c r="D518" s="125"/>
      <c r="E518" s="125"/>
      <c r="F518" s="125"/>
      <c r="G518" s="125"/>
      <c r="H518" s="125"/>
      <c r="I518" s="125"/>
      <c r="J518" s="125"/>
      <c r="K518" s="125"/>
      <c r="L518" s="125"/>
      <c r="M518" s="125"/>
      <c r="N518" s="125"/>
      <c r="O518" s="125"/>
      <c r="P518" s="125"/>
      <c r="Q518" s="125"/>
      <c r="R518" s="125"/>
      <c r="S518" s="125"/>
      <c r="T518" s="125"/>
      <c r="U518" s="125"/>
      <c r="V518" s="125"/>
      <c r="W518" s="125"/>
      <c r="X518" s="125"/>
      <c r="Y518" s="125"/>
      <c r="Z518" s="125"/>
      <c r="AA518" s="125"/>
      <c r="AB518" s="125"/>
      <c r="AC518" s="125"/>
      <c r="AD518" s="125"/>
    </row>
    <row r="519" spans="1:30" ht="15.75" customHeight="1" x14ac:dyDescent="0.3">
      <c r="A519" s="125"/>
      <c r="B519" s="125"/>
      <c r="C519" s="125"/>
      <c r="D519" s="125"/>
      <c r="E519" s="125"/>
      <c r="F519" s="125"/>
      <c r="G519" s="125"/>
      <c r="H519" s="125"/>
      <c r="I519" s="125"/>
      <c r="J519" s="125"/>
      <c r="K519" s="125"/>
      <c r="L519" s="125"/>
      <c r="M519" s="125"/>
      <c r="N519" s="125"/>
      <c r="O519" s="125"/>
      <c r="P519" s="125"/>
      <c r="Q519" s="125"/>
      <c r="R519" s="125"/>
      <c r="S519" s="125"/>
      <c r="T519" s="125"/>
      <c r="U519" s="125"/>
      <c r="V519" s="125"/>
      <c r="W519" s="125"/>
      <c r="X519" s="125"/>
      <c r="Y519" s="125"/>
      <c r="Z519" s="125"/>
      <c r="AA519" s="125"/>
      <c r="AB519" s="125"/>
      <c r="AC519" s="125"/>
      <c r="AD519" s="125"/>
    </row>
    <row r="520" spans="1:30" ht="15.75" customHeight="1" x14ac:dyDescent="0.3">
      <c r="A520" s="125"/>
      <c r="B520" s="125"/>
      <c r="C520" s="125"/>
      <c r="D520" s="125"/>
      <c r="E520" s="125"/>
      <c r="F520" s="125"/>
      <c r="G520" s="125"/>
      <c r="H520" s="125"/>
      <c r="I520" s="125"/>
      <c r="J520" s="125"/>
      <c r="K520" s="125"/>
      <c r="L520" s="125"/>
      <c r="M520" s="125"/>
      <c r="N520" s="125"/>
      <c r="O520" s="125"/>
      <c r="P520" s="125"/>
      <c r="Q520" s="125"/>
      <c r="R520" s="125"/>
      <c r="S520" s="125"/>
      <c r="T520" s="125"/>
      <c r="U520" s="125"/>
      <c r="V520" s="125"/>
      <c r="W520" s="125"/>
      <c r="X520" s="125"/>
      <c r="Y520" s="125"/>
      <c r="Z520" s="125"/>
      <c r="AA520" s="125"/>
      <c r="AB520" s="125"/>
      <c r="AC520" s="125"/>
      <c r="AD520" s="125"/>
    </row>
    <row r="521" spans="1:30" ht="15.75" customHeight="1" x14ac:dyDescent="0.3">
      <c r="A521" s="125"/>
      <c r="B521" s="125"/>
      <c r="C521" s="125"/>
      <c r="D521" s="125"/>
      <c r="E521" s="125"/>
      <c r="F521" s="125"/>
      <c r="G521" s="125"/>
      <c r="H521" s="125"/>
      <c r="I521" s="125"/>
      <c r="J521" s="125"/>
      <c r="K521" s="125"/>
      <c r="L521" s="125"/>
      <c r="M521" s="125"/>
      <c r="N521" s="125"/>
      <c r="O521" s="125"/>
      <c r="P521" s="125"/>
      <c r="Q521" s="125"/>
      <c r="R521" s="125"/>
      <c r="S521" s="125"/>
      <c r="T521" s="125"/>
      <c r="U521" s="125"/>
      <c r="V521" s="125"/>
      <c r="W521" s="125"/>
      <c r="X521" s="125"/>
      <c r="Y521" s="125"/>
      <c r="Z521" s="125"/>
      <c r="AA521" s="125"/>
      <c r="AB521" s="125"/>
      <c r="AC521" s="125"/>
      <c r="AD521" s="125"/>
    </row>
    <row r="522" spans="1:30" ht="15.75" customHeight="1" x14ac:dyDescent="0.3">
      <c r="A522" s="125"/>
      <c r="B522" s="125"/>
      <c r="C522" s="125"/>
      <c r="D522" s="125"/>
      <c r="E522" s="125"/>
      <c r="F522" s="125"/>
      <c r="G522" s="125"/>
      <c r="H522" s="125"/>
      <c r="I522" s="125"/>
      <c r="J522" s="125"/>
      <c r="K522" s="125"/>
      <c r="L522" s="125"/>
      <c r="M522" s="125"/>
      <c r="N522" s="125"/>
      <c r="O522" s="125"/>
      <c r="P522" s="125"/>
      <c r="Q522" s="125"/>
      <c r="R522" s="125"/>
      <c r="S522" s="125"/>
      <c r="T522" s="125"/>
      <c r="U522" s="125"/>
      <c r="V522" s="125"/>
      <c r="W522" s="125"/>
      <c r="X522" s="125"/>
      <c r="Y522" s="125"/>
      <c r="Z522" s="125"/>
      <c r="AA522" s="125"/>
      <c r="AB522" s="125"/>
      <c r="AC522" s="125"/>
      <c r="AD522" s="125"/>
    </row>
    <row r="523" spans="1:30" ht="15.75" customHeight="1" x14ac:dyDescent="0.3">
      <c r="A523" s="125"/>
      <c r="B523" s="125"/>
      <c r="C523" s="125"/>
      <c r="D523" s="125"/>
      <c r="E523" s="125"/>
      <c r="F523" s="125"/>
      <c r="G523" s="125"/>
      <c r="H523" s="125"/>
      <c r="I523" s="125"/>
      <c r="J523" s="125"/>
      <c r="K523" s="125"/>
      <c r="L523" s="125"/>
      <c r="M523" s="125"/>
      <c r="N523" s="125"/>
      <c r="O523" s="125"/>
      <c r="P523" s="125"/>
      <c r="Q523" s="125"/>
      <c r="R523" s="125"/>
      <c r="S523" s="125"/>
      <c r="T523" s="125"/>
      <c r="U523" s="125"/>
      <c r="V523" s="125"/>
      <c r="W523" s="125"/>
      <c r="X523" s="125"/>
      <c r="Y523" s="125"/>
      <c r="Z523" s="125"/>
      <c r="AA523" s="125"/>
      <c r="AB523" s="125"/>
      <c r="AC523" s="125"/>
      <c r="AD523" s="125"/>
    </row>
    <row r="524" spans="1:30" ht="15.75" customHeight="1" x14ac:dyDescent="0.3">
      <c r="A524" s="125"/>
      <c r="B524" s="125"/>
      <c r="C524" s="125"/>
      <c r="D524" s="125"/>
      <c r="E524" s="125"/>
      <c r="F524" s="125"/>
      <c r="G524" s="125"/>
      <c r="H524" s="125"/>
      <c r="I524" s="125"/>
      <c r="J524" s="125"/>
      <c r="K524" s="125"/>
      <c r="L524" s="125"/>
      <c r="M524" s="125"/>
      <c r="N524" s="125"/>
      <c r="O524" s="125"/>
      <c r="P524" s="125"/>
      <c r="Q524" s="125"/>
      <c r="R524" s="125"/>
      <c r="S524" s="125"/>
      <c r="T524" s="125"/>
      <c r="U524" s="125"/>
      <c r="V524" s="125"/>
      <c r="W524" s="125"/>
      <c r="X524" s="125"/>
      <c r="Y524" s="125"/>
      <c r="Z524" s="125"/>
      <c r="AA524" s="125"/>
      <c r="AB524" s="125"/>
      <c r="AC524" s="125"/>
      <c r="AD524" s="125"/>
    </row>
    <row r="525" spans="1:30" ht="15.75" customHeight="1" x14ac:dyDescent="0.3">
      <c r="A525" s="125"/>
      <c r="B525" s="125"/>
      <c r="C525" s="125"/>
      <c r="D525" s="125"/>
      <c r="E525" s="125"/>
      <c r="F525" s="125"/>
      <c r="G525" s="125"/>
      <c r="H525" s="125"/>
      <c r="I525" s="125"/>
      <c r="J525" s="125"/>
      <c r="K525" s="125"/>
      <c r="L525" s="125"/>
      <c r="M525" s="125"/>
      <c r="N525" s="125"/>
      <c r="O525" s="125"/>
      <c r="P525" s="125"/>
      <c r="Q525" s="125"/>
      <c r="R525" s="125"/>
      <c r="S525" s="125"/>
      <c r="T525" s="125"/>
      <c r="U525" s="125"/>
      <c r="V525" s="125"/>
      <c r="W525" s="125"/>
      <c r="X525" s="125"/>
      <c r="Y525" s="125"/>
      <c r="Z525" s="125"/>
      <c r="AA525" s="125"/>
      <c r="AB525" s="125"/>
      <c r="AC525" s="125"/>
      <c r="AD525" s="125"/>
    </row>
    <row r="526" spans="1:30" ht="15.75" customHeight="1" x14ac:dyDescent="0.3">
      <c r="A526" s="125"/>
      <c r="B526" s="125"/>
      <c r="C526" s="125"/>
      <c r="D526" s="125"/>
      <c r="E526" s="125"/>
      <c r="F526" s="125"/>
      <c r="G526" s="125"/>
      <c r="H526" s="125"/>
      <c r="I526" s="125"/>
      <c r="J526" s="125"/>
      <c r="K526" s="125"/>
      <c r="L526" s="125"/>
      <c r="M526" s="125"/>
      <c r="N526" s="125"/>
      <c r="O526" s="125"/>
      <c r="P526" s="125"/>
      <c r="Q526" s="125"/>
      <c r="R526" s="125"/>
      <c r="S526" s="125"/>
      <c r="T526" s="125"/>
      <c r="U526" s="125"/>
      <c r="V526" s="125"/>
      <c r="W526" s="125"/>
      <c r="X526" s="125"/>
      <c r="Y526" s="125"/>
      <c r="Z526" s="125"/>
      <c r="AA526" s="125"/>
      <c r="AB526" s="125"/>
      <c r="AC526" s="125"/>
      <c r="AD526" s="125"/>
    </row>
    <row r="527" spans="1:30" ht="15.75" customHeight="1" x14ac:dyDescent="0.3">
      <c r="A527" s="125"/>
      <c r="B527" s="125"/>
      <c r="C527" s="125"/>
      <c r="D527" s="125"/>
      <c r="E527" s="125"/>
      <c r="F527" s="125"/>
      <c r="G527" s="125"/>
      <c r="H527" s="125"/>
      <c r="I527" s="125"/>
      <c r="J527" s="125"/>
      <c r="K527" s="125"/>
      <c r="L527" s="125"/>
      <c r="M527" s="125"/>
      <c r="N527" s="125"/>
      <c r="O527" s="125"/>
      <c r="P527" s="125"/>
      <c r="Q527" s="125"/>
      <c r="R527" s="125"/>
      <c r="S527" s="125"/>
      <c r="T527" s="125"/>
      <c r="U527" s="125"/>
      <c r="V527" s="125"/>
      <c r="W527" s="125"/>
      <c r="X527" s="125"/>
      <c r="Y527" s="125"/>
      <c r="Z527" s="125"/>
      <c r="AA527" s="125"/>
      <c r="AB527" s="125"/>
      <c r="AC527" s="125"/>
      <c r="AD527" s="125"/>
    </row>
    <row r="528" spans="1:30" ht="15.75" customHeight="1" x14ac:dyDescent="0.3">
      <c r="A528" s="125"/>
      <c r="B528" s="125"/>
      <c r="C528" s="125"/>
      <c r="D528" s="125"/>
      <c r="E528" s="125"/>
      <c r="F528" s="125"/>
      <c r="G528" s="125"/>
      <c r="H528" s="125"/>
      <c r="I528" s="125"/>
      <c r="J528" s="125"/>
      <c r="K528" s="125"/>
      <c r="L528" s="125"/>
      <c r="M528" s="125"/>
      <c r="N528" s="125"/>
      <c r="O528" s="125"/>
      <c r="P528" s="125"/>
      <c r="Q528" s="125"/>
      <c r="R528" s="125"/>
      <c r="S528" s="125"/>
      <c r="T528" s="125"/>
      <c r="U528" s="125"/>
      <c r="V528" s="125"/>
      <c r="W528" s="125"/>
      <c r="X528" s="125"/>
      <c r="Y528" s="125"/>
      <c r="Z528" s="125"/>
      <c r="AA528" s="125"/>
      <c r="AB528" s="125"/>
      <c r="AC528" s="125"/>
      <c r="AD528" s="125"/>
    </row>
    <row r="529" spans="1:30" ht="15.75" customHeight="1" x14ac:dyDescent="0.3">
      <c r="A529" s="125"/>
      <c r="B529" s="125"/>
      <c r="C529" s="125"/>
      <c r="D529" s="125"/>
      <c r="E529" s="125"/>
      <c r="F529" s="125"/>
      <c r="G529" s="125"/>
      <c r="H529" s="125"/>
      <c r="I529" s="125"/>
      <c r="J529" s="125"/>
      <c r="K529" s="125"/>
      <c r="L529" s="125"/>
      <c r="M529" s="125"/>
      <c r="N529" s="125"/>
      <c r="O529" s="125"/>
      <c r="P529" s="125"/>
      <c r="Q529" s="125"/>
      <c r="R529" s="125"/>
      <c r="S529" s="125"/>
      <c r="T529" s="125"/>
      <c r="U529" s="125"/>
      <c r="V529" s="125"/>
      <c r="W529" s="125"/>
      <c r="X529" s="125"/>
      <c r="Y529" s="125"/>
      <c r="Z529" s="125"/>
      <c r="AA529" s="125"/>
      <c r="AB529" s="125"/>
      <c r="AC529" s="125"/>
      <c r="AD529" s="125"/>
    </row>
    <row r="530" spans="1:30" ht="15.75" customHeight="1" x14ac:dyDescent="0.3">
      <c r="A530" s="125"/>
      <c r="B530" s="125"/>
      <c r="C530" s="125"/>
      <c r="D530" s="125"/>
      <c r="E530" s="125"/>
      <c r="F530" s="125"/>
      <c r="G530" s="125"/>
      <c r="H530" s="125"/>
      <c r="I530" s="125"/>
      <c r="J530" s="125"/>
      <c r="K530" s="125"/>
      <c r="L530" s="125"/>
      <c r="M530" s="125"/>
      <c r="N530" s="125"/>
      <c r="O530" s="125"/>
      <c r="P530" s="125"/>
      <c r="Q530" s="125"/>
      <c r="R530" s="125"/>
      <c r="S530" s="125"/>
      <c r="T530" s="125"/>
      <c r="U530" s="125"/>
      <c r="V530" s="125"/>
      <c r="W530" s="125"/>
      <c r="X530" s="125"/>
      <c r="Y530" s="125"/>
      <c r="Z530" s="125"/>
      <c r="AA530" s="125"/>
      <c r="AB530" s="125"/>
      <c r="AC530" s="125"/>
      <c r="AD530" s="125"/>
    </row>
    <row r="531" spans="1:30" ht="15.75" customHeight="1" x14ac:dyDescent="0.3">
      <c r="A531" s="125"/>
      <c r="B531" s="125"/>
      <c r="C531" s="125"/>
      <c r="D531" s="125"/>
      <c r="E531" s="125"/>
      <c r="F531" s="125"/>
      <c r="G531" s="125"/>
      <c r="H531" s="125"/>
      <c r="I531" s="125"/>
      <c r="J531" s="125"/>
      <c r="K531" s="125"/>
      <c r="L531" s="125"/>
      <c r="M531" s="125"/>
      <c r="N531" s="125"/>
      <c r="O531" s="125"/>
      <c r="P531" s="125"/>
      <c r="Q531" s="125"/>
      <c r="R531" s="125"/>
      <c r="S531" s="125"/>
      <c r="T531" s="125"/>
      <c r="U531" s="125"/>
      <c r="V531" s="125"/>
      <c r="W531" s="125"/>
      <c r="X531" s="125"/>
      <c r="Y531" s="125"/>
      <c r="Z531" s="125"/>
      <c r="AA531" s="125"/>
      <c r="AB531" s="125"/>
      <c r="AC531" s="125"/>
      <c r="AD531" s="125"/>
    </row>
    <row r="532" spans="1:30" ht="15.75" customHeight="1" x14ac:dyDescent="0.3">
      <c r="A532" s="125"/>
      <c r="B532" s="125"/>
      <c r="C532" s="125"/>
      <c r="D532" s="125"/>
      <c r="E532" s="125"/>
      <c r="F532" s="125"/>
      <c r="G532" s="125"/>
      <c r="H532" s="125"/>
      <c r="I532" s="125"/>
      <c r="J532" s="125"/>
      <c r="K532" s="125"/>
      <c r="L532" s="125"/>
      <c r="M532" s="125"/>
      <c r="N532" s="125"/>
      <c r="O532" s="125"/>
      <c r="P532" s="125"/>
      <c r="Q532" s="125"/>
      <c r="R532" s="125"/>
      <c r="S532" s="125"/>
      <c r="T532" s="125"/>
      <c r="U532" s="125"/>
      <c r="V532" s="125"/>
      <c r="W532" s="125"/>
      <c r="X532" s="125"/>
      <c r="Y532" s="125"/>
      <c r="Z532" s="125"/>
      <c r="AA532" s="125"/>
      <c r="AB532" s="125"/>
      <c r="AC532" s="125"/>
      <c r="AD532" s="125"/>
    </row>
    <row r="533" spans="1:30" ht="15.75" customHeight="1" x14ac:dyDescent="0.3">
      <c r="A533" s="125"/>
      <c r="B533" s="125"/>
      <c r="C533" s="125"/>
      <c r="D533" s="125"/>
      <c r="E533" s="125"/>
      <c r="F533" s="125"/>
      <c r="G533" s="125"/>
      <c r="H533" s="125"/>
      <c r="I533" s="125"/>
      <c r="J533" s="125"/>
      <c r="K533" s="125"/>
      <c r="L533" s="125"/>
      <c r="M533" s="125"/>
      <c r="N533" s="125"/>
      <c r="O533" s="125"/>
      <c r="P533" s="125"/>
      <c r="Q533" s="125"/>
      <c r="R533" s="125"/>
      <c r="S533" s="125"/>
      <c r="T533" s="125"/>
      <c r="U533" s="125"/>
      <c r="V533" s="125"/>
      <c r="W533" s="125"/>
      <c r="X533" s="125"/>
      <c r="Y533" s="125"/>
      <c r="Z533" s="125"/>
      <c r="AA533" s="125"/>
      <c r="AB533" s="125"/>
      <c r="AC533" s="125"/>
      <c r="AD533" s="125"/>
    </row>
    <row r="534" spans="1:30" ht="15.75" customHeight="1" x14ac:dyDescent="0.3">
      <c r="A534" s="125"/>
      <c r="B534" s="125"/>
      <c r="C534" s="125"/>
      <c r="D534" s="125"/>
      <c r="E534" s="125"/>
      <c r="F534" s="125"/>
      <c r="G534" s="125"/>
      <c r="H534" s="125"/>
      <c r="I534" s="125"/>
      <c r="J534" s="125"/>
      <c r="K534" s="125"/>
      <c r="L534" s="125"/>
      <c r="M534" s="125"/>
      <c r="N534" s="125"/>
      <c r="O534" s="125"/>
      <c r="P534" s="125"/>
      <c r="Q534" s="125"/>
      <c r="R534" s="125"/>
      <c r="S534" s="125"/>
      <c r="T534" s="125"/>
      <c r="U534" s="125"/>
      <c r="V534" s="125"/>
      <c r="W534" s="125"/>
      <c r="X534" s="125"/>
      <c r="Y534" s="125"/>
      <c r="Z534" s="125"/>
      <c r="AA534" s="125"/>
      <c r="AB534" s="125"/>
      <c r="AC534" s="125"/>
      <c r="AD534" s="125"/>
    </row>
    <row r="535" spans="1:30" ht="15.75" customHeight="1" x14ac:dyDescent="0.3">
      <c r="A535" s="125"/>
      <c r="B535" s="125"/>
      <c r="C535" s="125"/>
      <c r="D535" s="125"/>
      <c r="E535" s="125"/>
      <c r="F535" s="125"/>
      <c r="G535" s="125"/>
      <c r="H535" s="125"/>
      <c r="I535" s="125"/>
      <c r="J535" s="125"/>
      <c r="K535" s="125"/>
      <c r="L535" s="125"/>
      <c r="M535" s="125"/>
      <c r="N535" s="125"/>
      <c r="O535" s="125"/>
      <c r="P535" s="125"/>
      <c r="Q535" s="125"/>
      <c r="R535" s="125"/>
      <c r="S535" s="125"/>
      <c r="T535" s="125"/>
      <c r="U535" s="125"/>
      <c r="V535" s="125"/>
      <c r="W535" s="125"/>
      <c r="X535" s="125"/>
      <c r="Y535" s="125"/>
      <c r="Z535" s="125"/>
      <c r="AA535" s="125"/>
      <c r="AB535" s="125"/>
      <c r="AC535" s="125"/>
      <c r="AD535" s="125"/>
    </row>
    <row r="536" spans="1:30" ht="15.75" customHeight="1" x14ac:dyDescent="0.3">
      <c r="A536" s="125"/>
      <c r="B536" s="125"/>
      <c r="C536" s="125"/>
      <c r="D536" s="125"/>
      <c r="E536" s="125"/>
      <c r="F536" s="125"/>
      <c r="G536" s="125"/>
      <c r="H536" s="125"/>
      <c r="I536" s="125"/>
      <c r="J536" s="125"/>
      <c r="K536" s="125"/>
      <c r="L536" s="125"/>
      <c r="M536" s="125"/>
      <c r="N536" s="125"/>
      <c r="O536" s="125"/>
      <c r="P536" s="125"/>
      <c r="Q536" s="125"/>
      <c r="R536" s="125"/>
      <c r="S536" s="125"/>
      <c r="T536" s="125"/>
      <c r="U536" s="125"/>
      <c r="V536" s="125"/>
      <c r="W536" s="125"/>
      <c r="X536" s="125"/>
      <c r="Y536" s="125"/>
      <c r="Z536" s="125"/>
      <c r="AA536" s="125"/>
      <c r="AB536" s="125"/>
      <c r="AC536" s="125"/>
      <c r="AD536" s="125"/>
    </row>
    <row r="537" spans="1:30" ht="15.75" customHeight="1" x14ac:dyDescent="0.3">
      <c r="A537" s="125"/>
      <c r="B537" s="125"/>
      <c r="C537" s="125"/>
      <c r="D537" s="125"/>
      <c r="E537" s="125"/>
      <c r="F537" s="125"/>
      <c r="G537" s="125"/>
      <c r="H537" s="125"/>
      <c r="I537" s="125"/>
      <c r="J537" s="125"/>
      <c r="K537" s="125"/>
      <c r="L537" s="125"/>
      <c r="M537" s="125"/>
      <c r="N537" s="125"/>
      <c r="O537" s="125"/>
      <c r="P537" s="125"/>
      <c r="Q537" s="125"/>
      <c r="R537" s="125"/>
      <c r="S537" s="125"/>
      <c r="T537" s="125"/>
      <c r="U537" s="125"/>
      <c r="V537" s="125"/>
      <c r="W537" s="125"/>
      <c r="X537" s="125"/>
      <c r="Y537" s="125"/>
      <c r="Z537" s="125"/>
      <c r="AA537" s="125"/>
      <c r="AB537" s="125"/>
      <c r="AC537" s="125"/>
      <c r="AD537" s="125"/>
    </row>
    <row r="538" spans="1:30" ht="15.75" customHeight="1" x14ac:dyDescent="0.3">
      <c r="A538" s="125"/>
      <c r="B538" s="125"/>
      <c r="C538" s="125"/>
      <c r="D538" s="125"/>
      <c r="E538" s="125"/>
      <c r="F538" s="125"/>
      <c r="G538" s="125"/>
      <c r="H538" s="125"/>
      <c r="I538" s="125"/>
      <c r="J538" s="125"/>
      <c r="K538" s="125"/>
      <c r="L538" s="125"/>
      <c r="M538" s="125"/>
      <c r="N538" s="125"/>
      <c r="O538" s="125"/>
      <c r="P538" s="125"/>
      <c r="Q538" s="125"/>
      <c r="R538" s="125"/>
      <c r="S538" s="125"/>
      <c r="T538" s="125"/>
      <c r="U538" s="125"/>
      <c r="V538" s="125"/>
      <c r="W538" s="125"/>
      <c r="X538" s="125"/>
      <c r="Y538" s="125"/>
      <c r="Z538" s="125"/>
      <c r="AA538" s="125"/>
      <c r="AB538" s="125"/>
      <c r="AC538" s="125"/>
      <c r="AD538" s="125"/>
    </row>
    <row r="539" spans="1:30" ht="15.75" customHeight="1" x14ac:dyDescent="0.3">
      <c r="A539" s="125"/>
      <c r="B539" s="125"/>
      <c r="C539" s="125"/>
      <c r="D539" s="125"/>
      <c r="E539" s="125"/>
      <c r="F539" s="125"/>
      <c r="G539" s="125"/>
      <c r="H539" s="125"/>
      <c r="I539" s="125"/>
      <c r="J539" s="125"/>
      <c r="K539" s="125"/>
      <c r="L539" s="125"/>
      <c r="M539" s="125"/>
      <c r="N539" s="125"/>
      <c r="O539" s="125"/>
      <c r="P539" s="125"/>
      <c r="Q539" s="125"/>
      <c r="R539" s="125"/>
      <c r="S539" s="125"/>
      <c r="T539" s="125"/>
      <c r="U539" s="125"/>
      <c r="V539" s="125"/>
      <c r="W539" s="125"/>
      <c r="X539" s="125"/>
      <c r="Y539" s="125"/>
      <c r="Z539" s="125"/>
      <c r="AA539" s="125"/>
      <c r="AB539" s="125"/>
      <c r="AC539" s="125"/>
      <c r="AD539" s="125"/>
    </row>
    <row r="540" spans="1:30" ht="15.75" customHeight="1" x14ac:dyDescent="0.3">
      <c r="A540" s="125"/>
      <c r="B540" s="125"/>
      <c r="C540" s="125"/>
      <c r="D540" s="125"/>
      <c r="E540" s="125"/>
      <c r="F540" s="125"/>
      <c r="G540" s="125"/>
      <c r="H540" s="125"/>
      <c r="I540" s="125"/>
      <c r="J540" s="125"/>
      <c r="K540" s="125"/>
      <c r="L540" s="125"/>
      <c r="M540" s="125"/>
      <c r="N540" s="125"/>
      <c r="O540" s="125"/>
      <c r="P540" s="125"/>
      <c r="Q540" s="125"/>
      <c r="R540" s="125"/>
      <c r="S540" s="125"/>
      <c r="T540" s="125"/>
      <c r="U540" s="125"/>
      <c r="V540" s="125"/>
      <c r="W540" s="125"/>
      <c r="X540" s="125"/>
      <c r="Y540" s="125"/>
      <c r="Z540" s="125"/>
      <c r="AA540" s="125"/>
      <c r="AB540" s="125"/>
      <c r="AC540" s="125"/>
      <c r="AD540" s="125"/>
    </row>
    <row r="541" spans="1:30" ht="15.75" customHeight="1" x14ac:dyDescent="0.3">
      <c r="A541" s="125"/>
      <c r="B541" s="125"/>
      <c r="C541" s="125"/>
      <c r="D541" s="125"/>
      <c r="E541" s="125"/>
      <c r="F541" s="125"/>
      <c r="G541" s="125"/>
      <c r="H541" s="125"/>
      <c r="I541" s="125"/>
      <c r="J541" s="125"/>
      <c r="K541" s="125"/>
      <c r="L541" s="125"/>
      <c r="M541" s="125"/>
      <c r="N541" s="125"/>
      <c r="O541" s="125"/>
      <c r="P541" s="125"/>
      <c r="Q541" s="125"/>
      <c r="R541" s="125"/>
      <c r="S541" s="125"/>
      <c r="T541" s="125"/>
      <c r="U541" s="125"/>
      <c r="V541" s="125"/>
      <c r="W541" s="125"/>
      <c r="X541" s="125"/>
      <c r="Y541" s="125"/>
      <c r="Z541" s="125"/>
      <c r="AA541" s="125"/>
      <c r="AB541" s="125"/>
      <c r="AC541" s="125"/>
      <c r="AD541" s="125"/>
    </row>
    <row r="542" spans="1:30" ht="15.75" customHeight="1" x14ac:dyDescent="0.3">
      <c r="A542" s="125"/>
      <c r="B542" s="125"/>
      <c r="C542" s="125"/>
      <c r="D542" s="125"/>
      <c r="E542" s="125"/>
      <c r="F542" s="125"/>
      <c r="G542" s="125"/>
      <c r="H542" s="125"/>
      <c r="I542" s="125"/>
      <c r="J542" s="125"/>
      <c r="K542" s="125"/>
      <c r="L542" s="125"/>
      <c r="M542" s="125"/>
      <c r="N542" s="125"/>
      <c r="O542" s="125"/>
      <c r="P542" s="125"/>
      <c r="Q542" s="125"/>
      <c r="R542" s="125"/>
      <c r="S542" s="125"/>
      <c r="T542" s="125"/>
      <c r="U542" s="125"/>
      <c r="V542" s="125"/>
      <c r="W542" s="125"/>
      <c r="X542" s="125"/>
      <c r="Y542" s="125"/>
      <c r="Z542" s="125"/>
      <c r="AA542" s="125"/>
      <c r="AB542" s="125"/>
      <c r="AC542" s="125"/>
      <c r="AD542" s="125"/>
    </row>
    <row r="543" spans="1:30" ht="15.75" customHeight="1" x14ac:dyDescent="0.3">
      <c r="A543" s="125"/>
      <c r="B543" s="125"/>
      <c r="C543" s="125"/>
      <c r="D543" s="125"/>
      <c r="E543" s="125"/>
      <c r="F543" s="125"/>
      <c r="G543" s="125"/>
      <c r="H543" s="125"/>
      <c r="I543" s="125"/>
      <c r="J543" s="125"/>
      <c r="K543" s="125"/>
      <c r="L543" s="125"/>
      <c r="M543" s="125"/>
      <c r="N543" s="125"/>
      <c r="O543" s="125"/>
      <c r="P543" s="125"/>
      <c r="Q543" s="125"/>
      <c r="R543" s="125"/>
      <c r="S543" s="125"/>
      <c r="T543" s="125"/>
      <c r="U543" s="125"/>
      <c r="V543" s="125"/>
      <c r="W543" s="125"/>
      <c r="X543" s="125"/>
      <c r="Y543" s="125"/>
      <c r="Z543" s="125"/>
      <c r="AA543" s="125"/>
      <c r="AB543" s="125"/>
      <c r="AC543" s="125"/>
      <c r="AD543" s="125"/>
    </row>
    <row r="544" spans="1:30" ht="15.75" customHeight="1" x14ac:dyDescent="0.3">
      <c r="A544" s="125"/>
      <c r="B544" s="125"/>
      <c r="C544" s="125"/>
      <c r="D544" s="125"/>
      <c r="E544" s="125"/>
      <c r="F544" s="125"/>
      <c r="G544" s="125"/>
      <c r="H544" s="125"/>
      <c r="I544" s="125"/>
      <c r="J544" s="125"/>
      <c r="K544" s="125"/>
      <c r="L544" s="125"/>
      <c r="M544" s="125"/>
      <c r="N544" s="125"/>
      <c r="O544" s="125"/>
      <c r="P544" s="125"/>
      <c r="Q544" s="125"/>
      <c r="R544" s="125"/>
      <c r="S544" s="125"/>
      <c r="T544" s="125"/>
      <c r="U544" s="125"/>
      <c r="V544" s="125"/>
      <c r="W544" s="125"/>
      <c r="X544" s="125"/>
      <c r="Y544" s="125"/>
      <c r="Z544" s="125"/>
      <c r="AA544" s="125"/>
      <c r="AB544" s="125"/>
      <c r="AC544" s="125"/>
      <c r="AD544" s="125"/>
    </row>
    <row r="545" spans="1:30" ht="15.75" customHeight="1" x14ac:dyDescent="0.3">
      <c r="A545" s="125"/>
      <c r="B545" s="125"/>
      <c r="C545" s="125"/>
      <c r="D545" s="125"/>
      <c r="E545" s="125"/>
      <c r="F545" s="125"/>
      <c r="G545" s="125"/>
      <c r="H545" s="125"/>
      <c r="I545" s="125"/>
      <c r="J545" s="125"/>
      <c r="K545" s="125"/>
      <c r="L545" s="125"/>
      <c r="M545" s="125"/>
      <c r="N545" s="125"/>
      <c r="O545" s="125"/>
      <c r="P545" s="125"/>
      <c r="Q545" s="125"/>
      <c r="R545" s="125"/>
      <c r="S545" s="125"/>
      <c r="T545" s="125"/>
      <c r="U545" s="125"/>
      <c r="V545" s="125"/>
      <c r="W545" s="125"/>
      <c r="X545" s="125"/>
      <c r="Y545" s="125"/>
      <c r="Z545" s="125"/>
      <c r="AA545" s="125"/>
      <c r="AB545" s="125"/>
      <c r="AC545" s="125"/>
      <c r="AD545" s="125"/>
    </row>
    <row r="546" spans="1:30" ht="15.75" customHeight="1" x14ac:dyDescent="0.3">
      <c r="A546" s="125"/>
      <c r="B546" s="125"/>
      <c r="C546" s="125"/>
      <c r="D546" s="125"/>
      <c r="E546" s="125"/>
      <c r="F546" s="125"/>
      <c r="G546" s="125"/>
      <c r="H546" s="125"/>
      <c r="I546" s="125"/>
      <c r="J546" s="125"/>
      <c r="K546" s="125"/>
      <c r="L546" s="125"/>
      <c r="M546" s="125"/>
      <c r="N546" s="125"/>
      <c r="O546" s="125"/>
      <c r="P546" s="125"/>
      <c r="Q546" s="125"/>
      <c r="R546" s="125"/>
      <c r="S546" s="125"/>
      <c r="T546" s="125"/>
      <c r="U546" s="125"/>
      <c r="V546" s="125"/>
      <c r="W546" s="125"/>
      <c r="X546" s="125"/>
      <c r="Y546" s="125"/>
      <c r="Z546" s="125"/>
      <c r="AA546" s="125"/>
      <c r="AB546" s="125"/>
      <c r="AC546" s="125"/>
      <c r="AD546" s="125"/>
    </row>
    <row r="547" spans="1:30" ht="15.75" customHeight="1" x14ac:dyDescent="0.3">
      <c r="A547" s="125"/>
      <c r="B547" s="125"/>
      <c r="C547" s="125"/>
      <c r="D547" s="125"/>
      <c r="E547" s="125"/>
      <c r="F547" s="125"/>
      <c r="G547" s="125"/>
      <c r="H547" s="125"/>
      <c r="I547" s="125"/>
      <c r="J547" s="125"/>
      <c r="K547" s="125"/>
      <c r="L547" s="125"/>
      <c r="M547" s="125"/>
      <c r="N547" s="125"/>
      <c r="O547" s="125"/>
      <c r="P547" s="125"/>
      <c r="Q547" s="125"/>
      <c r="R547" s="125"/>
      <c r="S547" s="125"/>
      <c r="T547" s="125"/>
      <c r="U547" s="125"/>
      <c r="V547" s="125"/>
      <c r="W547" s="125"/>
      <c r="X547" s="125"/>
      <c r="Y547" s="125"/>
      <c r="Z547" s="125"/>
      <c r="AA547" s="125"/>
      <c r="AB547" s="125"/>
      <c r="AC547" s="125"/>
      <c r="AD547" s="125"/>
    </row>
    <row r="548" spans="1:30" ht="15.75" customHeight="1" x14ac:dyDescent="0.3">
      <c r="A548" s="125"/>
      <c r="B548" s="125"/>
      <c r="C548" s="125"/>
      <c r="D548" s="125"/>
      <c r="E548" s="125"/>
      <c r="F548" s="125"/>
      <c r="G548" s="125"/>
      <c r="H548" s="125"/>
      <c r="I548" s="125"/>
      <c r="J548" s="125"/>
      <c r="K548" s="125"/>
      <c r="L548" s="125"/>
      <c r="M548" s="125"/>
      <c r="N548" s="125"/>
      <c r="O548" s="125"/>
      <c r="P548" s="125"/>
      <c r="Q548" s="125"/>
      <c r="R548" s="125"/>
      <c r="S548" s="125"/>
      <c r="T548" s="125"/>
      <c r="U548" s="125"/>
      <c r="V548" s="125"/>
      <c r="W548" s="125"/>
      <c r="X548" s="125"/>
      <c r="Y548" s="125"/>
      <c r="Z548" s="125"/>
      <c r="AA548" s="125"/>
      <c r="AB548" s="125"/>
      <c r="AC548" s="125"/>
      <c r="AD548" s="125"/>
    </row>
    <row r="549" spans="1:30" ht="15.75" customHeight="1" x14ac:dyDescent="0.3">
      <c r="A549" s="125"/>
      <c r="B549" s="125"/>
      <c r="C549" s="125"/>
      <c r="D549" s="125"/>
      <c r="E549" s="125"/>
      <c r="F549" s="125"/>
      <c r="G549" s="125"/>
      <c r="H549" s="125"/>
      <c r="I549" s="125"/>
      <c r="J549" s="125"/>
      <c r="K549" s="125"/>
      <c r="L549" s="125"/>
      <c r="M549" s="125"/>
      <c r="N549" s="125"/>
      <c r="O549" s="125"/>
      <c r="P549" s="125"/>
      <c r="Q549" s="125"/>
      <c r="R549" s="125"/>
      <c r="S549" s="125"/>
      <c r="T549" s="125"/>
      <c r="U549" s="125"/>
      <c r="V549" s="125"/>
      <c r="W549" s="125"/>
      <c r="X549" s="125"/>
      <c r="Y549" s="125"/>
      <c r="Z549" s="125"/>
      <c r="AA549" s="125"/>
      <c r="AB549" s="125"/>
      <c r="AC549" s="125"/>
      <c r="AD549" s="125"/>
    </row>
    <row r="550" spans="1:30" ht="15.75" customHeight="1" x14ac:dyDescent="0.3">
      <c r="A550" s="125"/>
      <c r="B550" s="125"/>
      <c r="C550" s="125"/>
      <c r="D550" s="125"/>
      <c r="E550" s="125"/>
      <c r="F550" s="125"/>
      <c r="G550" s="125"/>
      <c r="H550" s="125"/>
      <c r="I550" s="125"/>
      <c r="J550" s="125"/>
      <c r="K550" s="125"/>
      <c r="L550" s="125"/>
      <c r="M550" s="125"/>
      <c r="N550" s="125"/>
      <c r="O550" s="125"/>
      <c r="P550" s="125"/>
      <c r="Q550" s="125"/>
      <c r="R550" s="125"/>
      <c r="S550" s="125"/>
      <c r="T550" s="125"/>
      <c r="U550" s="125"/>
      <c r="V550" s="125"/>
      <c r="W550" s="125"/>
      <c r="X550" s="125"/>
      <c r="Y550" s="125"/>
      <c r="Z550" s="125"/>
      <c r="AA550" s="125"/>
      <c r="AB550" s="125"/>
      <c r="AC550" s="125"/>
      <c r="AD550" s="125"/>
    </row>
    <row r="551" spans="1:30" ht="15.75" customHeight="1" x14ac:dyDescent="0.3">
      <c r="A551" s="125"/>
      <c r="B551" s="125"/>
      <c r="C551" s="125"/>
      <c r="D551" s="125"/>
      <c r="E551" s="125"/>
      <c r="F551" s="125"/>
      <c r="G551" s="125"/>
      <c r="H551" s="125"/>
      <c r="I551" s="125"/>
      <c r="J551" s="125"/>
      <c r="K551" s="125"/>
      <c r="L551" s="125"/>
      <c r="M551" s="125"/>
      <c r="N551" s="125"/>
      <c r="O551" s="125"/>
      <c r="P551" s="125"/>
      <c r="Q551" s="125"/>
      <c r="R551" s="125"/>
      <c r="S551" s="125"/>
      <c r="T551" s="125"/>
      <c r="U551" s="125"/>
      <c r="V551" s="125"/>
      <c r="W551" s="125"/>
      <c r="X551" s="125"/>
      <c r="Y551" s="125"/>
      <c r="Z551" s="125"/>
      <c r="AA551" s="125"/>
      <c r="AB551" s="125"/>
      <c r="AC551" s="125"/>
      <c r="AD551" s="125"/>
    </row>
    <row r="552" spans="1:30" ht="15.75" customHeight="1" x14ac:dyDescent="0.3">
      <c r="A552" s="125"/>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c r="Z552" s="125"/>
      <c r="AA552" s="125"/>
      <c r="AB552" s="125"/>
      <c r="AC552" s="125"/>
      <c r="AD552" s="125"/>
    </row>
    <row r="553" spans="1:30" ht="15.75" customHeight="1" x14ac:dyDescent="0.3">
      <c r="A553" s="125"/>
      <c r="B553" s="125"/>
      <c r="C553" s="125"/>
      <c r="D553" s="125"/>
      <c r="E553" s="125"/>
      <c r="F553" s="125"/>
      <c r="G553" s="125"/>
      <c r="H553" s="125"/>
      <c r="I553" s="125"/>
      <c r="J553" s="125"/>
      <c r="K553" s="125"/>
      <c r="L553" s="125"/>
      <c r="M553" s="125"/>
      <c r="N553" s="125"/>
      <c r="O553" s="125"/>
      <c r="P553" s="125"/>
      <c r="Q553" s="125"/>
      <c r="R553" s="125"/>
      <c r="S553" s="125"/>
      <c r="T553" s="125"/>
      <c r="U553" s="125"/>
      <c r="V553" s="125"/>
      <c r="W553" s="125"/>
      <c r="X553" s="125"/>
      <c r="Y553" s="125"/>
      <c r="Z553" s="125"/>
      <c r="AA553" s="125"/>
      <c r="AB553" s="125"/>
      <c r="AC553" s="125"/>
      <c r="AD553" s="125"/>
    </row>
    <row r="554" spans="1:30" ht="15.75" customHeight="1" x14ac:dyDescent="0.3">
      <c r="A554" s="125"/>
      <c r="B554" s="125"/>
      <c r="C554" s="125"/>
      <c r="D554" s="125"/>
      <c r="E554" s="125"/>
      <c r="F554" s="125"/>
      <c r="G554" s="125"/>
      <c r="H554" s="125"/>
      <c r="I554" s="125"/>
      <c r="J554" s="125"/>
      <c r="K554" s="125"/>
      <c r="L554" s="125"/>
      <c r="M554" s="125"/>
      <c r="N554" s="125"/>
      <c r="O554" s="125"/>
      <c r="P554" s="125"/>
      <c r="Q554" s="125"/>
      <c r="R554" s="125"/>
      <c r="S554" s="125"/>
      <c r="T554" s="125"/>
      <c r="U554" s="125"/>
      <c r="V554" s="125"/>
      <c r="W554" s="125"/>
      <c r="X554" s="125"/>
      <c r="Y554" s="125"/>
      <c r="Z554" s="125"/>
      <c r="AA554" s="125"/>
      <c r="AB554" s="125"/>
      <c r="AC554" s="125"/>
      <c r="AD554" s="125"/>
    </row>
    <row r="555" spans="1:30" ht="15.75" customHeight="1" x14ac:dyDescent="0.3">
      <c r="A555" s="125"/>
      <c r="B555" s="125"/>
      <c r="C555" s="125"/>
      <c r="D555" s="125"/>
      <c r="E555" s="125"/>
      <c r="F555" s="125"/>
      <c r="G555" s="125"/>
      <c r="H555" s="125"/>
      <c r="I555" s="125"/>
      <c r="J555" s="125"/>
      <c r="K555" s="125"/>
      <c r="L555" s="125"/>
      <c r="M555" s="125"/>
      <c r="N555" s="125"/>
      <c r="O555" s="125"/>
      <c r="P555" s="125"/>
      <c r="Q555" s="125"/>
      <c r="R555" s="125"/>
      <c r="S555" s="125"/>
      <c r="T555" s="125"/>
      <c r="U555" s="125"/>
      <c r="V555" s="125"/>
      <c r="W555" s="125"/>
      <c r="X555" s="125"/>
      <c r="Y555" s="125"/>
      <c r="Z555" s="125"/>
      <c r="AA555" s="125"/>
      <c r="AB555" s="125"/>
      <c r="AC555" s="125"/>
      <c r="AD555" s="125"/>
    </row>
    <row r="556" spans="1:30" ht="15.75" customHeight="1" x14ac:dyDescent="0.3">
      <c r="A556" s="125"/>
      <c r="B556" s="125"/>
      <c r="C556" s="125"/>
      <c r="D556" s="125"/>
      <c r="E556" s="125"/>
      <c r="F556" s="125"/>
      <c r="G556" s="125"/>
      <c r="H556" s="125"/>
      <c r="I556" s="125"/>
      <c r="J556" s="125"/>
      <c r="K556" s="125"/>
      <c r="L556" s="125"/>
      <c r="M556" s="125"/>
      <c r="N556" s="125"/>
      <c r="O556" s="125"/>
      <c r="P556" s="125"/>
      <c r="Q556" s="125"/>
      <c r="R556" s="125"/>
      <c r="S556" s="125"/>
      <c r="T556" s="125"/>
      <c r="U556" s="125"/>
      <c r="V556" s="125"/>
      <c r="W556" s="125"/>
      <c r="X556" s="125"/>
      <c r="Y556" s="125"/>
      <c r="Z556" s="125"/>
      <c r="AA556" s="125"/>
      <c r="AB556" s="125"/>
      <c r="AC556" s="125"/>
      <c r="AD556" s="125"/>
    </row>
    <row r="557" spans="1:30" ht="15.75" customHeight="1" x14ac:dyDescent="0.3">
      <c r="A557" s="125"/>
      <c r="B557" s="125"/>
      <c r="C557" s="125"/>
      <c r="D557" s="125"/>
      <c r="E557" s="125"/>
      <c r="F557" s="125"/>
      <c r="G557" s="125"/>
      <c r="H557" s="125"/>
      <c r="I557" s="125"/>
      <c r="J557" s="125"/>
      <c r="K557" s="125"/>
      <c r="L557" s="125"/>
      <c r="M557" s="125"/>
      <c r="N557" s="125"/>
      <c r="O557" s="125"/>
      <c r="P557" s="125"/>
      <c r="Q557" s="125"/>
      <c r="R557" s="125"/>
      <c r="S557" s="125"/>
      <c r="T557" s="125"/>
      <c r="U557" s="125"/>
      <c r="V557" s="125"/>
      <c r="W557" s="125"/>
      <c r="X557" s="125"/>
      <c r="Y557" s="125"/>
      <c r="Z557" s="125"/>
      <c r="AA557" s="125"/>
      <c r="AB557" s="125"/>
      <c r="AC557" s="125"/>
      <c r="AD557" s="125"/>
    </row>
    <row r="558" spans="1:30" ht="15.75" customHeight="1" x14ac:dyDescent="0.3">
      <c r="A558" s="125"/>
      <c r="B558" s="125"/>
      <c r="C558" s="125"/>
      <c r="D558" s="125"/>
      <c r="E558" s="125"/>
      <c r="F558" s="125"/>
      <c r="G558" s="125"/>
      <c r="H558" s="125"/>
      <c r="I558" s="125"/>
      <c r="J558" s="125"/>
      <c r="K558" s="125"/>
      <c r="L558" s="125"/>
      <c r="M558" s="125"/>
      <c r="N558" s="125"/>
      <c r="O558" s="125"/>
      <c r="P558" s="125"/>
      <c r="Q558" s="125"/>
      <c r="R558" s="125"/>
      <c r="S558" s="125"/>
      <c r="T558" s="125"/>
      <c r="U558" s="125"/>
      <c r="V558" s="125"/>
      <c r="W558" s="125"/>
      <c r="X558" s="125"/>
      <c r="Y558" s="125"/>
      <c r="Z558" s="125"/>
      <c r="AA558" s="125"/>
      <c r="AB558" s="125"/>
      <c r="AC558" s="125"/>
      <c r="AD558" s="125"/>
    </row>
    <row r="559" spans="1:30" ht="15.75" customHeight="1" x14ac:dyDescent="0.3">
      <c r="A559" s="125"/>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c r="Z559" s="125"/>
      <c r="AA559" s="125"/>
      <c r="AB559" s="125"/>
      <c r="AC559" s="125"/>
      <c r="AD559" s="125"/>
    </row>
    <row r="560" spans="1:30" ht="15.75" customHeight="1" x14ac:dyDescent="0.3">
      <c r="A560" s="125"/>
      <c r="B560" s="125"/>
      <c r="C560" s="125"/>
      <c r="D560" s="125"/>
      <c r="E560" s="125"/>
      <c r="F560" s="125"/>
      <c r="G560" s="125"/>
      <c r="H560" s="125"/>
      <c r="I560" s="125"/>
      <c r="J560" s="125"/>
      <c r="K560" s="125"/>
      <c r="L560" s="125"/>
      <c r="M560" s="125"/>
      <c r="N560" s="125"/>
      <c r="O560" s="125"/>
      <c r="P560" s="125"/>
      <c r="Q560" s="125"/>
      <c r="R560" s="125"/>
      <c r="S560" s="125"/>
      <c r="T560" s="125"/>
      <c r="U560" s="125"/>
      <c r="V560" s="125"/>
      <c r="W560" s="125"/>
      <c r="X560" s="125"/>
      <c r="Y560" s="125"/>
      <c r="Z560" s="125"/>
      <c r="AA560" s="125"/>
      <c r="AB560" s="125"/>
      <c r="AC560" s="125"/>
      <c r="AD560" s="125"/>
    </row>
    <row r="561" spans="1:30" ht="15.75" customHeight="1" x14ac:dyDescent="0.3">
      <c r="A561" s="125"/>
      <c r="B561" s="125"/>
      <c r="C561" s="125"/>
      <c r="D561" s="125"/>
      <c r="E561" s="125"/>
      <c r="F561" s="125"/>
      <c r="G561" s="125"/>
      <c r="H561" s="125"/>
      <c r="I561" s="125"/>
      <c r="J561" s="125"/>
      <c r="K561" s="125"/>
      <c r="L561" s="125"/>
      <c r="M561" s="125"/>
      <c r="N561" s="125"/>
      <c r="O561" s="125"/>
      <c r="P561" s="125"/>
      <c r="Q561" s="125"/>
      <c r="R561" s="125"/>
      <c r="S561" s="125"/>
      <c r="T561" s="125"/>
      <c r="U561" s="125"/>
      <c r="V561" s="125"/>
      <c r="W561" s="125"/>
      <c r="X561" s="125"/>
      <c r="Y561" s="125"/>
      <c r="Z561" s="125"/>
      <c r="AA561" s="125"/>
      <c r="AB561" s="125"/>
      <c r="AC561" s="125"/>
      <c r="AD561" s="125"/>
    </row>
    <row r="562" spans="1:30" ht="15.75" customHeight="1" x14ac:dyDescent="0.3">
      <c r="A562" s="125"/>
      <c r="B562" s="125"/>
      <c r="C562" s="125"/>
      <c r="D562" s="125"/>
      <c r="E562" s="125"/>
      <c r="F562" s="125"/>
      <c r="G562" s="125"/>
      <c r="H562" s="125"/>
      <c r="I562" s="125"/>
      <c r="J562" s="125"/>
      <c r="K562" s="125"/>
      <c r="L562" s="125"/>
      <c r="M562" s="125"/>
      <c r="N562" s="125"/>
      <c r="O562" s="125"/>
      <c r="P562" s="125"/>
      <c r="Q562" s="125"/>
      <c r="R562" s="125"/>
      <c r="S562" s="125"/>
      <c r="T562" s="125"/>
      <c r="U562" s="125"/>
      <c r="V562" s="125"/>
      <c r="W562" s="125"/>
      <c r="X562" s="125"/>
      <c r="Y562" s="125"/>
      <c r="Z562" s="125"/>
      <c r="AA562" s="125"/>
      <c r="AB562" s="125"/>
      <c r="AC562" s="125"/>
      <c r="AD562" s="125"/>
    </row>
    <row r="563" spans="1:30" ht="15.75" customHeight="1" x14ac:dyDescent="0.3">
      <c r="A563" s="125"/>
      <c r="B563" s="125"/>
      <c r="C563" s="125"/>
      <c r="D563" s="125"/>
      <c r="E563" s="125"/>
      <c r="F563" s="125"/>
      <c r="G563" s="125"/>
      <c r="H563" s="125"/>
      <c r="I563" s="125"/>
      <c r="J563" s="125"/>
      <c r="K563" s="125"/>
      <c r="L563" s="125"/>
      <c r="M563" s="125"/>
      <c r="N563" s="125"/>
      <c r="O563" s="125"/>
      <c r="P563" s="125"/>
      <c r="Q563" s="125"/>
      <c r="R563" s="125"/>
      <c r="S563" s="125"/>
      <c r="T563" s="125"/>
      <c r="U563" s="125"/>
      <c r="V563" s="125"/>
      <c r="W563" s="125"/>
      <c r="X563" s="125"/>
      <c r="Y563" s="125"/>
      <c r="Z563" s="125"/>
      <c r="AA563" s="125"/>
      <c r="AB563" s="125"/>
      <c r="AC563" s="125"/>
      <c r="AD563" s="125"/>
    </row>
    <row r="564" spans="1:30" ht="15.75" customHeight="1" x14ac:dyDescent="0.3">
      <c r="A564" s="125"/>
      <c r="B564" s="125"/>
      <c r="C564" s="125"/>
      <c r="D564" s="125"/>
      <c r="E564" s="125"/>
      <c r="F564" s="125"/>
      <c r="G564" s="125"/>
      <c r="H564" s="125"/>
      <c r="I564" s="125"/>
      <c r="J564" s="125"/>
      <c r="K564" s="125"/>
      <c r="L564" s="125"/>
      <c r="M564" s="125"/>
      <c r="N564" s="125"/>
      <c r="O564" s="125"/>
      <c r="P564" s="125"/>
      <c r="Q564" s="125"/>
      <c r="R564" s="125"/>
      <c r="S564" s="125"/>
      <c r="T564" s="125"/>
      <c r="U564" s="125"/>
      <c r="V564" s="125"/>
      <c r="W564" s="125"/>
      <c r="X564" s="125"/>
      <c r="Y564" s="125"/>
      <c r="Z564" s="125"/>
      <c r="AA564" s="125"/>
      <c r="AB564" s="125"/>
      <c r="AC564" s="125"/>
      <c r="AD564" s="125"/>
    </row>
    <row r="565" spans="1:30" ht="15.75" customHeight="1" x14ac:dyDescent="0.3">
      <c r="A565" s="125"/>
      <c r="B565" s="125"/>
      <c r="C565" s="125"/>
      <c r="D565" s="125"/>
      <c r="E565" s="125"/>
      <c r="F565" s="125"/>
      <c r="G565" s="125"/>
      <c r="H565" s="125"/>
      <c r="I565" s="125"/>
      <c r="J565" s="125"/>
      <c r="K565" s="125"/>
      <c r="L565" s="125"/>
      <c r="M565" s="125"/>
      <c r="N565" s="125"/>
      <c r="O565" s="125"/>
      <c r="P565" s="125"/>
      <c r="Q565" s="125"/>
      <c r="R565" s="125"/>
      <c r="S565" s="125"/>
      <c r="T565" s="125"/>
      <c r="U565" s="125"/>
      <c r="V565" s="125"/>
      <c r="W565" s="125"/>
      <c r="X565" s="125"/>
      <c r="Y565" s="125"/>
      <c r="Z565" s="125"/>
      <c r="AA565" s="125"/>
      <c r="AB565" s="125"/>
      <c r="AC565" s="125"/>
      <c r="AD565" s="125"/>
    </row>
    <row r="566" spans="1:30" ht="15.75" customHeight="1" x14ac:dyDescent="0.3">
      <c r="A566" s="125"/>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c r="Z566" s="125"/>
      <c r="AA566" s="125"/>
      <c r="AB566" s="125"/>
      <c r="AC566" s="125"/>
      <c r="AD566" s="125"/>
    </row>
    <row r="567" spans="1:30" ht="15.75" customHeight="1" x14ac:dyDescent="0.3">
      <c r="A567" s="125"/>
      <c r="B567" s="125"/>
      <c r="C567" s="125"/>
      <c r="D567" s="125"/>
      <c r="E567" s="125"/>
      <c r="F567" s="125"/>
      <c r="G567" s="125"/>
      <c r="H567" s="125"/>
      <c r="I567" s="125"/>
      <c r="J567" s="125"/>
      <c r="K567" s="125"/>
      <c r="L567" s="125"/>
      <c r="M567" s="125"/>
      <c r="N567" s="125"/>
      <c r="O567" s="125"/>
      <c r="P567" s="125"/>
      <c r="Q567" s="125"/>
      <c r="R567" s="125"/>
      <c r="S567" s="125"/>
      <c r="T567" s="125"/>
      <c r="U567" s="125"/>
      <c r="V567" s="125"/>
      <c r="W567" s="125"/>
      <c r="X567" s="125"/>
      <c r="Y567" s="125"/>
      <c r="Z567" s="125"/>
      <c r="AA567" s="125"/>
      <c r="AB567" s="125"/>
      <c r="AC567" s="125"/>
      <c r="AD567" s="125"/>
    </row>
    <row r="568" spans="1:30" ht="15.75" customHeight="1" x14ac:dyDescent="0.3">
      <c r="A568" s="125"/>
      <c r="B568" s="125"/>
      <c r="C568" s="125"/>
      <c r="D568" s="125"/>
      <c r="E568" s="125"/>
      <c r="F568" s="125"/>
      <c r="G568" s="125"/>
      <c r="H568" s="125"/>
      <c r="I568" s="125"/>
      <c r="J568" s="125"/>
      <c r="K568" s="125"/>
      <c r="L568" s="125"/>
      <c r="M568" s="125"/>
      <c r="N568" s="125"/>
      <c r="O568" s="125"/>
      <c r="P568" s="125"/>
      <c r="Q568" s="125"/>
      <c r="R568" s="125"/>
      <c r="S568" s="125"/>
      <c r="T568" s="125"/>
      <c r="U568" s="125"/>
      <c r="V568" s="125"/>
      <c r="W568" s="125"/>
      <c r="X568" s="125"/>
      <c r="Y568" s="125"/>
      <c r="Z568" s="125"/>
      <c r="AA568" s="125"/>
      <c r="AB568" s="125"/>
      <c r="AC568" s="125"/>
      <c r="AD568" s="125"/>
    </row>
    <row r="569" spans="1:30" ht="15.75" customHeight="1" x14ac:dyDescent="0.3">
      <c r="A569" s="125"/>
      <c r="B569" s="125"/>
      <c r="C569" s="125"/>
      <c r="D569" s="125"/>
      <c r="E569" s="125"/>
      <c r="F569" s="125"/>
      <c r="G569" s="125"/>
      <c r="H569" s="125"/>
      <c r="I569" s="125"/>
      <c r="J569" s="125"/>
      <c r="K569" s="125"/>
      <c r="L569" s="125"/>
      <c r="M569" s="125"/>
      <c r="N569" s="125"/>
      <c r="O569" s="125"/>
      <c r="P569" s="125"/>
      <c r="Q569" s="125"/>
      <c r="R569" s="125"/>
      <c r="S569" s="125"/>
      <c r="T569" s="125"/>
      <c r="U569" s="125"/>
      <c r="V569" s="125"/>
      <c r="W569" s="125"/>
      <c r="X569" s="125"/>
      <c r="Y569" s="125"/>
      <c r="Z569" s="125"/>
      <c r="AA569" s="125"/>
      <c r="AB569" s="125"/>
      <c r="AC569" s="125"/>
      <c r="AD569" s="125"/>
    </row>
    <row r="570" spans="1:30" ht="15.75" customHeight="1" x14ac:dyDescent="0.3">
      <c r="A570" s="125"/>
      <c r="B570" s="125"/>
      <c r="C570" s="125"/>
      <c r="D570" s="125"/>
      <c r="E570" s="125"/>
      <c r="F570" s="125"/>
      <c r="G570" s="125"/>
      <c r="H570" s="125"/>
      <c r="I570" s="125"/>
      <c r="J570" s="125"/>
      <c r="K570" s="125"/>
      <c r="L570" s="125"/>
      <c r="M570" s="125"/>
      <c r="N570" s="125"/>
      <c r="O570" s="125"/>
      <c r="P570" s="125"/>
      <c r="Q570" s="125"/>
      <c r="R570" s="125"/>
      <c r="S570" s="125"/>
      <c r="T570" s="125"/>
      <c r="U570" s="125"/>
      <c r="V570" s="125"/>
      <c r="W570" s="125"/>
      <c r="X570" s="125"/>
      <c r="Y570" s="125"/>
      <c r="Z570" s="125"/>
      <c r="AA570" s="125"/>
      <c r="AB570" s="125"/>
      <c r="AC570" s="125"/>
      <c r="AD570" s="125"/>
    </row>
    <row r="571" spans="1:30" ht="15.75" customHeight="1" x14ac:dyDescent="0.3">
      <c r="A571" s="125"/>
      <c r="B571" s="125"/>
      <c r="C571" s="125"/>
      <c r="D571" s="125"/>
      <c r="E571" s="125"/>
      <c r="F571" s="125"/>
      <c r="G571" s="125"/>
      <c r="H571" s="125"/>
      <c r="I571" s="125"/>
      <c r="J571" s="125"/>
      <c r="K571" s="125"/>
      <c r="L571" s="125"/>
      <c r="M571" s="125"/>
      <c r="N571" s="125"/>
      <c r="O571" s="125"/>
      <c r="P571" s="125"/>
      <c r="Q571" s="125"/>
      <c r="R571" s="125"/>
      <c r="S571" s="125"/>
      <c r="T571" s="125"/>
      <c r="U571" s="125"/>
      <c r="V571" s="125"/>
      <c r="W571" s="125"/>
      <c r="X571" s="125"/>
      <c r="Y571" s="125"/>
      <c r="Z571" s="125"/>
      <c r="AA571" s="125"/>
      <c r="AB571" s="125"/>
      <c r="AC571" s="125"/>
      <c r="AD571" s="125"/>
    </row>
    <row r="572" spans="1:30" ht="15.75" customHeight="1" x14ac:dyDescent="0.3">
      <c r="A572" s="125"/>
      <c r="B572" s="125"/>
      <c r="C572" s="125"/>
      <c r="D572" s="125"/>
      <c r="E572" s="125"/>
      <c r="F572" s="125"/>
      <c r="G572" s="125"/>
      <c r="H572" s="125"/>
      <c r="I572" s="125"/>
      <c r="J572" s="125"/>
      <c r="K572" s="125"/>
      <c r="L572" s="125"/>
      <c r="M572" s="125"/>
      <c r="N572" s="125"/>
      <c r="O572" s="125"/>
      <c r="P572" s="125"/>
      <c r="Q572" s="125"/>
      <c r="R572" s="125"/>
      <c r="S572" s="125"/>
      <c r="T572" s="125"/>
      <c r="U572" s="125"/>
      <c r="V572" s="125"/>
      <c r="W572" s="125"/>
      <c r="X572" s="125"/>
      <c r="Y572" s="125"/>
      <c r="Z572" s="125"/>
      <c r="AA572" s="125"/>
      <c r="AB572" s="125"/>
      <c r="AC572" s="125"/>
      <c r="AD572" s="125"/>
    </row>
    <row r="573" spans="1:30" ht="15.75" customHeight="1" x14ac:dyDescent="0.3">
      <c r="A573" s="125"/>
      <c r="B573" s="125"/>
      <c r="C573" s="125"/>
      <c r="D573" s="125"/>
      <c r="E573" s="125"/>
      <c r="F573" s="125"/>
      <c r="G573" s="125"/>
      <c r="H573" s="125"/>
      <c r="I573" s="125"/>
      <c r="J573" s="125"/>
      <c r="K573" s="125"/>
      <c r="L573" s="125"/>
      <c r="M573" s="125"/>
      <c r="N573" s="125"/>
      <c r="O573" s="125"/>
      <c r="P573" s="125"/>
      <c r="Q573" s="125"/>
      <c r="R573" s="125"/>
      <c r="S573" s="125"/>
      <c r="T573" s="125"/>
      <c r="U573" s="125"/>
      <c r="V573" s="125"/>
      <c r="W573" s="125"/>
      <c r="X573" s="125"/>
      <c r="Y573" s="125"/>
      <c r="Z573" s="125"/>
      <c r="AA573" s="125"/>
      <c r="AB573" s="125"/>
      <c r="AC573" s="125"/>
      <c r="AD573" s="125"/>
    </row>
    <row r="574" spans="1:30" ht="15.75" customHeight="1" x14ac:dyDescent="0.3">
      <c r="A574" s="125"/>
      <c r="B574" s="125"/>
      <c r="C574" s="125"/>
      <c r="D574" s="125"/>
      <c r="E574" s="125"/>
      <c r="F574" s="125"/>
      <c r="G574" s="125"/>
      <c r="H574" s="125"/>
      <c r="I574" s="125"/>
      <c r="J574" s="125"/>
      <c r="K574" s="125"/>
      <c r="L574" s="125"/>
      <c r="M574" s="125"/>
      <c r="N574" s="125"/>
      <c r="O574" s="125"/>
      <c r="P574" s="125"/>
      <c r="Q574" s="125"/>
      <c r="R574" s="125"/>
      <c r="S574" s="125"/>
      <c r="T574" s="125"/>
      <c r="U574" s="125"/>
      <c r="V574" s="125"/>
      <c r="W574" s="125"/>
      <c r="X574" s="125"/>
      <c r="Y574" s="125"/>
      <c r="Z574" s="125"/>
      <c r="AA574" s="125"/>
      <c r="AB574" s="125"/>
      <c r="AC574" s="125"/>
      <c r="AD574" s="125"/>
    </row>
    <row r="575" spans="1:30" ht="15.75" customHeight="1" x14ac:dyDescent="0.3">
      <c r="A575" s="125"/>
      <c r="B575" s="125"/>
      <c r="C575" s="125"/>
      <c r="D575" s="125"/>
      <c r="E575" s="125"/>
      <c r="F575" s="125"/>
      <c r="G575" s="125"/>
      <c r="H575" s="125"/>
      <c r="I575" s="125"/>
      <c r="J575" s="125"/>
      <c r="K575" s="125"/>
      <c r="L575" s="125"/>
      <c r="M575" s="125"/>
      <c r="N575" s="125"/>
      <c r="O575" s="125"/>
      <c r="P575" s="125"/>
      <c r="Q575" s="125"/>
      <c r="R575" s="125"/>
      <c r="S575" s="125"/>
      <c r="T575" s="125"/>
      <c r="U575" s="125"/>
      <c r="V575" s="125"/>
      <c r="W575" s="125"/>
      <c r="X575" s="125"/>
      <c r="Y575" s="125"/>
      <c r="Z575" s="125"/>
      <c r="AA575" s="125"/>
      <c r="AB575" s="125"/>
      <c r="AC575" s="125"/>
      <c r="AD575" s="125"/>
    </row>
    <row r="576" spans="1:30" ht="15.75" customHeight="1" x14ac:dyDescent="0.3">
      <c r="A576" s="125"/>
      <c r="B576" s="125"/>
      <c r="C576" s="125"/>
      <c r="D576" s="125"/>
      <c r="E576" s="125"/>
      <c r="F576" s="125"/>
      <c r="G576" s="125"/>
      <c r="H576" s="125"/>
      <c r="I576" s="125"/>
      <c r="J576" s="125"/>
      <c r="K576" s="125"/>
      <c r="L576" s="125"/>
      <c r="M576" s="125"/>
      <c r="N576" s="125"/>
      <c r="O576" s="125"/>
      <c r="P576" s="125"/>
      <c r="Q576" s="125"/>
      <c r="R576" s="125"/>
      <c r="S576" s="125"/>
      <c r="T576" s="125"/>
      <c r="U576" s="125"/>
      <c r="V576" s="125"/>
      <c r="W576" s="125"/>
      <c r="X576" s="125"/>
      <c r="Y576" s="125"/>
      <c r="Z576" s="125"/>
      <c r="AA576" s="125"/>
      <c r="AB576" s="125"/>
      <c r="AC576" s="125"/>
      <c r="AD576" s="125"/>
    </row>
    <row r="577" spans="1:30" ht="15.75" customHeight="1" x14ac:dyDescent="0.3">
      <c r="A577" s="125"/>
      <c r="B577" s="125"/>
      <c r="C577" s="125"/>
      <c r="D577" s="125"/>
      <c r="E577" s="125"/>
      <c r="F577" s="125"/>
      <c r="G577" s="125"/>
      <c r="H577" s="125"/>
      <c r="I577" s="125"/>
      <c r="J577" s="125"/>
      <c r="K577" s="125"/>
      <c r="L577" s="125"/>
      <c r="M577" s="125"/>
      <c r="N577" s="125"/>
      <c r="O577" s="125"/>
      <c r="P577" s="125"/>
      <c r="Q577" s="125"/>
      <c r="R577" s="125"/>
      <c r="S577" s="125"/>
      <c r="T577" s="125"/>
      <c r="U577" s="125"/>
      <c r="V577" s="125"/>
      <c r="W577" s="125"/>
      <c r="X577" s="125"/>
      <c r="Y577" s="125"/>
      <c r="Z577" s="125"/>
      <c r="AA577" s="125"/>
      <c r="AB577" s="125"/>
      <c r="AC577" s="125"/>
      <c r="AD577" s="125"/>
    </row>
    <row r="578" spans="1:30" ht="15.75" customHeight="1" x14ac:dyDescent="0.3">
      <c r="A578" s="125"/>
      <c r="B578" s="125"/>
      <c r="C578" s="125"/>
      <c r="D578" s="125"/>
      <c r="E578" s="125"/>
      <c r="F578" s="125"/>
      <c r="G578" s="125"/>
      <c r="H578" s="125"/>
      <c r="I578" s="125"/>
      <c r="J578" s="125"/>
      <c r="K578" s="125"/>
      <c r="L578" s="125"/>
      <c r="M578" s="125"/>
      <c r="N578" s="125"/>
      <c r="O578" s="125"/>
      <c r="P578" s="125"/>
      <c r="Q578" s="125"/>
      <c r="R578" s="125"/>
      <c r="S578" s="125"/>
      <c r="T578" s="125"/>
      <c r="U578" s="125"/>
      <c r="V578" s="125"/>
      <c r="W578" s="125"/>
      <c r="X578" s="125"/>
      <c r="Y578" s="125"/>
      <c r="Z578" s="125"/>
      <c r="AA578" s="125"/>
      <c r="AB578" s="125"/>
      <c r="AC578" s="125"/>
      <c r="AD578" s="125"/>
    </row>
    <row r="579" spans="1:30" ht="15.75" customHeight="1" x14ac:dyDescent="0.3">
      <c r="A579" s="125"/>
      <c r="B579" s="125"/>
      <c r="C579" s="125"/>
      <c r="D579" s="125"/>
      <c r="E579" s="125"/>
      <c r="F579" s="125"/>
      <c r="G579" s="125"/>
      <c r="H579" s="125"/>
      <c r="I579" s="125"/>
      <c r="J579" s="125"/>
      <c r="K579" s="125"/>
      <c r="L579" s="125"/>
      <c r="M579" s="125"/>
      <c r="N579" s="125"/>
      <c r="O579" s="125"/>
      <c r="P579" s="125"/>
      <c r="Q579" s="125"/>
      <c r="R579" s="125"/>
      <c r="S579" s="125"/>
      <c r="T579" s="125"/>
      <c r="U579" s="125"/>
      <c r="V579" s="125"/>
      <c r="W579" s="125"/>
      <c r="X579" s="125"/>
      <c r="Y579" s="125"/>
      <c r="Z579" s="125"/>
      <c r="AA579" s="125"/>
      <c r="AB579" s="125"/>
      <c r="AC579" s="125"/>
      <c r="AD579" s="125"/>
    </row>
    <row r="580" spans="1:30" ht="15.75" customHeight="1" x14ac:dyDescent="0.3">
      <c r="A580" s="125"/>
      <c r="B580" s="125"/>
      <c r="C580" s="125"/>
      <c r="D580" s="125"/>
      <c r="E580" s="125"/>
      <c r="F580" s="125"/>
      <c r="G580" s="125"/>
      <c r="H580" s="125"/>
      <c r="I580" s="125"/>
      <c r="J580" s="125"/>
      <c r="K580" s="125"/>
      <c r="L580" s="125"/>
      <c r="M580" s="125"/>
      <c r="N580" s="125"/>
      <c r="O580" s="125"/>
      <c r="P580" s="125"/>
      <c r="Q580" s="125"/>
      <c r="R580" s="125"/>
      <c r="S580" s="125"/>
      <c r="T580" s="125"/>
      <c r="U580" s="125"/>
      <c r="V580" s="125"/>
      <c r="W580" s="125"/>
      <c r="X580" s="125"/>
      <c r="Y580" s="125"/>
      <c r="Z580" s="125"/>
      <c r="AA580" s="125"/>
      <c r="AB580" s="125"/>
      <c r="AC580" s="125"/>
      <c r="AD580" s="125"/>
    </row>
    <row r="581" spans="1:30" ht="15.75" customHeight="1" x14ac:dyDescent="0.3">
      <c r="A581" s="125"/>
      <c r="B581" s="125"/>
      <c r="C581" s="125"/>
      <c r="D581" s="125"/>
      <c r="E581" s="125"/>
      <c r="F581" s="125"/>
      <c r="G581" s="125"/>
      <c r="H581" s="125"/>
      <c r="I581" s="125"/>
      <c r="J581" s="125"/>
      <c r="K581" s="125"/>
      <c r="L581" s="125"/>
      <c r="M581" s="125"/>
      <c r="N581" s="125"/>
      <c r="O581" s="125"/>
      <c r="P581" s="125"/>
      <c r="Q581" s="125"/>
      <c r="R581" s="125"/>
      <c r="S581" s="125"/>
      <c r="T581" s="125"/>
      <c r="U581" s="125"/>
      <c r="V581" s="125"/>
      <c r="W581" s="125"/>
      <c r="X581" s="125"/>
      <c r="Y581" s="125"/>
      <c r="Z581" s="125"/>
      <c r="AA581" s="125"/>
      <c r="AB581" s="125"/>
      <c r="AC581" s="125"/>
      <c r="AD581" s="125"/>
    </row>
    <row r="582" spans="1:30" ht="15.75" customHeight="1" x14ac:dyDescent="0.3">
      <c r="A582" s="125"/>
      <c r="B582" s="125"/>
      <c r="C582" s="125"/>
      <c r="D582" s="125"/>
      <c r="E582" s="125"/>
      <c r="F582" s="125"/>
      <c r="G582" s="125"/>
      <c r="H582" s="125"/>
      <c r="I582" s="125"/>
      <c r="J582" s="125"/>
      <c r="K582" s="125"/>
      <c r="L582" s="125"/>
      <c r="M582" s="125"/>
      <c r="N582" s="125"/>
      <c r="O582" s="125"/>
      <c r="P582" s="125"/>
      <c r="Q582" s="125"/>
      <c r="R582" s="125"/>
      <c r="S582" s="125"/>
      <c r="T582" s="125"/>
      <c r="U582" s="125"/>
      <c r="V582" s="125"/>
      <c r="W582" s="125"/>
      <c r="X582" s="125"/>
      <c r="Y582" s="125"/>
      <c r="Z582" s="125"/>
      <c r="AA582" s="125"/>
      <c r="AB582" s="125"/>
      <c r="AC582" s="125"/>
      <c r="AD582" s="125"/>
    </row>
    <row r="583" spans="1:30" ht="15.75" customHeight="1" x14ac:dyDescent="0.3">
      <c r="A583" s="125"/>
      <c r="B583" s="125"/>
      <c r="C583" s="125"/>
      <c r="D583" s="125"/>
      <c r="E583" s="125"/>
      <c r="F583" s="125"/>
      <c r="G583" s="125"/>
      <c r="H583" s="125"/>
      <c r="I583" s="125"/>
      <c r="J583" s="125"/>
      <c r="K583" s="125"/>
      <c r="L583" s="125"/>
      <c r="M583" s="125"/>
      <c r="N583" s="125"/>
      <c r="O583" s="125"/>
      <c r="P583" s="125"/>
      <c r="Q583" s="125"/>
      <c r="R583" s="125"/>
      <c r="S583" s="125"/>
      <c r="T583" s="125"/>
      <c r="U583" s="125"/>
      <c r="V583" s="125"/>
      <c r="W583" s="125"/>
      <c r="X583" s="125"/>
      <c r="Y583" s="125"/>
      <c r="Z583" s="125"/>
      <c r="AA583" s="125"/>
      <c r="AB583" s="125"/>
      <c r="AC583" s="125"/>
      <c r="AD583" s="125"/>
    </row>
    <row r="584" spans="1:30" ht="15.75" customHeight="1" x14ac:dyDescent="0.3">
      <c r="A584" s="125"/>
      <c r="B584" s="125"/>
      <c r="C584" s="125"/>
      <c r="D584" s="125"/>
      <c r="E584" s="125"/>
      <c r="F584" s="125"/>
      <c r="G584" s="125"/>
      <c r="H584" s="125"/>
      <c r="I584" s="125"/>
      <c r="J584" s="125"/>
      <c r="K584" s="125"/>
      <c r="L584" s="125"/>
      <c r="M584" s="125"/>
      <c r="N584" s="125"/>
      <c r="O584" s="125"/>
      <c r="P584" s="125"/>
      <c r="Q584" s="125"/>
      <c r="R584" s="125"/>
      <c r="S584" s="125"/>
      <c r="T584" s="125"/>
      <c r="U584" s="125"/>
      <c r="V584" s="125"/>
      <c r="W584" s="125"/>
      <c r="X584" s="125"/>
      <c r="Y584" s="125"/>
      <c r="Z584" s="125"/>
      <c r="AA584" s="125"/>
      <c r="AB584" s="125"/>
      <c r="AC584" s="125"/>
      <c r="AD584" s="125"/>
    </row>
    <row r="585" spans="1:30" ht="15.75" customHeight="1" x14ac:dyDescent="0.3">
      <c r="A585" s="125"/>
      <c r="B585" s="125"/>
      <c r="C585" s="125"/>
      <c r="D585" s="125"/>
      <c r="E585" s="125"/>
      <c r="F585" s="125"/>
      <c r="G585" s="125"/>
      <c r="H585" s="125"/>
      <c r="I585" s="125"/>
      <c r="J585" s="125"/>
      <c r="K585" s="125"/>
      <c r="L585" s="125"/>
      <c r="M585" s="125"/>
      <c r="N585" s="125"/>
      <c r="O585" s="125"/>
      <c r="P585" s="125"/>
      <c r="Q585" s="125"/>
      <c r="R585" s="125"/>
      <c r="S585" s="125"/>
      <c r="T585" s="125"/>
      <c r="U585" s="125"/>
      <c r="V585" s="125"/>
      <c r="W585" s="125"/>
      <c r="X585" s="125"/>
      <c r="Y585" s="125"/>
      <c r="Z585" s="125"/>
      <c r="AA585" s="125"/>
      <c r="AB585" s="125"/>
      <c r="AC585" s="125"/>
      <c r="AD585" s="125"/>
    </row>
    <row r="586" spans="1:30" ht="15.75" customHeight="1" x14ac:dyDescent="0.3">
      <c r="A586" s="125"/>
      <c r="B586" s="125"/>
      <c r="C586" s="125"/>
      <c r="D586" s="125"/>
      <c r="E586" s="125"/>
      <c r="F586" s="125"/>
      <c r="G586" s="125"/>
      <c r="H586" s="125"/>
      <c r="I586" s="125"/>
      <c r="J586" s="125"/>
      <c r="K586" s="125"/>
      <c r="L586" s="125"/>
      <c r="M586" s="125"/>
      <c r="N586" s="125"/>
      <c r="O586" s="125"/>
      <c r="P586" s="125"/>
      <c r="Q586" s="125"/>
      <c r="R586" s="125"/>
      <c r="S586" s="125"/>
      <c r="T586" s="125"/>
      <c r="U586" s="125"/>
      <c r="V586" s="125"/>
      <c r="W586" s="125"/>
      <c r="X586" s="125"/>
      <c r="Y586" s="125"/>
      <c r="Z586" s="125"/>
      <c r="AA586" s="125"/>
      <c r="AB586" s="125"/>
      <c r="AC586" s="125"/>
      <c r="AD586" s="125"/>
    </row>
    <row r="587" spans="1:30" ht="15.75" customHeight="1" x14ac:dyDescent="0.3">
      <c r="A587" s="125"/>
      <c r="B587" s="125"/>
      <c r="C587" s="125"/>
      <c r="D587" s="125"/>
      <c r="E587" s="125"/>
      <c r="F587" s="125"/>
      <c r="G587" s="125"/>
      <c r="H587" s="125"/>
      <c r="I587" s="125"/>
      <c r="J587" s="125"/>
      <c r="K587" s="125"/>
      <c r="L587" s="125"/>
      <c r="M587" s="125"/>
      <c r="N587" s="125"/>
      <c r="O587" s="125"/>
      <c r="P587" s="125"/>
      <c r="Q587" s="125"/>
      <c r="R587" s="125"/>
      <c r="S587" s="125"/>
      <c r="T587" s="125"/>
      <c r="U587" s="125"/>
      <c r="V587" s="125"/>
      <c r="W587" s="125"/>
      <c r="X587" s="125"/>
      <c r="Y587" s="125"/>
      <c r="Z587" s="125"/>
      <c r="AA587" s="125"/>
      <c r="AB587" s="125"/>
      <c r="AC587" s="125"/>
      <c r="AD587" s="125"/>
    </row>
    <row r="588" spans="1:30" ht="15.75" customHeight="1" x14ac:dyDescent="0.3">
      <c r="A588" s="125"/>
      <c r="B588" s="125"/>
      <c r="C588" s="125"/>
      <c r="D588" s="125"/>
      <c r="E588" s="125"/>
      <c r="F588" s="125"/>
      <c r="G588" s="125"/>
      <c r="H588" s="125"/>
      <c r="I588" s="125"/>
      <c r="J588" s="125"/>
      <c r="K588" s="125"/>
      <c r="L588" s="125"/>
      <c r="M588" s="125"/>
      <c r="N588" s="125"/>
      <c r="O588" s="125"/>
      <c r="P588" s="125"/>
      <c r="Q588" s="125"/>
      <c r="R588" s="125"/>
      <c r="S588" s="125"/>
      <c r="T588" s="125"/>
      <c r="U588" s="125"/>
      <c r="V588" s="125"/>
      <c r="W588" s="125"/>
      <c r="X588" s="125"/>
      <c r="Y588" s="125"/>
      <c r="Z588" s="125"/>
      <c r="AA588" s="125"/>
      <c r="AB588" s="125"/>
      <c r="AC588" s="125"/>
      <c r="AD588" s="125"/>
    </row>
    <row r="589" spans="1:30" ht="15.75" customHeight="1" x14ac:dyDescent="0.3">
      <c r="A589" s="125"/>
      <c r="B589" s="125"/>
      <c r="C589" s="125"/>
      <c r="D589" s="125"/>
      <c r="E589" s="125"/>
      <c r="F589" s="125"/>
      <c r="G589" s="125"/>
      <c r="H589" s="125"/>
      <c r="I589" s="125"/>
      <c r="J589" s="125"/>
      <c r="K589" s="125"/>
      <c r="L589" s="125"/>
      <c r="M589" s="125"/>
      <c r="N589" s="125"/>
      <c r="O589" s="125"/>
      <c r="P589" s="125"/>
      <c r="Q589" s="125"/>
      <c r="R589" s="125"/>
      <c r="S589" s="125"/>
      <c r="T589" s="125"/>
      <c r="U589" s="125"/>
      <c r="V589" s="125"/>
      <c r="W589" s="125"/>
      <c r="X589" s="125"/>
      <c r="Y589" s="125"/>
      <c r="Z589" s="125"/>
      <c r="AA589" s="125"/>
      <c r="AB589" s="125"/>
      <c r="AC589" s="125"/>
      <c r="AD589" s="125"/>
    </row>
    <row r="590" spans="1:30" ht="15.75" customHeight="1" x14ac:dyDescent="0.3">
      <c r="A590" s="125"/>
      <c r="B590" s="125"/>
      <c r="C590" s="125"/>
      <c r="D590" s="125"/>
      <c r="E590" s="125"/>
      <c r="F590" s="125"/>
      <c r="G590" s="125"/>
      <c r="H590" s="125"/>
      <c r="I590" s="125"/>
      <c r="J590" s="125"/>
      <c r="K590" s="125"/>
      <c r="L590" s="125"/>
      <c r="M590" s="125"/>
      <c r="N590" s="125"/>
      <c r="O590" s="125"/>
      <c r="P590" s="125"/>
      <c r="Q590" s="125"/>
      <c r="R590" s="125"/>
      <c r="S590" s="125"/>
      <c r="T590" s="125"/>
      <c r="U590" s="125"/>
      <c r="V590" s="125"/>
      <c r="W590" s="125"/>
      <c r="X590" s="125"/>
      <c r="Y590" s="125"/>
      <c r="Z590" s="125"/>
      <c r="AA590" s="125"/>
      <c r="AB590" s="125"/>
      <c r="AC590" s="125"/>
      <c r="AD590" s="125"/>
    </row>
    <row r="591" spans="1:30" ht="15.75" customHeight="1" x14ac:dyDescent="0.3">
      <c r="A591" s="125"/>
      <c r="B591" s="125"/>
      <c r="C591" s="125"/>
      <c r="D591" s="125"/>
      <c r="E591" s="125"/>
      <c r="F591" s="125"/>
      <c r="G591" s="125"/>
      <c r="H591" s="125"/>
      <c r="I591" s="125"/>
      <c r="J591" s="125"/>
      <c r="K591" s="125"/>
      <c r="L591" s="125"/>
      <c r="M591" s="125"/>
      <c r="N591" s="125"/>
      <c r="O591" s="125"/>
      <c r="P591" s="125"/>
      <c r="Q591" s="125"/>
      <c r="R591" s="125"/>
      <c r="S591" s="125"/>
      <c r="T591" s="125"/>
      <c r="U591" s="125"/>
      <c r="V591" s="125"/>
      <c r="W591" s="125"/>
      <c r="X591" s="125"/>
      <c r="Y591" s="125"/>
      <c r="Z591" s="125"/>
      <c r="AA591" s="125"/>
      <c r="AB591" s="125"/>
      <c r="AC591" s="125"/>
      <c r="AD591" s="125"/>
    </row>
    <row r="592" spans="1:30" ht="15.75" customHeight="1" x14ac:dyDescent="0.3">
      <c r="A592" s="125"/>
      <c r="B592" s="125"/>
      <c r="C592" s="125"/>
      <c r="D592" s="125"/>
      <c r="E592" s="125"/>
      <c r="F592" s="125"/>
      <c r="G592" s="125"/>
      <c r="H592" s="125"/>
      <c r="I592" s="125"/>
      <c r="J592" s="125"/>
      <c r="K592" s="125"/>
      <c r="L592" s="125"/>
      <c r="M592" s="125"/>
      <c r="N592" s="125"/>
      <c r="O592" s="125"/>
      <c r="P592" s="125"/>
      <c r="Q592" s="125"/>
      <c r="R592" s="125"/>
      <c r="S592" s="125"/>
      <c r="T592" s="125"/>
      <c r="U592" s="125"/>
      <c r="V592" s="125"/>
      <c r="W592" s="125"/>
      <c r="X592" s="125"/>
      <c r="Y592" s="125"/>
      <c r="Z592" s="125"/>
      <c r="AA592" s="125"/>
      <c r="AB592" s="125"/>
      <c r="AC592" s="125"/>
      <c r="AD592" s="125"/>
    </row>
    <row r="593" spans="1:30" ht="15.75" customHeight="1" x14ac:dyDescent="0.3">
      <c r="A593" s="125"/>
      <c r="B593" s="125"/>
      <c r="C593" s="125"/>
      <c r="D593" s="125"/>
      <c r="E593" s="125"/>
      <c r="F593" s="125"/>
      <c r="G593" s="125"/>
      <c r="H593" s="125"/>
      <c r="I593" s="125"/>
      <c r="J593" s="125"/>
      <c r="K593" s="125"/>
      <c r="L593" s="125"/>
      <c r="M593" s="125"/>
      <c r="N593" s="125"/>
      <c r="O593" s="125"/>
      <c r="P593" s="125"/>
      <c r="Q593" s="125"/>
      <c r="R593" s="125"/>
      <c r="S593" s="125"/>
      <c r="T593" s="125"/>
      <c r="U593" s="125"/>
      <c r="V593" s="125"/>
      <c r="W593" s="125"/>
      <c r="X593" s="125"/>
      <c r="Y593" s="125"/>
      <c r="Z593" s="125"/>
      <c r="AA593" s="125"/>
      <c r="AB593" s="125"/>
      <c r="AC593" s="125"/>
      <c r="AD593" s="125"/>
    </row>
    <row r="594" spans="1:30" ht="15.75" customHeight="1" x14ac:dyDescent="0.3">
      <c r="A594" s="125"/>
      <c r="B594" s="125"/>
      <c r="C594" s="125"/>
      <c r="D594" s="125"/>
      <c r="E594" s="125"/>
      <c r="F594" s="125"/>
      <c r="G594" s="125"/>
      <c r="H594" s="125"/>
      <c r="I594" s="125"/>
      <c r="J594" s="125"/>
      <c r="K594" s="125"/>
      <c r="L594" s="125"/>
      <c r="M594" s="125"/>
      <c r="N594" s="125"/>
      <c r="O594" s="125"/>
      <c r="P594" s="125"/>
      <c r="Q594" s="125"/>
      <c r="R594" s="125"/>
      <c r="S594" s="125"/>
      <c r="T594" s="125"/>
      <c r="U594" s="125"/>
      <c r="V594" s="125"/>
      <c r="W594" s="125"/>
      <c r="X594" s="125"/>
      <c r="Y594" s="125"/>
      <c r="Z594" s="125"/>
      <c r="AA594" s="125"/>
      <c r="AB594" s="125"/>
      <c r="AC594" s="125"/>
      <c r="AD594" s="125"/>
    </row>
    <row r="595" spans="1:30" ht="15.75" customHeight="1" x14ac:dyDescent="0.3">
      <c r="A595" s="125"/>
      <c r="B595" s="125"/>
      <c r="C595" s="125"/>
      <c r="D595" s="125"/>
      <c r="E595" s="125"/>
      <c r="F595" s="125"/>
      <c r="G595" s="125"/>
      <c r="H595" s="125"/>
      <c r="I595" s="125"/>
      <c r="J595" s="125"/>
      <c r="K595" s="125"/>
      <c r="L595" s="125"/>
      <c r="M595" s="125"/>
      <c r="N595" s="125"/>
      <c r="O595" s="125"/>
      <c r="P595" s="125"/>
      <c r="Q595" s="125"/>
      <c r="R595" s="125"/>
      <c r="S595" s="125"/>
      <c r="T595" s="125"/>
      <c r="U595" s="125"/>
      <c r="V595" s="125"/>
      <c r="W595" s="125"/>
      <c r="X595" s="125"/>
      <c r="Y595" s="125"/>
      <c r="Z595" s="125"/>
      <c r="AA595" s="125"/>
      <c r="AB595" s="125"/>
      <c r="AC595" s="125"/>
      <c r="AD595" s="125"/>
    </row>
    <row r="596" spans="1:30" ht="15.75" customHeight="1" x14ac:dyDescent="0.3">
      <c r="A596" s="125"/>
      <c r="B596" s="125"/>
      <c r="C596" s="125"/>
      <c r="D596" s="125"/>
      <c r="E596" s="125"/>
      <c r="F596" s="125"/>
      <c r="G596" s="125"/>
      <c r="H596" s="125"/>
      <c r="I596" s="125"/>
      <c r="J596" s="125"/>
      <c r="K596" s="125"/>
      <c r="L596" s="125"/>
      <c r="M596" s="125"/>
      <c r="N596" s="125"/>
      <c r="O596" s="125"/>
      <c r="P596" s="125"/>
      <c r="Q596" s="125"/>
      <c r="R596" s="125"/>
      <c r="S596" s="125"/>
      <c r="T596" s="125"/>
      <c r="U596" s="125"/>
      <c r="V596" s="125"/>
      <c r="W596" s="125"/>
      <c r="X596" s="125"/>
      <c r="Y596" s="125"/>
      <c r="Z596" s="125"/>
      <c r="AA596" s="125"/>
      <c r="AB596" s="125"/>
      <c r="AC596" s="125"/>
      <c r="AD596" s="125"/>
    </row>
    <row r="597" spans="1:30" ht="15.75" customHeight="1" x14ac:dyDescent="0.3">
      <c r="A597" s="125"/>
      <c r="B597" s="125"/>
      <c r="C597" s="125"/>
      <c r="D597" s="125"/>
      <c r="E597" s="125"/>
      <c r="F597" s="125"/>
      <c r="G597" s="125"/>
      <c r="H597" s="125"/>
      <c r="I597" s="125"/>
      <c r="J597" s="125"/>
      <c r="K597" s="125"/>
      <c r="L597" s="125"/>
      <c r="M597" s="125"/>
      <c r="N597" s="125"/>
      <c r="O597" s="125"/>
      <c r="P597" s="125"/>
      <c r="Q597" s="125"/>
      <c r="R597" s="125"/>
      <c r="S597" s="125"/>
      <c r="T597" s="125"/>
      <c r="U597" s="125"/>
      <c r="V597" s="125"/>
      <c r="W597" s="125"/>
      <c r="X597" s="125"/>
      <c r="Y597" s="125"/>
      <c r="Z597" s="125"/>
      <c r="AA597" s="125"/>
      <c r="AB597" s="125"/>
      <c r="AC597" s="125"/>
      <c r="AD597" s="125"/>
    </row>
    <row r="598" spans="1:30" ht="15.75" customHeight="1" x14ac:dyDescent="0.3">
      <c r="A598" s="125"/>
      <c r="B598" s="125"/>
      <c r="C598" s="125"/>
      <c r="D598" s="125"/>
      <c r="E598" s="125"/>
      <c r="F598" s="125"/>
      <c r="G598" s="125"/>
      <c r="H598" s="125"/>
      <c r="I598" s="125"/>
      <c r="J598" s="125"/>
      <c r="K598" s="125"/>
      <c r="L598" s="125"/>
      <c r="M598" s="125"/>
      <c r="N598" s="125"/>
      <c r="O598" s="125"/>
      <c r="P598" s="125"/>
      <c r="Q598" s="125"/>
      <c r="R598" s="125"/>
      <c r="S598" s="125"/>
      <c r="T598" s="125"/>
      <c r="U598" s="125"/>
      <c r="V598" s="125"/>
      <c r="W598" s="125"/>
      <c r="X598" s="125"/>
      <c r="Y598" s="125"/>
      <c r="Z598" s="125"/>
      <c r="AA598" s="125"/>
      <c r="AB598" s="125"/>
      <c r="AC598" s="125"/>
      <c r="AD598" s="125"/>
    </row>
    <row r="599" spans="1:30" ht="15.75" customHeight="1" x14ac:dyDescent="0.3">
      <c r="A599" s="125"/>
      <c r="B599" s="125"/>
      <c r="C599" s="125"/>
      <c r="D599" s="125"/>
      <c r="E599" s="125"/>
      <c r="F599" s="125"/>
      <c r="G599" s="125"/>
      <c r="H599" s="125"/>
      <c r="I599" s="125"/>
      <c r="J599" s="125"/>
      <c r="K599" s="125"/>
      <c r="L599" s="125"/>
      <c r="M599" s="125"/>
      <c r="N599" s="125"/>
      <c r="O599" s="125"/>
      <c r="P599" s="125"/>
      <c r="Q599" s="125"/>
      <c r="R599" s="125"/>
      <c r="S599" s="125"/>
      <c r="T599" s="125"/>
      <c r="U599" s="125"/>
      <c r="V599" s="125"/>
      <c r="W599" s="125"/>
      <c r="X599" s="125"/>
      <c r="Y599" s="125"/>
      <c r="Z599" s="125"/>
      <c r="AA599" s="125"/>
      <c r="AB599" s="125"/>
      <c r="AC599" s="125"/>
      <c r="AD599" s="125"/>
    </row>
    <row r="600" spans="1:30" ht="15.75" customHeight="1" x14ac:dyDescent="0.3">
      <c r="A600" s="125"/>
      <c r="B600" s="125"/>
      <c r="C600" s="125"/>
      <c r="D600" s="125"/>
      <c r="E600" s="125"/>
      <c r="F600" s="125"/>
      <c r="G600" s="125"/>
      <c r="H600" s="125"/>
      <c r="I600" s="125"/>
      <c r="J600" s="125"/>
      <c r="K600" s="125"/>
      <c r="L600" s="125"/>
      <c r="M600" s="125"/>
      <c r="N600" s="125"/>
      <c r="O600" s="125"/>
      <c r="P600" s="125"/>
      <c r="Q600" s="125"/>
      <c r="R600" s="125"/>
      <c r="S600" s="125"/>
      <c r="T600" s="125"/>
      <c r="U600" s="125"/>
      <c r="V600" s="125"/>
      <c r="W600" s="125"/>
      <c r="X600" s="125"/>
      <c r="Y600" s="125"/>
      <c r="Z600" s="125"/>
      <c r="AA600" s="125"/>
      <c r="AB600" s="125"/>
      <c r="AC600" s="125"/>
      <c r="AD600" s="125"/>
    </row>
    <row r="601" spans="1:30" ht="15.75" customHeight="1" x14ac:dyDescent="0.3">
      <c r="A601" s="125"/>
      <c r="B601" s="125"/>
      <c r="C601" s="125"/>
      <c r="D601" s="125"/>
      <c r="E601" s="125"/>
      <c r="F601" s="125"/>
      <c r="G601" s="125"/>
      <c r="H601" s="125"/>
      <c r="I601" s="125"/>
      <c r="J601" s="125"/>
      <c r="K601" s="125"/>
      <c r="L601" s="125"/>
      <c r="M601" s="125"/>
      <c r="N601" s="125"/>
      <c r="O601" s="125"/>
      <c r="P601" s="125"/>
      <c r="Q601" s="125"/>
      <c r="R601" s="125"/>
      <c r="S601" s="125"/>
      <c r="T601" s="125"/>
      <c r="U601" s="125"/>
      <c r="V601" s="125"/>
      <c r="W601" s="125"/>
      <c r="X601" s="125"/>
      <c r="Y601" s="125"/>
      <c r="Z601" s="125"/>
      <c r="AA601" s="125"/>
      <c r="AB601" s="125"/>
      <c r="AC601" s="125"/>
      <c r="AD601" s="125"/>
    </row>
    <row r="602" spans="1:30" ht="15.75" customHeight="1" x14ac:dyDescent="0.3">
      <c r="A602" s="125"/>
      <c r="B602" s="125"/>
      <c r="C602" s="125"/>
      <c r="D602" s="125"/>
      <c r="E602" s="125"/>
      <c r="F602" s="125"/>
      <c r="G602" s="125"/>
      <c r="H602" s="125"/>
      <c r="I602" s="125"/>
      <c r="J602" s="125"/>
      <c r="K602" s="125"/>
      <c r="L602" s="125"/>
      <c r="M602" s="125"/>
      <c r="N602" s="125"/>
      <c r="O602" s="125"/>
      <c r="P602" s="125"/>
      <c r="Q602" s="125"/>
      <c r="R602" s="125"/>
      <c r="S602" s="125"/>
      <c r="T602" s="125"/>
      <c r="U602" s="125"/>
      <c r="V602" s="125"/>
      <c r="W602" s="125"/>
      <c r="X602" s="125"/>
      <c r="Y602" s="125"/>
      <c r="Z602" s="125"/>
      <c r="AA602" s="125"/>
      <c r="AB602" s="125"/>
      <c r="AC602" s="125"/>
      <c r="AD602" s="125"/>
    </row>
    <row r="603" spans="1:30" ht="15.75" customHeight="1" x14ac:dyDescent="0.3">
      <c r="A603" s="125"/>
      <c r="B603" s="125"/>
      <c r="C603" s="125"/>
      <c r="D603" s="125"/>
      <c r="E603" s="125"/>
      <c r="F603" s="125"/>
      <c r="G603" s="125"/>
      <c r="H603" s="125"/>
      <c r="I603" s="125"/>
      <c r="J603" s="125"/>
      <c r="K603" s="125"/>
      <c r="L603" s="125"/>
      <c r="M603" s="125"/>
      <c r="N603" s="125"/>
      <c r="O603" s="125"/>
      <c r="P603" s="125"/>
      <c r="Q603" s="125"/>
      <c r="R603" s="125"/>
      <c r="S603" s="125"/>
      <c r="T603" s="125"/>
      <c r="U603" s="125"/>
      <c r="V603" s="125"/>
      <c r="W603" s="125"/>
      <c r="X603" s="125"/>
      <c r="Y603" s="125"/>
      <c r="Z603" s="125"/>
      <c r="AA603" s="125"/>
      <c r="AB603" s="125"/>
      <c r="AC603" s="125"/>
      <c r="AD603" s="125"/>
    </row>
    <row r="604" spans="1:30" ht="15.75" customHeight="1" x14ac:dyDescent="0.3">
      <c r="A604" s="125"/>
      <c r="B604" s="125"/>
      <c r="C604" s="125"/>
      <c r="D604" s="125"/>
      <c r="E604" s="125"/>
      <c r="F604" s="125"/>
      <c r="G604" s="125"/>
      <c r="H604" s="125"/>
      <c r="I604" s="125"/>
      <c r="J604" s="125"/>
      <c r="K604" s="125"/>
      <c r="L604" s="125"/>
      <c r="M604" s="125"/>
      <c r="N604" s="125"/>
      <c r="O604" s="125"/>
      <c r="P604" s="125"/>
      <c r="Q604" s="125"/>
      <c r="R604" s="125"/>
      <c r="S604" s="125"/>
      <c r="T604" s="125"/>
      <c r="U604" s="125"/>
      <c r="V604" s="125"/>
      <c r="W604" s="125"/>
      <c r="X604" s="125"/>
      <c r="Y604" s="125"/>
      <c r="Z604" s="125"/>
      <c r="AA604" s="125"/>
      <c r="AB604" s="125"/>
      <c r="AC604" s="125"/>
      <c r="AD604" s="125"/>
    </row>
    <row r="605" spans="1:30" ht="15.75" customHeight="1" x14ac:dyDescent="0.3">
      <c r="A605" s="125"/>
      <c r="B605" s="125"/>
      <c r="C605" s="125"/>
      <c r="D605" s="125"/>
      <c r="E605" s="125"/>
      <c r="F605" s="125"/>
      <c r="G605" s="125"/>
      <c r="H605" s="125"/>
      <c r="I605" s="125"/>
      <c r="J605" s="125"/>
      <c r="K605" s="125"/>
      <c r="L605" s="125"/>
      <c r="M605" s="125"/>
      <c r="N605" s="125"/>
      <c r="O605" s="125"/>
      <c r="P605" s="125"/>
      <c r="Q605" s="125"/>
      <c r="R605" s="125"/>
      <c r="S605" s="125"/>
      <c r="T605" s="125"/>
      <c r="U605" s="125"/>
      <c r="V605" s="125"/>
      <c r="W605" s="125"/>
      <c r="X605" s="125"/>
      <c r="Y605" s="125"/>
      <c r="Z605" s="125"/>
      <c r="AA605" s="125"/>
      <c r="AB605" s="125"/>
      <c r="AC605" s="125"/>
      <c r="AD605" s="125"/>
    </row>
    <row r="606" spans="1:30" ht="15.75" customHeight="1" x14ac:dyDescent="0.3">
      <c r="A606" s="125"/>
      <c r="B606" s="125"/>
      <c r="C606" s="125"/>
      <c r="D606" s="125"/>
      <c r="E606" s="125"/>
      <c r="F606" s="125"/>
      <c r="G606" s="125"/>
      <c r="H606" s="125"/>
      <c r="I606" s="125"/>
      <c r="J606" s="125"/>
      <c r="K606" s="125"/>
      <c r="L606" s="125"/>
      <c r="M606" s="125"/>
      <c r="N606" s="125"/>
      <c r="O606" s="125"/>
      <c r="P606" s="125"/>
      <c r="Q606" s="125"/>
      <c r="R606" s="125"/>
      <c r="S606" s="125"/>
      <c r="T606" s="125"/>
      <c r="U606" s="125"/>
      <c r="V606" s="125"/>
      <c r="W606" s="125"/>
      <c r="X606" s="125"/>
      <c r="Y606" s="125"/>
      <c r="Z606" s="125"/>
      <c r="AA606" s="125"/>
      <c r="AB606" s="125"/>
      <c r="AC606" s="125"/>
      <c r="AD606" s="125"/>
    </row>
    <row r="607" spans="1:30" ht="15.75" customHeight="1" x14ac:dyDescent="0.3">
      <c r="A607" s="125"/>
      <c r="B607" s="125"/>
      <c r="C607" s="125"/>
      <c r="D607" s="125"/>
      <c r="E607" s="125"/>
      <c r="F607" s="125"/>
      <c r="G607" s="125"/>
      <c r="H607" s="125"/>
      <c r="I607" s="125"/>
      <c r="J607" s="125"/>
      <c r="K607" s="125"/>
      <c r="L607" s="125"/>
      <c r="M607" s="125"/>
      <c r="N607" s="125"/>
      <c r="O607" s="125"/>
      <c r="P607" s="125"/>
      <c r="Q607" s="125"/>
      <c r="R607" s="125"/>
      <c r="S607" s="125"/>
      <c r="T607" s="125"/>
      <c r="U607" s="125"/>
      <c r="V607" s="125"/>
      <c r="W607" s="125"/>
      <c r="X607" s="125"/>
      <c r="Y607" s="125"/>
      <c r="Z607" s="125"/>
      <c r="AA607" s="125"/>
      <c r="AB607" s="125"/>
      <c r="AC607" s="125"/>
      <c r="AD607" s="125"/>
    </row>
    <row r="608" spans="1:30" ht="15.75" customHeight="1" x14ac:dyDescent="0.3">
      <c r="A608" s="125"/>
      <c r="B608" s="125"/>
      <c r="C608" s="125"/>
      <c r="D608" s="125"/>
      <c r="E608" s="125"/>
      <c r="F608" s="125"/>
      <c r="G608" s="125"/>
      <c r="H608" s="125"/>
      <c r="I608" s="125"/>
      <c r="J608" s="125"/>
      <c r="K608" s="125"/>
      <c r="L608" s="125"/>
      <c r="M608" s="125"/>
      <c r="N608" s="125"/>
      <c r="O608" s="125"/>
      <c r="P608" s="125"/>
      <c r="Q608" s="125"/>
      <c r="R608" s="125"/>
      <c r="S608" s="125"/>
      <c r="T608" s="125"/>
      <c r="U608" s="125"/>
      <c r="V608" s="125"/>
      <c r="W608" s="125"/>
      <c r="X608" s="125"/>
      <c r="Y608" s="125"/>
      <c r="Z608" s="125"/>
      <c r="AA608" s="125"/>
      <c r="AB608" s="125"/>
      <c r="AC608" s="125"/>
      <c r="AD608" s="125"/>
    </row>
    <row r="609" spans="1:30" ht="15.75" customHeight="1" x14ac:dyDescent="0.3">
      <c r="A609" s="125"/>
      <c r="B609" s="125"/>
      <c r="C609" s="125"/>
      <c r="D609" s="125"/>
      <c r="E609" s="125"/>
      <c r="F609" s="125"/>
      <c r="G609" s="125"/>
      <c r="H609" s="125"/>
      <c r="I609" s="125"/>
      <c r="J609" s="125"/>
      <c r="K609" s="125"/>
      <c r="L609" s="125"/>
      <c r="M609" s="125"/>
      <c r="N609" s="125"/>
      <c r="O609" s="125"/>
      <c r="P609" s="125"/>
      <c r="Q609" s="125"/>
      <c r="R609" s="125"/>
      <c r="S609" s="125"/>
      <c r="T609" s="125"/>
      <c r="U609" s="125"/>
      <c r="V609" s="125"/>
      <c r="W609" s="125"/>
      <c r="X609" s="125"/>
      <c r="Y609" s="125"/>
      <c r="Z609" s="125"/>
      <c r="AA609" s="125"/>
      <c r="AB609" s="125"/>
      <c r="AC609" s="125"/>
      <c r="AD609" s="125"/>
    </row>
    <row r="610" spans="1:30" ht="15.75" customHeight="1" x14ac:dyDescent="0.3">
      <c r="A610" s="125"/>
      <c r="B610" s="125"/>
      <c r="C610" s="125"/>
      <c r="D610" s="125"/>
      <c r="E610" s="125"/>
      <c r="F610" s="125"/>
      <c r="G610" s="125"/>
      <c r="H610" s="125"/>
      <c r="I610" s="125"/>
      <c r="J610" s="125"/>
      <c r="K610" s="125"/>
      <c r="L610" s="125"/>
      <c r="M610" s="125"/>
      <c r="N610" s="125"/>
      <c r="O610" s="125"/>
      <c r="P610" s="125"/>
      <c r="Q610" s="125"/>
      <c r="R610" s="125"/>
      <c r="S610" s="125"/>
      <c r="T610" s="125"/>
      <c r="U610" s="125"/>
      <c r="V610" s="125"/>
      <c r="W610" s="125"/>
      <c r="X610" s="125"/>
      <c r="Y610" s="125"/>
      <c r="Z610" s="125"/>
      <c r="AA610" s="125"/>
      <c r="AB610" s="125"/>
      <c r="AC610" s="125"/>
      <c r="AD610" s="125"/>
    </row>
    <row r="611" spans="1:30" ht="15.75" customHeight="1" x14ac:dyDescent="0.3">
      <c r="A611" s="125"/>
      <c r="B611" s="125"/>
      <c r="C611" s="125"/>
      <c r="D611" s="125"/>
      <c r="E611" s="125"/>
      <c r="F611" s="125"/>
      <c r="G611" s="125"/>
      <c r="H611" s="125"/>
      <c r="I611" s="125"/>
      <c r="J611" s="125"/>
      <c r="K611" s="125"/>
      <c r="L611" s="125"/>
      <c r="M611" s="125"/>
      <c r="N611" s="125"/>
      <c r="O611" s="125"/>
      <c r="P611" s="125"/>
      <c r="Q611" s="125"/>
      <c r="R611" s="125"/>
      <c r="S611" s="125"/>
      <c r="T611" s="125"/>
      <c r="U611" s="125"/>
      <c r="V611" s="125"/>
      <c r="W611" s="125"/>
      <c r="X611" s="125"/>
      <c r="Y611" s="125"/>
      <c r="Z611" s="125"/>
      <c r="AA611" s="125"/>
      <c r="AB611" s="125"/>
      <c r="AC611" s="125"/>
      <c r="AD611" s="125"/>
    </row>
    <row r="612" spans="1:30" ht="15.75" customHeight="1" x14ac:dyDescent="0.3">
      <c r="A612" s="125"/>
      <c r="B612" s="125"/>
      <c r="C612" s="125"/>
      <c r="D612" s="125"/>
      <c r="E612" s="125"/>
      <c r="F612" s="125"/>
      <c r="G612" s="125"/>
      <c r="H612" s="125"/>
      <c r="I612" s="125"/>
      <c r="J612" s="125"/>
      <c r="K612" s="125"/>
      <c r="L612" s="125"/>
      <c r="M612" s="125"/>
      <c r="N612" s="125"/>
      <c r="O612" s="125"/>
      <c r="P612" s="125"/>
      <c r="Q612" s="125"/>
      <c r="R612" s="125"/>
      <c r="S612" s="125"/>
      <c r="T612" s="125"/>
      <c r="U612" s="125"/>
      <c r="V612" s="125"/>
      <c r="W612" s="125"/>
      <c r="X612" s="125"/>
      <c r="Y612" s="125"/>
      <c r="Z612" s="125"/>
      <c r="AA612" s="125"/>
      <c r="AB612" s="125"/>
      <c r="AC612" s="125"/>
      <c r="AD612" s="125"/>
    </row>
    <row r="613" spans="1:30" ht="15.75" customHeight="1" x14ac:dyDescent="0.3">
      <c r="A613" s="125"/>
      <c r="B613" s="125"/>
      <c r="C613" s="125"/>
      <c r="D613" s="125"/>
      <c r="E613" s="125"/>
      <c r="F613" s="125"/>
      <c r="G613" s="125"/>
      <c r="H613" s="125"/>
      <c r="I613" s="125"/>
      <c r="J613" s="125"/>
      <c r="K613" s="125"/>
      <c r="L613" s="125"/>
      <c r="M613" s="125"/>
      <c r="N613" s="125"/>
      <c r="O613" s="125"/>
      <c r="P613" s="125"/>
      <c r="Q613" s="125"/>
      <c r="R613" s="125"/>
      <c r="S613" s="125"/>
      <c r="T613" s="125"/>
      <c r="U613" s="125"/>
      <c r="V613" s="125"/>
      <c r="W613" s="125"/>
      <c r="X613" s="125"/>
      <c r="Y613" s="125"/>
      <c r="Z613" s="125"/>
      <c r="AA613" s="125"/>
      <c r="AB613" s="125"/>
      <c r="AC613" s="125"/>
      <c r="AD613" s="125"/>
    </row>
    <row r="614" spans="1:30" ht="15.75" customHeight="1" x14ac:dyDescent="0.3">
      <c r="A614" s="125"/>
      <c r="B614" s="125"/>
      <c r="C614" s="125"/>
      <c r="D614" s="125"/>
      <c r="E614" s="125"/>
      <c r="F614" s="125"/>
      <c r="G614" s="125"/>
      <c r="H614" s="125"/>
      <c r="I614" s="125"/>
      <c r="J614" s="125"/>
      <c r="K614" s="125"/>
      <c r="L614" s="125"/>
      <c r="M614" s="125"/>
      <c r="N614" s="125"/>
      <c r="O614" s="125"/>
      <c r="P614" s="125"/>
      <c r="Q614" s="125"/>
      <c r="R614" s="125"/>
      <c r="S614" s="125"/>
      <c r="T614" s="125"/>
      <c r="U614" s="125"/>
      <c r="V614" s="125"/>
      <c r="W614" s="125"/>
      <c r="X614" s="125"/>
      <c r="Y614" s="125"/>
      <c r="Z614" s="125"/>
      <c r="AA614" s="125"/>
      <c r="AB614" s="125"/>
      <c r="AC614" s="125"/>
      <c r="AD614" s="125"/>
    </row>
    <row r="615" spans="1:30" ht="15.75" customHeight="1" x14ac:dyDescent="0.3">
      <c r="A615" s="125"/>
      <c r="B615" s="125"/>
      <c r="C615" s="125"/>
      <c r="D615" s="125"/>
      <c r="E615" s="125"/>
      <c r="F615" s="125"/>
      <c r="G615" s="125"/>
      <c r="H615" s="125"/>
      <c r="I615" s="125"/>
      <c r="J615" s="125"/>
      <c r="K615" s="125"/>
      <c r="L615" s="125"/>
      <c r="M615" s="125"/>
      <c r="N615" s="125"/>
      <c r="O615" s="125"/>
      <c r="P615" s="125"/>
      <c r="Q615" s="125"/>
      <c r="R615" s="125"/>
      <c r="S615" s="125"/>
      <c r="T615" s="125"/>
      <c r="U615" s="125"/>
      <c r="V615" s="125"/>
      <c r="W615" s="125"/>
      <c r="X615" s="125"/>
      <c r="Y615" s="125"/>
      <c r="Z615" s="125"/>
      <c r="AA615" s="125"/>
      <c r="AB615" s="125"/>
      <c r="AC615" s="125"/>
      <c r="AD615" s="125"/>
    </row>
    <row r="616" spans="1:30" ht="15.75" customHeight="1" x14ac:dyDescent="0.3">
      <c r="A616" s="125"/>
      <c r="B616" s="125"/>
      <c r="C616" s="125"/>
      <c r="D616" s="125"/>
      <c r="E616" s="125"/>
      <c r="F616" s="125"/>
      <c r="G616" s="125"/>
      <c r="H616" s="125"/>
      <c r="I616" s="125"/>
      <c r="J616" s="125"/>
      <c r="K616" s="125"/>
      <c r="L616" s="125"/>
      <c r="M616" s="125"/>
      <c r="N616" s="125"/>
      <c r="O616" s="125"/>
      <c r="P616" s="125"/>
      <c r="Q616" s="125"/>
      <c r="R616" s="125"/>
      <c r="S616" s="125"/>
      <c r="T616" s="125"/>
      <c r="U616" s="125"/>
      <c r="V616" s="125"/>
      <c r="W616" s="125"/>
      <c r="X616" s="125"/>
      <c r="Y616" s="125"/>
      <c r="Z616" s="125"/>
      <c r="AA616" s="125"/>
      <c r="AB616" s="125"/>
      <c r="AC616" s="125"/>
      <c r="AD616" s="125"/>
    </row>
    <row r="617" spans="1:30" ht="15.75" customHeight="1" x14ac:dyDescent="0.3">
      <c r="A617" s="125"/>
      <c r="B617" s="125"/>
      <c r="C617" s="125"/>
      <c r="D617" s="125"/>
      <c r="E617" s="125"/>
      <c r="F617" s="125"/>
      <c r="G617" s="125"/>
      <c r="H617" s="125"/>
      <c r="I617" s="125"/>
      <c r="J617" s="125"/>
      <c r="K617" s="125"/>
      <c r="L617" s="125"/>
      <c r="M617" s="125"/>
      <c r="N617" s="125"/>
      <c r="O617" s="125"/>
      <c r="P617" s="125"/>
      <c r="Q617" s="125"/>
      <c r="R617" s="125"/>
      <c r="S617" s="125"/>
      <c r="T617" s="125"/>
      <c r="U617" s="125"/>
      <c r="V617" s="125"/>
      <c r="W617" s="125"/>
      <c r="X617" s="125"/>
      <c r="Y617" s="125"/>
      <c r="Z617" s="125"/>
      <c r="AA617" s="125"/>
      <c r="AB617" s="125"/>
      <c r="AC617" s="125"/>
      <c r="AD617" s="125"/>
    </row>
    <row r="618" spans="1:30" ht="15.75" customHeight="1" x14ac:dyDescent="0.3">
      <c r="A618" s="125"/>
      <c r="B618" s="125"/>
      <c r="C618" s="125"/>
      <c r="D618" s="125"/>
      <c r="E618" s="125"/>
      <c r="F618" s="125"/>
      <c r="G618" s="125"/>
      <c r="H618" s="125"/>
      <c r="I618" s="125"/>
      <c r="J618" s="125"/>
      <c r="K618" s="125"/>
      <c r="L618" s="125"/>
      <c r="M618" s="125"/>
      <c r="N618" s="125"/>
      <c r="O618" s="125"/>
      <c r="P618" s="125"/>
      <c r="Q618" s="125"/>
      <c r="R618" s="125"/>
      <c r="S618" s="125"/>
      <c r="T618" s="125"/>
      <c r="U618" s="125"/>
      <c r="V618" s="125"/>
      <c r="W618" s="125"/>
      <c r="X618" s="125"/>
      <c r="Y618" s="125"/>
      <c r="Z618" s="125"/>
      <c r="AA618" s="125"/>
      <c r="AB618" s="125"/>
      <c r="AC618" s="125"/>
      <c r="AD618" s="125"/>
    </row>
    <row r="619" spans="1:30" ht="15.75" customHeight="1" x14ac:dyDescent="0.3">
      <c r="A619" s="125"/>
      <c r="B619" s="125"/>
      <c r="C619" s="125"/>
      <c r="D619" s="125"/>
      <c r="E619" s="125"/>
      <c r="F619" s="125"/>
      <c r="G619" s="125"/>
      <c r="H619" s="125"/>
      <c r="I619" s="125"/>
      <c r="J619" s="125"/>
      <c r="K619" s="125"/>
      <c r="L619" s="125"/>
      <c r="M619" s="125"/>
      <c r="N619" s="125"/>
      <c r="O619" s="125"/>
      <c r="P619" s="125"/>
      <c r="Q619" s="125"/>
      <c r="R619" s="125"/>
      <c r="S619" s="125"/>
      <c r="T619" s="125"/>
      <c r="U619" s="125"/>
      <c r="V619" s="125"/>
      <c r="W619" s="125"/>
      <c r="X619" s="125"/>
      <c r="Y619" s="125"/>
      <c r="Z619" s="125"/>
      <c r="AA619" s="125"/>
      <c r="AB619" s="125"/>
      <c r="AC619" s="125"/>
      <c r="AD619" s="125"/>
    </row>
    <row r="620" spans="1:30" ht="15.75" customHeight="1" x14ac:dyDescent="0.3">
      <c r="A620" s="125"/>
      <c r="B620" s="125"/>
      <c r="C620" s="125"/>
      <c r="D620" s="125"/>
      <c r="E620" s="125"/>
      <c r="F620" s="125"/>
      <c r="G620" s="125"/>
      <c r="H620" s="125"/>
      <c r="I620" s="125"/>
      <c r="J620" s="125"/>
      <c r="K620" s="125"/>
      <c r="L620" s="125"/>
      <c r="M620" s="125"/>
      <c r="N620" s="125"/>
      <c r="O620" s="125"/>
      <c r="P620" s="125"/>
      <c r="Q620" s="125"/>
      <c r="R620" s="125"/>
      <c r="S620" s="125"/>
      <c r="T620" s="125"/>
      <c r="U620" s="125"/>
      <c r="V620" s="125"/>
      <c r="W620" s="125"/>
      <c r="X620" s="125"/>
      <c r="Y620" s="125"/>
      <c r="Z620" s="125"/>
      <c r="AA620" s="125"/>
      <c r="AB620" s="125"/>
      <c r="AC620" s="125"/>
      <c r="AD620" s="125"/>
    </row>
    <row r="621" spans="1:30" ht="15.75" customHeight="1" x14ac:dyDescent="0.3">
      <c r="A621" s="125"/>
      <c r="B621" s="125"/>
      <c r="C621" s="125"/>
      <c r="D621" s="125"/>
      <c r="E621" s="125"/>
      <c r="F621" s="125"/>
      <c r="G621" s="125"/>
      <c r="H621" s="125"/>
      <c r="I621" s="125"/>
      <c r="J621" s="125"/>
      <c r="K621" s="125"/>
      <c r="L621" s="125"/>
      <c r="M621" s="125"/>
      <c r="N621" s="125"/>
      <c r="O621" s="125"/>
      <c r="P621" s="125"/>
      <c r="Q621" s="125"/>
      <c r="R621" s="125"/>
      <c r="S621" s="125"/>
      <c r="T621" s="125"/>
      <c r="U621" s="125"/>
      <c r="V621" s="125"/>
      <c r="W621" s="125"/>
      <c r="X621" s="125"/>
      <c r="Y621" s="125"/>
      <c r="Z621" s="125"/>
      <c r="AA621" s="125"/>
      <c r="AB621" s="125"/>
      <c r="AC621" s="125"/>
      <c r="AD621" s="125"/>
    </row>
    <row r="622" spans="1:30" ht="15.75" customHeight="1" x14ac:dyDescent="0.3">
      <c r="A622" s="125"/>
      <c r="B622" s="125"/>
      <c r="C622" s="125"/>
      <c r="D622" s="125"/>
      <c r="E622" s="125"/>
      <c r="F622" s="125"/>
      <c r="G622" s="125"/>
      <c r="H622" s="125"/>
      <c r="I622" s="125"/>
      <c r="J622" s="125"/>
      <c r="K622" s="125"/>
      <c r="L622" s="125"/>
      <c r="M622" s="125"/>
      <c r="N622" s="125"/>
      <c r="O622" s="125"/>
      <c r="P622" s="125"/>
      <c r="Q622" s="125"/>
      <c r="R622" s="125"/>
      <c r="S622" s="125"/>
      <c r="T622" s="125"/>
      <c r="U622" s="125"/>
      <c r="V622" s="125"/>
      <c r="W622" s="125"/>
      <c r="X622" s="125"/>
      <c r="Y622" s="125"/>
      <c r="Z622" s="125"/>
      <c r="AA622" s="125"/>
      <c r="AB622" s="125"/>
      <c r="AC622" s="125"/>
      <c r="AD622" s="125"/>
    </row>
    <row r="623" spans="1:30" ht="15.75" customHeight="1" x14ac:dyDescent="0.3">
      <c r="A623" s="125"/>
      <c r="B623" s="125"/>
      <c r="C623" s="125"/>
      <c r="D623" s="125"/>
      <c r="E623" s="125"/>
      <c r="F623" s="125"/>
      <c r="G623" s="125"/>
      <c r="H623" s="125"/>
      <c r="I623" s="125"/>
      <c r="J623" s="125"/>
      <c r="K623" s="125"/>
      <c r="L623" s="125"/>
      <c r="M623" s="125"/>
      <c r="N623" s="125"/>
      <c r="O623" s="125"/>
      <c r="P623" s="125"/>
      <c r="Q623" s="125"/>
      <c r="R623" s="125"/>
      <c r="S623" s="125"/>
      <c r="T623" s="125"/>
      <c r="U623" s="125"/>
      <c r="V623" s="125"/>
      <c r="W623" s="125"/>
      <c r="X623" s="125"/>
      <c r="Y623" s="125"/>
      <c r="Z623" s="125"/>
      <c r="AA623" s="125"/>
      <c r="AB623" s="125"/>
      <c r="AC623" s="125"/>
      <c r="AD623" s="125"/>
    </row>
    <row r="624" spans="1:30" ht="15.75" customHeight="1" x14ac:dyDescent="0.3">
      <c r="A624" s="125"/>
      <c r="B624" s="125"/>
      <c r="C624" s="125"/>
      <c r="D624" s="125"/>
      <c r="E624" s="125"/>
      <c r="F624" s="125"/>
      <c r="G624" s="125"/>
      <c r="H624" s="125"/>
      <c r="I624" s="125"/>
      <c r="J624" s="125"/>
      <c r="K624" s="125"/>
      <c r="L624" s="125"/>
      <c r="M624" s="125"/>
      <c r="N624" s="125"/>
      <c r="O624" s="125"/>
      <c r="P624" s="125"/>
      <c r="Q624" s="125"/>
      <c r="R624" s="125"/>
      <c r="S624" s="125"/>
      <c r="T624" s="125"/>
      <c r="U624" s="125"/>
      <c r="V624" s="125"/>
      <c r="W624" s="125"/>
      <c r="X624" s="125"/>
      <c r="Y624" s="125"/>
      <c r="Z624" s="125"/>
      <c r="AA624" s="125"/>
      <c r="AB624" s="125"/>
      <c r="AC624" s="125"/>
      <c r="AD624" s="125"/>
    </row>
    <row r="625" spans="1:30" ht="15.75" customHeight="1" x14ac:dyDescent="0.3">
      <c r="A625" s="125"/>
      <c r="B625" s="125"/>
      <c r="C625" s="125"/>
      <c r="D625" s="125"/>
      <c r="E625" s="125"/>
      <c r="F625" s="125"/>
      <c r="G625" s="125"/>
      <c r="H625" s="125"/>
      <c r="I625" s="125"/>
      <c r="J625" s="125"/>
      <c r="K625" s="125"/>
      <c r="L625" s="125"/>
      <c r="M625" s="125"/>
      <c r="N625" s="125"/>
      <c r="O625" s="125"/>
      <c r="P625" s="125"/>
      <c r="Q625" s="125"/>
      <c r="R625" s="125"/>
      <c r="S625" s="125"/>
      <c r="T625" s="125"/>
      <c r="U625" s="125"/>
      <c r="V625" s="125"/>
      <c r="W625" s="125"/>
      <c r="X625" s="125"/>
      <c r="Y625" s="125"/>
      <c r="Z625" s="125"/>
      <c r="AA625" s="125"/>
      <c r="AB625" s="125"/>
      <c r="AC625" s="125"/>
      <c r="AD625" s="125"/>
    </row>
    <row r="626" spans="1:30" ht="15.75" customHeight="1" x14ac:dyDescent="0.3">
      <c r="A626" s="125"/>
      <c r="B626" s="125"/>
      <c r="C626" s="125"/>
      <c r="D626" s="125"/>
      <c r="E626" s="125"/>
      <c r="F626" s="125"/>
      <c r="G626" s="125"/>
      <c r="H626" s="125"/>
      <c r="I626" s="125"/>
      <c r="J626" s="125"/>
      <c r="K626" s="125"/>
      <c r="L626" s="125"/>
      <c r="M626" s="125"/>
      <c r="N626" s="125"/>
      <c r="O626" s="125"/>
      <c r="P626" s="125"/>
      <c r="Q626" s="125"/>
      <c r="R626" s="125"/>
      <c r="S626" s="125"/>
      <c r="T626" s="125"/>
      <c r="U626" s="125"/>
      <c r="V626" s="125"/>
      <c r="W626" s="125"/>
      <c r="X626" s="125"/>
      <c r="Y626" s="125"/>
      <c r="Z626" s="125"/>
      <c r="AA626" s="125"/>
      <c r="AB626" s="125"/>
      <c r="AC626" s="125"/>
      <c r="AD626" s="125"/>
    </row>
    <row r="627" spans="1:30" ht="15.75" customHeight="1" x14ac:dyDescent="0.3">
      <c r="A627" s="125"/>
      <c r="B627" s="125"/>
      <c r="C627" s="125"/>
      <c r="D627" s="125"/>
      <c r="E627" s="125"/>
      <c r="F627" s="125"/>
      <c r="G627" s="125"/>
      <c r="H627" s="125"/>
      <c r="I627" s="125"/>
      <c r="J627" s="125"/>
      <c r="K627" s="125"/>
      <c r="L627" s="125"/>
      <c r="M627" s="125"/>
      <c r="N627" s="125"/>
      <c r="O627" s="125"/>
      <c r="P627" s="125"/>
      <c r="Q627" s="125"/>
      <c r="R627" s="125"/>
      <c r="S627" s="125"/>
      <c r="T627" s="125"/>
      <c r="U627" s="125"/>
      <c r="V627" s="125"/>
      <c r="W627" s="125"/>
      <c r="X627" s="125"/>
      <c r="Y627" s="125"/>
      <c r="Z627" s="125"/>
      <c r="AA627" s="125"/>
      <c r="AB627" s="125"/>
      <c r="AC627" s="125"/>
      <c r="AD627" s="125"/>
    </row>
    <row r="628" spans="1:30" ht="15.75" customHeight="1" x14ac:dyDescent="0.3">
      <c r="A628" s="125"/>
      <c r="B628" s="125"/>
      <c r="C628" s="125"/>
      <c r="D628" s="125"/>
      <c r="E628" s="125"/>
      <c r="F628" s="125"/>
      <c r="G628" s="125"/>
      <c r="H628" s="125"/>
      <c r="I628" s="125"/>
      <c r="J628" s="125"/>
      <c r="K628" s="125"/>
      <c r="L628" s="125"/>
      <c r="M628" s="125"/>
      <c r="N628" s="125"/>
      <c r="O628" s="125"/>
      <c r="P628" s="125"/>
      <c r="Q628" s="125"/>
      <c r="R628" s="125"/>
      <c r="S628" s="125"/>
      <c r="T628" s="125"/>
      <c r="U628" s="125"/>
      <c r="V628" s="125"/>
      <c r="W628" s="125"/>
      <c r="X628" s="125"/>
      <c r="Y628" s="125"/>
      <c r="Z628" s="125"/>
      <c r="AA628" s="125"/>
      <c r="AB628" s="125"/>
      <c r="AC628" s="125"/>
      <c r="AD628" s="125"/>
    </row>
    <row r="629" spans="1:30" ht="15.75" customHeight="1" x14ac:dyDescent="0.3">
      <c r="A629" s="125"/>
      <c r="B629" s="125"/>
      <c r="C629" s="125"/>
      <c r="D629" s="125"/>
      <c r="E629" s="125"/>
      <c r="F629" s="125"/>
      <c r="G629" s="125"/>
      <c r="H629" s="125"/>
      <c r="I629" s="125"/>
      <c r="J629" s="125"/>
      <c r="K629" s="125"/>
      <c r="L629" s="125"/>
      <c r="M629" s="125"/>
      <c r="N629" s="125"/>
      <c r="O629" s="125"/>
      <c r="P629" s="125"/>
      <c r="Q629" s="125"/>
      <c r="R629" s="125"/>
      <c r="S629" s="125"/>
      <c r="T629" s="125"/>
      <c r="U629" s="125"/>
      <c r="V629" s="125"/>
      <c r="W629" s="125"/>
      <c r="X629" s="125"/>
      <c r="Y629" s="125"/>
      <c r="Z629" s="125"/>
      <c r="AA629" s="125"/>
      <c r="AB629" s="125"/>
      <c r="AC629" s="125"/>
      <c r="AD629" s="125"/>
    </row>
    <row r="630" spans="1:30" ht="15.75" customHeight="1" x14ac:dyDescent="0.3">
      <c r="A630" s="125"/>
      <c r="B630" s="125"/>
      <c r="C630" s="125"/>
      <c r="D630" s="125"/>
      <c r="E630" s="125"/>
      <c r="F630" s="125"/>
      <c r="G630" s="125"/>
      <c r="H630" s="125"/>
      <c r="I630" s="125"/>
      <c r="J630" s="125"/>
      <c r="K630" s="125"/>
      <c r="L630" s="125"/>
      <c r="M630" s="125"/>
      <c r="N630" s="125"/>
      <c r="O630" s="125"/>
      <c r="P630" s="125"/>
      <c r="Q630" s="125"/>
      <c r="R630" s="125"/>
      <c r="S630" s="125"/>
      <c r="T630" s="125"/>
      <c r="U630" s="125"/>
      <c r="V630" s="125"/>
      <c r="W630" s="125"/>
      <c r="X630" s="125"/>
      <c r="Y630" s="125"/>
      <c r="Z630" s="125"/>
      <c r="AA630" s="125"/>
      <c r="AB630" s="125"/>
      <c r="AC630" s="125"/>
      <c r="AD630" s="125"/>
    </row>
    <row r="631" spans="1:30" ht="15.75" customHeight="1" x14ac:dyDescent="0.3">
      <c r="A631" s="125"/>
      <c r="B631" s="125"/>
      <c r="C631" s="125"/>
      <c r="D631" s="125"/>
      <c r="E631" s="125"/>
      <c r="F631" s="125"/>
      <c r="G631" s="125"/>
      <c r="H631" s="125"/>
      <c r="I631" s="125"/>
      <c r="J631" s="125"/>
      <c r="K631" s="125"/>
      <c r="L631" s="125"/>
      <c r="M631" s="125"/>
      <c r="N631" s="125"/>
      <c r="O631" s="125"/>
      <c r="P631" s="125"/>
      <c r="Q631" s="125"/>
      <c r="R631" s="125"/>
      <c r="S631" s="125"/>
      <c r="T631" s="125"/>
      <c r="U631" s="125"/>
      <c r="V631" s="125"/>
      <c r="W631" s="125"/>
      <c r="X631" s="125"/>
      <c r="Y631" s="125"/>
      <c r="Z631" s="125"/>
      <c r="AA631" s="125"/>
      <c r="AB631" s="125"/>
      <c r="AC631" s="125"/>
      <c r="AD631" s="125"/>
    </row>
    <row r="632" spans="1:30" ht="15.75" customHeight="1" x14ac:dyDescent="0.3">
      <c r="A632" s="125"/>
      <c r="B632" s="125"/>
      <c r="C632" s="125"/>
      <c r="D632" s="125"/>
      <c r="E632" s="125"/>
      <c r="F632" s="125"/>
      <c r="G632" s="125"/>
      <c r="H632" s="125"/>
      <c r="I632" s="125"/>
      <c r="J632" s="125"/>
      <c r="K632" s="125"/>
      <c r="L632" s="125"/>
      <c r="M632" s="125"/>
      <c r="N632" s="125"/>
      <c r="O632" s="125"/>
      <c r="P632" s="125"/>
      <c r="Q632" s="125"/>
      <c r="R632" s="125"/>
      <c r="S632" s="125"/>
      <c r="T632" s="125"/>
      <c r="U632" s="125"/>
      <c r="V632" s="125"/>
      <c r="W632" s="125"/>
      <c r="X632" s="125"/>
      <c r="Y632" s="125"/>
      <c r="Z632" s="125"/>
      <c r="AA632" s="125"/>
      <c r="AB632" s="125"/>
      <c r="AC632" s="125"/>
      <c r="AD632" s="125"/>
    </row>
    <row r="633" spans="1:30" ht="15.75" customHeight="1" x14ac:dyDescent="0.3">
      <c r="A633" s="125"/>
      <c r="B633" s="125"/>
      <c r="C633" s="125"/>
      <c r="D633" s="125"/>
      <c r="E633" s="125"/>
      <c r="F633" s="125"/>
      <c r="G633" s="125"/>
      <c r="H633" s="125"/>
      <c r="I633" s="125"/>
      <c r="J633" s="125"/>
      <c r="K633" s="125"/>
      <c r="L633" s="125"/>
      <c r="M633" s="125"/>
      <c r="N633" s="125"/>
      <c r="O633" s="125"/>
      <c r="P633" s="125"/>
      <c r="Q633" s="125"/>
      <c r="R633" s="125"/>
      <c r="S633" s="125"/>
      <c r="T633" s="125"/>
      <c r="U633" s="125"/>
      <c r="V633" s="125"/>
      <c r="W633" s="125"/>
      <c r="X633" s="125"/>
      <c r="Y633" s="125"/>
      <c r="Z633" s="125"/>
      <c r="AA633" s="125"/>
      <c r="AB633" s="125"/>
      <c r="AC633" s="125"/>
      <c r="AD633" s="125"/>
    </row>
    <row r="634" spans="1:30" ht="15.75" customHeight="1" x14ac:dyDescent="0.3">
      <c r="A634" s="125"/>
      <c r="B634" s="125"/>
      <c r="C634" s="125"/>
      <c r="D634" s="125"/>
      <c r="E634" s="125"/>
      <c r="F634" s="125"/>
      <c r="G634" s="125"/>
      <c r="H634" s="125"/>
      <c r="I634" s="125"/>
      <c r="J634" s="125"/>
      <c r="K634" s="125"/>
      <c r="L634" s="125"/>
      <c r="M634" s="125"/>
      <c r="N634" s="125"/>
      <c r="O634" s="125"/>
      <c r="P634" s="125"/>
      <c r="Q634" s="125"/>
      <c r="R634" s="125"/>
      <c r="S634" s="125"/>
      <c r="T634" s="125"/>
      <c r="U634" s="125"/>
      <c r="V634" s="125"/>
      <c r="W634" s="125"/>
      <c r="X634" s="125"/>
      <c r="Y634" s="125"/>
      <c r="Z634" s="125"/>
      <c r="AA634" s="125"/>
      <c r="AB634" s="125"/>
      <c r="AC634" s="125"/>
      <c r="AD634" s="125"/>
    </row>
    <row r="635" spans="1:30" ht="15.75" customHeight="1" x14ac:dyDescent="0.3">
      <c r="A635" s="125"/>
      <c r="B635" s="125"/>
      <c r="C635" s="125"/>
      <c r="D635" s="125"/>
      <c r="E635" s="125"/>
      <c r="F635" s="125"/>
      <c r="G635" s="125"/>
      <c r="H635" s="125"/>
      <c r="I635" s="125"/>
      <c r="J635" s="125"/>
      <c r="K635" s="125"/>
      <c r="L635" s="125"/>
      <c r="M635" s="125"/>
      <c r="N635" s="125"/>
      <c r="O635" s="125"/>
      <c r="P635" s="125"/>
      <c r="Q635" s="125"/>
      <c r="R635" s="125"/>
      <c r="S635" s="125"/>
      <c r="T635" s="125"/>
      <c r="U635" s="125"/>
      <c r="V635" s="125"/>
      <c r="W635" s="125"/>
      <c r="X635" s="125"/>
      <c r="Y635" s="125"/>
      <c r="Z635" s="125"/>
      <c r="AA635" s="125"/>
      <c r="AB635" s="125"/>
      <c r="AC635" s="125"/>
      <c r="AD635" s="125"/>
    </row>
    <row r="636" spans="1:30" ht="15.75" customHeight="1" x14ac:dyDescent="0.3">
      <c r="A636" s="125"/>
      <c r="B636" s="125"/>
      <c r="C636" s="125"/>
      <c r="D636" s="125"/>
      <c r="E636" s="125"/>
      <c r="F636" s="125"/>
      <c r="G636" s="125"/>
      <c r="H636" s="125"/>
      <c r="I636" s="125"/>
      <c r="J636" s="125"/>
      <c r="K636" s="125"/>
      <c r="L636" s="125"/>
      <c r="M636" s="125"/>
      <c r="N636" s="125"/>
      <c r="O636" s="125"/>
      <c r="P636" s="125"/>
      <c r="Q636" s="125"/>
      <c r="R636" s="125"/>
      <c r="S636" s="125"/>
      <c r="T636" s="125"/>
      <c r="U636" s="125"/>
      <c r="V636" s="125"/>
      <c r="W636" s="125"/>
      <c r="X636" s="125"/>
      <c r="Y636" s="125"/>
      <c r="Z636" s="125"/>
      <c r="AA636" s="125"/>
      <c r="AB636" s="125"/>
      <c r="AC636" s="125"/>
      <c r="AD636" s="125"/>
    </row>
    <row r="637" spans="1:30" ht="15.75" customHeight="1" x14ac:dyDescent="0.3">
      <c r="A637" s="125"/>
      <c r="B637" s="125"/>
      <c r="C637" s="125"/>
      <c r="D637" s="125"/>
      <c r="E637" s="125"/>
      <c r="F637" s="125"/>
      <c r="G637" s="125"/>
      <c r="H637" s="125"/>
      <c r="I637" s="125"/>
      <c r="J637" s="125"/>
      <c r="K637" s="125"/>
      <c r="L637" s="125"/>
      <c r="M637" s="125"/>
      <c r="N637" s="125"/>
      <c r="O637" s="125"/>
      <c r="P637" s="125"/>
      <c r="Q637" s="125"/>
      <c r="R637" s="125"/>
      <c r="S637" s="125"/>
      <c r="T637" s="125"/>
      <c r="U637" s="125"/>
      <c r="V637" s="125"/>
      <c r="W637" s="125"/>
      <c r="X637" s="125"/>
      <c r="Y637" s="125"/>
      <c r="Z637" s="125"/>
      <c r="AA637" s="125"/>
      <c r="AB637" s="125"/>
      <c r="AC637" s="125"/>
      <c r="AD637" s="125"/>
    </row>
    <row r="638" spans="1:30" ht="15.75" customHeight="1" x14ac:dyDescent="0.3">
      <c r="A638" s="125"/>
      <c r="B638" s="125"/>
      <c r="C638" s="125"/>
      <c r="D638" s="125"/>
      <c r="E638" s="125"/>
      <c r="F638" s="125"/>
      <c r="G638" s="125"/>
      <c r="H638" s="125"/>
      <c r="I638" s="125"/>
      <c r="J638" s="125"/>
      <c r="K638" s="125"/>
      <c r="L638" s="125"/>
      <c r="M638" s="125"/>
      <c r="N638" s="125"/>
      <c r="O638" s="125"/>
      <c r="P638" s="125"/>
      <c r="Q638" s="125"/>
      <c r="R638" s="125"/>
      <c r="S638" s="125"/>
      <c r="T638" s="125"/>
      <c r="U638" s="125"/>
      <c r="V638" s="125"/>
      <c r="W638" s="125"/>
      <c r="X638" s="125"/>
      <c r="Y638" s="125"/>
      <c r="Z638" s="125"/>
      <c r="AA638" s="125"/>
      <c r="AB638" s="125"/>
      <c r="AC638" s="125"/>
      <c r="AD638" s="125"/>
    </row>
    <row r="639" spans="1:30" ht="15.75" customHeight="1" x14ac:dyDescent="0.3">
      <c r="A639" s="125"/>
      <c r="B639" s="125"/>
      <c r="C639" s="125"/>
      <c r="D639" s="125"/>
      <c r="E639" s="125"/>
      <c r="F639" s="125"/>
      <c r="G639" s="125"/>
      <c r="H639" s="125"/>
      <c r="I639" s="125"/>
      <c r="J639" s="125"/>
      <c r="K639" s="125"/>
      <c r="L639" s="125"/>
      <c r="M639" s="125"/>
      <c r="N639" s="125"/>
      <c r="O639" s="125"/>
      <c r="P639" s="125"/>
      <c r="Q639" s="125"/>
      <c r="R639" s="125"/>
      <c r="S639" s="125"/>
      <c r="T639" s="125"/>
      <c r="U639" s="125"/>
      <c r="V639" s="125"/>
      <c r="W639" s="125"/>
      <c r="X639" s="125"/>
      <c r="Y639" s="125"/>
      <c r="Z639" s="125"/>
      <c r="AA639" s="125"/>
      <c r="AB639" s="125"/>
      <c r="AC639" s="125"/>
      <c r="AD639" s="125"/>
    </row>
    <row r="640" spans="1:30" ht="15.75" customHeight="1" x14ac:dyDescent="0.3">
      <c r="A640" s="125"/>
      <c r="B640" s="125"/>
      <c r="C640" s="125"/>
      <c r="D640" s="125"/>
      <c r="E640" s="125"/>
      <c r="F640" s="125"/>
      <c r="G640" s="125"/>
      <c r="H640" s="125"/>
      <c r="I640" s="125"/>
      <c r="J640" s="125"/>
      <c r="K640" s="125"/>
      <c r="L640" s="125"/>
      <c r="M640" s="125"/>
      <c r="N640" s="125"/>
      <c r="O640" s="125"/>
      <c r="P640" s="125"/>
      <c r="Q640" s="125"/>
      <c r="R640" s="125"/>
      <c r="S640" s="125"/>
      <c r="T640" s="125"/>
      <c r="U640" s="125"/>
      <c r="V640" s="125"/>
      <c r="W640" s="125"/>
      <c r="X640" s="125"/>
      <c r="Y640" s="125"/>
      <c r="Z640" s="125"/>
      <c r="AA640" s="125"/>
      <c r="AB640" s="125"/>
      <c r="AC640" s="125"/>
      <c r="AD640" s="125"/>
    </row>
    <row r="641" spans="1:30" ht="15.75" customHeight="1" x14ac:dyDescent="0.3">
      <c r="A641" s="125"/>
      <c r="B641" s="125"/>
      <c r="C641" s="125"/>
      <c r="D641" s="125"/>
      <c r="E641" s="125"/>
      <c r="F641" s="125"/>
      <c r="G641" s="125"/>
      <c r="H641" s="125"/>
      <c r="I641" s="125"/>
      <c r="J641" s="125"/>
      <c r="K641" s="125"/>
      <c r="L641" s="125"/>
      <c r="M641" s="125"/>
      <c r="N641" s="125"/>
      <c r="O641" s="125"/>
      <c r="P641" s="125"/>
      <c r="Q641" s="125"/>
      <c r="R641" s="125"/>
      <c r="S641" s="125"/>
      <c r="T641" s="125"/>
      <c r="U641" s="125"/>
      <c r="V641" s="125"/>
      <c r="W641" s="125"/>
      <c r="X641" s="125"/>
      <c r="Y641" s="125"/>
      <c r="Z641" s="125"/>
      <c r="AA641" s="125"/>
      <c r="AB641" s="125"/>
      <c r="AC641" s="125"/>
      <c r="AD641" s="125"/>
    </row>
    <row r="642" spans="1:30" ht="15.75" customHeight="1" x14ac:dyDescent="0.3">
      <c r="A642" s="125"/>
      <c r="B642" s="125"/>
      <c r="C642" s="125"/>
      <c r="D642" s="125"/>
      <c r="E642" s="125"/>
      <c r="F642" s="125"/>
      <c r="G642" s="125"/>
      <c r="H642" s="125"/>
      <c r="I642" s="125"/>
      <c r="J642" s="125"/>
      <c r="K642" s="125"/>
      <c r="L642" s="125"/>
      <c r="M642" s="125"/>
      <c r="N642" s="125"/>
      <c r="O642" s="125"/>
      <c r="P642" s="125"/>
      <c r="Q642" s="125"/>
      <c r="R642" s="125"/>
      <c r="S642" s="125"/>
      <c r="T642" s="125"/>
      <c r="U642" s="125"/>
      <c r="V642" s="125"/>
      <c r="W642" s="125"/>
      <c r="X642" s="125"/>
      <c r="Y642" s="125"/>
      <c r="Z642" s="125"/>
      <c r="AA642" s="125"/>
      <c r="AB642" s="125"/>
      <c r="AC642" s="125"/>
      <c r="AD642" s="125"/>
    </row>
    <row r="643" spans="1:30" ht="15.75" customHeight="1" x14ac:dyDescent="0.3">
      <c r="A643" s="125"/>
      <c r="B643" s="125"/>
      <c r="C643" s="125"/>
      <c r="D643" s="125"/>
      <c r="E643" s="125"/>
      <c r="F643" s="125"/>
      <c r="G643" s="125"/>
      <c r="H643" s="125"/>
      <c r="I643" s="125"/>
      <c r="J643" s="125"/>
      <c r="K643" s="125"/>
      <c r="L643" s="125"/>
      <c r="M643" s="125"/>
      <c r="N643" s="125"/>
      <c r="O643" s="125"/>
      <c r="P643" s="125"/>
      <c r="Q643" s="125"/>
      <c r="R643" s="125"/>
      <c r="S643" s="125"/>
      <c r="T643" s="125"/>
      <c r="U643" s="125"/>
      <c r="V643" s="125"/>
      <c r="W643" s="125"/>
      <c r="X643" s="125"/>
      <c r="Y643" s="125"/>
      <c r="Z643" s="125"/>
      <c r="AA643" s="125"/>
      <c r="AB643" s="125"/>
      <c r="AC643" s="125"/>
      <c r="AD643" s="125"/>
    </row>
    <row r="644" spans="1:30" ht="15.75" customHeight="1" x14ac:dyDescent="0.3">
      <c r="A644" s="125"/>
      <c r="B644" s="125"/>
      <c r="C644" s="125"/>
      <c r="D644" s="125"/>
      <c r="E644" s="125"/>
      <c r="F644" s="125"/>
      <c r="G644" s="125"/>
      <c r="H644" s="125"/>
      <c r="I644" s="125"/>
      <c r="J644" s="125"/>
      <c r="K644" s="125"/>
      <c r="L644" s="125"/>
      <c r="M644" s="125"/>
      <c r="N644" s="125"/>
      <c r="O644" s="125"/>
      <c r="P644" s="125"/>
      <c r="Q644" s="125"/>
      <c r="R644" s="125"/>
      <c r="S644" s="125"/>
      <c r="T644" s="125"/>
      <c r="U644" s="125"/>
      <c r="V644" s="125"/>
      <c r="W644" s="125"/>
      <c r="X644" s="125"/>
      <c r="Y644" s="125"/>
      <c r="Z644" s="125"/>
      <c r="AA644" s="125"/>
      <c r="AB644" s="125"/>
      <c r="AC644" s="125"/>
      <c r="AD644" s="125"/>
    </row>
    <row r="645" spans="1:30" ht="15.75" customHeight="1" x14ac:dyDescent="0.3">
      <c r="A645" s="125"/>
      <c r="B645" s="125"/>
      <c r="C645" s="125"/>
      <c r="D645" s="125"/>
      <c r="E645" s="125"/>
      <c r="F645" s="125"/>
      <c r="G645" s="125"/>
      <c r="H645" s="125"/>
      <c r="I645" s="125"/>
      <c r="J645" s="125"/>
      <c r="K645" s="125"/>
      <c r="L645" s="125"/>
      <c r="M645" s="125"/>
      <c r="N645" s="125"/>
      <c r="O645" s="125"/>
      <c r="P645" s="125"/>
      <c r="Q645" s="125"/>
      <c r="R645" s="125"/>
      <c r="S645" s="125"/>
      <c r="T645" s="125"/>
      <c r="U645" s="125"/>
      <c r="V645" s="125"/>
      <c r="W645" s="125"/>
      <c r="X645" s="125"/>
      <c r="Y645" s="125"/>
      <c r="Z645" s="125"/>
      <c r="AA645" s="125"/>
      <c r="AB645" s="125"/>
      <c r="AC645" s="125"/>
      <c r="AD645" s="125"/>
    </row>
    <row r="646" spans="1:30" ht="15.75" customHeight="1" x14ac:dyDescent="0.3">
      <c r="A646" s="125"/>
      <c r="B646" s="125"/>
      <c r="C646" s="125"/>
      <c r="D646" s="125"/>
      <c r="E646" s="125"/>
      <c r="F646" s="125"/>
      <c r="G646" s="125"/>
      <c r="H646" s="125"/>
      <c r="I646" s="125"/>
      <c r="J646" s="125"/>
      <c r="K646" s="125"/>
      <c r="L646" s="125"/>
      <c r="M646" s="125"/>
      <c r="N646" s="125"/>
      <c r="O646" s="125"/>
      <c r="P646" s="125"/>
      <c r="Q646" s="125"/>
      <c r="R646" s="125"/>
      <c r="S646" s="125"/>
      <c r="T646" s="125"/>
      <c r="U646" s="125"/>
      <c r="V646" s="125"/>
      <c r="W646" s="125"/>
      <c r="X646" s="125"/>
      <c r="Y646" s="125"/>
      <c r="Z646" s="125"/>
      <c r="AA646" s="125"/>
      <c r="AB646" s="125"/>
      <c r="AC646" s="125"/>
      <c r="AD646" s="125"/>
    </row>
    <row r="647" spans="1:30" ht="15.75" customHeight="1" x14ac:dyDescent="0.3">
      <c r="A647" s="125"/>
      <c r="B647" s="125"/>
      <c r="C647" s="125"/>
      <c r="D647" s="125"/>
      <c r="E647" s="125"/>
      <c r="F647" s="125"/>
      <c r="G647" s="125"/>
      <c r="H647" s="125"/>
      <c r="I647" s="125"/>
      <c r="J647" s="125"/>
      <c r="K647" s="125"/>
      <c r="L647" s="125"/>
      <c r="M647" s="125"/>
      <c r="N647" s="125"/>
      <c r="O647" s="125"/>
      <c r="P647" s="125"/>
      <c r="Q647" s="125"/>
      <c r="R647" s="125"/>
      <c r="S647" s="125"/>
      <c r="T647" s="125"/>
      <c r="U647" s="125"/>
      <c r="V647" s="125"/>
      <c r="W647" s="125"/>
      <c r="X647" s="125"/>
      <c r="Y647" s="125"/>
      <c r="Z647" s="125"/>
      <c r="AA647" s="125"/>
      <c r="AB647" s="125"/>
      <c r="AC647" s="125"/>
      <c r="AD647" s="125"/>
    </row>
    <row r="648" spans="1:30" ht="15.75" customHeight="1" x14ac:dyDescent="0.3">
      <c r="A648" s="125"/>
      <c r="B648" s="125"/>
      <c r="C648" s="125"/>
      <c r="D648" s="125"/>
      <c r="E648" s="125"/>
      <c r="F648" s="125"/>
      <c r="G648" s="125"/>
      <c r="H648" s="125"/>
      <c r="I648" s="125"/>
      <c r="J648" s="125"/>
      <c r="K648" s="125"/>
      <c r="L648" s="125"/>
      <c r="M648" s="125"/>
      <c r="N648" s="125"/>
      <c r="O648" s="125"/>
      <c r="P648" s="125"/>
      <c r="Q648" s="125"/>
      <c r="R648" s="125"/>
      <c r="S648" s="125"/>
      <c r="T648" s="125"/>
      <c r="U648" s="125"/>
      <c r="V648" s="125"/>
      <c r="W648" s="125"/>
      <c r="X648" s="125"/>
      <c r="Y648" s="125"/>
      <c r="Z648" s="125"/>
      <c r="AA648" s="125"/>
      <c r="AB648" s="125"/>
      <c r="AC648" s="125"/>
      <c r="AD648" s="125"/>
    </row>
    <row r="649" spans="1:30" ht="15.75" customHeight="1" x14ac:dyDescent="0.3">
      <c r="A649" s="125"/>
      <c r="B649" s="125"/>
      <c r="C649" s="125"/>
      <c r="D649" s="125"/>
      <c r="E649" s="125"/>
      <c r="F649" s="125"/>
      <c r="G649" s="125"/>
      <c r="H649" s="125"/>
      <c r="I649" s="125"/>
      <c r="J649" s="125"/>
      <c r="K649" s="125"/>
      <c r="L649" s="125"/>
      <c r="M649" s="125"/>
      <c r="N649" s="125"/>
      <c r="O649" s="125"/>
      <c r="P649" s="125"/>
      <c r="Q649" s="125"/>
      <c r="R649" s="125"/>
      <c r="S649" s="125"/>
      <c r="T649" s="125"/>
      <c r="U649" s="125"/>
      <c r="V649" s="125"/>
      <c r="W649" s="125"/>
      <c r="X649" s="125"/>
      <c r="Y649" s="125"/>
      <c r="Z649" s="125"/>
      <c r="AA649" s="125"/>
      <c r="AB649" s="125"/>
      <c r="AC649" s="125"/>
      <c r="AD649" s="125"/>
    </row>
    <row r="650" spans="1:30" ht="15.75" customHeight="1" x14ac:dyDescent="0.3">
      <c r="A650" s="125"/>
      <c r="B650" s="125"/>
      <c r="C650" s="125"/>
      <c r="D650" s="125"/>
      <c r="E650" s="125"/>
      <c r="F650" s="125"/>
      <c r="G650" s="125"/>
      <c r="H650" s="125"/>
      <c r="I650" s="125"/>
      <c r="J650" s="125"/>
      <c r="K650" s="125"/>
      <c r="L650" s="125"/>
      <c r="M650" s="125"/>
      <c r="N650" s="125"/>
      <c r="O650" s="125"/>
      <c r="P650" s="125"/>
      <c r="Q650" s="125"/>
      <c r="R650" s="125"/>
      <c r="S650" s="125"/>
      <c r="T650" s="125"/>
      <c r="U650" s="125"/>
      <c r="V650" s="125"/>
      <c r="W650" s="125"/>
      <c r="X650" s="125"/>
      <c r="Y650" s="125"/>
      <c r="Z650" s="125"/>
      <c r="AA650" s="125"/>
      <c r="AB650" s="125"/>
      <c r="AC650" s="125"/>
      <c r="AD650" s="125"/>
    </row>
    <row r="651" spans="1:30" ht="15.75" customHeight="1" x14ac:dyDescent="0.3">
      <c r="A651" s="125"/>
      <c r="B651" s="125"/>
      <c r="C651" s="125"/>
      <c r="D651" s="125"/>
      <c r="E651" s="125"/>
      <c r="F651" s="125"/>
      <c r="G651" s="125"/>
      <c r="H651" s="125"/>
      <c r="I651" s="125"/>
      <c r="J651" s="125"/>
      <c r="K651" s="125"/>
      <c r="L651" s="125"/>
      <c r="M651" s="125"/>
      <c r="N651" s="125"/>
      <c r="O651" s="125"/>
      <c r="P651" s="125"/>
      <c r="Q651" s="125"/>
      <c r="R651" s="125"/>
      <c r="S651" s="125"/>
      <c r="T651" s="125"/>
      <c r="U651" s="125"/>
      <c r="V651" s="125"/>
      <c r="W651" s="125"/>
      <c r="X651" s="125"/>
      <c r="Y651" s="125"/>
      <c r="Z651" s="125"/>
      <c r="AA651" s="125"/>
      <c r="AB651" s="125"/>
      <c r="AC651" s="125"/>
      <c r="AD651" s="125"/>
    </row>
    <row r="652" spans="1:30" ht="15.75" customHeight="1" x14ac:dyDescent="0.3">
      <c r="A652" s="125"/>
      <c r="B652" s="125"/>
      <c r="C652" s="125"/>
      <c r="D652" s="125"/>
      <c r="E652" s="125"/>
      <c r="F652" s="125"/>
      <c r="G652" s="125"/>
      <c r="H652" s="125"/>
      <c r="I652" s="125"/>
      <c r="J652" s="125"/>
      <c r="K652" s="125"/>
      <c r="L652" s="125"/>
      <c r="M652" s="125"/>
      <c r="N652" s="125"/>
      <c r="O652" s="125"/>
      <c r="P652" s="125"/>
      <c r="Q652" s="125"/>
      <c r="R652" s="125"/>
      <c r="S652" s="125"/>
      <c r="T652" s="125"/>
      <c r="U652" s="125"/>
      <c r="V652" s="125"/>
      <c r="W652" s="125"/>
      <c r="X652" s="125"/>
      <c r="Y652" s="125"/>
      <c r="Z652" s="125"/>
      <c r="AA652" s="125"/>
      <c r="AB652" s="125"/>
      <c r="AC652" s="125"/>
      <c r="AD652" s="125"/>
    </row>
    <row r="653" spans="1:30" ht="15.75" customHeight="1" x14ac:dyDescent="0.3">
      <c r="A653" s="125"/>
      <c r="B653" s="125"/>
      <c r="C653" s="125"/>
      <c r="D653" s="125"/>
      <c r="E653" s="125"/>
      <c r="F653" s="125"/>
      <c r="G653" s="125"/>
      <c r="H653" s="125"/>
      <c r="I653" s="125"/>
      <c r="J653" s="125"/>
      <c r="K653" s="125"/>
      <c r="L653" s="125"/>
      <c r="M653" s="125"/>
      <c r="N653" s="125"/>
      <c r="O653" s="125"/>
      <c r="P653" s="125"/>
      <c r="Q653" s="125"/>
      <c r="R653" s="125"/>
      <c r="S653" s="125"/>
      <c r="T653" s="125"/>
      <c r="U653" s="125"/>
      <c r="V653" s="125"/>
      <c r="W653" s="125"/>
      <c r="X653" s="125"/>
      <c r="Y653" s="125"/>
      <c r="Z653" s="125"/>
      <c r="AA653" s="125"/>
      <c r="AB653" s="125"/>
      <c r="AC653" s="125"/>
      <c r="AD653" s="125"/>
    </row>
    <row r="654" spans="1:30" ht="15.75" customHeight="1" x14ac:dyDescent="0.3">
      <c r="A654" s="125"/>
      <c r="B654" s="125"/>
      <c r="C654" s="125"/>
      <c r="D654" s="125"/>
      <c r="E654" s="125"/>
      <c r="F654" s="125"/>
      <c r="G654" s="125"/>
      <c r="H654" s="125"/>
      <c r="I654" s="125"/>
      <c r="J654" s="125"/>
      <c r="K654" s="125"/>
      <c r="L654" s="125"/>
      <c r="M654" s="125"/>
      <c r="N654" s="125"/>
      <c r="O654" s="125"/>
      <c r="P654" s="125"/>
      <c r="Q654" s="125"/>
      <c r="R654" s="125"/>
      <c r="S654" s="125"/>
      <c r="T654" s="125"/>
      <c r="U654" s="125"/>
      <c r="V654" s="125"/>
      <c r="W654" s="125"/>
      <c r="X654" s="125"/>
      <c r="Y654" s="125"/>
      <c r="Z654" s="125"/>
      <c r="AA654" s="125"/>
      <c r="AB654" s="125"/>
      <c r="AC654" s="125"/>
      <c r="AD654" s="125"/>
    </row>
    <row r="655" spans="1:30" ht="15.75" customHeight="1" x14ac:dyDescent="0.3">
      <c r="A655" s="125"/>
      <c r="B655" s="125"/>
      <c r="C655" s="125"/>
      <c r="D655" s="125"/>
      <c r="E655" s="125"/>
      <c r="F655" s="125"/>
      <c r="G655" s="125"/>
      <c r="H655" s="125"/>
      <c r="I655" s="125"/>
      <c r="J655" s="125"/>
      <c r="K655" s="125"/>
      <c r="L655" s="125"/>
      <c r="M655" s="125"/>
      <c r="N655" s="125"/>
      <c r="O655" s="125"/>
      <c r="P655" s="125"/>
      <c r="Q655" s="125"/>
      <c r="R655" s="125"/>
      <c r="S655" s="125"/>
      <c r="T655" s="125"/>
      <c r="U655" s="125"/>
      <c r="V655" s="125"/>
      <c r="W655" s="125"/>
      <c r="X655" s="125"/>
      <c r="Y655" s="125"/>
      <c r="Z655" s="125"/>
      <c r="AA655" s="125"/>
      <c r="AB655" s="125"/>
      <c r="AC655" s="125"/>
      <c r="AD655" s="125"/>
    </row>
    <row r="656" spans="1:30" ht="15.75" customHeight="1" x14ac:dyDescent="0.3">
      <c r="A656" s="125"/>
      <c r="B656" s="125"/>
      <c r="C656" s="125"/>
      <c r="D656" s="125"/>
      <c r="E656" s="125"/>
      <c r="F656" s="125"/>
      <c r="G656" s="125"/>
      <c r="H656" s="125"/>
      <c r="I656" s="125"/>
      <c r="J656" s="125"/>
      <c r="K656" s="125"/>
      <c r="L656" s="125"/>
      <c r="M656" s="125"/>
      <c r="N656" s="125"/>
      <c r="O656" s="125"/>
      <c r="P656" s="125"/>
      <c r="Q656" s="125"/>
      <c r="R656" s="125"/>
      <c r="S656" s="125"/>
      <c r="T656" s="125"/>
      <c r="U656" s="125"/>
      <c r="V656" s="125"/>
      <c r="W656" s="125"/>
      <c r="X656" s="125"/>
      <c r="Y656" s="125"/>
      <c r="Z656" s="125"/>
      <c r="AA656" s="125"/>
      <c r="AB656" s="125"/>
      <c r="AC656" s="125"/>
      <c r="AD656" s="125"/>
    </row>
    <row r="657" spans="1:30" ht="15.75" customHeight="1" x14ac:dyDescent="0.3">
      <c r="A657" s="125"/>
      <c r="B657" s="125"/>
      <c r="C657" s="125"/>
      <c r="D657" s="125"/>
      <c r="E657" s="125"/>
      <c r="F657" s="125"/>
      <c r="G657" s="125"/>
      <c r="H657" s="125"/>
      <c r="I657" s="125"/>
      <c r="J657" s="125"/>
      <c r="K657" s="125"/>
      <c r="L657" s="125"/>
      <c r="M657" s="125"/>
      <c r="N657" s="125"/>
      <c r="O657" s="125"/>
      <c r="P657" s="125"/>
      <c r="Q657" s="125"/>
      <c r="R657" s="125"/>
      <c r="S657" s="125"/>
      <c r="T657" s="125"/>
      <c r="U657" s="125"/>
      <c r="V657" s="125"/>
      <c r="W657" s="125"/>
      <c r="X657" s="125"/>
      <c r="Y657" s="125"/>
      <c r="Z657" s="125"/>
      <c r="AA657" s="125"/>
      <c r="AB657" s="125"/>
      <c r="AC657" s="125"/>
      <c r="AD657" s="125"/>
    </row>
    <row r="658" spans="1:30" ht="15.75" customHeight="1" x14ac:dyDescent="0.3">
      <c r="A658" s="125"/>
      <c r="B658" s="125"/>
      <c r="C658" s="125"/>
      <c r="D658" s="125"/>
      <c r="E658" s="125"/>
      <c r="F658" s="125"/>
      <c r="G658" s="125"/>
      <c r="H658" s="125"/>
      <c r="I658" s="125"/>
      <c r="J658" s="125"/>
      <c r="K658" s="125"/>
      <c r="L658" s="125"/>
      <c r="M658" s="125"/>
      <c r="N658" s="125"/>
      <c r="O658" s="125"/>
      <c r="P658" s="125"/>
      <c r="Q658" s="125"/>
      <c r="R658" s="125"/>
      <c r="S658" s="125"/>
      <c r="T658" s="125"/>
      <c r="U658" s="125"/>
      <c r="V658" s="125"/>
      <c r="W658" s="125"/>
      <c r="X658" s="125"/>
      <c r="Y658" s="125"/>
      <c r="Z658" s="125"/>
      <c r="AA658" s="125"/>
      <c r="AB658" s="125"/>
      <c r="AC658" s="125"/>
      <c r="AD658" s="125"/>
    </row>
    <row r="659" spans="1:30" ht="15.75" customHeight="1" x14ac:dyDescent="0.3">
      <c r="A659" s="125"/>
      <c r="B659" s="125"/>
      <c r="C659" s="125"/>
      <c r="D659" s="125"/>
      <c r="E659" s="125"/>
      <c r="F659" s="125"/>
      <c r="G659" s="125"/>
      <c r="H659" s="125"/>
      <c r="I659" s="125"/>
      <c r="J659" s="125"/>
      <c r="K659" s="125"/>
      <c r="L659" s="125"/>
      <c r="M659" s="125"/>
      <c r="N659" s="125"/>
      <c r="O659" s="125"/>
      <c r="P659" s="125"/>
      <c r="Q659" s="125"/>
      <c r="R659" s="125"/>
      <c r="S659" s="125"/>
      <c r="T659" s="125"/>
      <c r="U659" s="125"/>
      <c r="V659" s="125"/>
      <c r="W659" s="125"/>
      <c r="X659" s="125"/>
      <c r="Y659" s="125"/>
      <c r="Z659" s="125"/>
      <c r="AA659" s="125"/>
      <c r="AB659" s="125"/>
      <c r="AC659" s="125"/>
      <c r="AD659" s="125"/>
    </row>
    <row r="660" spans="1:30" ht="15.75" customHeight="1" x14ac:dyDescent="0.3">
      <c r="A660" s="125"/>
      <c r="B660" s="125"/>
      <c r="C660" s="125"/>
      <c r="D660" s="125"/>
      <c r="E660" s="125"/>
      <c r="F660" s="125"/>
      <c r="G660" s="125"/>
      <c r="H660" s="125"/>
      <c r="I660" s="125"/>
      <c r="J660" s="125"/>
      <c r="K660" s="125"/>
      <c r="L660" s="125"/>
      <c r="M660" s="125"/>
      <c r="N660" s="125"/>
      <c r="O660" s="125"/>
      <c r="P660" s="125"/>
      <c r="Q660" s="125"/>
      <c r="R660" s="125"/>
      <c r="S660" s="125"/>
      <c r="T660" s="125"/>
      <c r="U660" s="125"/>
      <c r="V660" s="125"/>
      <c r="W660" s="125"/>
      <c r="X660" s="125"/>
      <c r="Y660" s="125"/>
      <c r="Z660" s="125"/>
      <c r="AA660" s="125"/>
      <c r="AB660" s="125"/>
      <c r="AC660" s="125"/>
      <c r="AD660" s="125"/>
    </row>
    <row r="661" spans="1:30" ht="15.75" customHeight="1" x14ac:dyDescent="0.3">
      <c r="A661" s="125"/>
      <c r="B661" s="125"/>
      <c r="C661" s="125"/>
      <c r="D661" s="125"/>
      <c r="E661" s="125"/>
      <c r="F661" s="125"/>
      <c r="G661" s="125"/>
      <c r="H661" s="125"/>
      <c r="I661" s="125"/>
      <c r="J661" s="125"/>
      <c r="K661" s="125"/>
      <c r="L661" s="125"/>
      <c r="M661" s="125"/>
      <c r="N661" s="125"/>
      <c r="O661" s="125"/>
      <c r="P661" s="125"/>
      <c r="Q661" s="125"/>
      <c r="R661" s="125"/>
      <c r="S661" s="125"/>
      <c r="T661" s="125"/>
      <c r="U661" s="125"/>
      <c r="V661" s="125"/>
      <c r="W661" s="125"/>
      <c r="X661" s="125"/>
      <c r="Y661" s="125"/>
      <c r="Z661" s="125"/>
      <c r="AA661" s="125"/>
      <c r="AB661" s="125"/>
      <c r="AC661" s="125"/>
      <c r="AD661" s="125"/>
    </row>
    <row r="662" spans="1:30" ht="15.75" customHeight="1" x14ac:dyDescent="0.3">
      <c r="A662" s="125"/>
      <c r="B662" s="125"/>
      <c r="C662" s="125"/>
      <c r="D662" s="125"/>
      <c r="E662" s="125"/>
      <c r="F662" s="125"/>
      <c r="G662" s="125"/>
      <c r="H662" s="125"/>
      <c r="I662" s="125"/>
      <c r="J662" s="125"/>
      <c r="K662" s="125"/>
      <c r="L662" s="125"/>
      <c r="M662" s="125"/>
      <c r="N662" s="125"/>
      <c r="O662" s="125"/>
      <c r="P662" s="125"/>
      <c r="Q662" s="125"/>
      <c r="R662" s="125"/>
      <c r="S662" s="125"/>
      <c r="T662" s="125"/>
      <c r="U662" s="125"/>
      <c r="V662" s="125"/>
      <c r="W662" s="125"/>
      <c r="X662" s="125"/>
      <c r="Y662" s="125"/>
      <c r="Z662" s="125"/>
      <c r="AA662" s="125"/>
      <c r="AB662" s="125"/>
      <c r="AC662" s="125"/>
      <c r="AD662" s="125"/>
    </row>
    <row r="663" spans="1:30" ht="15.75" customHeight="1" x14ac:dyDescent="0.3">
      <c r="A663" s="125"/>
      <c r="B663" s="125"/>
      <c r="C663" s="125"/>
      <c r="D663" s="125"/>
      <c r="E663" s="125"/>
      <c r="F663" s="125"/>
      <c r="G663" s="125"/>
      <c r="H663" s="125"/>
      <c r="I663" s="125"/>
      <c r="J663" s="125"/>
      <c r="K663" s="125"/>
      <c r="L663" s="125"/>
      <c r="M663" s="125"/>
      <c r="N663" s="125"/>
      <c r="O663" s="125"/>
      <c r="P663" s="125"/>
      <c r="Q663" s="125"/>
      <c r="R663" s="125"/>
      <c r="S663" s="125"/>
      <c r="T663" s="125"/>
      <c r="U663" s="125"/>
      <c r="V663" s="125"/>
      <c r="W663" s="125"/>
      <c r="X663" s="125"/>
      <c r="Y663" s="125"/>
      <c r="Z663" s="125"/>
      <c r="AA663" s="125"/>
      <c r="AB663" s="125"/>
      <c r="AC663" s="125"/>
      <c r="AD663" s="125"/>
    </row>
    <row r="664" spans="1:30" ht="15.75" customHeight="1" x14ac:dyDescent="0.3">
      <c r="A664" s="125"/>
      <c r="B664" s="125"/>
      <c r="C664" s="125"/>
      <c r="D664" s="125"/>
      <c r="E664" s="125"/>
      <c r="F664" s="125"/>
      <c r="G664" s="125"/>
      <c r="H664" s="125"/>
      <c r="I664" s="125"/>
      <c r="J664" s="125"/>
      <c r="K664" s="125"/>
      <c r="L664" s="125"/>
      <c r="M664" s="125"/>
      <c r="N664" s="125"/>
      <c r="O664" s="125"/>
      <c r="P664" s="125"/>
      <c r="Q664" s="125"/>
      <c r="R664" s="125"/>
      <c r="S664" s="125"/>
      <c r="T664" s="125"/>
      <c r="U664" s="125"/>
      <c r="V664" s="125"/>
      <c r="W664" s="125"/>
      <c r="X664" s="125"/>
      <c r="Y664" s="125"/>
      <c r="Z664" s="125"/>
      <c r="AA664" s="125"/>
      <c r="AB664" s="125"/>
      <c r="AC664" s="125"/>
      <c r="AD664" s="125"/>
    </row>
    <row r="665" spans="1:30" ht="15.75" customHeight="1" x14ac:dyDescent="0.3">
      <c r="A665" s="125"/>
      <c r="B665" s="125"/>
      <c r="C665" s="125"/>
      <c r="D665" s="125"/>
      <c r="E665" s="125"/>
      <c r="F665" s="125"/>
      <c r="G665" s="125"/>
      <c r="H665" s="125"/>
      <c r="I665" s="125"/>
      <c r="J665" s="125"/>
      <c r="K665" s="125"/>
      <c r="L665" s="125"/>
      <c r="M665" s="125"/>
      <c r="N665" s="125"/>
      <c r="O665" s="125"/>
      <c r="P665" s="125"/>
      <c r="Q665" s="125"/>
      <c r="R665" s="125"/>
      <c r="S665" s="125"/>
      <c r="T665" s="125"/>
      <c r="U665" s="125"/>
      <c r="V665" s="125"/>
      <c r="W665" s="125"/>
      <c r="X665" s="125"/>
      <c r="Y665" s="125"/>
      <c r="Z665" s="125"/>
      <c r="AA665" s="125"/>
      <c r="AB665" s="125"/>
      <c r="AC665" s="125"/>
      <c r="AD665" s="125"/>
    </row>
    <row r="666" spans="1:30" ht="15.75" customHeight="1" x14ac:dyDescent="0.3">
      <c r="A666" s="125"/>
      <c r="B666" s="125"/>
      <c r="C666" s="125"/>
      <c r="D666" s="125"/>
      <c r="E666" s="125"/>
      <c r="F666" s="125"/>
      <c r="G666" s="125"/>
      <c r="H666" s="125"/>
      <c r="I666" s="125"/>
      <c r="J666" s="125"/>
      <c r="K666" s="125"/>
      <c r="L666" s="125"/>
      <c r="M666" s="125"/>
      <c r="N666" s="125"/>
      <c r="O666" s="125"/>
      <c r="P666" s="125"/>
      <c r="Q666" s="125"/>
      <c r="R666" s="125"/>
      <c r="S666" s="125"/>
      <c r="T666" s="125"/>
      <c r="U666" s="125"/>
      <c r="V666" s="125"/>
      <c r="W666" s="125"/>
      <c r="X666" s="125"/>
      <c r="Y666" s="125"/>
      <c r="Z666" s="125"/>
      <c r="AA666" s="125"/>
      <c r="AB666" s="125"/>
      <c r="AC666" s="125"/>
      <c r="AD666" s="125"/>
    </row>
    <row r="667" spans="1:30" ht="15.75" customHeight="1" x14ac:dyDescent="0.3">
      <c r="A667" s="125"/>
      <c r="B667" s="125"/>
      <c r="C667" s="125"/>
      <c r="D667" s="125"/>
      <c r="E667" s="125"/>
      <c r="F667" s="125"/>
      <c r="G667" s="125"/>
      <c r="H667" s="125"/>
      <c r="I667" s="125"/>
      <c r="J667" s="125"/>
      <c r="K667" s="125"/>
      <c r="L667" s="125"/>
      <c r="M667" s="125"/>
      <c r="N667" s="125"/>
      <c r="O667" s="125"/>
      <c r="P667" s="125"/>
      <c r="Q667" s="125"/>
      <c r="R667" s="125"/>
      <c r="S667" s="125"/>
      <c r="T667" s="125"/>
      <c r="U667" s="125"/>
      <c r="V667" s="125"/>
      <c r="W667" s="125"/>
      <c r="X667" s="125"/>
      <c r="Y667" s="125"/>
      <c r="Z667" s="125"/>
      <c r="AA667" s="125"/>
      <c r="AB667" s="125"/>
      <c r="AC667" s="125"/>
      <c r="AD667" s="125"/>
    </row>
    <row r="668" spans="1:30" ht="15.75" customHeight="1" x14ac:dyDescent="0.3">
      <c r="A668" s="125"/>
      <c r="B668" s="125"/>
      <c r="C668" s="125"/>
      <c r="D668" s="125"/>
      <c r="E668" s="125"/>
      <c r="F668" s="125"/>
      <c r="G668" s="125"/>
      <c r="H668" s="125"/>
      <c r="I668" s="125"/>
      <c r="J668" s="125"/>
      <c r="K668" s="125"/>
      <c r="L668" s="125"/>
      <c r="M668" s="125"/>
      <c r="N668" s="125"/>
      <c r="O668" s="125"/>
      <c r="P668" s="125"/>
      <c r="Q668" s="125"/>
      <c r="R668" s="125"/>
      <c r="S668" s="125"/>
      <c r="T668" s="125"/>
      <c r="U668" s="125"/>
      <c r="V668" s="125"/>
      <c r="W668" s="125"/>
      <c r="X668" s="125"/>
      <c r="Y668" s="125"/>
      <c r="Z668" s="125"/>
      <c r="AA668" s="125"/>
      <c r="AB668" s="125"/>
      <c r="AC668" s="125"/>
      <c r="AD668" s="125"/>
    </row>
    <row r="669" spans="1:30" ht="15.75" customHeight="1" x14ac:dyDescent="0.3">
      <c r="A669" s="125"/>
      <c r="B669" s="125"/>
      <c r="C669" s="125"/>
      <c r="D669" s="125"/>
      <c r="E669" s="125"/>
      <c r="F669" s="125"/>
      <c r="G669" s="125"/>
      <c r="H669" s="125"/>
      <c r="I669" s="125"/>
      <c r="J669" s="125"/>
      <c r="K669" s="125"/>
      <c r="L669" s="125"/>
      <c r="M669" s="125"/>
      <c r="N669" s="125"/>
      <c r="O669" s="125"/>
      <c r="P669" s="125"/>
      <c r="Q669" s="125"/>
      <c r="R669" s="125"/>
      <c r="S669" s="125"/>
      <c r="T669" s="125"/>
      <c r="U669" s="125"/>
      <c r="V669" s="125"/>
      <c r="W669" s="125"/>
      <c r="X669" s="125"/>
      <c r="Y669" s="125"/>
      <c r="Z669" s="125"/>
      <c r="AA669" s="125"/>
      <c r="AB669" s="125"/>
      <c r="AC669" s="125"/>
      <c r="AD669" s="125"/>
    </row>
    <row r="670" spans="1:30" ht="15.75" customHeight="1" x14ac:dyDescent="0.3">
      <c r="A670" s="125"/>
      <c r="B670" s="125"/>
      <c r="C670" s="125"/>
      <c r="D670" s="125"/>
      <c r="E670" s="125"/>
      <c r="F670" s="125"/>
      <c r="G670" s="125"/>
      <c r="H670" s="125"/>
      <c r="I670" s="125"/>
      <c r="J670" s="125"/>
      <c r="K670" s="125"/>
      <c r="L670" s="125"/>
      <c r="M670" s="125"/>
      <c r="N670" s="125"/>
      <c r="O670" s="125"/>
      <c r="P670" s="125"/>
      <c r="Q670" s="125"/>
      <c r="R670" s="125"/>
      <c r="S670" s="125"/>
      <c r="T670" s="125"/>
      <c r="U670" s="125"/>
      <c r="V670" s="125"/>
      <c r="W670" s="125"/>
      <c r="X670" s="125"/>
      <c r="Y670" s="125"/>
      <c r="Z670" s="125"/>
      <c r="AA670" s="125"/>
      <c r="AB670" s="125"/>
      <c r="AC670" s="125"/>
      <c r="AD670" s="125"/>
    </row>
    <row r="671" spans="1:30" ht="15.75" customHeight="1" x14ac:dyDescent="0.3">
      <c r="A671" s="125"/>
      <c r="B671" s="125"/>
      <c r="C671" s="125"/>
      <c r="D671" s="125"/>
      <c r="E671" s="125"/>
      <c r="F671" s="125"/>
      <c r="G671" s="125"/>
      <c r="H671" s="125"/>
      <c r="I671" s="125"/>
      <c r="J671" s="125"/>
      <c r="K671" s="125"/>
      <c r="L671" s="125"/>
      <c r="M671" s="125"/>
      <c r="N671" s="125"/>
      <c r="O671" s="125"/>
      <c r="P671" s="125"/>
      <c r="Q671" s="125"/>
      <c r="R671" s="125"/>
      <c r="S671" s="125"/>
      <c r="T671" s="125"/>
      <c r="U671" s="125"/>
      <c r="V671" s="125"/>
      <c r="W671" s="125"/>
      <c r="X671" s="125"/>
      <c r="Y671" s="125"/>
      <c r="Z671" s="125"/>
      <c r="AA671" s="125"/>
      <c r="AB671" s="125"/>
      <c r="AC671" s="125"/>
      <c r="AD671" s="125"/>
    </row>
    <row r="672" spans="1:30" ht="15.75" customHeight="1" x14ac:dyDescent="0.3">
      <c r="A672" s="125"/>
      <c r="B672" s="125"/>
      <c r="C672" s="125"/>
      <c r="D672" s="125"/>
      <c r="E672" s="125"/>
      <c r="F672" s="125"/>
      <c r="G672" s="125"/>
      <c r="H672" s="125"/>
      <c r="I672" s="125"/>
      <c r="J672" s="125"/>
      <c r="K672" s="125"/>
      <c r="L672" s="125"/>
      <c r="M672" s="125"/>
      <c r="N672" s="125"/>
      <c r="O672" s="125"/>
      <c r="P672" s="125"/>
      <c r="Q672" s="125"/>
      <c r="R672" s="125"/>
      <c r="S672" s="125"/>
      <c r="T672" s="125"/>
      <c r="U672" s="125"/>
      <c r="V672" s="125"/>
      <c r="W672" s="125"/>
      <c r="X672" s="125"/>
      <c r="Y672" s="125"/>
      <c r="Z672" s="125"/>
      <c r="AA672" s="125"/>
      <c r="AB672" s="125"/>
      <c r="AC672" s="125"/>
      <c r="AD672" s="125"/>
    </row>
    <row r="673" spans="1:30" ht="15.75" customHeight="1" x14ac:dyDescent="0.3">
      <c r="A673" s="125"/>
      <c r="B673" s="125"/>
      <c r="C673" s="125"/>
      <c r="D673" s="125"/>
      <c r="E673" s="125"/>
      <c r="F673" s="125"/>
      <c r="G673" s="125"/>
      <c r="H673" s="125"/>
      <c r="I673" s="125"/>
      <c r="J673" s="125"/>
      <c r="K673" s="125"/>
      <c r="L673" s="125"/>
      <c r="M673" s="125"/>
      <c r="N673" s="125"/>
      <c r="O673" s="125"/>
      <c r="P673" s="125"/>
      <c r="Q673" s="125"/>
      <c r="R673" s="125"/>
      <c r="S673" s="125"/>
      <c r="T673" s="125"/>
      <c r="U673" s="125"/>
      <c r="V673" s="125"/>
      <c r="W673" s="125"/>
      <c r="X673" s="125"/>
      <c r="Y673" s="125"/>
      <c r="Z673" s="125"/>
      <c r="AA673" s="125"/>
      <c r="AB673" s="125"/>
      <c r="AC673" s="125"/>
      <c r="AD673" s="125"/>
    </row>
    <row r="674" spans="1:30" ht="15.75" customHeight="1" x14ac:dyDescent="0.3">
      <c r="A674" s="125"/>
      <c r="B674" s="125"/>
      <c r="C674" s="125"/>
      <c r="D674" s="125"/>
      <c r="E674" s="125"/>
      <c r="F674" s="125"/>
      <c r="G674" s="125"/>
      <c r="H674" s="125"/>
      <c r="I674" s="125"/>
      <c r="J674" s="125"/>
      <c r="K674" s="125"/>
      <c r="L674" s="125"/>
      <c r="M674" s="125"/>
      <c r="N674" s="125"/>
      <c r="O674" s="125"/>
      <c r="P674" s="125"/>
      <c r="Q674" s="125"/>
      <c r="R674" s="125"/>
      <c r="S674" s="125"/>
      <c r="T674" s="125"/>
      <c r="U674" s="125"/>
      <c r="V674" s="125"/>
      <c r="W674" s="125"/>
      <c r="X674" s="125"/>
      <c r="Y674" s="125"/>
      <c r="Z674" s="125"/>
      <c r="AA674" s="125"/>
      <c r="AB674" s="125"/>
      <c r="AC674" s="125"/>
      <c r="AD674" s="125"/>
    </row>
    <row r="675" spans="1:30" ht="15.75" customHeight="1" x14ac:dyDescent="0.3">
      <c r="A675" s="125"/>
      <c r="B675" s="125"/>
      <c r="C675" s="125"/>
      <c r="D675" s="125"/>
      <c r="E675" s="125"/>
      <c r="F675" s="125"/>
      <c r="G675" s="125"/>
      <c r="H675" s="125"/>
      <c r="I675" s="125"/>
      <c r="J675" s="125"/>
      <c r="K675" s="125"/>
      <c r="L675" s="125"/>
      <c r="M675" s="125"/>
      <c r="N675" s="125"/>
      <c r="O675" s="125"/>
      <c r="P675" s="125"/>
      <c r="Q675" s="125"/>
      <c r="R675" s="125"/>
      <c r="S675" s="125"/>
      <c r="T675" s="125"/>
      <c r="U675" s="125"/>
      <c r="V675" s="125"/>
      <c r="W675" s="125"/>
      <c r="X675" s="125"/>
      <c r="Y675" s="125"/>
      <c r="Z675" s="125"/>
      <c r="AA675" s="125"/>
      <c r="AB675" s="125"/>
      <c r="AC675" s="125"/>
      <c r="AD675" s="125"/>
    </row>
    <row r="676" spans="1:30" ht="15.75" customHeight="1" x14ac:dyDescent="0.3">
      <c r="A676" s="125"/>
      <c r="B676" s="125"/>
      <c r="C676" s="125"/>
      <c r="D676" s="125"/>
      <c r="E676" s="125"/>
      <c r="F676" s="125"/>
      <c r="G676" s="125"/>
      <c r="H676" s="125"/>
      <c r="I676" s="125"/>
      <c r="J676" s="125"/>
      <c r="K676" s="125"/>
      <c r="L676" s="125"/>
      <c r="M676" s="125"/>
      <c r="N676" s="125"/>
      <c r="O676" s="125"/>
      <c r="P676" s="125"/>
      <c r="Q676" s="125"/>
      <c r="R676" s="125"/>
      <c r="S676" s="125"/>
      <c r="T676" s="125"/>
      <c r="U676" s="125"/>
      <c r="V676" s="125"/>
      <c r="W676" s="125"/>
      <c r="X676" s="125"/>
      <c r="Y676" s="125"/>
      <c r="Z676" s="125"/>
      <c r="AA676" s="125"/>
      <c r="AB676" s="125"/>
      <c r="AC676" s="125"/>
      <c r="AD676" s="125"/>
    </row>
    <row r="677" spans="1:30" ht="15.75" customHeight="1" x14ac:dyDescent="0.3">
      <c r="A677" s="125"/>
      <c r="B677" s="125"/>
      <c r="C677" s="125"/>
      <c r="D677" s="125"/>
      <c r="E677" s="125"/>
      <c r="F677" s="125"/>
      <c r="G677" s="125"/>
      <c r="H677" s="125"/>
      <c r="I677" s="125"/>
      <c r="J677" s="125"/>
      <c r="K677" s="125"/>
      <c r="L677" s="125"/>
      <c r="M677" s="125"/>
      <c r="N677" s="125"/>
      <c r="O677" s="125"/>
      <c r="P677" s="125"/>
      <c r="Q677" s="125"/>
      <c r="R677" s="125"/>
      <c r="S677" s="125"/>
      <c r="T677" s="125"/>
      <c r="U677" s="125"/>
      <c r="V677" s="125"/>
      <c r="W677" s="125"/>
      <c r="X677" s="125"/>
      <c r="Y677" s="125"/>
      <c r="Z677" s="125"/>
      <c r="AA677" s="125"/>
      <c r="AB677" s="125"/>
      <c r="AC677" s="125"/>
      <c r="AD677" s="125"/>
    </row>
    <row r="678" spans="1:30" ht="15.75" customHeight="1" x14ac:dyDescent="0.3">
      <c r="A678" s="125"/>
      <c r="B678" s="125"/>
      <c r="C678" s="125"/>
      <c r="D678" s="125"/>
      <c r="E678" s="125"/>
      <c r="F678" s="125"/>
      <c r="G678" s="125"/>
      <c r="H678" s="125"/>
      <c r="I678" s="125"/>
      <c r="J678" s="125"/>
      <c r="K678" s="125"/>
      <c r="L678" s="125"/>
      <c r="M678" s="125"/>
      <c r="N678" s="125"/>
      <c r="O678" s="125"/>
      <c r="P678" s="125"/>
      <c r="Q678" s="125"/>
      <c r="R678" s="125"/>
      <c r="S678" s="125"/>
      <c r="T678" s="125"/>
      <c r="U678" s="125"/>
      <c r="V678" s="125"/>
      <c r="W678" s="125"/>
      <c r="X678" s="125"/>
      <c r="Y678" s="125"/>
      <c r="Z678" s="125"/>
      <c r="AA678" s="125"/>
      <c r="AB678" s="125"/>
      <c r="AC678" s="125"/>
      <c r="AD678" s="125"/>
    </row>
    <row r="679" spans="1:30" ht="15.75" customHeight="1" x14ac:dyDescent="0.3">
      <c r="A679" s="125"/>
      <c r="B679" s="125"/>
      <c r="C679" s="125"/>
      <c r="D679" s="125"/>
      <c r="E679" s="125"/>
      <c r="F679" s="125"/>
      <c r="G679" s="125"/>
      <c r="H679" s="125"/>
      <c r="I679" s="125"/>
      <c r="J679" s="125"/>
      <c r="K679" s="125"/>
      <c r="L679" s="125"/>
      <c r="M679" s="125"/>
      <c r="N679" s="125"/>
      <c r="O679" s="125"/>
      <c r="P679" s="125"/>
      <c r="Q679" s="125"/>
      <c r="R679" s="125"/>
      <c r="S679" s="125"/>
      <c r="T679" s="125"/>
      <c r="U679" s="125"/>
      <c r="V679" s="125"/>
      <c r="W679" s="125"/>
      <c r="X679" s="125"/>
      <c r="Y679" s="125"/>
      <c r="Z679" s="125"/>
      <c r="AA679" s="125"/>
      <c r="AB679" s="125"/>
      <c r="AC679" s="125"/>
      <c r="AD679" s="125"/>
    </row>
    <row r="680" spans="1:30" ht="15.75" customHeight="1" x14ac:dyDescent="0.3">
      <c r="A680" s="125"/>
      <c r="B680" s="125"/>
      <c r="C680" s="125"/>
      <c r="D680" s="125"/>
      <c r="E680" s="125"/>
      <c r="F680" s="125"/>
      <c r="G680" s="125"/>
      <c r="H680" s="125"/>
      <c r="I680" s="125"/>
      <c r="J680" s="125"/>
      <c r="K680" s="125"/>
      <c r="L680" s="125"/>
      <c r="M680" s="125"/>
      <c r="N680" s="125"/>
      <c r="O680" s="125"/>
      <c r="P680" s="125"/>
      <c r="Q680" s="125"/>
      <c r="R680" s="125"/>
      <c r="S680" s="125"/>
      <c r="T680" s="125"/>
      <c r="U680" s="125"/>
      <c r="V680" s="125"/>
      <c r="W680" s="125"/>
      <c r="X680" s="125"/>
      <c r="Y680" s="125"/>
      <c r="Z680" s="125"/>
      <c r="AA680" s="125"/>
      <c r="AB680" s="125"/>
      <c r="AC680" s="125"/>
      <c r="AD680" s="125"/>
    </row>
    <row r="681" spans="1:30" ht="15.75" customHeight="1" x14ac:dyDescent="0.3">
      <c r="A681" s="125"/>
      <c r="B681" s="125"/>
      <c r="C681" s="125"/>
      <c r="D681" s="125"/>
      <c r="E681" s="125"/>
      <c r="F681" s="125"/>
      <c r="G681" s="125"/>
      <c r="H681" s="125"/>
      <c r="I681" s="125"/>
      <c r="J681" s="125"/>
      <c r="K681" s="125"/>
      <c r="L681" s="125"/>
      <c r="M681" s="125"/>
      <c r="N681" s="125"/>
      <c r="O681" s="125"/>
      <c r="P681" s="125"/>
      <c r="Q681" s="125"/>
      <c r="R681" s="125"/>
      <c r="S681" s="125"/>
      <c r="T681" s="125"/>
      <c r="U681" s="125"/>
      <c r="V681" s="125"/>
      <c r="W681" s="125"/>
      <c r="X681" s="125"/>
      <c r="Y681" s="125"/>
      <c r="Z681" s="125"/>
      <c r="AA681" s="125"/>
      <c r="AB681" s="125"/>
      <c r="AC681" s="125"/>
      <c r="AD681" s="125"/>
    </row>
    <row r="682" spans="1:30" ht="15.75" customHeight="1" x14ac:dyDescent="0.3">
      <c r="A682" s="125"/>
      <c r="B682" s="125"/>
      <c r="C682" s="125"/>
      <c r="D682" s="125"/>
      <c r="E682" s="125"/>
      <c r="F682" s="125"/>
      <c r="G682" s="125"/>
      <c r="H682" s="125"/>
      <c r="I682" s="125"/>
      <c r="J682" s="125"/>
      <c r="K682" s="125"/>
      <c r="L682" s="125"/>
      <c r="M682" s="125"/>
      <c r="N682" s="125"/>
      <c r="O682" s="125"/>
      <c r="P682" s="125"/>
      <c r="Q682" s="125"/>
      <c r="R682" s="125"/>
      <c r="S682" s="125"/>
      <c r="T682" s="125"/>
      <c r="U682" s="125"/>
      <c r="V682" s="125"/>
      <c r="W682" s="125"/>
      <c r="X682" s="125"/>
      <c r="Y682" s="125"/>
      <c r="Z682" s="125"/>
      <c r="AA682" s="125"/>
      <c r="AB682" s="125"/>
      <c r="AC682" s="125"/>
      <c r="AD682" s="125"/>
    </row>
    <row r="683" spans="1:30" ht="15.75" customHeight="1" x14ac:dyDescent="0.3">
      <c r="A683" s="125"/>
      <c r="B683" s="125"/>
      <c r="C683" s="125"/>
      <c r="D683" s="125"/>
      <c r="E683" s="125"/>
      <c r="F683" s="125"/>
      <c r="G683" s="125"/>
      <c r="H683" s="125"/>
      <c r="I683" s="125"/>
      <c r="J683" s="125"/>
      <c r="K683" s="125"/>
      <c r="L683" s="125"/>
      <c r="M683" s="125"/>
      <c r="N683" s="125"/>
      <c r="O683" s="125"/>
      <c r="P683" s="125"/>
      <c r="Q683" s="125"/>
      <c r="R683" s="125"/>
      <c r="S683" s="125"/>
      <c r="T683" s="125"/>
      <c r="U683" s="125"/>
      <c r="V683" s="125"/>
      <c r="W683" s="125"/>
      <c r="X683" s="125"/>
      <c r="Y683" s="125"/>
      <c r="Z683" s="125"/>
      <c r="AA683" s="125"/>
      <c r="AB683" s="125"/>
      <c r="AC683" s="125"/>
      <c r="AD683" s="125"/>
    </row>
    <row r="684" spans="1:30" ht="15.75" customHeight="1" x14ac:dyDescent="0.3">
      <c r="A684" s="125"/>
      <c r="B684" s="125"/>
      <c r="C684" s="125"/>
      <c r="D684" s="125"/>
      <c r="E684" s="125"/>
      <c r="F684" s="125"/>
      <c r="G684" s="125"/>
      <c r="H684" s="125"/>
      <c r="I684" s="125"/>
      <c r="J684" s="125"/>
      <c r="K684" s="125"/>
      <c r="L684" s="125"/>
      <c r="M684" s="125"/>
      <c r="N684" s="125"/>
      <c r="O684" s="125"/>
      <c r="P684" s="125"/>
      <c r="Q684" s="125"/>
      <c r="R684" s="125"/>
      <c r="S684" s="125"/>
      <c r="T684" s="125"/>
      <c r="U684" s="125"/>
      <c r="V684" s="125"/>
      <c r="W684" s="125"/>
      <c r="X684" s="125"/>
      <c r="Y684" s="125"/>
      <c r="Z684" s="125"/>
      <c r="AA684" s="125"/>
      <c r="AB684" s="125"/>
      <c r="AC684" s="125"/>
      <c r="AD684" s="125"/>
    </row>
    <row r="685" spans="1:30" ht="15.75" customHeight="1" x14ac:dyDescent="0.3">
      <c r="A685" s="125"/>
      <c r="B685" s="125"/>
      <c r="C685" s="125"/>
      <c r="D685" s="125"/>
      <c r="E685" s="125"/>
      <c r="F685" s="125"/>
      <c r="G685" s="125"/>
      <c r="H685" s="125"/>
      <c r="I685" s="125"/>
      <c r="J685" s="125"/>
      <c r="K685" s="125"/>
      <c r="L685" s="125"/>
      <c r="M685" s="125"/>
      <c r="N685" s="125"/>
      <c r="O685" s="125"/>
      <c r="P685" s="125"/>
      <c r="Q685" s="125"/>
      <c r="R685" s="125"/>
      <c r="S685" s="125"/>
      <c r="T685" s="125"/>
      <c r="U685" s="125"/>
      <c r="V685" s="125"/>
      <c r="W685" s="125"/>
      <c r="X685" s="125"/>
      <c r="Y685" s="125"/>
      <c r="Z685" s="125"/>
      <c r="AA685" s="125"/>
      <c r="AB685" s="125"/>
      <c r="AC685" s="125"/>
      <c r="AD685" s="125"/>
    </row>
    <row r="686" spans="1:30" ht="15.75" customHeight="1" x14ac:dyDescent="0.3">
      <c r="A686" s="125"/>
      <c r="B686" s="125"/>
      <c r="C686" s="125"/>
      <c r="D686" s="125"/>
      <c r="E686" s="125"/>
      <c r="F686" s="125"/>
      <c r="G686" s="125"/>
      <c r="H686" s="125"/>
      <c r="I686" s="125"/>
      <c r="J686" s="125"/>
      <c r="K686" s="125"/>
      <c r="L686" s="125"/>
      <c r="M686" s="125"/>
      <c r="N686" s="125"/>
      <c r="O686" s="125"/>
      <c r="P686" s="125"/>
      <c r="Q686" s="125"/>
      <c r="R686" s="125"/>
      <c r="S686" s="125"/>
      <c r="T686" s="125"/>
      <c r="U686" s="125"/>
      <c r="V686" s="125"/>
      <c r="W686" s="125"/>
      <c r="X686" s="125"/>
      <c r="Y686" s="125"/>
      <c r="Z686" s="125"/>
      <c r="AA686" s="125"/>
      <c r="AB686" s="125"/>
      <c r="AC686" s="125"/>
      <c r="AD686" s="125"/>
    </row>
    <row r="687" spans="1:30" ht="15.75" customHeight="1" x14ac:dyDescent="0.3">
      <c r="A687" s="125"/>
      <c r="B687" s="125"/>
      <c r="C687" s="125"/>
      <c r="D687" s="125"/>
      <c r="E687" s="125"/>
      <c r="F687" s="125"/>
      <c r="G687" s="125"/>
      <c r="H687" s="125"/>
      <c r="I687" s="125"/>
      <c r="J687" s="125"/>
      <c r="K687" s="125"/>
      <c r="L687" s="125"/>
      <c r="M687" s="125"/>
      <c r="N687" s="125"/>
      <c r="O687" s="125"/>
      <c r="P687" s="125"/>
      <c r="Q687" s="125"/>
      <c r="R687" s="125"/>
      <c r="S687" s="125"/>
      <c r="T687" s="125"/>
      <c r="U687" s="125"/>
      <c r="V687" s="125"/>
      <c r="W687" s="125"/>
      <c r="X687" s="125"/>
      <c r="Y687" s="125"/>
      <c r="Z687" s="125"/>
      <c r="AA687" s="125"/>
      <c r="AB687" s="125"/>
      <c r="AC687" s="125"/>
      <c r="AD687" s="125"/>
    </row>
    <row r="688" spans="1:30" ht="15.75" customHeight="1" x14ac:dyDescent="0.3">
      <c r="A688" s="125"/>
      <c r="B688" s="125"/>
      <c r="C688" s="125"/>
      <c r="D688" s="125"/>
      <c r="E688" s="125"/>
      <c r="F688" s="125"/>
      <c r="G688" s="125"/>
      <c r="H688" s="125"/>
      <c r="I688" s="125"/>
      <c r="J688" s="125"/>
      <c r="K688" s="125"/>
      <c r="L688" s="125"/>
      <c r="M688" s="125"/>
      <c r="N688" s="125"/>
      <c r="O688" s="125"/>
      <c r="P688" s="125"/>
      <c r="Q688" s="125"/>
      <c r="R688" s="125"/>
      <c r="S688" s="125"/>
      <c r="T688" s="125"/>
      <c r="U688" s="125"/>
      <c r="V688" s="125"/>
      <c r="W688" s="125"/>
      <c r="X688" s="125"/>
      <c r="Y688" s="125"/>
      <c r="Z688" s="125"/>
      <c r="AA688" s="125"/>
      <c r="AB688" s="125"/>
      <c r="AC688" s="125"/>
      <c r="AD688" s="125"/>
    </row>
    <row r="689" spans="1:30" ht="15.75" customHeight="1" x14ac:dyDescent="0.3">
      <c r="A689" s="125"/>
      <c r="B689" s="125"/>
      <c r="C689" s="125"/>
      <c r="D689" s="125"/>
      <c r="E689" s="125"/>
      <c r="F689" s="125"/>
      <c r="G689" s="125"/>
      <c r="H689" s="125"/>
      <c r="I689" s="125"/>
      <c r="J689" s="125"/>
      <c r="K689" s="125"/>
      <c r="L689" s="125"/>
      <c r="M689" s="125"/>
      <c r="N689" s="125"/>
      <c r="O689" s="125"/>
      <c r="P689" s="125"/>
      <c r="Q689" s="125"/>
      <c r="R689" s="125"/>
      <c r="S689" s="125"/>
      <c r="T689" s="125"/>
      <c r="U689" s="125"/>
      <c r="V689" s="125"/>
      <c r="W689" s="125"/>
      <c r="X689" s="125"/>
      <c r="Y689" s="125"/>
      <c r="Z689" s="125"/>
      <c r="AA689" s="125"/>
      <c r="AB689" s="125"/>
      <c r="AC689" s="125"/>
      <c r="AD689" s="125"/>
    </row>
    <row r="690" spans="1:30" ht="15.75" customHeight="1" x14ac:dyDescent="0.3">
      <c r="A690" s="125"/>
      <c r="B690" s="125"/>
      <c r="C690" s="125"/>
      <c r="D690" s="125"/>
      <c r="E690" s="125"/>
      <c r="F690" s="125"/>
      <c r="G690" s="125"/>
      <c r="H690" s="125"/>
      <c r="I690" s="125"/>
      <c r="J690" s="125"/>
      <c r="K690" s="125"/>
      <c r="L690" s="125"/>
      <c r="M690" s="125"/>
      <c r="N690" s="125"/>
      <c r="O690" s="125"/>
      <c r="P690" s="125"/>
      <c r="Q690" s="125"/>
      <c r="R690" s="125"/>
      <c r="S690" s="125"/>
      <c r="T690" s="125"/>
      <c r="U690" s="125"/>
      <c r="V690" s="125"/>
      <c r="W690" s="125"/>
      <c r="X690" s="125"/>
      <c r="Y690" s="125"/>
      <c r="Z690" s="125"/>
      <c r="AA690" s="125"/>
      <c r="AB690" s="125"/>
      <c r="AC690" s="125"/>
      <c r="AD690" s="125"/>
    </row>
    <row r="691" spans="1:30" ht="15.75" customHeight="1" x14ac:dyDescent="0.3">
      <c r="A691" s="125"/>
      <c r="B691" s="125"/>
      <c r="C691" s="125"/>
      <c r="D691" s="125"/>
      <c r="E691" s="125"/>
      <c r="F691" s="125"/>
      <c r="G691" s="125"/>
      <c r="H691" s="125"/>
      <c r="I691" s="125"/>
      <c r="J691" s="125"/>
      <c r="K691" s="125"/>
      <c r="L691" s="125"/>
      <c r="M691" s="125"/>
      <c r="N691" s="125"/>
      <c r="O691" s="125"/>
      <c r="P691" s="125"/>
      <c r="Q691" s="125"/>
      <c r="R691" s="125"/>
      <c r="S691" s="125"/>
      <c r="T691" s="125"/>
      <c r="U691" s="125"/>
      <c r="V691" s="125"/>
      <c r="W691" s="125"/>
      <c r="X691" s="125"/>
      <c r="Y691" s="125"/>
      <c r="Z691" s="125"/>
      <c r="AA691" s="125"/>
      <c r="AB691" s="125"/>
      <c r="AC691" s="125"/>
      <c r="AD691" s="125"/>
    </row>
    <row r="692" spans="1:30" ht="15.75" customHeight="1" x14ac:dyDescent="0.3">
      <c r="A692" s="125"/>
      <c r="B692" s="125"/>
      <c r="C692" s="125"/>
      <c r="D692" s="125"/>
      <c r="E692" s="125"/>
      <c r="F692" s="125"/>
      <c r="G692" s="125"/>
      <c r="H692" s="125"/>
      <c r="I692" s="125"/>
      <c r="J692" s="125"/>
      <c r="K692" s="125"/>
      <c r="L692" s="125"/>
      <c r="M692" s="125"/>
      <c r="N692" s="125"/>
      <c r="O692" s="125"/>
      <c r="P692" s="125"/>
      <c r="Q692" s="125"/>
      <c r="R692" s="125"/>
      <c r="S692" s="125"/>
      <c r="T692" s="125"/>
      <c r="U692" s="125"/>
      <c r="V692" s="125"/>
      <c r="W692" s="125"/>
      <c r="X692" s="125"/>
      <c r="Y692" s="125"/>
      <c r="Z692" s="125"/>
      <c r="AA692" s="125"/>
      <c r="AB692" s="125"/>
      <c r="AC692" s="125"/>
      <c r="AD692" s="125"/>
    </row>
    <row r="693" spans="1:30" ht="15.75" customHeight="1" x14ac:dyDescent="0.3">
      <c r="A693" s="125"/>
      <c r="B693" s="125"/>
      <c r="C693" s="125"/>
      <c r="D693" s="125"/>
      <c r="E693" s="125"/>
      <c r="F693" s="125"/>
      <c r="G693" s="125"/>
      <c r="H693" s="125"/>
      <c r="I693" s="125"/>
      <c r="J693" s="125"/>
      <c r="K693" s="125"/>
      <c r="L693" s="125"/>
      <c r="M693" s="125"/>
      <c r="N693" s="125"/>
      <c r="O693" s="125"/>
      <c r="P693" s="125"/>
      <c r="Q693" s="125"/>
      <c r="R693" s="125"/>
      <c r="S693" s="125"/>
      <c r="T693" s="125"/>
      <c r="U693" s="125"/>
      <c r="V693" s="125"/>
      <c r="W693" s="125"/>
      <c r="X693" s="125"/>
      <c r="Y693" s="125"/>
      <c r="Z693" s="125"/>
      <c r="AA693" s="125"/>
      <c r="AB693" s="125"/>
      <c r="AC693" s="125"/>
      <c r="AD693" s="125"/>
    </row>
    <row r="694" spans="1:30" ht="15.75" customHeight="1" x14ac:dyDescent="0.3">
      <c r="A694" s="125"/>
      <c r="B694" s="125"/>
      <c r="C694" s="125"/>
      <c r="D694" s="125"/>
      <c r="E694" s="125"/>
      <c r="F694" s="125"/>
      <c r="G694" s="125"/>
      <c r="H694" s="125"/>
      <c r="I694" s="125"/>
      <c r="J694" s="125"/>
      <c r="K694" s="125"/>
      <c r="L694" s="125"/>
      <c r="M694" s="125"/>
      <c r="N694" s="125"/>
      <c r="O694" s="125"/>
      <c r="P694" s="125"/>
      <c r="Q694" s="125"/>
      <c r="R694" s="125"/>
      <c r="S694" s="125"/>
      <c r="T694" s="125"/>
      <c r="U694" s="125"/>
      <c r="V694" s="125"/>
      <c r="W694" s="125"/>
      <c r="X694" s="125"/>
      <c r="Y694" s="125"/>
      <c r="Z694" s="125"/>
      <c r="AA694" s="125"/>
      <c r="AB694" s="125"/>
      <c r="AC694" s="125"/>
      <c r="AD694" s="125"/>
    </row>
    <row r="695" spans="1:30" ht="15.75" customHeight="1" x14ac:dyDescent="0.3">
      <c r="A695" s="125"/>
      <c r="B695" s="125"/>
      <c r="C695" s="125"/>
      <c r="D695" s="125"/>
      <c r="E695" s="125"/>
      <c r="F695" s="125"/>
      <c r="G695" s="125"/>
      <c r="H695" s="125"/>
      <c r="I695" s="125"/>
      <c r="J695" s="125"/>
      <c r="K695" s="125"/>
      <c r="L695" s="125"/>
      <c r="M695" s="125"/>
      <c r="N695" s="125"/>
      <c r="O695" s="125"/>
      <c r="P695" s="125"/>
      <c r="Q695" s="125"/>
      <c r="R695" s="125"/>
      <c r="S695" s="125"/>
      <c r="T695" s="125"/>
      <c r="U695" s="125"/>
      <c r="V695" s="125"/>
      <c r="W695" s="125"/>
      <c r="X695" s="125"/>
      <c r="Y695" s="125"/>
      <c r="Z695" s="125"/>
      <c r="AA695" s="125"/>
      <c r="AB695" s="125"/>
      <c r="AC695" s="125"/>
      <c r="AD695" s="125"/>
    </row>
    <row r="696" spans="1:30" ht="15.75" customHeight="1" x14ac:dyDescent="0.3">
      <c r="A696" s="125"/>
      <c r="B696" s="125"/>
      <c r="C696" s="125"/>
      <c r="D696" s="125"/>
      <c r="E696" s="125"/>
      <c r="F696" s="125"/>
      <c r="G696" s="125"/>
      <c r="H696" s="125"/>
      <c r="I696" s="125"/>
      <c r="J696" s="125"/>
      <c r="K696" s="125"/>
      <c r="L696" s="125"/>
      <c r="M696" s="125"/>
      <c r="N696" s="125"/>
      <c r="O696" s="125"/>
      <c r="P696" s="125"/>
      <c r="Q696" s="125"/>
      <c r="R696" s="125"/>
      <c r="S696" s="125"/>
      <c r="T696" s="125"/>
      <c r="U696" s="125"/>
      <c r="V696" s="125"/>
      <c r="W696" s="125"/>
      <c r="X696" s="125"/>
      <c r="Y696" s="125"/>
      <c r="Z696" s="125"/>
      <c r="AA696" s="125"/>
      <c r="AB696" s="125"/>
      <c r="AC696" s="125"/>
      <c r="AD696" s="125"/>
    </row>
    <row r="697" spans="1:30" ht="15.75" customHeight="1" x14ac:dyDescent="0.3">
      <c r="A697" s="125"/>
      <c r="B697" s="125"/>
      <c r="C697" s="125"/>
      <c r="D697" s="125"/>
      <c r="E697" s="125"/>
      <c r="F697" s="125"/>
      <c r="G697" s="125"/>
      <c r="H697" s="125"/>
      <c r="I697" s="125"/>
      <c r="J697" s="125"/>
      <c r="K697" s="125"/>
      <c r="L697" s="125"/>
      <c r="M697" s="125"/>
      <c r="N697" s="125"/>
      <c r="O697" s="125"/>
      <c r="P697" s="125"/>
      <c r="Q697" s="125"/>
      <c r="R697" s="125"/>
      <c r="S697" s="125"/>
      <c r="T697" s="125"/>
      <c r="U697" s="125"/>
      <c r="V697" s="125"/>
      <c r="W697" s="125"/>
      <c r="X697" s="125"/>
      <c r="Y697" s="125"/>
      <c r="Z697" s="125"/>
      <c r="AA697" s="125"/>
      <c r="AB697" s="125"/>
      <c r="AC697" s="125"/>
      <c r="AD697" s="125"/>
    </row>
    <row r="698" spans="1:30" ht="15.75" customHeight="1" x14ac:dyDescent="0.3">
      <c r="A698" s="125"/>
      <c r="B698" s="125"/>
      <c r="C698" s="125"/>
      <c r="D698" s="125"/>
      <c r="E698" s="125"/>
      <c r="F698" s="125"/>
      <c r="G698" s="125"/>
      <c r="H698" s="125"/>
      <c r="I698" s="125"/>
      <c r="J698" s="125"/>
      <c r="K698" s="125"/>
      <c r="L698" s="125"/>
      <c r="M698" s="125"/>
      <c r="N698" s="125"/>
      <c r="O698" s="125"/>
      <c r="P698" s="125"/>
      <c r="Q698" s="125"/>
      <c r="R698" s="125"/>
      <c r="S698" s="125"/>
      <c r="T698" s="125"/>
      <c r="U698" s="125"/>
      <c r="V698" s="125"/>
      <c r="W698" s="125"/>
      <c r="X698" s="125"/>
      <c r="Y698" s="125"/>
      <c r="Z698" s="125"/>
      <c r="AA698" s="125"/>
      <c r="AB698" s="125"/>
      <c r="AC698" s="125"/>
      <c r="AD698" s="125"/>
    </row>
    <row r="699" spans="1:30" ht="15.75" customHeight="1" x14ac:dyDescent="0.3">
      <c r="A699" s="125"/>
      <c r="B699" s="125"/>
      <c r="C699" s="125"/>
      <c r="D699" s="125"/>
      <c r="E699" s="125"/>
      <c r="F699" s="125"/>
      <c r="G699" s="125"/>
      <c r="H699" s="125"/>
      <c r="I699" s="125"/>
      <c r="J699" s="125"/>
      <c r="K699" s="125"/>
      <c r="L699" s="125"/>
      <c r="M699" s="125"/>
      <c r="N699" s="125"/>
      <c r="O699" s="125"/>
      <c r="P699" s="125"/>
      <c r="Q699" s="125"/>
      <c r="R699" s="125"/>
      <c r="S699" s="125"/>
      <c r="T699" s="125"/>
      <c r="U699" s="125"/>
      <c r="V699" s="125"/>
      <c r="W699" s="125"/>
      <c r="X699" s="125"/>
      <c r="Y699" s="125"/>
      <c r="Z699" s="125"/>
      <c r="AA699" s="125"/>
      <c r="AB699" s="125"/>
      <c r="AC699" s="125"/>
      <c r="AD699" s="125"/>
    </row>
    <row r="700" spans="1:30" ht="15.75" customHeight="1" x14ac:dyDescent="0.3">
      <c r="A700" s="125"/>
      <c r="B700" s="125"/>
      <c r="C700" s="125"/>
      <c r="D700" s="125"/>
      <c r="E700" s="125"/>
      <c r="F700" s="125"/>
      <c r="G700" s="125"/>
      <c r="H700" s="125"/>
      <c r="I700" s="125"/>
      <c r="J700" s="125"/>
      <c r="K700" s="125"/>
      <c r="L700" s="125"/>
      <c r="M700" s="125"/>
      <c r="N700" s="125"/>
      <c r="O700" s="125"/>
      <c r="P700" s="125"/>
      <c r="Q700" s="125"/>
      <c r="R700" s="125"/>
      <c r="S700" s="125"/>
      <c r="T700" s="125"/>
      <c r="U700" s="125"/>
      <c r="V700" s="125"/>
      <c r="W700" s="125"/>
      <c r="X700" s="125"/>
      <c r="Y700" s="125"/>
      <c r="Z700" s="125"/>
      <c r="AA700" s="125"/>
      <c r="AB700" s="125"/>
      <c r="AC700" s="125"/>
      <c r="AD700" s="125"/>
    </row>
    <row r="701" spans="1:30" ht="15.75" customHeight="1" x14ac:dyDescent="0.3">
      <c r="A701" s="125"/>
      <c r="B701" s="125"/>
      <c r="C701" s="125"/>
      <c r="D701" s="125"/>
      <c r="E701" s="125"/>
      <c r="F701" s="125"/>
      <c r="G701" s="125"/>
      <c r="H701" s="125"/>
      <c r="I701" s="125"/>
      <c r="J701" s="125"/>
      <c r="K701" s="125"/>
      <c r="L701" s="125"/>
      <c r="M701" s="125"/>
      <c r="N701" s="125"/>
      <c r="O701" s="125"/>
      <c r="P701" s="125"/>
      <c r="Q701" s="125"/>
      <c r="R701" s="125"/>
      <c r="S701" s="125"/>
      <c r="T701" s="125"/>
      <c r="U701" s="125"/>
      <c r="V701" s="125"/>
      <c r="W701" s="125"/>
      <c r="X701" s="125"/>
      <c r="Y701" s="125"/>
      <c r="Z701" s="125"/>
      <c r="AA701" s="125"/>
      <c r="AB701" s="125"/>
      <c r="AC701" s="125"/>
      <c r="AD701" s="125"/>
    </row>
    <row r="702" spans="1:30" ht="15.75" customHeight="1" x14ac:dyDescent="0.3">
      <c r="A702" s="125"/>
      <c r="B702" s="125"/>
      <c r="C702" s="125"/>
      <c r="D702" s="125"/>
      <c r="E702" s="125"/>
      <c r="F702" s="125"/>
      <c r="G702" s="125"/>
      <c r="H702" s="125"/>
      <c r="I702" s="125"/>
      <c r="J702" s="125"/>
      <c r="K702" s="125"/>
      <c r="L702" s="125"/>
      <c r="M702" s="125"/>
      <c r="N702" s="125"/>
      <c r="O702" s="125"/>
      <c r="P702" s="125"/>
      <c r="Q702" s="125"/>
      <c r="R702" s="125"/>
      <c r="S702" s="125"/>
      <c r="T702" s="125"/>
      <c r="U702" s="125"/>
      <c r="V702" s="125"/>
      <c r="W702" s="125"/>
      <c r="X702" s="125"/>
      <c r="Y702" s="125"/>
      <c r="Z702" s="125"/>
      <c r="AA702" s="125"/>
      <c r="AB702" s="125"/>
      <c r="AC702" s="125"/>
      <c r="AD702" s="125"/>
    </row>
    <row r="703" spans="1:30" ht="15.75" customHeight="1" x14ac:dyDescent="0.3">
      <c r="A703" s="125"/>
      <c r="B703" s="125"/>
      <c r="C703" s="125"/>
      <c r="D703" s="125"/>
      <c r="E703" s="125"/>
      <c r="F703" s="125"/>
      <c r="G703" s="125"/>
      <c r="H703" s="125"/>
      <c r="I703" s="125"/>
      <c r="J703" s="125"/>
      <c r="K703" s="125"/>
      <c r="L703" s="125"/>
      <c r="M703" s="125"/>
      <c r="N703" s="125"/>
      <c r="O703" s="125"/>
      <c r="P703" s="125"/>
      <c r="Q703" s="125"/>
      <c r="R703" s="125"/>
      <c r="S703" s="125"/>
      <c r="T703" s="125"/>
      <c r="U703" s="125"/>
      <c r="V703" s="125"/>
      <c r="W703" s="125"/>
      <c r="X703" s="125"/>
      <c r="Y703" s="125"/>
      <c r="Z703" s="125"/>
      <c r="AA703" s="125"/>
      <c r="AB703" s="125"/>
      <c r="AC703" s="125"/>
      <c r="AD703" s="125"/>
    </row>
    <row r="704" spans="1:30" ht="15.75" customHeight="1" x14ac:dyDescent="0.3">
      <c r="A704" s="125"/>
      <c r="B704" s="125"/>
      <c r="C704" s="125"/>
      <c r="D704" s="125"/>
      <c r="E704" s="125"/>
      <c r="F704" s="125"/>
      <c r="G704" s="125"/>
      <c r="H704" s="125"/>
      <c r="I704" s="125"/>
      <c r="J704" s="125"/>
      <c r="K704" s="125"/>
      <c r="L704" s="125"/>
      <c r="M704" s="125"/>
      <c r="N704" s="125"/>
      <c r="O704" s="125"/>
      <c r="P704" s="125"/>
      <c r="Q704" s="125"/>
      <c r="R704" s="125"/>
      <c r="S704" s="125"/>
      <c r="T704" s="125"/>
      <c r="U704" s="125"/>
      <c r="V704" s="125"/>
      <c r="W704" s="125"/>
      <c r="X704" s="125"/>
      <c r="Y704" s="125"/>
      <c r="Z704" s="125"/>
      <c r="AA704" s="125"/>
      <c r="AB704" s="125"/>
      <c r="AC704" s="125"/>
      <c r="AD704" s="125"/>
    </row>
    <row r="705" spans="1:30" ht="15.75" customHeight="1" x14ac:dyDescent="0.3">
      <c r="A705" s="125"/>
      <c r="B705" s="125"/>
      <c r="C705" s="125"/>
      <c r="D705" s="125"/>
      <c r="E705" s="125"/>
      <c r="F705" s="125"/>
      <c r="G705" s="125"/>
      <c r="H705" s="125"/>
      <c r="I705" s="125"/>
      <c r="J705" s="125"/>
      <c r="K705" s="125"/>
      <c r="L705" s="125"/>
      <c r="M705" s="125"/>
      <c r="N705" s="125"/>
      <c r="O705" s="125"/>
      <c r="P705" s="125"/>
      <c r="Q705" s="125"/>
      <c r="R705" s="125"/>
      <c r="S705" s="125"/>
      <c r="T705" s="125"/>
      <c r="U705" s="125"/>
      <c r="V705" s="125"/>
      <c r="W705" s="125"/>
      <c r="X705" s="125"/>
      <c r="Y705" s="125"/>
      <c r="Z705" s="125"/>
      <c r="AA705" s="125"/>
      <c r="AB705" s="125"/>
      <c r="AC705" s="125"/>
      <c r="AD705" s="125"/>
    </row>
    <row r="706" spans="1:30" ht="15.75" customHeight="1" x14ac:dyDescent="0.3">
      <c r="A706" s="125"/>
      <c r="B706" s="125"/>
      <c r="C706" s="125"/>
      <c r="D706" s="125"/>
      <c r="E706" s="125"/>
      <c r="F706" s="125"/>
      <c r="G706" s="125"/>
      <c r="H706" s="125"/>
      <c r="I706" s="125"/>
      <c r="J706" s="125"/>
      <c r="K706" s="125"/>
      <c r="L706" s="125"/>
      <c r="M706" s="125"/>
      <c r="N706" s="125"/>
      <c r="O706" s="125"/>
      <c r="P706" s="125"/>
      <c r="Q706" s="125"/>
      <c r="R706" s="125"/>
      <c r="S706" s="125"/>
      <c r="T706" s="125"/>
      <c r="U706" s="125"/>
      <c r="V706" s="125"/>
      <c r="W706" s="125"/>
      <c r="X706" s="125"/>
      <c r="Y706" s="125"/>
      <c r="Z706" s="125"/>
      <c r="AA706" s="125"/>
      <c r="AB706" s="125"/>
      <c r="AC706" s="125"/>
      <c r="AD706" s="125"/>
    </row>
    <row r="707" spans="1:30" ht="15.75" customHeight="1" x14ac:dyDescent="0.3">
      <c r="A707" s="125"/>
      <c r="B707" s="125"/>
      <c r="C707" s="125"/>
      <c r="D707" s="125"/>
      <c r="E707" s="125"/>
      <c r="F707" s="125"/>
      <c r="G707" s="125"/>
      <c r="H707" s="125"/>
      <c r="I707" s="125"/>
      <c r="J707" s="125"/>
      <c r="K707" s="125"/>
      <c r="L707" s="125"/>
      <c r="M707" s="125"/>
      <c r="N707" s="125"/>
      <c r="O707" s="125"/>
      <c r="P707" s="125"/>
      <c r="Q707" s="125"/>
      <c r="R707" s="125"/>
      <c r="S707" s="125"/>
      <c r="T707" s="125"/>
      <c r="U707" s="125"/>
      <c r="V707" s="125"/>
      <c r="W707" s="125"/>
      <c r="X707" s="125"/>
      <c r="Y707" s="125"/>
      <c r="Z707" s="125"/>
      <c r="AA707" s="125"/>
      <c r="AB707" s="125"/>
      <c r="AC707" s="125"/>
      <c r="AD707" s="125"/>
    </row>
    <row r="708" spans="1:30" ht="15.75" customHeight="1" x14ac:dyDescent="0.3">
      <c r="A708" s="125"/>
      <c r="B708" s="125"/>
      <c r="C708" s="125"/>
      <c r="D708" s="125"/>
      <c r="E708" s="125"/>
      <c r="F708" s="125"/>
      <c r="G708" s="125"/>
      <c r="H708" s="125"/>
      <c r="I708" s="125"/>
      <c r="J708" s="125"/>
      <c r="K708" s="125"/>
      <c r="L708" s="125"/>
      <c r="M708" s="125"/>
      <c r="N708" s="125"/>
      <c r="O708" s="125"/>
      <c r="P708" s="125"/>
      <c r="Q708" s="125"/>
      <c r="R708" s="125"/>
      <c r="S708" s="125"/>
      <c r="T708" s="125"/>
      <c r="U708" s="125"/>
      <c r="V708" s="125"/>
      <c r="W708" s="125"/>
      <c r="X708" s="125"/>
      <c r="Y708" s="125"/>
      <c r="Z708" s="125"/>
      <c r="AA708" s="125"/>
      <c r="AB708" s="125"/>
      <c r="AC708" s="125"/>
      <c r="AD708" s="125"/>
    </row>
    <row r="709" spans="1:30" ht="15.75" customHeight="1" x14ac:dyDescent="0.3">
      <c r="A709" s="125"/>
      <c r="B709" s="125"/>
      <c r="C709" s="125"/>
      <c r="D709" s="125"/>
      <c r="E709" s="125"/>
      <c r="F709" s="125"/>
      <c r="G709" s="125"/>
      <c r="H709" s="125"/>
      <c r="I709" s="125"/>
      <c r="J709" s="125"/>
      <c r="K709" s="125"/>
      <c r="L709" s="125"/>
      <c r="M709" s="125"/>
      <c r="N709" s="125"/>
      <c r="O709" s="125"/>
      <c r="P709" s="125"/>
      <c r="Q709" s="125"/>
      <c r="R709" s="125"/>
      <c r="S709" s="125"/>
      <c r="T709" s="125"/>
      <c r="U709" s="125"/>
      <c r="V709" s="125"/>
      <c r="W709" s="125"/>
      <c r="X709" s="125"/>
      <c r="Y709" s="125"/>
      <c r="Z709" s="125"/>
      <c r="AA709" s="125"/>
      <c r="AB709" s="125"/>
      <c r="AC709" s="125"/>
      <c r="AD709" s="125"/>
    </row>
    <row r="710" spans="1:30" ht="15.75" customHeight="1" x14ac:dyDescent="0.3">
      <c r="A710" s="125"/>
      <c r="B710" s="125"/>
      <c r="C710" s="125"/>
      <c r="D710" s="125"/>
      <c r="E710" s="125"/>
      <c r="F710" s="125"/>
      <c r="G710" s="125"/>
      <c r="H710" s="125"/>
      <c r="I710" s="125"/>
      <c r="J710" s="125"/>
      <c r="K710" s="125"/>
      <c r="L710" s="125"/>
      <c r="M710" s="125"/>
      <c r="N710" s="125"/>
      <c r="O710" s="125"/>
      <c r="P710" s="125"/>
      <c r="Q710" s="125"/>
      <c r="R710" s="125"/>
      <c r="S710" s="125"/>
      <c r="T710" s="125"/>
      <c r="U710" s="125"/>
      <c r="V710" s="125"/>
      <c r="W710" s="125"/>
      <c r="X710" s="125"/>
      <c r="Y710" s="125"/>
      <c r="Z710" s="125"/>
      <c r="AA710" s="125"/>
      <c r="AB710" s="125"/>
      <c r="AC710" s="125"/>
      <c r="AD710" s="125"/>
    </row>
    <row r="711" spans="1:30" ht="15.75" customHeight="1" x14ac:dyDescent="0.3">
      <c r="A711" s="125"/>
      <c r="B711" s="125"/>
      <c r="C711" s="125"/>
      <c r="D711" s="125"/>
      <c r="E711" s="125"/>
      <c r="F711" s="125"/>
      <c r="G711" s="125"/>
      <c r="H711" s="125"/>
      <c r="I711" s="125"/>
      <c r="J711" s="125"/>
      <c r="K711" s="125"/>
      <c r="L711" s="125"/>
      <c r="M711" s="125"/>
      <c r="N711" s="125"/>
      <c r="O711" s="125"/>
      <c r="P711" s="125"/>
      <c r="Q711" s="125"/>
      <c r="R711" s="125"/>
      <c r="S711" s="125"/>
      <c r="T711" s="125"/>
      <c r="U711" s="125"/>
      <c r="V711" s="125"/>
      <c r="W711" s="125"/>
      <c r="X711" s="125"/>
      <c r="Y711" s="125"/>
      <c r="Z711" s="125"/>
      <c r="AA711" s="125"/>
      <c r="AB711" s="125"/>
      <c r="AC711" s="125"/>
      <c r="AD711" s="125"/>
    </row>
    <row r="712" spans="1:30" ht="15.75" customHeight="1" x14ac:dyDescent="0.3">
      <c r="A712" s="125"/>
      <c r="B712" s="125"/>
      <c r="C712" s="125"/>
      <c r="D712" s="125"/>
      <c r="E712" s="125"/>
      <c r="F712" s="125"/>
      <c r="G712" s="125"/>
      <c r="H712" s="125"/>
      <c r="I712" s="125"/>
      <c r="J712" s="125"/>
      <c r="K712" s="125"/>
      <c r="L712" s="125"/>
      <c r="M712" s="125"/>
      <c r="N712" s="125"/>
      <c r="O712" s="125"/>
      <c r="P712" s="125"/>
      <c r="Q712" s="125"/>
      <c r="R712" s="125"/>
      <c r="S712" s="125"/>
      <c r="T712" s="125"/>
      <c r="U712" s="125"/>
      <c r="V712" s="125"/>
      <c r="W712" s="125"/>
      <c r="X712" s="125"/>
      <c r="Y712" s="125"/>
      <c r="Z712" s="125"/>
      <c r="AA712" s="125"/>
      <c r="AB712" s="125"/>
      <c r="AC712" s="125"/>
      <c r="AD712" s="125"/>
    </row>
    <row r="713" spans="1:30" ht="15.75" customHeight="1" x14ac:dyDescent="0.3">
      <c r="A713" s="125"/>
      <c r="B713" s="125"/>
      <c r="C713" s="125"/>
      <c r="D713" s="125"/>
      <c r="E713" s="125"/>
      <c r="F713" s="125"/>
      <c r="G713" s="125"/>
      <c r="H713" s="125"/>
      <c r="I713" s="125"/>
      <c r="J713" s="125"/>
      <c r="K713" s="125"/>
      <c r="L713" s="125"/>
      <c r="M713" s="125"/>
      <c r="N713" s="125"/>
      <c r="O713" s="125"/>
      <c r="P713" s="125"/>
      <c r="Q713" s="125"/>
      <c r="R713" s="125"/>
      <c r="S713" s="125"/>
      <c r="T713" s="125"/>
      <c r="U713" s="125"/>
      <c r="V713" s="125"/>
      <c r="W713" s="125"/>
      <c r="X713" s="125"/>
      <c r="Y713" s="125"/>
      <c r="Z713" s="125"/>
      <c r="AA713" s="125"/>
      <c r="AB713" s="125"/>
      <c r="AC713" s="125"/>
      <c r="AD713" s="125"/>
    </row>
    <row r="714" spans="1:30" ht="15.75" customHeight="1" x14ac:dyDescent="0.3">
      <c r="A714" s="125"/>
      <c r="B714" s="125"/>
      <c r="C714" s="125"/>
      <c r="D714" s="125"/>
      <c r="E714" s="125"/>
      <c r="F714" s="125"/>
      <c r="G714" s="125"/>
      <c r="H714" s="125"/>
      <c r="I714" s="125"/>
      <c r="J714" s="125"/>
      <c r="K714" s="125"/>
      <c r="L714" s="125"/>
      <c r="M714" s="125"/>
      <c r="N714" s="125"/>
      <c r="O714" s="125"/>
      <c r="P714" s="125"/>
      <c r="Q714" s="125"/>
      <c r="R714" s="125"/>
      <c r="S714" s="125"/>
      <c r="T714" s="125"/>
      <c r="U714" s="125"/>
      <c r="V714" s="125"/>
      <c r="W714" s="125"/>
      <c r="X714" s="125"/>
      <c r="Y714" s="125"/>
      <c r="Z714" s="125"/>
      <c r="AA714" s="125"/>
      <c r="AB714" s="125"/>
      <c r="AC714" s="125"/>
      <c r="AD714" s="125"/>
    </row>
    <row r="715" spans="1:30" ht="15.75" customHeight="1" x14ac:dyDescent="0.3">
      <c r="A715" s="125"/>
      <c r="B715" s="125"/>
      <c r="C715" s="125"/>
      <c r="D715" s="125"/>
      <c r="E715" s="125"/>
      <c r="F715" s="125"/>
      <c r="G715" s="125"/>
      <c r="H715" s="125"/>
      <c r="I715" s="125"/>
      <c r="J715" s="125"/>
      <c r="K715" s="125"/>
      <c r="L715" s="125"/>
      <c r="M715" s="125"/>
      <c r="N715" s="125"/>
      <c r="O715" s="125"/>
      <c r="P715" s="125"/>
      <c r="Q715" s="125"/>
      <c r="R715" s="125"/>
      <c r="S715" s="125"/>
      <c r="T715" s="125"/>
      <c r="U715" s="125"/>
      <c r="V715" s="125"/>
      <c r="W715" s="125"/>
      <c r="X715" s="125"/>
      <c r="Y715" s="125"/>
      <c r="Z715" s="125"/>
      <c r="AA715" s="125"/>
      <c r="AB715" s="125"/>
      <c r="AC715" s="125"/>
      <c r="AD715" s="125"/>
    </row>
    <row r="716" spans="1:30" ht="15.75" customHeight="1" x14ac:dyDescent="0.3">
      <c r="A716" s="125"/>
      <c r="B716" s="125"/>
      <c r="C716" s="125"/>
      <c r="D716" s="125"/>
      <c r="E716" s="125"/>
      <c r="F716" s="125"/>
      <c r="G716" s="125"/>
      <c r="H716" s="125"/>
      <c r="I716" s="125"/>
      <c r="J716" s="125"/>
      <c r="K716" s="125"/>
      <c r="L716" s="125"/>
      <c r="M716" s="125"/>
      <c r="N716" s="125"/>
      <c r="O716" s="125"/>
      <c r="P716" s="125"/>
      <c r="Q716" s="125"/>
      <c r="R716" s="125"/>
      <c r="S716" s="125"/>
      <c r="T716" s="125"/>
      <c r="U716" s="125"/>
      <c r="V716" s="125"/>
      <c r="W716" s="125"/>
      <c r="X716" s="125"/>
      <c r="Y716" s="125"/>
      <c r="Z716" s="125"/>
      <c r="AA716" s="125"/>
      <c r="AB716" s="125"/>
      <c r="AC716" s="125"/>
      <c r="AD716" s="125"/>
    </row>
    <row r="717" spans="1:30" ht="15.75" customHeight="1" x14ac:dyDescent="0.3">
      <c r="A717" s="125"/>
      <c r="B717" s="125"/>
      <c r="C717" s="125"/>
      <c r="D717" s="125"/>
      <c r="E717" s="125"/>
      <c r="F717" s="125"/>
      <c r="G717" s="125"/>
      <c r="H717" s="125"/>
      <c r="I717" s="125"/>
      <c r="J717" s="125"/>
      <c r="K717" s="125"/>
      <c r="L717" s="125"/>
      <c r="M717" s="125"/>
      <c r="N717" s="125"/>
      <c r="O717" s="125"/>
      <c r="P717" s="125"/>
      <c r="Q717" s="125"/>
      <c r="R717" s="125"/>
      <c r="S717" s="125"/>
      <c r="T717" s="125"/>
      <c r="U717" s="125"/>
      <c r="V717" s="125"/>
      <c r="W717" s="125"/>
      <c r="X717" s="125"/>
      <c r="Y717" s="125"/>
      <c r="Z717" s="125"/>
      <c r="AA717" s="125"/>
      <c r="AB717" s="125"/>
      <c r="AC717" s="125"/>
      <c r="AD717" s="125"/>
    </row>
    <row r="718" spans="1:30" ht="15.75" customHeight="1" x14ac:dyDescent="0.3">
      <c r="A718" s="125"/>
      <c r="B718" s="125"/>
      <c r="C718" s="125"/>
      <c r="D718" s="125"/>
      <c r="E718" s="125"/>
      <c r="F718" s="125"/>
      <c r="G718" s="125"/>
      <c r="H718" s="125"/>
      <c r="I718" s="125"/>
      <c r="J718" s="125"/>
      <c r="K718" s="125"/>
      <c r="L718" s="125"/>
      <c r="M718" s="125"/>
      <c r="N718" s="125"/>
      <c r="O718" s="125"/>
      <c r="P718" s="125"/>
      <c r="Q718" s="125"/>
      <c r="R718" s="125"/>
      <c r="S718" s="125"/>
      <c r="T718" s="125"/>
      <c r="U718" s="125"/>
      <c r="V718" s="125"/>
      <c r="W718" s="125"/>
      <c r="X718" s="125"/>
      <c r="Y718" s="125"/>
      <c r="Z718" s="125"/>
      <c r="AA718" s="125"/>
      <c r="AB718" s="125"/>
      <c r="AC718" s="125"/>
      <c r="AD718" s="125"/>
    </row>
    <row r="719" spans="1:30" ht="15.75" customHeight="1" x14ac:dyDescent="0.3">
      <c r="A719" s="125"/>
      <c r="B719" s="125"/>
      <c r="C719" s="125"/>
      <c r="D719" s="125"/>
      <c r="E719" s="125"/>
      <c r="F719" s="125"/>
      <c r="G719" s="125"/>
      <c r="H719" s="125"/>
      <c r="I719" s="125"/>
      <c r="J719" s="125"/>
      <c r="K719" s="125"/>
      <c r="L719" s="125"/>
      <c r="M719" s="125"/>
      <c r="N719" s="125"/>
      <c r="O719" s="125"/>
      <c r="P719" s="125"/>
      <c r="Q719" s="125"/>
      <c r="R719" s="125"/>
      <c r="S719" s="125"/>
      <c r="T719" s="125"/>
      <c r="U719" s="125"/>
      <c r="V719" s="125"/>
      <c r="W719" s="125"/>
      <c r="X719" s="125"/>
      <c r="Y719" s="125"/>
      <c r="Z719" s="125"/>
      <c r="AA719" s="125"/>
      <c r="AB719" s="125"/>
      <c r="AC719" s="125"/>
      <c r="AD719" s="125"/>
    </row>
    <row r="720" spans="1:30" ht="15.75" customHeight="1" x14ac:dyDescent="0.3">
      <c r="A720" s="125"/>
      <c r="B720" s="125"/>
      <c r="C720" s="125"/>
      <c r="D720" s="125"/>
      <c r="E720" s="125"/>
      <c r="F720" s="125"/>
      <c r="G720" s="125"/>
      <c r="H720" s="125"/>
      <c r="I720" s="125"/>
      <c r="J720" s="125"/>
      <c r="K720" s="125"/>
      <c r="L720" s="125"/>
      <c r="M720" s="125"/>
      <c r="N720" s="125"/>
      <c r="O720" s="125"/>
      <c r="P720" s="125"/>
      <c r="Q720" s="125"/>
      <c r="R720" s="125"/>
      <c r="S720" s="125"/>
      <c r="T720" s="125"/>
      <c r="U720" s="125"/>
      <c r="V720" s="125"/>
      <c r="W720" s="125"/>
      <c r="X720" s="125"/>
      <c r="Y720" s="125"/>
      <c r="Z720" s="125"/>
      <c r="AA720" s="125"/>
      <c r="AB720" s="125"/>
      <c r="AC720" s="125"/>
      <c r="AD720" s="125"/>
    </row>
    <row r="721" spans="1:30" ht="15.75" customHeight="1" x14ac:dyDescent="0.3">
      <c r="A721" s="125"/>
      <c r="B721" s="125"/>
      <c r="C721" s="125"/>
      <c r="D721" s="125"/>
      <c r="E721" s="125"/>
      <c r="F721" s="125"/>
      <c r="G721" s="125"/>
      <c r="H721" s="125"/>
      <c r="I721" s="125"/>
      <c r="J721" s="125"/>
      <c r="K721" s="125"/>
      <c r="L721" s="125"/>
      <c r="M721" s="125"/>
      <c r="N721" s="125"/>
      <c r="O721" s="125"/>
      <c r="P721" s="125"/>
      <c r="Q721" s="125"/>
      <c r="R721" s="125"/>
      <c r="S721" s="125"/>
      <c r="T721" s="125"/>
      <c r="U721" s="125"/>
      <c r="V721" s="125"/>
      <c r="W721" s="125"/>
      <c r="X721" s="125"/>
      <c r="Y721" s="125"/>
      <c r="Z721" s="125"/>
      <c r="AA721" s="125"/>
      <c r="AB721" s="125"/>
      <c r="AC721" s="125"/>
      <c r="AD721" s="125"/>
    </row>
    <row r="722" spans="1:30" ht="15.75" customHeight="1" x14ac:dyDescent="0.3">
      <c r="A722" s="125"/>
      <c r="B722" s="125"/>
      <c r="C722" s="125"/>
      <c r="D722" s="125"/>
      <c r="E722" s="125"/>
      <c r="F722" s="125"/>
      <c r="G722" s="125"/>
      <c r="H722" s="125"/>
      <c r="I722" s="125"/>
      <c r="J722" s="125"/>
      <c r="K722" s="125"/>
      <c r="L722" s="125"/>
      <c r="M722" s="125"/>
      <c r="N722" s="125"/>
      <c r="O722" s="125"/>
      <c r="P722" s="125"/>
      <c r="Q722" s="125"/>
      <c r="R722" s="125"/>
      <c r="S722" s="125"/>
      <c r="T722" s="125"/>
      <c r="U722" s="125"/>
      <c r="V722" s="125"/>
      <c r="W722" s="125"/>
      <c r="X722" s="125"/>
      <c r="Y722" s="125"/>
      <c r="Z722" s="125"/>
      <c r="AA722" s="125"/>
      <c r="AB722" s="125"/>
      <c r="AC722" s="125"/>
      <c r="AD722" s="125"/>
    </row>
    <row r="723" spans="1:30" ht="15.75" customHeight="1" x14ac:dyDescent="0.3">
      <c r="A723" s="125"/>
      <c r="B723" s="125"/>
      <c r="C723" s="125"/>
      <c r="D723" s="125"/>
      <c r="E723" s="125"/>
      <c r="F723" s="125"/>
      <c r="G723" s="125"/>
      <c r="H723" s="125"/>
      <c r="I723" s="125"/>
      <c r="J723" s="125"/>
      <c r="K723" s="125"/>
      <c r="L723" s="125"/>
      <c r="M723" s="125"/>
      <c r="N723" s="125"/>
      <c r="O723" s="125"/>
      <c r="P723" s="125"/>
      <c r="Q723" s="125"/>
      <c r="R723" s="125"/>
      <c r="S723" s="125"/>
      <c r="T723" s="125"/>
      <c r="U723" s="125"/>
      <c r="V723" s="125"/>
      <c r="W723" s="125"/>
      <c r="X723" s="125"/>
      <c r="Y723" s="125"/>
      <c r="Z723" s="125"/>
      <c r="AA723" s="125"/>
      <c r="AB723" s="125"/>
      <c r="AC723" s="125"/>
      <c r="AD723" s="125"/>
    </row>
    <row r="724" spans="1:30" ht="15.75" customHeight="1" x14ac:dyDescent="0.3">
      <c r="A724" s="125"/>
      <c r="B724" s="125"/>
      <c r="C724" s="125"/>
      <c r="D724" s="125"/>
      <c r="E724" s="125"/>
      <c r="F724" s="125"/>
      <c r="G724" s="125"/>
      <c r="H724" s="125"/>
      <c r="I724" s="125"/>
      <c r="J724" s="125"/>
      <c r="K724" s="125"/>
      <c r="L724" s="125"/>
      <c r="M724" s="125"/>
      <c r="N724" s="125"/>
      <c r="O724" s="125"/>
      <c r="P724" s="125"/>
      <c r="Q724" s="125"/>
      <c r="R724" s="125"/>
      <c r="S724" s="125"/>
      <c r="T724" s="125"/>
      <c r="U724" s="125"/>
      <c r="V724" s="125"/>
      <c r="W724" s="125"/>
      <c r="X724" s="125"/>
      <c r="Y724" s="125"/>
      <c r="Z724" s="125"/>
      <c r="AA724" s="125"/>
      <c r="AB724" s="125"/>
      <c r="AC724" s="125"/>
      <c r="AD724" s="125"/>
    </row>
    <row r="725" spans="1:30" ht="15.75" customHeight="1" x14ac:dyDescent="0.3">
      <c r="A725" s="125"/>
      <c r="B725" s="125"/>
      <c r="C725" s="125"/>
      <c r="D725" s="125"/>
      <c r="E725" s="125"/>
      <c r="F725" s="125"/>
      <c r="G725" s="125"/>
      <c r="H725" s="125"/>
      <c r="I725" s="125"/>
      <c r="J725" s="125"/>
      <c r="K725" s="125"/>
      <c r="L725" s="125"/>
      <c r="M725" s="125"/>
      <c r="N725" s="125"/>
      <c r="O725" s="125"/>
      <c r="P725" s="125"/>
      <c r="Q725" s="125"/>
      <c r="R725" s="125"/>
      <c r="S725" s="125"/>
      <c r="T725" s="125"/>
      <c r="U725" s="125"/>
      <c r="V725" s="125"/>
      <c r="W725" s="125"/>
      <c r="X725" s="125"/>
      <c r="Y725" s="125"/>
      <c r="Z725" s="125"/>
      <c r="AA725" s="125"/>
      <c r="AB725" s="125"/>
      <c r="AC725" s="125"/>
      <c r="AD725" s="125"/>
    </row>
    <row r="726" spans="1:30" ht="15.75" customHeight="1" x14ac:dyDescent="0.3">
      <c r="A726" s="125"/>
      <c r="B726" s="125"/>
      <c r="C726" s="125"/>
      <c r="D726" s="125"/>
      <c r="E726" s="125"/>
      <c r="F726" s="125"/>
      <c r="G726" s="125"/>
      <c r="H726" s="125"/>
      <c r="I726" s="125"/>
      <c r="J726" s="125"/>
      <c r="K726" s="125"/>
      <c r="L726" s="125"/>
      <c r="M726" s="125"/>
      <c r="N726" s="125"/>
      <c r="O726" s="125"/>
      <c r="P726" s="125"/>
      <c r="Q726" s="125"/>
      <c r="R726" s="125"/>
      <c r="S726" s="125"/>
      <c r="T726" s="125"/>
      <c r="U726" s="125"/>
      <c r="V726" s="125"/>
      <c r="W726" s="125"/>
      <c r="X726" s="125"/>
      <c r="Y726" s="125"/>
      <c r="Z726" s="125"/>
      <c r="AA726" s="125"/>
      <c r="AB726" s="125"/>
      <c r="AC726" s="125"/>
      <c r="AD726" s="125"/>
    </row>
    <row r="727" spans="1:30" ht="15.75" customHeight="1" x14ac:dyDescent="0.3">
      <c r="A727" s="125"/>
      <c r="B727" s="125"/>
      <c r="C727" s="125"/>
      <c r="D727" s="125"/>
      <c r="E727" s="125"/>
      <c r="F727" s="125"/>
      <c r="G727" s="125"/>
      <c r="H727" s="125"/>
      <c r="I727" s="125"/>
      <c r="J727" s="125"/>
      <c r="K727" s="125"/>
      <c r="L727" s="125"/>
      <c r="M727" s="125"/>
      <c r="N727" s="125"/>
      <c r="O727" s="125"/>
      <c r="P727" s="125"/>
      <c r="Q727" s="125"/>
      <c r="R727" s="125"/>
      <c r="S727" s="125"/>
      <c r="T727" s="125"/>
      <c r="U727" s="125"/>
      <c r="V727" s="125"/>
      <c r="W727" s="125"/>
      <c r="X727" s="125"/>
      <c r="Y727" s="125"/>
      <c r="Z727" s="125"/>
      <c r="AA727" s="125"/>
      <c r="AB727" s="125"/>
      <c r="AC727" s="125"/>
      <c r="AD727" s="125"/>
    </row>
    <row r="728" spans="1:30" ht="15.75" customHeight="1" x14ac:dyDescent="0.3">
      <c r="A728" s="125"/>
      <c r="B728" s="125"/>
      <c r="C728" s="125"/>
      <c r="D728" s="125"/>
      <c r="E728" s="125"/>
      <c r="F728" s="125"/>
      <c r="G728" s="125"/>
      <c r="H728" s="125"/>
      <c r="I728" s="125"/>
      <c r="J728" s="125"/>
      <c r="K728" s="125"/>
      <c r="L728" s="125"/>
      <c r="M728" s="125"/>
      <c r="N728" s="125"/>
      <c r="O728" s="125"/>
      <c r="P728" s="125"/>
      <c r="Q728" s="125"/>
      <c r="R728" s="125"/>
      <c r="S728" s="125"/>
      <c r="T728" s="125"/>
      <c r="U728" s="125"/>
      <c r="V728" s="125"/>
      <c r="W728" s="125"/>
      <c r="X728" s="125"/>
      <c r="Y728" s="125"/>
      <c r="Z728" s="125"/>
      <c r="AA728" s="125"/>
      <c r="AB728" s="125"/>
      <c r="AC728" s="125"/>
      <c r="AD728" s="125"/>
    </row>
    <row r="729" spans="1:30" ht="15.75" customHeight="1" x14ac:dyDescent="0.3">
      <c r="A729" s="125"/>
      <c r="B729" s="125"/>
      <c r="C729" s="125"/>
      <c r="D729" s="125"/>
      <c r="E729" s="125"/>
      <c r="F729" s="125"/>
      <c r="G729" s="125"/>
      <c r="H729" s="125"/>
      <c r="I729" s="125"/>
      <c r="J729" s="125"/>
      <c r="K729" s="125"/>
      <c r="L729" s="125"/>
      <c r="M729" s="125"/>
      <c r="N729" s="125"/>
      <c r="O729" s="125"/>
      <c r="P729" s="125"/>
      <c r="Q729" s="125"/>
      <c r="R729" s="125"/>
      <c r="S729" s="125"/>
      <c r="T729" s="125"/>
      <c r="U729" s="125"/>
      <c r="V729" s="125"/>
      <c r="W729" s="125"/>
      <c r="X729" s="125"/>
      <c r="Y729" s="125"/>
      <c r="Z729" s="125"/>
      <c r="AA729" s="125"/>
      <c r="AB729" s="125"/>
      <c r="AC729" s="125"/>
      <c r="AD729" s="125"/>
    </row>
    <row r="730" spans="1:30" ht="15.75" customHeight="1" x14ac:dyDescent="0.3">
      <c r="A730" s="125"/>
      <c r="B730" s="125"/>
      <c r="C730" s="125"/>
      <c r="D730" s="125"/>
      <c r="E730" s="125"/>
      <c r="F730" s="125"/>
      <c r="G730" s="125"/>
      <c r="H730" s="125"/>
      <c r="I730" s="125"/>
      <c r="J730" s="125"/>
      <c r="K730" s="125"/>
      <c r="L730" s="125"/>
      <c r="M730" s="125"/>
      <c r="N730" s="125"/>
      <c r="O730" s="125"/>
      <c r="P730" s="125"/>
      <c r="Q730" s="125"/>
      <c r="R730" s="125"/>
      <c r="S730" s="125"/>
      <c r="T730" s="125"/>
      <c r="U730" s="125"/>
      <c r="V730" s="125"/>
      <c r="W730" s="125"/>
      <c r="X730" s="125"/>
      <c r="Y730" s="125"/>
      <c r="Z730" s="125"/>
      <c r="AA730" s="125"/>
      <c r="AB730" s="125"/>
      <c r="AC730" s="125"/>
      <c r="AD730" s="125"/>
    </row>
    <row r="731" spans="1:30" ht="15.75" customHeight="1" x14ac:dyDescent="0.3">
      <c r="A731" s="125"/>
      <c r="B731" s="125"/>
      <c r="C731" s="125"/>
      <c r="D731" s="125"/>
      <c r="E731" s="125"/>
      <c r="F731" s="125"/>
      <c r="G731" s="125"/>
      <c r="H731" s="125"/>
      <c r="I731" s="125"/>
      <c r="J731" s="125"/>
      <c r="K731" s="125"/>
      <c r="L731" s="125"/>
      <c r="M731" s="125"/>
      <c r="N731" s="125"/>
      <c r="O731" s="125"/>
      <c r="P731" s="125"/>
      <c r="Q731" s="125"/>
      <c r="R731" s="125"/>
      <c r="S731" s="125"/>
      <c r="T731" s="125"/>
      <c r="U731" s="125"/>
      <c r="V731" s="125"/>
      <c r="W731" s="125"/>
      <c r="X731" s="125"/>
      <c r="Y731" s="125"/>
      <c r="Z731" s="125"/>
      <c r="AA731" s="125"/>
      <c r="AB731" s="125"/>
      <c r="AC731" s="125"/>
      <c r="AD731" s="125"/>
    </row>
    <row r="732" spans="1:30" ht="15.75" customHeight="1" x14ac:dyDescent="0.3">
      <c r="A732" s="125"/>
      <c r="B732" s="125"/>
      <c r="C732" s="125"/>
      <c r="D732" s="125"/>
      <c r="E732" s="125"/>
      <c r="F732" s="125"/>
      <c r="G732" s="125"/>
      <c r="H732" s="125"/>
      <c r="I732" s="125"/>
      <c r="J732" s="125"/>
      <c r="K732" s="125"/>
      <c r="L732" s="125"/>
      <c r="M732" s="125"/>
      <c r="N732" s="125"/>
      <c r="O732" s="125"/>
      <c r="P732" s="125"/>
      <c r="Q732" s="125"/>
      <c r="R732" s="125"/>
      <c r="S732" s="125"/>
      <c r="T732" s="125"/>
      <c r="U732" s="125"/>
      <c r="V732" s="125"/>
      <c r="W732" s="125"/>
      <c r="X732" s="125"/>
      <c r="Y732" s="125"/>
      <c r="Z732" s="125"/>
      <c r="AA732" s="125"/>
      <c r="AB732" s="125"/>
      <c r="AC732" s="125"/>
      <c r="AD732" s="125"/>
    </row>
    <row r="733" spans="1:30" ht="15.75" customHeight="1" x14ac:dyDescent="0.3">
      <c r="A733" s="125"/>
      <c r="B733" s="125"/>
      <c r="C733" s="125"/>
      <c r="D733" s="125"/>
      <c r="E733" s="125"/>
      <c r="F733" s="125"/>
      <c r="G733" s="125"/>
      <c r="H733" s="125"/>
      <c r="I733" s="125"/>
      <c r="J733" s="125"/>
      <c r="K733" s="125"/>
      <c r="L733" s="125"/>
      <c r="M733" s="125"/>
      <c r="N733" s="125"/>
      <c r="O733" s="125"/>
      <c r="P733" s="125"/>
      <c r="Q733" s="125"/>
      <c r="R733" s="125"/>
      <c r="S733" s="125"/>
      <c r="T733" s="125"/>
      <c r="U733" s="125"/>
      <c r="V733" s="125"/>
      <c r="W733" s="125"/>
      <c r="X733" s="125"/>
      <c r="Y733" s="125"/>
      <c r="Z733" s="125"/>
      <c r="AA733" s="125"/>
      <c r="AB733" s="125"/>
      <c r="AC733" s="125"/>
      <c r="AD733" s="125"/>
    </row>
    <row r="734" spans="1:30" ht="15.75" customHeight="1" x14ac:dyDescent="0.3">
      <c r="A734" s="125"/>
      <c r="B734" s="125"/>
      <c r="C734" s="125"/>
      <c r="D734" s="125"/>
      <c r="E734" s="125"/>
      <c r="F734" s="125"/>
      <c r="G734" s="125"/>
      <c r="H734" s="125"/>
      <c r="I734" s="125"/>
      <c r="J734" s="125"/>
      <c r="K734" s="125"/>
      <c r="L734" s="125"/>
      <c r="M734" s="125"/>
      <c r="N734" s="125"/>
      <c r="O734" s="125"/>
      <c r="P734" s="125"/>
      <c r="Q734" s="125"/>
      <c r="R734" s="125"/>
      <c r="S734" s="125"/>
      <c r="T734" s="125"/>
      <c r="U734" s="125"/>
      <c r="V734" s="125"/>
      <c r="W734" s="125"/>
      <c r="X734" s="125"/>
      <c r="Y734" s="125"/>
      <c r="Z734" s="125"/>
      <c r="AA734" s="125"/>
      <c r="AB734" s="125"/>
      <c r="AC734" s="125"/>
      <c r="AD734" s="125"/>
    </row>
    <row r="735" spans="1:30" ht="15.75" customHeight="1" x14ac:dyDescent="0.3">
      <c r="A735" s="125"/>
      <c r="B735" s="125"/>
      <c r="C735" s="125"/>
      <c r="D735" s="125"/>
      <c r="E735" s="125"/>
      <c r="F735" s="125"/>
      <c r="G735" s="125"/>
      <c r="H735" s="125"/>
      <c r="I735" s="125"/>
      <c r="J735" s="125"/>
      <c r="K735" s="125"/>
      <c r="L735" s="125"/>
      <c r="M735" s="125"/>
      <c r="N735" s="125"/>
      <c r="O735" s="125"/>
      <c r="P735" s="125"/>
      <c r="Q735" s="125"/>
      <c r="R735" s="125"/>
      <c r="S735" s="125"/>
      <c r="T735" s="125"/>
      <c r="U735" s="125"/>
      <c r="V735" s="125"/>
      <c r="W735" s="125"/>
      <c r="X735" s="125"/>
      <c r="Y735" s="125"/>
      <c r="Z735" s="125"/>
      <c r="AA735" s="125"/>
      <c r="AB735" s="125"/>
      <c r="AC735" s="125"/>
      <c r="AD735" s="125"/>
    </row>
    <row r="736" spans="1:30" ht="15.75" customHeight="1" x14ac:dyDescent="0.3">
      <c r="A736" s="125"/>
      <c r="B736" s="125"/>
      <c r="C736" s="125"/>
      <c r="D736" s="125"/>
      <c r="E736" s="125"/>
      <c r="F736" s="125"/>
      <c r="G736" s="125"/>
      <c r="H736" s="125"/>
      <c r="I736" s="125"/>
      <c r="J736" s="125"/>
      <c r="K736" s="125"/>
      <c r="L736" s="125"/>
      <c r="M736" s="125"/>
      <c r="N736" s="125"/>
      <c r="O736" s="125"/>
      <c r="P736" s="125"/>
      <c r="Q736" s="125"/>
      <c r="R736" s="125"/>
      <c r="S736" s="125"/>
      <c r="T736" s="125"/>
      <c r="U736" s="125"/>
      <c r="V736" s="125"/>
      <c r="W736" s="125"/>
      <c r="X736" s="125"/>
      <c r="Y736" s="125"/>
      <c r="Z736" s="125"/>
      <c r="AA736" s="125"/>
      <c r="AB736" s="125"/>
      <c r="AC736" s="125"/>
      <c r="AD736" s="125"/>
    </row>
    <row r="737" spans="1:30" ht="15.75" customHeight="1" x14ac:dyDescent="0.3">
      <c r="A737" s="125"/>
      <c r="B737" s="125"/>
      <c r="C737" s="125"/>
      <c r="D737" s="125"/>
      <c r="E737" s="125"/>
      <c r="F737" s="125"/>
      <c r="G737" s="125"/>
      <c r="H737" s="125"/>
      <c r="I737" s="125"/>
      <c r="J737" s="125"/>
      <c r="K737" s="125"/>
      <c r="L737" s="125"/>
      <c r="M737" s="125"/>
      <c r="N737" s="125"/>
      <c r="O737" s="125"/>
      <c r="P737" s="125"/>
      <c r="Q737" s="125"/>
      <c r="R737" s="125"/>
      <c r="S737" s="125"/>
      <c r="T737" s="125"/>
      <c r="U737" s="125"/>
      <c r="V737" s="125"/>
      <c r="W737" s="125"/>
      <c r="X737" s="125"/>
      <c r="Y737" s="125"/>
      <c r="Z737" s="125"/>
      <c r="AA737" s="125"/>
      <c r="AB737" s="125"/>
      <c r="AC737" s="125"/>
      <c r="AD737" s="125"/>
    </row>
    <row r="738" spans="1:30" ht="15.75" customHeight="1" x14ac:dyDescent="0.3">
      <c r="A738" s="125"/>
      <c r="B738" s="125"/>
      <c r="C738" s="125"/>
      <c r="D738" s="125"/>
      <c r="E738" s="125"/>
      <c r="F738" s="125"/>
      <c r="G738" s="125"/>
      <c r="H738" s="125"/>
      <c r="I738" s="125"/>
      <c r="J738" s="125"/>
      <c r="K738" s="125"/>
      <c r="L738" s="125"/>
      <c r="M738" s="125"/>
      <c r="N738" s="125"/>
      <c r="O738" s="125"/>
      <c r="P738" s="125"/>
      <c r="Q738" s="125"/>
      <c r="R738" s="125"/>
      <c r="S738" s="125"/>
      <c r="T738" s="125"/>
      <c r="U738" s="125"/>
      <c r="V738" s="125"/>
      <c r="W738" s="125"/>
      <c r="X738" s="125"/>
      <c r="Y738" s="125"/>
      <c r="Z738" s="125"/>
      <c r="AA738" s="125"/>
      <c r="AB738" s="125"/>
      <c r="AC738" s="125"/>
      <c r="AD738" s="125"/>
    </row>
    <row r="739" spans="1:30" ht="15.75" customHeight="1" x14ac:dyDescent="0.3">
      <c r="A739" s="125"/>
      <c r="B739" s="125"/>
      <c r="C739" s="125"/>
      <c r="D739" s="125"/>
      <c r="E739" s="125"/>
      <c r="F739" s="125"/>
      <c r="G739" s="125"/>
      <c r="H739" s="125"/>
      <c r="I739" s="125"/>
      <c r="J739" s="125"/>
      <c r="K739" s="125"/>
      <c r="L739" s="125"/>
      <c r="M739" s="125"/>
      <c r="N739" s="125"/>
      <c r="O739" s="125"/>
      <c r="P739" s="125"/>
      <c r="Q739" s="125"/>
      <c r="R739" s="125"/>
      <c r="S739" s="125"/>
      <c r="T739" s="125"/>
      <c r="U739" s="125"/>
      <c r="V739" s="125"/>
      <c r="W739" s="125"/>
      <c r="X739" s="125"/>
      <c r="Y739" s="125"/>
      <c r="Z739" s="125"/>
      <c r="AA739" s="125"/>
      <c r="AB739" s="125"/>
      <c r="AC739" s="125"/>
      <c r="AD739" s="125"/>
    </row>
    <row r="740" spans="1:30" ht="15.75" customHeight="1" x14ac:dyDescent="0.3">
      <c r="A740" s="125"/>
      <c r="B740" s="125"/>
      <c r="C740" s="125"/>
      <c r="D740" s="125"/>
      <c r="E740" s="125"/>
      <c r="F740" s="125"/>
      <c r="G740" s="125"/>
      <c r="H740" s="125"/>
      <c r="I740" s="125"/>
      <c r="J740" s="125"/>
      <c r="K740" s="125"/>
      <c r="L740" s="125"/>
      <c r="M740" s="125"/>
      <c r="N740" s="125"/>
      <c r="O740" s="125"/>
      <c r="P740" s="125"/>
      <c r="Q740" s="125"/>
      <c r="R740" s="125"/>
      <c r="S740" s="125"/>
      <c r="T740" s="125"/>
      <c r="U740" s="125"/>
      <c r="V740" s="125"/>
      <c r="W740" s="125"/>
      <c r="X740" s="125"/>
      <c r="Y740" s="125"/>
      <c r="Z740" s="125"/>
      <c r="AA740" s="125"/>
      <c r="AB740" s="125"/>
      <c r="AC740" s="125"/>
      <c r="AD740" s="125"/>
    </row>
    <row r="741" spans="1:30" ht="15.75" customHeight="1" x14ac:dyDescent="0.3">
      <c r="A741" s="125"/>
      <c r="B741" s="125"/>
      <c r="C741" s="125"/>
      <c r="D741" s="125"/>
      <c r="E741" s="125"/>
      <c r="F741" s="125"/>
      <c r="G741" s="125"/>
      <c r="H741" s="125"/>
      <c r="I741" s="125"/>
      <c r="J741" s="125"/>
      <c r="K741" s="125"/>
      <c r="L741" s="125"/>
      <c r="M741" s="125"/>
      <c r="N741" s="125"/>
      <c r="O741" s="125"/>
      <c r="P741" s="125"/>
      <c r="Q741" s="125"/>
      <c r="R741" s="125"/>
      <c r="S741" s="125"/>
      <c r="T741" s="125"/>
      <c r="U741" s="125"/>
      <c r="V741" s="125"/>
      <c r="W741" s="125"/>
      <c r="X741" s="125"/>
      <c r="Y741" s="125"/>
      <c r="Z741" s="125"/>
      <c r="AA741" s="125"/>
      <c r="AB741" s="125"/>
      <c r="AC741" s="125"/>
      <c r="AD741" s="125"/>
    </row>
    <row r="742" spans="1:30" ht="15.75" customHeight="1" x14ac:dyDescent="0.3">
      <c r="A742" s="125"/>
      <c r="B742" s="125"/>
      <c r="C742" s="125"/>
      <c r="D742" s="125"/>
      <c r="E742" s="125"/>
      <c r="F742" s="125"/>
      <c r="G742" s="125"/>
      <c r="H742" s="125"/>
      <c r="I742" s="125"/>
      <c r="J742" s="125"/>
      <c r="K742" s="125"/>
      <c r="L742" s="125"/>
      <c r="M742" s="125"/>
      <c r="N742" s="125"/>
      <c r="O742" s="125"/>
      <c r="P742" s="125"/>
      <c r="Q742" s="125"/>
      <c r="R742" s="125"/>
      <c r="S742" s="125"/>
      <c r="T742" s="125"/>
      <c r="U742" s="125"/>
      <c r="V742" s="125"/>
      <c r="W742" s="125"/>
      <c r="X742" s="125"/>
      <c r="Y742" s="125"/>
      <c r="Z742" s="125"/>
      <c r="AA742" s="125"/>
      <c r="AB742" s="125"/>
      <c r="AC742" s="125"/>
      <c r="AD742" s="125"/>
    </row>
    <row r="743" spans="1:30" ht="15.75" customHeight="1" x14ac:dyDescent="0.3">
      <c r="A743" s="125"/>
      <c r="B743" s="125"/>
      <c r="C743" s="125"/>
      <c r="D743" s="125"/>
      <c r="E743" s="125"/>
      <c r="F743" s="125"/>
      <c r="G743" s="125"/>
      <c r="H743" s="125"/>
      <c r="I743" s="125"/>
      <c r="J743" s="125"/>
      <c r="K743" s="125"/>
      <c r="L743" s="125"/>
      <c r="M743" s="125"/>
      <c r="N743" s="125"/>
      <c r="O743" s="125"/>
      <c r="P743" s="125"/>
      <c r="Q743" s="125"/>
      <c r="R743" s="125"/>
      <c r="S743" s="125"/>
      <c r="T743" s="125"/>
      <c r="U743" s="125"/>
      <c r="V743" s="125"/>
      <c r="W743" s="125"/>
      <c r="X743" s="125"/>
      <c r="Y743" s="125"/>
      <c r="Z743" s="125"/>
      <c r="AA743" s="125"/>
      <c r="AB743" s="125"/>
      <c r="AC743" s="125"/>
      <c r="AD743" s="125"/>
    </row>
    <row r="744" spans="1:30" ht="15.75" customHeight="1" x14ac:dyDescent="0.3">
      <c r="A744" s="125"/>
      <c r="B744" s="125"/>
      <c r="C744" s="125"/>
      <c r="D744" s="125"/>
      <c r="E744" s="125"/>
      <c r="F744" s="125"/>
      <c r="G744" s="125"/>
      <c r="H744" s="125"/>
      <c r="I744" s="125"/>
      <c r="J744" s="125"/>
      <c r="K744" s="125"/>
      <c r="L744" s="125"/>
      <c r="M744" s="125"/>
      <c r="N744" s="125"/>
      <c r="O744" s="125"/>
      <c r="P744" s="125"/>
      <c r="Q744" s="125"/>
      <c r="R744" s="125"/>
      <c r="S744" s="125"/>
      <c r="T744" s="125"/>
      <c r="U744" s="125"/>
      <c r="V744" s="125"/>
      <c r="W744" s="125"/>
      <c r="X744" s="125"/>
      <c r="Y744" s="125"/>
      <c r="Z744" s="125"/>
      <c r="AA744" s="125"/>
      <c r="AB744" s="125"/>
      <c r="AC744" s="125"/>
      <c r="AD744" s="125"/>
    </row>
    <row r="745" spans="1:30" ht="15.75" customHeight="1" x14ac:dyDescent="0.3">
      <c r="A745" s="125"/>
      <c r="B745" s="125"/>
      <c r="C745" s="125"/>
      <c r="D745" s="125"/>
      <c r="E745" s="125"/>
      <c r="F745" s="125"/>
      <c r="G745" s="125"/>
      <c r="H745" s="125"/>
      <c r="I745" s="125"/>
      <c r="J745" s="125"/>
      <c r="K745" s="125"/>
      <c r="L745" s="125"/>
      <c r="M745" s="125"/>
      <c r="N745" s="125"/>
      <c r="O745" s="125"/>
      <c r="P745" s="125"/>
      <c r="Q745" s="125"/>
      <c r="R745" s="125"/>
      <c r="S745" s="125"/>
      <c r="T745" s="125"/>
      <c r="U745" s="125"/>
      <c r="V745" s="125"/>
      <c r="W745" s="125"/>
      <c r="X745" s="125"/>
      <c r="Y745" s="125"/>
      <c r="Z745" s="125"/>
      <c r="AA745" s="125"/>
      <c r="AB745" s="125"/>
      <c r="AC745" s="125"/>
      <c r="AD745" s="125"/>
    </row>
    <row r="746" spans="1:30" ht="15.75" customHeight="1" x14ac:dyDescent="0.3">
      <c r="A746" s="125"/>
      <c r="B746" s="125"/>
      <c r="C746" s="125"/>
      <c r="D746" s="125"/>
      <c r="E746" s="125"/>
      <c r="F746" s="125"/>
      <c r="G746" s="125"/>
      <c r="H746" s="125"/>
      <c r="I746" s="125"/>
      <c r="J746" s="125"/>
      <c r="K746" s="125"/>
      <c r="L746" s="125"/>
      <c r="M746" s="125"/>
      <c r="N746" s="125"/>
      <c r="O746" s="125"/>
      <c r="P746" s="125"/>
      <c r="Q746" s="125"/>
      <c r="R746" s="125"/>
      <c r="S746" s="125"/>
      <c r="T746" s="125"/>
      <c r="U746" s="125"/>
      <c r="V746" s="125"/>
      <c r="W746" s="125"/>
      <c r="X746" s="125"/>
      <c r="Y746" s="125"/>
      <c r="Z746" s="125"/>
      <c r="AA746" s="125"/>
      <c r="AB746" s="125"/>
      <c r="AC746" s="125"/>
      <c r="AD746" s="125"/>
    </row>
    <row r="747" spans="1:30" ht="15.75" customHeight="1" x14ac:dyDescent="0.3">
      <c r="A747" s="125"/>
      <c r="B747" s="125"/>
      <c r="C747" s="125"/>
      <c r="D747" s="125"/>
      <c r="E747" s="125"/>
      <c r="F747" s="125"/>
      <c r="G747" s="125"/>
      <c r="H747" s="125"/>
      <c r="I747" s="125"/>
      <c r="J747" s="125"/>
      <c r="K747" s="125"/>
      <c r="L747" s="125"/>
      <c r="M747" s="125"/>
      <c r="N747" s="125"/>
      <c r="O747" s="125"/>
      <c r="P747" s="125"/>
      <c r="Q747" s="125"/>
      <c r="R747" s="125"/>
      <c r="S747" s="125"/>
      <c r="T747" s="125"/>
      <c r="U747" s="125"/>
      <c r="V747" s="125"/>
      <c r="W747" s="125"/>
      <c r="X747" s="125"/>
      <c r="Y747" s="125"/>
      <c r="Z747" s="125"/>
      <c r="AA747" s="125"/>
      <c r="AB747" s="125"/>
      <c r="AC747" s="125"/>
      <c r="AD747" s="125"/>
    </row>
    <row r="748" spans="1:30" ht="15.75" customHeight="1" x14ac:dyDescent="0.3">
      <c r="A748" s="125"/>
      <c r="B748" s="125"/>
      <c r="C748" s="125"/>
      <c r="D748" s="125"/>
      <c r="E748" s="125"/>
      <c r="F748" s="125"/>
      <c r="G748" s="125"/>
      <c r="H748" s="125"/>
      <c r="I748" s="125"/>
      <c r="J748" s="125"/>
      <c r="K748" s="125"/>
      <c r="L748" s="125"/>
      <c r="M748" s="125"/>
      <c r="N748" s="125"/>
      <c r="O748" s="125"/>
      <c r="P748" s="125"/>
      <c r="Q748" s="125"/>
      <c r="R748" s="125"/>
      <c r="S748" s="125"/>
      <c r="T748" s="125"/>
      <c r="U748" s="125"/>
      <c r="V748" s="125"/>
      <c r="W748" s="125"/>
      <c r="X748" s="125"/>
      <c r="Y748" s="125"/>
      <c r="Z748" s="125"/>
      <c r="AA748" s="125"/>
      <c r="AB748" s="125"/>
      <c r="AC748" s="125"/>
      <c r="AD748" s="125"/>
    </row>
    <row r="749" spans="1:30" ht="15.75" customHeight="1" x14ac:dyDescent="0.3">
      <c r="A749" s="125"/>
      <c r="B749" s="125"/>
      <c r="C749" s="125"/>
      <c r="D749" s="125"/>
      <c r="E749" s="125"/>
      <c r="F749" s="125"/>
      <c r="G749" s="125"/>
      <c r="H749" s="125"/>
      <c r="I749" s="125"/>
      <c r="J749" s="125"/>
      <c r="K749" s="125"/>
      <c r="L749" s="125"/>
      <c r="M749" s="125"/>
      <c r="N749" s="125"/>
      <c r="O749" s="125"/>
      <c r="P749" s="125"/>
      <c r="Q749" s="125"/>
      <c r="R749" s="125"/>
      <c r="S749" s="125"/>
      <c r="T749" s="125"/>
      <c r="U749" s="125"/>
      <c r="V749" s="125"/>
      <c r="W749" s="125"/>
      <c r="X749" s="125"/>
      <c r="Y749" s="125"/>
      <c r="Z749" s="125"/>
      <c r="AA749" s="125"/>
      <c r="AB749" s="125"/>
      <c r="AC749" s="125"/>
      <c r="AD749" s="125"/>
    </row>
    <row r="750" spans="1:30" ht="15.75" customHeight="1" x14ac:dyDescent="0.3">
      <c r="A750" s="125"/>
      <c r="B750" s="125"/>
      <c r="C750" s="125"/>
      <c r="D750" s="125"/>
      <c r="E750" s="125"/>
      <c r="F750" s="125"/>
      <c r="G750" s="125"/>
      <c r="H750" s="125"/>
      <c r="I750" s="125"/>
      <c r="J750" s="125"/>
      <c r="K750" s="125"/>
      <c r="L750" s="125"/>
      <c r="M750" s="125"/>
      <c r="N750" s="125"/>
      <c r="O750" s="125"/>
      <c r="P750" s="125"/>
      <c r="Q750" s="125"/>
      <c r="R750" s="125"/>
      <c r="S750" s="125"/>
      <c r="T750" s="125"/>
      <c r="U750" s="125"/>
      <c r="V750" s="125"/>
      <c r="W750" s="125"/>
      <c r="X750" s="125"/>
      <c r="Y750" s="125"/>
      <c r="Z750" s="125"/>
      <c r="AA750" s="125"/>
      <c r="AB750" s="125"/>
      <c r="AC750" s="125"/>
      <c r="AD750" s="125"/>
    </row>
    <row r="751" spans="1:30" ht="15.75" customHeight="1" x14ac:dyDescent="0.3">
      <c r="A751" s="125"/>
      <c r="B751" s="125"/>
      <c r="C751" s="125"/>
      <c r="D751" s="125"/>
      <c r="E751" s="125"/>
      <c r="F751" s="125"/>
      <c r="G751" s="125"/>
      <c r="H751" s="125"/>
      <c r="I751" s="125"/>
      <c r="J751" s="125"/>
      <c r="K751" s="125"/>
      <c r="L751" s="125"/>
      <c r="M751" s="125"/>
      <c r="N751" s="125"/>
      <c r="O751" s="125"/>
      <c r="P751" s="125"/>
      <c r="Q751" s="125"/>
      <c r="R751" s="125"/>
      <c r="S751" s="125"/>
      <c r="T751" s="125"/>
      <c r="U751" s="125"/>
      <c r="V751" s="125"/>
      <c r="W751" s="125"/>
      <c r="X751" s="125"/>
      <c r="Y751" s="125"/>
      <c r="Z751" s="125"/>
      <c r="AA751" s="125"/>
      <c r="AB751" s="125"/>
      <c r="AC751" s="125"/>
      <c r="AD751" s="125"/>
    </row>
    <row r="752" spans="1:30" ht="15.75" customHeight="1" x14ac:dyDescent="0.3">
      <c r="A752" s="125"/>
      <c r="B752" s="125"/>
      <c r="C752" s="125"/>
      <c r="D752" s="125"/>
      <c r="E752" s="125"/>
      <c r="F752" s="125"/>
      <c r="G752" s="125"/>
      <c r="H752" s="125"/>
      <c r="I752" s="125"/>
      <c r="J752" s="125"/>
      <c r="K752" s="125"/>
      <c r="L752" s="125"/>
      <c r="M752" s="125"/>
      <c r="N752" s="125"/>
      <c r="O752" s="125"/>
      <c r="P752" s="125"/>
      <c r="Q752" s="125"/>
      <c r="R752" s="125"/>
      <c r="S752" s="125"/>
      <c r="T752" s="125"/>
      <c r="U752" s="125"/>
      <c r="V752" s="125"/>
      <c r="W752" s="125"/>
      <c r="X752" s="125"/>
      <c r="Y752" s="125"/>
      <c r="Z752" s="125"/>
      <c r="AA752" s="125"/>
      <c r="AB752" s="125"/>
      <c r="AC752" s="125"/>
      <c r="AD752" s="125"/>
    </row>
    <row r="753" spans="1:30" ht="15.75" customHeight="1" x14ac:dyDescent="0.3">
      <c r="A753" s="125"/>
      <c r="B753" s="125"/>
      <c r="C753" s="125"/>
      <c r="D753" s="125"/>
      <c r="E753" s="125"/>
      <c r="F753" s="125"/>
      <c r="G753" s="125"/>
      <c r="H753" s="125"/>
      <c r="I753" s="125"/>
      <c r="J753" s="125"/>
      <c r="K753" s="125"/>
      <c r="L753" s="125"/>
      <c r="M753" s="125"/>
      <c r="N753" s="125"/>
      <c r="O753" s="125"/>
      <c r="P753" s="125"/>
      <c r="Q753" s="125"/>
      <c r="R753" s="125"/>
      <c r="S753" s="125"/>
      <c r="T753" s="125"/>
      <c r="U753" s="125"/>
      <c r="V753" s="125"/>
      <c r="W753" s="125"/>
      <c r="X753" s="125"/>
      <c r="Y753" s="125"/>
      <c r="Z753" s="125"/>
      <c r="AA753" s="125"/>
      <c r="AB753" s="125"/>
      <c r="AC753" s="125"/>
      <c r="AD753" s="125"/>
    </row>
    <row r="754" spans="1:30" ht="15.75" customHeight="1" x14ac:dyDescent="0.3">
      <c r="A754" s="125"/>
      <c r="B754" s="125"/>
      <c r="C754" s="125"/>
      <c r="D754" s="125"/>
      <c r="E754" s="125"/>
      <c r="F754" s="125"/>
      <c r="G754" s="125"/>
      <c r="H754" s="125"/>
      <c r="I754" s="125"/>
      <c r="J754" s="125"/>
      <c r="K754" s="125"/>
      <c r="L754" s="125"/>
      <c r="M754" s="125"/>
      <c r="N754" s="125"/>
      <c r="O754" s="125"/>
      <c r="P754" s="125"/>
      <c r="Q754" s="125"/>
      <c r="R754" s="125"/>
      <c r="S754" s="125"/>
      <c r="T754" s="125"/>
      <c r="U754" s="125"/>
      <c r="V754" s="125"/>
      <c r="W754" s="125"/>
      <c r="X754" s="125"/>
      <c r="Y754" s="125"/>
      <c r="Z754" s="125"/>
      <c r="AA754" s="125"/>
      <c r="AB754" s="125"/>
      <c r="AC754" s="125"/>
      <c r="AD754" s="125"/>
    </row>
    <row r="755" spans="1:30" ht="15.75" customHeight="1" x14ac:dyDescent="0.3">
      <c r="A755" s="125"/>
      <c r="B755" s="125"/>
      <c r="C755" s="125"/>
      <c r="D755" s="125"/>
      <c r="E755" s="125"/>
      <c r="F755" s="125"/>
      <c r="G755" s="125"/>
      <c r="H755" s="125"/>
      <c r="I755" s="125"/>
      <c r="J755" s="125"/>
      <c r="K755" s="125"/>
      <c r="L755" s="125"/>
      <c r="M755" s="125"/>
      <c r="N755" s="125"/>
      <c r="O755" s="125"/>
      <c r="P755" s="125"/>
      <c r="Q755" s="125"/>
      <c r="R755" s="125"/>
      <c r="S755" s="125"/>
      <c r="T755" s="125"/>
      <c r="U755" s="125"/>
      <c r="V755" s="125"/>
      <c r="W755" s="125"/>
      <c r="X755" s="125"/>
      <c r="Y755" s="125"/>
      <c r="Z755" s="125"/>
      <c r="AA755" s="125"/>
      <c r="AB755" s="125"/>
      <c r="AC755" s="125"/>
      <c r="AD755" s="125"/>
    </row>
    <row r="756" spans="1:30" ht="15.75" customHeight="1" x14ac:dyDescent="0.3">
      <c r="A756" s="125"/>
      <c r="B756" s="125"/>
      <c r="C756" s="125"/>
      <c r="D756" s="125"/>
      <c r="E756" s="125"/>
      <c r="F756" s="125"/>
      <c r="G756" s="125"/>
      <c r="H756" s="125"/>
      <c r="I756" s="125"/>
      <c r="J756" s="125"/>
      <c r="K756" s="125"/>
      <c r="L756" s="125"/>
      <c r="M756" s="125"/>
      <c r="N756" s="125"/>
      <c r="O756" s="125"/>
      <c r="P756" s="125"/>
      <c r="Q756" s="125"/>
      <c r="R756" s="125"/>
      <c r="S756" s="125"/>
      <c r="T756" s="125"/>
      <c r="U756" s="125"/>
      <c r="V756" s="125"/>
      <c r="W756" s="125"/>
      <c r="X756" s="125"/>
      <c r="Y756" s="125"/>
      <c r="Z756" s="125"/>
      <c r="AA756" s="125"/>
      <c r="AB756" s="125"/>
      <c r="AC756" s="125"/>
      <c r="AD756" s="125"/>
    </row>
    <row r="757" spans="1:30" ht="15.75" customHeight="1" x14ac:dyDescent="0.3">
      <c r="A757" s="125"/>
      <c r="B757" s="125"/>
      <c r="C757" s="125"/>
      <c r="D757" s="125"/>
      <c r="E757" s="125"/>
      <c r="F757" s="125"/>
      <c r="G757" s="125"/>
      <c r="H757" s="125"/>
      <c r="I757" s="125"/>
      <c r="J757" s="125"/>
      <c r="K757" s="125"/>
      <c r="L757" s="125"/>
      <c r="M757" s="125"/>
      <c r="N757" s="125"/>
      <c r="O757" s="125"/>
      <c r="P757" s="125"/>
      <c r="Q757" s="125"/>
      <c r="R757" s="125"/>
      <c r="S757" s="125"/>
      <c r="T757" s="125"/>
      <c r="U757" s="125"/>
      <c r="V757" s="125"/>
      <c r="W757" s="125"/>
      <c r="X757" s="125"/>
      <c r="Y757" s="125"/>
      <c r="Z757" s="125"/>
      <c r="AA757" s="125"/>
      <c r="AB757" s="125"/>
      <c r="AC757" s="125"/>
      <c r="AD757" s="125"/>
    </row>
    <row r="758" spans="1:30" ht="15.75" customHeight="1" x14ac:dyDescent="0.3">
      <c r="A758" s="125"/>
      <c r="B758" s="125"/>
      <c r="C758" s="125"/>
      <c r="D758" s="125"/>
      <c r="E758" s="125"/>
      <c r="F758" s="125"/>
      <c r="G758" s="125"/>
      <c r="H758" s="125"/>
      <c r="I758" s="125"/>
      <c r="J758" s="125"/>
      <c r="K758" s="125"/>
      <c r="L758" s="125"/>
      <c r="M758" s="125"/>
      <c r="N758" s="125"/>
      <c r="O758" s="125"/>
      <c r="P758" s="125"/>
      <c r="Q758" s="125"/>
      <c r="R758" s="125"/>
      <c r="S758" s="125"/>
      <c r="T758" s="125"/>
      <c r="U758" s="125"/>
      <c r="V758" s="125"/>
      <c r="W758" s="125"/>
      <c r="X758" s="125"/>
      <c r="Y758" s="125"/>
      <c r="Z758" s="125"/>
      <c r="AA758" s="125"/>
      <c r="AB758" s="125"/>
      <c r="AC758" s="125"/>
      <c r="AD758" s="125"/>
    </row>
    <row r="759" spans="1:30" ht="15.75" customHeight="1" x14ac:dyDescent="0.3">
      <c r="A759" s="125"/>
      <c r="B759" s="125"/>
      <c r="C759" s="125"/>
      <c r="D759" s="125"/>
      <c r="E759" s="125"/>
      <c r="F759" s="125"/>
      <c r="G759" s="125"/>
      <c r="H759" s="125"/>
      <c r="I759" s="125"/>
      <c r="J759" s="125"/>
      <c r="K759" s="125"/>
      <c r="L759" s="125"/>
      <c r="M759" s="125"/>
      <c r="N759" s="125"/>
      <c r="O759" s="125"/>
      <c r="P759" s="125"/>
      <c r="Q759" s="125"/>
      <c r="R759" s="125"/>
      <c r="S759" s="125"/>
      <c r="T759" s="125"/>
      <c r="U759" s="125"/>
      <c r="V759" s="125"/>
      <c r="W759" s="125"/>
      <c r="X759" s="125"/>
      <c r="Y759" s="125"/>
      <c r="Z759" s="125"/>
      <c r="AA759" s="125"/>
      <c r="AB759" s="125"/>
      <c r="AC759" s="125"/>
      <c r="AD759" s="125"/>
    </row>
    <row r="760" spans="1:30" ht="15.75" customHeight="1" x14ac:dyDescent="0.3">
      <c r="A760" s="125"/>
      <c r="B760" s="125"/>
      <c r="C760" s="125"/>
      <c r="D760" s="125"/>
      <c r="E760" s="125"/>
      <c r="F760" s="125"/>
      <c r="G760" s="125"/>
      <c r="H760" s="125"/>
      <c r="I760" s="125"/>
      <c r="J760" s="125"/>
      <c r="K760" s="125"/>
      <c r="L760" s="125"/>
      <c r="M760" s="125"/>
      <c r="N760" s="125"/>
      <c r="O760" s="125"/>
      <c r="P760" s="125"/>
      <c r="Q760" s="125"/>
      <c r="R760" s="125"/>
      <c r="S760" s="125"/>
      <c r="T760" s="125"/>
      <c r="U760" s="125"/>
      <c r="V760" s="125"/>
      <c r="W760" s="125"/>
      <c r="X760" s="125"/>
      <c r="Y760" s="125"/>
      <c r="Z760" s="125"/>
      <c r="AA760" s="125"/>
      <c r="AB760" s="125"/>
      <c r="AC760" s="125"/>
      <c r="AD760" s="125"/>
    </row>
    <row r="761" spans="1:30" ht="15.75" customHeight="1" x14ac:dyDescent="0.3">
      <c r="A761" s="125"/>
      <c r="B761" s="125"/>
      <c r="C761" s="125"/>
      <c r="D761" s="125"/>
      <c r="E761" s="125"/>
      <c r="F761" s="125"/>
      <c r="G761" s="125"/>
      <c r="H761" s="125"/>
      <c r="I761" s="125"/>
      <c r="J761" s="125"/>
      <c r="K761" s="125"/>
      <c r="L761" s="125"/>
      <c r="M761" s="125"/>
      <c r="N761" s="125"/>
      <c r="O761" s="125"/>
      <c r="P761" s="125"/>
      <c r="Q761" s="125"/>
      <c r="R761" s="125"/>
      <c r="S761" s="125"/>
      <c r="T761" s="125"/>
      <c r="U761" s="125"/>
      <c r="V761" s="125"/>
      <c r="W761" s="125"/>
      <c r="X761" s="125"/>
      <c r="Y761" s="125"/>
      <c r="Z761" s="125"/>
      <c r="AA761" s="125"/>
      <c r="AB761" s="125"/>
      <c r="AC761" s="125"/>
      <c r="AD761" s="125"/>
    </row>
    <row r="762" spans="1:30" ht="15.75" customHeight="1" x14ac:dyDescent="0.3">
      <c r="A762" s="125"/>
      <c r="B762" s="125"/>
      <c r="C762" s="125"/>
      <c r="D762" s="125"/>
      <c r="E762" s="125"/>
      <c r="F762" s="125"/>
      <c r="G762" s="125"/>
      <c r="H762" s="125"/>
      <c r="I762" s="125"/>
      <c r="J762" s="125"/>
      <c r="K762" s="125"/>
      <c r="L762" s="125"/>
      <c r="M762" s="125"/>
      <c r="N762" s="125"/>
      <c r="O762" s="125"/>
      <c r="P762" s="125"/>
      <c r="Q762" s="125"/>
      <c r="R762" s="125"/>
      <c r="S762" s="125"/>
      <c r="T762" s="125"/>
      <c r="U762" s="125"/>
      <c r="V762" s="125"/>
      <c r="W762" s="125"/>
      <c r="X762" s="125"/>
      <c r="Y762" s="125"/>
      <c r="Z762" s="125"/>
      <c r="AA762" s="125"/>
      <c r="AB762" s="125"/>
      <c r="AC762" s="125"/>
      <c r="AD762" s="125"/>
    </row>
    <row r="763" spans="1:30" ht="15.75" customHeight="1" x14ac:dyDescent="0.3">
      <c r="A763" s="125"/>
      <c r="B763" s="125"/>
      <c r="C763" s="125"/>
      <c r="D763" s="125"/>
      <c r="E763" s="125"/>
      <c r="F763" s="125"/>
      <c r="G763" s="125"/>
      <c r="H763" s="125"/>
      <c r="I763" s="125"/>
      <c r="J763" s="125"/>
      <c r="K763" s="125"/>
      <c r="L763" s="125"/>
      <c r="M763" s="125"/>
      <c r="N763" s="125"/>
      <c r="O763" s="125"/>
      <c r="P763" s="125"/>
      <c r="Q763" s="125"/>
      <c r="R763" s="125"/>
      <c r="S763" s="125"/>
      <c r="T763" s="125"/>
      <c r="U763" s="125"/>
      <c r="V763" s="125"/>
      <c r="W763" s="125"/>
      <c r="X763" s="125"/>
      <c r="Y763" s="125"/>
      <c r="Z763" s="125"/>
      <c r="AA763" s="125"/>
      <c r="AB763" s="125"/>
      <c r="AC763" s="125"/>
      <c r="AD763" s="125"/>
    </row>
    <row r="764" spans="1:30" ht="15.75" customHeight="1" x14ac:dyDescent="0.3">
      <c r="A764" s="125"/>
      <c r="B764" s="125"/>
      <c r="C764" s="125"/>
      <c r="D764" s="125"/>
      <c r="E764" s="125"/>
      <c r="F764" s="125"/>
      <c r="G764" s="125"/>
      <c r="H764" s="125"/>
      <c r="I764" s="125"/>
      <c r="J764" s="125"/>
      <c r="K764" s="125"/>
      <c r="L764" s="125"/>
      <c r="M764" s="125"/>
      <c r="N764" s="125"/>
      <c r="O764" s="125"/>
      <c r="P764" s="125"/>
      <c r="Q764" s="125"/>
      <c r="R764" s="125"/>
      <c r="S764" s="125"/>
      <c r="T764" s="125"/>
      <c r="U764" s="125"/>
      <c r="V764" s="125"/>
      <c r="W764" s="125"/>
      <c r="X764" s="125"/>
      <c r="Y764" s="125"/>
      <c r="Z764" s="125"/>
      <c r="AA764" s="125"/>
      <c r="AB764" s="125"/>
      <c r="AC764" s="125"/>
      <c r="AD764" s="125"/>
    </row>
    <row r="765" spans="1:30" ht="15.75" customHeight="1" x14ac:dyDescent="0.3">
      <c r="A765" s="125"/>
      <c r="B765" s="125"/>
      <c r="C765" s="125"/>
      <c r="D765" s="125"/>
      <c r="E765" s="125"/>
      <c r="F765" s="125"/>
      <c r="G765" s="125"/>
      <c r="H765" s="125"/>
      <c r="I765" s="125"/>
      <c r="J765" s="125"/>
      <c r="K765" s="125"/>
      <c r="L765" s="125"/>
      <c r="M765" s="125"/>
      <c r="N765" s="125"/>
      <c r="O765" s="125"/>
      <c r="P765" s="125"/>
      <c r="Q765" s="125"/>
      <c r="R765" s="125"/>
      <c r="S765" s="125"/>
      <c r="T765" s="125"/>
      <c r="U765" s="125"/>
      <c r="V765" s="125"/>
      <c r="W765" s="125"/>
      <c r="X765" s="125"/>
      <c r="Y765" s="125"/>
      <c r="Z765" s="125"/>
      <c r="AA765" s="125"/>
      <c r="AB765" s="125"/>
      <c r="AC765" s="125"/>
      <c r="AD765" s="125"/>
    </row>
    <row r="766" spans="1:30" ht="15.75" customHeight="1" x14ac:dyDescent="0.3">
      <c r="A766" s="125"/>
      <c r="B766" s="125"/>
      <c r="C766" s="125"/>
      <c r="D766" s="125"/>
      <c r="E766" s="125"/>
      <c r="F766" s="125"/>
      <c r="G766" s="125"/>
      <c r="H766" s="125"/>
      <c r="I766" s="125"/>
      <c r="J766" s="125"/>
      <c r="K766" s="125"/>
      <c r="L766" s="125"/>
      <c r="M766" s="125"/>
      <c r="N766" s="125"/>
      <c r="O766" s="125"/>
      <c r="P766" s="125"/>
      <c r="Q766" s="125"/>
      <c r="R766" s="125"/>
      <c r="S766" s="125"/>
      <c r="T766" s="125"/>
      <c r="U766" s="125"/>
      <c r="V766" s="125"/>
      <c r="W766" s="125"/>
      <c r="X766" s="125"/>
      <c r="Y766" s="125"/>
      <c r="Z766" s="125"/>
      <c r="AA766" s="125"/>
      <c r="AB766" s="125"/>
      <c r="AC766" s="125"/>
      <c r="AD766" s="125"/>
    </row>
    <row r="767" spans="1:30" ht="15.75" customHeight="1" x14ac:dyDescent="0.3">
      <c r="A767" s="125"/>
      <c r="B767" s="125"/>
      <c r="C767" s="125"/>
      <c r="D767" s="125"/>
      <c r="E767" s="125"/>
      <c r="F767" s="125"/>
      <c r="G767" s="125"/>
      <c r="H767" s="125"/>
      <c r="I767" s="125"/>
      <c r="J767" s="125"/>
      <c r="K767" s="125"/>
      <c r="L767" s="125"/>
      <c r="M767" s="125"/>
      <c r="N767" s="125"/>
      <c r="O767" s="125"/>
      <c r="P767" s="125"/>
      <c r="Q767" s="125"/>
      <c r="R767" s="125"/>
      <c r="S767" s="125"/>
      <c r="T767" s="125"/>
      <c r="U767" s="125"/>
      <c r="V767" s="125"/>
      <c r="W767" s="125"/>
      <c r="X767" s="125"/>
      <c r="Y767" s="125"/>
      <c r="Z767" s="125"/>
      <c r="AA767" s="125"/>
      <c r="AB767" s="125"/>
      <c r="AC767" s="125"/>
      <c r="AD767" s="125"/>
    </row>
    <row r="768" spans="1:30" ht="15.75" customHeight="1" x14ac:dyDescent="0.3">
      <c r="A768" s="125"/>
      <c r="B768" s="125"/>
      <c r="C768" s="125"/>
      <c r="D768" s="125"/>
      <c r="E768" s="125"/>
      <c r="F768" s="125"/>
      <c r="G768" s="125"/>
      <c r="H768" s="125"/>
      <c r="I768" s="125"/>
      <c r="J768" s="125"/>
      <c r="K768" s="125"/>
      <c r="L768" s="125"/>
      <c r="M768" s="125"/>
      <c r="N768" s="125"/>
      <c r="O768" s="125"/>
      <c r="P768" s="125"/>
      <c r="Q768" s="125"/>
      <c r="R768" s="125"/>
      <c r="S768" s="125"/>
      <c r="T768" s="125"/>
      <c r="U768" s="125"/>
      <c r="V768" s="125"/>
      <c r="W768" s="125"/>
      <c r="X768" s="125"/>
      <c r="Y768" s="125"/>
      <c r="Z768" s="125"/>
      <c r="AA768" s="125"/>
      <c r="AB768" s="125"/>
      <c r="AC768" s="125"/>
      <c r="AD768" s="125"/>
    </row>
    <row r="769" spans="1:30" ht="15.75" customHeight="1" x14ac:dyDescent="0.3">
      <c r="A769" s="125"/>
      <c r="B769" s="125"/>
      <c r="C769" s="125"/>
      <c r="D769" s="125"/>
      <c r="E769" s="125"/>
      <c r="F769" s="125"/>
      <c r="G769" s="125"/>
      <c r="H769" s="125"/>
      <c r="I769" s="125"/>
      <c r="J769" s="125"/>
      <c r="K769" s="125"/>
      <c r="L769" s="125"/>
      <c r="M769" s="125"/>
      <c r="N769" s="125"/>
      <c r="O769" s="125"/>
      <c r="P769" s="125"/>
      <c r="Q769" s="125"/>
      <c r="R769" s="125"/>
      <c r="S769" s="125"/>
      <c r="T769" s="125"/>
      <c r="U769" s="125"/>
      <c r="V769" s="125"/>
      <c r="W769" s="125"/>
      <c r="X769" s="125"/>
      <c r="Y769" s="125"/>
      <c r="Z769" s="125"/>
      <c r="AA769" s="125"/>
      <c r="AB769" s="125"/>
      <c r="AC769" s="125"/>
      <c r="AD769" s="125"/>
    </row>
    <row r="770" spans="1:30" ht="15.75" customHeight="1" x14ac:dyDescent="0.3">
      <c r="A770" s="125"/>
      <c r="B770" s="125"/>
      <c r="C770" s="125"/>
      <c r="D770" s="125"/>
      <c r="E770" s="125"/>
      <c r="F770" s="125"/>
      <c r="G770" s="125"/>
      <c r="H770" s="125"/>
      <c r="I770" s="125"/>
      <c r="J770" s="125"/>
      <c r="K770" s="125"/>
      <c r="L770" s="125"/>
      <c r="M770" s="125"/>
      <c r="N770" s="125"/>
      <c r="O770" s="125"/>
      <c r="P770" s="125"/>
      <c r="Q770" s="125"/>
      <c r="R770" s="125"/>
      <c r="S770" s="125"/>
      <c r="T770" s="125"/>
      <c r="U770" s="125"/>
      <c r="V770" s="125"/>
      <c r="W770" s="125"/>
      <c r="X770" s="125"/>
      <c r="Y770" s="125"/>
      <c r="Z770" s="125"/>
      <c r="AA770" s="125"/>
      <c r="AB770" s="125"/>
      <c r="AC770" s="125"/>
      <c r="AD770" s="125"/>
    </row>
    <row r="771" spans="1:30" ht="15.75" customHeight="1" x14ac:dyDescent="0.3">
      <c r="A771" s="125"/>
      <c r="B771" s="125"/>
      <c r="C771" s="125"/>
      <c r="D771" s="125"/>
      <c r="E771" s="125"/>
      <c r="F771" s="125"/>
      <c r="G771" s="125"/>
      <c r="H771" s="125"/>
      <c r="I771" s="125"/>
      <c r="J771" s="125"/>
      <c r="K771" s="125"/>
      <c r="L771" s="125"/>
      <c r="M771" s="125"/>
      <c r="N771" s="125"/>
      <c r="O771" s="125"/>
      <c r="P771" s="125"/>
      <c r="Q771" s="125"/>
      <c r="R771" s="125"/>
      <c r="S771" s="125"/>
      <c r="T771" s="125"/>
      <c r="U771" s="125"/>
      <c r="V771" s="125"/>
      <c r="W771" s="125"/>
      <c r="X771" s="125"/>
      <c r="Y771" s="125"/>
      <c r="Z771" s="125"/>
      <c r="AA771" s="125"/>
      <c r="AB771" s="125"/>
      <c r="AC771" s="125"/>
      <c r="AD771" s="125"/>
    </row>
    <row r="772" spans="1:30" ht="15.75" customHeight="1" x14ac:dyDescent="0.3">
      <c r="A772" s="125"/>
      <c r="B772" s="125"/>
      <c r="C772" s="125"/>
      <c r="D772" s="125"/>
      <c r="E772" s="125"/>
      <c r="F772" s="125"/>
      <c r="G772" s="125"/>
      <c r="H772" s="125"/>
      <c r="I772" s="125"/>
      <c r="J772" s="125"/>
      <c r="K772" s="125"/>
      <c r="L772" s="125"/>
      <c r="M772" s="125"/>
      <c r="N772" s="125"/>
      <c r="O772" s="125"/>
      <c r="P772" s="125"/>
      <c r="Q772" s="125"/>
      <c r="R772" s="125"/>
      <c r="S772" s="125"/>
      <c r="T772" s="125"/>
      <c r="U772" s="125"/>
      <c r="V772" s="125"/>
      <c r="W772" s="125"/>
      <c r="X772" s="125"/>
      <c r="Y772" s="125"/>
      <c r="Z772" s="125"/>
      <c r="AA772" s="125"/>
      <c r="AB772" s="125"/>
      <c r="AC772" s="125"/>
      <c r="AD772" s="125"/>
    </row>
    <row r="773" spans="1:30" ht="15.75" customHeight="1" x14ac:dyDescent="0.3">
      <c r="A773" s="125"/>
      <c r="B773" s="125"/>
      <c r="C773" s="125"/>
      <c r="D773" s="125"/>
      <c r="E773" s="125"/>
      <c r="F773" s="125"/>
      <c r="G773" s="125"/>
      <c r="H773" s="125"/>
      <c r="I773" s="125"/>
      <c r="J773" s="125"/>
      <c r="K773" s="125"/>
      <c r="L773" s="125"/>
      <c r="M773" s="125"/>
      <c r="N773" s="125"/>
      <c r="O773" s="125"/>
      <c r="P773" s="125"/>
      <c r="Q773" s="125"/>
      <c r="R773" s="125"/>
      <c r="S773" s="125"/>
      <c r="T773" s="125"/>
      <c r="U773" s="125"/>
      <c r="V773" s="125"/>
      <c r="W773" s="125"/>
      <c r="X773" s="125"/>
      <c r="Y773" s="125"/>
      <c r="Z773" s="125"/>
      <c r="AA773" s="125"/>
      <c r="AB773" s="125"/>
      <c r="AC773" s="125"/>
      <c r="AD773" s="125"/>
    </row>
    <row r="774" spans="1:30" ht="15.75" customHeight="1" x14ac:dyDescent="0.3">
      <c r="A774" s="125"/>
      <c r="B774" s="125"/>
      <c r="C774" s="125"/>
      <c r="D774" s="125"/>
      <c r="E774" s="125"/>
      <c r="F774" s="125"/>
      <c r="G774" s="125"/>
      <c r="H774" s="125"/>
      <c r="I774" s="125"/>
      <c r="J774" s="125"/>
      <c r="K774" s="125"/>
      <c r="L774" s="125"/>
      <c r="M774" s="125"/>
      <c r="N774" s="125"/>
      <c r="O774" s="125"/>
      <c r="P774" s="125"/>
      <c r="Q774" s="125"/>
      <c r="R774" s="125"/>
      <c r="S774" s="125"/>
      <c r="T774" s="125"/>
      <c r="U774" s="125"/>
      <c r="V774" s="125"/>
      <c r="W774" s="125"/>
      <c r="X774" s="125"/>
      <c r="Y774" s="125"/>
      <c r="Z774" s="125"/>
      <c r="AA774" s="125"/>
      <c r="AB774" s="125"/>
      <c r="AC774" s="125"/>
      <c r="AD774" s="125"/>
    </row>
    <row r="775" spans="1:30" ht="15.75" customHeight="1" x14ac:dyDescent="0.3">
      <c r="A775" s="125"/>
      <c r="B775" s="125"/>
      <c r="C775" s="125"/>
      <c r="D775" s="125"/>
      <c r="E775" s="125"/>
      <c r="F775" s="125"/>
      <c r="G775" s="125"/>
      <c r="H775" s="125"/>
      <c r="I775" s="125"/>
      <c r="J775" s="125"/>
      <c r="K775" s="125"/>
      <c r="L775" s="125"/>
      <c r="M775" s="125"/>
      <c r="N775" s="125"/>
      <c r="O775" s="125"/>
      <c r="P775" s="125"/>
      <c r="Q775" s="125"/>
      <c r="R775" s="125"/>
      <c r="S775" s="125"/>
      <c r="T775" s="125"/>
      <c r="U775" s="125"/>
      <c r="V775" s="125"/>
      <c r="W775" s="125"/>
      <c r="X775" s="125"/>
      <c r="Y775" s="125"/>
      <c r="Z775" s="125"/>
      <c r="AA775" s="125"/>
      <c r="AB775" s="125"/>
      <c r="AC775" s="125"/>
      <c r="AD775" s="125"/>
    </row>
    <row r="776" spans="1:30" ht="15.75" customHeight="1" x14ac:dyDescent="0.3">
      <c r="A776" s="125"/>
      <c r="B776" s="125"/>
      <c r="C776" s="125"/>
      <c r="D776" s="125"/>
      <c r="E776" s="125"/>
      <c r="F776" s="125"/>
      <c r="G776" s="125"/>
      <c r="H776" s="125"/>
      <c r="I776" s="125"/>
      <c r="J776" s="125"/>
      <c r="K776" s="125"/>
      <c r="L776" s="125"/>
      <c r="M776" s="125"/>
      <c r="N776" s="125"/>
      <c r="O776" s="125"/>
      <c r="P776" s="125"/>
      <c r="Q776" s="125"/>
      <c r="R776" s="125"/>
      <c r="S776" s="125"/>
      <c r="T776" s="125"/>
      <c r="U776" s="125"/>
      <c r="V776" s="125"/>
      <c r="W776" s="125"/>
      <c r="X776" s="125"/>
      <c r="Y776" s="125"/>
      <c r="Z776" s="125"/>
      <c r="AA776" s="125"/>
      <c r="AB776" s="125"/>
      <c r="AC776" s="125"/>
      <c r="AD776" s="125"/>
    </row>
    <row r="777" spans="1:30" ht="15.75" customHeight="1" x14ac:dyDescent="0.3">
      <c r="A777" s="125"/>
      <c r="B777" s="125"/>
      <c r="C777" s="125"/>
      <c r="D777" s="125"/>
      <c r="E777" s="125"/>
      <c r="F777" s="125"/>
      <c r="G777" s="125"/>
      <c r="H777" s="125"/>
      <c r="I777" s="125"/>
      <c r="J777" s="125"/>
      <c r="K777" s="125"/>
      <c r="L777" s="125"/>
      <c r="M777" s="125"/>
      <c r="N777" s="125"/>
      <c r="O777" s="125"/>
      <c r="P777" s="125"/>
      <c r="Q777" s="125"/>
      <c r="R777" s="125"/>
      <c r="S777" s="125"/>
      <c r="T777" s="125"/>
      <c r="U777" s="125"/>
      <c r="V777" s="125"/>
      <c r="W777" s="125"/>
      <c r="X777" s="125"/>
      <c r="Y777" s="125"/>
      <c r="Z777" s="125"/>
      <c r="AA777" s="125"/>
      <c r="AB777" s="125"/>
      <c r="AC777" s="125"/>
      <c r="AD777" s="125"/>
    </row>
    <row r="778" spans="1:30" ht="15.75" customHeight="1" x14ac:dyDescent="0.3">
      <c r="A778" s="125"/>
      <c r="B778" s="125"/>
      <c r="C778" s="125"/>
      <c r="D778" s="125"/>
      <c r="E778" s="125"/>
      <c r="F778" s="125"/>
      <c r="G778" s="125"/>
      <c r="H778" s="125"/>
      <c r="I778" s="125"/>
      <c r="J778" s="125"/>
      <c r="K778" s="125"/>
      <c r="L778" s="125"/>
      <c r="M778" s="125"/>
      <c r="N778" s="125"/>
      <c r="O778" s="125"/>
      <c r="P778" s="125"/>
      <c r="Q778" s="125"/>
      <c r="R778" s="125"/>
      <c r="S778" s="125"/>
      <c r="T778" s="125"/>
      <c r="U778" s="125"/>
      <c r="V778" s="125"/>
      <c r="W778" s="125"/>
      <c r="X778" s="125"/>
      <c r="Y778" s="125"/>
      <c r="Z778" s="125"/>
      <c r="AA778" s="125"/>
      <c r="AB778" s="125"/>
      <c r="AC778" s="125"/>
      <c r="AD778" s="125"/>
    </row>
    <row r="779" spans="1:30" ht="15.75" customHeight="1" x14ac:dyDescent="0.3">
      <c r="A779" s="125"/>
      <c r="B779" s="125"/>
      <c r="C779" s="125"/>
      <c r="D779" s="125"/>
      <c r="E779" s="125"/>
      <c r="F779" s="125"/>
      <c r="G779" s="125"/>
      <c r="H779" s="125"/>
      <c r="I779" s="125"/>
      <c r="J779" s="125"/>
      <c r="K779" s="125"/>
      <c r="L779" s="125"/>
      <c r="M779" s="125"/>
      <c r="N779" s="125"/>
      <c r="O779" s="125"/>
      <c r="P779" s="125"/>
      <c r="Q779" s="125"/>
      <c r="R779" s="125"/>
      <c r="S779" s="125"/>
      <c r="T779" s="125"/>
      <c r="U779" s="125"/>
      <c r="V779" s="125"/>
      <c r="W779" s="125"/>
      <c r="X779" s="125"/>
      <c r="Y779" s="125"/>
      <c r="Z779" s="125"/>
      <c r="AA779" s="125"/>
      <c r="AB779" s="125"/>
      <c r="AC779" s="125"/>
      <c r="AD779" s="125"/>
    </row>
    <row r="780" spans="1:30" ht="15.75" customHeight="1" x14ac:dyDescent="0.3">
      <c r="A780" s="125"/>
      <c r="B780" s="125"/>
      <c r="C780" s="125"/>
      <c r="D780" s="125"/>
      <c r="E780" s="125"/>
      <c r="F780" s="125"/>
      <c r="G780" s="125"/>
      <c r="H780" s="125"/>
      <c r="I780" s="125"/>
      <c r="J780" s="125"/>
      <c r="K780" s="125"/>
      <c r="L780" s="125"/>
      <c r="M780" s="125"/>
      <c r="N780" s="125"/>
      <c r="O780" s="125"/>
      <c r="P780" s="125"/>
      <c r="Q780" s="125"/>
      <c r="R780" s="125"/>
      <c r="S780" s="125"/>
      <c r="T780" s="125"/>
      <c r="U780" s="125"/>
      <c r="V780" s="125"/>
      <c r="W780" s="125"/>
      <c r="X780" s="125"/>
      <c r="Y780" s="125"/>
      <c r="Z780" s="125"/>
      <c r="AA780" s="125"/>
      <c r="AB780" s="125"/>
      <c r="AC780" s="125"/>
      <c r="AD780" s="125"/>
    </row>
    <row r="781" spans="1:30" ht="15.75" customHeight="1" x14ac:dyDescent="0.3">
      <c r="A781" s="125"/>
      <c r="B781" s="125"/>
      <c r="C781" s="125"/>
      <c r="D781" s="125"/>
      <c r="E781" s="125"/>
      <c r="F781" s="125"/>
      <c r="G781" s="125"/>
      <c r="H781" s="125"/>
      <c r="I781" s="125"/>
      <c r="J781" s="125"/>
      <c r="K781" s="125"/>
      <c r="L781" s="125"/>
      <c r="M781" s="125"/>
      <c r="N781" s="125"/>
      <c r="O781" s="125"/>
      <c r="P781" s="125"/>
      <c r="Q781" s="125"/>
      <c r="R781" s="125"/>
      <c r="S781" s="125"/>
      <c r="T781" s="125"/>
      <c r="U781" s="125"/>
      <c r="V781" s="125"/>
      <c r="W781" s="125"/>
      <c r="X781" s="125"/>
      <c r="Y781" s="125"/>
      <c r="Z781" s="125"/>
      <c r="AA781" s="125"/>
      <c r="AB781" s="125"/>
      <c r="AC781" s="125"/>
      <c r="AD781" s="125"/>
    </row>
    <row r="782" spans="1:30" ht="15.75" customHeight="1" x14ac:dyDescent="0.3">
      <c r="A782" s="125"/>
      <c r="B782" s="125"/>
      <c r="C782" s="125"/>
      <c r="D782" s="125"/>
      <c r="E782" s="125"/>
      <c r="F782" s="125"/>
      <c r="G782" s="125"/>
      <c r="H782" s="125"/>
      <c r="I782" s="125"/>
      <c r="J782" s="125"/>
      <c r="K782" s="125"/>
      <c r="L782" s="125"/>
      <c r="M782" s="125"/>
      <c r="N782" s="125"/>
      <c r="O782" s="125"/>
      <c r="P782" s="125"/>
      <c r="Q782" s="125"/>
      <c r="R782" s="125"/>
      <c r="S782" s="125"/>
      <c r="T782" s="125"/>
      <c r="U782" s="125"/>
      <c r="V782" s="125"/>
      <c r="W782" s="125"/>
      <c r="X782" s="125"/>
      <c r="Y782" s="125"/>
      <c r="Z782" s="125"/>
      <c r="AA782" s="125"/>
      <c r="AB782" s="125"/>
      <c r="AC782" s="125"/>
      <c r="AD782" s="125"/>
    </row>
    <row r="783" spans="1:30" ht="15.75" customHeight="1" x14ac:dyDescent="0.3">
      <c r="A783" s="125"/>
      <c r="B783" s="125"/>
      <c r="C783" s="125"/>
      <c r="D783" s="125"/>
      <c r="E783" s="125"/>
      <c r="F783" s="125"/>
      <c r="G783" s="125"/>
      <c r="H783" s="125"/>
      <c r="I783" s="125"/>
      <c r="J783" s="125"/>
      <c r="K783" s="125"/>
      <c r="L783" s="125"/>
      <c r="M783" s="125"/>
      <c r="N783" s="125"/>
      <c r="O783" s="125"/>
      <c r="P783" s="125"/>
      <c r="Q783" s="125"/>
      <c r="R783" s="125"/>
      <c r="S783" s="125"/>
      <c r="T783" s="125"/>
      <c r="U783" s="125"/>
      <c r="V783" s="125"/>
      <c r="W783" s="125"/>
      <c r="X783" s="125"/>
      <c r="Y783" s="125"/>
      <c r="Z783" s="125"/>
      <c r="AA783" s="125"/>
      <c r="AB783" s="125"/>
      <c r="AC783" s="125"/>
      <c r="AD783" s="125"/>
    </row>
    <row r="784" spans="1:30" ht="15.75" customHeight="1" x14ac:dyDescent="0.3">
      <c r="A784" s="125"/>
      <c r="B784" s="125"/>
      <c r="C784" s="125"/>
      <c r="D784" s="125"/>
      <c r="E784" s="125"/>
      <c r="F784" s="125"/>
      <c r="G784" s="125"/>
      <c r="H784" s="125"/>
      <c r="I784" s="125"/>
      <c r="J784" s="125"/>
      <c r="K784" s="125"/>
      <c r="L784" s="125"/>
      <c r="M784" s="125"/>
      <c r="N784" s="125"/>
      <c r="O784" s="125"/>
      <c r="P784" s="125"/>
      <c r="Q784" s="125"/>
      <c r="R784" s="125"/>
      <c r="S784" s="125"/>
      <c r="T784" s="125"/>
      <c r="U784" s="125"/>
      <c r="V784" s="125"/>
      <c r="W784" s="125"/>
      <c r="X784" s="125"/>
      <c r="Y784" s="125"/>
      <c r="Z784" s="125"/>
      <c r="AA784" s="125"/>
      <c r="AB784" s="125"/>
      <c r="AC784" s="125"/>
      <c r="AD784" s="125"/>
    </row>
    <row r="785" spans="1:30" ht="15.75" customHeight="1" x14ac:dyDescent="0.3">
      <c r="A785" s="125"/>
      <c r="B785" s="125"/>
      <c r="C785" s="125"/>
      <c r="D785" s="125"/>
      <c r="E785" s="125"/>
      <c r="F785" s="125"/>
      <c r="G785" s="125"/>
      <c r="H785" s="125"/>
      <c r="I785" s="125"/>
      <c r="J785" s="125"/>
      <c r="K785" s="125"/>
      <c r="L785" s="125"/>
      <c r="M785" s="125"/>
      <c r="N785" s="125"/>
      <c r="O785" s="125"/>
      <c r="P785" s="125"/>
      <c r="Q785" s="125"/>
      <c r="R785" s="125"/>
      <c r="S785" s="125"/>
      <c r="T785" s="125"/>
      <c r="U785" s="125"/>
      <c r="V785" s="125"/>
      <c r="W785" s="125"/>
      <c r="X785" s="125"/>
      <c r="Y785" s="125"/>
      <c r="Z785" s="125"/>
      <c r="AA785" s="125"/>
      <c r="AB785" s="125"/>
      <c r="AC785" s="125"/>
      <c r="AD785" s="125"/>
    </row>
    <row r="786" spans="1:30" ht="15.75" customHeight="1" x14ac:dyDescent="0.3">
      <c r="A786" s="125"/>
      <c r="B786" s="125"/>
      <c r="C786" s="125"/>
      <c r="D786" s="125"/>
      <c r="E786" s="125"/>
      <c r="F786" s="125"/>
      <c r="G786" s="125"/>
      <c r="H786" s="125"/>
      <c r="I786" s="125"/>
      <c r="J786" s="125"/>
      <c r="K786" s="125"/>
      <c r="L786" s="125"/>
      <c r="M786" s="125"/>
      <c r="N786" s="125"/>
      <c r="O786" s="125"/>
      <c r="P786" s="125"/>
      <c r="Q786" s="125"/>
      <c r="R786" s="125"/>
      <c r="S786" s="125"/>
      <c r="T786" s="125"/>
      <c r="U786" s="125"/>
      <c r="V786" s="125"/>
      <c r="W786" s="125"/>
      <c r="X786" s="125"/>
      <c r="Y786" s="125"/>
      <c r="Z786" s="125"/>
      <c r="AA786" s="125"/>
      <c r="AB786" s="125"/>
      <c r="AC786" s="125"/>
      <c r="AD786" s="125"/>
    </row>
    <row r="787" spans="1:30" ht="15.75" customHeight="1" x14ac:dyDescent="0.3">
      <c r="A787" s="125"/>
      <c r="B787" s="125"/>
      <c r="C787" s="125"/>
      <c r="D787" s="125"/>
      <c r="E787" s="125"/>
      <c r="F787" s="125"/>
      <c r="G787" s="125"/>
      <c r="H787" s="125"/>
      <c r="I787" s="125"/>
      <c r="J787" s="125"/>
      <c r="K787" s="125"/>
      <c r="L787" s="125"/>
      <c r="M787" s="125"/>
      <c r="N787" s="125"/>
      <c r="O787" s="125"/>
      <c r="P787" s="125"/>
      <c r="Q787" s="125"/>
      <c r="R787" s="125"/>
      <c r="S787" s="125"/>
      <c r="T787" s="125"/>
      <c r="U787" s="125"/>
      <c r="V787" s="125"/>
      <c r="W787" s="125"/>
      <c r="X787" s="125"/>
      <c r="Y787" s="125"/>
      <c r="Z787" s="125"/>
      <c r="AA787" s="125"/>
      <c r="AB787" s="125"/>
      <c r="AC787" s="125"/>
      <c r="AD787" s="125"/>
    </row>
    <row r="788" spans="1:30" ht="15.75" customHeight="1" x14ac:dyDescent="0.3">
      <c r="A788" s="125"/>
      <c r="B788" s="125"/>
      <c r="C788" s="125"/>
      <c r="D788" s="125"/>
      <c r="E788" s="125"/>
      <c r="F788" s="125"/>
      <c r="G788" s="125"/>
      <c r="H788" s="125"/>
      <c r="I788" s="125"/>
      <c r="J788" s="125"/>
      <c r="K788" s="125"/>
      <c r="L788" s="125"/>
      <c r="M788" s="125"/>
      <c r="N788" s="125"/>
      <c r="O788" s="125"/>
      <c r="P788" s="125"/>
      <c r="Q788" s="125"/>
      <c r="R788" s="125"/>
      <c r="S788" s="125"/>
      <c r="T788" s="125"/>
      <c r="U788" s="125"/>
      <c r="V788" s="125"/>
      <c r="W788" s="125"/>
      <c r="X788" s="125"/>
      <c r="Y788" s="125"/>
      <c r="Z788" s="125"/>
      <c r="AA788" s="125"/>
      <c r="AB788" s="125"/>
      <c r="AC788" s="125"/>
      <c r="AD788" s="125"/>
    </row>
    <row r="789" spans="1:30" ht="15.75" customHeight="1" x14ac:dyDescent="0.3">
      <c r="A789" s="125"/>
      <c r="B789" s="125"/>
      <c r="C789" s="125"/>
      <c r="D789" s="125"/>
      <c r="E789" s="125"/>
      <c r="F789" s="125"/>
      <c r="G789" s="125"/>
      <c r="H789" s="125"/>
      <c r="I789" s="125"/>
      <c r="J789" s="125"/>
      <c r="K789" s="125"/>
      <c r="L789" s="125"/>
      <c r="M789" s="125"/>
      <c r="N789" s="125"/>
      <c r="O789" s="125"/>
      <c r="P789" s="125"/>
      <c r="Q789" s="125"/>
      <c r="R789" s="125"/>
      <c r="S789" s="125"/>
      <c r="T789" s="125"/>
      <c r="U789" s="125"/>
      <c r="V789" s="125"/>
      <c r="W789" s="125"/>
      <c r="X789" s="125"/>
      <c r="Y789" s="125"/>
      <c r="Z789" s="125"/>
      <c r="AA789" s="125"/>
      <c r="AB789" s="125"/>
      <c r="AC789" s="125"/>
      <c r="AD789" s="125"/>
    </row>
    <row r="790" spans="1:30" ht="15.75" customHeight="1" x14ac:dyDescent="0.3">
      <c r="A790" s="125"/>
      <c r="B790" s="125"/>
      <c r="C790" s="125"/>
      <c r="D790" s="125"/>
      <c r="E790" s="125"/>
      <c r="F790" s="125"/>
      <c r="G790" s="125"/>
      <c r="H790" s="125"/>
      <c r="I790" s="125"/>
      <c r="J790" s="125"/>
      <c r="K790" s="125"/>
      <c r="L790" s="125"/>
      <c r="M790" s="125"/>
      <c r="N790" s="125"/>
      <c r="O790" s="125"/>
      <c r="P790" s="125"/>
      <c r="Q790" s="125"/>
      <c r="R790" s="125"/>
      <c r="S790" s="125"/>
      <c r="T790" s="125"/>
      <c r="U790" s="125"/>
      <c r="V790" s="125"/>
      <c r="W790" s="125"/>
      <c r="X790" s="125"/>
      <c r="Y790" s="125"/>
      <c r="Z790" s="125"/>
      <c r="AA790" s="125"/>
      <c r="AB790" s="125"/>
      <c r="AC790" s="125"/>
      <c r="AD790" s="125"/>
    </row>
    <row r="791" spans="1:30" ht="15.75" customHeight="1" x14ac:dyDescent="0.3">
      <c r="A791" s="125"/>
      <c r="B791" s="125"/>
      <c r="C791" s="125"/>
      <c r="D791" s="125"/>
      <c r="E791" s="125"/>
      <c r="F791" s="125"/>
      <c r="G791" s="125"/>
      <c r="H791" s="125"/>
      <c r="I791" s="125"/>
      <c r="J791" s="125"/>
      <c r="K791" s="125"/>
      <c r="L791" s="125"/>
      <c r="M791" s="125"/>
      <c r="N791" s="125"/>
      <c r="O791" s="125"/>
      <c r="P791" s="125"/>
      <c r="Q791" s="125"/>
      <c r="R791" s="125"/>
      <c r="S791" s="125"/>
      <c r="T791" s="125"/>
      <c r="U791" s="125"/>
      <c r="V791" s="125"/>
      <c r="W791" s="125"/>
      <c r="X791" s="125"/>
      <c r="Y791" s="125"/>
      <c r="Z791" s="125"/>
      <c r="AA791" s="125"/>
      <c r="AB791" s="125"/>
      <c r="AC791" s="125"/>
      <c r="AD791" s="125"/>
    </row>
    <row r="792" spans="1:30" ht="15.75" customHeight="1" x14ac:dyDescent="0.3">
      <c r="A792" s="125"/>
      <c r="B792" s="125"/>
      <c r="C792" s="125"/>
      <c r="D792" s="125"/>
      <c r="E792" s="125"/>
      <c r="F792" s="125"/>
      <c r="G792" s="125"/>
      <c r="H792" s="125"/>
      <c r="I792" s="125"/>
      <c r="J792" s="125"/>
      <c r="K792" s="125"/>
      <c r="L792" s="125"/>
      <c r="M792" s="125"/>
      <c r="N792" s="125"/>
      <c r="O792" s="125"/>
      <c r="P792" s="125"/>
      <c r="Q792" s="125"/>
      <c r="R792" s="125"/>
      <c r="S792" s="125"/>
      <c r="T792" s="125"/>
      <c r="U792" s="125"/>
      <c r="V792" s="125"/>
      <c r="W792" s="125"/>
      <c r="X792" s="125"/>
      <c r="Y792" s="125"/>
      <c r="Z792" s="125"/>
      <c r="AA792" s="125"/>
      <c r="AB792" s="125"/>
      <c r="AC792" s="125"/>
      <c r="AD792" s="125"/>
    </row>
    <row r="793" spans="1:30" ht="15.75" customHeight="1" x14ac:dyDescent="0.3">
      <c r="A793" s="125"/>
      <c r="B793" s="125"/>
      <c r="C793" s="125"/>
      <c r="D793" s="125"/>
      <c r="E793" s="125"/>
      <c r="F793" s="125"/>
      <c r="G793" s="125"/>
      <c r="H793" s="125"/>
      <c r="I793" s="125"/>
      <c r="J793" s="125"/>
      <c r="K793" s="125"/>
      <c r="L793" s="125"/>
      <c r="M793" s="125"/>
      <c r="N793" s="125"/>
      <c r="O793" s="125"/>
      <c r="P793" s="125"/>
      <c r="Q793" s="125"/>
      <c r="R793" s="125"/>
      <c r="S793" s="125"/>
      <c r="T793" s="125"/>
      <c r="U793" s="125"/>
      <c r="V793" s="125"/>
      <c r="W793" s="125"/>
      <c r="X793" s="125"/>
      <c r="Y793" s="125"/>
      <c r="Z793" s="125"/>
      <c r="AA793" s="125"/>
      <c r="AB793" s="125"/>
      <c r="AC793" s="125"/>
      <c r="AD793" s="125"/>
    </row>
    <row r="794" spans="1:30" ht="15.75" customHeight="1" x14ac:dyDescent="0.3">
      <c r="A794" s="125"/>
      <c r="B794" s="125"/>
      <c r="C794" s="125"/>
      <c r="D794" s="125"/>
      <c r="E794" s="125"/>
      <c r="F794" s="125"/>
      <c r="G794" s="125"/>
      <c r="H794" s="125"/>
      <c r="I794" s="125"/>
      <c r="J794" s="125"/>
      <c r="K794" s="125"/>
      <c r="L794" s="125"/>
      <c r="M794" s="125"/>
      <c r="N794" s="125"/>
      <c r="O794" s="125"/>
      <c r="P794" s="125"/>
      <c r="Q794" s="125"/>
      <c r="R794" s="125"/>
      <c r="S794" s="125"/>
      <c r="T794" s="125"/>
      <c r="U794" s="125"/>
      <c r="V794" s="125"/>
      <c r="W794" s="125"/>
      <c r="X794" s="125"/>
      <c r="Y794" s="125"/>
      <c r="Z794" s="125"/>
      <c r="AA794" s="125"/>
      <c r="AB794" s="125"/>
      <c r="AC794" s="125"/>
      <c r="AD794" s="125"/>
    </row>
    <row r="795" spans="1:30" ht="15.75" customHeight="1" x14ac:dyDescent="0.3">
      <c r="A795" s="125"/>
      <c r="B795" s="125"/>
      <c r="C795" s="125"/>
      <c r="D795" s="125"/>
      <c r="E795" s="125"/>
      <c r="F795" s="125"/>
      <c r="G795" s="125"/>
      <c r="H795" s="125"/>
      <c r="I795" s="125"/>
      <c r="J795" s="125"/>
      <c r="K795" s="125"/>
      <c r="L795" s="125"/>
      <c r="M795" s="125"/>
      <c r="N795" s="125"/>
      <c r="O795" s="125"/>
      <c r="P795" s="125"/>
      <c r="Q795" s="125"/>
      <c r="R795" s="125"/>
      <c r="S795" s="125"/>
      <c r="T795" s="125"/>
      <c r="U795" s="125"/>
      <c r="V795" s="125"/>
      <c r="W795" s="125"/>
      <c r="X795" s="125"/>
      <c r="Y795" s="125"/>
      <c r="Z795" s="125"/>
      <c r="AA795" s="125"/>
      <c r="AB795" s="125"/>
      <c r="AC795" s="125"/>
      <c r="AD795" s="125"/>
    </row>
    <row r="796" spans="1:30" ht="15.75" customHeight="1" x14ac:dyDescent="0.3">
      <c r="A796" s="125"/>
      <c r="B796" s="125"/>
      <c r="C796" s="125"/>
      <c r="D796" s="125"/>
      <c r="E796" s="125"/>
      <c r="F796" s="125"/>
      <c r="G796" s="125"/>
      <c r="H796" s="125"/>
      <c r="I796" s="125"/>
      <c r="J796" s="125"/>
      <c r="K796" s="125"/>
      <c r="L796" s="125"/>
      <c r="M796" s="125"/>
      <c r="N796" s="125"/>
      <c r="O796" s="125"/>
      <c r="P796" s="125"/>
      <c r="Q796" s="125"/>
      <c r="R796" s="125"/>
      <c r="S796" s="125"/>
      <c r="T796" s="125"/>
      <c r="U796" s="125"/>
      <c r="V796" s="125"/>
      <c r="W796" s="125"/>
      <c r="X796" s="125"/>
      <c r="Y796" s="125"/>
      <c r="Z796" s="125"/>
      <c r="AA796" s="125"/>
      <c r="AB796" s="125"/>
      <c r="AC796" s="125"/>
      <c r="AD796" s="125"/>
    </row>
    <row r="797" spans="1:30" ht="15.75" customHeight="1" x14ac:dyDescent="0.3">
      <c r="A797" s="125"/>
      <c r="B797" s="125"/>
      <c r="C797" s="125"/>
      <c r="D797" s="125"/>
      <c r="E797" s="125"/>
      <c r="F797" s="125"/>
      <c r="G797" s="125"/>
      <c r="H797" s="125"/>
      <c r="I797" s="125"/>
      <c r="J797" s="125"/>
      <c r="K797" s="125"/>
      <c r="L797" s="125"/>
      <c r="M797" s="125"/>
      <c r="N797" s="125"/>
      <c r="O797" s="125"/>
      <c r="P797" s="125"/>
      <c r="Q797" s="125"/>
      <c r="R797" s="125"/>
      <c r="S797" s="125"/>
      <c r="T797" s="125"/>
      <c r="U797" s="125"/>
      <c r="V797" s="125"/>
      <c r="W797" s="125"/>
      <c r="X797" s="125"/>
      <c r="Y797" s="125"/>
      <c r="Z797" s="125"/>
      <c r="AA797" s="125"/>
      <c r="AB797" s="125"/>
      <c r="AC797" s="125"/>
      <c r="AD797" s="125"/>
    </row>
    <row r="798" spans="1:30" ht="15.75" customHeight="1" x14ac:dyDescent="0.3">
      <c r="A798" s="125"/>
      <c r="B798" s="125"/>
      <c r="C798" s="125"/>
      <c r="D798" s="125"/>
      <c r="E798" s="125"/>
      <c r="F798" s="125"/>
      <c r="G798" s="125"/>
      <c r="H798" s="125"/>
      <c r="I798" s="125"/>
      <c r="J798" s="125"/>
      <c r="K798" s="125"/>
      <c r="L798" s="125"/>
      <c r="M798" s="125"/>
      <c r="N798" s="125"/>
      <c r="O798" s="125"/>
      <c r="P798" s="125"/>
      <c r="Q798" s="125"/>
      <c r="R798" s="125"/>
      <c r="S798" s="125"/>
      <c r="T798" s="125"/>
      <c r="U798" s="125"/>
      <c r="V798" s="125"/>
      <c r="W798" s="125"/>
      <c r="X798" s="125"/>
      <c r="Y798" s="125"/>
      <c r="Z798" s="125"/>
      <c r="AA798" s="125"/>
      <c r="AB798" s="125"/>
      <c r="AC798" s="125"/>
      <c r="AD798" s="125"/>
    </row>
    <row r="799" spans="1:30" ht="15.75" customHeight="1" x14ac:dyDescent="0.3">
      <c r="A799" s="125"/>
      <c r="B799" s="125"/>
      <c r="C799" s="125"/>
      <c r="D799" s="125"/>
      <c r="E799" s="125"/>
      <c r="F799" s="125"/>
      <c r="G799" s="125"/>
      <c r="H799" s="125"/>
      <c r="I799" s="125"/>
      <c r="J799" s="125"/>
      <c r="K799" s="125"/>
      <c r="L799" s="125"/>
      <c r="M799" s="125"/>
      <c r="N799" s="125"/>
      <c r="O799" s="125"/>
      <c r="P799" s="125"/>
      <c r="Q799" s="125"/>
      <c r="R799" s="125"/>
      <c r="S799" s="125"/>
      <c r="T799" s="125"/>
      <c r="U799" s="125"/>
      <c r="V799" s="125"/>
      <c r="W799" s="125"/>
      <c r="X799" s="125"/>
      <c r="Y799" s="125"/>
      <c r="Z799" s="125"/>
      <c r="AA799" s="125"/>
      <c r="AB799" s="125"/>
      <c r="AC799" s="125"/>
      <c r="AD799" s="125"/>
    </row>
    <row r="800" spans="1:30" ht="15.75" customHeight="1" x14ac:dyDescent="0.3">
      <c r="A800" s="125"/>
      <c r="B800" s="125"/>
      <c r="C800" s="125"/>
      <c r="D800" s="125"/>
      <c r="E800" s="125"/>
      <c r="F800" s="125"/>
      <c r="G800" s="125"/>
      <c r="H800" s="125"/>
      <c r="I800" s="125"/>
      <c r="J800" s="125"/>
      <c r="K800" s="125"/>
      <c r="L800" s="125"/>
      <c r="M800" s="125"/>
      <c r="N800" s="125"/>
      <c r="O800" s="125"/>
      <c r="P800" s="125"/>
      <c r="Q800" s="125"/>
      <c r="R800" s="125"/>
      <c r="S800" s="125"/>
      <c r="T800" s="125"/>
      <c r="U800" s="125"/>
      <c r="V800" s="125"/>
      <c r="W800" s="125"/>
      <c r="X800" s="125"/>
      <c r="Y800" s="125"/>
      <c r="Z800" s="125"/>
      <c r="AA800" s="125"/>
      <c r="AB800" s="125"/>
      <c r="AC800" s="125"/>
      <c r="AD800" s="125"/>
    </row>
    <row r="801" spans="1:30" ht="15.75" customHeight="1" x14ac:dyDescent="0.3">
      <c r="A801" s="125"/>
      <c r="B801" s="125"/>
      <c r="C801" s="125"/>
      <c r="D801" s="125"/>
      <c r="E801" s="125"/>
      <c r="F801" s="125"/>
      <c r="G801" s="125"/>
      <c r="H801" s="125"/>
      <c r="I801" s="125"/>
      <c r="J801" s="125"/>
      <c r="K801" s="125"/>
      <c r="L801" s="125"/>
      <c r="M801" s="125"/>
      <c r="N801" s="125"/>
      <c r="O801" s="125"/>
      <c r="P801" s="125"/>
      <c r="Q801" s="125"/>
      <c r="R801" s="125"/>
      <c r="S801" s="125"/>
      <c r="T801" s="125"/>
      <c r="U801" s="125"/>
      <c r="V801" s="125"/>
      <c r="W801" s="125"/>
      <c r="X801" s="125"/>
      <c r="Y801" s="125"/>
      <c r="Z801" s="125"/>
      <c r="AA801" s="125"/>
      <c r="AB801" s="125"/>
      <c r="AC801" s="125"/>
      <c r="AD801" s="125"/>
    </row>
    <row r="802" spans="1:30" ht="15.75" customHeight="1" x14ac:dyDescent="0.3">
      <c r="A802" s="125"/>
      <c r="B802" s="125"/>
      <c r="C802" s="125"/>
      <c r="D802" s="125"/>
      <c r="E802" s="125"/>
      <c r="F802" s="125"/>
      <c r="G802" s="125"/>
      <c r="H802" s="125"/>
      <c r="I802" s="125"/>
      <c r="J802" s="125"/>
      <c r="K802" s="125"/>
      <c r="L802" s="125"/>
      <c r="M802" s="125"/>
      <c r="N802" s="125"/>
      <c r="O802" s="125"/>
      <c r="P802" s="125"/>
      <c r="Q802" s="125"/>
      <c r="R802" s="125"/>
      <c r="S802" s="125"/>
      <c r="T802" s="125"/>
      <c r="U802" s="125"/>
      <c r="V802" s="125"/>
      <c r="W802" s="125"/>
      <c r="X802" s="125"/>
      <c r="Y802" s="125"/>
      <c r="Z802" s="125"/>
      <c r="AA802" s="125"/>
      <c r="AB802" s="125"/>
      <c r="AC802" s="125"/>
      <c r="AD802" s="125"/>
    </row>
    <row r="803" spans="1:30" ht="15.75" customHeight="1" x14ac:dyDescent="0.3">
      <c r="A803" s="125"/>
      <c r="B803" s="125"/>
      <c r="C803" s="125"/>
      <c r="D803" s="125"/>
      <c r="E803" s="125"/>
      <c r="F803" s="125"/>
      <c r="G803" s="125"/>
      <c r="H803" s="125"/>
      <c r="I803" s="125"/>
      <c r="J803" s="125"/>
      <c r="K803" s="125"/>
      <c r="L803" s="125"/>
      <c r="M803" s="125"/>
      <c r="N803" s="125"/>
      <c r="O803" s="125"/>
      <c r="P803" s="125"/>
      <c r="Q803" s="125"/>
      <c r="R803" s="125"/>
      <c r="S803" s="125"/>
      <c r="T803" s="125"/>
      <c r="U803" s="125"/>
      <c r="V803" s="125"/>
      <c r="W803" s="125"/>
      <c r="X803" s="125"/>
      <c r="Y803" s="125"/>
      <c r="Z803" s="125"/>
      <c r="AA803" s="125"/>
      <c r="AB803" s="125"/>
      <c r="AC803" s="125"/>
      <c r="AD803" s="125"/>
    </row>
    <row r="804" spans="1:30" ht="15.75" customHeight="1" x14ac:dyDescent="0.3">
      <c r="A804" s="125"/>
      <c r="B804" s="125"/>
      <c r="C804" s="125"/>
      <c r="D804" s="125"/>
      <c r="E804" s="125"/>
      <c r="F804" s="125"/>
      <c r="G804" s="125"/>
      <c r="H804" s="125"/>
      <c r="I804" s="125"/>
      <c r="J804" s="125"/>
      <c r="K804" s="125"/>
      <c r="L804" s="125"/>
      <c r="M804" s="125"/>
      <c r="N804" s="125"/>
      <c r="O804" s="125"/>
      <c r="P804" s="125"/>
      <c r="Q804" s="125"/>
      <c r="R804" s="125"/>
      <c r="S804" s="125"/>
      <c r="T804" s="125"/>
      <c r="U804" s="125"/>
      <c r="V804" s="125"/>
      <c r="W804" s="125"/>
      <c r="X804" s="125"/>
      <c r="Y804" s="125"/>
      <c r="Z804" s="125"/>
      <c r="AA804" s="125"/>
      <c r="AB804" s="125"/>
      <c r="AC804" s="125"/>
      <c r="AD804" s="125"/>
    </row>
    <row r="805" spans="1:30" ht="15.75" customHeight="1" x14ac:dyDescent="0.3">
      <c r="A805" s="125"/>
      <c r="B805" s="125"/>
      <c r="C805" s="125"/>
      <c r="D805" s="125"/>
      <c r="E805" s="125"/>
      <c r="F805" s="125"/>
      <c r="G805" s="125"/>
      <c r="H805" s="125"/>
      <c r="I805" s="125"/>
      <c r="J805" s="125"/>
      <c r="K805" s="125"/>
      <c r="L805" s="125"/>
      <c r="M805" s="125"/>
      <c r="N805" s="125"/>
      <c r="O805" s="125"/>
      <c r="P805" s="125"/>
      <c r="Q805" s="125"/>
      <c r="R805" s="125"/>
      <c r="S805" s="125"/>
      <c r="T805" s="125"/>
      <c r="U805" s="125"/>
      <c r="V805" s="125"/>
      <c r="W805" s="125"/>
      <c r="X805" s="125"/>
      <c r="Y805" s="125"/>
      <c r="Z805" s="125"/>
      <c r="AA805" s="125"/>
      <c r="AB805" s="125"/>
      <c r="AC805" s="125"/>
      <c r="AD805" s="125"/>
    </row>
    <row r="806" spans="1:30" ht="15.75" customHeight="1" x14ac:dyDescent="0.3">
      <c r="A806" s="125"/>
      <c r="B806" s="125"/>
      <c r="C806" s="125"/>
      <c r="D806" s="125"/>
      <c r="E806" s="125"/>
      <c r="F806" s="125"/>
      <c r="G806" s="125"/>
      <c r="H806" s="125"/>
      <c r="I806" s="125"/>
      <c r="J806" s="125"/>
      <c r="K806" s="125"/>
      <c r="L806" s="125"/>
      <c r="M806" s="125"/>
      <c r="N806" s="125"/>
      <c r="O806" s="125"/>
      <c r="P806" s="125"/>
      <c r="Q806" s="125"/>
      <c r="R806" s="125"/>
      <c r="S806" s="125"/>
      <c r="T806" s="125"/>
      <c r="U806" s="125"/>
      <c r="V806" s="125"/>
      <c r="W806" s="125"/>
      <c r="X806" s="125"/>
      <c r="Y806" s="125"/>
      <c r="Z806" s="125"/>
      <c r="AA806" s="125"/>
      <c r="AB806" s="125"/>
      <c r="AC806" s="125"/>
      <c r="AD806" s="125"/>
    </row>
    <row r="807" spans="1:30" ht="15.75" customHeight="1" x14ac:dyDescent="0.3">
      <c r="A807" s="125"/>
      <c r="B807" s="125"/>
      <c r="C807" s="125"/>
      <c r="D807" s="125"/>
      <c r="E807" s="125"/>
      <c r="F807" s="125"/>
      <c r="G807" s="125"/>
      <c r="H807" s="125"/>
      <c r="I807" s="125"/>
      <c r="J807" s="125"/>
      <c r="K807" s="125"/>
      <c r="L807" s="125"/>
      <c r="M807" s="125"/>
      <c r="N807" s="125"/>
      <c r="O807" s="125"/>
      <c r="P807" s="125"/>
      <c r="Q807" s="125"/>
      <c r="R807" s="125"/>
      <c r="S807" s="125"/>
      <c r="T807" s="125"/>
      <c r="U807" s="125"/>
      <c r="V807" s="125"/>
      <c r="W807" s="125"/>
      <c r="X807" s="125"/>
      <c r="Y807" s="125"/>
      <c r="Z807" s="125"/>
      <c r="AA807" s="125"/>
      <c r="AB807" s="125"/>
      <c r="AC807" s="125"/>
      <c r="AD807" s="125"/>
    </row>
    <row r="808" spans="1:30" ht="15.75" customHeight="1" x14ac:dyDescent="0.3">
      <c r="A808" s="125"/>
      <c r="B808" s="125"/>
      <c r="C808" s="125"/>
      <c r="D808" s="125"/>
      <c r="E808" s="125"/>
      <c r="F808" s="125"/>
      <c r="G808" s="125"/>
      <c r="H808" s="125"/>
      <c r="I808" s="125"/>
      <c r="J808" s="125"/>
      <c r="K808" s="125"/>
      <c r="L808" s="125"/>
      <c r="M808" s="125"/>
      <c r="N808" s="125"/>
      <c r="O808" s="125"/>
      <c r="P808" s="125"/>
      <c r="Q808" s="125"/>
      <c r="R808" s="125"/>
      <c r="S808" s="125"/>
      <c r="T808" s="125"/>
      <c r="U808" s="125"/>
      <c r="V808" s="125"/>
      <c r="W808" s="125"/>
      <c r="X808" s="125"/>
      <c r="Y808" s="125"/>
      <c r="Z808" s="125"/>
      <c r="AA808" s="125"/>
      <c r="AB808" s="125"/>
      <c r="AC808" s="125"/>
      <c r="AD808" s="125"/>
    </row>
    <row r="809" spans="1:30" ht="15.75" customHeight="1" x14ac:dyDescent="0.3">
      <c r="A809" s="125"/>
      <c r="B809" s="125"/>
      <c r="C809" s="125"/>
      <c r="D809" s="125"/>
      <c r="E809" s="125"/>
      <c r="F809" s="125"/>
      <c r="G809" s="125"/>
      <c r="H809" s="125"/>
      <c r="I809" s="125"/>
      <c r="J809" s="125"/>
      <c r="K809" s="125"/>
      <c r="L809" s="125"/>
      <c r="M809" s="125"/>
      <c r="N809" s="125"/>
      <c r="O809" s="125"/>
      <c r="P809" s="125"/>
      <c r="Q809" s="125"/>
      <c r="R809" s="125"/>
      <c r="S809" s="125"/>
      <c r="T809" s="125"/>
      <c r="U809" s="125"/>
      <c r="V809" s="125"/>
      <c r="W809" s="125"/>
      <c r="X809" s="125"/>
      <c r="Y809" s="125"/>
      <c r="Z809" s="125"/>
      <c r="AA809" s="125"/>
      <c r="AB809" s="125"/>
      <c r="AC809" s="125"/>
      <c r="AD809" s="125"/>
    </row>
    <row r="810" spans="1:30" ht="15.75" customHeight="1" x14ac:dyDescent="0.3">
      <c r="A810" s="125"/>
      <c r="B810" s="125"/>
      <c r="C810" s="125"/>
      <c r="D810" s="125"/>
      <c r="E810" s="125"/>
      <c r="F810" s="125"/>
      <c r="G810" s="125"/>
      <c r="H810" s="125"/>
      <c r="I810" s="125"/>
      <c r="J810" s="125"/>
      <c r="K810" s="125"/>
      <c r="L810" s="125"/>
      <c r="M810" s="125"/>
      <c r="N810" s="125"/>
      <c r="O810" s="125"/>
      <c r="P810" s="125"/>
      <c r="Q810" s="125"/>
      <c r="R810" s="125"/>
      <c r="S810" s="125"/>
      <c r="T810" s="125"/>
      <c r="U810" s="125"/>
      <c r="V810" s="125"/>
      <c r="W810" s="125"/>
      <c r="X810" s="125"/>
      <c r="Y810" s="125"/>
      <c r="Z810" s="125"/>
      <c r="AA810" s="125"/>
      <c r="AB810" s="125"/>
      <c r="AC810" s="125"/>
      <c r="AD810" s="125"/>
    </row>
    <row r="811" spans="1:30" ht="15.75" customHeight="1" x14ac:dyDescent="0.3">
      <c r="A811" s="125"/>
      <c r="B811" s="125"/>
      <c r="C811" s="125"/>
      <c r="D811" s="125"/>
      <c r="E811" s="125"/>
      <c r="F811" s="125"/>
      <c r="G811" s="125"/>
      <c r="H811" s="125"/>
      <c r="I811" s="125"/>
      <c r="J811" s="125"/>
      <c r="K811" s="125"/>
      <c r="L811" s="125"/>
      <c r="M811" s="125"/>
      <c r="N811" s="125"/>
      <c r="O811" s="125"/>
      <c r="P811" s="125"/>
      <c r="Q811" s="125"/>
      <c r="R811" s="125"/>
      <c r="S811" s="125"/>
      <c r="T811" s="125"/>
      <c r="U811" s="125"/>
      <c r="V811" s="125"/>
      <c r="W811" s="125"/>
      <c r="X811" s="125"/>
      <c r="Y811" s="125"/>
      <c r="Z811" s="125"/>
      <c r="AA811" s="125"/>
      <c r="AB811" s="125"/>
      <c r="AC811" s="125"/>
      <c r="AD811" s="125"/>
    </row>
    <row r="812" spans="1:30" ht="15.75" customHeight="1" x14ac:dyDescent="0.3">
      <c r="A812" s="125"/>
      <c r="B812" s="125"/>
      <c r="C812" s="125"/>
      <c r="D812" s="125"/>
      <c r="E812" s="125"/>
      <c r="F812" s="125"/>
      <c r="G812" s="125"/>
      <c r="H812" s="125"/>
      <c r="I812" s="125"/>
      <c r="J812" s="125"/>
      <c r="K812" s="125"/>
      <c r="L812" s="125"/>
      <c r="M812" s="125"/>
      <c r="N812" s="125"/>
      <c r="O812" s="125"/>
      <c r="P812" s="125"/>
      <c r="Q812" s="125"/>
      <c r="R812" s="125"/>
      <c r="S812" s="125"/>
      <c r="T812" s="125"/>
      <c r="U812" s="125"/>
      <c r="V812" s="125"/>
      <c r="W812" s="125"/>
      <c r="X812" s="125"/>
      <c r="Y812" s="125"/>
      <c r="Z812" s="125"/>
      <c r="AA812" s="125"/>
      <c r="AB812" s="125"/>
      <c r="AC812" s="125"/>
      <c r="AD812" s="125"/>
    </row>
    <row r="813" spans="1:30" ht="15.75" customHeight="1" x14ac:dyDescent="0.3">
      <c r="A813" s="125"/>
      <c r="B813" s="125"/>
      <c r="C813" s="125"/>
      <c r="D813" s="125"/>
      <c r="E813" s="125"/>
      <c r="F813" s="125"/>
      <c r="G813" s="125"/>
      <c r="H813" s="125"/>
      <c r="I813" s="125"/>
      <c r="J813" s="125"/>
      <c r="K813" s="125"/>
      <c r="L813" s="125"/>
      <c r="M813" s="125"/>
      <c r="N813" s="125"/>
      <c r="O813" s="125"/>
      <c r="P813" s="125"/>
      <c r="Q813" s="125"/>
      <c r="R813" s="125"/>
      <c r="S813" s="125"/>
      <c r="T813" s="125"/>
      <c r="U813" s="125"/>
      <c r="V813" s="125"/>
      <c r="W813" s="125"/>
      <c r="X813" s="125"/>
      <c r="Y813" s="125"/>
      <c r="Z813" s="125"/>
      <c r="AA813" s="125"/>
      <c r="AB813" s="125"/>
      <c r="AC813" s="125"/>
      <c r="AD813" s="125"/>
    </row>
    <row r="814" spans="1:30" ht="15.75" customHeight="1" x14ac:dyDescent="0.3">
      <c r="A814" s="125"/>
      <c r="B814" s="125"/>
      <c r="C814" s="125"/>
      <c r="D814" s="125"/>
      <c r="E814" s="125"/>
      <c r="F814" s="125"/>
      <c r="G814" s="125"/>
      <c r="H814" s="125"/>
      <c r="I814" s="125"/>
      <c r="J814" s="125"/>
      <c r="K814" s="125"/>
      <c r="L814" s="125"/>
      <c r="M814" s="125"/>
      <c r="N814" s="125"/>
      <c r="O814" s="125"/>
      <c r="P814" s="125"/>
      <c r="Q814" s="125"/>
      <c r="R814" s="125"/>
      <c r="S814" s="125"/>
      <c r="T814" s="125"/>
      <c r="U814" s="125"/>
      <c r="V814" s="125"/>
      <c r="W814" s="125"/>
      <c r="X814" s="125"/>
      <c r="Y814" s="125"/>
      <c r="Z814" s="125"/>
      <c r="AA814" s="125"/>
      <c r="AB814" s="125"/>
      <c r="AC814" s="125"/>
      <c r="AD814" s="125"/>
    </row>
    <row r="815" spans="1:30" ht="15.75" customHeight="1" x14ac:dyDescent="0.3">
      <c r="A815" s="125"/>
      <c r="B815" s="125"/>
      <c r="C815" s="125"/>
      <c r="D815" s="125"/>
      <c r="E815" s="125"/>
      <c r="F815" s="125"/>
      <c r="G815" s="125"/>
      <c r="H815" s="125"/>
      <c r="I815" s="125"/>
      <c r="J815" s="125"/>
      <c r="K815" s="125"/>
      <c r="L815" s="125"/>
      <c r="M815" s="125"/>
      <c r="N815" s="125"/>
      <c r="O815" s="125"/>
      <c r="P815" s="125"/>
      <c r="Q815" s="125"/>
      <c r="R815" s="125"/>
      <c r="S815" s="125"/>
      <c r="T815" s="125"/>
      <c r="U815" s="125"/>
      <c r="V815" s="125"/>
      <c r="W815" s="125"/>
      <c r="X815" s="125"/>
      <c r="Y815" s="125"/>
      <c r="Z815" s="125"/>
      <c r="AA815" s="125"/>
      <c r="AB815" s="125"/>
      <c r="AC815" s="125"/>
      <c r="AD815" s="125"/>
    </row>
    <row r="816" spans="1:30" ht="15.75" customHeight="1" x14ac:dyDescent="0.3">
      <c r="A816" s="125"/>
      <c r="B816" s="125"/>
      <c r="C816" s="125"/>
      <c r="D816" s="125"/>
      <c r="E816" s="125"/>
      <c r="F816" s="125"/>
      <c r="G816" s="125"/>
      <c r="H816" s="125"/>
      <c r="I816" s="125"/>
      <c r="J816" s="125"/>
      <c r="K816" s="125"/>
      <c r="L816" s="125"/>
      <c r="M816" s="125"/>
      <c r="N816" s="125"/>
      <c r="O816" s="125"/>
      <c r="P816" s="125"/>
      <c r="Q816" s="125"/>
      <c r="R816" s="125"/>
      <c r="S816" s="125"/>
      <c r="T816" s="125"/>
      <c r="U816" s="125"/>
      <c r="V816" s="125"/>
      <c r="W816" s="125"/>
      <c r="X816" s="125"/>
      <c r="Y816" s="125"/>
      <c r="Z816" s="125"/>
      <c r="AA816" s="125"/>
      <c r="AB816" s="125"/>
      <c r="AC816" s="125"/>
      <c r="AD816" s="125"/>
    </row>
    <row r="817" spans="1:30" ht="15.75" customHeight="1" x14ac:dyDescent="0.3">
      <c r="A817" s="125"/>
      <c r="B817" s="125"/>
      <c r="C817" s="125"/>
      <c r="D817" s="125"/>
      <c r="E817" s="125"/>
      <c r="F817" s="125"/>
      <c r="G817" s="125"/>
      <c r="H817" s="125"/>
      <c r="I817" s="125"/>
      <c r="J817" s="125"/>
      <c r="K817" s="125"/>
      <c r="L817" s="125"/>
      <c r="M817" s="125"/>
      <c r="N817" s="125"/>
      <c r="O817" s="125"/>
      <c r="P817" s="125"/>
      <c r="Q817" s="125"/>
      <c r="R817" s="125"/>
      <c r="S817" s="125"/>
      <c r="T817" s="125"/>
      <c r="U817" s="125"/>
      <c r="V817" s="125"/>
      <c r="W817" s="125"/>
      <c r="X817" s="125"/>
      <c r="Y817" s="125"/>
      <c r="Z817" s="125"/>
      <c r="AA817" s="125"/>
      <c r="AB817" s="125"/>
      <c r="AC817" s="125"/>
      <c r="AD817" s="125"/>
    </row>
    <row r="818" spans="1:30" ht="15.75" customHeight="1" x14ac:dyDescent="0.3">
      <c r="A818" s="125"/>
      <c r="B818" s="125"/>
      <c r="C818" s="125"/>
      <c r="D818" s="125"/>
      <c r="E818" s="125"/>
      <c r="F818" s="125"/>
      <c r="G818" s="125"/>
      <c r="H818" s="125"/>
      <c r="I818" s="125"/>
      <c r="J818" s="125"/>
      <c r="K818" s="125"/>
      <c r="L818" s="125"/>
      <c r="M818" s="125"/>
      <c r="N818" s="125"/>
      <c r="O818" s="125"/>
      <c r="P818" s="125"/>
      <c r="Q818" s="125"/>
      <c r="R818" s="125"/>
      <c r="S818" s="125"/>
      <c r="T818" s="125"/>
      <c r="U818" s="125"/>
      <c r="V818" s="125"/>
      <c r="W818" s="125"/>
      <c r="X818" s="125"/>
      <c r="Y818" s="125"/>
      <c r="Z818" s="125"/>
      <c r="AA818" s="125"/>
      <c r="AB818" s="125"/>
      <c r="AC818" s="125"/>
      <c r="AD818" s="125"/>
    </row>
    <row r="819" spans="1:30" ht="15.75" customHeight="1" x14ac:dyDescent="0.3">
      <c r="A819" s="125"/>
      <c r="B819" s="125"/>
      <c r="C819" s="125"/>
      <c r="D819" s="125"/>
      <c r="E819" s="125"/>
      <c r="F819" s="125"/>
      <c r="G819" s="125"/>
      <c r="H819" s="125"/>
      <c r="I819" s="125"/>
      <c r="J819" s="125"/>
      <c r="K819" s="125"/>
      <c r="L819" s="125"/>
      <c r="M819" s="125"/>
      <c r="N819" s="125"/>
      <c r="O819" s="125"/>
      <c r="P819" s="125"/>
      <c r="Q819" s="125"/>
      <c r="R819" s="125"/>
      <c r="S819" s="125"/>
      <c r="T819" s="125"/>
      <c r="U819" s="125"/>
      <c r="V819" s="125"/>
      <c r="W819" s="125"/>
      <c r="X819" s="125"/>
      <c r="Y819" s="125"/>
      <c r="Z819" s="125"/>
      <c r="AA819" s="125"/>
      <c r="AB819" s="125"/>
      <c r="AC819" s="125"/>
      <c r="AD819" s="125"/>
    </row>
    <row r="820" spans="1:30" ht="15.75" customHeight="1" x14ac:dyDescent="0.3">
      <c r="A820" s="125"/>
      <c r="B820" s="125"/>
      <c r="C820" s="125"/>
      <c r="D820" s="125"/>
      <c r="E820" s="125"/>
      <c r="F820" s="125"/>
      <c r="G820" s="125"/>
      <c r="H820" s="125"/>
      <c r="I820" s="125"/>
      <c r="J820" s="125"/>
      <c r="K820" s="125"/>
      <c r="L820" s="125"/>
      <c r="M820" s="125"/>
      <c r="N820" s="125"/>
      <c r="O820" s="125"/>
      <c r="P820" s="125"/>
      <c r="Q820" s="125"/>
      <c r="R820" s="125"/>
      <c r="S820" s="125"/>
      <c r="T820" s="125"/>
      <c r="U820" s="125"/>
      <c r="V820" s="125"/>
      <c r="W820" s="125"/>
      <c r="X820" s="125"/>
      <c r="Y820" s="125"/>
      <c r="Z820" s="125"/>
      <c r="AA820" s="125"/>
      <c r="AB820" s="125"/>
      <c r="AC820" s="125"/>
      <c r="AD820" s="125"/>
    </row>
    <row r="821" spans="1:30" ht="15.75" customHeight="1" x14ac:dyDescent="0.3">
      <c r="A821" s="125"/>
      <c r="B821" s="125"/>
      <c r="C821" s="125"/>
      <c r="D821" s="125"/>
      <c r="E821" s="125"/>
      <c r="F821" s="125"/>
      <c r="G821" s="125"/>
      <c r="H821" s="125"/>
      <c r="I821" s="125"/>
      <c r="J821" s="125"/>
      <c r="K821" s="125"/>
      <c r="L821" s="125"/>
      <c r="M821" s="125"/>
      <c r="N821" s="125"/>
      <c r="O821" s="125"/>
      <c r="P821" s="125"/>
      <c r="Q821" s="125"/>
      <c r="R821" s="125"/>
      <c r="S821" s="125"/>
      <c r="T821" s="125"/>
      <c r="U821" s="125"/>
      <c r="V821" s="125"/>
      <c r="W821" s="125"/>
      <c r="X821" s="125"/>
      <c r="Y821" s="125"/>
      <c r="Z821" s="125"/>
      <c r="AA821" s="125"/>
      <c r="AB821" s="125"/>
      <c r="AC821" s="125"/>
      <c r="AD821" s="125"/>
    </row>
    <row r="822" spans="1:30" ht="15.75" customHeight="1" x14ac:dyDescent="0.3">
      <c r="A822" s="125"/>
      <c r="B822" s="125"/>
      <c r="C822" s="125"/>
      <c r="D822" s="125"/>
      <c r="E822" s="125"/>
      <c r="F822" s="125"/>
      <c r="G822" s="125"/>
      <c r="H822" s="125"/>
      <c r="I822" s="125"/>
      <c r="J822" s="125"/>
      <c r="K822" s="125"/>
      <c r="L822" s="125"/>
      <c r="M822" s="125"/>
      <c r="N822" s="125"/>
      <c r="O822" s="125"/>
      <c r="P822" s="125"/>
      <c r="Q822" s="125"/>
      <c r="R822" s="125"/>
      <c r="S822" s="125"/>
      <c r="T822" s="125"/>
      <c r="U822" s="125"/>
      <c r="V822" s="125"/>
      <c r="W822" s="125"/>
      <c r="X822" s="125"/>
      <c r="Y822" s="125"/>
      <c r="Z822" s="125"/>
      <c r="AA822" s="125"/>
      <c r="AB822" s="125"/>
      <c r="AC822" s="125"/>
      <c r="AD822" s="125"/>
    </row>
    <row r="823" spans="1:30" ht="15.75" customHeight="1" x14ac:dyDescent="0.3">
      <c r="A823" s="125"/>
      <c r="B823" s="125"/>
      <c r="C823" s="125"/>
      <c r="D823" s="125"/>
      <c r="E823" s="125"/>
      <c r="F823" s="125"/>
      <c r="G823" s="125"/>
      <c r="H823" s="125"/>
      <c r="I823" s="125"/>
      <c r="J823" s="125"/>
      <c r="K823" s="125"/>
      <c r="L823" s="125"/>
      <c r="M823" s="125"/>
      <c r="N823" s="125"/>
      <c r="O823" s="125"/>
      <c r="P823" s="125"/>
      <c r="Q823" s="125"/>
      <c r="R823" s="125"/>
      <c r="S823" s="125"/>
      <c r="T823" s="125"/>
      <c r="U823" s="125"/>
      <c r="V823" s="125"/>
      <c r="W823" s="125"/>
      <c r="X823" s="125"/>
      <c r="Y823" s="125"/>
      <c r="Z823" s="125"/>
      <c r="AA823" s="125"/>
      <c r="AB823" s="125"/>
      <c r="AC823" s="125"/>
      <c r="AD823" s="125"/>
    </row>
    <row r="824" spans="1:30" ht="15.75" customHeight="1" x14ac:dyDescent="0.3">
      <c r="A824" s="125"/>
      <c r="B824" s="125"/>
      <c r="C824" s="125"/>
      <c r="D824" s="125"/>
      <c r="E824" s="125"/>
      <c r="F824" s="125"/>
      <c r="G824" s="125"/>
      <c r="H824" s="125"/>
      <c r="I824" s="125"/>
      <c r="J824" s="125"/>
      <c r="K824" s="125"/>
      <c r="L824" s="125"/>
      <c r="M824" s="125"/>
      <c r="N824" s="125"/>
      <c r="O824" s="125"/>
      <c r="P824" s="125"/>
      <c r="Q824" s="125"/>
      <c r="R824" s="125"/>
      <c r="S824" s="125"/>
      <c r="T824" s="125"/>
      <c r="U824" s="125"/>
      <c r="V824" s="125"/>
      <c r="W824" s="125"/>
      <c r="X824" s="125"/>
      <c r="Y824" s="125"/>
      <c r="Z824" s="125"/>
      <c r="AA824" s="125"/>
      <c r="AB824" s="125"/>
      <c r="AC824" s="125"/>
      <c r="AD824" s="125"/>
    </row>
    <row r="825" spans="1:30" ht="15.75" customHeight="1" x14ac:dyDescent="0.3">
      <c r="A825" s="125"/>
      <c r="B825" s="125"/>
      <c r="C825" s="125"/>
      <c r="D825" s="125"/>
      <c r="E825" s="125"/>
      <c r="F825" s="125"/>
      <c r="G825" s="125"/>
      <c r="H825" s="125"/>
      <c r="I825" s="125"/>
      <c r="J825" s="125"/>
      <c r="K825" s="125"/>
      <c r="L825" s="125"/>
      <c r="M825" s="125"/>
      <c r="N825" s="125"/>
      <c r="O825" s="125"/>
      <c r="P825" s="125"/>
      <c r="Q825" s="125"/>
      <c r="R825" s="125"/>
      <c r="S825" s="125"/>
      <c r="T825" s="125"/>
      <c r="U825" s="125"/>
      <c r="V825" s="125"/>
      <c r="W825" s="125"/>
      <c r="X825" s="125"/>
      <c r="Y825" s="125"/>
      <c r="Z825" s="125"/>
      <c r="AA825" s="125"/>
      <c r="AB825" s="125"/>
      <c r="AC825" s="125"/>
      <c r="AD825" s="125"/>
    </row>
    <row r="826" spans="1:30" ht="15.75" customHeight="1" x14ac:dyDescent="0.3">
      <c r="A826" s="125"/>
      <c r="B826" s="125"/>
      <c r="C826" s="125"/>
      <c r="D826" s="125"/>
      <c r="E826" s="125"/>
      <c r="F826" s="125"/>
      <c r="G826" s="125"/>
      <c r="H826" s="125"/>
      <c r="I826" s="125"/>
      <c r="J826" s="125"/>
      <c r="K826" s="125"/>
      <c r="L826" s="125"/>
      <c r="M826" s="125"/>
      <c r="N826" s="125"/>
      <c r="O826" s="125"/>
      <c r="P826" s="125"/>
      <c r="Q826" s="125"/>
      <c r="R826" s="125"/>
      <c r="S826" s="125"/>
      <c r="T826" s="125"/>
      <c r="U826" s="125"/>
      <c r="V826" s="125"/>
      <c r="W826" s="125"/>
      <c r="X826" s="125"/>
      <c r="Y826" s="125"/>
      <c r="Z826" s="125"/>
      <c r="AA826" s="125"/>
      <c r="AB826" s="125"/>
      <c r="AC826" s="125"/>
      <c r="AD826" s="125"/>
    </row>
    <row r="827" spans="1:30" ht="15.75" customHeight="1" x14ac:dyDescent="0.3">
      <c r="A827" s="125"/>
      <c r="B827" s="125"/>
      <c r="C827" s="125"/>
      <c r="D827" s="125"/>
      <c r="E827" s="125"/>
      <c r="F827" s="125"/>
      <c r="G827" s="125"/>
      <c r="H827" s="125"/>
      <c r="I827" s="125"/>
      <c r="J827" s="125"/>
      <c r="K827" s="125"/>
      <c r="L827" s="125"/>
      <c r="M827" s="125"/>
      <c r="N827" s="125"/>
      <c r="O827" s="125"/>
      <c r="P827" s="125"/>
      <c r="Q827" s="125"/>
      <c r="R827" s="125"/>
      <c r="S827" s="125"/>
      <c r="T827" s="125"/>
      <c r="U827" s="125"/>
      <c r="V827" s="125"/>
      <c r="W827" s="125"/>
      <c r="X827" s="125"/>
      <c r="Y827" s="125"/>
      <c r="Z827" s="125"/>
      <c r="AA827" s="125"/>
      <c r="AB827" s="125"/>
      <c r="AC827" s="125"/>
      <c r="AD827" s="125"/>
    </row>
    <row r="828" spans="1:30" ht="15.75" customHeight="1" x14ac:dyDescent="0.3">
      <c r="A828" s="125"/>
      <c r="B828" s="125"/>
      <c r="C828" s="125"/>
      <c r="D828" s="125"/>
      <c r="E828" s="125"/>
      <c r="F828" s="125"/>
      <c r="G828" s="125"/>
      <c r="H828" s="125"/>
      <c r="I828" s="125"/>
      <c r="J828" s="125"/>
      <c r="K828" s="125"/>
      <c r="L828" s="125"/>
      <c r="M828" s="125"/>
      <c r="N828" s="125"/>
      <c r="O828" s="125"/>
      <c r="P828" s="125"/>
      <c r="Q828" s="125"/>
      <c r="R828" s="125"/>
      <c r="S828" s="125"/>
      <c r="T828" s="125"/>
      <c r="U828" s="125"/>
      <c r="V828" s="125"/>
      <c r="W828" s="125"/>
      <c r="X828" s="125"/>
      <c r="Y828" s="125"/>
      <c r="Z828" s="125"/>
      <c r="AA828" s="125"/>
      <c r="AB828" s="125"/>
      <c r="AC828" s="125"/>
      <c r="AD828" s="125"/>
    </row>
    <row r="829" spans="1:30" ht="15.75" customHeight="1" x14ac:dyDescent="0.3">
      <c r="A829" s="125"/>
      <c r="B829" s="125"/>
      <c r="C829" s="125"/>
      <c r="D829" s="125"/>
      <c r="E829" s="125"/>
      <c r="F829" s="125"/>
      <c r="G829" s="125"/>
      <c r="H829" s="125"/>
      <c r="I829" s="125"/>
      <c r="J829" s="125"/>
      <c r="K829" s="125"/>
      <c r="L829" s="125"/>
      <c r="M829" s="125"/>
      <c r="N829" s="125"/>
      <c r="O829" s="125"/>
      <c r="P829" s="125"/>
      <c r="Q829" s="125"/>
      <c r="R829" s="125"/>
      <c r="S829" s="125"/>
      <c r="T829" s="125"/>
      <c r="U829" s="125"/>
      <c r="V829" s="125"/>
      <c r="W829" s="125"/>
      <c r="X829" s="125"/>
      <c r="Y829" s="125"/>
      <c r="Z829" s="125"/>
      <c r="AA829" s="125"/>
      <c r="AB829" s="125"/>
      <c r="AC829" s="125"/>
      <c r="AD829" s="125"/>
    </row>
    <row r="830" spans="1:30" ht="15.75" customHeight="1" x14ac:dyDescent="0.3">
      <c r="A830" s="125"/>
      <c r="B830" s="125"/>
      <c r="C830" s="125"/>
      <c r="D830" s="125"/>
      <c r="E830" s="125"/>
      <c r="F830" s="125"/>
      <c r="G830" s="125"/>
      <c r="H830" s="125"/>
      <c r="I830" s="125"/>
      <c r="J830" s="125"/>
      <c r="K830" s="125"/>
      <c r="L830" s="125"/>
      <c r="M830" s="125"/>
      <c r="N830" s="125"/>
      <c r="O830" s="125"/>
      <c r="P830" s="125"/>
      <c r="Q830" s="125"/>
      <c r="R830" s="125"/>
      <c r="S830" s="125"/>
      <c r="T830" s="125"/>
      <c r="U830" s="125"/>
      <c r="V830" s="125"/>
      <c r="W830" s="125"/>
      <c r="X830" s="125"/>
      <c r="Y830" s="125"/>
      <c r="Z830" s="125"/>
      <c r="AA830" s="125"/>
      <c r="AB830" s="125"/>
      <c r="AC830" s="125"/>
      <c r="AD830" s="125"/>
    </row>
    <row r="831" spans="1:30" ht="15.75" customHeight="1" x14ac:dyDescent="0.3">
      <c r="A831" s="125"/>
      <c r="B831" s="125"/>
      <c r="C831" s="125"/>
      <c r="D831" s="125"/>
      <c r="E831" s="125"/>
      <c r="F831" s="125"/>
      <c r="G831" s="125"/>
      <c r="H831" s="125"/>
      <c r="I831" s="125"/>
      <c r="J831" s="125"/>
      <c r="K831" s="125"/>
      <c r="L831" s="125"/>
      <c r="M831" s="125"/>
      <c r="N831" s="125"/>
      <c r="O831" s="125"/>
      <c r="P831" s="125"/>
      <c r="Q831" s="125"/>
      <c r="R831" s="125"/>
      <c r="S831" s="125"/>
      <c r="T831" s="125"/>
      <c r="U831" s="125"/>
      <c r="V831" s="125"/>
      <c r="W831" s="125"/>
      <c r="X831" s="125"/>
      <c r="Y831" s="125"/>
      <c r="Z831" s="125"/>
      <c r="AA831" s="125"/>
      <c r="AB831" s="125"/>
      <c r="AC831" s="125"/>
      <c r="AD831" s="125"/>
    </row>
    <row r="832" spans="1:30" ht="15.75" customHeight="1" x14ac:dyDescent="0.3">
      <c r="A832" s="125"/>
      <c r="B832" s="125"/>
      <c r="C832" s="125"/>
      <c r="D832" s="125"/>
      <c r="E832" s="125"/>
      <c r="F832" s="125"/>
      <c r="G832" s="125"/>
      <c r="H832" s="125"/>
      <c r="I832" s="125"/>
      <c r="J832" s="125"/>
      <c r="K832" s="125"/>
      <c r="L832" s="125"/>
      <c r="M832" s="125"/>
      <c r="N832" s="125"/>
      <c r="O832" s="125"/>
      <c r="P832" s="125"/>
      <c r="Q832" s="125"/>
      <c r="R832" s="125"/>
      <c r="S832" s="125"/>
      <c r="T832" s="125"/>
      <c r="U832" s="125"/>
      <c r="V832" s="125"/>
      <c r="W832" s="125"/>
      <c r="X832" s="125"/>
      <c r="Y832" s="125"/>
      <c r="Z832" s="125"/>
      <c r="AA832" s="125"/>
      <c r="AB832" s="125"/>
      <c r="AC832" s="125"/>
      <c r="AD832" s="125"/>
    </row>
    <row r="833" spans="1:30" ht="15.75" customHeight="1" x14ac:dyDescent="0.3">
      <c r="A833" s="125"/>
      <c r="B833" s="125"/>
      <c r="C833" s="125"/>
      <c r="D833" s="125"/>
      <c r="E833" s="125"/>
      <c r="F833" s="125"/>
      <c r="G833" s="125"/>
      <c r="H833" s="125"/>
      <c r="I833" s="125"/>
      <c r="J833" s="125"/>
      <c r="K833" s="125"/>
      <c r="L833" s="125"/>
      <c r="M833" s="125"/>
      <c r="N833" s="125"/>
      <c r="O833" s="125"/>
      <c r="P833" s="125"/>
      <c r="Q833" s="125"/>
      <c r="R833" s="125"/>
      <c r="S833" s="125"/>
      <c r="T833" s="125"/>
      <c r="U833" s="125"/>
      <c r="V833" s="125"/>
      <c r="W833" s="125"/>
      <c r="X833" s="125"/>
      <c r="Y833" s="125"/>
      <c r="Z833" s="125"/>
      <c r="AA833" s="125"/>
      <c r="AB833" s="125"/>
      <c r="AC833" s="125"/>
      <c r="AD833" s="125"/>
    </row>
    <row r="834" spans="1:30" ht="15.75" customHeight="1" x14ac:dyDescent="0.3">
      <c r="A834" s="125"/>
      <c r="B834" s="125"/>
      <c r="C834" s="125"/>
      <c r="D834" s="125"/>
      <c r="E834" s="125"/>
      <c r="F834" s="125"/>
      <c r="G834" s="125"/>
      <c r="H834" s="125"/>
      <c r="I834" s="125"/>
      <c r="J834" s="125"/>
      <c r="K834" s="125"/>
      <c r="L834" s="125"/>
      <c r="M834" s="125"/>
      <c r="N834" s="125"/>
      <c r="O834" s="125"/>
      <c r="P834" s="125"/>
      <c r="Q834" s="125"/>
      <c r="R834" s="125"/>
      <c r="S834" s="125"/>
      <c r="T834" s="125"/>
      <c r="U834" s="125"/>
      <c r="V834" s="125"/>
      <c r="W834" s="125"/>
      <c r="X834" s="125"/>
      <c r="Y834" s="125"/>
      <c r="Z834" s="125"/>
      <c r="AA834" s="125"/>
      <c r="AB834" s="125"/>
      <c r="AC834" s="125"/>
      <c r="AD834" s="125"/>
    </row>
    <row r="835" spans="1:30" ht="15.75" customHeight="1" x14ac:dyDescent="0.3">
      <c r="A835" s="125"/>
      <c r="B835" s="125"/>
      <c r="C835" s="125"/>
      <c r="D835" s="125"/>
      <c r="E835" s="125"/>
      <c r="F835" s="125"/>
      <c r="G835" s="125"/>
      <c r="H835" s="125"/>
      <c r="I835" s="125"/>
      <c r="J835" s="125"/>
      <c r="K835" s="125"/>
      <c r="L835" s="125"/>
      <c r="M835" s="125"/>
      <c r="N835" s="125"/>
      <c r="O835" s="125"/>
      <c r="P835" s="125"/>
      <c r="Q835" s="125"/>
      <c r="R835" s="125"/>
      <c r="S835" s="125"/>
      <c r="T835" s="125"/>
      <c r="U835" s="125"/>
      <c r="V835" s="125"/>
      <c r="W835" s="125"/>
      <c r="X835" s="125"/>
      <c r="Y835" s="125"/>
      <c r="Z835" s="125"/>
      <c r="AA835" s="125"/>
      <c r="AB835" s="125"/>
      <c r="AC835" s="125"/>
      <c r="AD835" s="125"/>
    </row>
    <row r="836" spans="1:30" ht="15.75" customHeight="1" x14ac:dyDescent="0.3">
      <c r="A836" s="125"/>
      <c r="B836" s="125"/>
      <c r="C836" s="125"/>
      <c r="D836" s="125"/>
      <c r="E836" s="125"/>
      <c r="F836" s="125"/>
      <c r="G836" s="125"/>
      <c r="H836" s="125"/>
      <c r="I836" s="125"/>
      <c r="J836" s="125"/>
      <c r="K836" s="125"/>
      <c r="L836" s="125"/>
      <c r="M836" s="125"/>
      <c r="N836" s="125"/>
      <c r="O836" s="125"/>
      <c r="P836" s="125"/>
      <c r="Q836" s="125"/>
      <c r="R836" s="125"/>
      <c r="S836" s="125"/>
      <c r="T836" s="125"/>
      <c r="U836" s="125"/>
      <c r="V836" s="125"/>
      <c r="W836" s="125"/>
      <c r="X836" s="125"/>
      <c r="Y836" s="125"/>
      <c r="Z836" s="125"/>
      <c r="AA836" s="125"/>
      <c r="AB836" s="125"/>
      <c r="AC836" s="125"/>
      <c r="AD836" s="125"/>
    </row>
    <row r="837" spans="1:30" ht="15.75" customHeight="1" x14ac:dyDescent="0.3">
      <c r="A837" s="125"/>
      <c r="B837" s="125"/>
      <c r="C837" s="125"/>
      <c r="D837" s="125"/>
      <c r="E837" s="125"/>
      <c r="F837" s="125"/>
      <c r="G837" s="125"/>
      <c r="H837" s="125"/>
      <c r="I837" s="125"/>
      <c r="J837" s="125"/>
      <c r="K837" s="125"/>
      <c r="L837" s="125"/>
      <c r="M837" s="125"/>
      <c r="N837" s="125"/>
      <c r="O837" s="125"/>
      <c r="P837" s="125"/>
      <c r="Q837" s="125"/>
      <c r="R837" s="125"/>
      <c r="S837" s="125"/>
      <c r="T837" s="125"/>
      <c r="U837" s="125"/>
      <c r="V837" s="125"/>
      <c r="W837" s="125"/>
      <c r="X837" s="125"/>
      <c r="Y837" s="125"/>
      <c r="Z837" s="125"/>
      <c r="AA837" s="125"/>
      <c r="AB837" s="125"/>
      <c r="AC837" s="125"/>
      <c r="AD837" s="125"/>
    </row>
    <row r="838" spans="1:30" ht="15.75" customHeight="1" x14ac:dyDescent="0.3">
      <c r="A838" s="125"/>
      <c r="B838" s="125"/>
      <c r="C838" s="125"/>
      <c r="D838" s="125"/>
      <c r="E838" s="125"/>
      <c r="F838" s="125"/>
      <c r="G838" s="125"/>
      <c r="H838" s="125"/>
      <c r="I838" s="125"/>
      <c r="J838" s="125"/>
      <c r="K838" s="125"/>
      <c r="L838" s="125"/>
      <c r="M838" s="125"/>
      <c r="N838" s="125"/>
      <c r="O838" s="125"/>
      <c r="P838" s="125"/>
      <c r="Q838" s="125"/>
      <c r="R838" s="125"/>
      <c r="S838" s="125"/>
      <c r="T838" s="125"/>
      <c r="U838" s="125"/>
      <c r="V838" s="125"/>
      <c r="W838" s="125"/>
      <c r="X838" s="125"/>
      <c r="Y838" s="125"/>
      <c r="Z838" s="125"/>
      <c r="AA838" s="125"/>
      <c r="AB838" s="125"/>
      <c r="AC838" s="125"/>
      <c r="AD838" s="125"/>
    </row>
    <row r="839" spans="1:30" ht="15.75" customHeight="1" x14ac:dyDescent="0.3">
      <c r="A839" s="125"/>
      <c r="B839" s="125"/>
      <c r="C839" s="125"/>
      <c r="D839" s="125"/>
      <c r="E839" s="125"/>
      <c r="F839" s="125"/>
      <c r="G839" s="125"/>
      <c r="H839" s="125"/>
      <c r="I839" s="125"/>
      <c r="J839" s="125"/>
      <c r="K839" s="125"/>
      <c r="L839" s="125"/>
      <c r="M839" s="125"/>
      <c r="N839" s="125"/>
      <c r="O839" s="125"/>
      <c r="P839" s="125"/>
      <c r="Q839" s="125"/>
      <c r="R839" s="125"/>
      <c r="S839" s="125"/>
      <c r="T839" s="125"/>
      <c r="U839" s="125"/>
      <c r="V839" s="125"/>
      <c r="W839" s="125"/>
      <c r="X839" s="125"/>
      <c r="Y839" s="125"/>
      <c r="Z839" s="125"/>
      <c r="AA839" s="125"/>
      <c r="AB839" s="125"/>
      <c r="AC839" s="125"/>
      <c r="AD839" s="125"/>
    </row>
    <row r="840" spans="1:30" ht="15.75" customHeight="1" x14ac:dyDescent="0.3">
      <c r="A840" s="125"/>
      <c r="B840" s="125"/>
      <c r="C840" s="125"/>
      <c r="D840" s="125"/>
      <c r="E840" s="125"/>
      <c r="F840" s="125"/>
      <c r="G840" s="125"/>
      <c r="H840" s="125"/>
      <c r="I840" s="125"/>
      <c r="J840" s="125"/>
      <c r="K840" s="125"/>
      <c r="L840" s="125"/>
      <c r="M840" s="125"/>
      <c r="N840" s="125"/>
      <c r="O840" s="125"/>
      <c r="P840" s="125"/>
      <c r="Q840" s="125"/>
      <c r="R840" s="125"/>
      <c r="S840" s="125"/>
      <c r="T840" s="125"/>
      <c r="U840" s="125"/>
      <c r="V840" s="125"/>
      <c r="W840" s="125"/>
      <c r="X840" s="125"/>
      <c r="Y840" s="125"/>
      <c r="Z840" s="125"/>
      <c r="AA840" s="125"/>
      <c r="AB840" s="125"/>
      <c r="AC840" s="125"/>
      <c r="AD840" s="125"/>
    </row>
    <row r="841" spans="1:30" ht="15.75" customHeight="1" x14ac:dyDescent="0.3">
      <c r="A841" s="125"/>
      <c r="B841" s="125"/>
      <c r="C841" s="125"/>
      <c r="D841" s="125"/>
      <c r="E841" s="125"/>
      <c r="F841" s="125"/>
      <c r="G841" s="125"/>
      <c r="H841" s="125"/>
      <c r="I841" s="125"/>
      <c r="J841" s="125"/>
      <c r="K841" s="125"/>
      <c r="L841" s="125"/>
      <c r="M841" s="125"/>
      <c r="N841" s="125"/>
      <c r="O841" s="125"/>
      <c r="P841" s="125"/>
      <c r="Q841" s="125"/>
      <c r="R841" s="125"/>
      <c r="S841" s="125"/>
      <c r="T841" s="125"/>
      <c r="U841" s="125"/>
      <c r="V841" s="125"/>
      <c r="W841" s="125"/>
      <c r="X841" s="125"/>
      <c r="Y841" s="125"/>
      <c r="Z841" s="125"/>
      <c r="AA841" s="125"/>
      <c r="AB841" s="125"/>
      <c r="AC841" s="125"/>
      <c r="AD841" s="125"/>
    </row>
    <row r="842" spans="1:30" ht="15.75" customHeight="1" x14ac:dyDescent="0.3">
      <c r="A842" s="125"/>
      <c r="B842" s="125"/>
      <c r="C842" s="125"/>
      <c r="D842" s="125"/>
      <c r="E842" s="125"/>
      <c r="F842" s="125"/>
      <c r="G842" s="125"/>
      <c r="H842" s="125"/>
      <c r="I842" s="125"/>
      <c r="J842" s="125"/>
      <c r="K842" s="125"/>
      <c r="L842" s="125"/>
      <c r="M842" s="125"/>
      <c r="N842" s="125"/>
      <c r="O842" s="125"/>
      <c r="P842" s="125"/>
      <c r="Q842" s="125"/>
      <c r="R842" s="125"/>
      <c r="S842" s="125"/>
      <c r="T842" s="125"/>
      <c r="U842" s="125"/>
      <c r="V842" s="125"/>
      <c r="W842" s="125"/>
      <c r="X842" s="125"/>
      <c r="Y842" s="125"/>
      <c r="Z842" s="125"/>
      <c r="AA842" s="125"/>
      <c r="AB842" s="125"/>
      <c r="AC842" s="125"/>
      <c r="AD842" s="125"/>
    </row>
    <row r="843" spans="1:30" ht="15.75" customHeight="1" x14ac:dyDescent="0.3">
      <c r="A843" s="125"/>
      <c r="B843" s="125"/>
      <c r="C843" s="125"/>
      <c r="D843" s="125"/>
      <c r="E843" s="125"/>
      <c r="F843" s="125"/>
      <c r="G843" s="125"/>
      <c r="H843" s="125"/>
      <c r="I843" s="125"/>
      <c r="J843" s="125"/>
      <c r="K843" s="125"/>
      <c r="L843" s="125"/>
      <c r="M843" s="125"/>
      <c r="N843" s="125"/>
      <c r="O843" s="125"/>
      <c r="P843" s="125"/>
      <c r="Q843" s="125"/>
      <c r="R843" s="125"/>
      <c r="S843" s="125"/>
      <c r="T843" s="125"/>
      <c r="U843" s="125"/>
      <c r="V843" s="125"/>
      <c r="W843" s="125"/>
      <c r="X843" s="125"/>
      <c r="Y843" s="125"/>
      <c r="Z843" s="125"/>
      <c r="AA843" s="125"/>
      <c r="AB843" s="125"/>
      <c r="AC843" s="125"/>
      <c r="AD843" s="125"/>
    </row>
    <row r="844" spans="1:30" ht="15.75" customHeight="1" x14ac:dyDescent="0.3">
      <c r="A844" s="125"/>
      <c r="B844" s="125"/>
      <c r="C844" s="125"/>
      <c r="D844" s="125"/>
      <c r="E844" s="125"/>
      <c r="F844" s="125"/>
      <c r="G844" s="125"/>
      <c r="H844" s="125"/>
      <c r="I844" s="125"/>
      <c r="J844" s="125"/>
      <c r="K844" s="125"/>
      <c r="L844" s="125"/>
      <c r="M844" s="125"/>
      <c r="N844" s="125"/>
      <c r="O844" s="125"/>
      <c r="P844" s="125"/>
      <c r="Q844" s="125"/>
      <c r="R844" s="125"/>
      <c r="S844" s="125"/>
      <c r="T844" s="125"/>
      <c r="U844" s="125"/>
      <c r="V844" s="125"/>
      <c r="W844" s="125"/>
      <c r="X844" s="125"/>
      <c r="Y844" s="125"/>
      <c r="Z844" s="125"/>
      <c r="AA844" s="125"/>
      <c r="AB844" s="125"/>
      <c r="AC844" s="125"/>
      <c r="AD844" s="125"/>
    </row>
    <row r="845" spans="1:30" ht="15.75" customHeight="1" x14ac:dyDescent="0.3">
      <c r="A845" s="125"/>
      <c r="B845" s="125"/>
      <c r="C845" s="125"/>
      <c r="D845" s="125"/>
      <c r="E845" s="125"/>
      <c r="F845" s="125"/>
      <c r="G845" s="125"/>
      <c r="H845" s="125"/>
      <c r="I845" s="125"/>
      <c r="J845" s="125"/>
      <c r="K845" s="125"/>
      <c r="L845" s="125"/>
      <c r="M845" s="125"/>
      <c r="N845" s="125"/>
      <c r="O845" s="125"/>
      <c r="P845" s="125"/>
      <c r="Q845" s="125"/>
      <c r="R845" s="125"/>
      <c r="S845" s="125"/>
      <c r="T845" s="125"/>
      <c r="U845" s="125"/>
      <c r="V845" s="125"/>
      <c r="W845" s="125"/>
      <c r="X845" s="125"/>
      <c r="Y845" s="125"/>
      <c r="Z845" s="125"/>
      <c r="AA845" s="125"/>
      <c r="AB845" s="125"/>
      <c r="AC845" s="125"/>
      <c r="AD845" s="125"/>
    </row>
    <row r="846" spans="1:30" ht="15.75" customHeight="1" x14ac:dyDescent="0.3">
      <c r="A846" s="125"/>
      <c r="B846" s="125"/>
      <c r="C846" s="125"/>
      <c r="D846" s="125"/>
      <c r="E846" s="125"/>
      <c r="F846" s="125"/>
      <c r="G846" s="125"/>
      <c r="H846" s="125"/>
      <c r="I846" s="125"/>
      <c r="J846" s="125"/>
      <c r="K846" s="125"/>
      <c r="L846" s="125"/>
      <c r="M846" s="125"/>
      <c r="N846" s="125"/>
      <c r="O846" s="125"/>
      <c r="P846" s="125"/>
      <c r="Q846" s="125"/>
      <c r="R846" s="125"/>
      <c r="S846" s="125"/>
      <c r="T846" s="125"/>
      <c r="U846" s="125"/>
      <c r="V846" s="125"/>
      <c r="W846" s="125"/>
      <c r="X846" s="125"/>
      <c r="Y846" s="125"/>
      <c r="Z846" s="125"/>
      <c r="AA846" s="125"/>
      <c r="AB846" s="125"/>
      <c r="AC846" s="125"/>
      <c r="AD846" s="125"/>
    </row>
    <row r="847" spans="1:30" ht="15.75" customHeight="1" x14ac:dyDescent="0.3">
      <c r="A847" s="125"/>
      <c r="B847" s="125"/>
      <c r="C847" s="125"/>
      <c r="D847" s="125"/>
      <c r="E847" s="125"/>
      <c r="F847" s="125"/>
      <c r="G847" s="125"/>
      <c r="H847" s="125"/>
      <c r="I847" s="125"/>
      <c r="J847" s="125"/>
      <c r="K847" s="125"/>
      <c r="L847" s="125"/>
      <c r="M847" s="125"/>
      <c r="N847" s="125"/>
      <c r="O847" s="125"/>
      <c r="P847" s="125"/>
      <c r="Q847" s="125"/>
      <c r="R847" s="125"/>
      <c r="S847" s="125"/>
      <c r="T847" s="125"/>
      <c r="U847" s="125"/>
      <c r="V847" s="125"/>
      <c r="W847" s="125"/>
      <c r="X847" s="125"/>
      <c r="Y847" s="125"/>
      <c r="Z847" s="125"/>
      <c r="AA847" s="125"/>
      <c r="AB847" s="125"/>
      <c r="AC847" s="125"/>
      <c r="AD847" s="125"/>
    </row>
    <row r="848" spans="1:30" ht="15.75" customHeight="1" x14ac:dyDescent="0.3">
      <c r="A848" s="125"/>
      <c r="B848" s="125"/>
      <c r="C848" s="125"/>
      <c r="D848" s="125"/>
      <c r="E848" s="125"/>
      <c r="F848" s="125"/>
      <c r="G848" s="125"/>
      <c r="H848" s="125"/>
      <c r="I848" s="125"/>
      <c r="J848" s="125"/>
      <c r="K848" s="125"/>
      <c r="L848" s="125"/>
      <c r="M848" s="125"/>
      <c r="N848" s="125"/>
      <c r="O848" s="125"/>
      <c r="P848" s="125"/>
      <c r="Q848" s="125"/>
      <c r="R848" s="125"/>
      <c r="S848" s="125"/>
      <c r="T848" s="125"/>
      <c r="U848" s="125"/>
      <c r="V848" s="125"/>
      <c r="W848" s="125"/>
      <c r="X848" s="125"/>
      <c r="Y848" s="125"/>
      <c r="Z848" s="125"/>
      <c r="AA848" s="125"/>
      <c r="AB848" s="125"/>
      <c r="AC848" s="125"/>
      <c r="AD848" s="125"/>
    </row>
    <row r="849" spans="1:30" ht="15.75" customHeight="1" x14ac:dyDescent="0.3">
      <c r="A849" s="125"/>
      <c r="B849" s="125"/>
      <c r="C849" s="125"/>
      <c r="D849" s="125"/>
      <c r="E849" s="125"/>
      <c r="F849" s="125"/>
      <c r="G849" s="125"/>
      <c r="H849" s="125"/>
      <c r="I849" s="125"/>
      <c r="J849" s="125"/>
      <c r="K849" s="125"/>
      <c r="L849" s="125"/>
      <c r="M849" s="125"/>
      <c r="N849" s="125"/>
      <c r="O849" s="125"/>
      <c r="P849" s="125"/>
      <c r="Q849" s="125"/>
      <c r="R849" s="125"/>
      <c r="S849" s="125"/>
      <c r="T849" s="125"/>
      <c r="U849" s="125"/>
      <c r="V849" s="125"/>
      <c r="W849" s="125"/>
      <c r="X849" s="125"/>
      <c r="Y849" s="125"/>
      <c r="Z849" s="125"/>
      <c r="AA849" s="125"/>
      <c r="AB849" s="125"/>
      <c r="AC849" s="125"/>
      <c r="AD849" s="125"/>
    </row>
    <row r="850" spans="1:30" ht="15.75" customHeight="1" x14ac:dyDescent="0.3">
      <c r="A850" s="125"/>
      <c r="B850" s="125"/>
      <c r="C850" s="125"/>
      <c r="D850" s="125"/>
      <c r="E850" s="125"/>
      <c r="F850" s="125"/>
      <c r="G850" s="125"/>
      <c r="H850" s="125"/>
      <c r="I850" s="125"/>
      <c r="J850" s="125"/>
      <c r="K850" s="125"/>
      <c r="L850" s="125"/>
      <c r="M850" s="125"/>
      <c r="N850" s="125"/>
      <c r="O850" s="125"/>
      <c r="P850" s="125"/>
      <c r="Q850" s="125"/>
      <c r="R850" s="125"/>
      <c r="S850" s="125"/>
      <c r="T850" s="125"/>
      <c r="U850" s="125"/>
      <c r="V850" s="125"/>
      <c r="W850" s="125"/>
      <c r="X850" s="125"/>
      <c r="Y850" s="125"/>
      <c r="Z850" s="125"/>
      <c r="AA850" s="125"/>
      <c r="AB850" s="125"/>
      <c r="AC850" s="125"/>
      <c r="AD850" s="125"/>
    </row>
    <row r="851" spans="1:30" ht="15.75" customHeight="1" x14ac:dyDescent="0.3">
      <c r="A851" s="125"/>
      <c r="B851" s="125"/>
      <c r="C851" s="125"/>
      <c r="D851" s="125"/>
      <c r="E851" s="125"/>
      <c r="F851" s="125"/>
      <c r="G851" s="125"/>
      <c r="H851" s="125"/>
      <c r="I851" s="125"/>
      <c r="J851" s="125"/>
      <c r="K851" s="125"/>
      <c r="L851" s="125"/>
      <c r="M851" s="125"/>
      <c r="N851" s="125"/>
      <c r="O851" s="125"/>
      <c r="P851" s="125"/>
      <c r="Q851" s="125"/>
      <c r="R851" s="125"/>
      <c r="S851" s="125"/>
      <c r="T851" s="125"/>
      <c r="U851" s="125"/>
      <c r="V851" s="125"/>
      <c r="W851" s="125"/>
      <c r="X851" s="125"/>
      <c r="Y851" s="125"/>
      <c r="Z851" s="125"/>
      <c r="AA851" s="125"/>
      <c r="AB851" s="125"/>
      <c r="AC851" s="125"/>
      <c r="AD851" s="125"/>
    </row>
    <row r="852" spans="1:30" ht="15.75" customHeight="1" x14ac:dyDescent="0.3">
      <c r="A852" s="125"/>
      <c r="B852" s="125"/>
      <c r="C852" s="125"/>
      <c r="D852" s="125"/>
      <c r="E852" s="125"/>
      <c r="F852" s="125"/>
      <c r="G852" s="125"/>
      <c r="H852" s="125"/>
      <c r="I852" s="125"/>
      <c r="J852" s="125"/>
      <c r="K852" s="125"/>
      <c r="L852" s="125"/>
      <c r="M852" s="125"/>
      <c r="N852" s="125"/>
      <c r="O852" s="125"/>
      <c r="P852" s="125"/>
      <c r="Q852" s="125"/>
      <c r="R852" s="125"/>
      <c r="S852" s="125"/>
      <c r="T852" s="125"/>
      <c r="U852" s="125"/>
      <c r="V852" s="125"/>
      <c r="W852" s="125"/>
      <c r="X852" s="125"/>
      <c r="Y852" s="125"/>
      <c r="Z852" s="125"/>
      <c r="AA852" s="125"/>
      <c r="AB852" s="125"/>
      <c r="AC852" s="125"/>
      <c r="AD852" s="125"/>
    </row>
    <row r="853" spans="1:30" ht="15.75" customHeight="1" x14ac:dyDescent="0.3">
      <c r="A853" s="125"/>
      <c r="B853" s="125"/>
      <c r="C853" s="125"/>
      <c r="D853" s="125"/>
      <c r="E853" s="125"/>
      <c r="F853" s="125"/>
      <c r="G853" s="125"/>
      <c r="H853" s="125"/>
      <c r="I853" s="125"/>
      <c r="J853" s="125"/>
      <c r="K853" s="125"/>
      <c r="L853" s="125"/>
      <c r="M853" s="125"/>
      <c r="N853" s="125"/>
      <c r="O853" s="125"/>
      <c r="P853" s="125"/>
      <c r="Q853" s="125"/>
      <c r="R853" s="125"/>
      <c r="S853" s="125"/>
      <c r="T853" s="125"/>
      <c r="U853" s="125"/>
      <c r="V853" s="125"/>
      <c r="W853" s="125"/>
      <c r="X853" s="125"/>
      <c r="Y853" s="125"/>
      <c r="Z853" s="125"/>
      <c r="AA853" s="125"/>
      <c r="AB853" s="125"/>
      <c r="AC853" s="125"/>
      <c r="AD853" s="125"/>
    </row>
    <row r="854" spans="1:30" ht="15.75" customHeight="1" x14ac:dyDescent="0.3">
      <c r="A854" s="125"/>
      <c r="B854" s="125"/>
      <c r="C854" s="125"/>
      <c r="D854" s="125"/>
      <c r="E854" s="125"/>
      <c r="F854" s="125"/>
      <c r="G854" s="125"/>
      <c r="H854" s="125"/>
      <c r="I854" s="125"/>
      <c r="J854" s="125"/>
      <c r="K854" s="125"/>
      <c r="L854" s="125"/>
      <c r="M854" s="125"/>
      <c r="N854" s="125"/>
      <c r="O854" s="125"/>
      <c r="P854" s="125"/>
      <c r="Q854" s="125"/>
      <c r="R854" s="125"/>
      <c r="S854" s="125"/>
      <c r="T854" s="125"/>
      <c r="U854" s="125"/>
      <c r="V854" s="125"/>
      <c r="W854" s="125"/>
      <c r="X854" s="125"/>
      <c r="Y854" s="125"/>
      <c r="Z854" s="125"/>
      <c r="AA854" s="125"/>
      <c r="AB854" s="125"/>
      <c r="AC854" s="125"/>
      <c r="AD854" s="125"/>
    </row>
    <row r="855" spans="1:30" ht="15.75" customHeight="1" x14ac:dyDescent="0.3">
      <c r="A855" s="125"/>
      <c r="B855" s="125"/>
      <c r="C855" s="125"/>
      <c r="D855" s="125"/>
      <c r="E855" s="125"/>
      <c r="F855" s="125"/>
      <c r="G855" s="125"/>
      <c r="H855" s="125"/>
      <c r="I855" s="125"/>
      <c r="J855" s="125"/>
      <c r="K855" s="125"/>
      <c r="L855" s="125"/>
      <c r="M855" s="125"/>
      <c r="N855" s="125"/>
      <c r="O855" s="125"/>
      <c r="P855" s="125"/>
      <c r="Q855" s="125"/>
      <c r="R855" s="125"/>
      <c r="S855" s="125"/>
      <c r="T855" s="125"/>
      <c r="U855" s="125"/>
      <c r="V855" s="125"/>
      <c r="W855" s="125"/>
      <c r="X855" s="125"/>
      <c r="Y855" s="125"/>
      <c r="Z855" s="125"/>
      <c r="AA855" s="125"/>
      <c r="AB855" s="125"/>
      <c r="AC855" s="125"/>
      <c r="AD855" s="125"/>
    </row>
    <row r="856" spans="1:30" ht="15.75" customHeight="1" x14ac:dyDescent="0.3">
      <c r="A856" s="125"/>
      <c r="B856" s="125"/>
      <c r="C856" s="125"/>
      <c r="D856" s="125"/>
      <c r="E856" s="125"/>
      <c r="F856" s="125"/>
      <c r="G856" s="125"/>
      <c r="H856" s="125"/>
      <c r="I856" s="125"/>
      <c r="J856" s="125"/>
      <c r="K856" s="125"/>
      <c r="L856" s="125"/>
      <c r="M856" s="125"/>
      <c r="N856" s="125"/>
      <c r="O856" s="125"/>
      <c r="P856" s="125"/>
      <c r="Q856" s="125"/>
      <c r="R856" s="125"/>
      <c r="S856" s="125"/>
      <c r="T856" s="125"/>
      <c r="U856" s="125"/>
      <c r="V856" s="125"/>
      <c r="W856" s="125"/>
      <c r="X856" s="125"/>
      <c r="Y856" s="125"/>
      <c r="Z856" s="125"/>
      <c r="AA856" s="125"/>
      <c r="AB856" s="125"/>
      <c r="AC856" s="125"/>
      <c r="AD856" s="125"/>
    </row>
    <row r="857" spans="1:30" ht="15.75" customHeight="1" x14ac:dyDescent="0.3">
      <c r="A857" s="125"/>
      <c r="B857" s="125"/>
      <c r="C857" s="125"/>
      <c r="D857" s="125"/>
      <c r="E857" s="125"/>
      <c r="F857" s="125"/>
      <c r="G857" s="125"/>
      <c r="H857" s="125"/>
      <c r="I857" s="125"/>
      <c r="J857" s="125"/>
      <c r="K857" s="125"/>
      <c r="L857" s="125"/>
      <c r="M857" s="125"/>
      <c r="N857" s="125"/>
      <c r="O857" s="125"/>
      <c r="P857" s="125"/>
      <c r="Q857" s="125"/>
      <c r="R857" s="125"/>
      <c r="S857" s="125"/>
      <c r="T857" s="125"/>
      <c r="U857" s="125"/>
      <c r="V857" s="125"/>
      <c r="W857" s="125"/>
      <c r="X857" s="125"/>
      <c r="Y857" s="125"/>
      <c r="Z857" s="125"/>
      <c r="AA857" s="125"/>
      <c r="AB857" s="125"/>
      <c r="AC857" s="125"/>
      <c r="AD857" s="125"/>
    </row>
    <row r="858" spans="1:30" ht="15.75" customHeight="1" x14ac:dyDescent="0.3">
      <c r="A858" s="125"/>
      <c r="B858" s="125"/>
      <c r="C858" s="125"/>
      <c r="D858" s="125"/>
      <c r="E858" s="125"/>
      <c r="F858" s="125"/>
      <c r="G858" s="125"/>
      <c r="H858" s="125"/>
      <c r="I858" s="125"/>
      <c r="J858" s="125"/>
      <c r="K858" s="125"/>
      <c r="L858" s="125"/>
      <c r="M858" s="125"/>
      <c r="N858" s="125"/>
      <c r="O858" s="125"/>
      <c r="P858" s="125"/>
      <c r="Q858" s="125"/>
      <c r="R858" s="125"/>
      <c r="S858" s="125"/>
      <c r="T858" s="125"/>
      <c r="U858" s="125"/>
      <c r="V858" s="125"/>
      <c r="W858" s="125"/>
      <c r="X858" s="125"/>
      <c r="Y858" s="125"/>
      <c r="Z858" s="125"/>
      <c r="AA858" s="125"/>
      <c r="AB858" s="125"/>
      <c r="AC858" s="125"/>
      <c r="AD858" s="125"/>
    </row>
    <row r="859" spans="1:30" ht="15.75" customHeight="1" x14ac:dyDescent="0.3">
      <c r="A859" s="125"/>
      <c r="B859" s="125"/>
      <c r="C859" s="125"/>
      <c r="D859" s="125"/>
      <c r="E859" s="125"/>
      <c r="F859" s="125"/>
      <c r="G859" s="125"/>
      <c r="H859" s="125"/>
      <c r="I859" s="125"/>
      <c r="J859" s="125"/>
      <c r="K859" s="125"/>
      <c r="L859" s="125"/>
      <c r="M859" s="125"/>
      <c r="N859" s="125"/>
      <c r="O859" s="125"/>
      <c r="P859" s="125"/>
      <c r="Q859" s="125"/>
      <c r="R859" s="125"/>
      <c r="S859" s="125"/>
      <c r="T859" s="125"/>
      <c r="U859" s="125"/>
      <c r="V859" s="125"/>
      <c r="W859" s="125"/>
      <c r="X859" s="125"/>
      <c r="Y859" s="125"/>
      <c r="Z859" s="125"/>
      <c r="AA859" s="125"/>
      <c r="AB859" s="125"/>
      <c r="AC859" s="125"/>
      <c r="AD859" s="125"/>
    </row>
    <row r="860" spans="1:30" ht="15.75" customHeight="1" x14ac:dyDescent="0.3">
      <c r="A860" s="125"/>
      <c r="B860" s="125"/>
      <c r="C860" s="125"/>
      <c r="D860" s="125"/>
      <c r="E860" s="125"/>
      <c r="F860" s="125"/>
      <c r="G860" s="125"/>
      <c r="H860" s="125"/>
      <c r="I860" s="125"/>
      <c r="J860" s="125"/>
      <c r="K860" s="125"/>
      <c r="L860" s="125"/>
      <c r="M860" s="125"/>
      <c r="N860" s="125"/>
      <c r="O860" s="125"/>
      <c r="P860" s="125"/>
      <c r="Q860" s="125"/>
      <c r="R860" s="125"/>
      <c r="S860" s="125"/>
      <c r="T860" s="125"/>
      <c r="U860" s="125"/>
      <c r="V860" s="125"/>
      <c r="W860" s="125"/>
      <c r="X860" s="125"/>
      <c r="Y860" s="125"/>
      <c r="Z860" s="125"/>
      <c r="AA860" s="125"/>
      <c r="AB860" s="125"/>
      <c r="AC860" s="125"/>
      <c r="AD860" s="125"/>
    </row>
    <row r="861" spans="1:30" ht="15.75" customHeight="1" x14ac:dyDescent="0.3">
      <c r="A861" s="125"/>
      <c r="B861" s="125"/>
      <c r="C861" s="125"/>
      <c r="D861" s="125"/>
      <c r="E861" s="125"/>
      <c r="F861" s="125"/>
      <c r="G861" s="125"/>
      <c r="H861" s="125"/>
      <c r="I861" s="125"/>
      <c r="J861" s="125"/>
      <c r="K861" s="125"/>
      <c r="L861" s="125"/>
      <c r="M861" s="125"/>
      <c r="N861" s="125"/>
      <c r="O861" s="125"/>
      <c r="P861" s="125"/>
      <c r="Q861" s="125"/>
      <c r="R861" s="125"/>
      <c r="S861" s="125"/>
      <c r="T861" s="125"/>
      <c r="U861" s="125"/>
      <c r="V861" s="125"/>
      <c r="W861" s="125"/>
      <c r="X861" s="125"/>
      <c r="Y861" s="125"/>
      <c r="Z861" s="125"/>
      <c r="AA861" s="125"/>
      <c r="AB861" s="125"/>
      <c r="AC861" s="125"/>
      <c r="AD861" s="125"/>
    </row>
    <row r="862" spans="1:30" ht="15.75" customHeight="1" x14ac:dyDescent="0.3">
      <c r="A862" s="125"/>
      <c r="B862" s="125"/>
      <c r="C862" s="125"/>
      <c r="D862" s="125"/>
      <c r="E862" s="125"/>
      <c r="F862" s="125"/>
      <c r="G862" s="125"/>
      <c r="H862" s="125"/>
      <c r="I862" s="125"/>
      <c r="J862" s="125"/>
      <c r="K862" s="125"/>
      <c r="L862" s="125"/>
      <c r="M862" s="125"/>
      <c r="N862" s="125"/>
      <c r="O862" s="125"/>
      <c r="P862" s="125"/>
      <c r="Q862" s="125"/>
      <c r="R862" s="125"/>
      <c r="S862" s="125"/>
      <c r="T862" s="125"/>
      <c r="U862" s="125"/>
      <c r="V862" s="125"/>
      <c r="W862" s="125"/>
      <c r="X862" s="125"/>
      <c r="Y862" s="125"/>
      <c r="Z862" s="125"/>
      <c r="AA862" s="125"/>
      <c r="AB862" s="125"/>
      <c r="AC862" s="125"/>
      <c r="AD862" s="125"/>
    </row>
    <row r="863" spans="1:30" ht="15.75" customHeight="1" x14ac:dyDescent="0.3">
      <c r="A863" s="125"/>
      <c r="B863" s="125"/>
      <c r="C863" s="125"/>
      <c r="D863" s="125"/>
      <c r="E863" s="125"/>
      <c r="F863" s="125"/>
      <c r="G863" s="125"/>
      <c r="H863" s="125"/>
      <c r="I863" s="125"/>
      <c r="J863" s="125"/>
      <c r="K863" s="125"/>
      <c r="L863" s="125"/>
      <c r="M863" s="125"/>
      <c r="N863" s="125"/>
      <c r="O863" s="125"/>
      <c r="P863" s="125"/>
      <c r="Q863" s="125"/>
      <c r="R863" s="125"/>
      <c r="S863" s="125"/>
      <c r="T863" s="125"/>
      <c r="U863" s="125"/>
      <c r="V863" s="125"/>
      <c r="W863" s="125"/>
      <c r="X863" s="125"/>
      <c r="Y863" s="125"/>
      <c r="Z863" s="125"/>
      <c r="AA863" s="125"/>
      <c r="AB863" s="125"/>
      <c r="AC863" s="125"/>
      <c r="AD863" s="125"/>
    </row>
    <row r="864" spans="1:30" ht="15.75" customHeight="1" x14ac:dyDescent="0.3">
      <c r="A864" s="125"/>
      <c r="B864" s="125"/>
      <c r="C864" s="125"/>
      <c r="D864" s="125"/>
      <c r="E864" s="125"/>
      <c r="F864" s="125"/>
      <c r="G864" s="125"/>
      <c r="H864" s="125"/>
      <c r="I864" s="125"/>
      <c r="J864" s="125"/>
      <c r="K864" s="125"/>
      <c r="L864" s="125"/>
      <c r="M864" s="125"/>
      <c r="N864" s="125"/>
      <c r="O864" s="125"/>
      <c r="P864" s="125"/>
      <c r="Q864" s="125"/>
      <c r="R864" s="125"/>
      <c r="S864" s="125"/>
      <c r="T864" s="125"/>
      <c r="U864" s="125"/>
      <c r="V864" s="125"/>
      <c r="W864" s="125"/>
      <c r="X864" s="125"/>
      <c r="Y864" s="125"/>
      <c r="Z864" s="125"/>
      <c r="AA864" s="125"/>
      <c r="AB864" s="125"/>
      <c r="AC864" s="125"/>
      <c r="AD864" s="125"/>
    </row>
    <row r="865" spans="1:30" ht="15.75" customHeight="1" x14ac:dyDescent="0.3">
      <c r="A865" s="125"/>
      <c r="B865" s="125"/>
      <c r="C865" s="125"/>
      <c r="D865" s="125"/>
      <c r="E865" s="125"/>
      <c r="F865" s="125"/>
      <c r="G865" s="125"/>
      <c r="H865" s="125"/>
      <c r="I865" s="125"/>
      <c r="J865" s="125"/>
      <c r="K865" s="125"/>
      <c r="L865" s="125"/>
      <c r="M865" s="125"/>
      <c r="N865" s="125"/>
      <c r="O865" s="125"/>
      <c r="P865" s="125"/>
      <c r="Q865" s="125"/>
      <c r="R865" s="125"/>
      <c r="S865" s="125"/>
      <c r="T865" s="125"/>
      <c r="U865" s="125"/>
      <c r="V865" s="125"/>
      <c r="W865" s="125"/>
      <c r="X865" s="125"/>
      <c r="Y865" s="125"/>
      <c r="Z865" s="125"/>
      <c r="AA865" s="125"/>
      <c r="AB865" s="125"/>
      <c r="AC865" s="125"/>
      <c r="AD865" s="125"/>
    </row>
    <row r="866" spans="1:30" ht="15.75" customHeight="1" x14ac:dyDescent="0.3">
      <c r="A866" s="125"/>
      <c r="B866" s="125"/>
      <c r="C866" s="125"/>
      <c r="D866" s="125"/>
      <c r="E866" s="125"/>
      <c r="F866" s="125"/>
      <c r="G866" s="125"/>
      <c r="H866" s="125"/>
      <c r="I866" s="125"/>
      <c r="J866" s="125"/>
      <c r="K866" s="125"/>
      <c r="L866" s="125"/>
      <c r="M866" s="125"/>
      <c r="N866" s="125"/>
      <c r="O866" s="125"/>
      <c r="P866" s="125"/>
      <c r="Q866" s="125"/>
      <c r="R866" s="125"/>
      <c r="S866" s="125"/>
      <c r="T866" s="125"/>
      <c r="U866" s="125"/>
      <c r="V866" s="125"/>
      <c r="W866" s="125"/>
      <c r="X866" s="125"/>
      <c r="Y866" s="125"/>
      <c r="Z866" s="125"/>
      <c r="AA866" s="125"/>
      <c r="AB866" s="125"/>
      <c r="AC866" s="125"/>
      <c r="AD866" s="125"/>
    </row>
    <row r="867" spans="1:30" ht="15.75" customHeight="1" x14ac:dyDescent="0.3">
      <c r="A867" s="125"/>
      <c r="B867" s="125"/>
      <c r="C867" s="125"/>
      <c r="D867" s="125"/>
      <c r="E867" s="125"/>
      <c r="F867" s="125"/>
      <c r="G867" s="125"/>
      <c r="H867" s="125"/>
      <c r="I867" s="125"/>
      <c r="J867" s="125"/>
      <c r="K867" s="125"/>
      <c r="L867" s="125"/>
      <c r="M867" s="125"/>
      <c r="N867" s="125"/>
      <c r="O867" s="125"/>
      <c r="P867" s="125"/>
      <c r="Q867" s="125"/>
      <c r="R867" s="125"/>
      <c r="S867" s="125"/>
      <c r="T867" s="125"/>
      <c r="U867" s="125"/>
      <c r="V867" s="125"/>
      <c r="W867" s="125"/>
      <c r="X867" s="125"/>
      <c r="Y867" s="125"/>
      <c r="Z867" s="125"/>
      <c r="AA867" s="125"/>
      <c r="AB867" s="125"/>
      <c r="AC867" s="125"/>
      <c r="AD867" s="125"/>
    </row>
    <row r="868" spans="1:30" ht="15.75" customHeight="1" x14ac:dyDescent="0.3">
      <c r="A868" s="125"/>
      <c r="B868" s="125"/>
      <c r="C868" s="125"/>
      <c r="D868" s="125"/>
      <c r="E868" s="125"/>
      <c r="F868" s="125"/>
      <c r="G868" s="125"/>
      <c r="H868" s="125"/>
      <c r="I868" s="125"/>
      <c r="J868" s="125"/>
      <c r="K868" s="125"/>
      <c r="L868" s="125"/>
      <c r="M868" s="125"/>
      <c r="N868" s="125"/>
      <c r="O868" s="125"/>
      <c r="P868" s="125"/>
      <c r="Q868" s="125"/>
      <c r="R868" s="125"/>
      <c r="S868" s="125"/>
      <c r="T868" s="125"/>
      <c r="U868" s="125"/>
      <c r="V868" s="125"/>
      <c r="W868" s="125"/>
      <c r="X868" s="125"/>
      <c r="Y868" s="125"/>
      <c r="Z868" s="125"/>
      <c r="AA868" s="125"/>
      <c r="AB868" s="125"/>
      <c r="AC868" s="125"/>
      <c r="AD868" s="125"/>
    </row>
    <row r="869" spans="1:30" ht="15.75" customHeight="1" x14ac:dyDescent="0.3">
      <c r="A869" s="125"/>
      <c r="B869" s="125"/>
      <c r="C869" s="125"/>
      <c r="D869" s="125"/>
      <c r="E869" s="125"/>
      <c r="F869" s="125"/>
      <c r="G869" s="125"/>
      <c r="H869" s="125"/>
      <c r="I869" s="125"/>
      <c r="J869" s="125"/>
      <c r="K869" s="125"/>
      <c r="L869" s="125"/>
      <c r="M869" s="125"/>
      <c r="N869" s="125"/>
      <c r="O869" s="125"/>
      <c r="P869" s="125"/>
      <c r="Q869" s="125"/>
      <c r="R869" s="125"/>
      <c r="S869" s="125"/>
      <c r="T869" s="125"/>
      <c r="U869" s="125"/>
      <c r="V869" s="125"/>
      <c r="W869" s="125"/>
      <c r="X869" s="125"/>
      <c r="Y869" s="125"/>
      <c r="Z869" s="125"/>
      <c r="AA869" s="125"/>
      <c r="AB869" s="125"/>
      <c r="AC869" s="125"/>
      <c r="AD869" s="125"/>
    </row>
    <row r="870" spans="1:30" ht="15.75" customHeight="1" x14ac:dyDescent="0.3">
      <c r="A870" s="125"/>
      <c r="B870" s="125"/>
      <c r="C870" s="125"/>
      <c r="D870" s="125"/>
      <c r="E870" s="125"/>
      <c r="F870" s="125"/>
      <c r="G870" s="125"/>
      <c r="H870" s="125"/>
      <c r="I870" s="125"/>
      <c r="J870" s="125"/>
      <c r="K870" s="125"/>
      <c r="L870" s="125"/>
      <c r="M870" s="125"/>
      <c r="N870" s="125"/>
      <c r="O870" s="125"/>
      <c r="P870" s="125"/>
      <c r="Q870" s="125"/>
      <c r="R870" s="125"/>
      <c r="S870" s="125"/>
      <c r="T870" s="125"/>
      <c r="U870" s="125"/>
      <c r="V870" s="125"/>
      <c r="W870" s="125"/>
      <c r="X870" s="125"/>
      <c r="Y870" s="125"/>
      <c r="Z870" s="125"/>
      <c r="AA870" s="125"/>
      <c r="AB870" s="125"/>
      <c r="AC870" s="125"/>
      <c r="AD870" s="125"/>
    </row>
    <row r="871" spans="1:30" ht="15.75" customHeight="1" x14ac:dyDescent="0.3">
      <c r="A871" s="125"/>
      <c r="B871" s="125"/>
      <c r="C871" s="125"/>
      <c r="D871" s="125"/>
      <c r="E871" s="125"/>
      <c r="F871" s="125"/>
      <c r="G871" s="125"/>
      <c r="H871" s="125"/>
      <c r="I871" s="125"/>
      <c r="J871" s="125"/>
      <c r="K871" s="125"/>
      <c r="L871" s="125"/>
      <c r="M871" s="125"/>
      <c r="N871" s="125"/>
      <c r="O871" s="125"/>
      <c r="P871" s="125"/>
      <c r="Q871" s="125"/>
      <c r="R871" s="125"/>
      <c r="S871" s="125"/>
      <c r="T871" s="125"/>
      <c r="U871" s="125"/>
      <c r="V871" s="125"/>
      <c r="W871" s="125"/>
      <c r="X871" s="125"/>
      <c r="Y871" s="125"/>
      <c r="Z871" s="125"/>
      <c r="AA871" s="125"/>
      <c r="AB871" s="125"/>
      <c r="AC871" s="125"/>
      <c r="AD871" s="125"/>
    </row>
    <row r="872" spans="1:30" ht="15.75" customHeight="1" x14ac:dyDescent="0.3">
      <c r="A872" s="125"/>
      <c r="B872" s="125"/>
      <c r="C872" s="125"/>
      <c r="D872" s="125"/>
      <c r="E872" s="125"/>
      <c r="F872" s="125"/>
      <c r="G872" s="125"/>
      <c r="H872" s="125"/>
      <c r="I872" s="125"/>
      <c r="J872" s="125"/>
      <c r="K872" s="125"/>
      <c r="L872" s="125"/>
      <c r="M872" s="125"/>
      <c r="N872" s="125"/>
      <c r="O872" s="125"/>
      <c r="P872" s="125"/>
      <c r="Q872" s="125"/>
      <c r="R872" s="125"/>
      <c r="S872" s="125"/>
      <c r="T872" s="125"/>
      <c r="U872" s="125"/>
      <c r="V872" s="125"/>
      <c r="W872" s="125"/>
      <c r="X872" s="125"/>
      <c r="Y872" s="125"/>
      <c r="Z872" s="125"/>
      <c r="AA872" s="125"/>
      <c r="AB872" s="125"/>
      <c r="AC872" s="125"/>
      <c r="AD872" s="125"/>
    </row>
    <row r="873" spans="1:30" ht="15.75" customHeight="1" x14ac:dyDescent="0.3">
      <c r="A873" s="125"/>
      <c r="B873" s="125"/>
      <c r="C873" s="125"/>
      <c r="D873" s="125"/>
      <c r="E873" s="125"/>
      <c r="F873" s="125"/>
      <c r="G873" s="125"/>
      <c r="H873" s="125"/>
      <c r="I873" s="125"/>
      <c r="J873" s="125"/>
      <c r="K873" s="125"/>
      <c r="L873" s="125"/>
      <c r="M873" s="125"/>
      <c r="N873" s="125"/>
      <c r="O873" s="125"/>
      <c r="P873" s="125"/>
      <c r="Q873" s="125"/>
      <c r="R873" s="125"/>
      <c r="S873" s="125"/>
      <c r="T873" s="125"/>
      <c r="U873" s="125"/>
      <c r="V873" s="125"/>
      <c r="W873" s="125"/>
      <c r="X873" s="125"/>
      <c r="Y873" s="125"/>
      <c r="Z873" s="125"/>
      <c r="AA873" s="125"/>
      <c r="AB873" s="125"/>
      <c r="AC873" s="125"/>
      <c r="AD873" s="125"/>
    </row>
    <row r="874" spans="1:30" ht="15.75" customHeight="1" x14ac:dyDescent="0.3">
      <c r="A874" s="125"/>
      <c r="B874" s="125"/>
      <c r="C874" s="125"/>
      <c r="D874" s="125"/>
      <c r="E874" s="125"/>
      <c r="F874" s="125"/>
      <c r="G874" s="125"/>
      <c r="H874" s="125"/>
      <c r="I874" s="125"/>
      <c r="J874" s="125"/>
      <c r="K874" s="125"/>
      <c r="L874" s="125"/>
      <c r="M874" s="125"/>
      <c r="N874" s="125"/>
      <c r="O874" s="125"/>
      <c r="P874" s="125"/>
      <c r="Q874" s="125"/>
      <c r="R874" s="125"/>
      <c r="S874" s="125"/>
      <c r="T874" s="125"/>
      <c r="U874" s="125"/>
      <c r="V874" s="125"/>
      <c r="W874" s="125"/>
      <c r="X874" s="125"/>
      <c r="Y874" s="125"/>
      <c r="Z874" s="125"/>
      <c r="AA874" s="125"/>
      <c r="AB874" s="125"/>
      <c r="AC874" s="125"/>
      <c r="AD874" s="125"/>
    </row>
    <row r="875" spans="1:30" ht="15.75" customHeight="1" x14ac:dyDescent="0.3">
      <c r="A875" s="125"/>
      <c r="B875" s="125"/>
      <c r="C875" s="125"/>
      <c r="D875" s="125"/>
      <c r="E875" s="125"/>
      <c r="F875" s="125"/>
      <c r="G875" s="125"/>
      <c r="H875" s="125"/>
      <c r="I875" s="125"/>
      <c r="J875" s="125"/>
      <c r="K875" s="125"/>
      <c r="L875" s="125"/>
      <c r="M875" s="125"/>
      <c r="N875" s="125"/>
      <c r="O875" s="125"/>
      <c r="P875" s="125"/>
      <c r="Q875" s="125"/>
      <c r="R875" s="125"/>
      <c r="S875" s="125"/>
      <c r="T875" s="125"/>
      <c r="U875" s="125"/>
      <c r="V875" s="125"/>
      <c r="W875" s="125"/>
      <c r="X875" s="125"/>
      <c r="Y875" s="125"/>
      <c r="Z875" s="125"/>
      <c r="AA875" s="125"/>
      <c r="AB875" s="125"/>
      <c r="AC875" s="125"/>
      <c r="AD875" s="125"/>
    </row>
    <row r="876" spans="1:30" ht="15.75" customHeight="1" x14ac:dyDescent="0.3">
      <c r="A876" s="125"/>
      <c r="B876" s="125"/>
      <c r="C876" s="125"/>
      <c r="D876" s="125"/>
      <c r="E876" s="125"/>
      <c r="F876" s="125"/>
      <c r="G876" s="125"/>
      <c r="H876" s="125"/>
      <c r="I876" s="125"/>
      <c r="J876" s="125"/>
      <c r="K876" s="125"/>
      <c r="L876" s="125"/>
      <c r="M876" s="125"/>
      <c r="N876" s="125"/>
      <c r="O876" s="125"/>
      <c r="P876" s="125"/>
      <c r="Q876" s="125"/>
      <c r="R876" s="125"/>
      <c r="S876" s="125"/>
      <c r="T876" s="125"/>
      <c r="U876" s="125"/>
      <c r="V876" s="125"/>
      <c r="W876" s="125"/>
      <c r="X876" s="125"/>
      <c r="Y876" s="125"/>
      <c r="Z876" s="125"/>
      <c r="AA876" s="125"/>
      <c r="AB876" s="125"/>
      <c r="AC876" s="125"/>
      <c r="AD876" s="125"/>
    </row>
    <row r="877" spans="1:30" ht="15.75" customHeight="1" x14ac:dyDescent="0.3">
      <c r="A877" s="125"/>
      <c r="B877" s="125"/>
      <c r="C877" s="125"/>
      <c r="D877" s="125"/>
      <c r="E877" s="125"/>
      <c r="F877" s="125"/>
      <c r="G877" s="125"/>
      <c r="H877" s="125"/>
      <c r="I877" s="125"/>
      <c r="J877" s="125"/>
      <c r="K877" s="125"/>
      <c r="L877" s="125"/>
      <c r="M877" s="125"/>
      <c r="N877" s="125"/>
      <c r="O877" s="125"/>
      <c r="P877" s="125"/>
      <c r="Q877" s="125"/>
      <c r="R877" s="125"/>
      <c r="S877" s="125"/>
      <c r="T877" s="125"/>
      <c r="U877" s="125"/>
      <c r="V877" s="125"/>
      <c r="W877" s="125"/>
      <c r="X877" s="125"/>
      <c r="Y877" s="125"/>
      <c r="Z877" s="125"/>
      <c r="AA877" s="125"/>
      <c r="AB877" s="125"/>
      <c r="AC877" s="125"/>
      <c r="AD877" s="125"/>
    </row>
    <row r="878" spans="1:30" ht="15.75" customHeight="1" x14ac:dyDescent="0.3">
      <c r="A878" s="125"/>
      <c r="B878" s="125"/>
      <c r="C878" s="125"/>
      <c r="D878" s="125"/>
      <c r="E878" s="125"/>
      <c r="F878" s="125"/>
      <c r="G878" s="125"/>
      <c r="H878" s="125"/>
      <c r="I878" s="125"/>
      <c r="J878" s="125"/>
      <c r="K878" s="125"/>
      <c r="L878" s="125"/>
      <c r="M878" s="125"/>
      <c r="N878" s="125"/>
      <c r="O878" s="125"/>
      <c r="P878" s="125"/>
      <c r="Q878" s="125"/>
      <c r="R878" s="125"/>
      <c r="S878" s="125"/>
      <c r="T878" s="125"/>
      <c r="U878" s="125"/>
      <c r="V878" s="125"/>
      <c r="W878" s="125"/>
      <c r="X878" s="125"/>
      <c r="Y878" s="125"/>
      <c r="Z878" s="125"/>
      <c r="AA878" s="125"/>
      <c r="AB878" s="125"/>
      <c r="AC878" s="125"/>
      <c r="AD878" s="125"/>
    </row>
    <row r="879" spans="1:30" ht="15.75" customHeight="1" x14ac:dyDescent="0.3">
      <c r="A879" s="125"/>
      <c r="B879" s="125"/>
      <c r="C879" s="125"/>
      <c r="D879" s="125"/>
      <c r="E879" s="125"/>
      <c r="F879" s="125"/>
      <c r="G879" s="125"/>
      <c r="H879" s="125"/>
      <c r="I879" s="125"/>
      <c r="J879" s="125"/>
      <c r="K879" s="125"/>
      <c r="L879" s="125"/>
      <c r="M879" s="125"/>
      <c r="N879" s="125"/>
      <c r="O879" s="125"/>
      <c r="P879" s="125"/>
      <c r="Q879" s="125"/>
      <c r="R879" s="125"/>
      <c r="S879" s="125"/>
      <c r="T879" s="125"/>
      <c r="U879" s="125"/>
      <c r="V879" s="125"/>
      <c r="W879" s="125"/>
      <c r="X879" s="125"/>
      <c r="Y879" s="125"/>
      <c r="Z879" s="125"/>
      <c r="AA879" s="125"/>
      <c r="AB879" s="125"/>
      <c r="AC879" s="125"/>
      <c r="AD879" s="125"/>
    </row>
    <row r="880" spans="1:30" ht="15.75" customHeight="1" x14ac:dyDescent="0.3">
      <c r="A880" s="125"/>
      <c r="B880" s="125"/>
      <c r="C880" s="125"/>
      <c r="D880" s="125"/>
      <c r="E880" s="125"/>
      <c r="F880" s="125"/>
      <c r="G880" s="125"/>
      <c r="H880" s="125"/>
      <c r="I880" s="125"/>
      <c r="J880" s="125"/>
      <c r="K880" s="125"/>
      <c r="L880" s="125"/>
      <c r="M880" s="125"/>
      <c r="N880" s="125"/>
      <c r="O880" s="125"/>
      <c r="P880" s="125"/>
      <c r="Q880" s="125"/>
      <c r="R880" s="125"/>
      <c r="S880" s="125"/>
      <c r="T880" s="125"/>
      <c r="U880" s="125"/>
      <c r="V880" s="125"/>
      <c r="W880" s="125"/>
      <c r="X880" s="125"/>
      <c r="Y880" s="125"/>
      <c r="Z880" s="125"/>
      <c r="AA880" s="125"/>
      <c r="AB880" s="125"/>
      <c r="AC880" s="125"/>
      <c r="AD880" s="125"/>
    </row>
    <row r="881" spans="1:30" ht="15.75" customHeight="1" x14ac:dyDescent="0.3">
      <c r="A881" s="125"/>
      <c r="B881" s="125"/>
      <c r="C881" s="125"/>
      <c r="D881" s="125"/>
      <c r="E881" s="125"/>
      <c r="F881" s="125"/>
      <c r="G881" s="125"/>
      <c r="H881" s="125"/>
      <c r="I881" s="125"/>
      <c r="J881" s="125"/>
      <c r="K881" s="125"/>
      <c r="L881" s="125"/>
      <c r="M881" s="125"/>
      <c r="N881" s="125"/>
      <c r="O881" s="125"/>
      <c r="P881" s="125"/>
      <c r="Q881" s="125"/>
      <c r="R881" s="125"/>
      <c r="S881" s="125"/>
      <c r="T881" s="125"/>
      <c r="U881" s="125"/>
      <c r="V881" s="125"/>
      <c r="W881" s="125"/>
      <c r="X881" s="125"/>
      <c r="Y881" s="125"/>
      <c r="Z881" s="125"/>
      <c r="AA881" s="125"/>
      <c r="AB881" s="125"/>
      <c r="AC881" s="125"/>
      <c r="AD881" s="125"/>
    </row>
    <row r="882" spans="1:30" ht="15.75" customHeight="1" x14ac:dyDescent="0.3">
      <c r="A882" s="125"/>
      <c r="B882" s="125"/>
      <c r="C882" s="125"/>
      <c r="D882" s="125"/>
      <c r="E882" s="125"/>
      <c r="F882" s="125"/>
      <c r="G882" s="125"/>
      <c r="H882" s="125"/>
      <c r="I882" s="125"/>
      <c r="J882" s="125"/>
      <c r="K882" s="125"/>
      <c r="L882" s="125"/>
      <c r="M882" s="125"/>
      <c r="N882" s="125"/>
      <c r="O882" s="125"/>
      <c r="P882" s="125"/>
      <c r="Q882" s="125"/>
      <c r="R882" s="125"/>
      <c r="S882" s="125"/>
      <c r="T882" s="125"/>
      <c r="U882" s="125"/>
      <c r="V882" s="125"/>
      <c r="W882" s="125"/>
      <c r="X882" s="125"/>
      <c r="Y882" s="125"/>
      <c r="Z882" s="125"/>
      <c r="AA882" s="125"/>
      <c r="AB882" s="125"/>
      <c r="AC882" s="125"/>
      <c r="AD882" s="125"/>
    </row>
    <row r="883" spans="1:30" ht="15.75" customHeight="1" x14ac:dyDescent="0.3">
      <c r="A883" s="125"/>
      <c r="B883" s="125"/>
      <c r="C883" s="125"/>
      <c r="D883" s="125"/>
      <c r="E883" s="125"/>
      <c r="F883" s="125"/>
      <c r="G883" s="125"/>
      <c r="H883" s="125"/>
      <c r="I883" s="125"/>
      <c r="J883" s="125"/>
      <c r="K883" s="125"/>
      <c r="L883" s="125"/>
      <c r="M883" s="125"/>
      <c r="N883" s="125"/>
      <c r="O883" s="125"/>
      <c r="P883" s="125"/>
      <c r="Q883" s="125"/>
      <c r="R883" s="125"/>
      <c r="S883" s="125"/>
      <c r="T883" s="125"/>
      <c r="U883" s="125"/>
      <c r="V883" s="125"/>
      <c r="W883" s="125"/>
      <c r="X883" s="125"/>
      <c r="Y883" s="125"/>
      <c r="Z883" s="125"/>
      <c r="AA883" s="125"/>
      <c r="AB883" s="125"/>
      <c r="AC883" s="125"/>
      <c r="AD883" s="125"/>
    </row>
    <row r="884" spans="1:30" ht="15.75" customHeight="1" x14ac:dyDescent="0.3">
      <c r="A884" s="125"/>
      <c r="B884" s="125"/>
      <c r="C884" s="125"/>
      <c r="D884" s="125"/>
      <c r="E884" s="125"/>
      <c r="F884" s="125"/>
      <c r="G884" s="125"/>
      <c r="H884" s="125"/>
      <c r="I884" s="125"/>
      <c r="J884" s="125"/>
      <c r="K884" s="125"/>
      <c r="L884" s="125"/>
      <c r="M884" s="125"/>
      <c r="N884" s="125"/>
      <c r="O884" s="125"/>
      <c r="P884" s="125"/>
      <c r="Q884" s="125"/>
      <c r="R884" s="125"/>
      <c r="S884" s="125"/>
      <c r="T884" s="125"/>
      <c r="U884" s="125"/>
      <c r="V884" s="125"/>
      <c r="W884" s="125"/>
      <c r="X884" s="125"/>
      <c r="Y884" s="125"/>
      <c r="Z884" s="125"/>
      <c r="AA884" s="125"/>
      <c r="AB884" s="125"/>
      <c r="AC884" s="125"/>
      <c r="AD884" s="125"/>
    </row>
    <row r="885" spans="1:30" ht="15.75" customHeight="1" x14ac:dyDescent="0.3">
      <c r="A885" s="125"/>
      <c r="B885" s="125"/>
      <c r="C885" s="125"/>
      <c r="D885" s="125"/>
      <c r="E885" s="125"/>
      <c r="F885" s="125"/>
      <c r="G885" s="125"/>
      <c r="H885" s="125"/>
      <c r="I885" s="125"/>
      <c r="J885" s="125"/>
      <c r="K885" s="125"/>
      <c r="L885" s="125"/>
      <c r="M885" s="125"/>
      <c r="N885" s="125"/>
      <c r="O885" s="125"/>
      <c r="P885" s="125"/>
      <c r="Q885" s="125"/>
      <c r="R885" s="125"/>
      <c r="S885" s="125"/>
      <c r="T885" s="125"/>
      <c r="U885" s="125"/>
      <c r="V885" s="125"/>
      <c r="W885" s="125"/>
      <c r="X885" s="125"/>
      <c r="Y885" s="125"/>
      <c r="Z885" s="125"/>
      <c r="AA885" s="125"/>
      <c r="AB885" s="125"/>
      <c r="AC885" s="125"/>
      <c r="AD885" s="125"/>
    </row>
    <row r="886" spans="1:30" ht="15.75" customHeight="1" x14ac:dyDescent="0.3">
      <c r="A886" s="125"/>
      <c r="B886" s="125"/>
      <c r="C886" s="125"/>
      <c r="D886" s="125"/>
      <c r="E886" s="125"/>
      <c r="F886" s="125"/>
      <c r="G886" s="125"/>
      <c r="H886" s="125"/>
      <c r="I886" s="125"/>
      <c r="J886" s="125"/>
      <c r="K886" s="125"/>
      <c r="L886" s="125"/>
      <c r="M886" s="125"/>
      <c r="N886" s="125"/>
      <c r="O886" s="125"/>
      <c r="P886" s="125"/>
      <c r="Q886" s="125"/>
      <c r="R886" s="125"/>
      <c r="S886" s="125"/>
      <c r="T886" s="125"/>
      <c r="U886" s="125"/>
      <c r="V886" s="125"/>
      <c r="W886" s="125"/>
      <c r="X886" s="125"/>
      <c r="Y886" s="125"/>
      <c r="Z886" s="125"/>
      <c r="AA886" s="125"/>
      <c r="AB886" s="125"/>
      <c r="AC886" s="125"/>
      <c r="AD886" s="125"/>
    </row>
    <row r="887" spans="1:30" ht="15.75" customHeight="1" x14ac:dyDescent="0.3">
      <c r="A887" s="125"/>
      <c r="B887" s="125"/>
      <c r="C887" s="125"/>
      <c r="D887" s="125"/>
      <c r="E887" s="125"/>
      <c r="F887" s="125"/>
      <c r="G887" s="125"/>
      <c r="H887" s="125"/>
      <c r="I887" s="125"/>
      <c r="J887" s="125"/>
      <c r="K887" s="125"/>
      <c r="L887" s="125"/>
      <c r="M887" s="125"/>
      <c r="N887" s="125"/>
      <c r="O887" s="125"/>
      <c r="P887" s="125"/>
      <c r="Q887" s="125"/>
      <c r="R887" s="125"/>
      <c r="S887" s="125"/>
      <c r="T887" s="125"/>
      <c r="U887" s="125"/>
      <c r="V887" s="125"/>
      <c r="W887" s="125"/>
      <c r="X887" s="125"/>
      <c r="Y887" s="125"/>
      <c r="Z887" s="125"/>
      <c r="AA887" s="125"/>
      <c r="AB887" s="125"/>
      <c r="AC887" s="125"/>
      <c r="AD887" s="125"/>
    </row>
    <row r="888" spans="1:30" ht="15.75" customHeight="1" x14ac:dyDescent="0.3">
      <c r="A888" s="125"/>
      <c r="B888" s="125"/>
      <c r="C888" s="125"/>
      <c r="D888" s="125"/>
      <c r="E888" s="125"/>
      <c r="F888" s="125"/>
      <c r="G888" s="125"/>
      <c r="H888" s="125"/>
      <c r="I888" s="125"/>
      <c r="J888" s="125"/>
      <c r="K888" s="125"/>
      <c r="L888" s="125"/>
      <c r="M888" s="125"/>
      <c r="N888" s="125"/>
      <c r="O888" s="125"/>
      <c r="P888" s="125"/>
      <c r="Q888" s="125"/>
      <c r="R888" s="125"/>
      <c r="S888" s="125"/>
      <c r="T888" s="125"/>
      <c r="U888" s="125"/>
      <c r="V888" s="125"/>
      <c r="W888" s="125"/>
      <c r="X888" s="125"/>
      <c r="Y888" s="125"/>
      <c r="Z888" s="125"/>
      <c r="AA888" s="125"/>
      <c r="AB888" s="125"/>
      <c r="AC888" s="125"/>
      <c r="AD888" s="125"/>
    </row>
    <row r="889" spans="1:30" ht="15.75" customHeight="1" x14ac:dyDescent="0.3">
      <c r="A889" s="125"/>
      <c r="B889" s="125"/>
      <c r="C889" s="125"/>
      <c r="D889" s="125"/>
      <c r="E889" s="125"/>
      <c r="F889" s="125"/>
      <c r="G889" s="125"/>
      <c r="H889" s="125"/>
      <c r="I889" s="125"/>
      <c r="J889" s="125"/>
      <c r="K889" s="125"/>
      <c r="L889" s="125"/>
      <c r="M889" s="125"/>
      <c r="N889" s="125"/>
      <c r="O889" s="125"/>
      <c r="P889" s="125"/>
      <c r="Q889" s="125"/>
      <c r="R889" s="125"/>
      <c r="S889" s="125"/>
      <c r="T889" s="125"/>
      <c r="U889" s="125"/>
      <c r="V889" s="125"/>
      <c r="W889" s="125"/>
      <c r="X889" s="125"/>
      <c r="Y889" s="125"/>
      <c r="Z889" s="125"/>
      <c r="AA889" s="125"/>
      <c r="AB889" s="125"/>
      <c r="AC889" s="125"/>
      <c r="AD889" s="125"/>
    </row>
    <row r="890" spans="1:30" ht="15.75" customHeight="1" x14ac:dyDescent="0.3">
      <c r="A890" s="125"/>
      <c r="B890" s="125"/>
      <c r="C890" s="125"/>
      <c r="D890" s="125"/>
      <c r="E890" s="125"/>
      <c r="F890" s="125"/>
      <c r="G890" s="125"/>
      <c r="H890" s="125"/>
      <c r="I890" s="125"/>
      <c r="J890" s="125"/>
      <c r="K890" s="125"/>
      <c r="L890" s="125"/>
      <c r="M890" s="125"/>
      <c r="N890" s="125"/>
      <c r="O890" s="125"/>
      <c r="P890" s="125"/>
      <c r="Q890" s="125"/>
      <c r="R890" s="125"/>
      <c r="S890" s="125"/>
      <c r="T890" s="125"/>
      <c r="U890" s="125"/>
      <c r="V890" s="125"/>
      <c r="W890" s="125"/>
      <c r="X890" s="125"/>
      <c r="Y890" s="125"/>
      <c r="Z890" s="125"/>
      <c r="AA890" s="125"/>
      <c r="AB890" s="125"/>
      <c r="AC890" s="125"/>
      <c r="AD890" s="125"/>
    </row>
    <row r="891" spans="1:30" ht="15.75" customHeight="1" x14ac:dyDescent="0.3">
      <c r="A891" s="125"/>
      <c r="B891" s="125"/>
      <c r="C891" s="125"/>
      <c r="D891" s="125"/>
      <c r="E891" s="125"/>
      <c r="F891" s="125"/>
      <c r="G891" s="125"/>
      <c r="H891" s="125"/>
      <c r="I891" s="125"/>
      <c r="J891" s="125"/>
      <c r="K891" s="125"/>
      <c r="L891" s="125"/>
      <c r="M891" s="125"/>
      <c r="N891" s="125"/>
      <c r="O891" s="125"/>
      <c r="P891" s="125"/>
      <c r="Q891" s="125"/>
      <c r="R891" s="125"/>
      <c r="S891" s="125"/>
      <c r="T891" s="125"/>
      <c r="U891" s="125"/>
      <c r="V891" s="125"/>
      <c r="W891" s="125"/>
      <c r="X891" s="125"/>
      <c r="Y891" s="125"/>
      <c r="Z891" s="125"/>
      <c r="AA891" s="125"/>
      <c r="AB891" s="125"/>
      <c r="AC891" s="125"/>
      <c r="AD891" s="125"/>
    </row>
    <row r="892" spans="1:30" ht="15.75" customHeight="1" x14ac:dyDescent="0.3">
      <c r="A892" s="125"/>
      <c r="B892" s="125"/>
      <c r="C892" s="125"/>
      <c r="D892" s="125"/>
      <c r="E892" s="125"/>
      <c r="F892" s="125"/>
      <c r="G892" s="125"/>
      <c r="H892" s="125"/>
      <c r="I892" s="125"/>
      <c r="J892" s="125"/>
      <c r="K892" s="125"/>
      <c r="L892" s="125"/>
      <c r="M892" s="125"/>
      <c r="N892" s="125"/>
      <c r="O892" s="125"/>
      <c r="P892" s="125"/>
      <c r="Q892" s="125"/>
      <c r="R892" s="125"/>
      <c r="S892" s="125"/>
      <c r="T892" s="125"/>
      <c r="U892" s="125"/>
      <c r="V892" s="125"/>
      <c r="W892" s="125"/>
      <c r="X892" s="125"/>
      <c r="Y892" s="125"/>
      <c r="Z892" s="125"/>
      <c r="AA892" s="125"/>
      <c r="AB892" s="125"/>
      <c r="AC892" s="125"/>
      <c r="AD892" s="125"/>
    </row>
    <row r="893" spans="1:30" ht="15.75" customHeight="1" x14ac:dyDescent="0.3">
      <c r="A893" s="125"/>
      <c r="B893" s="125"/>
      <c r="C893" s="125"/>
      <c r="D893" s="125"/>
      <c r="E893" s="125"/>
      <c r="F893" s="125"/>
      <c r="G893" s="125"/>
      <c r="H893" s="125"/>
      <c r="I893" s="125"/>
      <c r="J893" s="125"/>
      <c r="K893" s="125"/>
      <c r="L893" s="125"/>
      <c r="M893" s="125"/>
      <c r="N893" s="125"/>
      <c r="O893" s="125"/>
      <c r="P893" s="125"/>
      <c r="Q893" s="125"/>
      <c r="R893" s="125"/>
      <c r="S893" s="125"/>
      <c r="T893" s="125"/>
      <c r="U893" s="125"/>
      <c r="V893" s="125"/>
      <c r="W893" s="125"/>
      <c r="X893" s="125"/>
      <c r="Y893" s="125"/>
      <c r="Z893" s="125"/>
      <c r="AA893" s="125"/>
      <c r="AB893" s="125"/>
      <c r="AC893" s="125"/>
      <c r="AD893" s="125"/>
    </row>
    <row r="894" spans="1:30" ht="15.75" customHeight="1" x14ac:dyDescent="0.3">
      <c r="A894" s="125"/>
      <c r="B894" s="125"/>
      <c r="C894" s="125"/>
      <c r="D894" s="125"/>
      <c r="E894" s="125"/>
      <c r="F894" s="125"/>
      <c r="G894" s="125"/>
      <c r="H894" s="125"/>
      <c r="I894" s="125"/>
      <c r="J894" s="125"/>
      <c r="K894" s="125"/>
      <c r="L894" s="125"/>
      <c r="M894" s="125"/>
      <c r="N894" s="125"/>
      <c r="O894" s="125"/>
      <c r="P894" s="125"/>
      <c r="Q894" s="125"/>
      <c r="R894" s="125"/>
      <c r="S894" s="125"/>
      <c r="T894" s="125"/>
      <c r="U894" s="125"/>
      <c r="V894" s="125"/>
      <c r="W894" s="125"/>
      <c r="X894" s="125"/>
      <c r="Y894" s="125"/>
      <c r="Z894" s="125"/>
      <c r="AA894" s="125"/>
      <c r="AB894" s="125"/>
      <c r="AC894" s="125"/>
      <c r="AD894" s="125"/>
    </row>
    <row r="895" spans="1:30" ht="15.75" customHeight="1" x14ac:dyDescent="0.3">
      <c r="A895" s="125"/>
      <c r="B895" s="125"/>
      <c r="C895" s="125"/>
      <c r="D895" s="125"/>
      <c r="E895" s="125"/>
      <c r="F895" s="125"/>
      <c r="G895" s="125"/>
      <c r="H895" s="125"/>
      <c r="I895" s="125"/>
      <c r="J895" s="125"/>
      <c r="K895" s="125"/>
      <c r="L895" s="125"/>
      <c r="M895" s="125"/>
      <c r="N895" s="125"/>
      <c r="O895" s="125"/>
      <c r="P895" s="125"/>
      <c r="Q895" s="125"/>
      <c r="R895" s="125"/>
      <c r="S895" s="125"/>
      <c r="T895" s="125"/>
      <c r="U895" s="125"/>
      <c r="V895" s="125"/>
      <c r="W895" s="125"/>
      <c r="X895" s="125"/>
      <c r="Y895" s="125"/>
      <c r="Z895" s="125"/>
      <c r="AA895" s="125"/>
      <c r="AB895" s="125"/>
      <c r="AC895" s="125"/>
      <c r="AD895" s="125"/>
    </row>
    <row r="896" spans="1:30" ht="15.75" customHeight="1" x14ac:dyDescent="0.3">
      <c r="A896" s="125"/>
      <c r="B896" s="125"/>
      <c r="C896" s="125"/>
      <c r="D896" s="125"/>
      <c r="E896" s="125"/>
      <c r="F896" s="125"/>
      <c r="G896" s="125"/>
      <c r="H896" s="125"/>
      <c r="I896" s="125"/>
      <c r="J896" s="125"/>
      <c r="K896" s="125"/>
      <c r="L896" s="125"/>
      <c r="M896" s="125"/>
      <c r="N896" s="125"/>
      <c r="O896" s="125"/>
      <c r="P896" s="125"/>
      <c r="Q896" s="125"/>
      <c r="R896" s="125"/>
      <c r="S896" s="125"/>
      <c r="T896" s="125"/>
      <c r="U896" s="125"/>
      <c r="V896" s="125"/>
      <c r="W896" s="125"/>
      <c r="X896" s="125"/>
      <c r="Y896" s="125"/>
      <c r="Z896" s="125"/>
      <c r="AA896" s="125"/>
      <c r="AB896" s="125"/>
      <c r="AC896" s="125"/>
      <c r="AD896" s="125"/>
    </row>
    <row r="897" spans="1:30" ht="15.75" customHeight="1" x14ac:dyDescent="0.3">
      <c r="A897" s="125"/>
      <c r="B897" s="125"/>
      <c r="C897" s="125"/>
      <c r="D897" s="125"/>
      <c r="E897" s="125"/>
      <c r="F897" s="125"/>
      <c r="G897" s="125"/>
      <c r="H897" s="125"/>
      <c r="I897" s="125"/>
      <c r="J897" s="125"/>
      <c r="K897" s="125"/>
      <c r="L897" s="125"/>
      <c r="M897" s="125"/>
      <c r="N897" s="125"/>
      <c r="O897" s="125"/>
      <c r="P897" s="125"/>
      <c r="Q897" s="125"/>
      <c r="R897" s="125"/>
      <c r="S897" s="125"/>
      <c r="T897" s="125"/>
      <c r="U897" s="125"/>
      <c r="V897" s="125"/>
      <c r="W897" s="125"/>
      <c r="X897" s="125"/>
      <c r="Y897" s="125"/>
      <c r="Z897" s="125"/>
      <c r="AA897" s="125"/>
      <c r="AB897" s="125"/>
      <c r="AC897" s="125"/>
      <c r="AD897" s="125"/>
    </row>
    <row r="898" spans="1:30" ht="15.75" customHeight="1" x14ac:dyDescent="0.3">
      <c r="A898" s="125"/>
      <c r="B898" s="125"/>
      <c r="C898" s="125"/>
      <c r="D898" s="125"/>
      <c r="E898" s="125"/>
      <c r="F898" s="125"/>
      <c r="G898" s="125"/>
      <c r="H898" s="125"/>
      <c r="I898" s="125"/>
      <c r="J898" s="125"/>
      <c r="K898" s="125"/>
      <c r="L898" s="125"/>
      <c r="M898" s="125"/>
      <c r="N898" s="125"/>
      <c r="O898" s="125"/>
      <c r="P898" s="125"/>
      <c r="Q898" s="125"/>
      <c r="R898" s="125"/>
      <c r="S898" s="125"/>
      <c r="T898" s="125"/>
      <c r="U898" s="125"/>
      <c r="V898" s="125"/>
      <c r="W898" s="125"/>
      <c r="X898" s="125"/>
      <c r="Y898" s="125"/>
      <c r="Z898" s="125"/>
      <c r="AA898" s="125"/>
      <c r="AB898" s="125"/>
      <c r="AC898" s="125"/>
      <c r="AD898" s="125"/>
    </row>
    <row r="899" spans="1:30" ht="15.75" customHeight="1" x14ac:dyDescent="0.3">
      <c r="A899" s="125"/>
      <c r="B899" s="125"/>
      <c r="C899" s="125"/>
      <c r="D899" s="125"/>
      <c r="E899" s="125"/>
      <c r="F899" s="125"/>
      <c r="G899" s="125"/>
      <c r="H899" s="125"/>
      <c r="I899" s="125"/>
      <c r="J899" s="125"/>
      <c r="K899" s="125"/>
      <c r="L899" s="125"/>
      <c r="M899" s="125"/>
      <c r="N899" s="125"/>
      <c r="O899" s="125"/>
      <c r="P899" s="125"/>
      <c r="Q899" s="125"/>
      <c r="R899" s="125"/>
      <c r="S899" s="125"/>
      <c r="T899" s="125"/>
      <c r="U899" s="125"/>
      <c r="V899" s="125"/>
      <c r="W899" s="125"/>
      <c r="X899" s="125"/>
      <c r="Y899" s="125"/>
      <c r="Z899" s="125"/>
      <c r="AA899" s="125"/>
      <c r="AB899" s="125"/>
      <c r="AC899" s="125"/>
      <c r="AD899" s="125"/>
    </row>
    <row r="900" spans="1:30" ht="15.75" customHeight="1" x14ac:dyDescent="0.3">
      <c r="A900" s="125"/>
      <c r="B900" s="125"/>
      <c r="C900" s="125"/>
      <c r="D900" s="125"/>
      <c r="E900" s="125"/>
      <c r="F900" s="125"/>
      <c r="G900" s="125"/>
      <c r="H900" s="125"/>
      <c r="I900" s="125"/>
      <c r="J900" s="125"/>
      <c r="K900" s="125"/>
      <c r="L900" s="125"/>
      <c r="M900" s="125"/>
      <c r="N900" s="125"/>
      <c r="O900" s="125"/>
      <c r="P900" s="125"/>
      <c r="Q900" s="125"/>
      <c r="R900" s="125"/>
      <c r="S900" s="125"/>
      <c r="T900" s="125"/>
      <c r="U900" s="125"/>
      <c r="V900" s="125"/>
      <c r="W900" s="125"/>
      <c r="X900" s="125"/>
      <c r="Y900" s="125"/>
      <c r="Z900" s="125"/>
      <c r="AA900" s="125"/>
      <c r="AB900" s="125"/>
      <c r="AC900" s="125"/>
      <c r="AD900" s="125"/>
    </row>
    <row r="901" spans="1:30" ht="15.75" customHeight="1" x14ac:dyDescent="0.3">
      <c r="A901" s="125"/>
      <c r="B901" s="125"/>
      <c r="C901" s="125"/>
      <c r="D901" s="125"/>
      <c r="E901" s="125"/>
      <c r="F901" s="125"/>
      <c r="G901" s="125"/>
      <c r="H901" s="125"/>
      <c r="I901" s="125"/>
      <c r="J901" s="125"/>
      <c r="K901" s="125"/>
      <c r="L901" s="125"/>
      <c r="M901" s="125"/>
      <c r="N901" s="125"/>
      <c r="O901" s="125"/>
      <c r="P901" s="125"/>
      <c r="Q901" s="125"/>
      <c r="R901" s="125"/>
      <c r="S901" s="125"/>
      <c r="T901" s="125"/>
      <c r="U901" s="125"/>
      <c r="V901" s="125"/>
      <c r="W901" s="125"/>
      <c r="X901" s="125"/>
      <c r="Y901" s="125"/>
      <c r="Z901" s="125"/>
      <c r="AA901" s="125"/>
      <c r="AB901" s="125"/>
      <c r="AC901" s="125"/>
      <c r="AD901" s="125"/>
    </row>
    <row r="902" spans="1:30" ht="15.75" customHeight="1" x14ac:dyDescent="0.3">
      <c r="A902" s="125"/>
      <c r="B902" s="125"/>
      <c r="C902" s="125"/>
      <c r="D902" s="125"/>
      <c r="E902" s="125"/>
      <c r="F902" s="125"/>
      <c r="G902" s="125"/>
      <c r="H902" s="125"/>
      <c r="I902" s="125"/>
      <c r="J902" s="125"/>
      <c r="K902" s="125"/>
      <c r="L902" s="125"/>
      <c r="M902" s="125"/>
      <c r="N902" s="125"/>
      <c r="O902" s="125"/>
      <c r="P902" s="125"/>
      <c r="Q902" s="125"/>
      <c r="R902" s="125"/>
      <c r="S902" s="125"/>
      <c r="T902" s="125"/>
      <c r="U902" s="125"/>
      <c r="V902" s="125"/>
      <c r="W902" s="125"/>
      <c r="X902" s="125"/>
      <c r="Y902" s="125"/>
      <c r="Z902" s="125"/>
      <c r="AA902" s="125"/>
      <c r="AB902" s="125"/>
      <c r="AC902" s="125"/>
      <c r="AD902" s="125"/>
    </row>
    <row r="903" spans="1:30" ht="15.75" customHeight="1" x14ac:dyDescent="0.3">
      <c r="A903" s="125"/>
      <c r="B903" s="125"/>
      <c r="C903" s="125"/>
      <c r="D903" s="125"/>
      <c r="E903" s="125"/>
      <c r="F903" s="125"/>
      <c r="G903" s="125"/>
      <c r="H903" s="125"/>
      <c r="I903" s="125"/>
      <c r="J903" s="125"/>
      <c r="K903" s="125"/>
      <c r="L903" s="125"/>
      <c r="M903" s="125"/>
      <c r="N903" s="125"/>
      <c r="O903" s="125"/>
      <c r="P903" s="125"/>
      <c r="Q903" s="125"/>
      <c r="R903" s="125"/>
      <c r="S903" s="125"/>
      <c r="T903" s="125"/>
      <c r="U903" s="125"/>
      <c r="V903" s="125"/>
      <c r="W903" s="125"/>
      <c r="X903" s="125"/>
      <c r="Y903" s="125"/>
      <c r="Z903" s="125"/>
      <c r="AA903" s="125"/>
      <c r="AB903" s="125"/>
      <c r="AC903" s="125"/>
      <c r="AD903" s="125"/>
    </row>
    <row r="904" spans="1:30" ht="15.75" customHeight="1" x14ac:dyDescent="0.3">
      <c r="A904" s="125"/>
      <c r="B904" s="125"/>
      <c r="C904" s="125"/>
      <c r="D904" s="125"/>
      <c r="E904" s="125"/>
      <c r="F904" s="125"/>
      <c r="G904" s="125"/>
      <c r="H904" s="125"/>
      <c r="I904" s="125"/>
      <c r="J904" s="125"/>
      <c r="K904" s="125"/>
      <c r="L904" s="125"/>
      <c r="M904" s="125"/>
      <c r="N904" s="125"/>
      <c r="O904" s="125"/>
      <c r="P904" s="125"/>
      <c r="Q904" s="125"/>
      <c r="R904" s="125"/>
      <c r="S904" s="125"/>
      <c r="T904" s="125"/>
      <c r="U904" s="125"/>
      <c r="V904" s="125"/>
      <c r="W904" s="125"/>
      <c r="X904" s="125"/>
      <c r="Y904" s="125"/>
      <c r="Z904" s="125"/>
      <c r="AA904" s="125"/>
      <c r="AB904" s="125"/>
      <c r="AC904" s="125"/>
      <c r="AD904" s="125"/>
    </row>
    <row r="905" spans="1:30" ht="15.75" customHeight="1" x14ac:dyDescent="0.3">
      <c r="A905" s="125"/>
      <c r="B905" s="125"/>
      <c r="C905" s="125"/>
      <c r="D905" s="125"/>
      <c r="E905" s="125"/>
      <c r="F905" s="125"/>
      <c r="G905" s="125"/>
      <c r="H905" s="125"/>
      <c r="I905" s="125"/>
      <c r="J905" s="125"/>
      <c r="K905" s="125"/>
      <c r="L905" s="125"/>
      <c r="M905" s="125"/>
      <c r="N905" s="125"/>
      <c r="O905" s="125"/>
      <c r="P905" s="125"/>
      <c r="Q905" s="125"/>
      <c r="R905" s="125"/>
      <c r="S905" s="125"/>
      <c r="T905" s="125"/>
      <c r="U905" s="125"/>
      <c r="V905" s="125"/>
      <c r="W905" s="125"/>
      <c r="X905" s="125"/>
      <c r="Y905" s="125"/>
      <c r="Z905" s="125"/>
      <c r="AA905" s="125"/>
      <c r="AB905" s="125"/>
      <c r="AC905" s="125"/>
      <c r="AD905" s="125"/>
    </row>
    <row r="906" spans="1:30" ht="15.75" customHeight="1" x14ac:dyDescent="0.3">
      <c r="A906" s="125"/>
      <c r="B906" s="125"/>
      <c r="C906" s="125"/>
      <c r="D906" s="125"/>
      <c r="E906" s="125"/>
      <c r="F906" s="125"/>
      <c r="G906" s="125"/>
      <c r="H906" s="125"/>
      <c r="I906" s="125"/>
      <c r="J906" s="125"/>
      <c r="K906" s="125"/>
      <c r="L906" s="125"/>
      <c r="M906" s="125"/>
      <c r="N906" s="125"/>
      <c r="O906" s="125"/>
      <c r="P906" s="125"/>
      <c r="Q906" s="125"/>
      <c r="R906" s="125"/>
      <c r="S906" s="125"/>
      <c r="T906" s="125"/>
      <c r="U906" s="125"/>
      <c r="V906" s="125"/>
      <c r="W906" s="125"/>
      <c r="X906" s="125"/>
      <c r="Y906" s="125"/>
      <c r="Z906" s="125"/>
      <c r="AA906" s="125"/>
      <c r="AB906" s="125"/>
      <c r="AC906" s="125"/>
      <c r="AD906" s="125"/>
    </row>
    <row r="907" spans="1:30" ht="15.75" customHeight="1" x14ac:dyDescent="0.3">
      <c r="A907" s="125"/>
      <c r="B907" s="125"/>
      <c r="C907" s="125"/>
      <c r="D907" s="125"/>
      <c r="E907" s="125"/>
      <c r="F907" s="125"/>
      <c r="G907" s="125"/>
      <c r="H907" s="125"/>
      <c r="I907" s="125"/>
      <c r="J907" s="125"/>
      <c r="K907" s="125"/>
      <c r="L907" s="125"/>
      <c r="M907" s="125"/>
      <c r="N907" s="125"/>
      <c r="O907" s="125"/>
      <c r="P907" s="125"/>
      <c r="Q907" s="125"/>
      <c r="R907" s="125"/>
      <c r="S907" s="125"/>
      <c r="T907" s="125"/>
      <c r="U907" s="125"/>
      <c r="V907" s="125"/>
      <c r="W907" s="125"/>
      <c r="X907" s="125"/>
      <c r="Y907" s="125"/>
      <c r="Z907" s="125"/>
      <c r="AA907" s="125"/>
      <c r="AB907" s="125"/>
      <c r="AC907" s="125"/>
      <c r="AD907" s="125"/>
    </row>
    <row r="908" spans="1:30" ht="15.75" customHeight="1" x14ac:dyDescent="0.3">
      <c r="A908" s="125"/>
      <c r="B908" s="125"/>
      <c r="C908" s="125"/>
      <c r="D908" s="125"/>
      <c r="E908" s="125"/>
      <c r="F908" s="125"/>
      <c r="G908" s="125"/>
      <c r="H908" s="125"/>
      <c r="I908" s="125"/>
      <c r="J908" s="125"/>
      <c r="K908" s="125"/>
      <c r="L908" s="125"/>
      <c r="M908" s="125"/>
      <c r="N908" s="125"/>
      <c r="O908" s="125"/>
      <c r="P908" s="125"/>
      <c r="Q908" s="125"/>
      <c r="R908" s="125"/>
      <c r="S908" s="125"/>
      <c r="T908" s="125"/>
      <c r="U908" s="125"/>
      <c r="V908" s="125"/>
      <c r="W908" s="125"/>
      <c r="X908" s="125"/>
      <c r="Y908" s="125"/>
      <c r="Z908" s="125"/>
      <c r="AA908" s="125"/>
      <c r="AB908" s="125"/>
      <c r="AC908" s="125"/>
      <c r="AD908" s="125"/>
    </row>
    <row r="909" spans="1:30" ht="15.75" customHeight="1" x14ac:dyDescent="0.3">
      <c r="A909" s="125"/>
      <c r="B909" s="125"/>
      <c r="C909" s="125"/>
      <c r="D909" s="125"/>
      <c r="E909" s="125"/>
      <c r="F909" s="125"/>
      <c r="G909" s="125"/>
      <c r="H909" s="125"/>
      <c r="I909" s="125"/>
      <c r="J909" s="125"/>
      <c r="K909" s="125"/>
      <c r="L909" s="125"/>
      <c r="M909" s="125"/>
      <c r="N909" s="125"/>
      <c r="O909" s="125"/>
      <c r="P909" s="125"/>
      <c r="Q909" s="125"/>
      <c r="R909" s="125"/>
      <c r="S909" s="125"/>
      <c r="T909" s="125"/>
      <c r="U909" s="125"/>
      <c r="V909" s="125"/>
      <c r="W909" s="125"/>
      <c r="X909" s="125"/>
      <c r="Y909" s="125"/>
      <c r="Z909" s="125"/>
      <c r="AA909" s="125"/>
      <c r="AB909" s="125"/>
      <c r="AC909" s="125"/>
      <c r="AD909" s="125"/>
    </row>
    <row r="910" spans="1:30" ht="15.75" customHeight="1" x14ac:dyDescent="0.3">
      <c r="A910" s="125"/>
      <c r="B910" s="125"/>
      <c r="C910" s="125"/>
      <c r="D910" s="125"/>
      <c r="E910" s="125"/>
      <c r="F910" s="125"/>
      <c r="G910" s="125"/>
      <c r="H910" s="125"/>
      <c r="I910" s="125"/>
      <c r="J910" s="125"/>
      <c r="K910" s="125"/>
      <c r="L910" s="125"/>
      <c r="M910" s="125"/>
      <c r="N910" s="125"/>
      <c r="O910" s="125"/>
      <c r="P910" s="125"/>
      <c r="Q910" s="125"/>
      <c r="R910" s="125"/>
      <c r="S910" s="125"/>
      <c r="T910" s="125"/>
      <c r="U910" s="125"/>
      <c r="V910" s="125"/>
      <c r="W910" s="125"/>
      <c r="X910" s="125"/>
      <c r="Y910" s="125"/>
      <c r="Z910" s="125"/>
      <c r="AA910" s="125"/>
      <c r="AB910" s="125"/>
      <c r="AC910" s="125"/>
      <c r="AD910" s="125"/>
    </row>
    <row r="911" spans="1:30" ht="15.75" customHeight="1" x14ac:dyDescent="0.3">
      <c r="A911" s="125"/>
      <c r="B911" s="125"/>
      <c r="C911" s="125"/>
      <c r="D911" s="125"/>
      <c r="E911" s="125"/>
      <c r="F911" s="125"/>
      <c r="G911" s="125"/>
      <c r="H911" s="125"/>
      <c r="I911" s="125"/>
      <c r="J911" s="125"/>
      <c r="K911" s="125"/>
      <c r="L911" s="125"/>
      <c r="M911" s="125"/>
      <c r="N911" s="125"/>
      <c r="O911" s="125"/>
      <c r="P911" s="125"/>
      <c r="Q911" s="125"/>
      <c r="R911" s="125"/>
      <c r="S911" s="125"/>
      <c r="T911" s="125"/>
      <c r="U911" s="125"/>
      <c r="V911" s="125"/>
      <c r="W911" s="125"/>
      <c r="X911" s="125"/>
      <c r="Y911" s="125"/>
      <c r="Z911" s="125"/>
      <c r="AA911" s="125"/>
      <c r="AB911" s="125"/>
      <c r="AC911" s="125"/>
      <c r="AD911" s="125"/>
    </row>
    <row r="912" spans="1:30" ht="15.75" customHeight="1" x14ac:dyDescent="0.3">
      <c r="A912" s="125"/>
      <c r="B912" s="125"/>
      <c r="C912" s="125"/>
      <c r="D912" s="125"/>
      <c r="E912" s="125"/>
      <c r="F912" s="125"/>
      <c r="G912" s="125"/>
      <c r="H912" s="125"/>
      <c r="I912" s="125"/>
      <c r="J912" s="125"/>
      <c r="K912" s="125"/>
      <c r="L912" s="125"/>
      <c r="M912" s="125"/>
      <c r="N912" s="125"/>
      <c r="O912" s="125"/>
      <c r="P912" s="125"/>
      <c r="Q912" s="125"/>
      <c r="R912" s="125"/>
      <c r="S912" s="125"/>
      <c r="T912" s="125"/>
      <c r="U912" s="125"/>
      <c r="V912" s="125"/>
      <c r="W912" s="125"/>
      <c r="X912" s="125"/>
      <c r="Y912" s="125"/>
      <c r="Z912" s="125"/>
      <c r="AA912" s="125"/>
      <c r="AB912" s="125"/>
      <c r="AC912" s="125"/>
      <c r="AD912" s="125"/>
    </row>
    <row r="913" spans="1:30" ht="15.75" customHeight="1" x14ac:dyDescent="0.3">
      <c r="A913" s="125"/>
      <c r="B913" s="125"/>
      <c r="C913" s="125"/>
      <c r="D913" s="125"/>
      <c r="E913" s="125"/>
      <c r="F913" s="125"/>
      <c r="G913" s="125"/>
      <c r="H913" s="125"/>
      <c r="I913" s="125"/>
      <c r="J913" s="125"/>
      <c r="K913" s="125"/>
      <c r="L913" s="125"/>
      <c r="M913" s="125"/>
      <c r="N913" s="125"/>
      <c r="O913" s="125"/>
      <c r="P913" s="125"/>
      <c r="Q913" s="125"/>
      <c r="R913" s="125"/>
      <c r="S913" s="125"/>
      <c r="T913" s="125"/>
      <c r="U913" s="125"/>
      <c r="V913" s="125"/>
      <c r="W913" s="125"/>
      <c r="X913" s="125"/>
      <c r="Y913" s="125"/>
      <c r="Z913" s="125"/>
      <c r="AA913" s="125"/>
      <c r="AB913" s="125"/>
      <c r="AC913" s="125"/>
      <c r="AD913" s="125"/>
    </row>
    <row r="914" spans="1:30" ht="15.75" customHeight="1" x14ac:dyDescent="0.3">
      <c r="A914" s="125"/>
      <c r="B914" s="125"/>
      <c r="C914" s="125"/>
      <c r="D914" s="125"/>
      <c r="E914" s="125"/>
      <c r="F914" s="125"/>
      <c r="G914" s="125"/>
      <c r="H914" s="125"/>
      <c r="I914" s="125"/>
      <c r="J914" s="125"/>
      <c r="K914" s="125"/>
      <c r="L914" s="125"/>
      <c r="M914" s="125"/>
      <c r="N914" s="125"/>
      <c r="O914" s="125"/>
      <c r="P914" s="125"/>
      <c r="Q914" s="125"/>
      <c r="R914" s="125"/>
      <c r="S914" s="125"/>
      <c r="T914" s="125"/>
      <c r="U914" s="125"/>
      <c r="V914" s="125"/>
      <c r="W914" s="125"/>
      <c r="X914" s="125"/>
      <c r="Y914" s="125"/>
      <c r="Z914" s="125"/>
      <c r="AA914" s="125"/>
      <c r="AB914" s="125"/>
      <c r="AC914" s="125"/>
      <c r="AD914" s="125"/>
    </row>
    <row r="915" spans="1:30" ht="15.75" customHeight="1" x14ac:dyDescent="0.3">
      <c r="A915" s="125"/>
      <c r="B915" s="125"/>
      <c r="C915" s="125"/>
      <c r="D915" s="125"/>
      <c r="E915" s="125"/>
      <c r="F915" s="125"/>
      <c r="G915" s="125"/>
      <c r="H915" s="125"/>
      <c r="I915" s="125"/>
      <c r="J915" s="125"/>
      <c r="K915" s="125"/>
      <c r="L915" s="125"/>
      <c r="M915" s="125"/>
      <c r="N915" s="125"/>
      <c r="O915" s="125"/>
      <c r="P915" s="125"/>
      <c r="Q915" s="125"/>
      <c r="R915" s="125"/>
      <c r="S915" s="125"/>
      <c r="T915" s="125"/>
      <c r="U915" s="125"/>
      <c r="V915" s="125"/>
      <c r="W915" s="125"/>
      <c r="X915" s="125"/>
      <c r="Y915" s="125"/>
      <c r="Z915" s="125"/>
      <c r="AA915" s="125"/>
      <c r="AB915" s="125"/>
      <c r="AC915" s="125"/>
      <c r="AD915" s="125"/>
    </row>
    <row r="916" spans="1:30" ht="15.75" customHeight="1" x14ac:dyDescent="0.3">
      <c r="A916" s="125"/>
      <c r="B916" s="125"/>
      <c r="C916" s="125"/>
      <c r="D916" s="125"/>
      <c r="E916" s="125"/>
      <c r="F916" s="125"/>
      <c r="G916" s="125"/>
      <c r="H916" s="125"/>
      <c r="I916" s="125"/>
      <c r="J916" s="125"/>
      <c r="K916" s="125"/>
      <c r="L916" s="125"/>
      <c r="M916" s="125"/>
      <c r="N916" s="125"/>
      <c r="O916" s="125"/>
      <c r="P916" s="125"/>
      <c r="Q916" s="125"/>
      <c r="R916" s="125"/>
      <c r="S916" s="125"/>
      <c r="T916" s="125"/>
      <c r="U916" s="125"/>
      <c r="V916" s="125"/>
      <c r="W916" s="125"/>
      <c r="X916" s="125"/>
      <c r="Y916" s="125"/>
      <c r="Z916" s="125"/>
      <c r="AA916" s="125"/>
      <c r="AB916" s="125"/>
      <c r="AC916" s="125"/>
      <c r="AD916" s="125"/>
    </row>
    <row r="917" spans="1:30" ht="15.75" customHeight="1" x14ac:dyDescent="0.3">
      <c r="A917" s="125"/>
      <c r="B917" s="125"/>
      <c r="C917" s="125"/>
      <c r="D917" s="125"/>
      <c r="E917" s="125"/>
      <c r="F917" s="125"/>
      <c r="G917" s="125"/>
      <c r="H917" s="125"/>
      <c r="I917" s="125"/>
      <c r="J917" s="125"/>
      <c r="K917" s="125"/>
      <c r="L917" s="125"/>
      <c r="M917" s="125"/>
      <c r="N917" s="125"/>
      <c r="O917" s="125"/>
      <c r="P917" s="125"/>
      <c r="Q917" s="125"/>
      <c r="R917" s="125"/>
      <c r="S917" s="125"/>
      <c r="T917" s="125"/>
      <c r="U917" s="125"/>
      <c r="V917" s="125"/>
      <c r="W917" s="125"/>
      <c r="X917" s="125"/>
      <c r="Y917" s="125"/>
      <c r="Z917" s="125"/>
      <c r="AA917" s="125"/>
      <c r="AB917" s="125"/>
      <c r="AC917" s="125"/>
      <c r="AD917" s="125"/>
    </row>
    <row r="918" spans="1:30" ht="15.75" customHeight="1" x14ac:dyDescent="0.3">
      <c r="A918" s="125"/>
      <c r="B918" s="125"/>
      <c r="C918" s="125"/>
      <c r="D918" s="125"/>
      <c r="E918" s="125"/>
      <c r="F918" s="125"/>
      <c r="G918" s="125"/>
      <c r="H918" s="125"/>
      <c r="I918" s="125"/>
      <c r="J918" s="125"/>
      <c r="K918" s="125"/>
      <c r="L918" s="125"/>
      <c r="M918" s="125"/>
      <c r="N918" s="125"/>
      <c r="O918" s="125"/>
      <c r="P918" s="125"/>
      <c r="Q918" s="125"/>
      <c r="R918" s="125"/>
      <c r="S918" s="125"/>
      <c r="T918" s="125"/>
      <c r="U918" s="125"/>
      <c r="V918" s="125"/>
      <c r="W918" s="125"/>
      <c r="X918" s="125"/>
      <c r="Y918" s="125"/>
      <c r="Z918" s="125"/>
      <c r="AA918" s="125"/>
      <c r="AB918" s="125"/>
      <c r="AC918" s="125"/>
      <c r="AD918" s="125"/>
    </row>
    <row r="919" spans="1:30" ht="15.75" customHeight="1" x14ac:dyDescent="0.3">
      <c r="A919" s="125"/>
      <c r="B919" s="125"/>
      <c r="C919" s="125"/>
      <c r="D919" s="125"/>
      <c r="E919" s="125"/>
      <c r="F919" s="125"/>
      <c r="G919" s="125"/>
      <c r="H919" s="125"/>
      <c r="I919" s="125"/>
      <c r="J919" s="125"/>
      <c r="K919" s="125"/>
      <c r="L919" s="125"/>
      <c r="M919" s="125"/>
      <c r="N919" s="125"/>
      <c r="O919" s="125"/>
      <c r="P919" s="125"/>
      <c r="Q919" s="125"/>
      <c r="R919" s="125"/>
      <c r="S919" s="125"/>
      <c r="T919" s="125"/>
      <c r="U919" s="125"/>
      <c r="V919" s="125"/>
      <c r="W919" s="125"/>
      <c r="X919" s="125"/>
      <c r="Y919" s="125"/>
      <c r="Z919" s="125"/>
      <c r="AA919" s="125"/>
      <c r="AB919" s="125"/>
      <c r="AC919" s="125"/>
      <c r="AD919" s="125"/>
    </row>
    <row r="920" spans="1:30" ht="15.75" customHeight="1" x14ac:dyDescent="0.3">
      <c r="A920" s="125"/>
      <c r="B920" s="125"/>
      <c r="C920" s="125"/>
      <c r="D920" s="125"/>
      <c r="E920" s="125"/>
      <c r="F920" s="125"/>
      <c r="G920" s="125"/>
      <c r="H920" s="125"/>
      <c r="I920" s="125"/>
      <c r="J920" s="125"/>
      <c r="K920" s="125"/>
      <c r="L920" s="125"/>
      <c r="M920" s="125"/>
      <c r="N920" s="125"/>
      <c r="O920" s="125"/>
      <c r="P920" s="125"/>
      <c r="Q920" s="125"/>
      <c r="R920" s="125"/>
      <c r="S920" s="125"/>
      <c r="T920" s="125"/>
      <c r="U920" s="125"/>
      <c r="V920" s="125"/>
      <c r="W920" s="125"/>
      <c r="X920" s="125"/>
      <c r="Y920" s="125"/>
      <c r="Z920" s="125"/>
      <c r="AA920" s="125"/>
      <c r="AB920" s="125"/>
      <c r="AC920" s="125"/>
      <c r="AD920" s="125"/>
    </row>
    <row r="921" spans="1:30" ht="15.75" customHeight="1" x14ac:dyDescent="0.3">
      <c r="A921" s="125"/>
      <c r="B921" s="125"/>
      <c r="C921" s="125"/>
      <c r="D921" s="125"/>
      <c r="E921" s="125"/>
      <c r="F921" s="125"/>
      <c r="G921" s="125"/>
      <c r="H921" s="125"/>
      <c r="I921" s="125"/>
      <c r="J921" s="125"/>
      <c r="K921" s="125"/>
      <c r="L921" s="125"/>
      <c r="M921" s="125"/>
      <c r="N921" s="125"/>
      <c r="O921" s="125"/>
      <c r="P921" s="125"/>
      <c r="Q921" s="125"/>
      <c r="R921" s="125"/>
      <c r="S921" s="125"/>
      <c r="T921" s="125"/>
      <c r="U921" s="125"/>
      <c r="V921" s="125"/>
      <c r="W921" s="125"/>
      <c r="X921" s="125"/>
      <c r="Y921" s="125"/>
      <c r="Z921" s="125"/>
      <c r="AA921" s="125"/>
      <c r="AB921" s="125"/>
      <c r="AC921" s="125"/>
      <c r="AD921" s="125"/>
    </row>
    <row r="922" spans="1:30" ht="15.75" customHeight="1" x14ac:dyDescent="0.3">
      <c r="A922" s="125"/>
      <c r="B922" s="125"/>
      <c r="C922" s="125"/>
      <c r="D922" s="125"/>
      <c r="E922" s="125"/>
      <c r="F922" s="125"/>
      <c r="G922" s="125"/>
      <c r="H922" s="125"/>
      <c r="I922" s="125"/>
      <c r="J922" s="125"/>
      <c r="K922" s="125"/>
      <c r="L922" s="125"/>
      <c r="M922" s="125"/>
      <c r="N922" s="125"/>
      <c r="O922" s="125"/>
      <c r="P922" s="125"/>
      <c r="Q922" s="125"/>
      <c r="R922" s="125"/>
      <c r="S922" s="125"/>
      <c r="T922" s="125"/>
      <c r="U922" s="125"/>
      <c r="V922" s="125"/>
      <c r="W922" s="125"/>
      <c r="X922" s="125"/>
      <c r="Y922" s="125"/>
      <c r="Z922" s="125"/>
      <c r="AA922" s="125"/>
      <c r="AB922" s="125"/>
      <c r="AC922" s="125"/>
      <c r="AD922" s="125"/>
    </row>
    <row r="923" spans="1:30" ht="15.75" customHeight="1" x14ac:dyDescent="0.3">
      <c r="A923" s="125"/>
      <c r="B923" s="125"/>
      <c r="C923" s="125"/>
      <c r="D923" s="125"/>
      <c r="E923" s="125"/>
      <c r="F923" s="125"/>
      <c r="G923" s="125"/>
      <c r="H923" s="125"/>
      <c r="I923" s="125"/>
      <c r="J923" s="125"/>
      <c r="K923" s="125"/>
      <c r="L923" s="125"/>
      <c r="M923" s="125"/>
      <c r="N923" s="125"/>
      <c r="O923" s="125"/>
      <c r="P923" s="125"/>
      <c r="Q923" s="125"/>
      <c r="R923" s="125"/>
      <c r="S923" s="125"/>
      <c r="T923" s="125"/>
      <c r="U923" s="125"/>
      <c r="V923" s="125"/>
      <c r="W923" s="125"/>
      <c r="X923" s="125"/>
      <c r="Y923" s="125"/>
      <c r="Z923" s="125"/>
      <c r="AA923" s="125"/>
      <c r="AB923" s="125"/>
      <c r="AC923" s="125"/>
      <c r="AD923" s="125"/>
    </row>
    <row r="924" spans="1:30" ht="15.75" customHeight="1" x14ac:dyDescent="0.3">
      <c r="A924" s="125"/>
      <c r="B924" s="125"/>
      <c r="C924" s="125"/>
      <c r="D924" s="125"/>
      <c r="E924" s="125"/>
      <c r="F924" s="125"/>
      <c r="G924" s="125"/>
      <c r="H924" s="125"/>
      <c r="I924" s="125"/>
      <c r="J924" s="125"/>
      <c r="K924" s="125"/>
      <c r="L924" s="125"/>
      <c r="M924" s="125"/>
      <c r="N924" s="125"/>
      <c r="O924" s="125"/>
      <c r="P924" s="125"/>
      <c r="Q924" s="125"/>
      <c r="R924" s="125"/>
      <c r="S924" s="125"/>
      <c r="T924" s="125"/>
      <c r="U924" s="125"/>
      <c r="V924" s="125"/>
      <c r="W924" s="125"/>
      <c r="X924" s="125"/>
      <c r="Y924" s="125"/>
      <c r="Z924" s="125"/>
      <c r="AA924" s="125"/>
      <c r="AB924" s="125"/>
      <c r="AC924" s="125"/>
      <c r="AD924" s="125"/>
    </row>
    <row r="925" spans="1:30" ht="15.75" customHeight="1" x14ac:dyDescent="0.3">
      <c r="A925" s="125"/>
      <c r="B925" s="125"/>
      <c r="C925" s="125"/>
      <c r="D925" s="125"/>
      <c r="E925" s="125"/>
      <c r="F925" s="125"/>
      <c r="G925" s="125"/>
      <c r="H925" s="125"/>
      <c r="I925" s="125"/>
      <c r="J925" s="125"/>
      <c r="K925" s="125"/>
      <c r="L925" s="125"/>
      <c r="M925" s="125"/>
      <c r="N925" s="125"/>
      <c r="O925" s="125"/>
      <c r="P925" s="125"/>
      <c r="Q925" s="125"/>
      <c r="R925" s="125"/>
      <c r="S925" s="125"/>
      <c r="T925" s="125"/>
      <c r="U925" s="125"/>
      <c r="V925" s="125"/>
      <c r="W925" s="125"/>
      <c r="X925" s="125"/>
      <c r="Y925" s="125"/>
      <c r="Z925" s="125"/>
      <c r="AA925" s="125"/>
      <c r="AB925" s="125"/>
      <c r="AC925" s="125"/>
      <c r="AD925" s="125"/>
    </row>
    <row r="926" spans="1:30" ht="15.75" customHeight="1" x14ac:dyDescent="0.3">
      <c r="A926" s="125"/>
      <c r="B926" s="125"/>
      <c r="C926" s="125"/>
      <c r="D926" s="125"/>
      <c r="E926" s="125"/>
      <c r="F926" s="125"/>
      <c r="G926" s="125"/>
      <c r="H926" s="125"/>
      <c r="I926" s="125"/>
      <c r="J926" s="125"/>
      <c r="K926" s="125"/>
      <c r="L926" s="125"/>
      <c r="M926" s="125"/>
      <c r="N926" s="125"/>
      <c r="O926" s="125"/>
      <c r="P926" s="125"/>
      <c r="Q926" s="125"/>
      <c r="R926" s="125"/>
      <c r="S926" s="125"/>
      <c r="T926" s="125"/>
      <c r="U926" s="125"/>
      <c r="V926" s="125"/>
      <c r="W926" s="125"/>
      <c r="X926" s="125"/>
      <c r="Y926" s="125"/>
      <c r="Z926" s="125"/>
      <c r="AA926" s="125"/>
      <c r="AB926" s="125"/>
      <c r="AC926" s="125"/>
      <c r="AD926" s="125"/>
    </row>
    <row r="927" spans="1:30" ht="15.75" customHeight="1" x14ac:dyDescent="0.3">
      <c r="A927" s="125"/>
      <c r="B927" s="125"/>
      <c r="C927" s="125"/>
      <c r="D927" s="125"/>
      <c r="E927" s="125"/>
      <c r="F927" s="125"/>
      <c r="G927" s="125"/>
      <c r="H927" s="125"/>
      <c r="I927" s="125"/>
      <c r="J927" s="125"/>
      <c r="K927" s="125"/>
      <c r="L927" s="125"/>
      <c r="M927" s="125"/>
      <c r="N927" s="125"/>
      <c r="O927" s="125"/>
      <c r="P927" s="125"/>
      <c r="Q927" s="125"/>
      <c r="R927" s="125"/>
      <c r="S927" s="125"/>
      <c r="T927" s="125"/>
      <c r="U927" s="125"/>
      <c r="V927" s="125"/>
      <c r="W927" s="125"/>
      <c r="X927" s="125"/>
      <c r="Y927" s="125"/>
      <c r="Z927" s="125"/>
      <c r="AA927" s="125"/>
      <c r="AB927" s="125"/>
      <c r="AC927" s="125"/>
      <c r="AD927" s="125"/>
    </row>
    <row r="928" spans="1:30" ht="15.75" customHeight="1" x14ac:dyDescent="0.3">
      <c r="A928" s="125"/>
      <c r="B928" s="125"/>
      <c r="C928" s="125"/>
      <c r="D928" s="125"/>
      <c r="E928" s="125"/>
      <c r="F928" s="125"/>
      <c r="G928" s="125"/>
      <c r="H928" s="125"/>
      <c r="I928" s="125"/>
      <c r="J928" s="125"/>
      <c r="K928" s="125"/>
      <c r="L928" s="125"/>
      <c r="M928" s="125"/>
      <c r="N928" s="125"/>
      <c r="O928" s="125"/>
      <c r="P928" s="125"/>
      <c r="Q928" s="125"/>
      <c r="R928" s="125"/>
      <c r="S928" s="125"/>
      <c r="T928" s="125"/>
      <c r="U928" s="125"/>
      <c r="V928" s="125"/>
      <c r="W928" s="125"/>
      <c r="X928" s="125"/>
      <c r="Y928" s="125"/>
      <c r="Z928" s="125"/>
      <c r="AA928" s="125"/>
      <c r="AB928" s="125"/>
      <c r="AC928" s="125"/>
      <c r="AD928" s="125"/>
    </row>
    <row r="929" spans="1:30" ht="15.75" customHeight="1" x14ac:dyDescent="0.3">
      <c r="A929" s="125"/>
      <c r="B929" s="125"/>
      <c r="C929" s="125"/>
      <c r="D929" s="125"/>
      <c r="E929" s="125"/>
      <c r="F929" s="125"/>
      <c r="G929" s="125"/>
      <c r="H929" s="125"/>
      <c r="I929" s="125"/>
      <c r="J929" s="125"/>
      <c r="K929" s="125"/>
      <c r="L929" s="125"/>
      <c r="M929" s="125"/>
      <c r="N929" s="125"/>
      <c r="O929" s="125"/>
      <c r="P929" s="125"/>
      <c r="Q929" s="125"/>
      <c r="R929" s="125"/>
      <c r="S929" s="125"/>
      <c r="T929" s="125"/>
      <c r="U929" s="125"/>
      <c r="V929" s="125"/>
      <c r="W929" s="125"/>
      <c r="X929" s="125"/>
      <c r="Y929" s="125"/>
      <c r="Z929" s="125"/>
      <c r="AA929" s="125"/>
      <c r="AB929" s="125"/>
      <c r="AC929" s="125"/>
      <c r="AD929" s="125"/>
    </row>
    <row r="930" spans="1:30" ht="15.75" customHeight="1" x14ac:dyDescent="0.3">
      <c r="A930" s="125"/>
      <c r="B930" s="125"/>
      <c r="C930" s="125"/>
      <c r="D930" s="125"/>
      <c r="E930" s="125"/>
      <c r="F930" s="125"/>
      <c r="G930" s="125"/>
      <c r="H930" s="125"/>
      <c r="I930" s="125"/>
      <c r="J930" s="125"/>
      <c r="K930" s="125"/>
      <c r="L930" s="125"/>
      <c r="M930" s="125"/>
      <c r="N930" s="125"/>
      <c r="O930" s="125"/>
      <c r="P930" s="125"/>
      <c r="Q930" s="125"/>
      <c r="R930" s="125"/>
      <c r="S930" s="125"/>
      <c r="T930" s="125"/>
      <c r="U930" s="125"/>
      <c r="V930" s="125"/>
      <c r="W930" s="125"/>
      <c r="X930" s="125"/>
      <c r="Y930" s="125"/>
      <c r="Z930" s="125"/>
      <c r="AA930" s="125"/>
      <c r="AB930" s="125"/>
      <c r="AC930" s="125"/>
      <c r="AD930" s="125"/>
    </row>
    <row r="931" spans="1:30" ht="15.75" customHeight="1" x14ac:dyDescent="0.3">
      <c r="A931" s="125"/>
      <c r="B931" s="125"/>
      <c r="C931" s="125"/>
      <c r="D931" s="125"/>
      <c r="E931" s="125"/>
      <c r="F931" s="125"/>
      <c r="G931" s="125"/>
      <c r="H931" s="125"/>
      <c r="I931" s="125"/>
      <c r="J931" s="125"/>
      <c r="K931" s="125"/>
      <c r="L931" s="125"/>
      <c r="M931" s="125"/>
      <c r="N931" s="125"/>
      <c r="O931" s="125"/>
      <c r="P931" s="125"/>
      <c r="Q931" s="125"/>
      <c r="R931" s="125"/>
      <c r="S931" s="125"/>
      <c r="T931" s="125"/>
      <c r="U931" s="125"/>
      <c r="V931" s="125"/>
      <c r="W931" s="125"/>
      <c r="X931" s="125"/>
      <c r="Y931" s="125"/>
      <c r="Z931" s="125"/>
      <c r="AA931" s="125"/>
      <c r="AB931" s="125"/>
      <c r="AC931" s="125"/>
      <c r="AD931" s="125"/>
    </row>
    <row r="932" spans="1:30" ht="15.75" customHeight="1" x14ac:dyDescent="0.3">
      <c r="A932" s="125"/>
      <c r="B932" s="125"/>
      <c r="C932" s="125"/>
      <c r="D932" s="125"/>
      <c r="E932" s="125"/>
      <c r="F932" s="125"/>
      <c r="G932" s="125"/>
      <c r="H932" s="125"/>
      <c r="I932" s="125"/>
      <c r="J932" s="125"/>
      <c r="K932" s="125"/>
      <c r="L932" s="125"/>
      <c r="M932" s="125"/>
      <c r="N932" s="125"/>
      <c r="O932" s="125"/>
      <c r="P932" s="125"/>
      <c r="Q932" s="125"/>
      <c r="R932" s="125"/>
      <c r="S932" s="125"/>
      <c r="T932" s="125"/>
      <c r="U932" s="125"/>
      <c r="V932" s="125"/>
      <c r="W932" s="125"/>
      <c r="X932" s="125"/>
      <c r="Y932" s="125"/>
      <c r="Z932" s="125"/>
      <c r="AA932" s="125"/>
      <c r="AB932" s="125"/>
      <c r="AC932" s="125"/>
      <c r="AD932" s="125"/>
    </row>
    <row r="933" spans="1:30" ht="15.75" customHeight="1" x14ac:dyDescent="0.3">
      <c r="A933" s="125"/>
      <c r="B933" s="125"/>
      <c r="C933" s="125"/>
      <c r="D933" s="125"/>
      <c r="E933" s="125"/>
      <c r="F933" s="125"/>
      <c r="G933" s="125"/>
      <c r="H933" s="125"/>
      <c r="I933" s="125"/>
      <c r="J933" s="125"/>
      <c r="K933" s="125"/>
      <c r="L933" s="125"/>
      <c r="M933" s="125"/>
      <c r="N933" s="125"/>
      <c r="O933" s="125"/>
      <c r="P933" s="125"/>
      <c r="Q933" s="125"/>
      <c r="R933" s="125"/>
      <c r="S933" s="125"/>
      <c r="T933" s="125"/>
      <c r="U933" s="125"/>
      <c r="V933" s="125"/>
      <c r="W933" s="125"/>
      <c r="X933" s="125"/>
      <c r="Y933" s="125"/>
      <c r="Z933" s="125"/>
      <c r="AA933" s="125"/>
      <c r="AB933" s="125"/>
      <c r="AC933" s="125"/>
      <c r="AD933" s="125"/>
    </row>
    <row r="934" spans="1:30" ht="15.75" customHeight="1" x14ac:dyDescent="0.3">
      <c r="A934" s="125"/>
      <c r="B934" s="125"/>
      <c r="C934" s="125"/>
      <c r="D934" s="125"/>
      <c r="E934" s="125"/>
      <c r="F934" s="125"/>
      <c r="G934" s="125"/>
      <c r="H934" s="125"/>
      <c r="I934" s="125"/>
      <c r="J934" s="125"/>
      <c r="K934" s="125"/>
      <c r="L934" s="125"/>
      <c r="M934" s="125"/>
      <c r="N934" s="125"/>
      <c r="O934" s="125"/>
      <c r="P934" s="125"/>
      <c r="Q934" s="125"/>
      <c r="R934" s="125"/>
      <c r="S934" s="125"/>
      <c r="T934" s="125"/>
      <c r="U934" s="125"/>
      <c r="V934" s="125"/>
      <c r="W934" s="125"/>
      <c r="X934" s="125"/>
      <c r="Y934" s="125"/>
      <c r="Z934" s="125"/>
      <c r="AA934" s="125"/>
      <c r="AB934" s="125"/>
      <c r="AC934" s="125"/>
      <c r="AD934" s="125"/>
    </row>
    <row r="935" spans="1:30" ht="15.75" customHeight="1" x14ac:dyDescent="0.3">
      <c r="A935" s="125"/>
      <c r="B935" s="125"/>
      <c r="C935" s="125"/>
      <c r="D935" s="125"/>
      <c r="E935" s="125"/>
      <c r="F935" s="125"/>
      <c r="G935" s="125"/>
      <c r="H935" s="125"/>
      <c r="I935" s="125"/>
      <c r="J935" s="125"/>
      <c r="K935" s="125"/>
      <c r="L935" s="125"/>
      <c r="M935" s="125"/>
      <c r="N935" s="125"/>
      <c r="O935" s="125"/>
      <c r="P935" s="125"/>
      <c r="Q935" s="125"/>
      <c r="R935" s="125"/>
      <c r="S935" s="125"/>
      <c r="T935" s="125"/>
      <c r="U935" s="125"/>
      <c r="V935" s="125"/>
      <c r="W935" s="125"/>
      <c r="X935" s="125"/>
      <c r="Y935" s="125"/>
      <c r="Z935" s="125"/>
      <c r="AA935" s="125"/>
      <c r="AB935" s="125"/>
      <c r="AC935" s="125"/>
      <c r="AD935" s="125"/>
    </row>
    <row r="936" spans="1:30" ht="15.75" customHeight="1" x14ac:dyDescent="0.3">
      <c r="A936" s="125"/>
      <c r="B936" s="125"/>
      <c r="C936" s="125"/>
      <c r="D936" s="125"/>
      <c r="E936" s="125"/>
      <c r="F936" s="125"/>
      <c r="G936" s="125"/>
      <c r="H936" s="125"/>
      <c r="I936" s="125"/>
      <c r="J936" s="125"/>
      <c r="K936" s="125"/>
      <c r="L936" s="125"/>
      <c r="M936" s="125"/>
      <c r="N936" s="125"/>
      <c r="O936" s="125"/>
      <c r="P936" s="125"/>
      <c r="Q936" s="125"/>
      <c r="R936" s="125"/>
      <c r="S936" s="125"/>
      <c r="T936" s="125"/>
      <c r="U936" s="125"/>
      <c r="V936" s="125"/>
      <c r="W936" s="125"/>
      <c r="X936" s="125"/>
      <c r="Y936" s="125"/>
      <c r="Z936" s="125"/>
      <c r="AA936" s="125"/>
      <c r="AB936" s="125"/>
      <c r="AC936" s="125"/>
      <c r="AD936" s="125"/>
    </row>
    <row r="937" spans="1:30" ht="15.75" customHeight="1" x14ac:dyDescent="0.3">
      <c r="A937" s="125"/>
      <c r="B937" s="125"/>
      <c r="C937" s="125"/>
      <c r="D937" s="125"/>
      <c r="E937" s="125"/>
      <c r="F937" s="125"/>
      <c r="G937" s="125"/>
      <c r="H937" s="125"/>
      <c r="I937" s="125"/>
      <c r="J937" s="125"/>
      <c r="K937" s="125"/>
      <c r="L937" s="125"/>
      <c r="M937" s="125"/>
      <c r="N937" s="125"/>
      <c r="O937" s="125"/>
      <c r="P937" s="125"/>
      <c r="Q937" s="125"/>
      <c r="R937" s="125"/>
      <c r="S937" s="125"/>
      <c r="T937" s="125"/>
      <c r="U937" s="125"/>
      <c r="V937" s="125"/>
      <c r="W937" s="125"/>
      <c r="X937" s="125"/>
      <c r="Y937" s="125"/>
      <c r="Z937" s="125"/>
      <c r="AA937" s="125"/>
      <c r="AB937" s="125"/>
      <c r="AC937" s="125"/>
      <c r="AD937" s="125"/>
    </row>
    <row r="938" spans="1:30" ht="15.75" customHeight="1" x14ac:dyDescent="0.3">
      <c r="A938" s="125"/>
      <c r="B938" s="125"/>
      <c r="C938" s="125"/>
      <c r="D938" s="125"/>
      <c r="E938" s="125"/>
      <c r="F938" s="125"/>
      <c r="G938" s="125"/>
      <c r="H938" s="125"/>
      <c r="I938" s="125"/>
      <c r="J938" s="125"/>
      <c r="K938" s="125"/>
      <c r="L938" s="125"/>
      <c r="M938" s="125"/>
      <c r="N938" s="125"/>
      <c r="O938" s="125"/>
      <c r="P938" s="125"/>
      <c r="Q938" s="125"/>
      <c r="R938" s="125"/>
      <c r="S938" s="125"/>
      <c r="T938" s="125"/>
      <c r="U938" s="125"/>
      <c r="V938" s="125"/>
      <c r="W938" s="125"/>
      <c r="X938" s="125"/>
      <c r="Y938" s="125"/>
      <c r="Z938" s="125"/>
      <c r="AA938" s="125"/>
      <c r="AB938" s="125"/>
      <c r="AC938" s="125"/>
      <c r="AD938" s="125"/>
    </row>
    <row r="939" spans="1:30" ht="15.75" customHeight="1" x14ac:dyDescent="0.3">
      <c r="A939" s="125"/>
      <c r="B939" s="125"/>
      <c r="C939" s="125"/>
      <c r="D939" s="125"/>
      <c r="E939" s="125"/>
      <c r="F939" s="125"/>
      <c r="G939" s="125"/>
      <c r="H939" s="125"/>
      <c r="I939" s="125"/>
      <c r="J939" s="125"/>
      <c r="K939" s="125"/>
      <c r="L939" s="125"/>
      <c r="M939" s="125"/>
      <c r="N939" s="125"/>
      <c r="O939" s="125"/>
      <c r="P939" s="125"/>
      <c r="Q939" s="125"/>
      <c r="R939" s="125"/>
      <c r="S939" s="125"/>
      <c r="T939" s="125"/>
      <c r="U939" s="125"/>
      <c r="V939" s="125"/>
      <c r="W939" s="125"/>
      <c r="X939" s="125"/>
      <c r="Y939" s="125"/>
      <c r="Z939" s="125"/>
      <c r="AA939" s="125"/>
      <c r="AB939" s="125"/>
      <c r="AC939" s="125"/>
      <c r="AD939" s="125"/>
    </row>
    <row r="940" spans="1:30" ht="15.75" customHeight="1" x14ac:dyDescent="0.3">
      <c r="A940" s="125"/>
      <c r="B940" s="125"/>
      <c r="C940" s="125"/>
      <c r="D940" s="125"/>
      <c r="E940" s="125"/>
      <c r="F940" s="125"/>
      <c r="G940" s="125"/>
      <c r="H940" s="125"/>
      <c r="I940" s="125"/>
      <c r="J940" s="125"/>
      <c r="K940" s="125"/>
      <c r="L940" s="125"/>
      <c r="M940" s="125"/>
      <c r="N940" s="125"/>
      <c r="O940" s="125"/>
      <c r="P940" s="125"/>
      <c r="Q940" s="125"/>
      <c r="R940" s="125"/>
      <c r="S940" s="125"/>
      <c r="T940" s="125"/>
      <c r="U940" s="125"/>
      <c r="V940" s="125"/>
      <c r="W940" s="125"/>
      <c r="X940" s="125"/>
      <c r="Y940" s="125"/>
      <c r="Z940" s="125"/>
      <c r="AA940" s="125"/>
      <c r="AB940" s="125"/>
      <c r="AC940" s="125"/>
      <c r="AD940" s="125"/>
    </row>
    <row r="941" spans="1:30" ht="15.75" customHeight="1" x14ac:dyDescent="0.3">
      <c r="A941" s="125"/>
      <c r="B941" s="125"/>
      <c r="C941" s="125"/>
      <c r="D941" s="125"/>
      <c r="E941" s="125"/>
      <c r="F941" s="125"/>
      <c r="G941" s="125"/>
      <c r="H941" s="125"/>
      <c r="I941" s="125"/>
      <c r="J941" s="125"/>
      <c r="K941" s="125"/>
      <c r="L941" s="125"/>
      <c r="M941" s="125"/>
      <c r="N941" s="125"/>
      <c r="O941" s="125"/>
      <c r="P941" s="125"/>
      <c r="Q941" s="125"/>
      <c r="R941" s="125"/>
      <c r="S941" s="125"/>
      <c r="T941" s="125"/>
      <c r="U941" s="125"/>
      <c r="V941" s="125"/>
      <c r="W941" s="125"/>
      <c r="X941" s="125"/>
      <c r="Y941" s="125"/>
      <c r="Z941" s="125"/>
      <c r="AA941" s="125"/>
      <c r="AB941" s="125"/>
      <c r="AC941" s="125"/>
      <c r="AD941" s="125"/>
    </row>
    <row r="942" spans="1:30" ht="15.75" customHeight="1" x14ac:dyDescent="0.3">
      <c r="A942" s="125"/>
      <c r="B942" s="125"/>
      <c r="C942" s="125"/>
      <c r="D942" s="125"/>
      <c r="E942" s="125"/>
      <c r="F942" s="125"/>
      <c r="G942" s="125"/>
      <c r="H942" s="125"/>
      <c r="I942" s="125"/>
      <c r="J942" s="125"/>
      <c r="K942" s="125"/>
      <c r="L942" s="125"/>
      <c r="M942" s="125"/>
      <c r="N942" s="125"/>
      <c r="O942" s="125"/>
      <c r="P942" s="125"/>
      <c r="Q942" s="125"/>
      <c r="R942" s="125"/>
      <c r="S942" s="125"/>
      <c r="T942" s="125"/>
      <c r="U942" s="125"/>
      <c r="V942" s="125"/>
      <c r="W942" s="125"/>
      <c r="X942" s="125"/>
      <c r="Y942" s="125"/>
      <c r="Z942" s="125"/>
      <c r="AA942" s="125"/>
      <c r="AB942" s="125"/>
      <c r="AC942" s="125"/>
      <c r="AD942" s="125"/>
    </row>
    <row r="943" spans="1:30" ht="15.75" customHeight="1" x14ac:dyDescent="0.3">
      <c r="A943" s="125"/>
      <c r="B943" s="125"/>
      <c r="C943" s="125"/>
      <c r="D943" s="125"/>
      <c r="E943" s="125"/>
      <c r="F943" s="125"/>
      <c r="G943" s="125"/>
      <c r="H943" s="125"/>
      <c r="I943" s="125"/>
      <c r="J943" s="125"/>
      <c r="K943" s="125"/>
      <c r="L943" s="125"/>
      <c r="M943" s="125"/>
      <c r="N943" s="125"/>
      <c r="O943" s="125"/>
      <c r="P943" s="125"/>
      <c r="Q943" s="125"/>
      <c r="R943" s="125"/>
      <c r="S943" s="125"/>
      <c r="T943" s="125"/>
      <c r="U943" s="125"/>
      <c r="V943" s="125"/>
      <c r="W943" s="125"/>
      <c r="X943" s="125"/>
      <c r="Y943" s="125"/>
      <c r="Z943" s="125"/>
      <c r="AA943" s="125"/>
      <c r="AB943" s="125"/>
      <c r="AC943" s="125"/>
      <c r="AD943" s="125"/>
    </row>
    <row r="944" spans="1:30" ht="15.75" customHeight="1" x14ac:dyDescent="0.3">
      <c r="A944" s="125"/>
      <c r="B944" s="125"/>
      <c r="C944" s="125"/>
      <c r="D944" s="125"/>
      <c r="E944" s="125"/>
      <c r="F944" s="125"/>
      <c r="G944" s="125"/>
      <c r="H944" s="125"/>
      <c r="I944" s="125"/>
      <c r="J944" s="125"/>
      <c r="K944" s="125"/>
      <c r="L944" s="125"/>
      <c r="M944" s="125"/>
      <c r="N944" s="125"/>
      <c r="O944" s="125"/>
      <c r="P944" s="125"/>
      <c r="Q944" s="125"/>
      <c r="R944" s="125"/>
      <c r="S944" s="125"/>
      <c r="T944" s="125"/>
      <c r="U944" s="125"/>
      <c r="V944" s="125"/>
      <c r="W944" s="125"/>
      <c r="X944" s="125"/>
      <c r="Y944" s="125"/>
      <c r="Z944" s="125"/>
      <c r="AA944" s="125"/>
      <c r="AB944" s="125"/>
      <c r="AC944" s="125"/>
      <c r="AD944" s="125"/>
    </row>
    <row r="945" spans="1:30" ht="15.75" customHeight="1" x14ac:dyDescent="0.3">
      <c r="A945" s="125"/>
      <c r="B945" s="125"/>
      <c r="C945" s="125"/>
      <c r="D945" s="125"/>
      <c r="E945" s="125"/>
      <c r="F945" s="125"/>
      <c r="G945" s="125"/>
      <c r="H945" s="125"/>
      <c r="I945" s="125"/>
      <c r="J945" s="125"/>
      <c r="K945" s="125"/>
      <c r="L945" s="125"/>
      <c r="M945" s="125"/>
      <c r="N945" s="125"/>
      <c r="O945" s="125"/>
      <c r="P945" s="125"/>
      <c r="Q945" s="125"/>
      <c r="R945" s="125"/>
      <c r="S945" s="125"/>
      <c r="T945" s="125"/>
      <c r="U945" s="125"/>
      <c r="V945" s="125"/>
      <c r="W945" s="125"/>
      <c r="X945" s="125"/>
      <c r="Y945" s="125"/>
      <c r="Z945" s="125"/>
      <c r="AA945" s="125"/>
      <c r="AB945" s="125"/>
      <c r="AC945" s="125"/>
      <c r="AD945" s="125"/>
    </row>
    <row r="946" spans="1:30" ht="15.75" customHeight="1" x14ac:dyDescent="0.3">
      <c r="A946" s="125"/>
      <c r="B946" s="125"/>
      <c r="C946" s="125"/>
      <c r="D946" s="125"/>
      <c r="E946" s="125"/>
      <c r="F946" s="125"/>
      <c r="G946" s="125"/>
      <c r="H946" s="125"/>
      <c r="I946" s="125"/>
      <c r="J946" s="125"/>
      <c r="K946" s="125"/>
      <c r="L946" s="125"/>
      <c r="M946" s="125"/>
      <c r="N946" s="125"/>
      <c r="O946" s="125"/>
      <c r="P946" s="125"/>
      <c r="Q946" s="125"/>
      <c r="R946" s="125"/>
      <c r="S946" s="125"/>
      <c r="T946" s="125"/>
      <c r="U946" s="125"/>
      <c r="V946" s="125"/>
      <c r="W946" s="125"/>
      <c r="X946" s="125"/>
      <c r="Y946" s="125"/>
      <c r="Z946" s="125"/>
      <c r="AA946" s="125"/>
      <c r="AB946" s="125"/>
      <c r="AC946" s="125"/>
      <c r="AD946" s="125"/>
    </row>
    <row r="947" spans="1:30" ht="15.75" customHeight="1" x14ac:dyDescent="0.3">
      <c r="A947" s="125"/>
      <c r="B947" s="125"/>
      <c r="C947" s="125"/>
      <c r="D947" s="125"/>
      <c r="E947" s="125"/>
      <c r="F947" s="125"/>
      <c r="G947" s="125"/>
      <c r="H947" s="125"/>
      <c r="I947" s="125"/>
      <c r="J947" s="125"/>
      <c r="K947" s="125"/>
      <c r="L947" s="125"/>
      <c r="M947" s="125"/>
      <c r="N947" s="125"/>
      <c r="O947" s="125"/>
      <c r="P947" s="125"/>
      <c r="Q947" s="125"/>
      <c r="R947" s="125"/>
      <c r="S947" s="125"/>
      <c r="T947" s="125"/>
      <c r="U947" s="125"/>
      <c r="V947" s="125"/>
      <c r="W947" s="125"/>
      <c r="X947" s="125"/>
      <c r="Y947" s="125"/>
      <c r="Z947" s="125"/>
      <c r="AA947" s="125"/>
      <c r="AB947" s="125"/>
      <c r="AC947" s="125"/>
      <c r="AD947" s="125"/>
    </row>
    <row r="948" spans="1:30" ht="15.75" customHeight="1" x14ac:dyDescent="0.3">
      <c r="A948" s="125"/>
      <c r="B948" s="125"/>
      <c r="C948" s="125"/>
      <c r="D948" s="125"/>
      <c r="E948" s="125"/>
      <c r="F948" s="125"/>
      <c r="G948" s="125"/>
      <c r="H948" s="125"/>
      <c r="I948" s="125"/>
      <c r="J948" s="125"/>
      <c r="K948" s="125"/>
      <c r="L948" s="125"/>
      <c r="M948" s="125"/>
      <c r="N948" s="125"/>
      <c r="O948" s="125"/>
      <c r="P948" s="125"/>
      <c r="Q948" s="125"/>
      <c r="R948" s="125"/>
      <c r="S948" s="125"/>
      <c r="T948" s="125"/>
      <c r="U948" s="125"/>
      <c r="V948" s="125"/>
      <c r="W948" s="125"/>
      <c r="X948" s="125"/>
      <c r="Y948" s="125"/>
      <c r="Z948" s="125"/>
      <c r="AA948" s="125"/>
      <c r="AB948" s="125"/>
      <c r="AC948" s="125"/>
      <c r="AD948" s="125"/>
    </row>
    <row r="949" spans="1:30" ht="15.75" customHeight="1" x14ac:dyDescent="0.3">
      <c r="A949" s="125"/>
      <c r="B949" s="125"/>
      <c r="C949" s="125"/>
      <c r="D949" s="125"/>
      <c r="E949" s="125"/>
      <c r="F949" s="125"/>
      <c r="G949" s="125"/>
      <c r="H949" s="125"/>
      <c r="I949" s="125"/>
      <c r="J949" s="125"/>
      <c r="K949" s="125"/>
      <c r="L949" s="125"/>
      <c r="M949" s="125"/>
      <c r="N949" s="125"/>
      <c r="O949" s="125"/>
      <c r="P949" s="125"/>
      <c r="Q949" s="125"/>
      <c r="R949" s="125"/>
      <c r="S949" s="125"/>
      <c r="T949" s="125"/>
      <c r="U949" s="125"/>
      <c r="V949" s="125"/>
      <c r="W949" s="125"/>
      <c r="X949" s="125"/>
      <c r="Y949" s="125"/>
      <c r="Z949" s="125"/>
      <c r="AA949" s="125"/>
      <c r="AB949" s="125"/>
      <c r="AC949" s="125"/>
      <c r="AD949" s="125"/>
    </row>
    <row r="950" spans="1:30" ht="15.75" customHeight="1" x14ac:dyDescent="0.3">
      <c r="A950" s="125"/>
      <c r="B950" s="125"/>
      <c r="C950" s="125"/>
      <c r="D950" s="125"/>
      <c r="E950" s="125"/>
      <c r="F950" s="125"/>
      <c r="G950" s="125"/>
      <c r="H950" s="125"/>
      <c r="I950" s="125"/>
      <c r="J950" s="125"/>
      <c r="K950" s="125"/>
      <c r="L950" s="125"/>
      <c r="M950" s="125"/>
      <c r="N950" s="125"/>
      <c r="O950" s="125"/>
      <c r="P950" s="125"/>
      <c r="Q950" s="125"/>
      <c r="R950" s="125"/>
      <c r="S950" s="125"/>
      <c r="T950" s="125"/>
      <c r="U950" s="125"/>
      <c r="V950" s="125"/>
      <c r="W950" s="125"/>
      <c r="X950" s="125"/>
      <c r="Y950" s="125"/>
      <c r="Z950" s="125"/>
      <c r="AA950" s="125"/>
      <c r="AB950" s="125"/>
      <c r="AC950" s="125"/>
      <c r="AD950" s="125"/>
    </row>
    <row r="951" spans="1:30" ht="15.75" customHeight="1" x14ac:dyDescent="0.3">
      <c r="A951" s="125"/>
      <c r="B951" s="125"/>
      <c r="C951" s="125"/>
      <c r="D951" s="125"/>
      <c r="E951" s="125"/>
      <c r="F951" s="125"/>
      <c r="G951" s="125"/>
      <c r="H951" s="125"/>
      <c r="I951" s="125"/>
      <c r="J951" s="125"/>
      <c r="K951" s="125"/>
      <c r="L951" s="125"/>
      <c r="M951" s="125"/>
      <c r="N951" s="125"/>
      <c r="O951" s="125"/>
      <c r="P951" s="125"/>
      <c r="Q951" s="125"/>
      <c r="R951" s="125"/>
      <c r="S951" s="125"/>
      <c r="T951" s="125"/>
      <c r="U951" s="125"/>
      <c r="V951" s="125"/>
      <c r="W951" s="125"/>
      <c r="X951" s="125"/>
      <c r="Y951" s="125"/>
      <c r="Z951" s="125"/>
      <c r="AA951" s="125"/>
      <c r="AB951" s="125"/>
      <c r="AC951" s="125"/>
      <c r="AD951" s="125"/>
    </row>
    <row r="952" spans="1:30" ht="15.75" customHeight="1" x14ac:dyDescent="0.3">
      <c r="A952" s="125"/>
      <c r="B952" s="125"/>
      <c r="C952" s="125"/>
      <c r="D952" s="125"/>
      <c r="E952" s="125"/>
      <c r="F952" s="125"/>
      <c r="G952" s="125"/>
      <c r="H952" s="125"/>
      <c r="I952" s="125"/>
      <c r="J952" s="125"/>
      <c r="K952" s="125"/>
      <c r="L952" s="125"/>
      <c r="M952" s="125"/>
      <c r="N952" s="125"/>
      <c r="O952" s="125"/>
      <c r="P952" s="125"/>
      <c r="Q952" s="125"/>
      <c r="R952" s="125"/>
      <c r="S952" s="125"/>
      <c r="T952" s="125"/>
      <c r="U952" s="125"/>
      <c r="V952" s="125"/>
      <c r="W952" s="125"/>
      <c r="X952" s="125"/>
      <c r="Y952" s="125"/>
      <c r="Z952" s="125"/>
      <c r="AA952" s="125"/>
      <c r="AB952" s="125"/>
      <c r="AC952" s="125"/>
      <c r="AD952" s="125"/>
    </row>
    <row r="953" spans="1:30" ht="15.75" customHeight="1" x14ac:dyDescent="0.3">
      <c r="A953" s="125"/>
      <c r="B953" s="125"/>
      <c r="C953" s="125"/>
      <c r="D953" s="125"/>
      <c r="E953" s="125"/>
      <c r="F953" s="125"/>
      <c r="G953" s="125"/>
      <c r="H953" s="125"/>
      <c r="I953" s="125"/>
      <c r="J953" s="125"/>
      <c r="K953" s="125"/>
      <c r="L953" s="125"/>
      <c r="M953" s="125"/>
      <c r="N953" s="125"/>
      <c r="O953" s="125"/>
      <c r="P953" s="125"/>
      <c r="Q953" s="125"/>
      <c r="R953" s="125"/>
      <c r="S953" s="125"/>
      <c r="T953" s="125"/>
      <c r="U953" s="125"/>
      <c r="V953" s="125"/>
      <c r="W953" s="125"/>
      <c r="X953" s="125"/>
      <c r="Y953" s="125"/>
      <c r="Z953" s="125"/>
      <c r="AA953" s="125"/>
      <c r="AB953" s="125"/>
      <c r="AC953" s="125"/>
      <c r="AD953" s="125"/>
    </row>
    <row r="954" spans="1:30" ht="15.75" customHeight="1" x14ac:dyDescent="0.3">
      <c r="A954" s="125"/>
      <c r="B954" s="125"/>
      <c r="C954" s="125"/>
      <c r="D954" s="125"/>
      <c r="E954" s="125"/>
      <c r="F954" s="125"/>
      <c r="G954" s="125"/>
      <c r="H954" s="125"/>
      <c r="I954" s="125"/>
      <c r="J954" s="125"/>
      <c r="K954" s="125"/>
      <c r="L954" s="125"/>
      <c r="M954" s="125"/>
      <c r="N954" s="125"/>
      <c r="O954" s="125"/>
      <c r="P954" s="125"/>
      <c r="Q954" s="125"/>
      <c r="R954" s="125"/>
      <c r="S954" s="125"/>
      <c r="T954" s="125"/>
      <c r="U954" s="125"/>
      <c r="V954" s="125"/>
      <c r="W954" s="125"/>
      <c r="X954" s="125"/>
      <c r="Y954" s="125"/>
      <c r="Z954" s="125"/>
      <c r="AA954" s="125"/>
      <c r="AB954" s="125"/>
      <c r="AC954" s="125"/>
      <c r="AD954" s="125"/>
    </row>
    <row r="955" spans="1:30" ht="15.75" customHeight="1" x14ac:dyDescent="0.3">
      <c r="A955" s="125"/>
      <c r="B955" s="125"/>
      <c r="C955" s="125"/>
      <c r="D955" s="125"/>
      <c r="E955" s="125"/>
      <c r="F955" s="125"/>
      <c r="G955" s="125"/>
      <c r="H955" s="125"/>
      <c r="I955" s="125"/>
      <c r="J955" s="125"/>
      <c r="K955" s="125"/>
      <c r="L955" s="125"/>
      <c r="M955" s="125"/>
      <c r="N955" s="125"/>
      <c r="O955" s="125"/>
      <c r="P955" s="125"/>
      <c r="Q955" s="125"/>
      <c r="R955" s="125"/>
      <c r="S955" s="125"/>
      <c r="T955" s="125"/>
      <c r="U955" s="125"/>
      <c r="V955" s="125"/>
      <c r="W955" s="125"/>
      <c r="X955" s="125"/>
      <c r="Y955" s="125"/>
      <c r="Z955" s="125"/>
      <c r="AA955" s="125"/>
      <c r="AB955" s="125"/>
      <c r="AC955" s="125"/>
      <c r="AD955" s="125"/>
    </row>
    <row r="956" spans="1:30" ht="15.75" customHeight="1" x14ac:dyDescent="0.3">
      <c r="A956" s="125"/>
      <c r="B956" s="125"/>
      <c r="C956" s="125"/>
      <c r="D956" s="125"/>
      <c r="E956" s="125"/>
      <c r="F956" s="125"/>
      <c r="G956" s="125"/>
      <c r="H956" s="125"/>
      <c r="I956" s="125"/>
      <c r="J956" s="125"/>
      <c r="K956" s="125"/>
      <c r="L956" s="125"/>
      <c r="M956" s="125"/>
      <c r="N956" s="125"/>
      <c r="O956" s="125"/>
      <c r="P956" s="125"/>
      <c r="Q956" s="125"/>
      <c r="R956" s="125"/>
      <c r="S956" s="125"/>
      <c r="T956" s="125"/>
      <c r="U956" s="125"/>
      <c r="V956" s="125"/>
      <c r="W956" s="125"/>
      <c r="X956" s="125"/>
      <c r="Y956" s="125"/>
      <c r="Z956" s="125"/>
      <c r="AA956" s="125"/>
      <c r="AB956" s="125"/>
      <c r="AC956" s="125"/>
      <c r="AD956" s="125"/>
    </row>
    <row r="957" spans="1:30" ht="15.75" customHeight="1" x14ac:dyDescent="0.3">
      <c r="A957" s="125"/>
      <c r="B957" s="125"/>
      <c r="C957" s="125"/>
      <c r="D957" s="125"/>
      <c r="E957" s="125"/>
      <c r="F957" s="125"/>
      <c r="G957" s="125"/>
      <c r="H957" s="125"/>
      <c r="I957" s="125"/>
      <c r="J957" s="125"/>
      <c r="K957" s="125"/>
      <c r="L957" s="125"/>
      <c r="M957" s="125"/>
      <c r="N957" s="125"/>
      <c r="O957" s="125"/>
      <c r="P957" s="125"/>
      <c r="Q957" s="125"/>
      <c r="R957" s="125"/>
      <c r="S957" s="125"/>
      <c r="T957" s="125"/>
      <c r="U957" s="125"/>
      <c r="V957" s="125"/>
      <c r="W957" s="125"/>
      <c r="X957" s="125"/>
      <c r="Y957" s="125"/>
      <c r="Z957" s="125"/>
      <c r="AA957" s="125"/>
      <c r="AB957" s="125"/>
      <c r="AC957" s="125"/>
      <c r="AD957" s="125"/>
    </row>
    <row r="958" spans="1:30" ht="15.75" customHeight="1" x14ac:dyDescent="0.3">
      <c r="A958" s="125"/>
      <c r="B958" s="125"/>
      <c r="C958" s="125"/>
      <c r="D958" s="125"/>
      <c r="E958" s="125"/>
      <c r="F958" s="125"/>
      <c r="G958" s="125"/>
      <c r="H958" s="125"/>
      <c r="I958" s="125"/>
      <c r="J958" s="125"/>
      <c r="K958" s="125"/>
      <c r="L958" s="125"/>
      <c r="M958" s="125"/>
      <c r="N958" s="125"/>
      <c r="O958" s="125"/>
      <c r="P958" s="125"/>
      <c r="Q958" s="125"/>
      <c r="R958" s="125"/>
      <c r="S958" s="125"/>
      <c r="T958" s="125"/>
      <c r="U958" s="125"/>
      <c r="V958" s="125"/>
      <c r="W958" s="125"/>
      <c r="X958" s="125"/>
      <c r="Y958" s="125"/>
      <c r="Z958" s="125"/>
      <c r="AA958" s="125"/>
      <c r="AB958" s="125"/>
      <c r="AC958" s="125"/>
      <c r="AD958" s="125"/>
    </row>
    <row r="959" spans="1:30" ht="15.75" customHeight="1" x14ac:dyDescent="0.3">
      <c r="A959" s="125"/>
      <c r="B959" s="125"/>
      <c r="C959" s="125"/>
      <c r="D959" s="125"/>
      <c r="E959" s="125"/>
      <c r="F959" s="125"/>
      <c r="G959" s="125"/>
      <c r="H959" s="125"/>
      <c r="I959" s="125"/>
      <c r="J959" s="125"/>
      <c r="K959" s="125"/>
      <c r="L959" s="125"/>
      <c r="M959" s="125"/>
      <c r="N959" s="125"/>
      <c r="O959" s="125"/>
      <c r="P959" s="125"/>
      <c r="Q959" s="125"/>
      <c r="R959" s="125"/>
      <c r="S959" s="125"/>
      <c r="T959" s="125"/>
      <c r="U959" s="125"/>
      <c r="V959" s="125"/>
      <c r="W959" s="125"/>
      <c r="X959" s="125"/>
      <c r="Y959" s="125"/>
      <c r="Z959" s="125"/>
      <c r="AA959" s="125"/>
      <c r="AB959" s="125"/>
      <c r="AC959" s="125"/>
      <c r="AD959" s="125"/>
    </row>
    <row r="960" spans="1:30" ht="15.75" customHeight="1" x14ac:dyDescent="0.3">
      <c r="A960" s="125"/>
      <c r="B960" s="125"/>
      <c r="C960" s="125"/>
      <c r="D960" s="125"/>
      <c r="E960" s="125"/>
      <c r="F960" s="125"/>
      <c r="G960" s="125"/>
      <c r="H960" s="125"/>
      <c r="I960" s="125"/>
      <c r="J960" s="125"/>
      <c r="K960" s="125"/>
      <c r="L960" s="125"/>
      <c r="M960" s="125"/>
      <c r="N960" s="125"/>
      <c r="O960" s="125"/>
      <c r="P960" s="125"/>
      <c r="Q960" s="125"/>
      <c r="R960" s="125"/>
      <c r="S960" s="125"/>
      <c r="T960" s="125"/>
      <c r="U960" s="125"/>
      <c r="V960" s="125"/>
      <c r="W960" s="125"/>
      <c r="X960" s="125"/>
      <c r="Y960" s="125"/>
      <c r="Z960" s="125"/>
      <c r="AA960" s="125"/>
      <c r="AB960" s="125"/>
      <c r="AC960" s="125"/>
      <c r="AD960" s="125"/>
    </row>
    <row r="961" spans="1:30" ht="15.75" customHeight="1" x14ac:dyDescent="0.3">
      <c r="A961" s="125"/>
      <c r="B961" s="125"/>
      <c r="C961" s="125"/>
      <c r="D961" s="125"/>
      <c r="E961" s="125"/>
      <c r="F961" s="125"/>
      <c r="G961" s="125"/>
      <c r="H961" s="125"/>
      <c r="I961" s="125"/>
      <c r="J961" s="125"/>
      <c r="K961" s="125"/>
      <c r="L961" s="125"/>
      <c r="M961" s="125"/>
      <c r="N961" s="125"/>
      <c r="O961" s="125"/>
      <c r="P961" s="125"/>
      <c r="Q961" s="125"/>
      <c r="R961" s="125"/>
      <c r="S961" s="125"/>
      <c r="T961" s="125"/>
      <c r="U961" s="125"/>
      <c r="V961" s="125"/>
      <c r="W961" s="125"/>
      <c r="X961" s="125"/>
      <c r="Y961" s="125"/>
      <c r="Z961" s="125"/>
      <c r="AA961" s="125"/>
      <c r="AB961" s="125"/>
      <c r="AC961" s="125"/>
      <c r="AD961" s="125"/>
    </row>
    <row r="962" spans="1:30" ht="15.75" customHeight="1" x14ac:dyDescent="0.3">
      <c r="A962" s="125"/>
      <c r="B962" s="125"/>
      <c r="C962" s="125"/>
      <c r="D962" s="125"/>
      <c r="E962" s="125"/>
      <c r="F962" s="125"/>
      <c r="G962" s="125"/>
      <c r="H962" s="125"/>
      <c r="I962" s="125"/>
      <c r="J962" s="125"/>
      <c r="K962" s="125"/>
      <c r="L962" s="125"/>
      <c r="M962" s="125"/>
      <c r="N962" s="125"/>
      <c r="O962" s="125"/>
      <c r="P962" s="125"/>
      <c r="Q962" s="125"/>
      <c r="R962" s="125"/>
      <c r="S962" s="125"/>
      <c r="T962" s="125"/>
      <c r="U962" s="125"/>
      <c r="V962" s="125"/>
      <c r="W962" s="125"/>
      <c r="X962" s="125"/>
      <c r="Y962" s="125"/>
      <c r="Z962" s="125"/>
      <c r="AA962" s="125"/>
      <c r="AB962" s="125"/>
      <c r="AC962" s="125"/>
      <c r="AD962" s="125"/>
    </row>
    <row r="963" spans="1:30" ht="15.75" customHeight="1" x14ac:dyDescent="0.3">
      <c r="A963" s="125"/>
      <c r="B963" s="125"/>
      <c r="C963" s="125"/>
      <c r="D963" s="125"/>
      <c r="E963" s="125"/>
      <c r="F963" s="125"/>
      <c r="G963" s="125"/>
      <c r="H963" s="125"/>
      <c r="I963" s="125"/>
      <c r="J963" s="125"/>
      <c r="K963" s="125"/>
      <c r="L963" s="125"/>
      <c r="M963" s="125"/>
      <c r="N963" s="125"/>
      <c r="O963" s="125"/>
      <c r="P963" s="125"/>
      <c r="Q963" s="125"/>
      <c r="R963" s="125"/>
      <c r="S963" s="125"/>
      <c r="T963" s="125"/>
      <c r="U963" s="125"/>
      <c r="V963" s="125"/>
      <c r="W963" s="125"/>
      <c r="X963" s="125"/>
      <c r="Y963" s="125"/>
      <c r="Z963" s="125"/>
      <c r="AA963" s="125"/>
      <c r="AB963" s="125"/>
      <c r="AC963" s="125"/>
      <c r="AD963" s="125"/>
    </row>
    <row r="964" spans="1:30" ht="15.75" customHeight="1" x14ac:dyDescent="0.3">
      <c r="A964" s="125"/>
      <c r="B964" s="125"/>
      <c r="C964" s="125"/>
      <c r="D964" s="125"/>
      <c r="E964" s="125"/>
      <c r="F964" s="125"/>
      <c r="G964" s="125"/>
      <c r="H964" s="125"/>
      <c r="I964" s="125"/>
      <c r="J964" s="125"/>
      <c r="K964" s="125"/>
      <c r="L964" s="125"/>
      <c r="M964" s="125"/>
      <c r="N964" s="125"/>
      <c r="O964" s="125"/>
      <c r="P964" s="125"/>
      <c r="Q964" s="125"/>
      <c r="R964" s="125"/>
      <c r="S964" s="125"/>
      <c r="T964" s="125"/>
      <c r="U964" s="125"/>
      <c r="V964" s="125"/>
      <c r="W964" s="125"/>
      <c r="X964" s="125"/>
      <c r="Y964" s="125"/>
      <c r="Z964" s="125"/>
      <c r="AA964" s="125"/>
      <c r="AB964" s="125"/>
      <c r="AC964" s="125"/>
      <c r="AD964" s="125"/>
    </row>
    <row r="965" spans="1:30" ht="15.75" customHeight="1" x14ac:dyDescent="0.3">
      <c r="A965" s="125"/>
      <c r="B965" s="125"/>
      <c r="C965" s="125"/>
      <c r="D965" s="125"/>
      <c r="E965" s="125"/>
      <c r="F965" s="125"/>
      <c r="G965" s="125"/>
      <c r="H965" s="125"/>
      <c r="I965" s="125"/>
      <c r="J965" s="125"/>
      <c r="K965" s="125"/>
      <c r="L965" s="125"/>
      <c r="M965" s="125"/>
      <c r="N965" s="125"/>
      <c r="O965" s="125"/>
      <c r="P965" s="125"/>
      <c r="Q965" s="125"/>
      <c r="R965" s="125"/>
      <c r="S965" s="125"/>
      <c r="T965" s="125"/>
      <c r="U965" s="125"/>
      <c r="V965" s="125"/>
      <c r="W965" s="125"/>
      <c r="X965" s="125"/>
      <c r="Y965" s="125"/>
      <c r="Z965" s="125"/>
      <c r="AA965" s="125"/>
      <c r="AB965" s="125"/>
      <c r="AC965" s="125"/>
      <c r="AD965" s="125"/>
    </row>
    <row r="966" spans="1:30" ht="15.75" customHeight="1" x14ac:dyDescent="0.3">
      <c r="A966" s="125"/>
      <c r="B966" s="125"/>
      <c r="C966" s="125"/>
      <c r="D966" s="125"/>
      <c r="E966" s="125"/>
      <c r="F966" s="125"/>
      <c r="G966" s="125"/>
      <c r="H966" s="125"/>
      <c r="I966" s="125"/>
      <c r="J966" s="125"/>
      <c r="K966" s="125"/>
      <c r="L966" s="125"/>
      <c r="M966" s="125"/>
      <c r="N966" s="125"/>
      <c r="O966" s="125"/>
      <c r="P966" s="125"/>
      <c r="Q966" s="125"/>
      <c r="R966" s="125"/>
      <c r="S966" s="125"/>
      <c r="T966" s="125"/>
      <c r="U966" s="125"/>
      <c r="V966" s="125"/>
      <c r="W966" s="125"/>
      <c r="X966" s="125"/>
      <c r="Y966" s="125"/>
      <c r="Z966" s="125"/>
      <c r="AA966" s="125"/>
      <c r="AB966" s="125"/>
      <c r="AC966" s="125"/>
      <c r="AD966" s="125"/>
    </row>
    <row r="967" spans="1:30" ht="15.75" customHeight="1" x14ac:dyDescent="0.3">
      <c r="A967" s="125"/>
      <c r="B967" s="125"/>
      <c r="C967" s="125"/>
      <c r="D967" s="125"/>
      <c r="E967" s="125"/>
      <c r="F967" s="125"/>
      <c r="G967" s="125"/>
      <c r="H967" s="125"/>
      <c r="I967" s="125"/>
      <c r="J967" s="125"/>
      <c r="K967" s="125"/>
      <c r="L967" s="125"/>
      <c r="M967" s="125"/>
      <c r="N967" s="125"/>
      <c r="O967" s="125"/>
      <c r="P967" s="125"/>
      <c r="Q967" s="125"/>
      <c r="R967" s="125"/>
      <c r="S967" s="125"/>
      <c r="T967" s="125"/>
      <c r="U967" s="125"/>
      <c r="V967" s="125"/>
      <c r="W967" s="125"/>
      <c r="X967" s="125"/>
      <c r="Y967" s="125"/>
      <c r="Z967" s="125"/>
      <c r="AA967" s="125"/>
      <c r="AB967" s="125"/>
      <c r="AC967" s="125"/>
      <c r="AD967" s="125"/>
    </row>
    <row r="968" spans="1:30" ht="15.75" customHeight="1" x14ac:dyDescent="0.3">
      <c r="A968" s="125"/>
      <c r="B968" s="125"/>
      <c r="C968" s="125"/>
      <c r="D968" s="125"/>
      <c r="E968" s="125"/>
      <c r="F968" s="125"/>
      <c r="G968" s="125"/>
      <c r="H968" s="125"/>
      <c r="I968" s="125"/>
      <c r="J968" s="125"/>
      <c r="K968" s="125"/>
      <c r="L968" s="125"/>
      <c r="M968" s="125"/>
      <c r="N968" s="125"/>
      <c r="O968" s="125"/>
      <c r="P968" s="125"/>
      <c r="Q968" s="125"/>
      <c r="R968" s="125"/>
      <c r="S968" s="125"/>
      <c r="T968" s="125"/>
      <c r="U968" s="125"/>
      <c r="V968" s="125"/>
      <c r="W968" s="125"/>
      <c r="X968" s="125"/>
      <c r="Y968" s="125"/>
      <c r="Z968" s="125"/>
      <c r="AA968" s="125"/>
      <c r="AB968" s="125"/>
      <c r="AC968" s="125"/>
      <c r="AD968" s="125"/>
    </row>
    <row r="969" spans="1:30" ht="15.75" customHeight="1" x14ac:dyDescent="0.3">
      <c r="A969" s="125"/>
      <c r="B969" s="125"/>
      <c r="C969" s="125"/>
      <c r="D969" s="125"/>
      <c r="E969" s="125"/>
      <c r="F969" s="125"/>
      <c r="G969" s="125"/>
      <c r="H969" s="125"/>
      <c r="I969" s="125"/>
      <c r="J969" s="125"/>
      <c r="K969" s="125"/>
      <c r="L969" s="125"/>
      <c r="M969" s="125"/>
      <c r="N969" s="125"/>
      <c r="O969" s="125"/>
      <c r="P969" s="125"/>
      <c r="Q969" s="125"/>
      <c r="R969" s="125"/>
      <c r="S969" s="125"/>
      <c r="T969" s="125"/>
      <c r="U969" s="125"/>
      <c r="V969" s="125"/>
      <c r="W969" s="125"/>
      <c r="X969" s="125"/>
      <c r="Y969" s="125"/>
      <c r="Z969" s="125"/>
      <c r="AA969" s="125"/>
      <c r="AB969" s="125"/>
      <c r="AC969" s="125"/>
      <c r="AD969" s="125"/>
    </row>
    <row r="970" spans="1:30" ht="15.75" customHeight="1" x14ac:dyDescent="0.3">
      <c r="A970" s="125"/>
      <c r="B970" s="125"/>
      <c r="C970" s="125"/>
      <c r="D970" s="125"/>
      <c r="E970" s="125"/>
      <c r="F970" s="125"/>
      <c r="G970" s="125"/>
      <c r="H970" s="125"/>
      <c r="I970" s="125"/>
      <c r="J970" s="125"/>
      <c r="K970" s="125"/>
      <c r="L970" s="125"/>
      <c r="M970" s="125"/>
      <c r="N970" s="125"/>
      <c r="O970" s="125"/>
      <c r="P970" s="125"/>
      <c r="Q970" s="125"/>
      <c r="R970" s="125"/>
      <c r="S970" s="125"/>
      <c r="T970" s="125"/>
      <c r="U970" s="125"/>
      <c r="V970" s="125"/>
      <c r="W970" s="125"/>
      <c r="X970" s="125"/>
      <c r="Y970" s="125"/>
      <c r="Z970" s="125"/>
      <c r="AA970" s="125"/>
      <c r="AB970" s="125"/>
      <c r="AC970" s="125"/>
      <c r="AD970" s="125"/>
    </row>
    <row r="971" spans="1:30" ht="15.75" customHeight="1" x14ac:dyDescent="0.3">
      <c r="A971" s="125"/>
      <c r="B971" s="125"/>
      <c r="C971" s="125"/>
      <c r="D971" s="125"/>
      <c r="E971" s="125"/>
      <c r="F971" s="125"/>
      <c r="G971" s="125"/>
      <c r="H971" s="125"/>
      <c r="I971" s="125"/>
      <c r="J971" s="125"/>
      <c r="K971" s="125"/>
      <c r="L971" s="125"/>
      <c r="M971" s="125"/>
      <c r="N971" s="125"/>
      <c r="O971" s="125"/>
      <c r="P971" s="125"/>
      <c r="Q971" s="125"/>
      <c r="R971" s="125"/>
      <c r="S971" s="125"/>
      <c r="T971" s="125"/>
      <c r="U971" s="125"/>
      <c r="V971" s="125"/>
      <c r="W971" s="125"/>
      <c r="X971" s="125"/>
      <c r="Y971" s="125"/>
      <c r="Z971" s="125"/>
      <c r="AA971" s="125"/>
      <c r="AB971" s="125"/>
      <c r="AC971" s="125"/>
      <c r="AD971" s="125"/>
    </row>
    <row r="972" spans="1:30" ht="15.75" customHeight="1" x14ac:dyDescent="0.3">
      <c r="A972" s="125"/>
      <c r="B972" s="125"/>
      <c r="C972" s="125"/>
      <c r="D972" s="125"/>
      <c r="E972" s="125"/>
      <c r="F972" s="125"/>
      <c r="G972" s="125"/>
      <c r="H972" s="125"/>
      <c r="I972" s="125"/>
      <c r="J972" s="125"/>
      <c r="K972" s="125"/>
      <c r="L972" s="125"/>
      <c r="M972" s="125"/>
      <c r="N972" s="125"/>
      <c r="O972" s="125"/>
      <c r="P972" s="125"/>
      <c r="Q972" s="125"/>
      <c r="R972" s="125"/>
      <c r="S972" s="125"/>
      <c r="T972" s="125"/>
      <c r="U972" s="125"/>
      <c r="V972" s="125"/>
      <c r="W972" s="125"/>
      <c r="X972" s="125"/>
      <c r="Y972" s="125"/>
      <c r="Z972" s="125"/>
      <c r="AA972" s="125"/>
      <c r="AB972" s="125"/>
      <c r="AC972" s="125"/>
      <c r="AD972" s="125"/>
    </row>
    <row r="973" spans="1:30" ht="15.75" customHeight="1" x14ac:dyDescent="0.3">
      <c r="A973" s="125"/>
      <c r="B973" s="125"/>
      <c r="C973" s="125"/>
      <c r="D973" s="125"/>
      <c r="E973" s="125"/>
      <c r="F973" s="125"/>
      <c r="G973" s="125"/>
      <c r="H973" s="125"/>
      <c r="I973" s="125"/>
      <c r="J973" s="125"/>
      <c r="K973" s="125"/>
      <c r="L973" s="125"/>
      <c r="M973" s="125"/>
      <c r="N973" s="125"/>
      <c r="O973" s="125"/>
      <c r="P973" s="125"/>
      <c r="Q973" s="125"/>
      <c r="R973" s="125"/>
      <c r="S973" s="125"/>
      <c r="T973" s="125"/>
      <c r="U973" s="125"/>
      <c r="V973" s="125"/>
      <c r="W973" s="125"/>
      <c r="X973" s="125"/>
      <c r="Y973" s="125"/>
      <c r="Z973" s="125"/>
      <c r="AA973" s="125"/>
      <c r="AB973" s="125"/>
      <c r="AC973" s="125"/>
      <c r="AD973" s="125"/>
    </row>
    <row r="974" spans="1:30" ht="15.75" customHeight="1" x14ac:dyDescent="0.3">
      <c r="A974" s="125"/>
      <c r="B974" s="125"/>
      <c r="C974" s="125"/>
      <c r="D974" s="125"/>
      <c r="E974" s="125"/>
      <c r="F974" s="125"/>
      <c r="G974" s="125"/>
      <c r="H974" s="125"/>
      <c r="I974" s="125"/>
      <c r="J974" s="125"/>
      <c r="K974" s="125"/>
      <c r="L974" s="125"/>
      <c r="M974" s="125"/>
      <c r="N974" s="125"/>
      <c r="O974" s="125"/>
      <c r="P974" s="125"/>
      <c r="Q974" s="125"/>
      <c r="R974" s="125"/>
      <c r="S974" s="125"/>
      <c r="T974" s="125"/>
      <c r="U974" s="125"/>
      <c r="V974" s="125"/>
      <c r="W974" s="125"/>
      <c r="X974" s="125"/>
      <c r="Y974" s="125"/>
      <c r="Z974" s="125"/>
      <c r="AA974" s="125"/>
      <c r="AB974" s="125"/>
      <c r="AC974" s="125"/>
      <c r="AD974" s="125"/>
    </row>
    <row r="975" spans="1:30" ht="15.75" customHeight="1" x14ac:dyDescent="0.3">
      <c r="A975" s="125"/>
      <c r="B975" s="125"/>
      <c r="C975" s="125"/>
      <c r="D975" s="125"/>
      <c r="E975" s="125"/>
      <c r="F975" s="125"/>
      <c r="G975" s="125"/>
      <c r="H975" s="125"/>
      <c r="I975" s="125"/>
      <c r="J975" s="125"/>
      <c r="K975" s="125"/>
      <c r="L975" s="125"/>
      <c r="M975" s="125"/>
      <c r="N975" s="125"/>
      <c r="O975" s="125"/>
      <c r="P975" s="125"/>
      <c r="Q975" s="125"/>
      <c r="R975" s="125"/>
      <c r="S975" s="125"/>
      <c r="T975" s="125"/>
      <c r="U975" s="125"/>
      <c r="V975" s="125"/>
      <c r="W975" s="125"/>
      <c r="X975" s="125"/>
      <c r="Y975" s="125"/>
      <c r="Z975" s="125"/>
      <c r="AA975" s="125"/>
      <c r="AB975" s="125"/>
      <c r="AC975" s="125"/>
      <c r="AD975" s="125"/>
    </row>
    <row r="976" spans="1:30" ht="15.75" customHeight="1" x14ac:dyDescent="0.3">
      <c r="A976" s="125"/>
      <c r="B976" s="125"/>
      <c r="C976" s="125"/>
      <c r="D976" s="125"/>
      <c r="E976" s="125"/>
      <c r="F976" s="125"/>
      <c r="G976" s="125"/>
      <c r="H976" s="125"/>
      <c r="I976" s="125"/>
      <c r="J976" s="125"/>
      <c r="K976" s="125"/>
      <c r="L976" s="125"/>
      <c r="M976" s="125"/>
      <c r="N976" s="125"/>
      <c r="O976" s="125"/>
      <c r="P976" s="125"/>
      <c r="Q976" s="125"/>
      <c r="R976" s="125"/>
      <c r="S976" s="125"/>
      <c r="T976" s="125"/>
      <c r="U976" s="125"/>
      <c r="V976" s="125"/>
      <c r="W976" s="125"/>
      <c r="X976" s="125"/>
      <c r="Y976" s="125"/>
      <c r="Z976" s="125"/>
      <c r="AA976" s="125"/>
      <c r="AB976" s="125"/>
      <c r="AC976" s="125"/>
      <c r="AD976" s="125"/>
    </row>
    <row r="977" spans="1:30" ht="15.75" customHeight="1" x14ac:dyDescent="0.3">
      <c r="A977" s="125"/>
      <c r="B977" s="125"/>
      <c r="C977" s="125"/>
      <c r="D977" s="125"/>
      <c r="E977" s="125"/>
      <c r="F977" s="125"/>
      <c r="G977" s="125"/>
      <c r="H977" s="125"/>
      <c r="I977" s="125"/>
      <c r="J977" s="125"/>
      <c r="K977" s="125"/>
      <c r="L977" s="125"/>
      <c r="M977" s="125"/>
      <c r="N977" s="125"/>
      <c r="O977" s="125"/>
      <c r="P977" s="125"/>
      <c r="Q977" s="125"/>
      <c r="R977" s="125"/>
      <c r="S977" s="125"/>
      <c r="T977" s="125"/>
      <c r="U977" s="125"/>
      <c r="V977" s="125"/>
      <c r="W977" s="125"/>
      <c r="X977" s="125"/>
      <c r="Y977" s="125"/>
      <c r="Z977" s="125"/>
      <c r="AA977" s="125"/>
      <c r="AB977" s="125"/>
      <c r="AC977" s="125"/>
      <c r="AD977" s="125"/>
    </row>
    <row r="978" spans="1:30" ht="15.75" customHeight="1" x14ac:dyDescent="0.3">
      <c r="A978" s="125"/>
      <c r="B978" s="125"/>
      <c r="C978" s="125"/>
      <c r="D978" s="125"/>
      <c r="E978" s="125"/>
      <c r="F978" s="125"/>
      <c r="G978" s="125"/>
      <c r="H978" s="125"/>
      <c r="I978" s="125"/>
      <c r="J978" s="125"/>
      <c r="K978" s="125"/>
      <c r="L978" s="125"/>
      <c r="M978" s="125"/>
      <c r="N978" s="125"/>
      <c r="O978" s="125"/>
      <c r="P978" s="125"/>
      <c r="Q978" s="125"/>
      <c r="R978" s="125"/>
      <c r="S978" s="125"/>
      <c r="T978" s="125"/>
      <c r="U978" s="125"/>
      <c r="V978" s="125"/>
      <c r="W978" s="125"/>
      <c r="X978" s="125"/>
      <c r="Y978" s="125"/>
      <c r="Z978" s="125"/>
      <c r="AA978" s="125"/>
      <c r="AB978" s="125"/>
      <c r="AC978" s="125"/>
      <c r="AD978" s="125"/>
    </row>
    <row r="979" spans="1:30" ht="15.75" customHeight="1" x14ac:dyDescent="0.3">
      <c r="A979" s="125"/>
      <c r="B979" s="125"/>
      <c r="C979" s="125"/>
      <c r="D979" s="125"/>
      <c r="E979" s="125"/>
      <c r="F979" s="125"/>
      <c r="G979" s="125"/>
      <c r="H979" s="125"/>
      <c r="I979" s="125"/>
      <c r="J979" s="125"/>
      <c r="K979" s="125"/>
      <c r="L979" s="125"/>
      <c r="M979" s="125"/>
      <c r="N979" s="125"/>
      <c r="O979" s="125"/>
      <c r="P979" s="125"/>
      <c r="Q979" s="125"/>
      <c r="R979" s="125"/>
      <c r="S979" s="125"/>
      <c r="T979" s="125"/>
      <c r="U979" s="125"/>
      <c r="V979" s="125"/>
      <c r="W979" s="125"/>
      <c r="X979" s="125"/>
      <c r="Y979" s="125"/>
      <c r="Z979" s="125"/>
      <c r="AA979" s="125"/>
      <c r="AB979" s="125"/>
      <c r="AC979" s="125"/>
      <c r="AD979" s="125"/>
    </row>
    <row r="980" spans="1:30" ht="15.75" customHeight="1" x14ac:dyDescent="0.3">
      <c r="A980" s="125"/>
      <c r="B980" s="125"/>
      <c r="C980" s="125"/>
      <c r="D980" s="125"/>
      <c r="E980" s="125"/>
      <c r="F980" s="125"/>
      <c r="G980" s="125"/>
      <c r="H980" s="125"/>
      <c r="I980" s="125"/>
      <c r="J980" s="125"/>
      <c r="K980" s="125"/>
      <c r="L980" s="125"/>
      <c r="M980" s="125"/>
      <c r="N980" s="125"/>
      <c r="O980" s="125"/>
      <c r="P980" s="125"/>
      <c r="Q980" s="125"/>
      <c r="R980" s="125"/>
      <c r="S980" s="125"/>
      <c r="T980" s="125"/>
      <c r="U980" s="125"/>
      <c r="V980" s="125"/>
      <c r="W980" s="125"/>
      <c r="X980" s="125"/>
      <c r="Y980" s="125"/>
      <c r="Z980" s="125"/>
      <c r="AA980" s="125"/>
      <c r="AB980" s="125"/>
      <c r="AC980" s="125"/>
      <c r="AD980" s="125"/>
    </row>
    <row r="981" spans="1:30" ht="15.75" customHeight="1" x14ac:dyDescent="0.3">
      <c r="A981" s="125"/>
      <c r="B981" s="125"/>
      <c r="C981" s="125"/>
      <c r="D981" s="125"/>
      <c r="E981" s="125"/>
      <c r="F981" s="125"/>
      <c r="G981" s="125"/>
      <c r="H981" s="125"/>
      <c r="I981" s="125"/>
      <c r="J981" s="125"/>
      <c r="K981" s="125"/>
      <c r="L981" s="125"/>
      <c r="M981" s="125"/>
      <c r="N981" s="125"/>
      <c r="O981" s="125"/>
      <c r="P981" s="125"/>
      <c r="Q981" s="125"/>
      <c r="R981" s="125"/>
      <c r="S981" s="125"/>
      <c r="T981" s="125"/>
      <c r="U981" s="125"/>
      <c r="V981" s="125"/>
      <c r="W981" s="125"/>
      <c r="X981" s="125"/>
      <c r="Y981" s="125"/>
      <c r="Z981" s="125"/>
      <c r="AA981" s="125"/>
      <c r="AB981" s="125"/>
      <c r="AC981" s="125"/>
      <c r="AD981" s="125"/>
    </row>
    <row r="982" spans="1:30" ht="15.75" customHeight="1" x14ac:dyDescent="0.3">
      <c r="A982" s="125"/>
      <c r="B982" s="125"/>
      <c r="C982" s="125"/>
      <c r="D982" s="125"/>
      <c r="E982" s="125"/>
      <c r="F982" s="125"/>
      <c r="G982" s="125"/>
      <c r="H982" s="125"/>
      <c r="I982" s="125"/>
      <c r="J982" s="125"/>
      <c r="K982" s="125"/>
      <c r="L982" s="125"/>
      <c r="M982" s="125"/>
      <c r="N982" s="125"/>
      <c r="O982" s="125"/>
      <c r="P982" s="125"/>
      <c r="Q982" s="125"/>
      <c r="R982" s="125"/>
      <c r="S982" s="125"/>
      <c r="T982" s="125"/>
      <c r="U982" s="125"/>
      <c r="V982" s="125"/>
      <c r="W982" s="125"/>
      <c r="X982" s="125"/>
      <c r="Y982" s="125"/>
      <c r="Z982" s="125"/>
      <c r="AA982" s="125"/>
      <c r="AB982" s="125"/>
      <c r="AC982" s="125"/>
      <c r="AD982" s="125"/>
    </row>
    <row r="983" spans="1:30" ht="15.75" customHeight="1" x14ac:dyDescent="0.3">
      <c r="A983" s="125"/>
      <c r="B983" s="125"/>
      <c r="C983" s="125"/>
      <c r="D983" s="125"/>
      <c r="E983" s="125"/>
      <c r="F983" s="125"/>
      <c r="G983" s="125"/>
      <c r="H983" s="125"/>
      <c r="I983" s="125"/>
      <c r="J983" s="125"/>
      <c r="K983" s="125"/>
      <c r="L983" s="125"/>
      <c r="M983" s="125"/>
      <c r="N983" s="125"/>
      <c r="O983" s="125"/>
      <c r="P983" s="125"/>
      <c r="Q983" s="125"/>
      <c r="R983" s="125"/>
      <c r="S983" s="125"/>
      <c r="T983" s="125"/>
      <c r="U983" s="125"/>
      <c r="V983" s="125"/>
      <c r="W983" s="125"/>
      <c r="X983" s="125"/>
      <c r="Y983" s="125"/>
      <c r="Z983" s="125"/>
      <c r="AA983" s="125"/>
      <c r="AB983" s="125"/>
      <c r="AC983" s="125"/>
      <c r="AD983" s="125"/>
    </row>
    <row r="984" spans="1:30" ht="15.75" customHeight="1" x14ac:dyDescent="0.3">
      <c r="A984" s="125"/>
      <c r="B984" s="125"/>
      <c r="C984" s="125"/>
      <c r="D984" s="125"/>
      <c r="E984" s="125"/>
      <c r="F984" s="125"/>
      <c r="G984" s="125"/>
      <c r="H984" s="125"/>
      <c r="I984" s="125"/>
      <c r="J984" s="125"/>
      <c r="K984" s="125"/>
      <c r="L984" s="125"/>
      <c r="M984" s="125"/>
      <c r="N984" s="125"/>
      <c r="O984" s="125"/>
      <c r="P984" s="125"/>
      <c r="Q984" s="125"/>
      <c r="R984" s="125"/>
      <c r="S984" s="125"/>
      <c r="T984" s="125"/>
      <c r="U984" s="125"/>
      <c r="V984" s="125"/>
      <c r="W984" s="125"/>
      <c r="X984" s="125"/>
      <c r="Y984" s="125"/>
      <c r="Z984" s="125"/>
      <c r="AA984" s="125"/>
      <c r="AB984" s="125"/>
      <c r="AC984" s="125"/>
      <c r="AD984" s="125"/>
    </row>
    <row r="985" spans="1:30" ht="15.75" customHeight="1" x14ac:dyDescent="0.3">
      <c r="A985" s="125"/>
      <c r="B985" s="125"/>
      <c r="C985" s="125"/>
      <c r="D985" s="125"/>
      <c r="E985" s="125"/>
      <c r="F985" s="125"/>
      <c r="G985" s="125"/>
      <c r="H985" s="125"/>
      <c r="I985" s="125"/>
      <c r="J985" s="125"/>
      <c r="K985" s="125"/>
      <c r="L985" s="125"/>
      <c r="M985" s="125"/>
      <c r="N985" s="125"/>
      <c r="O985" s="125"/>
      <c r="P985" s="125"/>
      <c r="Q985" s="125"/>
      <c r="R985" s="125"/>
      <c r="S985" s="125"/>
      <c r="T985" s="125"/>
      <c r="U985" s="125"/>
      <c r="V985" s="125"/>
      <c r="W985" s="125"/>
      <c r="X985" s="125"/>
      <c r="Y985" s="125"/>
      <c r="Z985" s="125"/>
      <c r="AA985" s="125"/>
      <c r="AB985" s="125"/>
      <c r="AC985" s="125"/>
      <c r="AD985" s="125"/>
    </row>
    <row r="986" spans="1:30" ht="15.75" customHeight="1" x14ac:dyDescent="0.3">
      <c r="A986" s="125"/>
      <c r="B986" s="125"/>
      <c r="C986" s="125"/>
      <c r="D986" s="125"/>
      <c r="E986" s="125"/>
      <c r="F986" s="125"/>
      <c r="G986" s="125"/>
      <c r="H986" s="125"/>
      <c r="I986" s="125"/>
      <c r="J986" s="125"/>
      <c r="K986" s="125"/>
      <c r="L986" s="125"/>
      <c r="M986" s="125"/>
      <c r="N986" s="125"/>
      <c r="O986" s="125"/>
      <c r="P986" s="125"/>
      <c r="Q986" s="125"/>
      <c r="R986" s="125"/>
      <c r="S986" s="125"/>
      <c r="T986" s="125"/>
      <c r="U986" s="125"/>
      <c r="V986" s="125"/>
      <c r="W986" s="125"/>
      <c r="X986" s="125"/>
      <c r="Y986" s="125"/>
      <c r="Z986" s="125"/>
      <c r="AA986" s="125"/>
      <c r="AB986" s="125"/>
      <c r="AC986" s="125"/>
      <c r="AD986" s="125"/>
    </row>
    <row r="987" spans="1:30" ht="15.75" customHeight="1" x14ac:dyDescent="0.3">
      <c r="A987" s="125"/>
      <c r="B987" s="125"/>
      <c r="C987" s="125"/>
      <c r="D987" s="125"/>
      <c r="E987" s="125"/>
      <c r="F987" s="125"/>
      <c r="G987" s="125"/>
      <c r="H987" s="125"/>
      <c r="I987" s="125"/>
      <c r="J987" s="125"/>
      <c r="K987" s="125"/>
      <c r="L987" s="125"/>
      <c r="M987" s="125"/>
      <c r="N987" s="125"/>
      <c r="O987" s="125"/>
      <c r="P987" s="125"/>
      <c r="Q987" s="125"/>
      <c r="R987" s="125"/>
      <c r="S987" s="125"/>
      <c r="T987" s="125"/>
      <c r="U987" s="125"/>
      <c r="V987" s="125"/>
      <c r="W987" s="125"/>
      <c r="X987" s="125"/>
      <c r="Y987" s="125"/>
      <c r="Z987" s="125"/>
      <c r="AA987" s="125"/>
      <c r="AB987" s="125"/>
      <c r="AC987" s="125"/>
      <c r="AD987" s="125"/>
    </row>
    <row r="988" spans="1:30" ht="15.75" customHeight="1" x14ac:dyDescent="0.3">
      <c r="A988" s="125"/>
      <c r="B988" s="125"/>
      <c r="C988" s="125"/>
      <c r="D988" s="125"/>
      <c r="E988" s="125"/>
      <c r="F988" s="125"/>
      <c r="G988" s="125"/>
      <c r="H988" s="125"/>
      <c r="I988" s="125"/>
      <c r="J988" s="125"/>
      <c r="K988" s="125"/>
      <c r="L988" s="125"/>
      <c r="M988" s="125"/>
      <c r="N988" s="125"/>
      <c r="O988" s="125"/>
      <c r="P988" s="125"/>
      <c r="Q988" s="125"/>
      <c r="R988" s="125"/>
      <c r="S988" s="125"/>
      <c r="T988" s="125"/>
      <c r="U988" s="125"/>
      <c r="V988" s="125"/>
      <c r="W988" s="125"/>
      <c r="X988" s="125"/>
      <c r="Y988" s="125"/>
      <c r="Z988" s="125"/>
      <c r="AA988" s="125"/>
      <c r="AB988" s="125"/>
      <c r="AC988" s="125"/>
      <c r="AD988" s="125"/>
    </row>
    <row r="989" spans="1:30" ht="15.75" customHeight="1" x14ac:dyDescent="0.3">
      <c r="A989" s="125"/>
      <c r="B989" s="125"/>
      <c r="C989" s="125"/>
      <c r="D989" s="125"/>
      <c r="E989" s="125"/>
      <c r="F989" s="125"/>
      <c r="G989" s="125"/>
      <c r="H989" s="125"/>
      <c r="I989" s="125"/>
      <c r="J989" s="125"/>
      <c r="K989" s="125"/>
      <c r="L989" s="125"/>
      <c r="M989" s="125"/>
      <c r="N989" s="125"/>
      <c r="O989" s="125"/>
      <c r="P989" s="125"/>
      <c r="Q989" s="125"/>
      <c r="R989" s="125"/>
      <c r="S989" s="125"/>
      <c r="T989" s="125"/>
      <c r="U989" s="125"/>
      <c r="V989" s="125"/>
      <c r="W989" s="125"/>
      <c r="X989" s="125"/>
      <c r="Y989" s="125"/>
      <c r="Z989" s="125"/>
      <c r="AA989" s="125"/>
      <c r="AB989" s="125"/>
      <c r="AC989" s="125"/>
      <c r="AD989" s="125"/>
    </row>
    <row r="990" spans="1:30" ht="15.75" customHeight="1" x14ac:dyDescent="0.3">
      <c r="A990" s="125"/>
      <c r="B990" s="125"/>
      <c r="C990" s="125"/>
      <c r="D990" s="125"/>
      <c r="E990" s="125"/>
      <c r="F990" s="125"/>
      <c r="G990" s="125"/>
      <c r="H990" s="125"/>
      <c r="I990" s="125"/>
      <c r="J990" s="125"/>
      <c r="K990" s="125"/>
      <c r="L990" s="125"/>
      <c r="M990" s="125"/>
      <c r="N990" s="125"/>
      <c r="O990" s="125"/>
      <c r="P990" s="125"/>
      <c r="Q990" s="125"/>
      <c r="R990" s="125"/>
      <c r="S990" s="125"/>
      <c r="T990" s="125"/>
      <c r="U990" s="125"/>
      <c r="V990" s="125"/>
      <c r="W990" s="125"/>
      <c r="X990" s="125"/>
      <c r="Y990" s="125"/>
      <c r="Z990" s="125"/>
      <c r="AA990" s="125"/>
      <c r="AB990" s="125"/>
      <c r="AC990" s="125"/>
      <c r="AD990" s="125"/>
    </row>
    <row r="991" spans="1:30" ht="15.75" customHeight="1" x14ac:dyDescent="0.3">
      <c r="A991" s="125"/>
      <c r="B991" s="125"/>
      <c r="C991" s="125"/>
      <c r="D991" s="125"/>
      <c r="E991" s="125"/>
      <c r="F991" s="125"/>
      <c r="G991" s="125"/>
      <c r="H991" s="125"/>
      <c r="I991" s="125"/>
      <c r="J991" s="125"/>
      <c r="K991" s="125"/>
      <c r="L991" s="125"/>
      <c r="M991" s="125"/>
      <c r="N991" s="125"/>
      <c r="O991" s="125"/>
      <c r="P991" s="125"/>
      <c r="Q991" s="125"/>
      <c r="R991" s="125"/>
      <c r="S991" s="125"/>
      <c r="T991" s="125"/>
      <c r="U991" s="125"/>
      <c r="V991" s="125"/>
      <c r="W991" s="125"/>
      <c r="X991" s="125"/>
      <c r="Y991" s="125"/>
      <c r="Z991" s="125"/>
      <c r="AA991" s="125"/>
      <c r="AB991" s="125"/>
      <c r="AC991" s="125"/>
      <c r="AD991" s="125"/>
    </row>
    <row r="992" spans="1:30" ht="15.75" customHeight="1" x14ac:dyDescent="0.3">
      <c r="A992" s="125"/>
      <c r="B992" s="125"/>
      <c r="C992" s="125"/>
      <c r="D992" s="125"/>
      <c r="E992" s="125"/>
      <c r="F992" s="125"/>
      <c r="G992" s="125"/>
      <c r="H992" s="125"/>
      <c r="I992" s="125"/>
      <c r="J992" s="125"/>
      <c r="K992" s="125"/>
      <c r="L992" s="125"/>
      <c r="M992" s="125"/>
      <c r="N992" s="125"/>
      <c r="O992" s="125"/>
      <c r="P992" s="125"/>
      <c r="Q992" s="125"/>
      <c r="R992" s="125"/>
      <c r="S992" s="125"/>
      <c r="T992" s="125"/>
      <c r="U992" s="125"/>
      <c r="V992" s="125"/>
      <c r="W992" s="125"/>
      <c r="X992" s="125"/>
      <c r="Y992" s="125"/>
      <c r="Z992" s="125"/>
      <c r="AA992" s="125"/>
      <c r="AB992" s="125"/>
      <c r="AC992" s="125"/>
      <c r="AD992" s="125"/>
    </row>
    <row r="993" spans="1:30" ht="15.75" customHeight="1" x14ac:dyDescent="0.3">
      <c r="A993" s="125"/>
      <c r="B993" s="125"/>
      <c r="C993" s="125"/>
      <c r="D993" s="125"/>
      <c r="E993" s="125"/>
      <c r="F993" s="125"/>
      <c r="G993" s="125"/>
      <c r="H993" s="125"/>
      <c r="I993" s="125"/>
      <c r="J993" s="125"/>
      <c r="K993" s="125"/>
      <c r="L993" s="125"/>
      <c r="M993" s="125"/>
      <c r="N993" s="125"/>
      <c r="O993" s="125"/>
      <c r="P993" s="125"/>
      <c r="Q993" s="125"/>
      <c r="R993" s="125"/>
      <c r="S993" s="125"/>
      <c r="T993" s="125"/>
      <c r="U993" s="125"/>
      <c r="V993" s="125"/>
      <c r="W993" s="125"/>
      <c r="X993" s="125"/>
      <c r="Y993" s="125"/>
      <c r="Z993" s="125"/>
      <c r="AA993" s="125"/>
      <c r="AB993" s="125"/>
      <c r="AC993" s="125"/>
      <c r="AD993" s="125"/>
    </row>
    <row r="994" spans="1:30" ht="15.75" customHeight="1" x14ac:dyDescent="0.3">
      <c r="A994" s="125"/>
      <c r="B994" s="125"/>
      <c r="C994" s="125"/>
      <c r="D994" s="125"/>
      <c r="E994" s="125"/>
      <c r="F994" s="125"/>
      <c r="G994" s="125"/>
      <c r="H994" s="125"/>
      <c r="I994" s="125"/>
      <c r="J994" s="125"/>
      <c r="K994" s="125"/>
      <c r="L994" s="125"/>
      <c r="M994" s="125"/>
      <c r="N994" s="125"/>
      <c r="O994" s="125"/>
      <c r="P994" s="125"/>
      <c r="Q994" s="125"/>
      <c r="R994" s="125"/>
      <c r="S994" s="125"/>
      <c r="T994" s="125"/>
      <c r="U994" s="125"/>
      <c r="V994" s="125"/>
      <c r="W994" s="125"/>
      <c r="X994" s="125"/>
      <c r="Y994" s="125"/>
      <c r="Z994" s="125"/>
      <c r="AA994" s="125"/>
      <c r="AB994" s="125"/>
      <c r="AC994" s="125"/>
      <c r="AD994" s="125"/>
    </row>
    <row r="995" spans="1:30" ht="15.75" customHeight="1" x14ac:dyDescent="0.3">
      <c r="A995" s="125"/>
      <c r="B995" s="125"/>
      <c r="C995" s="125"/>
      <c r="D995" s="125"/>
      <c r="E995" s="125"/>
      <c r="F995" s="125"/>
      <c r="G995" s="125"/>
      <c r="H995" s="125"/>
      <c r="I995" s="125"/>
      <c r="J995" s="125"/>
      <c r="K995" s="125"/>
      <c r="L995" s="125"/>
      <c r="M995" s="125"/>
      <c r="N995" s="125"/>
      <c r="O995" s="125"/>
      <c r="P995" s="125"/>
      <c r="Q995" s="125"/>
      <c r="R995" s="125"/>
      <c r="S995" s="125"/>
      <c r="T995" s="125"/>
      <c r="U995" s="125"/>
      <c r="V995" s="125"/>
      <c r="W995" s="125"/>
      <c r="X995" s="125"/>
      <c r="Y995" s="125"/>
      <c r="Z995" s="125"/>
      <c r="AA995" s="125"/>
      <c r="AB995" s="125"/>
      <c r="AC995" s="125"/>
      <c r="AD995" s="125"/>
    </row>
    <row r="996" spans="1:30" ht="15.75" customHeight="1" x14ac:dyDescent="0.3">
      <c r="A996" s="125"/>
      <c r="B996" s="125"/>
      <c r="C996" s="125"/>
      <c r="D996" s="125"/>
      <c r="E996" s="125"/>
      <c r="F996" s="125"/>
      <c r="G996" s="125"/>
      <c r="H996" s="125"/>
      <c r="I996" s="125"/>
      <c r="J996" s="125"/>
      <c r="K996" s="125"/>
      <c r="L996" s="125"/>
      <c r="M996" s="125"/>
      <c r="N996" s="125"/>
      <c r="O996" s="125"/>
      <c r="P996" s="125"/>
      <c r="Q996" s="125"/>
      <c r="R996" s="125"/>
      <c r="S996" s="125"/>
      <c r="T996" s="125"/>
      <c r="U996" s="125"/>
      <c r="V996" s="125"/>
      <c r="W996" s="125"/>
      <c r="X996" s="125"/>
      <c r="Y996" s="125"/>
      <c r="Z996" s="125"/>
      <c r="AA996" s="125"/>
      <c r="AB996" s="125"/>
      <c r="AC996" s="125"/>
      <c r="AD996" s="125"/>
    </row>
    <row r="997" spans="1:30" ht="15.75" customHeight="1" x14ac:dyDescent="0.3">
      <c r="A997" s="125"/>
      <c r="B997" s="125"/>
      <c r="C997" s="125"/>
      <c r="D997" s="125"/>
      <c r="E997" s="125"/>
      <c r="F997" s="125"/>
      <c r="G997" s="125"/>
      <c r="H997" s="125"/>
      <c r="I997" s="125"/>
      <c r="J997" s="125"/>
      <c r="K997" s="125"/>
      <c r="L997" s="125"/>
      <c r="M997" s="125"/>
      <c r="N997" s="125"/>
      <c r="O997" s="125"/>
      <c r="P997" s="125"/>
      <c r="Q997" s="125"/>
      <c r="R997" s="125"/>
      <c r="S997" s="125"/>
      <c r="T997" s="125"/>
      <c r="U997" s="125"/>
      <c r="V997" s="125"/>
      <c r="W997" s="125"/>
      <c r="X997" s="125"/>
      <c r="Y997" s="125"/>
      <c r="Z997" s="125"/>
      <c r="AA997" s="125"/>
      <c r="AB997" s="125"/>
      <c r="AC997" s="125"/>
      <c r="AD997" s="125"/>
    </row>
  </sheetData>
  <mergeCells count="1">
    <mergeCell ref="A4:C4"/>
  </mergeCells>
  <hyperlinks>
    <hyperlink ref="D1" location="BG!A1" display="BG" xr:uid="{00000000-0004-0000-0C00-000000000000}"/>
  </hyperlinks>
  <pageMargins left="0.7" right="0.7" top="0.75" bottom="0.75" header="0" footer="0"/>
  <pageSetup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N957"/>
  <sheetViews>
    <sheetView showGridLines="0" zoomScale="58" workbookViewId="0">
      <selection activeCell="D28" sqref="D28"/>
    </sheetView>
  </sheetViews>
  <sheetFormatPr baseColWidth="10" defaultColWidth="14.44140625" defaultRowHeight="15" customHeight="1" x14ac:dyDescent="0.3"/>
  <cols>
    <col min="1" max="1" width="27" style="39" customWidth="1"/>
    <col min="2" max="2" width="16.44140625" style="39" customWidth="1"/>
    <col min="3" max="3" width="13.5546875" style="39" customWidth="1"/>
    <col min="4" max="5" width="11.44140625" style="39" customWidth="1"/>
    <col min="6" max="6" width="13.77734375" style="39" customWidth="1"/>
    <col min="7" max="7" width="15.77734375" style="39" customWidth="1"/>
    <col min="8" max="8" width="16" style="39" customWidth="1"/>
    <col min="9" max="9" width="17" style="39" hidden="1" customWidth="1"/>
    <col min="10" max="10" width="14.21875" style="39" hidden="1" customWidth="1"/>
    <col min="11" max="11" width="16.77734375" style="39" hidden="1" customWidth="1"/>
    <col min="12" max="12" width="13.44140625" style="39" bestFit="1" customWidth="1"/>
    <col min="13" max="13" width="12" style="39" customWidth="1"/>
    <col min="14" max="14" width="11.44140625" style="39" customWidth="1"/>
    <col min="15" max="16384" width="14.44140625" style="39"/>
  </cols>
  <sheetData>
    <row r="1" spans="1:14" ht="13.8" x14ac:dyDescent="0.3">
      <c r="A1" s="434" t="s">
        <v>1</v>
      </c>
      <c r="B1" s="466"/>
      <c r="C1" s="125"/>
      <c r="D1" s="125"/>
      <c r="E1" s="125"/>
      <c r="F1" s="125"/>
      <c r="G1" s="125"/>
      <c r="H1" s="467"/>
      <c r="I1" s="125"/>
      <c r="J1" s="125"/>
      <c r="K1" s="125"/>
      <c r="L1" s="468" t="s">
        <v>22</v>
      </c>
      <c r="M1" s="469"/>
      <c r="N1" s="125"/>
    </row>
    <row r="2" spans="1:14" ht="13.8" x14ac:dyDescent="0.3">
      <c r="A2" s="125"/>
      <c r="B2" s="466"/>
      <c r="C2" s="125"/>
      <c r="D2" s="125"/>
      <c r="E2" s="125"/>
      <c r="F2" s="125"/>
      <c r="G2" s="125"/>
      <c r="H2" s="467"/>
      <c r="I2" s="125"/>
      <c r="J2" s="125"/>
      <c r="K2" s="125"/>
      <c r="L2" s="470"/>
      <c r="M2" s="469"/>
      <c r="N2" s="125"/>
    </row>
    <row r="3" spans="1:14" ht="13.8" x14ac:dyDescent="0.3">
      <c r="A3" s="125"/>
      <c r="B3" s="466"/>
      <c r="C3" s="125"/>
      <c r="D3" s="125"/>
      <c r="E3" s="125"/>
      <c r="F3" s="125"/>
      <c r="G3" s="125"/>
      <c r="H3" s="467"/>
      <c r="I3" s="125"/>
      <c r="J3" s="125"/>
      <c r="K3" s="125"/>
      <c r="L3" s="470"/>
      <c r="M3" s="469"/>
      <c r="N3" s="125"/>
    </row>
    <row r="4" spans="1:14" ht="13.8" x14ac:dyDescent="0.3">
      <c r="A4" s="125"/>
      <c r="B4" s="466"/>
      <c r="C4" s="125"/>
      <c r="D4" s="125"/>
      <c r="E4" s="125"/>
      <c r="F4" s="125"/>
      <c r="G4" s="125"/>
      <c r="H4" s="467"/>
      <c r="I4" s="125"/>
      <c r="J4" s="125"/>
      <c r="K4" s="125"/>
      <c r="L4" s="470"/>
      <c r="M4" s="469"/>
      <c r="N4" s="125"/>
    </row>
    <row r="5" spans="1:14" ht="13.8" x14ac:dyDescent="0.3">
      <c r="A5" s="125"/>
      <c r="B5" s="466"/>
      <c r="C5" s="125"/>
      <c r="D5" s="125"/>
      <c r="E5" s="125"/>
      <c r="F5" s="125"/>
      <c r="G5" s="125"/>
      <c r="H5" s="467"/>
      <c r="I5" s="125"/>
      <c r="J5" s="125"/>
      <c r="K5" s="125"/>
      <c r="L5" s="470"/>
      <c r="M5" s="469"/>
      <c r="N5" s="125"/>
    </row>
    <row r="6" spans="1:14" ht="24.75" customHeight="1" x14ac:dyDescent="0.3">
      <c r="A6" s="683" t="s">
        <v>405</v>
      </c>
      <c r="B6" s="684"/>
      <c r="C6" s="684"/>
      <c r="D6" s="684"/>
      <c r="E6" s="684"/>
      <c r="F6" s="684"/>
      <c r="G6" s="684"/>
      <c r="H6" s="684"/>
      <c r="I6" s="684"/>
      <c r="J6" s="684"/>
      <c r="K6" s="684"/>
      <c r="L6" s="684"/>
      <c r="M6" s="681"/>
      <c r="N6" s="125"/>
    </row>
    <row r="7" spans="1:14" ht="13.8" x14ac:dyDescent="0.3">
      <c r="A7" s="447" t="s">
        <v>120</v>
      </c>
      <c r="B7" s="466"/>
      <c r="C7" s="125"/>
      <c r="D7" s="125"/>
      <c r="E7" s="125"/>
      <c r="F7" s="125"/>
      <c r="G7" s="125"/>
      <c r="H7" s="467"/>
      <c r="I7" s="125"/>
      <c r="J7" s="471">
        <v>-1</v>
      </c>
      <c r="K7" s="125"/>
      <c r="L7" s="470"/>
      <c r="M7" s="469"/>
      <c r="N7" s="125"/>
    </row>
    <row r="8" spans="1:14" ht="13.8" x14ac:dyDescent="0.3">
      <c r="A8" s="55"/>
      <c r="B8" s="472"/>
      <c r="C8" s="473"/>
      <c r="D8" s="473"/>
      <c r="E8" s="473"/>
      <c r="F8" s="473"/>
      <c r="G8" s="473"/>
      <c r="H8" s="474"/>
      <c r="I8" s="473"/>
      <c r="J8" s="473"/>
      <c r="K8" s="473"/>
      <c r="L8" s="475"/>
      <c r="M8" s="476"/>
      <c r="N8" s="55"/>
    </row>
    <row r="9" spans="1:14" ht="60" customHeight="1" x14ac:dyDescent="0.3">
      <c r="A9" s="477"/>
      <c r="B9" s="478" t="s">
        <v>406</v>
      </c>
      <c r="C9" s="479" t="s">
        <v>407</v>
      </c>
      <c r="D9" s="479" t="s">
        <v>408</v>
      </c>
      <c r="E9" s="479" t="s">
        <v>409</v>
      </c>
      <c r="F9" s="479" t="s">
        <v>410</v>
      </c>
      <c r="G9" s="479" t="s">
        <v>411</v>
      </c>
      <c r="H9" s="480" t="s">
        <v>412</v>
      </c>
      <c r="I9" s="479" t="s">
        <v>413</v>
      </c>
      <c r="J9" s="479" t="s">
        <v>414</v>
      </c>
      <c r="K9" s="479" t="s">
        <v>415</v>
      </c>
      <c r="L9" s="685" t="s">
        <v>416</v>
      </c>
      <c r="M9" s="686"/>
      <c r="N9" s="55"/>
    </row>
    <row r="10" spans="1:14" ht="13.8" x14ac:dyDescent="0.3">
      <c r="A10" s="481"/>
      <c r="B10" s="482"/>
      <c r="C10" s="483"/>
      <c r="D10" s="483"/>
      <c r="E10" s="483"/>
      <c r="F10" s="483"/>
      <c r="G10" s="483"/>
      <c r="H10" s="484"/>
      <c r="I10" s="483"/>
      <c r="J10" s="483"/>
      <c r="K10" s="483"/>
      <c r="L10" s="255">
        <v>45565</v>
      </c>
      <c r="M10" s="256">
        <v>45291</v>
      </c>
      <c r="N10" s="55"/>
    </row>
    <row r="11" spans="1:14" ht="13.8" x14ac:dyDescent="0.3">
      <c r="A11" s="485" t="s">
        <v>417</v>
      </c>
      <c r="B11" s="486">
        <v>32118.014999999999</v>
      </c>
      <c r="C11" s="487">
        <v>0</v>
      </c>
      <c r="D11" s="487">
        <v>0</v>
      </c>
      <c r="E11" s="487">
        <v>0</v>
      </c>
      <c r="F11" s="487"/>
      <c r="G11" s="487"/>
      <c r="H11" s="605">
        <v>-5381.2349999999997</v>
      </c>
      <c r="I11" s="487"/>
      <c r="J11" s="487"/>
      <c r="K11" s="488"/>
      <c r="L11" s="489">
        <v>26736.78</v>
      </c>
      <c r="M11" s="490">
        <v>32118.014999999999</v>
      </c>
      <c r="N11" s="130"/>
    </row>
    <row r="12" spans="1:14" ht="13.8" x14ac:dyDescent="0.3">
      <c r="A12" s="485" t="s">
        <v>418</v>
      </c>
      <c r="B12" s="486">
        <v>32878.637000000002</v>
      </c>
      <c r="C12" s="487">
        <v>0</v>
      </c>
      <c r="D12" s="491">
        <v>0</v>
      </c>
      <c r="E12" s="487"/>
      <c r="F12" s="487"/>
      <c r="G12" s="487"/>
      <c r="H12" s="605">
        <v>-5479.6940000000004</v>
      </c>
      <c r="I12" s="492"/>
      <c r="J12" s="487"/>
      <c r="K12" s="488"/>
      <c r="L12" s="489">
        <v>27398.943000000003</v>
      </c>
      <c r="M12" s="490">
        <v>32878.637000000002</v>
      </c>
      <c r="N12" s="130"/>
    </row>
    <row r="13" spans="1:14" ht="13.8" x14ac:dyDescent="0.3">
      <c r="A13" s="485" t="s">
        <v>419</v>
      </c>
      <c r="B13" s="486">
        <v>12183.498000000001</v>
      </c>
      <c r="C13" s="487"/>
      <c r="D13" s="493"/>
      <c r="E13" s="487">
        <v>0</v>
      </c>
      <c r="F13" s="487"/>
      <c r="G13" s="487"/>
      <c r="H13" s="605">
        <v>-1511.7750000000001</v>
      </c>
      <c r="I13" s="487"/>
      <c r="J13" s="487"/>
      <c r="K13" s="488"/>
      <c r="L13" s="489">
        <v>10671.723000000002</v>
      </c>
      <c r="M13" s="490">
        <v>12183.498000000001</v>
      </c>
      <c r="N13" s="130"/>
    </row>
    <row r="14" spans="1:14" ht="13.8" x14ac:dyDescent="0.3">
      <c r="A14" s="485" t="s">
        <v>420</v>
      </c>
      <c r="B14" s="486">
        <v>100808.88800000001</v>
      </c>
      <c r="C14" s="487">
        <v>0</v>
      </c>
      <c r="D14" s="491">
        <v>0</v>
      </c>
      <c r="E14" s="487">
        <v>0</v>
      </c>
      <c r="F14" s="487"/>
      <c r="G14" s="487"/>
      <c r="H14" s="605">
        <v>-21630.032999999999</v>
      </c>
      <c r="I14" s="492"/>
      <c r="J14" s="487"/>
      <c r="K14" s="488"/>
      <c r="L14" s="489">
        <v>79178.85500000001</v>
      </c>
      <c r="M14" s="490">
        <v>100808.88800000001</v>
      </c>
      <c r="N14" s="130"/>
    </row>
    <row r="15" spans="1:14" ht="15.75" hidden="1" customHeight="1" x14ac:dyDescent="0.3">
      <c r="A15" s="485" t="s">
        <v>421</v>
      </c>
      <c r="B15" s="486">
        <v>0</v>
      </c>
      <c r="C15" s="487"/>
      <c r="D15" s="487"/>
      <c r="E15" s="487">
        <v>0</v>
      </c>
      <c r="F15" s="487"/>
      <c r="G15" s="487"/>
      <c r="H15" s="605"/>
      <c r="I15" s="487"/>
      <c r="J15" s="487"/>
      <c r="K15" s="488"/>
      <c r="L15" s="489">
        <v>0</v>
      </c>
      <c r="M15" s="490">
        <v>0</v>
      </c>
      <c r="N15" s="130"/>
    </row>
    <row r="16" spans="1:14" ht="15.75" hidden="1" customHeight="1" x14ac:dyDescent="0.3">
      <c r="A16" s="485" t="s">
        <v>422</v>
      </c>
      <c r="B16" s="486">
        <v>0</v>
      </c>
      <c r="C16" s="487"/>
      <c r="D16" s="491"/>
      <c r="E16" s="487"/>
      <c r="F16" s="487"/>
      <c r="G16" s="487"/>
      <c r="H16" s="605"/>
      <c r="I16" s="492"/>
      <c r="J16" s="487"/>
      <c r="K16" s="488"/>
      <c r="L16" s="489">
        <v>0</v>
      </c>
      <c r="M16" s="490">
        <v>0</v>
      </c>
      <c r="N16" s="130"/>
    </row>
    <row r="17" spans="1:14" ht="15.75" hidden="1" customHeight="1" x14ac:dyDescent="0.3">
      <c r="A17" s="485" t="s">
        <v>423</v>
      </c>
      <c r="B17" s="486">
        <v>0</v>
      </c>
      <c r="C17" s="487"/>
      <c r="D17" s="487"/>
      <c r="E17" s="487"/>
      <c r="F17" s="487"/>
      <c r="G17" s="487"/>
      <c r="H17" s="605"/>
      <c r="I17" s="487"/>
      <c r="J17" s="487"/>
      <c r="K17" s="488"/>
      <c r="L17" s="489">
        <v>0</v>
      </c>
      <c r="M17" s="490">
        <v>0</v>
      </c>
      <c r="N17" s="130"/>
    </row>
    <row r="18" spans="1:14" ht="15.75" customHeight="1" x14ac:dyDescent="0.3">
      <c r="A18" s="485" t="s">
        <v>424</v>
      </c>
      <c r="B18" s="486">
        <v>294509.16499999998</v>
      </c>
      <c r="C18" s="487">
        <v>0</v>
      </c>
      <c r="D18" s="494">
        <v>0</v>
      </c>
      <c r="E18" s="495">
        <v>0</v>
      </c>
      <c r="F18" s="495"/>
      <c r="G18" s="495"/>
      <c r="H18" s="606">
        <v>-34927.785000000003</v>
      </c>
      <c r="I18" s="492"/>
      <c r="J18" s="487"/>
      <c r="K18" s="488"/>
      <c r="L18" s="489">
        <v>259581.37999999998</v>
      </c>
      <c r="M18" s="490">
        <v>294509.16499999998</v>
      </c>
      <c r="N18" s="130"/>
    </row>
    <row r="19" spans="1:14" ht="15.75" customHeight="1" x14ac:dyDescent="0.3">
      <c r="A19" s="496" t="s">
        <v>217</v>
      </c>
      <c r="B19" s="497">
        <v>472498.20299999998</v>
      </c>
      <c r="C19" s="498">
        <v>0</v>
      </c>
      <c r="D19" s="498">
        <v>0</v>
      </c>
      <c r="E19" s="498">
        <v>0</v>
      </c>
      <c r="F19" s="498">
        <v>0</v>
      </c>
      <c r="G19" s="498">
        <v>0</v>
      </c>
      <c r="H19" s="607">
        <v>-68930.521999999997</v>
      </c>
      <c r="I19" s="498"/>
      <c r="J19" s="498"/>
      <c r="K19" s="499"/>
      <c r="L19" s="500">
        <v>403567.68099999998</v>
      </c>
      <c r="M19" s="500">
        <v>472498.20299999998</v>
      </c>
      <c r="N19" s="130"/>
    </row>
    <row r="20" spans="1:14" ht="15.75" customHeight="1" x14ac:dyDescent="0.3">
      <c r="A20" s="125"/>
      <c r="B20" s="501"/>
      <c r="C20" s="125"/>
      <c r="D20" s="467"/>
      <c r="E20" s="125"/>
      <c r="F20" s="125"/>
      <c r="G20" s="125"/>
      <c r="H20" s="467"/>
      <c r="I20" s="125"/>
      <c r="J20" s="125"/>
      <c r="K20" s="125"/>
      <c r="L20" s="502"/>
      <c r="M20" s="130"/>
      <c r="N20" s="125"/>
    </row>
    <row r="21" spans="1:14" ht="15.75" customHeight="1" x14ac:dyDescent="0.3">
      <c r="A21" s="125"/>
      <c r="B21" s="466"/>
      <c r="C21" s="503"/>
      <c r="E21" s="125"/>
      <c r="F21" s="125"/>
      <c r="G21" s="125"/>
      <c r="H21" s="467"/>
      <c r="I21" s="125"/>
      <c r="J21" s="125"/>
      <c r="K21" s="125"/>
      <c r="L21" s="326"/>
      <c r="M21" s="469"/>
      <c r="N21" s="125"/>
    </row>
    <row r="22" spans="1:14" ht="15.75" customHeight="1" x14ac:dyDescent="0.3">
      <c r="A22" s="125"/>
      <c r="B22" s="466"/>
      <c r="C22" s="125"/>
      <c r="D22" s="125"/>
      <c r="E22" s="125"/>
      <c r="F22" s="125"/>
      <c r="G22" s="125"/>
      <c r="H22" s="502"/>
      <c r="I22" s="125"/>
      <c r="J22" s="125"/>
      <c r="K22" s="125"/>
      <c r="L22" s="502"/>
      <c r="M22" s="469"/>
      <c r="N22" s="125"/>
    </row>
    <row r="23" spans="1:14" ht="15.75" customHeight="1" x14ac:dyDescent="0.3">
      <c r="A23" s="125"/>
      <c r="B23" s="466"/>
      <c r="C23" s="125"/>
      <c r="D23" s="125"/>
      <c r="E23" s="125"/>
      <c r="F23" s="125"/>
      <c r="G23" s="125"/>
      <c r="H23" s="467"/>
      <c r="I23" s="125"/>
      <c r="J23" s="125"/>
      <c r="K23" s="125"/>
      <c r="L23" s="470"/>
      <c r="M23" s="469"/>
      <c r="N23" s="125"/>
    </row>
    <row r="24" spans="1:14" ht="15.75" customHeight="1" x14ac:dyDescent="0.3">
      <c r="A24" s="125"/>
      <c r="B24" s="466"/>
      <c r="C24" s="125"/>
      <c r="D24" s="125"/>
      <c r="E24" s="125"/>
      <c r="F24" s="125"/>
      <c r="G24" s="125"/>
      <c r="H24" s="467"/>
      <c r="I24" s="125"/>
      <c r="J24" s="125"/>
      <c r="K24" s="125"/>
      <c r="L24" s="470"/>
      <c r="M24" s="469"/>
      <c r="N24" s="125"/>
    </row>
    <row r="25" spans="1:14" ht="15.75" customHeight="1" x14ac:dyDescent="0.3">
      <c r="A25" s="125"/>
      <c r="B25" s="466"/>
      <c r="C25" s="125"/>
      <c r="D25" s="125"/>
      <c r="E25" s="125"/>
      <c r="F25" s="125"/>
      <c r="G25" s="125"/>
      <c r="H25" s="467"/>
      <c r="I25" s="125"/>
      <c r="J25" s="125"/>
      <c r="K25" s="125"/>
      <c r="L25" s="470"/>
      <c r="M25" s="469"/>
      <c r="N25" s="125"/>
    </row>
    <row r="26" spans="1:14" ht="15.75" customHeight="1" x14ac:dyDescent="0.3">
      <c r="A26" s="125"/>
      <c r="B26" s="466"/>
      <c r="C26" s="125"/>
      <c r="D26" s="125"/>
      <c r="E26" s="125"/>
      <c r="F26" s="125"/>
      <c r="G26" s="125"/>
      <c r="H26" s="467"/>
      <c r="I26" s="125"/>
      <c r="J26" s="125"/>
      <c r="K26" s="125"/>
      <c r="L26" s="470"/>
      <c r="M26" s="469"/>
      <c r="N26" s="125"/>
    </row>
    <row r="27" spans="1:14" ht="15.75" customHeight="1" x14ac:dyDescent="0.3">
      <c r="A27" s="125"/>
      <c r="B27" s="466"/>
      <c r="C27" s="125"/>
      <c r="D27" s="125"/>
      <c r="E27" s="125"/>
      <c r="F27" s="125"/>
      <c r="G27" s="125"/>
      <c r="H27" s="467"/>
      <c r="I27" s="125"/>
      <c r="J27" s="125"/>
      <c r="K27" s="125"/>
      <c r="L27" s="470"/>
      <c r="M27" s="469"/>
      <c r="N27" s="125"/>
    </row>
    <row r="28" spans="1:14" ht="15.75" customHeight="1" x14ac:dyDescent="0.3">
      <c r="A28" s="125"/>
      <c r="B28" s="466"/>
      <c r="C28" s="125"/>
      <c r="D28" s="125"/>
      <c r="E28" s="125"/>
      <c r="F28" s="125"/>
      <c r="G28" s="125"/>
      <c r="H28" s="467"/>
      <c r="I28" s="125"/>
      <c r="J28" s="125"/>
      <c r="K28" s="125"/>
      <c r="L28" s="470"/>
      <c r="M28" s="469"/>
      <c r="N28" s="125"/>
    </row>
    <row r="29" spans="1:14" ht="15.75" customHeight="1" x14ac:dyDescent="0.3">
      <c r="A29" s="125"/>
      <c r="B29" s="466"/>
      <c r="C29" s="125"/>
      <c r="D29" s="125"/>
      <c r="E29" s="125"/>
      <c r="F29" s="125"/>
      <c r="G29" s="125"/>
      <c r="H29" s="467"/>
      <c r="I29" s="125"/>
      <c r="J29" s="125"/>
      <c r="K29" s="125"/>
      <c r="L29" s="470"/>
      <c r="M29" s="469"/>
      <c r="N29" s="125"/>
    </row>
    <row r="30" spans="1:14" ht="15.75" customHeight="1" x14ac:dyDescent="0.3">
      <c r="A30" s="125"/>
      <c r="B30" s="466"/>
      <c r="C30" s="125"/>
      <c r="D30" s="125"/>
      <c r="E30" s="125"/>
      <c r="F30" s="125"/>
      <c r="G30" s="125"/>
      <c r="H30" s="467"/>
      <c r="I30" s="125"/>
      <c r="J30" s="125"/>
      <c r="K30" s="125"/>
      <c r="L30" s="470"/>
      <c r="M30" s="469"/>
      <c r="N30" s="125"/>
    </row>
    <row r="31" spans="1:14" ht="15.75" customHeight="1" x14ac:dyDescent="0.3">
      <c r="A31" s="125"/>
      <c r="B31" s="466"/>
      <c r="C31" s="125"/>
      <c r="D31" s="125"/>
      <c r="E31" s="125"/>
      <c r="F31" s="125"/>
      <c r="G31" s="125"/>
      <c r="H31" s="467"/>
      <c r="I31" s="125"/>
      <c r="J31" s="125"/>
      <c r="K31" s="125"/>
      <c r="L31" s="470"/>
      <c r="M31" s="469"/>
      <c r="N31" s="125"/>
    </row>
    <row r="32" spans="1:14" ht="15.75" customHeight="1" x14ac:dyDescent="0.3">
      <c r="A32" s="125"/>
      <c r="B32" s="466"/>
      <c r="C32" s="125"/>
      <c r="D32" s="125"/>
      <c r="E32" s="125"/>
      <c r="F32" s="125"/>
      <c r="G32" s="125"/>
      <c r="H32" s="467"/>
      <c r="I32" s="125"/>
      <c r="J32" s="125"/>
      <c r="K32" s="125"/>
      <c r="L32" s="470"/>
      <c r="M32" s="469"/>
      <c r="N32" s="125"/>
    </row>
    <row r="33" spans="1:14" ht="15.75" customHeight="1" x14ac:dyDescent="0.3">
      <c r="A33" s="125"/>
      <c r="B33" s="466"/>
      <c r="C33" s="125"/>
      <c r="D33" s="125"/>
      <c r="E33" s="125"/>
      <c r="F33" s="125"/>
      <c r="G33" s="125"/>
      <c r="H33" s="467"/>
      <c r="I33" s="125"/>
      <c r="J33" s="125"/>
      <c r="K33" s="125"/>
      <c r="L33" s="470"/>
      <c r="M33" s="469"/>
      <c r="N33" s="125"/>
    </row>
    <row r="34" spans="1:14" ht="15.75" customHeight="1" x14ac:dyDescent="0.3">
      <c r="A34" s="125"/>
      <c r="B34" s="466"/>
      <c r="C34" s="125"/>
      <c r="D34" s="125"/>
      <c r="E34" s="125"/>
      <c r="F34" s="125"/>
      <c r="G34" s="125"/>
      <c r="H34" s="467"/>
      <c r="I34" s="125"/>
      <c r="J34" s="125"/>
      <c r="K34" s="125"/>
      <c r="L34" s="470"/>
      <c r="M34" s="469"/>
      <c r="N34" s="125"/>
    </row>
    <row r="35" spans="1:14" ht="15.75" customHeight="1" x14ac:dyDescent="0.3">
      <c r="A35" s="125"/>
      <c r="B35" s="466"/>
      <c r="C35" s="125"/>
      <c r="D35" s="125"/>
      <c r="E35" s="125"/>
      <c r="F35" s="125"/>
      <c r="G35" s="125"/>
      <c r="H35" s="467"/>
      <c r="I35" s="125"/>
      <c r="J35" s="125"/>
      <c r="K35" s="125"/>
      <c r="L35" s="470"/>
      <c r="M35" s="469"/>
      <c r="N35" s="125"/>
    </row>
    <row r="36" spans="1:14" ht="15.75" customHeight="1" x14ac:dyDescent="0.3">
      <c r="A36" s="125"/>
      <c r="B36" s="466"/>
      <c r="C36" s="125"/>
      <c r="D36" s="125"/>
      <c r="E36" s="125"/>
      <c r="F36" s="125"/>
      <c r="G36" s="125"/>
      <c r="H36" s="467"/>
      <c r="I36" s="125"/>
      <c r="J36" s="125"/>
      <c r="K36" s="125"/>
      <c r="L36" s="470"/>
      <c r="M36" s="469"/>
      <c r="N36" s="125"/>
    </row>
    <row r="37" spans="1:14" ht="15.75" customHeight="1" x14ac:dyDescent="0.3">
      <c r="A37" s="125"/>
      <c r="B37" s="466"/>
      <c r="C37" s="125"/>
      <c r="D37" s="125"/>
      <c r="E37" s="125"/>
      <c r="F37" s="125"/>
      <c r="G37" s="125"/>
      <c r="H37" s="467"/>
      <c r="I37" s="125"/>
      <c r="J37" s="125"/>
      <c r="K37" s="125"/>
      <c r="L37" s="470"/>
      <c r="M37" s="469"/>
      <c r="N37" s="125"/>
    </row>
    <row r="38" spans="1:14" ht="15.75" customHeight="1" x14ac:dyDescent="0.3">
      <c r="A38" s="125"/>
      <c r="B38" s="466"/>
      <c r="C38" s="125"/>
      <c r="D38" s="125"/>
      <c r="E38" s="125"/>
      <c r="F38" s="125"/>
      <c r="G38" s="125"/>
      <c r="H38" s="467"/>
      <c r="I38" s="125"/>
      <c r="J38" s="125"/>
      <c r="K38" s="125"/>
      <c r="L38" s="470"/>
      <c r="M38" s="469"/>
      <c r="N38" s="125"/>
    </row>
    <row r="39" spans="1:14" ht="15.75" customHeight="1" x14ac:dyDescent="0.3">
      <c r="A39" s="125"/>
      <c r="B39" s="466"/>
      <c r="C39" s="125"/>
      <c r="D39" s="125"/>
      <c r="E39" s="125"/>
      <c r="F39" s="125"/>
      <c r="G39" s="125"/>
      <c r="H39" s="467"/>
      <c r="I39" s="125"/>
      <c r="J39" s="125"/>
      <c r="K39" s="125"/>
      <c r="L39" s="470"/>
      <c r="M39" s="469"/>
      <c r="N39" s="125"/>
    </row>
    <row r="40" spans="1:14" ht="15.75" customHeight="1" x14ac:dyDescent="0.3">
      <c r="A40" s="125"/>
      <c r="B40" s="466"/>
      <c r="C40" s="125"/>
      <c r="D40" s="125"/>
      <c r="E40" s="125"/>
      <c r="F40" s="125"/>
      <c r="G40" s="125"/>
      <c r="H40" s="467"/>
      <c r="I40" s="125"/>
      <c r="J40" s="125"/>
      <c r="K40" s="125"/>
      <c r="L40" s="470"/>
      <c r="M40" s="469"/>
      <c r="N40" s="125"/>
    </row>
    <row r="41" spans="1:14" ht="15.75" customHeight="1" x14ac:dyDescent="0.3">
      <c r="A41" s="125"/>
      <c r="B41" s="466"/>
      <c r="C41" s="125"/>
      <c r="D41" s="125"/>
      <c r="E41" s="125"/>
      <c r="F41" s="125"/>
      <c r="G41" s="125"/>
      <c r="H41" s="467"/>
      <c r="I41" s="125"/>
      <c r="J41" s="125"/>
      <c r="K41" s="125"/>
      <c r="L41" s="470"/>
      <c r="M41" s="469"/>
      <c r="N41" s="125"/>
    </row>
    <row r="42" spans="1:14" ht="15.75" customHeight="1" x14ac:dyDescent="0.3">
      <c r="A42" s="125"/>
      <c r="B42" s="466"/>
      <c r="C42" s="125"/>
      <c r="D42" s="125"/>
      <c r="E42" s="125"/>
      <c r="F42" s="125"/>
      <c r="G42" s="125"/>
      <c r="H42" s="467"/>
      <c r="I42" s="125"/>
      <c r="J42" s="125"/>
      <c r="K42" s="125"/>
      <c r="L42" s="470"/>
      <c r="M42" s="469"/>
      <c r="N42" s="125"/>
    </row>
    <row r="43" spans="1:14" ht="15.75" customHeight="1" x14ac:dyDescent="0.3">
      <c r="A43" s="125"/>
      <c r="B43" s="466"/>
      <c r="C43" s="125"/>
      <c r="D43" s="125"/>
      <c r="E43" s="125"/>
      <c r="F43" s="125"/>
      <c r="G43" s="125"/>
      <c r="H43" s="467"/>
      <c r="I43" s="125"/>
      <c r="J43" s="125"/>
      <c r="K43" s="125"/>
      <c r="L43" s="470"/>
      <c r="M43" s="469"/>
      <c r="N43" s="125"/>
    </row>
    <row r="44" spans="1:14" ht="15.75" customHeight="1" x14ac:dyDescent="0.3">
      <c r="A44" s="125"/>
      <c r="B44" s="466"/>
      <c r="C44" s="125"/>
      <c r="D44" s="125"/>
      <c r="E44" s="125"/>
      <c r="F44" s="125"/>
      <c r="G44" s="125"/>
      <c r="H44" s="467"/>
      <c r="I44" s="125"/>
      <c r="J44" s="125"/>
      <c r="K44" s="125"/>
      <c r="L44" s="470"/>
      <c r="M44" s="469"/>
      <c r="N44" s="125"/>
    </row>
    <row r="45" spans="1:14" ht="15.75" customHeight="1" x14ac:dyDescent="0.3">
      <c r="A45" s="125"/>
      <c r="B45" s="466"/>
      <c r="C45" s="125"/>
      <c r="D45" s="125"/>
      <c r="E45" s="125"/>
      <c r="F45" s="125"/>
      <c r="G45" s="125"/>
      <c r="H45" s="467"/>
      <c r="I45" s="125"/>
      <c r="J45" s="125"/>
      <c r="K45" s="125"/>
      <c r="L45" s="470"/>
      <c r="M45" s="469"/>
      <c r="N45" s="125"/>
    </row>
    <row r="46" spans="1:14" ht="15.75" customHeight="1" x14ac:dyDescent="0.3">
      <c r="A46" s="125"/>
      <c r="B46" s="466"/>
      <c r="C46" s="125"/>
      <c r="D46" s="125"/>
      <c r="E46" s="125"/>
      <c r="F46" s="125"/>
      <c r="G46" s="125"/>
      <c r="H46" s="467"/>
      <c r="I46" s="125"/>
      <c r="J46" s="125"/>
      <c r="K46" s="125"/>
      <c r="L46" s="470"/>
      <c r="M46" s="469"/>
      <c r="N46" s="125"/>
    </row>
    <row r="47" spans="1:14" ht="15.75" customHeight="1" x14ac:dyDescent="0.3">
      <c r="A47" s="125"/>
      <c r="B47" s="466"/>
      <c r="C47" s="125"/>
      <c r="D47" s="125"/>
      <c r="E47" s="125"/>
      <c r="F47" s="125"/>
      <c r="G47" s="125"/>
      <c r="H47" s="467"/>
      <c r="I47" s="125"/>
      <c r="J47" s="125"/>
      <c r="K47" s="125"/>
      <c r="L47" s="470"/>
      <c r="M47" s="469"/>
      <c r="N47" s="125"/>
    </row>
    <row r="48" spans="1:14" ht="15.75" customHeight="1" x14ac:dyDescent="0.3">
      <c r="A48" s="125"/>
      <c r="B48" s="466"/>
      <c r="C48" s="125"/>
      <c r="D48" s="125"/>
      <c r="E48" s="125"/>
      <c r="F48" s="125"/>
      <c r="G48" s="125"/>
      <c r="H48" s="467"/>
      <c r="I48" s="125"/>
      <c r="J48" s="125"/>
      <c r="K48" s="125"/>
      <c r="L48" s="470"/>
      <c r="M48" s="469"/>
      <c r="N48" s="125"/>
    </row>
    <row r="49" spans="1:14" ht="15.75" customHeight="1" x14ac:dyDescent="0.3">
      <c r="A49" s="125"/>
      <c r="B49" s="466"/>
      <c r="C49" s="125"/>
      <c r="D49" s="125"/>
      <c r="E49" s="125"/>
      <c r="F49" s="125"/>
      <c r="G49" s="125"/>
      <c r="H49" s="467"/>
      <c r="I49" s="125"/>
      <c r="J49" s="125"/>
      <c r="K49" s="125"/>
      <c r="L49" s="470"/>
      <c r="M49" s="469"/>
      <c r="N49" s="125"/>
    </row>
    <row r="50" spans="1:14" ht="15.75" customHeight="1" x14ac:dyDescent="0.3">
      <c r="A50" s="125"/>
      <c r="B50" s="466"/>
      <c r="C50" s="125"/>
      <c r="D50" s="125"/>
      <c r="E50" s="125"/>
      <c r="F50" s="125"/>
      <c r="G50" s="125"/>
      <c r="H50" s="467"/>
      <c r="I50" s="125"/>
      <c r="J50" s="125"/>
      <c r="K50" s="125"/>
      <c r="L50" s="470"/>
      <c r="M50" s="469"/>
      <c r="N50" s="125"/>
    </row>
    <row r="51" spans="1:14" ht="15.75" customHeight="1" x14ac:dyDescent="0.3">
      <c r="A51" s="125"/>
      <c r="B51" s="466"/>
      <c r="C51" s="125"/>
      <c r="D51" s="125"/>
      <c r="E51" s="125"/>
      <c r="F51" s="125"/>
      <c r="G51" s="125"/>
      <c r="H51" s="467"/>
      <c r="I51" s="125"/>
      <c r="J51" s="125"/>
      <c r="K51" s="125"/>
      <c r="L51" s="470"/>
      <c r="M51" s="469"/>
      <c r="N51" s="125"/>
    </row>
    <row r="52" spans="1:14" ht="15.75" customHeight="1" x14ac:dyDescent="0.3">
      <c r="A52" s="125"/>
      <c r="B52" s="466"/>
      <c r="C52" s="125"/>
      <c r="D52" s="125"/>
      <c r="E52" s="125"/>
      <c r="F52" s="125"/>
      <c r="G52" s="125"/>
      <c r="H52" s="467"/>
      <c r="I52" s="125"/>
      <c r="J52" s="125"/>
      <c r="K52" s="125"/>
      <c r="L52" s="470"/>
      <c r="M52" s="469"/>
      <c r="N52" s="125"/>
    </row>
    <row r="53" spans="1:14" ht="15.75" customHeight="1" x14ac:dyDescent="0.3">
      <c r="A53" s="125"/>
      <c r="B53" s="466"/>
      <c r="C53" s="125"/>
      <c r="D53" s="125"/>
      <c r="E53" s="125"/>
      <c r="F53" s="125"/>
      <c r="G53" s="125"/>
      <c r="H53" s="467"/>
      <c r="I53" s="125"/>
      <c r="J53" s="125"/>
      <c r="K53" s="125"/>
      <c r="L53" s="470"/>
      <c r="M53" s="469"/>
      <c r="N53" s="125"/>
    </row>
    <row r="54" spans="1:14" ht="15.75" customHeight="1" x14ac:dyDescent="0.3">
      <c r="A54" s="125"/>
      <c r="B54" s="466"/>
      <c r="C54" s="125"/>
      <c r="D54" s="125"/>
      <c r="E54" s="125"/>
      <c r="F54" s="125"/>
      <c r="G54" s="125"/>
      <c r="H54" s="467"/>
      <c r="I54" s="125"/>
      <c r="J54" s="125"/>
      <c r="K54" s="125"/>
      <c r="L54" s="470"/>
      <c r="M54" s="469"/>
      <c r="N54" s="125"/>
    </row>
    <row r="55" spans="1:14" ht="15.75" customHeight="1" x14ac:dyDescent="0.3">
      <c r="A55" s="125"/>
      <c r="B55" s="466"/>
      <c r="C55" s="125"/>
      <c r="D55" s="125"/>
      <c r="E55" s="125"/>
      <c r="F55" s="125"/>
      <c r="G55" s="125"/>
      <c r="H55" s="467"/>
      <c r="I55" s="125"/>
      <c r="J55" s="125"/>
      <c r="K55" s="125"/>
      <c r="L55" s="470"/>
      <c r="M55" s="469"/>
      <c r="N55" s="125"/>
    </row>
    <row r="56" spans="1:14" ht="15.75" customHeight="1" x14ac:dyDescent="0.3">
      <c r="A56" s="125"/>
      <c r="B56" s="466"/>
      <c r="C56" s="125"/>
      <c r="D56" s="125"/>
      <c r="E56" s="125"/>
      <c r="F56" s="125"/>
      <c r="G56" s="125"/>
      <c r="H56" s="467"/>
      <c r="I56" s="125"/>
      <c r="J56" s="125"/>
      <c r="K56" s="125"/>
      <c r="L56" s="470"/>
      <c r="M56" s="469"/>
      <c r="N56" s="125"/>
    </row>
    <row r="57" spans="1:14" ht="15.75" customHeight="1" x14ac:dyDescent="0.3">
      <c r="A57" s="125"/>
      <c r="B57" s="466"/>
      <c r="C57" s="125"/>
      <c r="D57" s="125"/>
      <c r="E57" s="125"/>
      <c r="F57" s="125"/>
      <c r="G57" s="125"/>
      <c r="H57" s="467"/>
      <c r="I57" s="125"/>
      <c r="J57" s="125"/>
      <c r="K57" s="125"/>
      <c r="L57" s="470"/>
      <c r="M57" s="469"/>
      <c r="N57" s="125"/>
    </row>
    <row r="58" spans="1:14" ht="15.75" customHeight="1" x14ac:dyDescent="0.3">
      <c r="A58" s="125"/>
      <c r="B58" s="466"/>
      <c r="C58" s="125"/>
      <c r="D58" s="125"/>
      <c r="E58" s="125"/>
      <c r="F58" s="125"/>
      <c r="G58" s="125"/>
      <c r="H58" s="467"/>
      <c r="I58" s="125"/>
      <c r="J58" s="125"/>
      <c r="K58" s="125"/>
      <c r="L58" s="470"/>
      <c r="M58" s="469"/>
      <c r="N58" s="125"/>
    </row>
    <row r="59" spans="1:14" ht="15.75" customHeight="1" x14ac:dyDescent="0.3">
      <c r="A59" s="125"/>
      <c r="B59" s="466"/>
      <c r="C59" s="125"/>
      <c r="D59" s="125"/>
      <c r="E59" s="125"/>
      <c r="F59" s="125"/>
      <c r="G59" s="125"/>
      <c r="H59" s="467"/>
      <c r="I59" s="125"/>
      <c r="J59" s="125"/>
      <c r="K59" s="125"/>
      <c r="L59" s="470"/>
      <c r="M59" s="469"/>
      <c r="N59" s="125"/>
    </row>
    <row r="60" spans="1:14" ht="15.75" customHeight="1" x14ac:dyDescent="0.3">
      <c r="A60" s="125"/>
      <c r="B60" s="466"/>
      <c r="C60" s="125"/>
      <c r="D60" s="125"/>
      <c r="E60" s="125"/>
      <c r="F60" s="125"/>
      <c r="G60" s="125"/>
      <c r="H60" s="467"/>
      <c r="I60" s="125"/>
      <c r="J60" s="125"/>
      <c r="K60" s="125"/>
      <c r="L60" s="470"/>
      <c r="M60" s="469"/>
      <c r="N60" s="125"/>
    </row>
    <row r="61" spans="1:14" ht="15.75" customHeight="1" x14ac:dyDescent="0.3">
      <c r="A61" s="125"/>
      <c r="B61" s="466"/>
      <c r="C61" s="125"/>
      <c r="D61" s="125"/>
      <c r="E61" s="125"/>
      <c r="F61" s="125"/>
      <c r="G61" s="125"/>
      <c r="H61" s="467"/>
      <c r="I61" s="125"/>
      <c r="J61" s="125"/>
      <c r="K61" s="125"/>
      <c r="L61" s="470"/>
      <c r="M61" s="469"/>
      <c r="N61" s="125"/>
    </row>
    <row r="62" spans="1:14" ht="15.75" customHeight="1" x14ac:dyDescent="0.3">
      <c r="A62" s="125"/>
      <c r="B62" s="466"/>
      <c r="C62" s="125"/>
      <c r="D62" s="125"/>
      <c r="E62" s="125"/>
      <c r="F62" s="125"/>
      <c r="G62" s="125"/>
      <c r="H62" s="467"/>
      <c r="I62" s="125"/>
      <c r="J62" s="125"/>
      <c r="K62" s="125"/>
      <c r="L62" s="470"/>
      <c r="M62" s="469"/>
      <c r="N62" s="125"/>
    </row>
    <row r="63" spans="1:14" ht="15.75" customHeight="1" x14ac:dyDescent="0.3">
      <c r="A63" s="125"/>
      <c r="B63" s="466"/>
      <c r="C63" s="125"/>
      <c r="D63" s="125"/>
      <c r="E63" s="125"/>
      <c r="F63" s="125"/>
      <c r="G63" s="125"/>
      <c r="H63" s="467"/>
      <c r="I63" s="125"/>
      <c r="J63" s="125"/>
      <c r="K63" s="125"/>
      <c r="L63" s="470"/>
      <c r="M63" s="469"/>
      <c r="N63" s="125"/>
    </row>
    <row r="64" spans="1:14" ht="15.75" customHeight="1" x14ac:dyDescent="0.3">
      <c r="A64" s="125"/>
      <c r="B64" s="466"/>
      <c r="C64" s="125"/>
      <c r="D64" s="125"/>
      <c r="E64" s="125"/>
      <c r="F64" s="125"/>
      <c r="G64" s="125"/>
      <c r="H64" s="467"/>
      <c r="I64" s="125"/>
      <c r="J64" s="125"/>
      <c r="K64" s="125"/>
      <c r="L64" s="470"/>
      <c r="M64" s="469"/>
      <c r="N64" s="125"/>
    </row>
    <row r="65" spans="1:14" ht="15.75" customHeight="1" x14ac:dyDescent="0.3">
      <c r="A65" s="125"/>
      <c r="B65" s="466"/>
      <c r="C65" s="125"/>
      <c r="D65" s="125"/>
      <c r="E65" s="125"/>
      <c r="F65" s="125"/>
      <c r="G65" s="125"/>
      <c r="H65" s="467"/>
      <c r="I65" s="125"/>
      <c r="J65" s="125"/>
      <c r="K65" s="125"/>
      <c r="L65" s="470"/>
      <c r="M65" s="469"/>
      <c r="N65" s="125"/>
    </row>
    <row r="66" spans="1:14" ht="15.75" customHeight="1" x14ac:dyDescent="0.3">
      <c r="A66" s="125"/>
      <c r="B66" s="466"/>
      <c r="C66" s="125"/>
      <c r="D66" s="125"/>
      <c r="E66" s="125"/>
      <c r="F66" s="125"/>
      <c r="G66" s="125"/>
      <c r="H66" s="467"/>
      <c r="I66" s="125"/>
      <c r="J66" s="125"/>
      <c r="K66" s="125"/>
      <c r="L66" s="470"/>
      <c r="M66" s="469"/>
      <c r="N66" s="125"/>
    </row>
    <row r="67" spans="1:14" ht="15.75" customHeight="1" x14ac:dyDescent="0.3">
      <c r="A67" s="125"/>
      <c r="B67" s="466"/>
      <c r="C67" s="125"/>
      <c r="D67" s="125"/>
      <c r="E67" s="125"/>
      <c r="F67" s="125"/>
      <c r="G67" s="125"/>
      <c r="H67" s="467"/>
      <c r="I67" s="125"/>
      <c r="J67" s="125"/>
      <c r="K67" s="125"/>
      <c r="L67" s="470"/>
      <c r="M67" s="469"/>
      <c r="N67" s="125"/>
    </row>
    <row r="68" spans="1:14" ht="15.75" customHeight="1" x14ac:dyDescent="0.3">
      <c r="A68" s="125"/>
      <c r="B68" s="466"/>
      <c r="C68" s="125"/>
      <c r="D68" s="125"/>
      <c r="E68" s="125"/>
      <c r="F68" s="125"/>
      <c r="G68" s="125"/>
      <c r="H68" s="467"/>
      <c r="I68" s="125"/>
      <c r="J68" s="125"/>
      <c r="K68" s="125"/>
      <c r="L68" s="470"/>
      <c r="M68" s="469"/>
      <c r="N68" s="125"/>
    </row>
    <row r="69" spans="1:14" ht="15.75" customHeight="1" x14ac:dyDescent="0.3">
      <c r="A69" s="125"/>
      <c r="B69" s="466"/>
      <c r="C69" s="125"/>
      <c r="D69" s="125"/>
      <c r="E69" s="125"/>
      <c r="F69" s="125"/>
      <c r="G69" s="125"/>
      <c r="H69" s="467"/>
      <c r="I69" s="125"/>
      <c r="J69" s="125"/>
      <c r="K69" s="125"/>
      <c r="L69" s="470"/>
      <c r="M69" s="469"/>
      <c r="N69" s="125"/>
    </row>
    <row r="70" spans="1:14" ht="15.75" customHeight="1" x14ac:dyDescent="0.3">
      <c r="A70" s="125"/>
      <c r="B70" s="466"/>
      <c r="C70" s="125"/>
      <c r="D70" s="125"/>
      <c r="E70" s="125"/>
      <c r="F70" s="125"/>
      <c r="G70" s="125"/>
      <c r="H70" s="467"/>
      <c r="I70" s="125"/>
      <c r="J70" s="125"/>
      <c r="K70" s="125"/>
      <c r="L70" s="470"/>
      <c r="M70" s="469"/>
      <c r="N70" s="125"/>
    </row>
    <row r="71" spans="1:14" ht="15.75" customHeight="1" x14ac:dyDescent="0.3">
      <c r="A71" s="125"/>
      <c r="B71" s="466"/>
      <c r="C71" s="125"/>
      <c r="D71" s="125"/>
      <c r="E71" s="125"/>
      <c r="F71" s="125"/>
      <c r="G71" s="125"/>
      <c r="H71" s="467"/>
      <c r="I71" s="125"/>
      <c r="J71" s="125"/>
      <c r="K71" s="125"/>
      <c r="L71" s="470"/>
      <c r="M71" s="469"/>
      <c r="N71" s="125"/>
    </row>
    <row r="72" spans="1:14" ht="15.75" customHeight="1" x14ac:dyDescent="0.3">
      <c r="A72" s="125"/>
      <c r="B72" s="466"/>
      <c r="C72" s="125"/>
      <c r="D72" s="125"/>
      <c r="E72" s="125"/>
      <c r="F72" s="125"/>
      <c r="G72" s="125"/>
      <c r="H72" s="467"/>
      <c r="I72" s="125"/>
      <c r="J72" s="125"/>
      <c r="K72" s="125"/>
      <c r="L72" s="470"/>
      <c r="M72" s="469"/>
      <c r="N72" s="125"/>
    </row>
    <row r="73" spans="1:14" ht="15.75" customHeight="1" x14ac:dyDescent="0.3">
      <c r="A73" s="125"/>
      <c r="B73" s="466"/>
      <c r="C73" s="125"/>
      <c r="D73" s="125"/>
      <c r="E73" s="125"/>
      <c r="F73" s="125"/>
      <c r="G73" s="125"/>
      <c r="H73" s="467"/>
      <c r="I73" s="125"/>
      <c r="J73" s="125"/>
      <c r="K73" s="125"/>
      <c r="L73" s="470"/>
      <c r="M73" s="469"/>
      <c r="N73" s="125"/>
    </row>
    <row r="74" spans="1:14" ht="15.75" customHeight="1" x14ac:dyDescent="0.3">
      <c r="A74" s="125"/>
      <c r="B74" s="466"/>
      <c r="C74" s="125"/>
      <c r="D74" s="125"/>
      <c r="E74" s="125"/>
      <c r="F74" s="125"/>
      <c r="G74" s="125"/>
      <c r="H74" s="467"/>
      <c r="I74" s="125"/>
      <c r="J74" s="125"/>
      <c r="K74" s="125"/>
      <c r="L74" s="470"/>
      <c r="M74" s="469"/>
      <c r="N74" s="125"/>
    </row>
    <row r="75" spans="1:14" ht="15.75" customHeight="1" x14ac:dyDescent="0.3">
      <c r="A75" s="125"/>
      <c r="B75" s="466"/>
      <c r="C75" s="125"/>
      <c r="D75" s="125"/>
      <c r="E75" s="125"/>
      <c r="F75" s="125"/>
      <c r="G75" s="125"/>
      <c r="H75" s="467"/>
      <c r="I75" s="125"/>
      <c r="J75" s="125"/>
      <c r="K75" s="125"/>
      <c r="L75" s="470"/>
      <c r="M75" s="469"/>
      <c r="N75" s="125"/>
    </row>
    <row r="76" spans="1:14" ht="15.75" customHeight="1" x14ac:dyDescent="0.3">
      <c r="A76" s="125"/>
      <c r="B76" s="466"/>
      <c r="C76" s="125"/>
      <c r="D76" s="125"/>
      <c r="E76" s="125"/>
      <c r="F76" s="125"/>
      <c r="G76" s="125"/>
      <c r="H76" s="467"/>
      <c r="I76" s="125"/>
      <c r="J76" s="125"/>
      <c r="K76" s="125"/>
      <c r="L76" s="470"/>
      <c r="M76" s="469"/>
      <c r="N76" s="125"/>
    </row>
    <row r="77" spans="1:14" ht="15.75" customHeight="1" x14ac:dyDescent="0.3">
      <c r="A77" s="125"/>
      <c r="B77" s="466"/>
      <c r="C77" s="125"/>
      <c r="D77" s="125"/>
      <c r="E77" s="125"/>
      <c r="F77" s="125"/>
      <c r="G77" s="125"/>
      <c r="H77" s="467"/>
      <c r="I77" s="125"/>
      <c r="J77" s="125"/>
      <c r="K77" s="125"/>
      <c r="L77" s="470"/>
      <c r="M77" s="469"/>
      <c r="N77" s="125"/>
    </row>
    <row r="78" spans="1:14" ht="15.75" customHeight="1" x14ac:dyDescent="0.3">
      <c r="A78" s="125"/>
      <c r="B78" s="466"/>
      <c r="C78" s="125"/>
      <c r="D78" s="125"/>
      <c r="E78" s="125"/>
      <c r="F78" s="125"/>
      <c r="G78" s="125"/>
      <c r="H78" s="467"/>
      <c r="I78" s="125"/>
      <c r="J78" s="125"/>
      <c r="K78" s="125"/>
      <c r="L78" s="470"/>
      <c r="M78" s="469"/>
      <c r="N78" s="125"/>
    </row>
    <row r="79" spans="1:14" ht="15.75" customHeight="1" x14ac:dyDescent="0.3">
      <c r="A79" s="125"/>
      <c r="B79" s="466"/>
      <c r="C79" s="125"/>
      <c r="D79" s="125"/>
      <c r="E79" s="125"/>
      <c r="F79" s="125"/>
      <c r="G79" s="125"/>
      <c r="H79" s="467"/>
      <c r="I79" s="125"/>
      <c r="J79" s="125"/>
      <c r="K79" s="125"/>
      <c r="L79" s="470"/>
      <c r="M79" s="469"/>
      <c r="N79" s="125"/>
    </row>
    <row r="80" spans="1:14" ht="15.75" customHeight="1" x14ac:dyDescent="0.3">
      <c r="A80" s="125"/>
      <c r="B80" s="466"/>
      <c r="C80" s="125"/>
      <c r="D80" s="125"/>
      <c r="E80" s="125"/>
      <c r="F80" s="125"/>
      <c r="G80" s="125"/>
      <c r="H80" s="467"/>
      <c r="I80" s="125"/>
      <c r="J80" s="125"/>
      <c r="K80" s="125"/>
      <c r="L80" s="470"/>
      <c r="M80" s="469"/>
      <c r="N80" s="125"/>
    </row>
    <row r="81" spans="1:14" ht="15.75" customHeight="1" x14ac:dyDescent="0.3">
      <c r="A81" s="125"/>
      <c r="B81" s="466"/>
      <c r="C81" s="125"/>
      <c r="D81" s="125"/>
      <c r="E81" s="125"/>
      <c r="F81" s="125"/>
      <c r="G81" s="125"/>
      <c r="H81" s="467"/>
      <c r="I81" s="125"/>
      <c r="J81" s="125"/>
      <c r="K81" s="125"/>
      <c r="L81" s="470"/>
      <c r="M81" s="469"/>
      <c r="N81" s="125"/>
    </row>
    <row r="82" spans="1:14" ht="15.75" customHeight="1" x14ac:dyDescent="0.3">
      <c r="A82" s="125"/>
      <c r="B82" s="466"/>
      <c r="C82" s="125"/>
      <c r="D82" s="125"/>
      <c r="E82" s="125"/>
      <c r="F82" s="125"/>
      <c r="G82" s="125"/>
      <c r="H82" s="467"/>
      <c r="I82" s="125"/>
      <c r="J82" s="125"/>
      <c r="K82" s="125"/>
      <c r="L82" s="470"/>
      <c r="M82" s="469"/>
      <c r="N82" s="125"/>
    </row>
    <row r="83" spans="1:14" ht="15.75" customHeight="1" x14ac:dyDescent="0.3">
      <c r="A83" s="125"/>
      <c r="B83" s="466"/>
      <c r="C83" s="125"/>
      <c r="D83" s="125"/>
      <c r="E83" s="125"/>
      <c r="F83" s="125"/>
      <c r="G83" s="125"/>
      <c r="H83" s="467"/>
      <c r="I83" s="125"/>
      <c r="J83" s="125"/>
      <c r="K83" s="125"/>
      <c r="L83" s="470"/>
      <c r="M83" s="469"/>
      <c r="N83" s="125"/>
    </row>
    <row r="84" spans="1:14" ht="15.75" customHeight="1" x14ac:dyDescent="0.3">
      <c r="A84" s="125"/>
      <c r="B84" s="466"/>
      <c r="C84" s="125"/>
      <c r="D84" s="125"/>
      <c r="E84" s="125"/>
      <c r="F84" s="125"/>
      <c r="G84" s="125"/>
      <c r="H84" s="467"/>
      <c r="I84" s="125"/>
      <c r="J84" s="125"/>
      <c r="K84" s="125"/>
      <c r="L84" s="470"/>
      <c r="M84" s="469"/>
      <c r="N84" s="125"/>
    </row>
    <row r="85" spans="1:14" ht="15.75" customHeight="1" x14ac:dyDescent="0.3">
      <c r="A85" s="125"/>
      <c r="B85" s="466"/>
      <c r="C85" s="125"/>
      <c r="D85" s="125"/>
      <c r="E85" s="125"/>
      <c r="F85" s="125"/>
      <c r="G85" s="125"/>
      <c r="H85" s="467"/>
      <c r="I85" s="125"/>
      <c r="J85" s="125"/>
      <c r="K85" s="125"/>
      <c r="L85" s="470"/>
      <c r="M85" s="469"/>
      <c r="N85" s="125"/>
    </row>
    <row r="86" spans="1:14" ht="15.75" customHeight="1" x14ac:dyDescent="0.3">
      <c r="A86" s="125"/>
      <c r="B86" s="466"/>
      <c r="C86" s="125"/>
      <c r="D86" s="125"/>
      <c r="E86" s="125"/>
      <c r="F86" s="125"/>
      <c r="G86" s="125"/>
      <c r="H86" s="467"/>
      <c r="I86" s="125"/>
      <c r="J86" s="125"/>
      <c r="K86" s="125"/>
      <c r="L86" s="470"/>
      <c r="M86" s="469"/>
      <c r="N86" s="125"/>
    </row>
    <row r="87" spans="1:14" ht="15.75" customHeight="1" x14ac:dyDescent="0.3">
      <c r="A87" s="125"/>
      <c r="B87" s="466"/>
      <c r="C87" s="125"/>
      <c r="D87" s="125"/>
      <c r="E87" s="125"/>
      <c r="F87" s="125"/>
      <c r="G87" s="125"/>
      <c r="H87" s="467"/>
      <c r="I87" s="125"/>
      <c r="J87" s="125"/>
      <c r="K87" s="125"/>
      <c r="L87" s="470"/>
      <c r="M87" s="469"/>
      <c r="N87" s="125"/>
    </row>
    <row r="88" spans="1:14" ht="15.75" customHeight="1" x14ac:dyDescent="0.3">
      <c r="A88" s="125"/>
      <c r="B88" s="466"/>
      <c r="C88" s="125"/>
      <c r="D88" s="125"/>
      <c r="E88" s="125"/>
      <c r="F88" s="125"/>
      <c r="G88" s="125"/>
      <c r="H88" s="467"/>
      <c r="I88" s="125"/>
      <c r="J88" s="125"/>
      <c r="K88" s="125"/>
      <c r="L88" s="470"/>
      <c r="M88" s="469"/>
      <c r="N88" s="125"/>
    </row>
    <row r="89" spans="1:14" ht="15.75" customHeight="1" x14ac:dyDescent="0.3">
      <c r="A89" s="125"/>
      <c r="B89" s="466"/>
      <c r="C89" s="125"/>
      <c r="D89" s="125"/>
      <c r="E89" s="125"/>
      <c r="F89" s="125"/>
      <c r="G89" s="125"/>
      <c r="H89" s="467"/>
      <c r="I89" s="125"/>
      <c r="J89" s="125"/>
      <c r="K89" s="125"/>
      <c r="L89" s="470"/>
      <c r="M89" s="469"/>
      <c r="N89" s="125"/>
    </row>
    <row r="90" spans="1:14" ht="15.75" customHeight="1" x14ac:dyDescent="0.3">
      <c r="A90" s="125"/>
      <c r="B90" s="466"/>
      <c r="C90" s="125"/>
      <c r="D90" s="125"/>
      <c r="E90" s="125"/>
      <c r="F90" s="125"/>
      <c r="G90" s="125"/>
      <c r="H90" s="467"/>
      <c r="I90" s="125"/>
      <c r="J90" s="125"/>
      <c r="K90" s="125"/>
      <c r="L90" s="470"/>
      <c r="M90" s="469"/>
      <c r="N90" s="125"/>
    </row>
    <row r="91" spans="1:14" ht="15.75" customHeight="1" x14ac:dyDescent="0.3">
      <c r="A91" s="125"/>
      <c r="B91" s="466"/>
      <c r="C91" s="125"/>
      <c r="D91" s="125"/>
      <c r="E91" s="125"/>
      <c r="F91" s="125"/>
      <c r="G91" s="125"/>
      <c r="H91" s="467"/>
      <c r="I91" s="125"/>
      <c r="J91" s="125"/>
      <c r="K91" s="125"/>
      <c r="L91" s="470"/>
      <c r="M91" s="469"/>
      <c r="N91" s="125"/>
    </row>
    <row r="92" spans="1:14" ht="15.75" customHeight="1" x14ac:dyDescent="0.3">
      <c r="A92" s="125"/>
      <c r="B92" s="466"/>
      <c r="C92" s="125"/>
      <c r="D92" s="125"/>
      <c r="E92" s="125"/>
      <c r="F92" s="125"/>
      <c r="G92" s="125"/>
      <c r="H92" s="467"/>
      <c r="I92" s="125"/>
      <c r="J92" s="125"/>
      <c r="K92" s="125"/>
      <c r="L92" s="470"/>
      <c r="M92" s="469"/>
      <c r="N92" s="125"/>
    </row>
    <row r="93" spans="1:14" ht="15.75" customHeight="1" x14ac:dyDescent="0.3">
      <c r="A93" s="125"/>
      <c r="B93" s="466"/>
      <c r="C93" s="125"/>
      <c r="D93" s="125"/>
      <c r="E93" s="125"/>
      <c r="F93" s="125"/>
      <c r="G93" s="125"/>
      <c r="H93" s="467"/>
      <c r="I93" s="125"/>
      <c r="J93" s="125"/>
      <c r="K93" s="125"/>
      <c r="L93" s="470"/>
      <c r="M93" s="469"/>
      <c r="N93" s="125"/>
    </row>
    <row r="94" spans="1:14" ht="15.75" customHeight="1" x14ac:dyDescent="0.3">
      <c r="A94" s="125"/>
      <c r="B94" s="466"/>
      <c r="C94" s="125"/>
      <c r="D94" s="125"/>
      <c r="E94" s="125"/>
      <c r="F94" s="125"/>
      <c r="G94" s="125"/>
      <c r="H94" s="467"/>
      <c r="I94" s="125"/>
      <c r="J94" s="125"/>
      <c r="K94" s="125"/>
      <c r="L94" s="470"/>
      <c r="M94" s="469"/>
      <c r="N94" s="125"/>
    </row>
    <row r="95" spans="1:14" ht="15.75" customHeight="1" x14ac:dyDescent="0.3">
      <c r="A95" s="125"/>
      <c r="B95" s="466"/>
      <c r="C95" s="125"/>
      <c r="D95" s="125"/>
      <c r="E95" s="125"/>
      <c r="F95" s="125"/>
      <c r="G95" s="125"/>
      <c r="H95" s="467"/>
      <c r="I95" s="125"/>
      <c r="J95" s="125"/>
      <c r="K95" s="125"/>
      <c r="L95" s="470"/>
      <c r="M95" s="469"/>
      <c r="N95" s="125"/>
    </row>
    <row r="96" spans="1:14" ht="15.75" customHeight="1" x14ac:dyDescent="0.3">
      <c r="A96" s="125"/>
      <c r="B96" s="466"/>
      <c r="C96" s="125"/>
      <c r="D96" s="125"/>
      <c r="E96" s="125"/>
      <c r="F96" s="125"/>
      <c r="G96" s="125"/>
      <c r="H96" s="467"/>
      <c r="I96" s="125"/>
      <c r="J96" s="125"/>
      <c r="K96" s="125"/>
      <c r="L96" s="470"/>
      <c r="M96" s="469"/>
      <c r="N96" s="125"/>
    </row>
    <row r="97" spans="1:14" ht="15.75" customHeight="1" x14ac:dyDescent="0.3">
      <c r="A97" s="125"/>
      <c r="B97" s="466"/>
      <c r="C97" s="125"/>
      <c r="D97" s="125"/>
      <c r="E97" s="125"/>
      <c r="F97" s="125"/>
      <c r="G97" s="125"/>
      <c r="H97" s="467"/>
      <c r="I97" s="125"/>
      <c r="J97" s="125"/>
      <c r="K97" s="125"/>
      <c r="L97" s="470"/>
      <c r="M97" s="469"/>
      <c r="N97" s="125"/>
    </row>
    <row r="98" spans="1:14" ht="15.75" customHeight="1" x14ac:dyDescent="0.3">
      <c r="A98" s="125"/>
      <c r="B98" s="466"/>
      <c r="C98" s="125"/>
      <c r="D98" s="125"/>
      <c r="E98" s="125"/>
      <c r="F98" s="125"/>
      <c r="G98" s="125"/>
      <c r="H98" s="467"/>
      <c r="I98" s="125"/>
      <c r="J98" s="125"/>
      <c r="K98" s="125"/>
      <c r="L98" s="470"/>
      <c r="M98" s="469"/>
      <c r="N98" s="125"/>
    </row>
    <row r="99" spans="1:14" ht="15.75" customHeight="1" x14ac:dyDescent="0.3">
      <c r="A99" s="125"/>
      <c r="B99" s="466"/>
      <c r="C99" s="125"/>
      <c r="D99" s="125"/>
      <c r="E99" s="125"/>
      <c r="F99" s="125"/>
      <c r="G99" s="125"/>
      <c r="H99" s="467"/>
      <c r="I99" s="125"/>
      <c r="J99" s="125"/>
      <c r="K99" s="125"/>
      <c r="L99" s="470"/>
      <c r="M99" s="469"/>
      <c r="N99" s="125"/>
    </row>
    <row r="100" spans="1:14" ht="15.75" customHeight="1" x14ac:dyDescent="0.3">
      <c r="A100" s="125"/>
      <c r="B100" s="466"/>
      <c r="C100" s="125"/>
      <c r="D100" s="125"/>
      <c r="E100" s="125"/>
      <c r="F100" s="125"/>
      <c r="G100" s="125"/>
      <c r="H100" s="467"/>
      <c r="I100" s="125"/>
      <c r="J100" s="125"/>
      <c r="K100" s="125"/>
      <c r="L100" s="470"/>
      <c r="M100" s="469"/>
      <c r="N100" s="125"/>
    </row>
    <row r="101" spans="1:14" ht="15.75" customHeight="1" x14ac:dyDescent="0.3">
      <c r="A101" s="125"/>
      <c r="B101" s="466"/>
      <c r="C101" s="125"/>
      <c r="D101" s="125"/>
      <c r="E101" s="125"/>
      <c r="F101" s="125"/>
      <c r="G101" s="125"/>
      <c r="H101" s="467"/>
      <c r="I101" s="125"/>
      <c r="J101" s="125"/>
      <c r="K101" s="125"/>
      <c r="L101" s="470"/>
      <c r="M101" s="469"/>
      <c r="N101" s="125"/>
    </row>
    <row r="102" spans="1:14" ht="15.75" customHeight="1" x14ac:dyDescent="0.3">
      <c r="A102" s="125"/>
      <c r="B102" s="466"/>
      <c r="C102" s="125"/>
      <c r="D102" s="125"/>
      <c r="E102" s="125"/>
      <c r="F102" s="125"/>
      <c r="G102" s="125"/>
      <c r="H102" s="467"/>
      <c r="I102" s="125"/>
      <c r="J102" s="125"/>
      <c r="K102" s="125"/>
      <c r="L102" s="470"/>
      <c r="M102" s="469"/>
      <c r="N102" s="125"/>
    </row>
    <row r="103" spans="1:14" ht="15.75" customHeight="1" x14ac:dyDescent="0.3">
      <c r="A103" s="125"/>
      <c r="B103" s="466"/>
      <c r="C103" s="125"/>
      <c r="D103" s="125"/>
      <c r="E103" s="125"/>
      <c r="F103" s="125"/>
      <c r="G103" s="125"/>
      <c r="H103" s="467"/>
      <c r="I103" s="125"/>
      <c r="J103" s="125"/>
      <c r="K103" s="125"/>
      <c r="L103" s="470"/>
      <c r="M103" s="469"/>
      <c r="N103" s="125"/>
    </row>
    <row r="104" spans="1:14" ht="15.75" customHeight="1" x14ac:dyDescent="0.3">
      <c r="A104" s="125"/>
      <c r="B104" s="466"/>
      <c r="C104" s="125"/>
      <c r="D104" s="125"/>
      <c r="E104" s="125"/>
      <c r="F104" s="125"/>
      <c r="G104" s="125"/>
      <c r="H104" s="467"/>
      <c r="I104" s="125"/>
      <c r="J104" s="125"/>
      <c r="K104" s="125"/>
      <c r="L104" s="470"/>
      <c r="M104" s="469"/>
      <c r="N104" s="125"/>
    </row>
    <row r="105" spans="1:14" ht="15.75" customHeight="1" x14ac:dyDescent="0.3">
      <c r="A105" s="125"/>
      <c r="B105" s="466"/>
      <c r="C105" s="125"/>
      <c r="D105" s="125"/>
      <c r="E105" s="125"/>
      <c r="F105" s="125"/>
      <c r="G105" s="125"/>
      <c r="H105" s="467"/>
      <c r="I105" s="125"/>
      <c r="J105" s="125"/>
      <c r="K105" s="125"/>
      <c r="L105" s="470"/>
      <c r="M105" s="469"/>
      <c r="N105" s="125"/>
    </row>
    <row r="106" spans="1:14" ht="15.75" customHeight="1" x14ac:dyDescent="0.3">
      <c r="A106" s="125"/>
      <c r="B106" s="466"/>
      <c r="C106" s="125"/>
      <c r="D106" s="125"/>
      <c r="E106" s="125"/>
      <c r="F106" s="125"/>
      <c r="G106" s="125"/>
      <c r="H106" s="467"/>
      <c r="I106" s="125"/>
      <c r="J106" s="125"/>
      <c r="K106" s="125"/>
      <c r="L106" s="470"/>
      <c r="M106" s="469"/>
      <c r="N106" s="125"/>
    </row>
    <row r="107" spans="1:14" ht="15.75" customHeight="1" x14ac:dyDescent="0.3">
      <c r="A107" s="125"/>
      <c r="B107" s="466"/>
      <c r="C107" s="125"/>
      <c r="D107" s="125"/>
      <c r="E107" s="125"/>
      <c r="F107" s="125"/>
      <c r="G107" s="125"/>
      <c r="H107" s="467"/>
      <c r="I107" s="125"/>
      <c r="J107" s="125"/>
      <c r="K107" s="125"/>
      <c r="L107" s="470"/>
      <c r="M107" s="469"/>
      <c r="N107" s="125"/>
    </row>
    <row r="108" spans="1:14" ht="15.75" customHeight="1" x14ac:dyDescent="0.3">
      <c r="A108" s="125"/>
      <c r="B108" s="466"/>
      <c r="C108" s="125"/>
      <c r="D108" s="125"/>
      <c r="E108" s="125"/>
      <c r="F108" s="125"/>
      <c r="G108" s="125"/>
      <c r="H108" s="467"/>
      <c r="I108" s="125"/>
      <c r="J108" s="125"/>
      <c r="K108" s="125"/>
      <c r="L108" s="470"/>
      <c r="M108" s="469"/>
      <c r="N108" s="125"/>
    </row>
    <row r="109" spans="1:14" ht="15.75" customHeight="1" x14ac:dyDescent="0.3">
      <c r="A109" s="125"/>
      <c r="B109" s="466"/>
      <c r="C109" s="125"/>
      <c r="D109" s="125"/>
      <c r="E109" s="125"/>
      <c r="F109" s="125"/>
      <c r="G109" s="125"/>
      <c r="H109" s="467"/>
      <c r="I109" s="125"/>
      <c r="J109" s="125"/>
      <c r="K109" s="125"/>
      <c r="L109" s="470"/>
      <c r="M109" s="469"/>
      <c r="N109" s="125"/>
    </row>
    <row r="110" spans="1:14" ht="15.75" customHeight="1" x14ac:dyDescent="0.3">
      <c r="A110" s="125"/>
      <c r="B110" s="466"/>
      <c r="C110" s="125"/>
      <c r="D110" s="125"/>
      <c r="E110" s="125"/>
      <c r="F110" s="125"/>
      <c r="G110" s="125"/>
      <c r="H110" s="467"/>
      <c r="I110" s="125"/>
      <c r="J110" s="125"/>
      <c r="K110" s="125"/>
      <c r="L110" s="470"/>
      <c r="M110" s="469"/>
      <c r="N110" s="125"/>
    </row>
    <row r="111" spans="1:14" ht="15.75" customHeight="1" x14ac:dyDescent="0.3">
      <c r="A111" s="125"/>
      <c r="B111" s="466"/>
      <c r="C111" s="125"/>
      <c r="D111" s="125"/>
      <c r="E111" s="125"/>
      <c r="F111" s="125"/>
      <c r="G111" s="125"/>
      <c r="H111" s="467"/>
      <c r="I111" s="125"/>
      <c r="J111" s="125"/>
      <c r="K111" s="125"/>
      <c r="L111" s="470"/>
      <c r="M111" s="469"/>
      <c r="N111" s="125"/>
    </row>
    <row r="112" spans="1:14" ht="15.75" customHeight="1" x14ac:dyDescent="0.3">
      <c r="A112" s="125"/>
      <c r="B112" s="466"/>
      <c r="C112" s="125"/>
      <c r="D112" s="125"/>
      <c r="E112" s="125"/>
      <c r="F112" s="125"/>
      <c r="G112" s="125"/>
      <c r="H112" s="467"/>
      <c r="I112" s="125"/>
      <c r="J112" s="125"/>
      <c r="K112" s="125"/>
      <c r="L112" s="470"/>
      <c r="M112" s="469"/>
      <c r="N112" s="125"/>
    </row>
    <row r="113" spans="1:14" ht="15.75" customHeight="1" x14ac:dyDescent="0.3">
      <c r="A113" s="125"/>
      <c r="B113" s="466"/>
      <c r="C113" s="125"/>
      <c r="D113" s="125"/>
      <c r="E113" s="125"/>
      <c r="F113" s="125"/>
      <c r="G113" s="125"/>
      <c r="H113" s="467"/>
      <c r="I113" s="125"/>
      <c r="J113" s="125"/>
      <c r="K113" s="125"/>
      <c r="L113" s="470"/>
      <c r="M113" s="469"/>
      <c r="N113" s="125"/>
    </row>
    <row r="114" spans="1:14" ht="15.75" customHeight="1" x14ac:dyDescent="0.3">
      <c r="A114" s="125"/>
      <c r="B114" s="466"/>
      <c r="C114" s="125"/>
      <c r="D114" s="125"/>
      <c r="E114" s="125"/>
      <c r="F114" s="125"/>
      <c r="G114" s="125"/>
      <c r="H114" s="467"/>
      <c r="I114" s="125"/>
      <c r="J114" s="125"/>
      <c r="K114" s="125"/>
      <c r="L114" s="470"/>
      <c r="M114" s="469"/>
      <c r="N114" s="125"/>
    </row>
    <row r="115" spans="1:14" ht="15.75" customHeight="1" x14ac:dyDescent="0.3">
      <c r="A115" s="125"/>
      <c r="B115" s="466"/>
      <c r="C115" s="125"/>
      <c r="D115" s="125"/>
      <c r="E115" s="125"/>
      <c r="F115" s="125"/>
      <c r="G115" s="125"/>
      <c r="H115" s="467"/>
      <c r="I115" s="125"/>
      <c r="J115" s="125"/>
      <c r="K115" s="125"/>
      <c r="L115" s="470"/>
      <c r="M115" s="469"/>
      <c r="N115" s="125"/>
    </row>
    <row r="116" spans="1:14" ht="15.75" customHeight="1" x14ac:dyDescent="0.3">
      <c r="A116" s="125"/>
      <c r="B116" s="466"/>
      <c r="C116" s="125"/>
      <c r="D116" s="125"/>
      <c r="E116" s="125"/>
      <c r="F116" s="125"/>
      <c r="G116" s="125"/>
      <c r="H116" s="467"/>
      <c r="I116" s="125"/>
      <c r="J116" s="125"/>
      <c r="K116" s="125"/>
      <c r="L116" s="470"/>
      <c r="M116" s="469"/>
      <c r="N116" s="125"/>
    </row>
    <row r="117" spans="1:14" ht="15.75" customHeight="1" x14ac:dyDescent="0.3">
      <c r="A117" s="125"/>
      <c r="B117" s="466"/>
      <c r="C117" s="125"/>
      <c r="D117" s="125"/>
      <c r="E117" s="125"/>
      <c r="F117" s="125"/>
      <c r="G117" s="125"/>
      <c r="H117" s="467"/>
      <c r="I117" s="125"/>
      <c r="J117" s="125"/>
      <c r="K117" s="125"/>
      <c r="L117" s="470"/>
      <c r="M117" s="469"/>
      <c r="N117" s="125"/>
    </row>
    <row r="118" spans="1:14" ht="15.75" customHeight="1" x14ac:dyDescent="0.3">
      <c r="A118" s="125"/>
      <c r="B118" s="466"/>
      <c r="C118" s="125"/>
      <c r="D118" s="125"/>
      <c r="E118" s="125"/>
      <c r="F118" s="125"/>
      <c r="G118" s="125"/>
      <c r="H118" s="467"/>
      <c r="I118" s="125"/>
      <c r="J118" s="125"/>
      <c r="K118" s="125"/>
      <c r="L118" s="470"/>
      <c r="M118" s="469"/>
      <c r="N118" s="125"/>
    </row>
    <row r="119" spans="1:14" ht="15.75" customHeight="1" x14ac:dyDescent="0.3">
      <c r="A119" s="125"/>
      <c r="B119" s="466"/>
      <c r="C119" s="125"/>
      <c r="D119" s="125"/>
      <c r="E119" s="125"/>
      <c r="F119" s="125"/>
      <c r="G119" s="125"/>
      <c r="H119" s="467"/>
      <c r="I119" s="125"/>
      <c r="J119" s="125"/>
      <c r="K119" s="125"/>
      <c r="L119" s="470"/>
      <c r="M119" s="469"/>
      <c r="N119" s="125"/>
    </row>
    <row r="120" spans="1:14" ht="15.75" customHeight="1" x14ac:dyDescent="0.3">
      <c r="A120" s="125"/>
      <c r="B120" s="466"/>
      <c r="C120" s="125"/>
      <c r="D120" s="125"/>
      <c r="E120" s="125"/>
      <c r="F120" s="125"/>
      <c r="G120" s="125"/>
      <c r="H120" s="467"/>
      <c r="I120" s="125"/>
      <c r="J120" s="125"/>
      <c r="K120" s="125"/>
      <c r="L120" s="470"/>
      <c r="M120" s="469"/>
      <c r="N120" s="125"/>
    </row>
    <row r="121" spans="1:14" ht="15.75" customHeight="1" x14ac:dyDescent="0.3">
      <c r="A121" s="125"/>
      <c r="B121" s="466"/>
      <c r="C121" s="125"/>
      <c r="D121" s="125"/>
      <c r="E121" s="125"/>
      <c r="F121" s="125"/>
      <c r="G121" s="125"/>
      <c r="H121" s="467"/>
      <c r="I121" s="125"/>
      <c r="J121" s="125"/>
      <c r="K121" s="125"/>
      <c r="L121" s="470"/>
      <c r="M121" s="469"/>
      <c r="N121" s="125"/>
    </row>
    <row r="122" spans="1:14" ht="15.75" customHeight="1" x14ac:dyDescent="0.3">
      <c r="A122" s="125"/>
      <c r="B122" s="466"/>
      <c r="C122" s="125"/>
      <c r="D122" s="125"/>
      <c r="E122" s="125"/>
      <c r="F122" s="125"/>
      <c r="G122" s="125"/>
      <c r="H122" s="467"/>
      <c r="I122" s="125"/>
      <c r="J122" s="125"/>
      <c r="K122" s="125"/>
      <c r="L122" s="470"/>
      <c r="M122" s="469"/>
      <c r="N122" s="125"/>
    </row>
    <row r="123" spans="1:14" ht="15.75" customHeight="1" x14ac:dyDescent="0.3">
      <c r="A123" s="125"/>
      <c r="B123" s="466"/>
      <c r="C123" s="125"/>
      <c r="D123" s="125"/>
      <c r="E123" s="125"/>
      <c r="F123" s="125"/>
      <c r="G123" s="125"/>
      <c r="H123" s="467"/>
      <c r="I123" s="125"/>
      <c r="J123" s="125"/>
      <c r="K123" s="125"/>
      <c r="L123" s="470"/>
      <c r="M123" s="469"/>
      <c r="N123" s="125"/>
    </row>
    <row r="124" spans="1:14" ht="15.75" customHeight="1" x14ac:dyDescent="0.3">
      <c r="A124" s="125"/>
      <c r="B124" s="466"/>
      <c r="C124" s="125"/>
      <c r="D124" s="125"/>
      <c r="E124" s="125"/>
      <c r="F124" s="125"/>
      <c r="G124" s="125"/>
      <c r="H124" s="467"/>
      <c r="I124" s="125"/>
      <c r="J124" s="125"/>
      <c r="K124" s="125"/>
      <c r="L124" s="470"/>
      <c r="M124" s="469"/>
      <c r="N124" s="125"/>
    </row>
    <row r="125" spans="1:14" ht="15.75" customHeight="1" x14ac:dyDescent="0.3">
      <c r="A125" s="125"/>
      <c r="B125" s="466"/>
      <c r="C125" s="125"/>
      <c r="D125" s="125"/>
      <c r="E125" s="125"/>
      <c r="F125" s="125"/>
      <c r="G125" s="125"/>
      <c r="H125" s="467"/>
      <c r="I125" s="125"/>
      <c r="J125" s="125"/>
      <c r="K125" s="125"/>
      <c r="L125" s="470"/>
      <c r="M125" s="469"/>
      <c r="N125" s="125"/>
    </row>
    <row r="126" spans="1:14" ht="15.75" customHeight="1" x14ac:dyDescent="0.3">
      <c r="A126" s="125"/>
      <c r="B126" s="466"/>
      <c r="C126" s="125"/>
      <c r="D126" s="125"/>
      <c r="E126" s="125"/>
      <c r="F126" s="125"/>
      <c r="G126" s="125"/>
      <c r="H126" s="467"/>
      <c r="I126" s="125"/>
      <c r="J126" s="125"/>
      <c r="K126" s="125"/>
      <c r="L126" s="470"/>
      <c r="M126" s="469"/>
      <c r="N126" s="125"/>
    </row>
    <row r="127" spans="1:14" ht="15.75" customHeight="1" x14ac:dyDescent="0.3">
      <c r="A127" s="125"/>
      <c r="B127" s="466"/>
      <c r="C127" s="125"/>
      <c r="D127" s="125"/>
      <c r="E127" s="125"/>
      <c r="F127" s="125"/>
      <c r="G127" s="125"/>
      <c r="H127" s="467"/>
      <c r="I127" s="125"/>
      <c r="J127" s="125"/>
      <c r="K127" s="125"/>
      <c r="L127" s="470"/>
      <c r="M127" s="469"/>
      <c r="N127" s="125"/>
    </row>
    <row r="128" spans="1:14" ht="15.75" customHeight="1" x14ac:dyDescent="0.3">
      <c r="A128" s="125"/>
      <c r="B128" s="466"/>
      <c r="C128" s="125"/>
      <c r="D128" s="125"/>
      <c r="E128" s="125"/>
      <c r="F128" s="125"/>
      <c r="G128" s="125"/>
      <c r="H128" s="467"/>
      <c r="I128" s="125"/>
      <c r="J128" s="125"/>
      <c r="K128" s="125"/>
      <c r="L128" s="470"/>
      <c r="M128" s="469"/>
      <c r="N128" s="125"/>
    </row>
    <row r="129" spans="1:14" ht="15.75" customHeight="1" x14ac:dyDescent="0.3">
      <c r="A129" s="125"/>
      <c r="B129" s="466"/>
      <c r="C129" s="125"/>
      <c r="D129" s="125"/>
      <c r="E129" s="125"/>
      <c r="F129" s="125"/>
      <c r="G129" s="125"/>
      <c r="H129" s="467"/>
      <c r="I129" s="125"/>
      <c r="J129" s="125"/>
      <c r="K129" s="125"/>
      <c r="L129" s="470"/>
      <c r="M129" s="469"/>
      <c r="N129" s="125"/>
    </row>
    <row r="130" spans="1:14" ht="15.75" customHeight="1" x14ac:dyDescent="0.3">
      <c r="A130" s="125"/>
      <c r="B130" s="466"/>
      <c r="C130" s="125"/>
      <c r="D130" s="125"/>
      <c r="E130" s="125"/>
      <c r="F130" s="125"/>
      <c r="G130" s="125"/>
      <c r="H130" s="467"/>
      <c r="I130" s="125"/>
      <c r="J130" s="125"/>
      <c r="K130" s="125"/>
      <c r="L130" s="470"/>
      <c r="M130" s="469"/>
      <c r="N130" s="125"/>
    </row>
    <row r="131" spans="1:14" ht="15.75" customHeight="1" x14ac:dyDescent="0.3">
      <c r="A131" s="125"/>
      <c r="B131" s="466"/>
      <c r="C131" s="125"/>
      <c r="D131" s="125"/>
      <c r="E131" s="125"/>
      <c r="F131" s="125"/>
      <c r="G131" s="125"/>
      <c r="H131" s="467"/>
      <c r="I131" s="125"/>
      <c r="J131" s="125"/>
      <c r="K131" s="125"/>
      <c r="L131" s="470"/>
      <c r="M131" s="469"/>
      <c r="N131" s="125"/>
    </row>
    <row r="132" spans="1:14" ht="15.75" customHeight="1" x14ac:dyDescent="0.3">
      <c r="A132" s="125"/>
      <c r="B132" s="466"/>
      <c r="C132" s="125"/>
      <c r="D132" s="125"/>
      <c r="E132" s="125"/>
      <c r="F132" s="125"/>
      <c r="G132" s="125"/>
      <c r="H132" s="467"/>
      <c r="I132" s="125"/>
      <c r="J132" s="125"/>
      <c r="K132" s="125"/>
      <c r="L132" s="470"/>
      <c r="M132" s="469"/>
      <c r="N132" s="125"/>
    </row>
    <row r="133" spans="1:14" ht="15.75" customHeight="1" x14ac:dyDescent="0.3">
      <c r="A133" s="125"/>
      <c r="B133" s="466"/>
      <c r="C133" s="125"/>
      <c r="D133" s="125"/>
      <c r="E133" s="125"/>
      <c r="F133" s="125"/>
      <c r="G133" s="125"/>
      <c r="H133" s="467"/>
      <c r="I133" s="125"/>
      <c r="J133" s="125"/>
      <c r="K133" s="125"/>
      <c r="L133" s="470"/>
      <c r="M133" s="469"/>
      <c r="N133" s="125"/>
    </row>
    <row r="134" spans="1:14" ht="15.75" customHeight="1" x14ac:dyDescent="0.3">
      <c r="A134" s="125"/>
      <c r="B134" s="466"/>
      <c r="C134" s="125"/>
      <c r="D134" s="125"/>
      <c r="E134" s="125"/>
      <c r="F134" s="125"/>
      <c r="G134" s="125"/>
      <c r="H134" s="467"/>
      <c r="I134" s="125"/>
      <c r="J134" s="125"/>
      <c r="K134" s="125"/>
      <c r="L134" s="470"/>
      <c r="M134" s="469"/>
      <c r="N134" s="125"/>
    </row>
    <row r="135" spans="1:14" ht="15.75" customHeight="1" x14ac:dyDescent="0.3">
      <c r="A135" s="125"/>
      <c r="B135" s="466"/>
      <c r="C135" s="125"/>
      <c r="D135" s="125"/>
      <c r="E135" s="125"/>
      <c r="F135" s="125"/>
      <c r="G135" s="125"/>
      <c r="H135" s="467"/>
      <c r="I135" s="125"/>
      <c r="J135" s="125"/>
      <c r="K135" s="125"/>
      <c r="L135" s="470"/>
      <c r="M135" s="469"/>
      <c r="N135" s="125"/>
    </row>
    <row r="136" spans="1:14" ht="15.75" customHeight="1" x14ac:dyDescent="0.3">
      <c r="A136" s="125"/>
      <c r="B136" s="466"/>
      <c r="C136" s="125"/>
      <c r="D136" s="125"/>
      <c r="E136" s="125"/>
      <c r="F136" s="125"/>
      <c r="G136" s="125"/>
      <c r="H136" s="467"/>
      <c r="I136" s="125"/>
      <c r="J136" s="125"/>
      <c r="K136" s="125"/>
      <c r="L136" s="470"/>
      <c r="M136" s="469"/>
      <c r="N136" s="125"/>
    </row>
    <row r="137" spans="1:14" ht="15.75" customHeight="1" x14ac:dyDescent="0.3">
      <c r="A137" s="125"/>
      <c r="B137" s="466"/>
      <c r="C137" s="125"/>
      <c r="D137" s="125"/>
      <c r="E137" s="125"/>
      <c r="F137" s="125"/>
      <c r="G137" s="125"/>
      <c r="H137" s="467"/>
      <c r="I137" s="125"/>
      <c r="J137" s="125"/>
      <c r="K137" s="125"/>
      <c r="L137" s="470"/>
      <c r="M137" s="469"/>
      <c r="N137" s="125"/>
    </row>
    <row r="138" spans="1:14" ht="15.75" customHeight="1" x14ac:dyDescent="0.3">
      <c r="A138" s="125"/>
      <c r="B138" s="466"/>
      <c r="C138" s="125"/>
      <c r="D138" s="125"/>
      <c r="E138" s="125"/>
      <c r="F138" s="125"/>
      <c r="G138" s="125"/>
      <c r="H138" s="467"/>
      <c r="I138" s="125"/>
      <c r="J138" s="125"/>
      <c r="K138" s="125"/>
      <c r="L138" s="470"/>
      <c r="M138" s="469"/>
      <c r="N138" s="125"/>
    </row>
    <row r="139" spans="1:14" ht="15.75" customHeight="1" x14ac:dyDescent="0.3">
      <c r="A139" s="125"/>
      <c r="B139" s="466"/>
      <c r="C139" s="125"/>
      <c r="D139" s="125"/>
      <c r="E139" s="125"/>
      <c r="F139" s="125"/>
      <c r="G139" s="125"/>
      <c r="H139" s="467"/>
      <c r="I139" s="125"/>
      <c r="J139" s="125"/>
      <c r="K139" s="125"/>
      <c r="L139" s="470"/>
      <c r="M139" s="469"/>
      <c r="N139" s="125"/>
    </row>
    <row r="140" spans="1:14" ht="15.75" customHeight="1" x14ac:dyDescent="0.3">
      <c r="A140" s="125"/>
      <c r="B140" s="466"/>
      <c r="C140" s="125"/>
      <c r="D140" s="125"/>
      <c r="E140" s="125"/>
      <c r="F140" s="125"/>
      <c r="G140" s="125"/>
      <c r="H140" s="467"/>
      <c r="I140" s="125"/>
      <c r="J140" s="125"/>
      <c r="K140" s="125"/>
      <c r="L140" s="470"/>
      <c r="M140" s="469"/>
      <c r="N140" s="125"/>
    </row>
    <row r="141" spans="1:14" ht="15.75" customHeight="1" x14ac:dyDescent="0.3">
      <c r="A141" s="125"/>
      <c r="B141" s="466"/>
      <c r="C141" s="125"/>
      <c r="D141" s="125"/>
      <c r="E141" s="125"/>
      <c r="F141" s="125"/>
      <c r="G141" s="125"/>
      <c r="H141" s="467"/>
      <c r="I141" s="125"/>
      <c r="J141" s="125"/>
      <c r="K141" s="125"/>
      <c r="L141" s="470"/>
      <c r="M141" s="469"/>
      <c r="N141" s="125"/>
    </row>
    <row r="142" spans="1:14" ht="15.75" customHeight="1" x14ac:dyDescent="0.3">
      <c r="A142" s="125"/>
      <c r="B142" s="466"/>
      <c r="C142" s="125"/>
      <c r="D142" s="125"/>
      <c r="E142" s="125"/>
      <c r="F142" s="125"/>
      <c r="G142" s="125"/>
      <c r="H142" s="467"/>
      <c r="I142" s="125"/>
      <c r="J142" s="125"/>
      <c r="K142" s="125"/>
      <c r="L142" s="470"/>
      <c r="M142" s="469"/>
      <c r="N142" s="125"/>
    </row>
    <row r="143" spans="1:14" ht="15.75" customHeight="1" x14ac:dyDescent="0.3">
      <c r="A143" s="125"/>
      <c r="B143" s="466"/>
      <c r="C143" s="125"/>
      <c r="D143" s="125"/>
      <c r="E143" s="125"/>
      <c r="F143" s="125"/>
      <c r="G143" s="125"/>
      <c r="H143" s="467"/>
      <c r="I143" s="125"/>
      <c r="J143" s="125"/>
      <c r="K143" s="125"/>
      <c r="L143" s="470"/>
      <c r="M143" s="469"/>
      <c r="N143" s="125"/>
    </row>
    <row r="144" spans="1:14" ht="15.75" customHeight="1" x14ac:dyDescent="0.3">
      <c r="A144" s="125"/>
      <c r="B144" s="466"/>
      <c r="C144" s="125"/>
      <c r="D144" s="125"/>
      <c r="E144" s="125"/>
      <c r="F144" s="125"/>
      <c r="G144" s="125"/>
      <c r="H144" s="467"/>
      <c r="I144" s="125"/>
      <c r="J144" s="125"/>
      <c r="K144" s="125"/>
      <c r="L144" s="470"/>
      <c r="M144" s="469"/>
      <c r="N144" s="125"/>
    </row>
    <row r="145" spans="1:14" ht="15.75" customHeight="1" x14ac:dyDescent="0.3">
      <c r="A145" s="125"/>
      <c r="B145" s="466"/>
      <c r="C145" s="125"/>
      <c r="D145" s="125"/>
      <c r="E145" s="125"/>
      <c r="F145" s="125"/>
      <c r="G145" s="125"/>
      <c r="H145" s="467"/>
      <c r="I145" s="125"/>
      <c r="J145" s="125"/>
      <c r="K145" s="125"/>
      <c r="L145" s="470"/>
      <c r="M145" s="469"/>
      <c r="N145" s="125"/>
    </row>
    <row r="146" spans="1:14" ht="15.75" customHeight="1" x14ac:dyDescent="0.3">
      <c r="A146" s="125"/>
      <c r="B146" s="466"/>
      <c r="C146" s="125"/>
      <c r="D146" s="125"/>
      <c r="E146" s="125"/>
      <c r="F146" s="125"/>
      <c r="G146" s="125"/>
      <c r="H146" s="467"/>
      <c r="I146" s="125"/>
      <c r="J146" s="125"/>
      <c r="K146" s="125"/>
      <c r="L146" s="470"/>
      <c r="M146" s="469"/>
      <c r="N146" s="125"/>
    </row>
    <row r="147" spans="1:14" ht="15.75" customHeight="1" x14ac:dyDescent="0.3">
      <c r="A147" s="125"/>
      <c r="B147" s="466"/>
      <c r="C147" s="125"/>
      <c r="D147" s="125"/>
      <c r="E147" s="125"/>
      <c r="F147" s="125"/>
      <c r="G147" s="125"/>
      <c r="H147" s="467"/>
      <c r="I147" s="125"/>
      <c r="J147" s="125"/>
      <c r="K147" s="125"/>
      <c r="L147" s="470"/>
      <c r="M147" s="469"/>
      <c r="N147" s="125"/>
    </row>
    <row r="148" spans="1:14" ht="15.75" customHeight="1" x14ac:dyDescent="0.3">
      <c r="A148" s="125"/>
      <c r="B148" s="466"/>
      <c r="C148" s="125"/>
      <c r="D148" s="125"/>
      <c r="E148" s="125"/>
      <c r="F148" s="125"/>
      <c r="G148" s="125"/>
      <c r="H148" s="467"/>
      <c r="I148" s="125"/>
      <c r="J148" s="125"/>
      <c r="K148" s="125"/>
      <c r="L148" s="470"/>
      <c r="M148" s="469"/>
      <c r="N148" s="125"/>
    </row>
    <row r="149" spans="1:14" ht="15.75" customHeight="1" x14ac:dyDescent="0.3">
      <c r="A149" s="125"/>
      <c r="B149" s="466"/>
      <c r="C149" s="125"/>
      <c r="D149" s="125"/>
      <c r="E149" s="125"/>
      <c r="F149" s="125"/>
      <c r="G149" s="125"/>
      <c r="H149" s="467"/>
      <c r="I149" s="125"/>
      <c r="J149" s="125"/>
      <c r="K149" s="125"/>
      <c r="L149" s="470"/>
      <c r="M149" s="469"/>
      <c r="N149" s="125"/>
    </row>
    <row r="150" spans="1:14" ht="15.75" customHeight="1" x14ac:dyDescent="0.3">
      <c r="A150" s="125"/>
      <c r="B150" s="466"/>
      <c r="C150" s="125"/>
      <c r="D150" s="125"/>
      <c r="E150" s="125"/>
      <c r="F150" s="125"/>
      <c r="G150" s="125"/>
      <c r="H150" s="467"/>
      <c r="I150" s="125"/>
      <c r="J150" s="125"/>
      <c r="K150" s="125"/>
      <c r="L150" s="470"/>
      <c r="M150" s="469"/>
      <c r="N150" s="125"/>
    </row>
    <row r="151" spans="1:14" ht="15.75" customHeight="1" x14ac:dyDescent="0.3">
      <c r="A151" s="125"/>
      <c r="B151" s="466"/>
      <c r="C151" s="125"/>
      <c r="D151" s="125"/>
      <c r="E151" s="125"/>
      <c r="F151" s="125"/>
      <c r="G151" s="125"/>
      <c r="H151" s="467"/>
      <c r="I151" s="125"/>
      <c r="J151" s="125"/>
      <c r="K151" s="125"/>
      <c r="L151" s="470"/>
      <c r="M151" s="469"/>
      <c r="N151" s="125"/>
    </row>
    <row r="152" spans="1:14" ht="15.75" customHeight="1" x14ac:dyDescent="0.3">
      <c r="A152" s="125"/>
      <c r="B152" s="466"/>
      <c r="C152" s="125"/>
      <c r="D152" s="125"/>
      <c r="E152" s="125"/>
      <c r="F152" s="125"/>
      <c r="G152" s="125"/>
      <c r="H152" s="467"/>
      <c r="I152" s="125"/>
      <c r="J152" s="125"/>
      <c r="K152" s="125"/>
      <c r="L152" s="470"/>
      <c r="M152" s="469"/>
      <c r="N152" s="125"/>
    </row>
    <row r="153" spans="1:14" ht="15.75" customHeight="1" x14ac:dyDescent="0.3">
      <c r="A153" s="125"/>
      <c r="B153" s="466"/>
      <c r="C153" s="125"/>
      <c r="D153" s="125"/>
      <c r="E153" s="125"/>
      <c r="F153" s="125"/>
      <c r="G153" s="125"/>
      <c r="H153" s="467"/>
      <c r="I153" s="125"/>
      <c r="J153" s="125"/>
      <c r="K153" s="125"/>
      <c r="L153" s="470"/>
      <c r="M153" s="469"/>
      <c r="N153" s="125"/>
    </row>
    <row r="154" spans="1:14" ht="15.75" customHeight="1" x14ac:dyDescent="0.3">
      <c r="A154" s="125"/>
      <c r="B154" s="466"/>
      <c r="C154" s="125"/>
      <c r="D154" s="125"/>
      <c r="E154" s="125"/>
      <c r="F154" s="125"/>
      <c r="G154" s="125"/>
      <c r="H154" s="467"/>
      <c r="I154" s="125"/>
      <c r="J154" s="125"/>
      <c r="K154" s="125"/>
      <c r="L154" s="470"/>
      <c r="M154" s="469"/>
      <c r="N154" s="125"/>
    </row>
    <row r="155" spans="1:14" ht="15.75" customHeight="1" x14ac:dyDescent="0.3">
      <c r="A155" s="125"/>
      <c r="B155" s="466"/>
      <c r="C155" s="125"/>
      <c r="D155" s="125"/>
      <c r="E155" s="125"/>
      <c r="F155" s="125"/>
      <c r="G155" s="125"/>
      <c r="H155" s="467"/>
      <c r="I155" s="125"/>
      <c r="J155" s="125"/>
      <c r="K155" s="125"/>
      <c r="L155" s="470"/>
      <c r="M155" s="469"/>
      <c r="N155" s="125"/>
    </row>
    <row r="156" spans="1:14" ht="15.75" customHeight="1" x14ac:dyDescent="0.3">
      <c r="A156" s="125"/>
      <c r="B156" s="466"/>
      <c r="C156" s="125"/>
      <c r="D156" s="125"/>
      <c r="E156" s="125"/>
      <c r="F156" s="125"/>
      <c r="G156" s="125"/>
      <c r="H156" s="467"/>
      <c r="I156" s="125"/>
      <c r="J156" s="125"/>
      <c r="K156" s="125"/>
      <c r="L156" s="470"/>
      <c r="M156" s="469"/>
      <c r="N156" s="125"/>
    </row>
    <row r="157" spans="1:14" ht="15.75" customHeight="1" x14ac:dyDescent="0.3">
      <c r="A157" s="125"/>
      <c r="B157" s="466"/>
      <c r="C157" s="125"/>
      <c r="D157" s="125"/>
      <c r="E157" s="125"/>
      <c r="F157" s="125"/>
      <c r="G157" s="125"/>
      <c r="H157" s="467"/>
      <c r="I157" s="125"/>
      <c r="J157" s="125"/>
      <c r="K157" s="125"/>
      <c r="L157" s="470"/>
      <c r="M157" s="469"/>
      <c r="N157" s="125"/>
    </row>
    <row r="158" spans="1:14" ht="15.75" customHeight="1" x14ac:dyDescent="0.3">
      <c r="A158" s="125"/>
      <c r="B158" s="466"/>
      <c r="C158" s="125"/>
      <c r="D158" s="125"/>
      <c r="E158" s="125"/>
      <c r="F158" s="125"/>
      <c r="G158" s="125"/>
      <c r="H158" s="467"/>
      <c r="I158" s="125"/>
      <c r="J158" s="125"/>
      <c r="K158" s="125"/>
      <c r="L158" s="470"/>
      <c r="M158" s="469"/>
      <c r="N158" s="125"/>
    </row>
    <row r="159" spans="1:14" ht="15.75" customHeight="1" x14ac:dyDescent="0.3">
      <c r="A159" s="125"/>
      <c r="B159" s="466"/>
      <c r="C159" s="125"/>
      <c r="D159" s="125"/>
      <c r="E159" s="125"/>
      <c r="F159" s="125"/>
      <c r="G159" s="125"/>
      <c r="H159" s="467"/>
      <c r="I159" s="125"/>
      <c r="J159" s="125"/>
      <c r="K159" s="125"/>
      <c r="L159" s="470"/>
      <c r="M159" s="469"/>
      <c r="N159" s="125"/>
    </row>
    <row r="160" spans="1:14" ht="15.75" customHeight="1" x14ac:dyDescent="0.3">
      <c r="A160" s="125"/>
      <c r="B160" s="466"/>
      <c r="C160" s="125"/>
      <c r="D160" s="125"/>
      <c r="E160" s="125"/>
      <c r="F160" s="125"/>
      <c r="G160" s="125"/>
      <c r="H160" s="467"/>
      <c r="I160" s="125"/>
      <c r="J160" s="125"/>
      <c r="K160" s="125"/>
      <c r="L160" s="470"/>
      <c r="M160" s="469"/>
      <c r="N160" s="125"/>
    </row>
    <row r="161" spans="1:14" ht="15.75" customHeight="1" x14ac:dyDescent="0.3">
      <c r="A161" s="125"/>
      <c r="B161" s="466"/>
      <c r="C161" s="125"/>
      <c r="D161" s="125"/>
      <c r="E161" s="125"/>
      <c r="F161" s="125"/>
      <c r="G161" s="125"/>
      <c r="H161" s="467"/>
      <c r="I161" s="125"/>
      <c r="J161" s="125"/>
      <c r="K161" s="125"/>
      <c r="L161" s="470"/>
      <c r="M161" s="469"/>
      <c r="N161" s="125"/>
    </row>
    <row r="162" spans="1:14" ht="15.75" customHeight="1" x14ac:dyDescent="0.3">
      <c r="A162" s="125"/>
      <c r="B162" s="466"/>
      <c r="C162" s="125"/>
      <c r="D162" s="125"/>
      <c r="E162" s="125"/>
      <c r="F162" s="125"/>
      <c r="G162" s="125"/>
      <c r="H162" s="467"/>
      <c r="I162" s="125"/>
      <c r="J162" s="125"/>
      <c r="K162" s="125"/>
      <c r="L162" s="470"/>
      <c r="M162" s="469"/>
      <c r="N162" s="125"/>
    </row>
    <row r="163" spans="1:14" ht="15.75" customHeight="1" x14ac:dyDescent="0.3">
      <c r="A163" s="125"/>
      <c r="B163" s="466"/>
      <c r="C163" s="125"/>
      <c r="D163" s="125"/>
      <c r="E163" s="125"/>
      <c r="F163" s="125"/>
      <c r="G163" s="125"/>
      <c r="H163" s="467"/>
      <c r="I163" s="125"/>
      <c r="J163" s="125"/>
      <c r="K163" s="125"/>
      <c r="L163" s="470"/>
      <c r="M163" s="469"/>
      <c r="N163" s="125"/>
    </row>
    <row r="164" spans="1:14" ht="15.75" customHeight="1" x14ac:dyDescent="0.3">
      <c r="A164" s="125"/>
      <c r="B164" s="466"/>
      <c r="C164" s="125"/>
      <c r="D164" s="125"/>
      <c r="E164" s="125"/>
      <c r="F164" s="125"/>
      <c r="G164" s="125"/>
      <c r="H164" s="467"/>
      <c r="I164" s="125"/>
      <c r="J164" s="125"/>
      <c r="K164" s="125"/>
      <c r="L164" s="470"/>
      <c r="M164" s="469"/>
      <c r="N164" s="125"/>
    </row>
    <row r="165" spans="1:14" ht="15.75" customHeight="1" x14ac:dyDescent="0.3">
      <c r="A165" s="125"/>
      <c r="B165" s="466"/>
      <c r="C165" s="125"/>
      <c r="D165" s="125"/>
      <c r="E165" s="125"/>
      <c r="F165" s="125"/>
      <c r="G165" s="125"/>
      <c r="H165" s="467"/>
      <c r="I165" s="125"/>
      <c r="J165" s="125"/>
      <c r="K165" s="125"/>
      <c r="L165" s="470"/>
      <c r="M165" s="469"/>
      <c r="N165" s="125"/>
    </row>
    <row r="166" spans="1:14" ht="15.75" customHeight="1" x14ac:dyDescent="0.3">
      <c r="A166" s="125"/>
      <c r="B166" s="466"/>
      <c r="C166" s="125"/>
      <c r="D166" s="125"/>
      <c r="E166" s="125"/>
      <c r="F166" s="125"/>
      <c r="G166" s="125"/>
      <c r="H166" s="467"/>
      <c r="I166" s="125"/>
      <c r="J166" s="125"/>
      <c r="K166" s="125"/>
      <c r="L166" s="470"/>
      <c r="M166" s="469"/>
      <c r="N166" s="125"/>
    </row>
    <row r="167" spans="1:14" ht="15.75" customHeight="1" x14ac:dyDescent="0.3">
      <c r="A167" s="125"/>
      <c r="B167" s="466"/>
      <c r="C167" s="125"/>
      <c r="D167" s="125"/>
      <c r="E167" s="125"/>
      <c r="F167" s="125"/>
      <c r="G167" s="125"/>
      <c r="H167" s="467"/>
      <c r="I167" s="125"/>
      <c r="J167" s="125"/>
      <c r="K167" s="125"/>
      <c r="L167" s="470"/>
      <c r="M167" s="469"/>
      <c r="N167" s="125"/>
    </row>
    <row r="168" spans="1:14" ht="15.75" customHeight="1" x14ac:dyDescent="0.3">
      <c r="A168" s="125"/>
      <c r="B168" s="466"/>
      <c r="C168" s="125"/>
      <c r="D168" s="125"/>
      <c r="E168" s="125"/>
      <c r="F168" s="125"/>
      <c r="G168" s="125"/>
      <c r="H168" s="467"/>
      <c r="I168" s="125"/>
      <c r="J168" s="125"/>
      <c r="K168" s="125"/>
      <c r="L168" s="470"/>
      <c r="M168" s="469"/>
      <c r="N168" s="125"/>
    </row>
    <row r="169" spans="1:14" ht="15.75" customHeight="1" x14ac:dyDescent="0.3">
      <c r="A169" s="125"/>
      <c r="B169" s="466"/>
      <c r="C169" s="125"/>
      <c r="D169" s="125"/>
      <c r="E169" s="125"/>
      <c r="F169" s="125"/>
      <c r="G169" s="125"/>
      <c r="H169" s="467"/>
      <c r="I169" s="125"/>
      <c r="J169" s="125"/>
      <c r="K169" s="125"/>
      <c r="L169" s="470"/>
      <c r="M169" s="469"/>
      <c r="N169" s="125"/>
    </row>
    <row r="170" spans="1:14" ht="15.75" customHeight="1" x14ac:dyDescent="0.3">
      <c r="A170" s="125"/>
      <c r="B170" s="466"/>
      <c r="C170" s="125"/>
      <c r="D170" s="125"/>
      <c r="E170" s="125"/>
      <c r="F170" s="125"/>
      <c r="G170" s="125"/>
      <c r="H170" s="467"/>
      <c r="I170" s="125"/>
      <c r="J170" s="125"/>
      <c r="K170" s="125"/>
      <c r="L170" s="470"/>
      <c r="M170" s="469"/>
      <c r="N170" s="125"/>
    </row>
    <row r="171" spans="1:14" ht="15.75" customHeight="1" x14ac:dyDescent="0.3">
      <c r="A171" s="125"/>
      <c r="B171" s="466"/>
      <c r="C171" s="125"/>
      <c r="D171" s="125"/>
      <c r="E171" s="125"/>
      <c r="F171" s="125"/>
      <c r="G171" s="125"/>
      <c r="H171" s="467"/>
      <c r="I171" s="125"/>
      <c r="J171" s="125"/>
      <c r="K171" s="125"/>
      <c r="L171" s="470"/>
      <c r="M171" s="469"/>
      <c r="N171" s="125"/>
    </row>
    <row r="172" spans="1:14" ht="15.75" customHeight="1" x14ac:dyDescent="0.3">
      <c r="A172" s="125"/>
      <c r="B172" s="466"/>
      <c r="C172" s="125"/>
      <c r="D172" s="125"/>
      <c r="E172" s="125"/>
      <c r="F172" s="125"/>
      <c r="G172" s="125"/>
      <c r="H172" s="467"/>
      <c r="I172" s="125"/>
      <c r="J172" s="125"/>
      <c r="K172" s="125"/>
      <c r="L172" s="470"/>
      <c r="M172" s="469"/>
      <c r="N172" s="125"/>
    </row>
    <row r="173" spans="1:14" ht="15.75" customHeight="1" x14ac:dyDescent="0.3">
      <c r="A173" s="125"/>
      <c r="B173" s="466"/>
      <c r="C173" s="125"/>
      <c r="D173" s="125"/>
      <c r="E173" s="125"/>
      <c r="F173" s="125"/>
      <c r="G173" s="125"/>
      <c r="H173" s="467"/>
      <c r="I173" s="125"/>
      <c r="J173" s="125"/>
      <c r="K173" s="125"/>
      <c r="L173" s="470"/>
      <c r="M173" s="469"/>
      <c r="N173" s="125"/>
    </row>
    <row r="174" spans="1:14" ht="15.75" customHeight="1" x14ac:dyDescent="0.3">
      <c r="A174" s="125"/>
      <c r="B174" s="466"/>
      <c r="C174" s="125"/>
      <c r="D174" s="125"/>
      <c r="E174" s="125"/>
      <c r="F174" s="125"/>
      <c r="G174" s="125"/>
      <c r="H174" s="467"/>
      <c r="I174" s="125"/>
      <c r="J174" s="125"/>
      <c r="K174" s="125"/>
      <c r="L174" s="470"/>
      <c r="M174" s="469"/>
      <c r="N174" s="125"/>
    </row>
    <row r="175" spans="1:14" ht="15.75" customHeight="1" x14ac:dyDescent="0.3">
      <c r="A175" s="125"/>
      <c r="B175" s="466"/>
      <c r="C175" s="125"/>
      <c r="D175" s="125"/>
      <c r="E175" s="125"/>
      <c r="F175" s="125"/>
      <c r="G175" s="125"/>
      <c r="H175" s="467"/>
      <c r="I175" s="125"/>
      <c r="J175" s="125"/>
      <c r="K175" s="125"/>
      <c r="L175" s="470"/>
      <c r="M175" s="469"/>
      <c r="N175" s="125"/>
    </row>
    <row r="176" spans="1:14" ht="15.75" customHeight="1" x14ac:dyDescent="0.3">
      <c r="A176" s="125"/>
      <c r="B176" s="466"/>
      <c r="C176" s="125"/>
      <c r="D176" s="125"/>
      <c r="E176" s="125"/>
      <c r="F176" s="125"/>
      <c r="G176" s="125"/>
      <c r="H176" s="467"/>
      <c r="I176" s="125"/>
      <c r="J176" s="125"/>
      <c r="K176" s="125"/>
      <c r="L176" s="470"/>
      <c r="M176" s="469"/>
      <c r="N176" s="125"/>
    </row>
    <row r="177" spans="1:14" ht="15.75" customHeight="1" x14ac:dyDescent="0.3">
      <c r="A177" s="125"/>
      <c r="B177" s="466"/>
      <c r="C177" s="125"/>
      <c r="D177" s="125"/>
      <c r="E177" s="125"/>
      <c r="F177" s="125"/>
      <c r="G177" s="125"/>
      <c r="H177" s="467"/>
      <c r="I177" s="125"/>
      <c r="J177" s="125"/>
      <c r="K177" s="125"/>
      <c r="L177" s="470"/>
      <c r="M177" s="469"/>
      <c r="N177" s="125"/>
    </row>
    <row r="178" spans="1:14" ht="15.75" customHeight="1" x14ac:dyDescent="0.3">
      <c r="A178" s="125"/>
      <c r="B178" s="466"/>
      <c r="C178" s="125"/>
      <c r="D178" s="125"/>
      <c r="E178" s="125"/>
      <c r="F178" s="125"/>
      <c r="G178" s="125"/>
      <c r="H178" s="467"/>
      <c r="I178" s="125"/>
      <c r="J178" s="125"/>
      <c r="K178" s="125"/>
      <c r="L178" s="470"/>
      <c r="M178" s="469"/>
      <c r="N178" s="125"/>
    </row>
    <row r="179" spans="1:14" ht="15.75" customHeight="1" x14ac:dyDescent="0.3">
      <c r="A179" s="125"/>
      <c r="B179" s="466"/>
      <c r="C179" s="125"/>
      <c r="D179" s="125"/>
      <c r="E179" s="125"/>
      <c r="F179" s="125"/>
      <c r="G179" s="125"/>
      <c r="H179" s="467"/>
      <c r="I179" s="125"/>
      <c r="J179" s="125"/>
      <c r="K179" s="125"/>
      <c r="L179" s="470"/>
      <c r="M179" s="469"/>
      <c r="N179" s="125"/>
    </row>
    <row r="180" spans="1:14" ht="15.75" customHeight="1" x14ac:dyDescent="0.3">
      <c r="A180" s="125"/>
      <c r="B180" s="466"/>
      <c r="C180" s="125"/>
      <c r="D180" s="125"/>
      <c r="E180" s="125"/>
      <c r="F180" s="125"/>
      <c r="G180" s="125"/>
      <c r="H180" s="467"/>
      <c r="I180" s="125"/>
      <c r="J180" s="125"/>
      <c r="K180" s="125"/>
      <c r="L180" s="470"/>
      <c r="M180" s="469"/>
      <c r="N180" s="125"/>
    </row>
    <row r="181" spans="1:14" ht="15.75" customHeight="1" x14ac:dyDescent="0.3">
      <c r="A181" s="125"/>
      <c r="B181" s="466"/>
      <c r="C181" s="125"/>
      <c r="D181" s="125"/>
      <c r="E181" s="125"/>
      <c r="F181" s="125"/>
      <c r="G181" s="125"/>
      <c r="H181" s="467"/>
      <c r="I181" s="125"/>
      <c r="J181" s="125"/>
      <c r="K181" s="125"/>
      <c r="L181" s="470"/>
      <c r="M181" s="469"/>
      <c r="N181" s="125"/>
    </row>
    <row r="182" spans="1:14" ht="15.75" customHeight="1" x14ac:dyDescent="0.3">
      <c r="A182" s="125"/>
      <c r="B182" s="466"/>
      <c r="C182" s="125"/>
      <c r="D182" s="125"/>
      <c r="E182" s="125"/>
      <c r="F182" s="125"/>
      <c r="G182" s="125"/>
      <c r="H182" s="467"/>
      <c r="I182" s="125"/>
      <c r="J182" s="125"/>
      <c r="K182" s="125"/>
      <c r="L182" s="470"/>
      <c r="M182" s="469"/>
      <c r="N182" s="125"/>
    </row>
    <row r="183" spans="1:14" ht="15.75" customHeight="1" x14ac:dyDescent="0.3">
      <c r="A183" s="125"/>
      <c r="B183" s="466"/>
      <c r="C183" s="125"/>
      <c r="D183" s="125"/>
      <c r="E183" s="125"/>
      <c r="F183" s="125"/>
      <c r="G183" s="125"/>
      <c r="H183" s="467"/>
      <c r="I183" s="125"/>
      <c r="J183" s="125"/>
      <c r="K183" s="125"/>
      <c r="L183" s="470"/>
      <c r="M183" s="469"/>
      <c r="N183" s="125"/>
    </row>
    <row r="184" spans="1:14" ht="15.75" customHeight="1" x14ac:dyDescent="0.3">
      <c r="A184" s="125"/>
      <c r="B184" s="466"/>
      <c r="C184" s="125"/>
      <c r="D184" s="125"/>
      <c r="E184" s="125"/>
      <c r="F184" s="125"/>
      <c r="G184" s="125"/>
      <c r="H184" s="467"/>
      <c r="I184" s="125"/>
      <c r="J184" s="125"/>
      <c r="K184" s="125"/>
      <c r="L184" s="470"/>
      <c r="M184" s="469"/>
      <c r="N184" s="125"/>
    </row>
    <row r="185" spans="1:14" ht="15.75" customHeight="1" x14ac:dyDescent="0.3">
      <c r="A185" s="125"/>
      <c r="B185" s="466"/>
      <c r="C185" s="125"/>
      <c r="D185" s="125"/>
      <c r="E185" s="125"/>
      <c r="F185" s="125"/>
      <c r="G185" s="125"/>
      <c r="H185" s="467"/>
      <c r="I185" s="125"/>
      <c r="J185" s="125"/>
      <c r="K185" s="125"/>
      <c r="L185" s="470"/>
      <c r="M185" s="469"/>
      <c r="N185" s="125"/>
    </row>
    <row r="186" spans="1:14" ht="15.75" customHeight="1" x14ac:dyDescent="0.3">
      <c r="A186" s="125"/>
      <c r="B186" s="466"/>
      <c r="C186" s="125"/>
      <c r="D186" s="125"/>
      <c r="E186" s="125"/>
      <c r="F186" s="125"/>
      <c r="G186" s="125"/>
      <c r="H186" s="467"/>
      <c r="I186" s="125"/>
      <c r="J186" s="125"/>
      <c r="K186" s="125"/>
      <c r="L186" s="470"/>
      <c r="M186" s="469"/>
      <c r="N186" s="125"/>
    </row>
    <row r="187" spans="1:14" ht="15.75" customHeight="1" x14ac:dyDescent="0.3">
      <c r="A187" s="125"/>
      <c r="B187" s="466"/>
      <c r="C187" s="125"/>
      <c r="D187" s="125"/>
      <c r="E187" s="125"/>
      <c r="F187" s="125"/>
      <c r="G187" s="125"/>
      <c r="H187" s="467"/>
      <c r="I187" s="125"/>
      <c r="J187" s="125"/>
      <c r="K187" s="125"/>
      <c r="L187" s="470"/>
      <c r="M187" s="469"/>
      <c r="N187" s="125"/>
    </row>
    <row r="188" spans="1:14" ht="15.75" customHeight="1" x14ac:dyDescent="0.3">
      <c r="A188" s="125"/>
      <c r="B188" s="466"/>
      <c r="C188" s="125"/>
      <c r="D188" s="125"/>
      <c r="E188" s="125"/>
      <c r="F188" s="125"/>
      <c r="G188" s="125"/>
      <c r="H188" s="467"/>
      <c r="I188" s="125"/>
      <c r="J188" s="125"/>
      <c r="K188" s="125"/>
      <c r="L188" s="470"/>
      <c r="M188" s="469"/>
      <c r="N188" s="125"/>
    </row>
    <row r="189" spans="1:14" ht="15.75" customHeight="1" x14ac:dyDescent="0.3">
      <c r="A189" s="125"/>
      <c r="B189" s="466"/>
      <c r="C189" s="125"/>
      <c r="D189" s="125"/>
      <c r="E189" s="125"/>
      <c r="F189" s="125"/>
      <c r="G189" s="125"/>
      <c r="H189" s="467"/>
      <c r="I189" s="125"/>
      <c r="J189" s="125"/>
      <c r="K189" s="125"/>
      <c r="L189" s="470"/>
      <c r="M189" s="469"/>
      <c r="N189" s="125"/>
    </row>
    <row r="190" spans="1:14" ht="15.75" customHeight="1" x14ac:dyDescent="0.3">
      <c r="A190" s="125"/>
      <c r="B190" s="466"/>
      <c r="C190" s="125"/>
      <c r="D190" s="125"/>
      <c r="E190" s="125"/>
      <c r="F190" s="125"/>
      <c r="G190" s="125"/>
      <c r="H190" s="467"/>
      <c r="I190" s="125"/>
      <c r="J190" s="125"/>
      <c r="K190" s="125"/>
      <c r="L190" s="470"/>
      <c r="M190" s="469"/>
      <c r="N190" s="125"/>
    </row>
    <row r="191" spans="1:14" ht="15.75" customHeight="1" x14ac:dyDescent="0.3">
      <c r="A191" s="125"/>
      <c r="B191" s="466"/>
      <c r="C191" s="125"/>
      <c r="D191" s="125"/>
      <c r="E191" s="125"/>
      <c r="F191" s="125"/>
      <c r="G191" s="125"/>
      <c r="H191" s="467"/>
      <c r="I191" s="125"/>
      <c r="J191" s="125"/>
      <c r="K191" s="125"/>
      <c r="L191" s="470"/>
      <c r="M191" s="469"/>
      <c r="N191" s="125"/>
    </row>
    <row r="192" spans="1:14" ht="15.75" customHeight="1" x14ac:dyDescent="0.3">
      <c r="A192" s="125"/>
      <c r="B192" s="466"/>
      <c r="C192" s="125"/>
      <c r="D192" s="125"/>
      <c r="E192" s="125"/>
      <c r="F192" s="125"/>
      <c r="G192" s="125"/>
      <c r="H192" s="467"/>
      <c r="I192" s="125"/>
      <c r="J192" s="125"/>
      <c r="K192" s="125"/>
      <c r="L192" s="470"/>
      <c r="M192" s="469"/>
      <c r="N192" s="125"/>
    </row>
    <row r="193" spans="1:14" ht="15.75" customHeight="1" x14ac:dyDescent="0.3">
      <c r="A193" s="125"/>
      <c r="B193" s="466"/>
      <c r="C193" s="125"/>
      <c r="D193" s="125"/>
      <c r="E193" s="125"/>
      <c r="F193" s="125"/>
      <c r="G193" s="125"/>
      <c r="H193" s="467"/>
      <c r="I193" s="125"/>
      <c r="J193" s="125"/>
      <c r="K193" s="125"/>
      <c r="L193" s="470"/>
      <c r="M193" s="469"/>
      <c r="N193" s="125"/>
    </row>
    <row r="194" spans="1:14" ht="15.75" customHeight="1" x14ac:dyDescent="0.3">
      <c r="A194" s="125"/>
      <c r="B194" s="466"/>
      <c r="C194" s="125"/>
      <c r="D194" s="125"/>
      <c r="E194" s="125"/>
      <c r="F194" s="125"/>
      <c r="G194" s="125"/>
      <c r="H194" s="467"/>
      <c r="I194" s="125"/>
      <c r="J194" s="125"/>
      <c r="K194" s="125"/>
      <c r="L194" s="470"/>
      <c r="M194" s="469"/>
      <c r="N194" s="125"/>
    </row>
    <row r="195" spans="1:14" ht="15.75" customHeight="1" x14ac:dyDescent="0.3">
      <c r="A195" s="125"/>
      <c r="B195" s="466"/>
      <c r="C195" s="125"/>
      <c r="D195" s="125"/>
      <c r="E195" s="125"/>
      <c r="F195" s="125"/>
      <c r="G195" s="125"/>
      <c r="H195" s="467"/>
      <c r="I195" s="125"/>
      <c r="J195" s="125"/>
      <c r="K195" s="125"/>
      <c r="L195" s="470"/>
      <c r="M195" s="469"/>
      <c r="N195" s="125"/>
    </row>
    <row r="196" spans="1:14" ht="15.75" customHeight="1" x14ac:dyDescent="0.3">
      <c r="A196" s="125"/>
      <c r="B196" s="466"/>
      <c r="C196" s="125"/>
      <c r="D196" s="125"/>
      <c r="E196" s="125"/>
      <c r="F196" s="125"/>
      <c r="G196" s="125"/>
      <c r="H196" s="467"/>
      <c r="I196" s="125"/>
      <c r="J196" s="125"/>
      <c r="K196" s="125"/>
      <c r="L196" s="470"/>
      <c r="M196" s="469"/>
      <c r="N196" s="125"/>
    </row>
    <row r="197" spans="1:14" ht="15.75" customHeight="1" x14ac:dyDescent="0.3">
      <c r="A197" s="125"/>
      <c r="B197" s="466"/>
      <c r="C197" s="125"/>
      <c r="D197" s="125"/>
      <c r="E197" s="125"/>
      <c r="F197" s="125"/>
      <c r="G197" s="125"/>
      <c r="H197" s="467"/>
      <c r="I197" s="125"/>
      <c r="J197" s="125"/>
      <c r="K197" s="125"/>
      <c r="L197" s="470"/>
      <c r="M197" s="469"/>
      <c r="N197" s="125"/>
    </row>
    <row r="198" spans="1:14" ht="15.75" customHeight="1" x14ac:dyDescent="0.3">
      <c r="A198" s="125"/>
      <c r="B198" s="466"/>
      <c r="C198" s="125"/>
      <c r="D198" s="125"/>
      <c r="E198" s="125"/>
      <c r="F198" s="125"/>
      <c r="G198" s="125"/>
      <c r="H198" s="467"/>
      <c r="I198" s="125"/>
      <c r="J198" s="125"/>
      <c r="K198" s="125"/>
      <c r="L198" s="470"/>
      <c r="M198" s="469"/>
      <c r="N198" s="125"/>
    </row>
    <row r="199" spans="1:14" ht="15.75" customHeight="1" x14ac:dyDescent="0.3">
      <c r="A199" s="125"/>
      <c r="B199" s="466"/>
      <c r="C199" s="125"/>
      <c r="D199" s="125"/>
      <c r="E199" s="125"/>
      <c r="F199" s="125"/>
      <c r="G199" s="125"/>
      <c r="H199" s="467"/>
      <c r="I199" s="125"/>
      <c r="J199" s="125"/>
      <c r="K199" s="125"/>
      <c r="L199" s="470"/>
      <c r="M199" s="469"/>
      <c r="N199" s="125"/>
    </row>
    <row r="200" spans="1:14" ht="15.75" customHeight="1" x14ac:dyDescent="0.3">
      <c r="A200" s="125"/>
      <c r="B200" s="466"/>
      <c r="C200" s="125"/>
      <c r="D200" s="125"/>
      <c r="E200" s="125"/>
      <c r="F200" s="125"/>
      <c r="G200" s="125"/>
      <c r="H200" s="467"/>
      <c r="I200" s="125"/>
      <c r="J200" s="125"/>
      <c r="K200" s="125"/>
      <c r="L200" s="470"/>
      <c r="M200" s="469"/>
      <c r="N200" s="125"/>
    </row>
    <row r="201" spans="1:14" ht="15.75" customHeight="1" x14ac:dyDescent="0.3">
      <c r="A201" s="125"/>
      <c r="B201" s="466"/>
      <c r="C201" s="125"/>
      <c r="D201" s="125"/>
      <c r="E201" s="125"/>
      <c r="F201" s="125"/>
      <c r="G201" s="125"/>
      <c r="H201" s="467"/>
      <c r="I201" s="125"/>
      <c r="J201" s="125"/>
      <c r="K201" s="125"/>
      <c r="L201" s="470"/>
      <c r="M201" s="469"/>
      <c r="N201" s="125"/>
    </row>
    <row r="202" spans="1:14" ht="15.75" customHeight="1" x14ac:dyDescent="0.3">
      <c r="A202" s="125"/>
      <c r="B202" s="466"/>
      <c r="C202" s="125"/>
      <c r="D202" s="125"/>
      <c r="E202" s="125"/>
      <c r="F202" s="125"/>
      <c r="G202" s="125"/>
      <c r="H202" s="467"/>
      <c r="I202" s="125"/>
      <c r="J202" s="125"/>
      <c r="K202" s="125"/>
      <c r="L202" s="470"/>
      <c r="M202" s="469"/>
      <c r="N202" s="125"/>
    </row>
    <row r="203" spans="1:14" ht="15.75" customHeight="1" x14ac:dyDescent="0.3">
      <c r="A203" s="125"/>
      <c r="B203" s="466"/>
      <c r="C203" s="125"/>
      <c r="D203" s="125"/>
      <c r="E203" s="125"/>
      <c r="F203" s="125"/>
      <c r="G203" s="125"/>
      <c r="H203" s="467"/>
      <c r="I203" s="125"/>
      <c r="J203" s="125"/>
      <c r="K203" s="125"/>
      <c r="L203" s="470"/>
      <c r="M203" s="469"/>
      <c r="N203" s="125"/>
    </row>
    <row r="204" spans="1:14" ht="15.75" customHeight="1" x14ac:dyDescent="0.3">
      <c r="A204" s="125"/>
      <c r="B204" s="466"/>
      <c r="C204" s="125"/>
      <c r="D204" s="125"/>
      <c r="E204" s="125"/>
      <c r="F204" s="125"/>
      <c r="G204" s="125"/>
      <c r="H204" s="467"/>
      <c r="I204" s="125"/>
      <c r="J204" s="125"/>
      <c r="K204" s="125"/>
      <c r="L204" s="470"/>
      <c r="M204" s="469"/>
      <c r="N204" s="125"/>
    </row>
    <row r="205" spans="1:14" ht="15.75" customHeight="1" x14ac:dyDescent="0.3">
      <c r="A205" s="125"/>
      <c r="B205" s="466"/>
      <c r="C205" s="125"/>
      <c r="D205" s="125"/>
      <c r="E205" s="125"/>
      <c r="F205" s="125"/>
      <c r="G205" s="125"/>
      <c r="H205" s="467"/>
      <c r="I205" s="125"/>
      <c r="J205" s="125"/>
      <c r="K205" s="125"/>
      <c r="L205" s="470"/>
      <c r="M205" s="469"/>
      <c r="N205" s="125"/>
    </row>
    <row r="206" spans="1:14" ht="15.75" customHeight="1" x14ac:dyDescent="0.3">
      <c r="A206" s="125"/>
      <c r="B206" s="466"/>
      <c r="C206" s="125"/>
      <c r="D206" s="125"/>
      <c r="E206" s="125"/>
      <c r="F206" s="125"/>
      <c r="G206" s="125"/>
      <c r="H206" s="467"/>
      <c r="I206" s="125"/>
      <c r="J206" s="125"/>
      <c r="K206" s="125"/>
      <c r="L206" s="470"/>
      <c r="M206" s="469"/>
      <c r="N206" s="125"/>
    </row>
    <row r="207" spans="1:14" ht="15.75" customHeight="1" x14ac:dyDescent="0.3">
      <c r="A207" s="125"/>
      <c r="B207" s="466"/>
      <c r="C207" s="125"/>
      <c r="D207" s="125"/>
      <c r="E207" s="125"/>
      <c r="F207" s="125"/>
      <c r="G207" s="125"/>
      <c r="H207" s="467"/>
      <c r="I207" s="125"/>
      <c r="J207" s="125"/>
      <c r="K207" s="125"/>
      <c r="L207" s="470"/>
      <c r="M207" s="469"/>
      <c r="N207" s="125"/>
    </row>
    <row r="208" spans="1:14" ht="15.75" customHeight="1" x14ac:dyDescent="0.3">
      <c r="A208" s="125"/>
      <c r="B208" s="466"/>
      <c r="C208" s="125"/>
      <c r="D208" s="125"/>
      <c r="E208" s="125"/>
      <c r="F208" s="125"/>
      <c r="G208" s="125"/>
      <c r="H208" s="467"/>
      <c r="I208" s="125"/>
      <c r="J208" s="125"/>
      <c r="K208" s="125"/>
      <c r="L208" s="470"/>
      <c r="M208" s="469"/>
      <c r="N208" s="125"/>
    </row>
    <row r="209" spans="1:14" ht="15.75" customHeight="1" x14ac:dyDescent="0.3">
      <c r="A209" s="125"/>
      <c r="B209" s="466"/>
      <c r="C209" s="125"/>
      <c r="D209" s="125"/>
      <c r="E209" s="125"/>
      <c r="F209" s="125"/>
      <c r="G209" s="125"/>
      <c r="H209" s="467"/>
      <c r="I209" s="125"/>
      <c r="J209" s="125"/>
      <c r="K209" s="125"/>
      <c r="L209" s="470"/>
      <c r="M209" s="469"/>
      <c r="N209" s="125"/>
    </row>
    <row r="210" spans="1:14" ht="15.75" customHeight="1" x14ac:dyDescent="0.3">
      <c r="A210" s="125"/>
      <c r="B210" s="466"/>
      <c r="C210" s="125"/>
      <c r="D210" s="125"/>
      <c r="E210" s="125"/>
      <c r="F210" s="125"/>
      <c r="G210" s="125"/>
      <c r="H210" s="467"/>
      <c r="I210" s="125"/>
      <c r="J210" s="125"/>
      <c r="K210" s="125"/>
      <c r="L210" s="470"/>
      <c r="M210" s="469"/>
      <c r="N210" s="125"/>
    </row>
    <row r="211" spans="1:14" ht="15.75" customHeight="1" x14ac:dyDescent="0.3">
      <c r="A211" s="125"/>
      <c r="B211" s="466"/>
      <c r="C211" s="125"/>
      <c r="D211" s="125"/>
      <c r="E211" s="125"/>
      <c r="F211" s="125"/>
      <c r="G211" s="125"/>
      <c r="H211" s="467"/>
      <c r="I211" s="125"/>
      <c r="J211" s="125"/>
      <c r="K211" s="125"/>
      <c r="L211" s="470"/>
      <c r="M211" s="469"/>
      <c r="N211" s="125"/>
    </row>
    <row r="212" spans="1:14" ht="15.75" customHeight="1" x14ac:dyDescent="0.3">
      <c r="A212" s="125"/>
      <c r="B212" s="466"/>
      <c r="C212" s="125"/>
      <c r="D212" s="125"/>
      <c r="E212" s="125"/>
      <c r="F212" s="125"/>
      <c r="G212" s="125"/>
      <c r="H212" s="467"/>
      <c r="I212" s="125"/>
      <c r="J212" s="125"/>
      <c r="K212" s="125"/>
      <c r="L212" s="470"/>
      <c r="M212" s="469"/>
      <c r="N212" s="125"/>
    </row>
    <row r="213" spans="1:14" ht="15.75" customHeight="1" x14ac:dyDescent="0.3">
      <c r="A213" s="125"/>
      <c r="B213" s="466"/>
      <c r="C213" s="125"/>
      <c r="D213" s="125"/>
      <c r="E213" s="125"/>
      <c r="F213" s="125"/>
      <c r="G213" s="125"/>
      <c r="H213" s="467"/>
      <c r="I213" s="125"/>
      <c r="J213" s="125"/>
      <c r="K213" s="125"/>
      <c r="L213" s="470"/>
      <c r="M213" s="469"/>
      <c r="N213" s="125"/>
    </row>
    <row r="214" spans="1:14" ht="15.75" customHeight="1" x14ac:dyDescent="0.3">
      <c r="A214" s="125"/>
      <c r="B214" s="466"/>
      <c r="C214" s="125"/>
      <c r="D214" s="125"/>
      <c r="E214" s="125"/>
      <c r="F214" s="125"/>
      <c r="G214" s="125"/>
      <c r="H214" s="467"/>
      <c r="I214" s="125"/>
      <c r="J214" s="125"/>
      <c r="K214" s="125"/>
      <c r="L214" s="470"/>
      <c r="M214" s="469"/>
      <c r="N214" s="125"/>
    </row>
    <row r="215" spans="1:14" ht="15.75" customHeight="1" x14ac:dyDescent="0.3">
      <c r="A215" s="125"/>
      <c r="B215" s="466"/>
      <c r="C215" s="125"/>
      <c r="D215" s="125"/>
      <c r="E215" s="125"/>
      <c r="F215" s="125"/>
      <c r="G215" s="125"/>
      <c r="H215" s="467"/>
      <c r="I215" s="125"/>
      <c r="J215" s="125"/>
      <c r="K215" s="125"/>
      <c r="L215" s="470"/>
      <c r="M215" s="469"/>
      <c r="N215" s="125"/>
    </row>
    <row r="216" spans="1:14" ht="15.75" customHeight="1" x14ac:dyDescent="0.3">
      <c r="A216" s="125"/>
      <c r="B216" s="466"/>
      <c r="C216" s="125"/>
      <c r="D216" s="125"/>
      <c r="E216" s="125"/>
      <c r="F216" s="125"/>
      <c r="G216" s="125"/>
      <c r="H216" s="467"/>
      <c r="I216" s="125"/>
      <c r="J216" s="125"/>
      <c r="K216" s="125"/>
      <c r="L216" s="470"/>
      <c r="M216" s="469"/>
      <c r="N216" s="125"/>
    </row>
    <row r="217" spans="1:14" ht="15.75" customHeight="1" x14ac:dyDescent="0.3">
      <c r="A217" s="125"/>
      <c r="B217" s="466"/>
      <c r="C217" s="125"/>
      <c r="D217" s="125"/>
      <c r="E217" s="125"/>
      <c r="F217" s="125"/>
      <c r="G217" s="125"/>
      <c r="H217" s="467"/>
      <c r="I217" s="125"/>
      <c r="J217" s="125"/>
      <c r="K217" s="125"/>
      <c r="L217" s="470"/>
      <c r="M217" s="469"/>
      <c r="N217" s="125"/>
    </row>
    <row r="218" spans="1:14" ht="15.75" customHeight="1" x14ac:dyDescent="0.3">
      <c r="A218" s="125"/>
      <c r="B218" s="466"/>
      <c r="C218" s="125"/>
      <c r="D218" s="125"/>
      <c r="E218" s="125"/>
      <c r="F218" s="125"/>
      <c r="G218" s="125"/>
      <c r="H218" s="467"/>
      <c r="I218" s="125"/>
      <c r="J218" s="125"/>
      <c r="K218" s="125"/>
      <c r="L218" s="470"/>
      <c r="M218" s="469"/>
      <c r="N218" s="125"/>
    </row>
    <row r="219" spans="1:14" ht="15.75" customHeight="1" x14ac:dyDescent="0.3">
      <c r="A219" s="125"/>
      <c r="B219" s="466"/>
      <c r="C219" s="125"/>
      <c r="D219" s="125"/>
      <c r="E219" s="125"/>
      <c r="F219" s="125"/>
      <c r="G219" s="125"/>
      <c r="H219" s="467"/>
      <c r="I219" s="125"/>
      <c r="J219" s="125"/>
      <c r="K219" s="125"/>
      <c r="L219" s="470"/>
      <c r="M219" s="469"/>
      <c r="N219" s="125"/>
    </row>
    <row r="220" spans="1:14" ht="15.75" customHeight="1" x14ac:dyDescent="0.3">
      <c r="A220" s="125"/>
      <c r="B220" s="466"/>
      <c r="C220" s="125"/>
      <c r="D220" s="125"/>
      <c r="E220" s="125"/>
      <c r="F220" s="125"/>
      <c r="G220" s="125"/>
      <c r="H220" s="467"/>
      <c r="I220" s="125"/>
      <c r="J220" s="125"/>
      <c r="K220" s="125"/>
      <c r="L220" s="470"/>
      <c r="M220" s="469"/>
      <c r="N220" s="125"/>
    </row>
    <row r="221" spans="1:14" ht="15.75" customHeight="1" x14ac:dyDescent="0.3">
      <c r="A221" s="125"/>
      <c r="B221" s="466"/>
      <c r="C221" s="125"/>
      <c r="D221" s="125"/>
      <c r="E221" s="125"/>
      <c r="F221" s="125"/>
      <c r="G221" s="125"/>
      <c r="H221" s="467"/>
      <c r="I221" s="125"/>
      <c r="J221" s="125"/>
      <c r="K221" s="125"/>
      <c r="L221" s="470"/>
      <c r="M221" s="469"/>
      <c r="N221" s="125"/>
    </row>
    <row r="222" spans="1:14" ht="15.75" customHeight="1" x14ac:dyDescent="0.3">
      <c r="A222" s="125"/>
      <c r="B222" s="466"/>
      <c r="C222" s="125"/>
      <c r="D222" s="125"/>
      <c r="E222" s="125"/>
      <c r="F222" s="125"/>
      <c r="G222" s="125"/>
      <c r="H222" s="467"/>
      <c r="I222" s="125"/>
      <c r="J222" s="125"/>
      <c r="K222" s="125"/>
      <c r="L222" s="470"/>
      <c r="M222" s="469"/>
      <c r="N222" s="125"/>
    </row>
    <row r="223" spans="1:14" ht="15.75" customHeight="1" x14ac:dyDescent="0.3">
      <c r="A223" s="125"/>
      <c r="B223" s="466"/>
      <c r="C223" s="125"/>
      <c r="D223" s="125"/>
      <c r="E223" s="125"/>
      <c r="F223" s="125"/>
      <c r="G223" s="125"/>
      <c r="H223" s="467"/>
      <c r="I223" s="125"/>
      <c r="J223" s="125"/>
      <c r="K223" s="125"/>
      <c r="L223" s="470"/>
      <c r="M223" s="469"/>
      <c r="N223" s="125"/>
    </row>
    <row r="224" spans="1:14" ht="15.75" customHeight="1" x14ac:dyDescent="0.3">
      <c r="A224" s="125"/>
      <c r="B224" s="466"/>
      <c r="C224" s="125"/>
      <c r="D224" s="125"/>
      <c r="E224" s="125"/>
      <c r="F224" s="125"/>
      <c r="G224" s="125"/>
      <c r="H224" s="467"/>
      <c r="I224" s="125"/>
      <c r="J224" s="125"/>
      <c r="K224" s="125"/>
      <c r="L224" s="470"/>
      <c r="M224" s="469"/>
      <c r="N224" s="125"/>
    </row>
    <row r="225" spans="1:14" ht="15.75" customHeight="1" x14ac:dyDescent="0.3">
      <c r="A225" s="125"/>
      <c r="B225" s="466"/>
      <c r="C225" s="125"/>
      <c r="D225" s="125"/>
      <c r="E225" s="125"/>
      <c r="F225" s="125"/>
      <c r="G225" s="125"/>
      <c r="H225" s="467"/>
      <c r="I225" s="125"/>
      <c r="J225" s="125"/>
      <c r="K225" s="125"/>
      <c r="L225" s="470"/>
      <c r="M225" s="469"/>
      <c r="N225" s="125"/>
    </row>
    <row r="226" spans="1:14" ht="15.75" customHeight="1" x14ac:dyDescent="0.3">
      <c r="A226" s="125"/>
      <c r="B226" s="466"/>
      <c r="C226" s="125"/>
      <c r="D226" s="125"/>
      <c r="E226" s="125"/>
      <c r="F226" s="125"/>
      <c r="G226" s="125"/>
      <c r="H226" s="467"/>
      <c r="I226" s="125"/>
      <c r="J226" s="125"/>
      <c r="K226" s="125"/>
      <c r="L226" s="470"/>
      <c r="M226" s="469"/>
      <c r="N226" s="125"/>
    </row>
    <row r="227" spans="1:14" ht="15.75" customHeight="1" x14ac:dyDescent="0.3">
      <c r="A227" s="125"/>
      <c r="B227" s="466"/>
      <c r="C227" s="125"/>
      <c r="D227" s="125"/>
      <c r="E227" s="125"/>
      <c r="F227" s="125"/>
      <c r="G227" s="125"/>
      <c r="H227" s="467"/>
      <c r="I227" s="125"/>
      <c r="J227" s="125"/>
      <c r="K227" s="125"/>
      <c r="L227" s="470"/>
      <c r="M227" s="469"/>
      <c r="N227" s="125"/>
    </row>
    <row r="228" spans="1:14" ht="15.75" customHeight="1" x14ac:dyDescent="0.3">
      <c r="A228" s="125"/>
      <c r="B228" s="466"/>
      <c r="C228" s="125"/>
      <c r="D228" s="125"/>
      <c r="E228" s="125"/>
      <c r="F228" s="125"/>
      <c r="G228" s="125"/>
      <c r="H228" s="467"/>
      <c r="I228" s="125"/>
      <c r="J228" s="125"/>
      <c r="K228" s="125"/>
      <c r="L228" s="470"/>
      <c r="M228" s="469"/>
      <c r="N228" s="125"/>
    </row>
    <row r="229" spans="1:14" ht="15.75" customHeight="1" x14ac:dyDescent="0.3">
      <c r="A229" s="125"/>
      <c r="B229" s="466"/>
      <c r="C229" s="125"/>
      <c r="D229" s="125"/>
      <c r="E229" s="125"/>
      <c r="F229" s="125"/>
      <c r="G229" s="125"/>
      <c r="H229" s="467"/>
      <c r="I229" s="125"/>
      <c r="J229" s="125"/>
      <c r="K229" s="125"/>
      <c r="L229" s="470"/>
      <c r="M229" s="469"/>
      <c r="N229" s="125"/>
    </row>
    <row r="230" spans="1:14" ht="15.75" customHeight="1" x14ac:dyDescent="0.3">
      <c r="A230" s="125"/>
      <c r="B230" s="466"/>
      <c r="C230" s="125"/>
      <c r="D230" s="125"/>
      <c r="E230" s="125"/>
      <c r="F230" s="125"/>
      <c r="G230" s="125"/>
      <c r="H230" s="467"/>
      <c r="I230" s="125"/>
      <c r="J230" s="125"/>
      <c r="K230" s="125"/>
      <c r="L230" s="470"/>
      <c r="M230" s="469"/>
      <c r="N230" s="125"/>
    </row>
    <row r="231" spans="1:14" ht="15.75" customHeight="1" x14ac:dyDescent="0.3">
      <c r="A231" s="125"/>
      <c r="B231" s="466"/>
      <c r="C231" s="125"/>
      <c r="D231" s="125"/>
      <c r="E231" s="125"/>
      <c r="F231" s="125"/>
      <c r="G231" s="125"/>
      <c r="H231" s="467"/>
      <c r="I231" s="125"/>
      <c r="J231" s="125"/>
      <c r="K231" s="125"/>
      <c r="L231" s="470"/>
      <c r="M231" s="469"/>
      <c r="N231" s="125"/>
    </row>
    <row r="232" spans="1:14" ht="15.75" customHeight="1" x14ac:dyDescent="0.3">
      <c r="A232" s="125"/>
      <c r="B232" s="466"/>
      <c r="C232" s="125"/>
      <c r="D232" s="125"/>
      <c r="E232" s="125"/>
      <c r="F232" s="125"/>
      <c r="G232" s="125"/>
      <c r="H232" s="467"/>
      <c r="I232" s="125"/>
      <c r="J232" s="125"/>
      <c r="K232" s="125"/>
      <c r="L232" s="470"/>
      <c r="M232" s="469"/>
      <c r="N232" s="125"/>
    </row>
    <row r="233" spans="1:14" ht="15.75" customHeight="1" x14ac:dyDescent="0.3">
      <c r="A233" s="125"/>
      <c r="B233" s="466"/>
      <c r="C233" s="125"/>
      <c r="D233" s="125"/>
      <c r="E233" s="125"/>
      <c r="F233" s="125"/>
      <c r="G233" s="125"/>
      <c r="H233" s="467"/>
      <c r="I233" s="125"/>
      <c r="J233" s="125"/>
      <c r="K233" s="125"/>
      <c r="L233" s="470"/>
      <c r="M233" s="469"/>
      <c r="N233" s="125"/>
    </row>
    <row r="234" spans="1:14" ht="15.75" customHeight="1" x14ac:dyDescent="0.3">
      <c r="A234" s="125"/>
      <c r="B234" s="466"/>
      <c r="C234" s="125"/>
      <c r="D234" s="125"/>
      <c r="E234" s="125"/>
      <c r="F234" s="125"/>
      <c r="G234" s="125"/>
      <c r="H234" s="467"/>
      <c r="I234" s="125"/>
      <c r="J234" s="125"/>
      <c r="K234" s="125"/>
      <c r="L234" s="470"/>
      <c r="M234" s="469"/>
      <c r="N234" s="125"/>
    </row>
    <row r="235" spans="1:14" ht="15.75" customHeight="1" x14ac:dyDescent="0.3">
      <c r="A235" s="125"/>
      <c r="B235" s="466"/>
      <c r="C235" s="125"/>
      <c r="D235" s="125"/>
      <c r="E235" s="125"/>
      <c r="F235" s="125"/>
      <c r="G235" s="125"/>
      <c r="H235" s="467"/>
      <c r="I235" s="125"/>
      <c r="J235" s="125"/>
      <c r="K235" s="125"/>
      <c r="L235" s="470"/>
      <c r="M235" s="469"/>
      <c r="N235" s="125"/>
    </row>
    <row r="236" spans="1:14" ht="15.75" customHeight="1" x14ac:dyDescent="0.3">
      <c r="A236" s="125"/>
      <c r="B236" s="466"/>
      <c r="C236" s="125"/>
      <c r="D236" s="125"/>
      <c r="E236" s="125"/>
      <c r="F236" s="125"/>
      <c r="G236" s="125"/>
      <c r="H236" s="467"/>
      <c r="I236" s="125"/>
      <c r="J236" s="125"/>
      <c r="K236" s="125"/>
      <c r="L236" s="470"/>
      <c r="M236" s="469"/>
      <c r="N236" s="125"/>
    </row>
    <row r="237" spans="1:14" ht="15.75" customHeight="1" x14ac:dyDescent="0.3">
      <c r="A237" s="125"/>
      <c r="B237" s="466"/>
      <c r="C237" s="125"/>
      <c r="D237" s="125"/>
      <c r="E237" s="125"/>
      <c r="F237" s="125"/>
      <c r="G237" s="125"/>
      <c r="H237" s="467"/>
      <c r="I237" s="125"/>
      <c r="J237" s="125"/>
      <c r="K237" s="125"/>
      <c r="L237" s="470"/>
      <c r="M237" s="469"/>
      <c r="N237" s="125"/>
    </row>
    <row r="238" spans="1:14" ht="15.75" customHeight="1" x14ac:dyDescent="0.3">
      <c r="A238" s="125"/>
      <c r="B238" s="466"/>
      <c r="C238" s="125"/>
      <c r="D238" s="125"/>
      <c r="E238" s="125"/>
      <c r="F238" s="125"/>
      <c r="G238" s="125"/>
      <c r="H238" s="467"/>
      <c r="I238" s="125"/>
      <c r="J238" s="125"/>
      <c r="K238" s="125"/>
      <c r="L238" s="470"/>
      <c r="M238" s="469"/>
      <c r="N238" s="125"/>
    </row>
    <row r="239" spans="1:14" ht="15.75" customHeight="1" x14ac:dyDescent="0.3">
      <c r="A239" s="125"/>
      <c r="B239" s="466"/>
      <c r="C239" s="125"/>
      <c r="D239" s="125"/>
      <c r="E239" s="125"/>
      <c r="F239" s="125"/>
      <c r="G239" s="125"/>
      <c r="H239" s="467"/>
      <c r="I239" s="125"/>
      <c r="J239" s="125"/>
      <c r="K239" s="125"/>
      <c r="L239" s="470"/>
      <c r="M239" s="469"/>
      <c r="N239" s="125"/>
    </row>
    <row r="240" spans="1:14" ht="15.75" customHeight="1" x14ac:dyDescent="0.3">
      <c r="A240" s="125"/>
      <c r="B240" s="466"/>
      <c r="C240" s="125"/>
      <c r="D240" s="125"/>
      <c r="E240" s="125"/>
      <c r="F240" s="125"/>
      <c r="G240" s="125"/>
      <c r="H240" s="467"/>
      <c r="I240" s="125"/>
      <c r="J240" s="125"/>
      <c r="K240" s="125"/>
      <c r="L240" s="470"/>
      <c r="M240" s="469"/>
      <c r="N240" s="125"/>
    </row>
    <row r="241" spans="1:14" ht="15.75" customHeight="1" x14ac:dyDescent="0.3">
      <c r="A241" s="125"/>
      <c r="B241" s="466"/>
      <c r="C241" s="125"/>
      <c r="D241" s="125"/>
      <c r="E241" s="125"/>
      <c r="F241" s="125"/>
      <c r="G241" s="125"/>
      <c r="H241" s="467"/>
      <c r="I241" s="125"/>
      <c r="J241" s="125"/>
      <c r="K241" s="125"/>
      <c r="L241" s="470"/>
      <c r="M241" s="469"/>
      <c r="N241" s="125"/>
    </row>
    <row r="242" spans="1:14" ht="15.75" customHeight="1" x14ac:dyDescent="0.3">
      <c r="A242" s="125"/>
      <c r="B242" s="466"/>
      <c r="C242" s="125"/>
      <c r="D242" s="125"/>
      <c r="E242" s="125"/>
      <c r="F242" s="125"/>
      <c r="G242" s="125"/>
      <c r="H242" s="467"/>
      <c r="I242" s="125"/>
      <c r="J242" s="125"/>
      <c r="K242" s="125"/>
      <c r="L242" s="470"/>
      <c r="M242" s="469"/>
      <c r="N242" s="125"/>
    </row>
    <row r="243" spans="1:14" ht="15.75" customHeight="1" x14ac:dyDescent="0.3">
      <c r="A243" s="125"/>
      <c r="B243" s="466"/>
      <c r="C243" s="125"/>
      <c r="D243" s="125"/>
      <c r="E243" s="125"/>
      <c r="F243" s="125"/>
      <c r="G243" s="125"/>
      <c r="H243" s="467"/>
      <c r="I243" s="125"/>
      <c r="J243" s="125"/>
      <c r="K243" s="125"/>
      <c r="L243" s="470"/>
      <c r="M243" s="469"/>
      <c r="N243" s="125"/>
    </row>
    <row r="244" spans="1:14" ht="15.75" customHeight="1" x14ac:dyDescent="0.3">
      <c r="A244" s="125"/>
      <c r="B244" s="466"/>
      <c r="C244" s="125"/>
      <c r="D244" s="125"/>
      <c r="E244" s="125"/>
      <c r="F244" s="125"/>
      <c r="G244" s="125"/>
      <c r="H244" s="467"/>
      <c r="I244" s="125"/>
      <c r="J244" s="125"/>
      <c r="K244" s="125"/>
      <c r="L244" s="470"/>
      <c r="M244" s="469"/>
      <c r="N244" s="125"/>
    </row>
    <row r="245" spans="1:14" ht="15.75" customHeight="1" x14ac:dyDescent="0.3">
      <c r="A245" s="125"/>
      <c r="B245" s="466"/>
      <c r="C245" s="125"/>
      <c r="D245" s="125"/>
      <c r="E245" s="125"/>
      <c r="F245" s="125"/>
      <c r="G245" s="125"/>
      <c r="H245" s="467"/>
      <c r="I245" s="125"/>
      <c r="J245" s="125"/>
      <c r="K245" s="125"/>
      <c r="L245" s="470"/>
      <c r="M245" s="469"/>
      <c r="N245" s="125"/>
    </row>
    <row r="246" spans="1:14" ht="15.75" customHeight="1" x14ac:dyDescent="0.3">
      <c r="A246" s="125"/>
      <c r="B246" s="466"/>
      <c r="C246" s="125"/>
      <c r="D246" s="125"/>
      <c r="E246" s="125"/>
      <c r="F246" s="125"/>
      <c r="G246" s="125"/>
      <c r="H246" s="467"/>
      <c r="I246" s="125"/>
      <c r="J246" s="125"/>
      <c r="K246" s="125"/>
      <c r="L246" s="470"/>
      <c r="M246" s="469"/>
      <c r="N246" s="125"/>
    </row>
    <row r="247" spans="1:14" ht="15.75" customHeight="1" x14ac:dyDescent="0.3">
      <c r="A247" s="125"/>
      <c r="B247" s="466"/>
      <c r="C247" s="125"/>
      <c r="D247" s="125"/>
      <c r="E247" s="125"/>
      <c r="F247" s="125"/>
      <c r="G247" s="125"/>
      <c r="H247" s="467"/>
      <c r="I247" s="125"/>
      <c r="J247" s="125"/>
      <c r="K247" s="125"/>
      <c r="L247" s="470"/>
      <c r="M247" s="469"/>
      <c r="N247" s="125"/>
    </row>
    <row r="248" spans="1:14" ht="15.75" customHeight="1" x14ac:dyDescent="0.3">
      <c r="A248" s="125"/>
      <c r="B248" s="466"/>
      <c r="C248" s="125"/>
      <c r="D248" s="125"/>
      <c r="E248" s="125"/>
      <c r="F248" s="125"/>
      <c r="G248" s="125"/>
      <c r="H248" s="467"/>
      <c r="I248" s="125"/>
      <c r="J248" s="125"/>
      <c r="K248" s="125"/>
      <c r="L248" s="470"/>
      <c r="M248" s="469"/>
      <c r="N248" s="125"/>
    </row>
    <row r="249" spans="1:14" ht="15.75" customHeight="1" x14ac:dyDescent="0.3">
      <c r="A249" s="125"/>
      <c r="B249" s="466"/>
      <c r="C249" s="125"/>
      <c r="D249" s="125"/>
      <c r="E249" s="125"/>
      <c r="F249" s="125"/>
      <c r="G249" s="125"/>
      <c r="H249" s="467"/>
      <c r="I249" s="125"/>
      <c r="J249" s="125"/>
      <c r="K249" s="125"/>
      <c r="L249" s="470"/>
      <c r="M249" s="469"/>
      <c r="N249" s="125"/>
    </row>
    <row r="250" spans="1:14" ht="15.75" customHeight="1" x14ac:dyDescent="0.3">
      <c r="A250" s="125"/>
      <c r="B250" s="466"/>
      <c r="C250" s="125"/>
      <c r="D250" s="125"/>
      <c r="E250" s="125"/>
      <c r="F250" s="125"/>
      <c r="G250" s="125"/>
      <c r="H250" s="467"/>
      <c r="I250" s="125"/>
      <c r="J250" s="125"/>
      <c r="K250" s="125"/>
      <c r="L250" s="470"/>
      <c r="M250" s="469"/>
      <c r="N250" s="125"/>
    </row>
    <row r="251" spans="1:14" ht="15.75" customHeight="1" x14ac:dyDescent="0.3">
      <c r="A251" s="125"/>
      <c r="B251" s="466"/>
      <c r="C251" s="125"/>
      <c r="D251" s="125"/>
      <c r="E251" s="125"/>
      <c r="F251" s="125"/>
      <c r="G251" s="125"/>
      <c r="H251" s="467"/>
      <c r="I251" s="125"/>
      <c r="J251" s="125"/>
      <c r="K251" s="125"/>
      <c r="L251" s="470"/>
      <c r="M251" s="469"/>
      <c r="N251" s="125"/>
    </row>
    <row r="252" spans="1:14" ht="15.75" customHeight="1" x14ac:dyDescent="0.3">
      <c r="A252" s="125"/>
      <c r="B252" s="466"/>
      <c r="C252" s="125"/>
      <c r="D252" s="125"/>
      <c r="E252" s="125"/>
      <c r="F252" s="125"/>
      <c r="G252" s="125"/>
      <c r="H252" s="467"/>
      <c r="I252" s="125"/>
      <c r="J252" s="125"/>
      <c r="K252" s="125"/>
      <c r="L252" s="470"/>
      <c r="M252" s="469"/>
      <c r="N252" s="125"/>
    </row>
    <row r="253" spans="1:14" ht="15.75" customHeight="1" x14ac:dyDescent="0.3">
      <c r="A253" s="125"/>
      <c r="B253" s="466"/>
      <c r="C253" s="125"/>
      <c r="D253" s="125"/>
      <c r="E253" s="125"/>
      <c r="F253" s="125"/>
      <c r="G253" s="125"/>
      <c r="H253" s="467"/>
      <c r="I253" s="125"/>
      <c r="J253" s="125"/>
      <c r="K253" s="125"/>
      <c r="L253" s="470"/>
      <c r="M253" s="469"/>
      <c r="N253" s="125"/>
    </row>
    <row r="254" spans="1:14" ht="15.75" customHeight="1" x14ac:dyDescent="0.3">
      <c r="A254" s="125"/>
      <c r="B254" s="466"/>
      <c r="C254" s="125"/>
      <c r="D254" s="125"/>
      <c r="E254" s="125"/>
      <c r="F254" s="125"/>
      <c r="G254" s="125"/>
      <c r="H254" s="467"/>
      <c r="I254" s="125"/>
      <c r="J254" s="125"/>
      <c r="K254" s="125"/>
      <c r="L254" s="470"/>
      <c r="M254" s="469"/>
      <c r="N254" s="125"/>
    </row>
    <row r="255" spans="1:14" ht="15.75" customHeight="1" x14ac:dyDescent="0.3">
      <c r="A255" s="125"/>
      <c r="B255" s="466"/>
      <c r="C255" s="125"/>
      <c r="D255" s="125"/>
      <c r="E255" s="125"/>
      <c r="F255" s="125"/>
      <c r="G255" s="125"/>
      <c r="H255" s="467"/>
      <c r="I255" s="125"/>
      <c r="J255" s="125"/>
      <c r="K255" s="125"/>
      <c r="L255" s="470"/>
      <c r="M255" s="469"/>
      <c r="N255" s="125"/>
    </row>
    <row r="256" spans="1:14" ht="15.75" customHeight="1" x14ac:dyDescent="0.3">
      <c r="A256" s="125"/>
      <c r="B256" s="466"/>
      <c r="C256" s="125"/>
      <c r="D256" s="125"/>
      <c r="E256" s="125"/>
      <c r="F256" s="125"/>
      <c r="G256" s="125"/>
      <c r="H256" s="467"/>
      <c r="I256" s="125"/>
      <c r="J256" s="125"/>
      <c r="K256" s="125"/>
      <c r="L256" s="470"/>
      <c r="M256" s="469"/>
      <c r="N256" s="125"/>
    </row>
    <row r="257" spans="1:14" ht="15.75" customHeight="1" x14ac:dyDescent="0.3">
      <c r="A257" s="125"/>
      <c r="B257" s="466"/>
      <c r="C257" s="125"/>
      <c r="D257" s="125"/>
      <c r="E257" s="125"/>
      <c r="F257" s="125"/>
      <c r="G257" s="125"/>
      <c r="H257" s="467"/>
      <c r="I257" s="125"/>
      <c r="J257" s="125"/>
      <c r="K257" s="125"/>
      <c r="L257" s="470"/>
      <c r="M257" s="469"/>
      <c r="N257" s="125"/>
    </row>
    <row r="258" spans="1:14" ht="15.75" customHeight="1" x14ac:dyDescent="0.3">
      <c r="A258" s="125"/>
      <c r="B258" s="466"/>
      <c r="C258" s="125"/>
      <c r="D258" s="125"/>
      <c r="E258" s="125"/>
      <c r="F258" s="125"/>
      <c r="G258" s="125"/>
      <c r="H258" s="467"/>
      <c r="I258" s="125"/>
      <c r="J258" s="125"/>
      <c r="K258" s="125"/>
      <c r="L258" s="470"/>
      <c r="M258" s="469"/>
      <c r="N258" s="125"/>
    </row>
    <row r="259" spans="1:14" ht="15.75" customHeight="1" x14ac:dyDescent="0.3">
      <c r="A259" s="125"/>
      <c r="B259" s="466"/>
      <c r="C259" s="125"/>
      <c r="D259" s="125"/>
      <c r="E259" s="125"/>
      <c r="F259" s="125"/>
      <c r="G259" s="125"/>
      <c r="H259" s="467"/>
      <c r="I259" s="125"/>
      <c r="J259" s="125"/>
      <c r="K259" s="125"/>
      <c r="L259" s="470"/>
      <c r="M259" s="469"/>
      <c r="N259" s="125"/>
    </row>
    <row r="260" spans="1:14" ht="15.75" customHeight="1" x14ac:dyDescent="0.3">
      <c r="A260" s="125"/>
      <c r="B260" s="466"/>
      <c r="C260" s="125"/>
      <c r="D260" s="125"/>
      <c r="E260" s="125"/>
      <c r="F260" s="125"/>
      <c r="G260" s="125"/>
      <c r="H260" s="467"/>
      <c r="I260" s="125"/>
      <c r="J260" s="125"/>
      <c r="K260" s="125"/>
      <c r="L260" s="470"/>
      <c r="M260" s="469"/>
      <c r="N260" s="125"/>
    </row>
    <row r="261" spans="1:14" ht="15.75" customHeight="1" x14ac:dyDescent="0.3">
      <c r="A261" s="125"/>
      <c r="B261" s="466"/>
      <c r="C261" s="125"/>
      <c r="D261" s="125"/>
      <c r="E261" s="125"/>
      <c r="F261" s="125"/>
      <c r="G261" s="125"/>
      <c r="H261" s="467"/>
      <c r="I261" s="125"/>
      <c r="J261" s="125"/>
      <c r="K261" s="125"/>
      <c r="L261" s="470"/>
      <c r="M261" s="469"/>
      <c r="N261" s="125"/>
    </row>
    <row r="262" spans="1:14" ht="15.75" customHeight="1" x14ac:dyDescent="0.3">
      <c r="A262" s="125"/>
      <c r="B262" s="466"/>
      <c r="C262" s="125"/>
      <c r="D262" s="125"/>
      <c r="E262" s="125"/>
      <c r="F262" s="125"/>
      <c r="G262" s="125"/>
      <c r="H262" s="467"/>
      <c r="I262" s="125"/>
      <c r="J262" s="125"/>
      <c r="K262" s="125"/>
      <c r="L262" s="470"/>
      <c r="M262" s="469"/>
      <c r="N262" s="125"/>
    </row>
    <row r="263" spans="1:14" ht="15.75" customHeight="1" x14ac:dyDescent="0.3">
      <c r="A263" s="125"/>
      <c r="B263" s="466"/>
      <c r="C263" s="125"/>
      <c r="D263" s="125"/>
      <c r="E263" s="125"/>
      <c r="F263" s="125"/>
      <c r="G263" s="125"/>
      <c r="H263" s="467"/>
      <c r="I263" s="125"/>
      <c r="J263" s="125"/>
      <c r="K263" s="125"/>
      <c r="L263" s="470"/>
      <c r="M263" s="469"/>
      <c r="N263" s="125"/>
    </row>
    <row r="264" spans="1:14" ht="15.75" customHeight="1" x14ac:dyDescent="0.3">
      <c r="A264" s="125"/>
      <c r="B264" s="466"/>
      <c r="C264" s="125"/>
      <c r="D264" s="125"/>
      <c r="E264" s="125"/>
      <c r="F264" s="125"/>
      <c r="G264" s="125"/>
      <c r="H264" s="467"/>
      <c r="I264" s="125"/>
      <c r="J264" s="125"/>
      <c r="K264" s="125"/>
      <c r="L264" s="470"/>
      <c r="M264" s="469"/>
      <c r="N264" s="125"/>
    </row>
    <row r="265" spans="1:14" ht="15.75" customHeight="1" x14ac:dyDescent="0.3">
      <c r="A265" s="125"/>
      <c r="B265" s="466"/>
      <c r="C265" s="125"/>
      <c r="D265" s="125"/>
      <c r="E265" s="125"/>
      <c r="F265" s="125"/>
      <c r="G265" s="125"/>
      <c r="H265" s="467"/>
      <c r="I265" s="125"/>
      <c r="J265" s="125"/>
      <c r="K265" s="125"/>
      <c r="L265" s="470"/>
      <c r="M265" s="469"/>
      <c r="N265" s="125"/>
    </row>
    <row r="266" spans="1:14" ht="15.75" customHeight="1" x14ac:dyDescent="0.3">
      <c r="A266" s="125"/>
      <c r="B266" s="466"/>
      <c r="C266" s="125"/>
      <c r="D266" s="125"/>
      <c r="E266" s="125"/>
      <c r="F266" s="125"/>
      <c r="G266" s="125"/>
      <c r="H266" s="467"/>
      <c r="I266" s="125"/>
      <c r="J266" s="125"/>
      <c r="K266" s="125"/>
      <c r="L266" s="470"/>
      <c r="M266" s="469"/>
      <c r="N266" s="125"/>
    </row>
    <row r="267" spans="1:14" ht="15.75" customHeight="1" x14ac:dyDescent="0.3">
      <c r="A267" s="125"/>
      <c r="B267" s="466"/>
      <c r="C267" s="125"/>
      <c r="D267" s="125"/>
      <c r="E267" s="125"/>
      <c r="F267" s="125"/>
      <c r="G267" s="125"/>
      <c r="H267" s="467"/>
      <c r="I267" s="125"/>
      <c r="J267" s="125"/>
      <c r="K267" s="125"/>
      <c r="L267" s="470"/>
      <c r="M267" s="469"/>
      <c r="N267" s="125"/>
    </row>
    <row r="268" spans="1:14" ht="15.75" customHeight="1" x14ac:dyDescent="0.3">
      <c r="A268" s="125"/>
      <c r="B268" s="466"/>
      <c r="C268" s="125"/>
      <c r="D268" s="125"/>
      <c r="E268" s="125"/>
      <c r="F268" s="125"/>
      <c r="G268" s="125"/>
      <c r="H268" s="467"/>
      <c r="I268" s="125"/>
      <c r="J268" s="125"/>
      <c r="K268" s="125"/>
      <c r="L268" s="470"/>
      <c r="M268" s="469"/>
      <c r="N268" s="125"/>
    </row>
    <row r="269" spans="1:14" ht="15.75" customHeight="1" x14ac:dyDescent="0.3">
      <c r="A269" s="125"/>
      <c r="B269" s="466"/>
      <c r="C269" s="125"/>
      <c r="D269" s="125"/>
      <c r="E269" s="125"/>
      <c r="F269" s="125"/>
      <c r="G269" s="125"/>
      <c r="H269" s="467"/>
      <c r="I269" s="125"/>
      <c r="J269" s="125"/>
      <c r="K269" s="125"/>
      <c r="L269" s="470"/>
      <c r="M269" s="469"/>
      <c r="N269" s="125"/>
    </row>
    <row r="270" spans="1:14" ht="15.75" customHeight="1" x14ac:dyDescent="0.3">
      <c r="A270" s="125"/>
      <c r="B270" s="466"/>
      <c r="C270" s="125"/>
      <c r="D270" s="125"/>
      <c r="E270" s="125"/>
      <c r="F270" s="125"/>
      <c r="G270" s="125"/>
      <c r="H270" s="467"/>
      <c r="I270" s="125"/>
      <c r="J270" s="125"/>
      <c r="K270" s="125"/>
      <c r="L270" s="470"/>
      <c r="M270" s="469"/>
      <c r="N270" s="125"/>
    </row>
    <row r="271" spans="1:14" ht="15.75" customHeight="1" x14ac:dyDescent="0.3">
      <c r="A271" s="125"/>
      <c r="B271" s="466"/>
      <c r="C271" s="125"/>
      <c r="D271" s="125"/>
      <c r="E271" s="125"/>
      <c r="F271" s="125"/>
      <c r="G271" s="125"/>
      <c r="H271" s="467"/>
      <c r="I271" s="125"/>
      <c r="J271" s="125"/>
      <c r="K271" s="125"/>
      <c r="L271" s="470"/>
      <c r="M271" s="469"/>
      <c r="N271" s="125"/>
    </row>
    <row r="272" spans="1:14" ht="15.75" customHeight="1" x14ac:dyDescent="0.3">
      <c r="A272" s="125"/>
      <c r="B272" s="466"/>
      <c r="C272" s="125"/>
      <c r="D272" s="125"/>
      <c r="E272" s="125"/>
      <c r="F272" s="125"/>
      <c r="G272" s="125"/>
      <c r="H272" s="467"/>
      <c r="I272" s="125"/>
      <c r="J272" s="125"/>
      <c r="K272" s="125"/>
      <c r="L272" s="470"/>
      <c r="M272" s="469"/>
      <c r="N272" s="125"/>
    </row>
    <row r="273" spans="1:14" ht="15.75" customHeight="1" x14ac:dyDescent="0.3">
      <c r="A273" s="125"/>
      <c r="B273" s="466"/>
      <c r="C273" s="125"/>
      <c r="D273" s="125"/>
      <c r="E273" s="125"/>
      <c r="F273" s="125"/>
      <c r="G273" s="125"/>
      <c r="H273" s="467"/>
      <c r="I273" s="125"/>
      <c r="J273" s="125"/>
      <c r="K273" s="125"/>
      <c r="L273" s="470"/>
      <c r="M273" s="469"/>
      <c r="N273" s="125"/>
    </row>
    <row r="274" spans="1:14" ht="15.75" customHeight="1" x14ac:dyDescent="0.3">
      <c r="A274" s="125"/>
      <c r="B274" s="466"/>
      <c r="C274" s="125"/>
      <c r="D274" s="125"/>
      <c r="E274" s="125"/>
      <c r="F274" s="125"/>
      <c r="G274" s="125"/>
      <c r="H274" s="467"/>
      <c r="I274" s="125"/>
      <c r="J274" s="125"/>
      <c r="K274" s="125"/>
      <c r="L274" s="470"/>
      <c r="M274" s="469"/>
      <c r="N274" s="125"/>
    </row>
    <row r="275" spans="1:14" ht="15.75" customHeight="1" x14ac:dyDescent="0.3">
      <c r="A275" s="125"/>
      <c r="B275" s="466"/>
      <c r="C275" s="125"/>
      <c r="D275" s="125"/>
      <c r="E275" s="125"/>
      <c r="F275" s="125"/>
      <c r="G275" s="125"/>
      <c r="H275" s="467"/>
      <c r="I275" s="125"/>
      <c r="J275" s="125"/>
      <c r="K275" s="125"/>
      <c r="L275" s="470"/>
      <c r="M275" s="469"/>
      <c r="N275" s="125"/>
    </row>
    <row r="276" spans="1:14" ht="15.75" customHeight="1" x14ac:dyDescent="0.3">
      <c r="A276" s="125"/>
      <c r="B276" s="466"/>
      <c r="C276" s="125"/>
      <c r="D276" s="125"/>
      <c r="E276" s="125"/>
      <c r="F276" s="125"/>
      <c r="G276" s="125"/>
      <c r="H276" s="467"/>
      <c r="I276" s="125"/>
      <c r="J276" s="125"/>
      <c r="K276" s="125"/>
      <c r="L276" s="470"/>
      <c r="M276" s="469"/>
      <c r="N276" s="125"/>
    </row>
    <row r="277" spans="1:14" ht="15.75" customHeight="1" x14ac:dyDescent="0.3">
      <c r="A277" s="125"/>
      <c r="B277" s="466"/>
      <c r="C277" s="125"/>
      <c r="D277" s="125"/>
      <c r="E277" s="125"/>
      <c r="F277" s="125"/>
      <c r="G277" s="125"/>
      <c r="H277" s="467"/>
      <c r="I277" s="125"/>
      <c r="J277" s="125"/>
      <c r="K277" s="125"/>
      <c r="L277" s="470"/>
      <c r="M277" s="469"/>
      <c r="N277" s="125"/>
    </row>
    <row r="278" spans="1:14" ht="15.75" customHeight="1" x14ac:dyDescent="0.3">
      <c r="A278" s="125"/>
      <c r="B278" s="466"/>
      <c r="C278" s="125"/>
      <c r="D278" s="125"/>
      <c r="E278" s="125"/>
      <c r="F278" s="125"/>
      <c r="G278" s="125"/>
      <c r="H278" s="467"/>
      <c r="I278" s="125"/>
      <c r="J278" s="125"/>
      <c r="K278" s="125"/>
      <c r="L278" s="470"/>
      <c r="M278" s="469"/>
      <c r="N278" s="125"/>
    </row>
    <row r="279" spans="1:14" ht="15.75" customHeight="1" x14ac:dyDescent="0.3">
      <c r="A279" s="125"/>
      <c r="B279" s="466"/>
      <c r="C279" s="125"/>
      <c r="D279" s="125"/>
      <c r="E279" s="125"/>
      <c r="F279" s="125"/>
      <c r="G279" s="125"/>
      <c r="H279" s="467"/>
      <c r="I279" s="125"/>
      <c r="J279" s="125"/>
      <c r="K279" s="125"/>
      <c r="L279" s="470"/>
      <c r="M279" s="469"/>
      <c r="N279" s="125"/>
    </row>
    <row r="280" spans="1:14" ht="15.75" customHeight="1" x14ac:dyDescent="0.3">
      <c r="A280" s="125"/>
      <c r="B280" s="466"/>
      <c r="C280" s="125"/>
      <c r="D280" s="125"/>
      <c r="E280" s="125"/>
      <c r="F280" s="125"/>
      <c r="G280" s="125"/>
      <c r="H280" s="467"/>
      <c r="I280" s="125"/>
      <c r="J280" s="125"/>
      <c r="K280" s="125"/>
      <c r="L280" s="470"/>
      <c r="M280" s="469"/>
      <c r="N280" s="125"/>
    </row>
    <row r="281" spans="1:14" ht="15.75" customHeight="1" x14ac:dyDescent="0.3">
      <c r="A281" s="125"/>
      <c r="B281" s="466"/>
      <c r="C281" s="125"/>
      <c r="D281" s="125"/>
      <c r="E281" s="125"/>
      <c r="F281" s="125"/>
      <c r="G281" s="125"/>
      <c r="H281" s="467"/>
      <c r="I281" s="125"/>
      <c r="J281" s="125"/>
      <c r="K281" s="125"/>
      <c r="L281" s="470"/>
      <c r="M281" s="469"/>
      <c r="N281" s="125"/>
    </row>
    <row r="282" spans="1:14" ht="15.75" customHeight="1" x14ac:dyDescent="0.3">
      <c r="A282" s="125"/>
      <c r="B282" s="466"/>
      <c r="C282" s="125"/>
      <c r="D282" s="125"/>
      <c r="E282" s="125"/>
      <c r="F282" s="125"/>
      <c r="G282" s="125"/>
      <c r="H282" s="467"/>
      <c r="I282" s="125"/>
      <c r="J282" s="125"/>
      <c r="K282" s="125"/>
      <c r="L282" s="470"/>
      <c r="M282" s="469"/>
      <c r="N282" s="125"/>
    </row>
    <row r="283" spans="1:14" ht="15.75" customHeight="1" x14ac:dyDescent="0.3">
      <c r="A283" s="125"/>
      <c r="B283" s="466"/>
      <c r="C283" s="125"/>
      <c r="D283" s="125"/>
      <c r="E283" s="125"/>
      <c r="F283" s="125"/>
      <c r="G283" s="125"/>
      <c r="H283" s="467"/>
      <c r="I283" s="125"/>
      <c r="J283" s="125"/>
      <c r="K283" s="125"/>
      <c r="L283" s="470"/>
      <c r="M283" s="469"/>
      <c r="N283" s="125"/>
    </row>
    <row r="284" spans="1:14" ht="15.75" customHeight="1" x14ac:dyDescent="0.3">
      <c r="A284" s="125"/>
      <c r="B284" s="466"/>
      <c r="C284" s="125"/>
      <c r="D284" s="125"/>
      <c r="E284" s="125"/>
      <c r="F284" s="125"/>
      <c r="G284" s="125"/>
      <c r="H284" s="467"/>
      <c r="I284" s="125"/>
      <c r="J284" s="125"/>
      <c r="K284" s="125"/>
      <c r="L284" s="470"/>
      <c r="M284" s="469"/>
      <c r="N284" s="125"/>
    </row>
    <row r="285" spans="1:14" ht="15.75" customHeight="1" x14ac:dyDescent="0.3">
      <c r="A285" s="125"/>
      <c r="B285" s="466"/>
      <c r="C285" s="125"/>
      <c r="D285" s="125"/>
      <c r="E285" s="125"/>
      <c r="F285" s="125"/>
      <c r="G285" s="125"/>
      <c r="H285" s="467"/>
      <c r="I285" s="125"/>
      <c r="J285" s="125"/>
      <c r="K285" s="125"/>
      <c r="L285" s="470"/>
      <c r="M285" s="469"/>
      <c r="N285" s="125"/>
    </row>
    <row r="286" spans="1:14" ht="15.75" customHeight="1" x14ac:dyDescent="0.3">
      <c r="A286" s="125"/>
      <c r="B286" s="466"/>
      <c r="C286" s="125"/>
      <c r="D286" s="125"/>
      <c r="E286" s="125"/>
      <c r="F286" s="125"/>
      <c r="G286" s="125"/>
      <c r="H286" s="467"/>
      <c r="I286" s="125"/>
      <c r="J286" s="125"/>
      <c r="K286" s="125"/>
      <c r="L286" s="470"/>
      <c r="M286" s="469"/>
      <c r="N286" s="125"/>
    </row>
    <row r="287" spans="1:14" ht="15.75" customHeight="1" x14ac:dyDescent="0.3">
      <c r="A287" s="125"/>
      <c r="B287" s="466"/>
      <c r="C287" s="125"/>
      <c r="D287" s="125"/>
      <c r="E287" s="125"/>
      <c r="F287" s="125"/>
      <c r="G287" s="125"/>
      <c r="H287" s="467"/>
      <c r="I287" s="125"/>
      <c r="J287" s="125"/>
      <c r="K287" s="125"/>
      <c r="L287" s="470"/>
      <c r="M287" s="469"/>
      <c r="N287" s="125"/>
    </row>
    <row r="288" spans="1:14" ht="15.75" customHeight="1" x14ac:dyDescent="0.3">
      <c r="A288" s="125"/>
      <c r="B288" s="466"/>
      <c r="C288" s="125"/>
      <c r="D288" s="125"/>
      <c r="E288" s="125"/>
      <c r="F288" s="125"/>
      <c r="G288" s="125"/>
      <c r="H288" s="467"/>
      <c r="I288" s="125"/>
      <c r="J288" s="125"/>
      <c r="K288" s="125"/>
      <c r="L288" s="470"/>
      <c r="M288" s="469"/>
      <c r="N288" s="125"/>
    </row>
    <row r="289" spans="1:14" ht="15.75" customHeight="1" x14ac:dyDescent="0.3">
      <c r="A289" s="125"/>
      <c r="B289" s="466"/>
      <c r="C289" s="125"/>
      <c r="D289" s="125"/>
      <c r="E289" s="125"/>
      <c r="F289" s="125"/>
      <c r="G289" s="125"/>
      <c r="H289" s="467"/>
      <c r="I289" s="125"/>
      <c r="J289" s="125"/>
      <c r="K289" s="125"/>
      <c r="L289" s="470"/>
      <c r="M289" s="469"/>
      <c r="N289" s="125"/>
    </row>
    <row r="290" spans="1:14" ht="15.75" customHeight="1" x14ac:dyDescent="0.3">
      <c r="A290" s="125"/>
      <c r="B290" s="466"/>
      <c r="C290" s="125"/>
      <c r="D290" s="125"/>
      <c r="E290" s="125"/>
      <c r="F290" s="125"/>
      <c r="G290" s="125"/>
      <c r="H290" s="467"/>
      <c r="I290" s="125"/>
      <c r="J290" s="125"/>
      <c r="K290" s="125"/>
      <c r="L290" s="470"/>
      <c r="M290" s="469"/>
      <c r="N290" s="125"/>
    </row>
    <row r="291" spans="1:14" ht="15.75" customHeight="1" x14ac:dyDescent="0.3">
      <c r="A291" s="125"/>
      <c r="B291" s="466"/>
      <c r="C291" s="125"/>
      <c r="D291" s="125"/>
      <c r="E291" s="125"/>
      <c r="F291" s="125"/>
      <c r="G291" s="125"/>
      <c r="H291" s="467"/>
      <c r="I291" s="125"/>
      <c r="J291" s="125"/>
      <c r="K291" s="125"/>
      <c r="L291" s="470"/>
      <c r="M291" s="469"/>
      <c r="N291" s="125"/>
    </row>
    <row r="292" spans="1:14" ht="15.75" customHeight="1" x14ac:dyDescent="0.3">
      <c r="A292" s="125"/>
      <c r="B292" s="466"/>
      <c r="C292" s="125"/>
      <c r="D292" s="125"/>
      <c r="E292" s="125"/>
      <c r="F292" s="125"/>
      <c r="G292" s="125"/>
      <c r="H292" s="467"/>
      <c r="I292" s="125"/>
      <c r="J292" s="125"/>
      <c r="K292" s="125"/>
      <c r="L292" s="470"/>
      <c r="M292" s="469"/>
      <c r="N292" s="125"/>
    </row>
    <row r="293" spans="1:14" ht="15.75" customHeight="1" x14ac:dyDescent="0.3">
      <c r="A293" s="125"/>
      <c r="B293" s="466"/>
      <c r="C293" s="125"/>
      <c r="D293" s="125"/>
      <c r="E293" s="125"/>
      <c r="F293" s="125"/>
      <c r="G293" s="125"/>
      <c r="H293" s="467"/>
      <c r="I293" s="125"/>
      <c r="J293" s="125"/>
      <c r="K293" s="125"/>
      <c r="L293" s="470"/>
      <c r="M293" s="469"/>
      <c r="N293" s="125"/>
    </row>
    <row r="294" spans="1:14" ht="15.75" customHeight="1" x14ac:dyDescent="0.3">
      <c r="A294" s="125"/>
      <c r="B294" s="466"/>
      <c r="C294" s="125"/>
      <c r="D294" s="125"/>
      <c r="E294" s="125"/>
      <c r="F294" s="125"/>
      <c r="G294" s="125"/>
      <c r="H294" s="467"/>
      <c r="I294" s="125"/>
      <c r="J294" s="125"/>
      <c r="K294" s="125"/>
      <c r="L294" s="470"/>
      <c r="M294" s="469"/>
      <c r="N294" s="125"/>
    </row>
    <row r="295" spans="1:14" ht="15.75" customHeight="1" x14ac:dyDescent="0.3">
      <c r="A295" s="125"/>
      <c r="B295" s="466"/>
      <c r="C295" s="125"/>
      <c r="D295" s="125"/>
      <c r="E295" s="125"/>
      <c r="F295" s="125"/>
      <c r="G295" s="125"/>
      <c r="H295" s="467"/>
      <c r="I295" s="125"/>
      <c r="J295" s="125"/>
      <c r="K295" s="125"/>
      <c r="L295" s="470"/>
      <c r="M295" s="469"/>
      <c r="N295" s="125"/>
    </row>
    <row r="296" spans="1:14" ht="15.75" customHeight="1" x14ac:dyDescent="0.3">
      <c r="A296" s="125"/>
      <c r="B296" s="466"/>
      <c r="C296" s="125"/>
      <c r="D296" s="125"/>
      <c r="E296" s="125"/>
      <c r="F296" s="125"/>
      <c r="G296" s="125"/>
      <c r="H296" s="467"/>
      <c r="I296" s="125"/>
      <c r="J296" s="125"/>
      <c r="K296" s="125"/>
      <c r="L296" s="470"/>
      <c r="M296" s="469"/>
      <c r="N296" s="125"/>
    </row>
    <row r="297" spans="1:14" ht="15.75" customHeight="1" x14ac:dyDescent="0.3">
      <c r="A297" s="125"/>
      <c r="B297" s="466"/>
      <c r="C297" s="125"/>
      <c r="D297" s="125"/>
      <c r="E297" s="125"/>
      <c r="F297" s="125"/>
      <c r="G297" s="125"/>
      <c r="H297" s="467"/>
      <c r="I297" s="125"/>
      <c r="J297" s="125"/>
      <c r="K297" s="125"/>
      <c r="L297" s="470"/>
      <c r="M297" s="469"/>
      <c r="N297" s="125"/>
    </row>
    <row r="298" spans="1:14" ht="15.75" customHeight="1" x14ac:dyDescent="0.3">
      <c r="A298" s="125"/>
      <c r="B298" s="466"/>
      <c r="C298" s="125"/>
      <c r="D298" s="125"/>
      <c r="E298" s="125"/>
      <c r="F298" s="125"/>
      <c r="G298" s="125"/>
      <c r="H298" s="467"/>
      <c r="I298" s="125"/>
      <c r="J298" s="125"/>
      <c r="K298" s="125"/>
      <c r="L298" s="470"/>
      <c r="M298" s="469"/>
      <c r="N298" s="125"/>
    </row>
    <row r="299" spans="1:14" ht="15.75" customHeight="1" x14ac:dyDescent="0.3">
      <c r="A299" s="125"/>
      <c r="B299" s="466"/>
      <c r="C299" s="125"/>
      <c r="D299" s="125"/>
      <c r="E299" s="125"/>
      <c r="F299" s="125"/>
      <c r="G299" s="125"/>
      <c r="H299" s="467"/>
      <c r="I299" s="125"/>
      <c r="J299" s="125"/>
      <c r="K299" s="125"/>
      <c r="L299" s="470"/>
      <c r="M299" s="469"/>
      <c r="N299" s="125"/>
    </row>
    <row r="300" spans="1:14" ht="15.75" customHeight="1" x14ac:dyDescent="0.3">
      <c r="A300" s="125"/>
      <c r="B300" s="466"/>
      <c r="C300" s="125"/>
      <c r="D300" s="125"/>
      <c r="E300" s="125"/>
      <c r="F300" s="125"/>
      <c r="G300" s="125"/>
      <c r="H300" s="467"/>
      <c r="I300" s="125"/>
      <c r="J300" s="125"/>
      <c r="K300" s="125"/>
      <c r="L300" s="470"/>
      <c r="M300" s="469"/>
      <c r="N300" s="125"/>
    </row>
    <row r="301" spans="1:14" ht="15.75" customHeight="1" x14ac:dyDescent="0.3">
      <c r="A301" s="125"/>
      <c r="B301" s="466"/>
      <c r="C301" s="125"/>
      <c r="D301" s="125"/>
      <c r="E301" s="125"/>
      <c r="F301" s="125"/>
      <c r="G301" s="125"/>
      <c r="H301" s="467"/>
      <c r="I301" s="125"/>
      <c r="J301" s="125"/>
      <c r="K301" s="125"/>
      <c r="L301" s="470"/>
      <c r="M301" s="469"/>
      <c r="N301" s="125"/>
    </row>
    <row r="302" spans="1:14" ht="15.75" customHeight="1" x14ac:dyDescent="0.3">
      <c r="A302" s="125"/>
      <c r="B302" s="466"/>
      <c r="C302" s="125"/>
      <c r="D302" s="125"/>
      <c r="E302" s="125"/>
      <c r="F302" s="125"/>
      <c r="G302" s="125"/>
      <c r="H302" s="467"/>
      <c r="I302" s="125"/>
      <c r="J302" s="125"/>
      <c r="K302" s="125"/>
      <c r="L302" s="470"/>
      <c r="M302" s="469"/>
      <c r="N302" s="125"/>
    </row>
    <row r="303" spans="1:14" ht="15.75" customHeight="1" x14ac:dyDescent="0.3">
      <c r="A303" s="125"/>
      <c r="B303" s="466"/>
      <c r="C303" s="125"/>
      <c r="D303" s="125"/>
      <c r="E303" s="125"/>
      <c r="F303" s="125"/>
      <c r="G303" s="125"/>
      <c r="H303" s="467"/>
      <c r="I303" s="125"/>
      <c r="J303" s="125"/>
      <c r="K303" s="125"/>
      <c r="L303" s="470"/>
      <c r="M303" s="469"/>
      <c r="N303" s="125"/>
    </row>
    <row r="304" spans="1:14" ht="15.75" customHeight="1" x14ac:dyDescent="0.3">
      <c r="A304" s="125"/>
      <c r="B304" s="466"/>
      <c r="C304" s="125"/>
      <c r="D304" s="125"/>
      <c r="E304" s="125"/>
      <c r="F304" s="125"/>
      <c r="G304" s="125"/>
      <c r="H304" s="467"/>
      <c r="I304" s="125"/>
      <c r="J304" s="125"/>
      <c r="K304" s="125"/>
      <c r="L304" s="470"/>
      <c r="M304" s="469"/>
      <c r="N304" s="125"/>
    </row>
    <row r="305" spans="1:14" ht="15.75" customHeight="1" x14ac:dyDescent="0.3">
      <c r="A305" s="125"/>
      <c r="B305" s="466"/>
      <c r="C305" s="125"/>
      <c r="D305" s="125"/>
      <c r="E305" s="125"/>
      <c r="F305" s="125"/>
      <c r="G305" s="125"/>
      <c r="H305" s="467"/>
      <c r="I305" s="125"/>
      <c r="J305" s="125"/>
      <c r="K305" s="125"/>
      <c r="L305" s="470"/>
      <c r="M305" s="469"/>
      <c r="N305" s="125"/>
    </row>
    <row r="306" spans="1:14" ht="15.75" customHeight="1" x14ac:dyDescent="0.3">
      <c r="A306" s="125"/>
      <c r="B306" s="466"/>
      <c r="C306" s="125"/>
      <c r="D306" s="125"/>
      <c r="E306" s="125"/>
      <c r="F306" s="125"/>
      <c r="G306" s="125"/>
      <c r="H306" s="467"/>
      <c r="I306" s="125"/>
      <c r="J306" s="125"/>
      <c r="K306" s="125"/>
      <c r="L306" s="470"/>
      <c r="M306" s="469"/>
      <c r="N306" s="125"/>
    </row>
    <row r="307" spans="1:14" ht="15.75" customHeight="1" x14ac:dyDescent="0.3">
      <c r="A307" s="125"/>
      <c r="B307" s="466"/>
      <c r="C307" s="125"/>
      <c r="D307" s="125"/>
      <c r="E307" s="125"/>
      <c r="F307" s="125"/>
      <c r="G307" s="125"/>
      <c r="H307" s="467"/>
      <c r="I307" s="125"/>
      <c r="J307" s="125"/>
      <c r="K307" s="125"/>
      <c r="L307" s="470"/>
      <c r="M307" s="469"/>
      <c r="N307" s="125"/>
    </row>
    <row r="308" spans="1:14" ht="15.75" customHeight="1" x14ac:dyDescent="0.3">
      <c r="A308" s="125"/>
      <c r="B308" s="466"/>
      <c r="C308" s="125"/>
      <c r="D308" s="125"/>
      <c r="E308" s="125"/>
      <c r="F308" s="125"/>
      <c r="G308" s="125"/>
      <c r="H308" s="467"/>
      <c r="I308" s="125"/>
      <c r="J308" s="125"/>
      <c r="K308" s="125"/>
      <c r="L308" s="470"/>
      <c r="M308" s="469"/>
      <c r="N308" s="125"/>
    </row>
    <row r="309" spans="1:14" ht="15.75" customHeight="1" x14ac:dyDescent="0.3">
      <c r="A309" s="125"/>
      <c r="B309" s="466"/>
      <c r="C309" s="125"/>
      <c r="D309" s="125"/>
      <c r="E309" s="125"/>
      <c r="F309" s="125"/>
      <c r="G309" s="125"/>
      <c r="H309" s="467"/>
      <c r="I309" s="125"/>
      <c r="J309" s="125"/>
      <c r="K309" s="125"/>
      <c r="L309" s="470"/>
      <c r="M309" s="469"/>
      <c r="N309" s="125"/>
    </row>
    <row r="310" spans="1:14" ht="15.75" customHeight="1" x14ac:dyDescent="0.3">
      <c r="A310" s="125"/>
      <c r="B310" s="466"/>
      <c r="C310" s="125"/>
      <c r="D310" s="125"/>
      <c r="E310" s="125"/>
      <c r="F310" s="125"/>
      <c r="G310" s="125"/>
      <c r="H310" s="467"/>
      <c r="I310" s="125"/>
      <c r="J310" s="125"/>
      <c r="K310" s="125"/>
      <c r="L310" s="470"/>
      <c r="M310" s="469"/>
      <c r="N310" s="125"/>
    </row>
    <row r="311" spans="1:14" ht="15.75" customHeight="1" x14ac:dyDescent="0.3">
      <c r="A311" s="125"/>
      <c r="B311" s="466"/>
      <c r="C311" s="125"/>
      <c r="D311" s="125"/>
      <c r="E311" s="125"/>
      <c r="F311" s="125"/>
      <c r="G311" s="125"/>
      <c r="H311" s="467"/>
      <c r="I311" s="125"/>
      <c r="J311" s="125"/>
      <c r="K311" s="125"/>
      <c r="L311" s="470"/>
      <c r="M311" s="469"/>
      <c r="N311" s="125"/>
    </row>
    <row r="312" spans="1:14" ht="15.75" customHeight="1" x14ac:dyDescent="0.3">
      <c r="A312" s="125"/>
      <c r="B312" s="466"/>
      <c r="C312" s="125"/>
      <c r="D312" s="125"/>
      <c r="E312" s="125"/>
      <c r="F312" s="125"/>
      <c r="G312" s="125"/>
      <c r="H312" s="467"/>
      <c r="I312" s="125"/>
      <c r="J312" s="125"/>
      <c r="K312" s="125"/>
      <c r="L312" s="470"/>
      <c r="M312" s="469"/>
      <c r="N312" s="125"/>
    </row>
    <row r="313" spans="1:14" ht="15.75" customHeight="1" x14ac:dyDescent="0.3">
      <c r="A313" s="125"/>
      <c r="B313" s="466"/>
      <c r="C313" s="125"/>
      <c r="D313" s="125"/>
      <c r="E313" s="125"/>
      <c r="F313" s="125"/>
      <c r="G313" s="125"/>
      <c r="H313" s="467"/>
      <c r="I313" s="125"/>
      <c r="J313" s="125"/>
      <c r="K313" s="125"/>
      <c r="L313" s="470"/>
      <c r="M313" s="469"/>
      <c r="N313" s="125"/>
    </row>
    <row r="314" spans="1:14" ht="15.75" customHeight="1" x14ac:dyDescent="0.3">
      <c r="A314" s="125"/>
      <c r="B314" s="466"/>
      <c r="C314" s="125"/>
      <c r="D314" s="125"/>
      <c r="E314" s="125"/>
      <c r="F314" s="125"/>
      <c r="G314" s="125"/>
      <c r="H314" s="467"/>
      <c r="I314" s="125"/>
      <c r="J314" s="125"/>
      <c r="K314" s="125"/>
      <c r="L314" s="470"/>
      <c r="M314" s="469"/>
      <c r="N314" s="125"/>
    </row>
    <row r="315" spans="1:14" ht="15.75" customHeight="1" x14ac:dyDescent="0.3">
      <c r="A315" s="125"/>
      <c r="B315" s="466"/>
      <c r="C315" s="125"/>
      <c r="D315" s="125"/>
      <c r="E315" s="125"/>
      <c r="F315" s="125"/>
      <c r="G315" s="125"/>
      <c r="H315" s="467"/>
      <c r="I315" s="125"/>
      <c r="J315" s="125"/>
      <c r="K315" s="125"/>
      <c r="L315" s="470"/>
      <c r="M315" s="469"/>
      <c r="N315" s="125"/>
    </row>
    <row r="316" spans="1:14" ht="15.75" customHeight="1" x14ac:dyDescent="0.3">
      <c r="A316" s="125"/>
      <c r="B316" s="466"/>
      <c r="C316" s="125"/>
      <c r="D316" s="125"/>
      <c r="E316" s="125"/>
      <c r="F316" s="125"/>
      <c r="G316" s="125"/>
      <c r="H316" s="467"/>
      <c r="I316" s="125"/>
      <c r="J316" s="125"/>
      <c r="K316" s="125"/>
      <c r="L316" s="470"/>
      <c r="M316" s="469"/>
      <c r="N316" s="125"/>
    </row>
    <row r="317" spans="1:14" ht="15.75" customHeight="1" x14ac:dyDescent="0.3">
      <c r="A317" s="125"/>
      <c r="B317" s="466"/>
      <c r="C317" s="125"/>
      <c r="D317" s="125"/>
      <c r="E317" s="125"/>
      <c r="F317" s="125"/>
      <c r="G317" s="125"/>
      <c r="H317" s="467"/>
      <c r="I317" s="125"/>
      <c r="J317" s="125"/>
      <c r="K317" s="125"/>
      <c r="L317" s="470"/>
      <c r="M317" s="469"/>
      <c r="N317" s="125"/>
    </row>
    <row r="318" spans="1:14" ht="15.75" customHeight="1" x14ac:dyDescent="0.3">
      <c r="A318" s="125"/>
      <c r="B318" s="466"/>
      <c r="C318" s="125"/>
      <c r="D318" s="125"/>
      <c r="E318" s="125"/>
      <c r="F318" s="125"/>
      <c r="G318" s="125"/>
      <c r="H318" s="467"/>
      <c r="I318" s="125"/>
      <c r="J318" s="125"/>
      <c r="K318" s="125"/>
      <c r="L318" s="470"/>
      <c r="M318" s="469"/>
      <c r="N318" s="125"/>
    </row>
    <row r="319" spans="1:14" ht="15.75" customHeight="1" x14ac:dyDescent="0.3">
      <c r="A319" s="125"/>
      <c r="B319" s="466"/>
      <c r="C319" s="125"/>
      <c r="D319" s="125"/>
      <c r="E319" s="125"/>
      <c r="F319" s="125"/>
      <c r="G319" s="125"/>
      <c r="H319" s="467"/>
      <c r="I319" s="125"/>
      <c r="J319" s="125"/>
      <c r="K319" s="125"/>
      <c r="L319" s="470"/>
      <c r="M319" s="469"/>
      <c r="N319" s="125"/>
    </row>
    <row r="320" spans="1:14" ht="15.75" customHeight="1" x14ac:dyDescent="0.3">
      <c r="A320" s="125"/>
      <c r="B320" s="466"/>
      <c r="C320" s="125"/>
      <c r="D320" s="125"/>
      <c r="E320" s="125"/>
      <c r="F320" s="125"/>
      <c r="G320" s="125"/>
      <c r="H320" s="467"/>
      <c r="I320" s="125"/>
      <c r="J320" s="125"/>
      <c r="K320" s="125"/>
      <c r="L320" s="470"/>
      <c r="M320" s="469"/>
      <c r="N320" s="125"/>
    </row>
    <row r="321" spans="1:14" ht="15.75" customHeight="1" x14ac:dyDescent="0.3">
      <c r="A321" s="125"/>
      <c r="B321" s="466"/>
      <c r="C321" s="125"/>
      <c r="D321" s="125"/>
      <c r="E321" s="125"/>
      <c r="F321" s="125"/>
      <c r="G321" s="125"/>
      <c r="H321" s="467"/>
      <c r="I321" s="125"/>
      <c r="J321" s="125"/>
      <c r="K321" s="125"/>
      <c r="L321" s="470"/>
      <c r="M321" s="469"/>
      <c r="N321" s="125"/>
    </row>
    <row r="322" spans="1:14" ht="15.75" customHeight="1" x14ac:dyDescent="0.3">
      <c r="A322" s="125"/>
      <c r="B322" s="466"/>
      <c r="C322" s="125"/>
      <c r="D322" s="125"/>
      <c r="E322" s="125"/>
      <c r="F322" s="125"/>
      <c r="G322" s="125"/>
      <c r="H322" s="467"/>
      <c r="I322" s="125"/>
      <c r="J322" s="125"/>
      <c r="K322" s="125"/>
      <c r="L322" s="470"/>
      <c r="M322" s="469"/>
      <c r="N322" s="125"/>
    </row>
    <row r="323" spans="1:14" ht="15.75" customHeight="1" x14ac:dyDescent="0.3">
      <c r="A323" s="125"/>
      <c r="B323" s="466"/>
      <c r="C323" s="125"/>
      <c r="D323" s="125"/>
      <c r="E323" s="125"/>
      <c r="F323" s="125"/>
      <c r="G323" s="125"/>
      <c r="H323" s="467"/>
      <c r="I323" s="125"/>
      <c r="J323" s="125"/>
      <c r="K323" s="125"/>
      <c r="L323" s="470"/>
      <c r="M323" s="469"/>
      <c r="N323" s="125"/>
    </row>
    <row r="324" spans="1:14" ht="15.75" customHeight="1" x14ac:dyDescent="0.3">
      <c r="A324" s="125"/>
      <c r="B324" s="466"/>
      <c r="C324" s="125"/>
      <c r="D324" s="125"/>
      <c r="E324" s="125"/>
      <c r="F324" s="125"/>
      <c r="G324" s="125"/>
      <c r="H324" s="467"/>
      <c r="I324" s="125"/>
      <c r="J324" s="125"/>
      <c r="K324" s="125"/>
      <c r="L324" s="470"/>
      <c r="M324" s="469"/>
      <c r="N324" s="125"/>
    </row>
    <row r="325" spans="1:14" ht="15.75" customHeight="1" x14ac:dyDescent="0.3">
      <c r="A325" s="125"/>
      <c r="B325" s="466"/>
      <c r="C325" s="125"/>
      <c r="D325" s="125"/>
      <c r="E325" s="125"/>
      <c r="F325" s="125"/>
      <c r="G325" s="125"/>
      <c r="H325" s="467"/>
      <c r="I325" s="125"/>
      <c r="J325" s="125"/>
      <c r="K325" s="125"/>
      <c r="L325" s="470"/>
      <c r="M325" s="469"/>
      <c r="N325" s="125"/>
    </row>
    <row r="326" spans="1:14" ht="15.75" customHeight="1" x14ac:dyDescent="0.3">
      <c r="A326" s="125"/>
      <c r="B326" s="466"/>
      <c r="C326" s="125"/>
      <c r="D326" s="125"/>
      <c r="E326" s="125"/>
      <c r="F326" s="125"/>
      <c r="G326" s="125"/>
      <c r="H326" s="467"/>
      <c r="I326" s="125"/>
      <c r="J326" s="125"/>
      <c r="K326" s="125"/>
      <c r="L326" s="470"/>
      <c r="M326" s="469"/>
      <c r="N326" s="125"/>
    </row>
    <row r="327" spans="1:14" ht="15.75" customHeight="1" x14ac:dyDescent="0.3">
      <c r="A327" s="125"/>
      <c r="B327" s="466"/>
      <c r="C327" s="125"/>
      <c r="D327" s="125"/>
      <c r="E327" s="125"/>
      <c r="F327" s="125"/>
      <c r="G327" s="125"/>
      <c r="H327" s="467"/>
      <c r="I327" s="125"/>
      <c r="J327" s="125"/>
      <c r="K327" s="125"/>
      <c r="L327" s="470"/>
      <c r="M327" s="469"/>
      <c r="N327" s="125"/>
    </row>
    <row r="328" spans="1:14" ht="15.75" customHeight="1" x14ac:dyDescent="0.3">
      <c r="A328" s="125"/>
      <c r="B328" s="466"/>
      <c r="C328" s="125"/>
      <c r="D328" s="125"/>
      <c r="E328" s="125"/>
      <c r="F328" s="125"/>
      <c r="G328" s="125"/>
      <c r="H328" s="467"/>
      <c r="I328" s="125"/>
      <c r="J328" s="125"/>
      <c r="K328" s="125"/>
      <c r="L328" s="470"/>
      <c r="M328" s="469"/>
      <c r="N328" s="125"/>
    </row>
    <row r="329" spans="1:14" ht="15.75" customHeight="1" x14ac:dyDescent="0.3">
      <c r="A329" s="125"/>
      <c r="B329" s="466"/>
      <c r="C329" s="125"/>
      <c r="D329" s="125"/>
      <c r="E329" s="125"/>
      <c r="F329" s="125"/>
      <c r="G329" s="125"/>
      <c r="H329" s="467"/>
      <c r="I329" s="125"/>
      <c r="J329" s="125"/>
      <c r="K329" s="125"/>
      <c r="L329" s="470"/>
      <c r="M329" s="469"/>
      <c r="N329" s="125"/>
    </row>
    <row r="330" spans="1:14" ht="15.75" customHeight="1" x14ac:dyDescent="0.3">
      <c r="A330" s="125"/>
      <c r="B330" s="466"/>
      <c r="C330" s="125"/>
      <c r="D330" s="125"/>
      <c r="E330" s="125"/>
      <c r="F330" s="125"/>
      <c r="G330" s="125"/>
      <c r="H330" s="467"/>
      <c r="I330" s="125"/>
      <c r="J330" s="125"/>
      <c r="K330" s="125"/>
      <c r="L330" s="470"/>
      <c r="M330" s="469"/>
      <c r="N330" s="125"/>
    </row>
    <row r="331" spans="1:14" ht="15.75" customHeight="1" x14ac:dyDescent="0.3">
      <c r="A331" s="125"/>
      <c r="B331" s="466"/>
      <c r="C331" s="125"/>
      <c r="D331" s="125"/>
      <c r="E331" s="125"/>
      <c r="F331" s="125"/>
      <c r="G331" s="125"/>
      <c r="H331" s="467"/>
      <c r="I331" s="125"/>
      <c r="J331" s="125"/>
      <c r="K331" s="125"/>
      <c r="L331" s="470"/>
      <c r="M331" s="469"/>
      <c r="N331" s="125"/>
    </row>
    <row r="332" spans="1:14" ht="15.75" customHeight="1" x14ac:dyDescent="0.3">
      <c r="A332" s="125"/>
      <c r="B332" s="466"/>
      <c r="C332" s="125"/>
      <c r="D332" s="125"/>
      <c r="E332" s="125"/>
      <c r="F332" s="125"/>
      <c r="G332" s="125"/>
      <c r="H332" s="467"/>
      <c r="I332" s="125"/>
      <c r="J332" s="125"/>
      <c r="K332" s="125"/>
      <c r="L332" s="470"/>
      <c r="M332" s="469"/>
      <c r="N332" s="125"/>
    </row>
    <row r="333" spans="1:14" ht="15.75" customHeight="1" x14ac:dyDescent="0.3">
      <c r="A333" s="125"/>
      <c r="B333" s="466"/>
      <c r="C333" s="125"/>
      <c r="D333" s="125"/>
      <c r="E333" s="125"/>
      <c r="F333" s="125"/>
      <c r="G333" s="125"/>
      <c r="H333" s="467"/>
      <c r="I333" s="125"/>
      <c r="J333" s="125"/>
      <c r="K333" s="125"/>
      <c r="L333" s="470"/>
      <c r="M333" s="469"/>
      <c r="N333" s="125"/>
    </row>
    <row r="334" spans="1:14" ht="15.75" customHeight="1" x14ac:dyDescent="0.3">
      <c r="A334" s="125"/>
      <c r="B334" s="466"/>
      <c r="C334" s="125"/>
      <c r="D334" s="125"/>
      <c r="E334" s="125"/>
      <c r="F334" s="125"/>
      <c r="G334" s="125"/>
      <c r="H334" s="467"/>
      <c r="I334" s="125"/>
      <c r="J334" s="125"/>
      <c r="K334" s="125"/>
      <c r="L334" s="470"/>
      <c r="M334" s="469"/>
      <c r="N334" s="125"/>
    </row>
    <row r="335" spans="1:14" ht="15.75" customHeight="1" x14ac:dyDescent="0.3">
      <c r="A335" s="125"/>
      <c r="B335" s="466"/>
      <c r="C335" s="125"/>
      <c r="D335" s="125"/>
      <c r="E335" s="125"/>
      <c r="F335" s="125"/>
      <c r="G335" s="125"/>
      <c r="H335" s="467"/>
      <c r="I335" s="125"/>
      <c r="J335" s="125"/>
      <c r="K335" s="125"/>
      <c r="L335" s="470"/>
      <c r="M335" s="469"/>
      <c r="N335" s="125"/>
    </row>
    <row r="336" spans="1:14" ht="15.75" customHeight="1" x14ac:dyDescent="0.3">
      <c r="A336" s="125"/>
      <c r="B336" s="466"/>
      <c r="C336" s="125"/>
      <c r="D336" s="125"/>
      <c r="E336" s="125"/>
      <c r="F336" s="125"/>
      <c r="G336" s="125"/>
      <c r="H336" s="467"/>
      <c r="I336" s="125"/>
      <c r="J336" s="125"/>
      <c r="K336" s="125"/>
      <c r="L336" s="470"/>
      <c r="M336" s="469"/>
      <c r="N336" s="125"/>
    </row>
    <row r="337" spans="1:14" ht="15.75" customHeight="1" x14ac:dyDescent="0.3">
      <c r="A337" s="125"/>
      <c r="B337" s="466"/>
      <c r="C337" s="125"/>
      <c r="D337" s="125"/>
      <c r="E337" s="125"/>
      <c r="F337" s="125"/>
      <c r="G337" s="125"/>
      <c r="H337" s="467"/>
      <c r="I337" s="125"/>
      <c r="J337" s="125"/>
      <c r="K337" s="125"/>
      <c r="L337" s="470"/>
      <c r="M337" s="469"/>
      <c r="N337" s="125"/>
    </row>
    <row r="338" spans="1:14" ht="15.75" customHeight="1" x14ac:dyDescent="0.3">
      <c r="A338" s="125"/>
      <c r="B338" s="466"/>
      <c r="C338" s="125"/>
      <c r="D338" s="125"/>
      <c r="E338" s="125"/>
      <c r="F338" s="125"/>
      <c r="G338" s="125"/>
      <c r="H338" s="467"/>
      <c r="I338" s="125"/>
      <c r="J338" s="125"/>
      <c r="K338" s="125"/>
      <c r="L338" s="470"/>
      <c r="M338" s="469"/>
      <c r="N338" s="125"/>
    </row>
    <row r="339" spans="1:14" ht="15.75" customHeight="1" x14ac:dyDescent="0.3">
      <c r="A339" s="125"/>
      <c r="B339" s="466"/>
      <c r="C339" s="125"/>
      <c r="D339" s="125"/>
      <c r="E339" s="125"/>
      <c r="F339" s="125"/>
      <c r="G339" s="125"/>
      <c r="H339" s="467"/>
      <c r="I339" s="125"/>
      <c r="J339" s="125"/>
      <c r="K339" s="125"/>
      <c r="L339" s="470"/>
      <c r="M339" s="469"/>
      <c r="N339" s="125"/>
    </row>
    <row r="340" spans="1:14" ht="15.75" customHeight="1" x14ac:dyDescent="0.3">
      <c r="A340" s="125"/>
      <c r="B340" s="466"/>
      <c r="C340" s="125"/>
      <c r="D340" s="125"/>
      <c r="E340" s="125"/>
      <c r="F340" s="125"/>
      <c r="G340" s="125"/>
      <c r="H340" s="467"/>
      <c r="I340" s="125"/>
      <c r="J340" s="125"/>
      <c r="K340" s="125"/>
      <c r="L340" s="470"/>
      <c r="M340" s="469"/>
      <c r="N340" s="125"/>
    </row>
    <row r="341" spans="1:14" ht="15.75" customHeight="1" x14ac:dyDescent="0.3">
      <c r="A341" s="125"/>
      <c r="B341" s="466"/>
      <c r="C341" s="125"/>
      <c r="D341" s="125"/>
      <c r="E341" s="125"/>
      <c r="F341" s="125"/>
      <c r="G341" s="125"/>
      <c r="H341" s="467"/>
      <c r="I341" s="125"/>
      <c r="J341" s="125"/>
      <c r="K341" s="125"/>
      <c r="L341" s="470"/>
      <c r="M341" s="469"/>
      <c r="N341" s="125"/>
    </row>
    <row r="342" spans="1:14" ht="15.75" customHeight="1" x14ac:dyDescent="0.3">
      <c r="A342" s="125"/>
      <c r="B342" s="466"/>
      <c r="C342" s="125"/>
      <c r="D342" s="125"/>
      <c r="E342" s="125"/>
      <c r="F342" s="125"/>
      <c r="G342" s="125"/>
      <c r="H342" s="467"/>
      <c r="I342" s="125"/>
      <c r="J342" s="125"/>
      <c r="K342" s="125"/>
      <c r="L342" s="470"/>
      <c r="M342" s="469"/>
      <c r="N342" s="125"/>
    </row>
    <row r="343" spans="1:14" ht="15.75" customHeight="1" x14ac:dyDescent="0.3">
      <c r="A343" s="125"/>
      <c r="B343" s="466"/>
      <c r="C343" s="125"/>
      <c r="D343" s="125"/>
      <c r="E343" s="125"/>
      <c r="F343" s="125"/>
      <c r="G343" s="125"/>
      <c r="H343" s="467"/>
      <c r="I343" s="125"/>
      <c r="J343" s="125"/>
      <c r="K343" s="125"/>
      <c r="L343" s="470"/>
      <c r="M343" s="469"/>
      <c r="N343" s="125"/>
    </row>
    <row r="344" spans="1:14" ht="15.75" customHeight="1" x14ac:dyDescent="0.3">
      <c r="A344" s="125"/>
      <c r="B344" s="466"/>
      <c r="C344" s="125"/>
      <c r="D344" s="125"/>
      <c r="E344" s="125"/>
      <c r="F344" s="125"/>
      <c r="G344" s="125"/>
      <c r="H344" s="467"/>
      <c r="I344" s="125"/>
      <c r="J344" s="125"/>
      <c r="K344" s="125"/>
      <c r="L344" s="470"/>
      <c r="M344" s="469"/>
      <c r="N344" s="125"/>
    </row>
    <row r="345" spans="1:14" ht="15.75" customHeight="1" x14ac:dyDescent="0.3">
      <c r="A345" s="125"/>
      <c r="B345" s="466"/>
      <c r="C345" s="125"/>
      <c r="D345" s="125"/>
      <c r="E345" s="125"/>
      <c r="F345" s="125"/>
      <c r="G345" s="125"/>
      <c r="H345" s="467"/>
      <c r="I345" s="125"/>
      <c r="J345" s="125"/>
      <c r="K345" s="125"/>
      <c r="L345" s="470"/>
      <c r="M345" s="469"/>
      <c r="N345" s="125"/>
    </row>
    <row r="346" spans="1:14" ht="15.75" customHeight="1" x14ac:dyDescent="0.3">
      <c r="A346" s="125"/>
      <c r="B346" s="466"/>
      <c r="C346" s="125"/>
      <c r="D346" s="125"/>
      <c r="E346" s="125"/>
      <c r="F346" s="125"/>
      <c r="G346" s="125"/>
      <c r="H346" s="467"/>
      <c r="I346" s="125"/>
      <c r="J346" s="125"/>
      <c r="K346" s="125"/>
      <c r="L346" s="470"/>
      <c r="M346" s="469"/>
      <c r="N346" s="125"/>
    </row>
    <row r="347" spans="1:14" ht="15.75" customHeight="1" x14ac:dyDescent="0.3">
      <c r="A347" s="125"/>
      <c r="B347" s="466"/>
      <c r="C347" s="125"/>
      <c r="D347" s="125"/>
      <c r="E347" s="125"/>
      <c r="F347" s="125"/>
      <c r="G347" s="125"/>
      <c r="H347" s="467"/>
      <c r="I347" s="125"/>
      <c r="J347" s="125"/>
      <c r="K347" s="125"/>
      <c r="L347" s="470"/>
      <c r="M347" s="469"/>
      <c r="N347" s="125"/>
    </row>
    <row r="348" spans="1:14" ht="15.75" customHeight="1" x14ac:dyDescent="0.3">
      <c r="A348" s="125"/>
      <c r="B348" s="466"/>
      <c r="C348" s="125"/>
      <c r="D348" s="125"/>
      <c r="E348" s="125"/>
      <c r="F348" s="125"/>
      <c r="G348" s="125"/>
      <c r="H348" s="467"/>
      <c r="I348" s="125"/>
      <c r="J348" s="125"/>
      <c r="K348" s="125"/>
      <c r="L348" s="470"/>
      <c r="M348" s="469"/>
      <c r="N348" s="125"/>
    </row>
    <row r="349" spans="1:14" ht="15.75" customHeight="1" x14ac:dyDescent="0.3">
      <c r="A349" s="125"/>
      <c r="B349" s="466"/>
      <c r="C349" s="125"/>
      <c r="D349" s="125"/>
      <c r="E349" s="125"/>
      <c r="F349" s="125"/>
      <c r="G349" s="125"/>
      <c r="H349" s="467"/>
      <c r="I349" s="125"/>
      <c r="J349" s="125"/>
      <c r="K349" s="125"/>
      <c r="L349" s="470"/>
      <c r="M349" s="469"/>
      <c r="N349" s="125"/>
    </row>
    <row r="350" spans="1:14" ht="15.75" customHeight="1" x14ac:dyDescent="0.3">
      <c r="A350" s="125"/>
      <c r="B350" s="466"/>
      <c r="C350" s="125"/>
      <c r="D350" s="125"/>
      <c r="E350" s="125"/>
      <c r="F350" s="125"/>
      <c r="G350" s="125"/>
      <c r="H350" s="467"/>
      <c r="I350" s="125"/>
      <c r="J350" s="125"/>
      <c r="K350" s="125"/>
      <c r="L350" s="470"/>
      <c r="M350" s="469"/>
      <c r="N350" s="125"/>
    </row>
    <row r="351" spans="1:14" ht="15.75" customHeight="1" x14ac:dyDescent="0.3">
      <c r="A351" s="125"/>
      <c r="B351" s="466"/>
      <c r="C351" s="125"/>
      <c r="D351" s="125"/>
      <c r="E351" s="125"/>
      <c r="F351" s="125"/>
      <c r="G351" s="125"/>
      <c r="H351" s="467"/>
      <c r="I351" s="125"/>
      <c r="J351" s="125"/>
      <c r="K351" s="125"/>
      <c r="L351" s="470"/>
      <c r="M351" s="469"/>
      <c r="N351" s="125"/>
    </row>
    <row r="352" spans="1:14" ht="15.75" customHeight="1" x14ac:dyDescent="0.3">
      <c r="A352" s="125"/>
      <c r="B352" s="466"/>
      <c r="C352" s="125"/>
      <c r="D352" s="125"/>
      <c r="E352" s="125"/>
      <c r="F352" s="125"/>
      <c r="G352" s="125"/>
      <c r="H352" s="467"/>
      <c r="I352" s="125"/>
      <c r="J352" s="125"/>
      <c r="K352" s="125"/>
      <c r="L352" s="470"/>
      <c r="M352" s="469"/>
      <c r="N352" s="125"/>
    </row>
    <row r="353" spans="1:14" ht="15.75" customHeight="1" x14ac:dyDescent="0.3">
      <c r="A353" s="125"/>
      <c r="B353" s="466"/>
      <c r="C353" s="125"/>
      <c r="D353" s="125"/>
      <c r="E353" s="125"/>
      <c r="F353" s="125"/>
      <c r="G353" s="125"/>
      <c r="H353" s="467"/>
      <c r="I353" s="125"/>
      <c r="J353" s="125"/>
      <c r="K353" s="125"/>
      <c r="L353" s="470"/>
      <c r="M353" s="469"/>
      <c r="N353" s="125"/>
    </row>
    <row r="354" spans="1:14" ht="15.75" customHeight="1" x14ac:dyDescent="0.3">
      <c r="A354" s="125"/>
      <c r="B354" s="466"/>
      <c r="C354" s="125"/>
      <c r="D354" s="125"/>
      <c r="E354" s="125"/>
      <c r="F354" s="125"/>
      <c r="G354" s="125"/>
      <c r="H354" s="467"/>
      <c r="I354" s="125"/>
      <c r="J354" s="125"/>
      <c r="K354" s="125"/>
      <c r="L354" s="470"/>
      <c r="M354" s="469"/>
      <c r="N354" s="125"/>
    </row>
    <row r="355" spans="1:14" ht="15.75" customHeight="1" x14ac:dyDescent="0.3">
      <c r="A355" s="125"/>
      <c r="B355" s="466"/>
      <c r="C355" s="125"/>
      <c r="D355" s="125"/>
      <c r="E355" s="125"/>
      <c r="F355" s="125"/>
      <c r="G355" s="125"/>
      <c r="H355" s="467"/>
      <c r="I355" s="125"/>
      <c r="J355" s="125"/>
      <c r="K355" s="125"/>
      <c r="L355" s="470"/>
      <c r="M355" s="469"/>
      <c r="N355" s="125"/>
    </row>
    <row r="356" spans="1:14" ht="15.75" customHeight="1" x14ac:dyDescent="0.3">
      <c r="A356" s="125"/>
      <c r="B356" s="466"/>
      <c r="C356" s="125"/>
      <c r="D356" s="125"/>
      <c r="E356" s="125"/>
      <c r="F356" s="125"/>
      <c r="G356" s="125"/>
      <c r="H356" s="467"/>
      <c r="I356" s="125"/>
      <c r="J356" s="125"/>
      <c r="K356" s="125"/>
      <c r="L356" s="470"/>
      <c r="M356" s="469"/>
      <c r="N356" s="125"/>
    </row>
    <row r="357" spans="1:14" ht="15.75" customHeight="1" x14ac:dyDescent="0.3">
      <c r="A357" s="125"/>
      <c r="B357" s="466"/>
      <c r="C357" s="125"/>
      <c r="D357" s="125"/>
      <c r="E357" s="125"/>
      <c r="F357" s="125"/>
      <c r="G357" s="125"/>
      <c r="H357" s="467"/>
      <c r="I357" s="125"/>
      <c r="J357" s="125"/>
      <c r="K357" s="125"/>
      <c r="L357" s="470"/>
      <c r="M357" s="469"/>
      <c r="N357" s="125"/>
    </row>
    <row r="358" spans="1:14" ht="15.75" customHeight="1" x14ac:dyDescent="0.3">
      <c r="A358" s="125"/>
      <c r="B358" s="466"/>
      <c r="C358" s="125"/>
      <c r="D358" s="125"/>
      <c r="E358" s="125"/>
      <c r="F358" s="125"/>
      <c r="G358" s="125"/>
      <c r="H358" s="467"/>
      <c r="I358" s="125"/>
      <c r="J358" s="125"/>
      <c r="K358" s="125"/>
      <c r="L358" s="470"/>
      <c r="M358" s="469"/>
      <c r="N358" s="125"/>
    </row>
    <row r="359" spans="1:14" ht="15.75" customHeight="1" x14ac:dyDescent="0.3">
      <c r="A359" s="125"/>
      <c r="B359" s="466"/>
      <c r="C359" s="125"/>
      <c r="D359" s="125"/>
      <c r="E359" s="125"/>
      <c r="F359" s="125"/>
      <c r="G359" s="125"/>
      <c r="H359" s="467"/>
      <c r="I359" s="125"/>
      <c r="J359" s="125"/>
      <c r="K359" s="125"/>
      <c r="L359" s="470"/>
      <c r="M359" s="469"/>
      <c r="N359" s="125"/>
    </row>
    <row r="360" spans="1:14" ht="15.75" customHeight="1" x14ac:dyDescent="0.3">
      <c r="A360" s="125"/>
      <c r="B360" s="466"/>
      <c r="C360" s="125"/>
      <c r="D360" s="125"/>
      <c r="E360" s="125"/>
      <c r="F360" s="125"/>
      <c r="G360" s="125"/>
      <c r="H360" s="467"/>
      <c r="I360" s="125"/>
      <c r="J360" s="125"/>
      <c r="K360" s="125"/>
      <c r="L360" s="470"/>
      <c r="M360" s="469"/>
      <c r="N360" s="125"/>
    </row>
    <row r="361" spans="1:14" ht="15.75" customHeight="1" x14ac:dyDescent="0.3">
      <c r="A361" s="125"/>
      <c r="B361" s="466"/>
      <c r="C361" s="125"/>
      <c r="D361" s="125"/>
      <c r="E361" s="125"/>
      <c r="F361" s="125"/>
      <c r="G361" s="125"/>
      <c r="H361" s="467"/>
      <c r="I361" s="125"/>
      <c r="J361" s="125"/>
      <c r="K361" s="125"/>
      <c r="L361" s="470"/>
      <c r="M361" s="469"/>
      <c r="N361" s="125"/>
    </row>
    <row r="362" spans="1:14" ht="15.75" customHeight="1" x14ac:dyDescent="0.3">
      <c r="A362" s="125"/>
      <c r="B362" s="466"/>
      <c r="C362" s="125"/>
      <c r="D362" s="125"/>
      <c r="E362" s="125"/>
      <c r="F362" s="125"/>
      <c r="G362" s="125"/>
      <c r="H362" s="467"/>
      <c r="I362" s="125"/>
      <c r="J362" s="125"/>
      <c r="K362" s="125"/>
      <c r="L362" s="470"/>
      <c r="M362" s="469"/>
      <c r="N362" s="125"/>
    </row>
    <row r="363" spans="1:14" ht="15.75" customHeight="1" x14ac:dyDescent="0.3">
      <c r="A363" s="125"/>
      <c r="B363" s="466"/>
      <c r="C363" s="125"/>
      <c r="D363" s="125"/>
      <c r="E363" s="125"/>
      <c r="F363" s="125"/>
      <c r="G363" s="125"/>
      <c r="H363" s="467"/>
      <c r="I363" s="125"/>
      <c r="J363" s="125"/>
      <c r="K363" s="125"/>
      <c r="L363" s="470"/>
      <c r="M363" s="469"/>
      <c r="N363" s="125"/>
    </row>
    <row r="364" spans="1:14" ht="15.75" customHeight="1" x14ac:dyDescent="0.3">
      <c r="A364" s="125"/>
      <c r="B364" s="466"/>
      <c r="C364" s="125"/>
      <c r="D364" s="125"/>
      <c r="E364" s="125"/>
      <c r="F364" s="125"/>
      <c r="G364" s="125"/>
      <c r="H364" s="467"/>
      <c r="I364" s="125"/>
      <c r="J364" s="125"/>
      <c r="K364" s="125"/>
      <c r="L364" s="470"/>
      <c r="M364" s="469"/>
      <c r="N364" s="125"/>
    </row>
    <row r="365" spans="1:14" ht="15.75" customHeight="1" x14ac:dyDescent="0.3">
      <c r="A365" s="125"/>
      <c r="B365" s="466"/>
      <c r="C365" s="125"/>
      <c r="D365" s="125"/>
      <c r="E365" s="125"/>
      <c r="F365" s="125"/>
      <c r="G365" s="125"/>
      <c r="H365" s="467"/>
      <c r="I365" s="125"/>
      <c r="J365" s="125"/>
      <c r="K365" s="125"/>
      <c r="L365" s="470"/>
      <c r="M365" s="469"/>
      <c r="N365" s="125"/>
    </row>
    <row r="366" spans="1:14" ht="15.75" customHeight="1" x14ac:dyDescent="0.3">
      <c r="A366" s="125"/>
      <c r="B366" s="466"/>
      <c r="C366" s="125"/>
      <c r="D366" s="125"/>
      <c r="E366" s="125"/>
      <c r="F366" s="125"/>
      <c r="G366" s="125"/>
      <c r="H366" s="467"/>
      <c r="I366" s="125"/>
      <c r="J366" s="125"/>
      <c r="K366" s="125"/>
      <c r="L366" s="470"/>
      <c r="M366" s="469"/>
      <c r="N366" s="125"/>
    </row>
    <row r="367" spans="1:14" ht="15.75" customHeight="1" x14ac:dyDescent="0.3">
      <c r="A367" s="125"/>
      <c r="B367" s="466"/>
      <c r="C367" s="125"/>
      <c r="D367" s="125"/>
      <c r="E367" s="125"/>
      <c r="F367" s="125"/>
      <c r="G367" s="125"/>
      <c r="H367" s="467"/>
      <c r="I367" s="125"/>
      <c r="J367" s="125"/>
      <c r="K367" s="125"/>
      <c r="L367" s="470"/>
      <c r="M367" s="469"/>
      <c r="N367" s="125"/>
    </row>
    <row r="368" spans="1:14" ht="15.75" customHeight="1" x14ac:dyDescent="0.3">
      <c r="A368" s="125"/>
      <c r="B368" s="466"/>
      <c r="C368" s="125"/>
      <c r="D368" s="125"/>
      <c r="E368" s="125"/>
      <c r="F368" s="125"/>
      <c r="G368" s="125"/>
      <c r="H368" s="467"/>
      <c r="I368" s="125"/>
      <c r="J368" s="125"/>
      <c r="K368" s="125"/>
      <c r="L368" s="470"/>
      <c r="M368" s="469"/>
      <c r="N368" s="125"/>
    </row>
    <row r="369" spans="1:14" ht="15.75" customHeight="1" x14ac:dyDescent="0.3">
      <c r="A369" s="125"/>
      <c r="B369" s="466"/>
      <c r="C369" s="125"/>
      <c r="D369" s="125"/>
      <c r="E369" s="125"/>
      <c r="F369" s="125"/>
      <c r="G369" s="125"/>
      <c r="H369" s="467"/>
      <c r="I369" s="125"/>
      <c r="J369" s="125"/>
      <c r="K369" s="125"/>
      <c r="L369" s="470"/>
      <c r="M369" s="469"/>
      <c r="N369" s="125"/>
    </row>
    <row r="370" spans="1:14" ht="15.75" customHeight="1" x14ac:dyDescent="0.3">
      <c r="A370" s="125"/>
      <c r="B370" s="466"/>
      <c r="C370" s="125"/>
      <c r="D370" s="125"/>
      <c r="E370" s="125"/>
      <c r="F370" s="125"/>
      <c r="G370" s="125"/>
      <c r="H370" s="467"/>
      <c r="I370" s="125"/>
      <c r="J370" s="125"/>
      <c r="K370" s="125"/>
      <c r="L370" s="470"/>
      <c r="M370" s="469"/>
      <c r="N370" s="125"/>
    </row>
    <row r="371" spans="1:14" ht="15.75" customHeight="1" x14ac:dyDescent="0.3">
      <c r="A371" s="125"/>
      <c r="B371" s="466"/>
      <c r="C371" s="125"/>
      <c r="D371" s="125"/>
      <c r="E371" s="125"/>
      <c r="F371" s="125"/>
      <c r="G371" s="125"/>
      <c r="H371" s="467"/>
      <c r="I371" s="125"/>
      <c r="J371" s="125"/>
      <c r="K371" s="125"/>
      <c r="L371" s="470"/>
      <c r="M371" s="469"/>
      <c r="N371" s="125"/>
    </row>
    <row r="372" spans="1:14" ht="15.75" customHeight="1" x14ac:dyDescent="0.3">
      <c r="A372" s="125"/>
      <c r="B372" s="466"/>
      <c r="C372" s="125"/>
      <c r="D372" s="125"/>
      <c r="E372" s="125"/>
      <c r="F372" s="125"/>
      <c r="G372" s="125"/>
      <c r="H372" s="467"/>
      <c r="I372" s="125"/>
      <c r="J372" s="125"/>
      <c r="K372" s="125"/>
      <c r="L372" s="470"/>
      <c r="M372" s="469"/>
      <c r="N372" s="125"/>
    </row>
    <row r="373" spans="1:14" ht="15.75" customHeight="1" x14ac:dyDescent="0.3">
      <c r="A373" s="125"/>
      <c r="B373" s="466"/>
      <c r="C373" s="125"/>
      <c r="D373" s="125"/>
      <c r="E373" s="125"/>
      <c r="F373" s="125"/>
      <c r="G373" s="125"/>
      <c r="H373" s="467"/>
      <c r="I373" s="125"/>
      <c r="J373" s="125"/>
      <c r="K373" s="125"/>
      <c r="L373" s="470"/>
      <c r="M373" s="469"/>
      <c r="N373" s="125"/>
    </row>
    <row r="374" spans="1:14" ht="15.75" customHeight="1" x14ac:dyDescent="0.3">
      <c r="A374" s="125"/>
      <c r="B374" s="466"/>
      <c r="C374" s="125"/>
      <c r="D374" s="125"/>
      <c r="E374" s="125"/>
      <c r="F374" s="125"/>
      <c r="G374" s="125"/>
      <c r="H374" s="467"/>
      <c r="I374" s="125"/>
      <c r="J374" s="125"/>
      <c r="K374" s="125"/>
      <c r="L374" s="470"/>
      <c r="M374" s="469"/>
      <c r="N374" s="125"/>
    </row>
    <row r="375" spans="1:14" ht="15.75" customHeight="1" x14ac:dyDescent="0.3">
      <c r="A375" s="125"/>
      <c r="B375" s="466"/>
      <c r="C375" s="125"/>
      <c r="D375" s="125"/>
      <c r="E375" s="125"/>
      <c r="F375" s="125"/>
      <c r="G375" s="125"/>
      <c r="H375" s="467"/>
      <c r="I375" s="125"/>
      <c r="J375" s="125"/>
      <c r="K375" s="125"/>
      <c r="L375" s="470"/>
      <c r="M375" s="469"/>
      <c r="N375" s="125"/>
    </row>
    <row r="376" spans="1:14" ht="15.75" customHeight="1" x14ac:dyDescent="0.3">
      <c r="A376" s="125"/>
      <c r="B376" s="466"/>
      <c r="C376" s="125"/>
      <c r="D376" s="125"/>
      <c r="E376" s="125"/>
      <c r="F376" s="125"/>
      <c r="G376" s="125"/>
      <c r="H376" s="467"/>
      <c r="I376" s="125"/>
      <c r="J376" s="125"/>
      <c r="K376" s="125"/>
      <c r="L376" s="470"/>
      <c r="M376" s="469"/>
      <c r="N376" s="125"/>
    </row>
    <row r="377" spans="1:14" ht="15.75" customHeight="1" x14ac:dyDescent="0.3">
      <c r="A377" s="125"/>
      <c r="B377" s="466"/>
      <c r="C377" s="125"/>
      <c r="D377" s="125"/>
      <c r="E377" s="125"/>
      <c r="F377" s="125"/>
      <c r="G377" s="125"/>
      <c r="H377" s="467"/>
      <c r="I377" s="125"/>
      <c r="J377" s="125"/>
      <c r="K377" s="125"/>
      <c r="L377" s="470"/>
      <c r="M377" s="469"/>
      <c r="N377" s="125"/>
    </row>
    <row r="378" spans="1:14" ht="15.75" customHeight="1" x14ac:dyDescent="0.3">
      <c r="A378" s="125"/>
      <c r="B378" s="466"/>
      <c r="C378" s="125"/>
      <c r="D378" s="125"/>
      <c r="E378" s="125"/>
      <c r="F378" s="125"/>
      <c r="G378" s="125"/>
      <c r="H378" s="467"/>
      <c r="I378" s="125"/>
      <c r="J378" s="125"/>
      <c r="K378" s="125"/>
      <c r="L378" s="470"/>
      <c r="M378" s="469"/>
      <c r="N378" s="125"/>
    </row>
    <row r="379" spans="1:14" ht="15.75" customHeight="1" x14ac:dyDescent="0.3">
      <c r="A379" s="125"/>
      <c r="B379" s="466"/>
      <c r="C379" s="125"/>
      <c r="D379" s="125"/>
      <c r="E379" s="125"/>
      <c r="F379" s="125"/>
      <c r="G379" s="125"/>
      <c r="H379" s="467"/>
      <c r="I379" s="125"/>
      <c r="J379" s="125"/>
      <c r="K379" s="125"/>
      <c r="L379" s="470"/>
      <c r="M379" s="469"/>
      <c r="N379" s="125"/>
    </row>
    <row r="380" spans="1:14" ht="15.75" customHeight="1" x14ac:dyDescent="0.3">
      <c r="A380" s="125"/>
      <c r="B380" s="466"/>
      <c r="C380" s="125"/>
      <c r="D380" s="125"/>
      <c r="E380" s="125"/>
      <c r="F380" s="125"/>
      <c r="G380" s="125"/>
      <c r="H380" s="467"/>
      <c r="I380" s="125"/>
      <c r="J380" s="125"/>
      <c r="K380" s="125"/>
      <c r="L380" s="470"/>
      <c r="M380" s="469"/>
      <c r="N380" s="125"/>
    </row>
    <row r="381" spans="1:14" ht="15.75" customHeight="1" x14ac:dyDescent="0.3">
      <c r="A381" s="125"/>
      <c r="B381" s="466"/>
      <c r="C381" s="125"/>
      <c r="D381" s="125"/>
      <c r="E381" s="125"/>
      <c r="F381" s="125"/>
      <c r="G381" s="125"/>
      <c r="H381" s="467"/>
      <c r="I381" s="125"/>
      <c r="J381" s="125"/>
      <c r="K381" s="125"/>
      <c r="L381" s="470"/>
      <c r="M381" s="469"/>
      <c r="N381" s="125"/>
    </row>
    <row r="382" spans="1:14" ht="15.75" customHeight="1" x14ac:dyDescent="0.3">
      <c r="A382" s="125"/>
      <c r="B382" s="466"/>
      <c r="C382" s="125"/>
      <c r="D382" s="125"/>
      <c r="E382" s="125"/>
      <c r="F382" s="125"/>
      <c r="G382" s="125"/>
      <c r="H382" s="467"/>
      <c r="I382" s="125"/>
      <c r="J382" s="125"/>
      <c r="K382" s="125"/>
      <c r="L382" s="470"/>
      <c r="M382" s="469"/>
      <c r="N382" s="125"/>
    </row>
    <row r="383" spans="1:14" ht="15.75" customHeight="1" x14ac:dyDescent="0.3">
      <c r="A383" s="125"/>
      <c r="B383" s="466"/>
      <c r="C383" s="125"/>
      <c r="D383" s="125"/>
      <c r="E383" s="125"/>
      <c r="F383" s="125"/>
      <c r="G383" s="125"/>
      <c r="H383" s="467"/>
      <c r="I383" s="125"/>
      <c r="J383" s="125"/>
      <c r="K383" s="125"/>
      <c r="L383" s="470"/>
      <c r="M383" s="469"/>
      <c r="N383" s="125"/>
    </row>
    <row r="384" spans="1:14" ht="15.75" customHeight="1" x14ac:dyDescent="0.3">
      <c r="A384" s="125"/>
      <c r="B384" s="466"/>
      <c r="C384" s="125"/>
      <c r="D384" s="125"/>
      <c r="E384" s="125"/>
      <c r="F384" s="125"/>
      <c r="G384" s="125"/>
      <c r="H384" s="467"/>
      <c r="I384" s="125"/>
      <c r="J384" s="125"/>
      <c r="K384" s="125"/>
      <c r="L384" s="470"/>
      <c r="M384" s="469"/>
      <c r="N384" s="125"/>
    </row>
    <row r="385" spans="1:14" ht="15.75" customHeight="1" x14ac:dyDescent="0.3">
      <c r="A385" s="125"/>
      <c r="B385" s="466"/>
      <c r="C385" s="125"/>
      <c r="D385" s="125"/>
      <c r="E385" s="125"/>
      <c r="F385" s="125"/>
      <c r="G385" s="125"/>
      <c r="H385" s="467"/>
      <c r="I385" s="125"/>
      <c r="J385" s="125"/>
      <c r="K385" s="125"/>
      <c r="L385" s="470"/>
      <c r="M385" s="469"/>
      <c r="N385" s="125"/>
    </row>
    <row r="386" spans="1:14" ht="15.75" customHeight="1" x14ac:dyDescent="0.3">
      <c r="A386" s="125"/>
      <c r="B386" s="466"/>
      <c r="C386" s="125"/>
      <c r="D386" s="125"/>
      <c r="E386" s="125"/>
      <c r="F386" s="125"/>
      <c r="G386" s="125"/>
      <c r="H386" s="467"/>
      <c r="I386" s="125"/>
      <c r="J386" s="125"/>
      <c r="K386" s="125"/>
      <c r="L386" s="470"/>
      <c r="M386" s="469"/>
      <c r="N386" s="125"/>
    </row>
    <row r="387" spans="1:14" ht="15.75" customHeight="1" x14ac:dyDescent="0.3">
      <c r="A387" s="125"/>
      <c r="B387" s="466"/>
      <c r="C387" s="125"/>
      <c r="D387" s="125"/>
      <c r="E387" s="125"/>
      <c r="F387" s="125"/>
      <c r="G387" s="125"/>
      <c r="H387" s="467"/>
      <c r="I387" s="125"/>
      <c r="J387" s="125"/>
      <c r="K387" s="125"/>
      <c r="L387" s="470"/>
      <c r="M387" s="469"/>
      <c r="N387" s="125"/>
    </row>
    <row r="388" spans="1:14" ht="15.75" customHeight="1" x14ac:dyDescent="0.3">
      <c r="A388" s="125"/>
      <c r="B388" s="466"/>
      <c r="C388" s="125"/>
      <c r="D388" s="125"/>
      <c r="E388" s="125"/>
      <c r="F388" s="125"/>
      <c r="G388" s="125"/>
      <c r="H388" s="467"/>
      <c r="I388" s="125"/>
      <c r="J388" s="125"/>
      <c r="K388" s="125"/>
      <c r="L388" s="470"/>
      <c r="M388" s="469"/>
      <c r="N388" s="125"/>
    </row>
    <row r="389" spans="1:14" ht="15.75" customHeight="1" x14ac:dyDescent="0.3">
      <c r="A389" s="125"/>
      <c r="B389" s="466"/>
      <c r="C389" s="125"/>
      <c r="D389" s="125"/>
      <c r="E389" s="125"/>
      <c r="F389" s="125"/>
      <c r="G389" s="125"/>
      <c r="H389" s="467"/>
      <c r="I389" s="125"/>
      <c r="J389" s="125"/>
      <c r="K389" s="125"/>
      <c r="L389" s="470"/>
      <c r="M389" s="469"/>
      <c r="N389" s="125"/>
    </row>
    <row r="390" spans="1:14" ht="15.75" customHeight="1" x14ac:dyDescent="0.3">
      <c r="A390" s="125"/>
      <c r="B390" s="466"/>
      <c r="C390" s="125"/>
      <c r="D390" s="125"/>
      <c r="E390" s="125"/>
      <c r="F390" s="125"/>
      <c r="G390" s="125"/>
      <c r="H390" s="467"/>
      <c r="I390" s="125"/>
      <c r="J390" s="125"/>
      <c r="K390" s="125"/>
      <c r="L390" s="470"/>
      <c r="M390" s="469"/>
      <c r="N390" s="125"/>
    </row>
    <row r="391" spans="1:14" ht="15.75" customHeight="1" x14ac:dyDescent="0.3">
      <c r="A391" s="125"/>
      <c r="B391" s="466"/>
      <c r="C391" s="125"/>
      <c r="D391" s="125"/>
      <c r="E391" s="125"/>
      <c r="F391" s="125"/>
      <c r="G391" s="125"/>
      <c r="H391" s="467"/>
      <c r="I391" s="125"/>
      <c r="J391" s="125"/>
      <c r="K391" s="125"/>
      <c r="L391" s="470"/>
      <c r="M391" s="469"/>
      <c r="N391" s="125"/>
    </row>
    <row r="392" spans="1:14" ht="15.75" customHeight="1" x14ac:dyDescent="0.3">
      <c r="A392" s="125"/>
      <c r="B392" s="466"/>
      <c r="C392" s="125"/>
      <c r="D392" s="125"/>
      <c r="E392" s="125"/>
      <c r="F392" s="125"/>
      <c r="G392" s="125"/>
      <c r="H392" s="467"/>
      <c r="I392" s="125"/>
      <c r="J392" s="125"/>
      <c r="K392" s="125"/>
      <c r="L392" s="470"/>
      <c r="M392" s="469"/>
      <c r="N392" s="125"/>
    </row>
    <row r="393" spans="1:14" ht="15.75" customHeight="1" x14ac:dyDescent="0.3">
      <c r="A393" s="125"/>
      <c r="B393" s="466"/>
      <c r="C393" s="125"/>
      <c r="D393" s="125"/>
      <c r="E393" s="125"/>
      <c r="F393" s="125"/>
      <c r="G393" s="125"/>
      <c r="H393" s="467"/>
      <c r="I393" s="125"/>
      <c r="J393" s="125"/>
      <c r="K393" s="125"/>
      <c r="L393" s="470"/>
      <c r="M393" s="469"/>
      <c r="N393" s="125"/>
    </row>
    <row r="394" spans="1:14" ht="15.75" customHeight="1" x14ac:dyDescent="0.3">
      <c r="A394" s="125"/>
      <c r="B394" s="466"/>
      <c r="C394" s="125"/>
      <c r="D394" s="125"/>
      <c r="E394" s="125"/>
      <c r="F394" s="125"/>
      <c r="G394" s="125"/>
      <c r="H394" s="467"/>
      <c r="I394" s="125"/>
      <c r="J394" s="125"/>
      <c r="K394" s="125"/>
      <c r="L394" s="470"/>
      <c r="M394" s="469"/>
      <c r="N394" s="125"/>
    </row>
    <row r="395" spans="1:14" ht="15.75" customHeight="1" x14ac:dyDescent="0.3">
      <c r="A395" s="125"/>
      <c r="B395" s="466"/>
      <c r="C395" s="125"/>
      <c r="D395" s="125"/>
      <c r="E395" s="125"/>
      <c r="F395" s="125"/>
      <c r="G395" s="125"/>
      <c r="H395" s="467"/>
      <c r="I395" s="125"/>
      <c r="J395" s="125"/>
      <c r="K395" s="125"/>
      <c r="L395" s="470"/>
      <c r="M395" s="469"/>
      <c r="N395" s="125"/>
    </row>
    <row r="396" spans="1:14" ht="15.75" customHeight="1" x14ac:dyDescent="0.3">
      <c r="A396" s="125"/>
      <c r="B396" s="466"/>
      <c r="C396" s="125"/>
      <c r="D396" s="125"/>
      <c r="E396" s="125"/>
      <c r="F396" s="125"/>
      <c r="G396" s="125"/>
      <c r="H396" s="467"/>
      <c r="I396" s="125"/>
      <c r="J396" s="125"/>
      <c r="K396" s="125"/>
      <c r="L396" s="470"/>
      <c r="M396" s="469"/>
      <c r="N396" s="125"/>
    </row>
    <row r="397" spans="1:14" ht="15.75" customHeight="1" x14ac:dyDescent="0.3">
      <c r="A397" s="125"/>
      <c r="B397" s="466"/>
      <c r="C397" s="125"/>
      <c r="D397" s="125"/>
      <c r="E397" s="125"/>
      <c r="F397" s="125"/>
      <c r="G397" s="125"/>
      <c r="H397" s="467"/>
      <c r="I397" s="125"/>
      <c r="J397" s="125"/>
      <c r="K397" s="125"/>
      <c r="L397" s="470"/>
      <c r="M397" s="469"/>
      <c r="N397" s="125"/>
    </row>
    <row r="398" spans="1:14" ht="15.75" customHeight="1" x14ac:dyDescent="0.3">
      <c r="A398" s="125"/>
      <c r="B398" s="466"/>
      <c r="C398" s="125"/>
      <c r="D398" s="125"/>
      <c r="E398" s="125"/>
      <c r="F398" s="125"/>
      <c r="G398" s="125"/>
      <c r="H398" s="467"/>
      <c r="I398" s="125"/>
      <c r="J398" s="125"/>
      <c r="K398" s="125"/>
      <c r="L398" s="470"/>
      <c r="M398" s="469"/>
      <c r="N398" s="125"/>
    </row>
    <row r="399" spans="1:14" ht="15.75" customHeight="1" x14ac:dyDescent="0.3">
      <c r="A399" s="125"/>
      <c r="B399" s="466"/>
      <c r="C399" s="125"/>
      <c r="D399" s="125"/>
      <c r="E399" s="125"/>
      <c r="F399" s="125"/>
      <c r="G399" s="125"/>
      <c r="H399" s="467"/>
      <c r="I399" s="125"/>
      <c r="J399" s="125"/>
      <c r="K399" s="125"/>
      <c r="L399" s="470"/>
      <c r="M399" s="469"/>
      <c r="N399" s="125"/>
    </row>
    <row r="400" spans="1:14" ht="15.75" customHeight="1" x14ac:dyDescent="0.3">
      <c r="A400" s="125"/>
      <c r="B400" s="466"/>
      <c r="C400" s="125"/>
      <c r="D400" s="125"/>
      <c r="E400" s="125"/>
      <c r="F400" s="125"/>
      <c r="G400" s="125"/>
      <c r="H400" s="467"/>
      <c r="I400" s="125"/>
      <c r="J400" s="125"/>
      <c r="K400" s="125"/>
      <c r="L400" s="470"/>
      <c r="M400" s="469"/>
      <c r="N400" s="125"/>
    </row>
    <row r="401" spans="1:14" ht="15.75" customHeight="1" x14ac:dyDescent="0.3">
      <c r="A401" s="125"/>
      <c r="B401" s="466"/>
      <c r="C401" s="125"/>
      <c r="D401" s="125"/>
      <c r="E401" s="125"/>
      <c r="F401" s="125"/>
      <c r="G401" s="125"/>
      <c r="H401" s="467"/>
      <c r="I401" s="125"/>
      <c r="J401" s="125"/>
      <c r="K401" s="125"/>
      <c r="L401" s="470"/>
      <c r="M401" s="469"/>
      <c r="N401" s="125"/>
    </row>
    <row r="402" spans="1:14" ht="15.75" customHeight="1" x14ac:dyDescent="0.3">
      <c r="A402" s="125"/>
      <c r="B402" s="466"/>
      <c r="C402" s="125"/>
      <c r="D402" s="125"/>
      <c r="E402" s="125"/>
      <c r="F402" s="125"/>
      <c r="G402" s="125"/>
      <c r="H402" s="467"/>
      <c r="I402" s="125"/>
      <c r="J402" s="125"/>
      <c r="K402" s="125"/>
      <c r="L402" s="470"/>
      <c r="M402" s="469"/>
      <c r="N402" s="125"/>
    </row>
    <row r="403" spans="1:14" ht="15.75" customHeight="1" x14ac:dyDescent="0.3">
      <c r="A403" s="125"/>
      <c r="B403" s="466"/>
      <c r="C403" s="125"/>
      <c r="D403" s="125"/>
      <c r="E403" s="125"/>
      <c r="F403" s="125"/>
      <c r="G403" s="125"/>
      <c r="H403" s="467"/>
      <c r="I403" s="125"/>
      <c r="J403" s="125"/>
      <c r="K403" s="125"/>
      <c r="L403" s="470"/>
      <c r="M403" s="469"/>
      <c r="N403" s="125"/>
    </row>
    <row r="404" spans="1:14" ht="15.75" customHeight="1" x14ac:dyDescent="0.3">
      <c r="A404" s="125"/>
      <c r="B404" s="466"/>
      <c r="C404" s="125"/>
      <c r="D404" s="125"/>
      <c r="E404" s="125"/>
      <c r="F404" s="125"/>
      <c r="G404" s="125"/>
      <c r="H404" s="467"/>
      <c r="I404" s="125"/>
      <c r="J404" s="125"/>
      <c r="K404" s="125"/>
      <c r="L404" s="470"/>
      <c r="M404" s="469"/>
      <c r="N404" s="125"/>
    </row>
    <row r="405" spans="1:14" ht="15.75" customHeight="1" x14ac:dyDescent="0.3">
      <c r="A405" s="125"/>
      <c r="B405" s="466"/>
      <c r="C405" s="125"/>
      <c r="D405" s="125"/>
      <c r="E405" s="125"/>
      <c r="F405" s="125"/>
      <c r="G405" s="125"/>
      <c r="H405" s="467"/>
      <c r="I405" s="125"/>
      <c r="J405" s="125"/>
      <c r="K405" s="125"/>
      <c r="L405" s="470"/>
      <c r="M405" s="469"/>
      <c r="N405" s="125"/>
    </row>
    <row r="406" spans="1:14" ht="15.75" customHeight="1" x14ac:dyDescent="0.3">
      <c r="A406" s="125"/>
      <c r="B406" s="466"/>
      <c r="C406" s="125"/>
      <c r="D406" s="125"/>
      <c r="E406" s="125"/>
      <c r="F406" s="125"/>
      <c r="G406" s="125"/>
      <c r="H406" s="467"/>
      <c r="I406" s="125"/>
      <c r="J406" s="125"/>
      <c r="K406" s="125"/>
      <c r="L406" s="470"/>
      <c r="M406" s="469"/>
      <c r="N406" s="125"/>
    </row>
    <row r="407" spans="1:14" ht="15.75" customHeight="1" x14ac:dyDescent="0.3">
      <c r="A407" s="125"/>
      <c r="B407" s="466"/>
      <c r="C407" s="125"/>
      <c r="D407" s="125"/>
      <c r="E407" s="125"/>
      <c r="F407" s="125"/>
      <c r="G407" s="125"/>
      <c r="H407" s="467"/>
      <c r="I407" s="125"/>
      <c r="J407" s="125"/>
      <c r="K407" s="125"/>
      <c r="L407" s="470"/>
      <c r="M407" s="469"/>
      <c r="N407" s="125"/>
    </row>
    <row r="408" spans="1:14" ht="15.75" customHeight="1" x14ac:dyDescent="0.3">
      <c r="A408" s="125"/>
      <c r="B408" s="466"/>
      <c r="C408" s="125"/>
      <c r="D408" s="125"/>
      <c r="E408" s="125"/>
      <c r="F408" s="125"/>
      <c r="G408" s="125"/>
      <c r="H408" s="467"/>
      <c r="I408" s="125"/>
      <c r="J408" s="125"/>
      <c r="K408" s="125"/>
      <c r="L408" s="470"/>
      <c r="M408" s="469"/>
      <c r="N408" s="125"/>
    </row>
    <row r="409" spans="1:14" ht="15.75" customHeight="1" x14ac:dyDescent="0.3">
      <c r="A409" s="125"/>
      <c r="B409" s="466"/>
      <c r="C409" s="125"/>
      <c r="D409" s="125"/>
      <c r="E409" s="125"/>
      <c r="F409" s="125"/>
      <c r="G409" s="125"/>
      <c r="H409" s="467"/>
      <c r="I409" s="125"/>
      <c r="J409" s="125"/>
      <c r="K409" s="125"/>
      <c r="L409" s="470"/>
      <c r="M409" s="469"/>
      <c r="N409" s="125"/>
    </row>
    <row r="410" spans="1:14" ht="15.75" customHeight="1" x14ac:dyDescent="0.3">
      <c r="A410" s="125"/>
      <c r="B410" s="466"/>
      <c r="C410" s="125"/>
      <c r="D410" s="125"/>
      <c r="E410" s="125"/>
      <c r="F410" s="125"/>
      <c r="G410" s="125"/>
      <c r="H410" s="467"/>
      <c r="I410" s="125"/>
      <c r="J410" s="125"/>
      <c r="K410" s="125"/>
      <c r="L410" s="470"/>
      <c r="M410" s="469"/>
      <c r="N410" s="125"/>
    </row>
    <row r="411" spans="1:14" ht="15.75" customHeight="1" x14ac:dyDescent="0.3">
      <c r="A411" s="125"/>
      <c r="B411" s="466"/>
      <c r="C411" s="125"/>
      <c r="D411" s="125"/>
      <c r="E411" s="125"/>
      <c r="F411" s="125"/>
      <c r="G411" s="125"/>
      <c r="H411" s="467"/>
      <c r="I411" s="125"/>
      <c r="J411" s="125"/>
      <c r="K411" s="125"/>
      <c r="L411" s="470"/>
      <c r="M411" s="469"/>
      <c r="N411" s="125"/>
    </row>
    <row r="412" spans="1:14" ht="15.75" customHeight="1" x14ac:dyDescent="0.3">
      <c r="A412" s="125"/>
      <c r="B412" s="466"/>
      <c r="C412" s="125"/>
      <c r="D412" s="125"/>
      <c r="E412" s="125"/>
      <c r="F412" s="125"/>
      <c r="G412" s="125"/>
      <c r="H412" s="467"/>
      <c r="I412" s="125"/>
      <c r="J412" s="125"/>
      <c r="K412" s="125"/>
      <c r="L412" s="470"/>
      <c r="M412" s="469"/>
      <c r="N412" s="125"/>
    </row>
    <row r="413" spans="1:14" ht="15.75" customHeight="1" x14ac:dyDescent="0.3">
      <c r="A413" s="125"/>
      <c r="B413" s="466"/>
      <c r="C413" s="125"/>
      <c r="D413" s="125"/>
      <c r="E413" s="125"/>
      <c r="F413" s="125"/>
      <c r="G413" s="125"/>
      <c r="H413" s="467"/>
      <c r="I413" s="125"/>
      <c r="J413" s="125"/>
      <c r="K413" s="125"/>
      <c r="L413" s="470"/>
      <c r="M413" s="469"/>
      <c r="N413" s="125"/>
    </row>
    <row r="414" spans="1:14" ht="15.75" customHeight="1" x14ac:dyDescent="0.3">
      <c r="A414" s="125"/>
      <c r="B414" s="466"/>
      <c r="C414" s="125"/>
      <c r="D414" s="125"/>
      <c r="E414" s="125"/>
      <c r="F414" s="125"/>
      <c r="G414" s="125"/>
      <c r="H414" s="467"/>
      <c r="I414" s="125"/>
      <c r="J414" s="125"/>
      <c r="K414" s="125"/>
      <c r="L414" s="470"/>
      <c r="M414" s="469"/>
      <c r="N414" s="125"/>
    </row>
    <row r="415" spans="1:14" ht="15.75" customHeight="1" x14ac:dyDescent="0.3">
      <c r="A415" s="125"/>
      <c r="B415" s="466"/>
      <c r="C415" s="125"/>
      <c r="D415" s="125"/>
      <c r="E415" s="125"/>
      <c r="F415" s="125"/>
      <c r="G415" s="125"/>
      <c r="H415" s="467"/>
      <c r="I415" s="125"/>
      <c r="J415" s="125"/>
      <c r="K415" s="125"/>
      <c r="L415" s="470"/>
      <c r="M415" s="469"/>
      <c r="N415" s="125"/>
    </row>
    <row r="416" spans="1:14" ht="15.75" customHeight="1" x14ac:dyDescent="0.3">
      <c r="A416" s="125"/>
      <c r="B416" s="466"/>
      <c r="C416" s="125"/>
      <c r="D416" s="125"/>
      <c r="E416" s="125"/>
      <c r="F416" s="125"/>
      <c r="G416" s="125"/>
      <c r="H416" s="467"/>
      <c r="I416" s="125"/>
      <c r="J416" s="125"/>
      <c r="K416" s="125"/>
      <c r="L416" s="470"/>
      <c r="M416" s="469"/>
      <c r="N416" s="125"/>
    </row>
    <row r="417" spans="1:14" ht="15.75" customHeight="1" x14ac:dyDescent="0.3">
      <c r="A417" s="125"/>
      <c r="B417" s="466"/>
      <c r="C417" s="125"/>
      <c r="D417" s="125"/>
      <c r="E417" s="125"/>
      <c r="F417" s="125"/>
      <c r="G417" s="125"/>
      <c r="H417" s="467"/>
      <c r="I417" s="125"/>
      <c r="J417" s="125"/>
      <c r="K417" s="125"/>
      <c r="L417" s="470"/>
      <c r="M417" s="469"/>
      <c r="N417" s="125"/>
    </row>
    <row r="418" spans="1:14" ht="15.75" customHeight="1" x14ac:dyDescent="0.3">
      <c r="A418" s="125"/>
      <c r="B418" s="466"/>
      <c r="C418" s="125"/>
      <c r="D418" s="125"/>
      <c r="E418" s="125"/>
      <c r="F418" s="125"/>
      <c r="G418" s="125"/>
      <c r="H418" s="467"/>
      <c r="I418" s="125"/>
      <c r="J418" s="125"/>
      <c r="K418" s="125"/>
      <c r="L418" s="470"/>
      <c r="M418" s="469"/>
      <c r="N418" s="125"/>
    </row>
    <row r="419" spans="1:14" ht="15.75" customHeight="1" x14ac:dyDescent="0.3">
      <c r="A419" s="125"/>
      <c r="B419" s="466"/>
      <c r="C419" s="125"/>
      <c r="D419" s="125"/>
      <c r="E419" s="125"/>
      <c r="F419" s="125"/>
      <c r="G419" s="125"/>
      <c r="H419" s="467"/>
      <c r="I419" s="125"/>
      <c r="J419" s="125"/>
      <c r="K419" s="125"/>
      <c r="L419" s="470"/>
      <c r="M419" s="469"/>
      <c r="N419" s="125"/>
    </row>
    <row r="420" spans="1:14" ht="15.75" customHeight="1" x14ac:dyDescent="0.3">
      <c r="A420" s="125"/>
      <c r="B420" s="466"/>
      <c r="C420" s="125"/>
      <c r="D420" s="125"/>
      <c r="E420" s="125"/>
      <c r="F420" s="125"/>
      <c r="G420" s="125"/>
      <c r="H420" s="467"/>
      <c r="I420" s="125"/>
      <c r="J420" s="125"/>
      <c r="K420" s="125"/>
      <c r="L420" s="470"/>
      <c r="M420" s="469"/>
      <c r="N420" s="125"/>
    </row>
    <row r="421" spans="1:14" ht="15.75" customHeight="1" x14ac:dyDescent="0.3">
      <c r="A421" s="125"/>
      <c r="B421" s="466"/>
      <c r="C421" s="125"/>
      <c r="D421" s="125"/>
      <c r="E421" s="125"/>
      <c r="F421" s="125"/>
      <c r="G421" s="125"/>
      <c r="H421" s="467"/>
      <c r="I421" s="125"/>
      <c r="J421" s="125"/>
      <c r="K421" s="125"/>
      <c r="L421" s="470"/>
      <c r="M421" s="469"/>
      <c r="N421" s="125"/>
    </row>
    <row r="422" spans="1:14" ht="15.75" customHeight="1" x14ac:dyDescent="0.3">
      <c r="A422" s="125"/>
      <c r="B422" s="466"/>
      <c r="C422" s="125"/>
      <c r="D422" s="125"/>
      <c r="E422" s="125"/>
      <c r="F422" s="125"/>
      <c r="G422" s="125"/>
      <c r="H422" s="467"/>
      <c r="I422" s="125"/>
      <c r="J422" s="125"/>
      <c r="K422" s="125"/>
      <c r="L422" s="470"/>
      <c r="M422" s="469"/>
      <c r="N422" s="125"/>
    </row>
    <row r="423" spans="1:14" ht="15.75" customHeight="1" x14ac:dyDescent="0.3">
      <c r="A423" s="125"/>
      <c r="B423" s="466"/>
      <c r="C423" s="125"/>
      <c r="D423" s="125"/>
      <c r="E423" s="125"/>
      <c r="F423" s="125"/>
      <c r="G423" s="125"/>
      <c r="H423" s="467"/>
      <c r="I423" s="125"/>
      <c r="J423" s="125"/>
      <c r="K423" s="125"/>
      <c r="L423" s="470"/>
      <c r="M423" s="469"/>
      <c r="N423" s="125"/>
    </row>
    <row r="424" spans="1:14" ht="15.75" customHeight="1" x14ac:dyDescent="0.3">
      <c r="A424" s="125"/>
      <c r="B424" s="466"/>
      <c r="C424" s="125"/>
      <c r="D424" s="125"/>
      <c r="E424" s="125"/>
      <c r="F424" s="125"/>
      <c r="G424" s="125"/>
      <c r="H424" s="467"/>
      <c r="I424" s="125"/>
      <c r="J424" s="125"/>
      <c r="K424" s="125"/>
      <c r="L424" s="470"/>
      <c r="M424" s="469"/>
      <c r="N424" s="125"/>
    </row>
    <row r="425" spans="1:14" ht="15.75" customHeight="1" x14ac:dyDescent="0.3">
      <c r="A425" s="125"/>
      <c r="B425" s="466"/>
      <c r="C425" s="125"/>
      <c r="D425" s="125"/>
      <c r="E425" s="125"/>
      <c r="F425" s="125"/>
      <c r="G425" s="125"/>
      <c r="H425" s="467"/>
      <c r="I425" s="125"/>
      <c r="J425" s="125"/>
      <c r="K425" s="125"/>
      <c r="L425" s="470"/>
      <c r="M425" s="469"/>
      <c r="N425" s="125"/>
    </row>
    <row r="426" spans="1:14" ht="15.75" customHeight="1" x14ac:dyDescent="0.3">
      <c r="A426" s="125"/>
      <c r="B426" s="466"/>
      <c r="C426" s="125"/>
      <c r="D426" s="125"/>
      <c r="E426" s="125"/>
      <c r="F426" s="125"/>
      <c r="G426" s="125"/>
      <c r="H426" s="467"/>
      <c r="I426" s="125"/>
      <c r="J426" s="125"/>
      <c r="K426" s="125"/>
      <c r="L426" s="470"/>
      <c r="M426" s="469"/>
      <c r="N426" s="125"/>
    </row>
    <row r="427" spans="1:14" ht="15.75" customHeight="1" x14ac:dyDescent="0.3">
      <c r="A427" s="125"/>
      <c r="B427" s="466"/>
      <c r="C427" s="125"/>
      <c r="D427" s="125"/>
      <c r="E427" s="125"/>
      <c r="F427" s="125"/>
      <c r="G427" s="125"/>
      <c r="H427" s="467"/>
      <c r="I427" s="125"/>
      <c r="J427" s="125"/>
      <c r="K427" s="125"/>
      <c r="L427" s="470"/>
      <c r="M427" s="469"/>
      <c r="N427" s="125"/>
    </row>
    <row r="428" spans="1:14" ht="15.75" customHeight="1" x14ac:dyDescent="0.3">
      <c r="A428" s="125"/>
      <c r="B428" s="466"/>
      <c r="C428" s="125"/>
      <c r="D428" s="125"/>
      <c r="E428" s="125"/>
      <c r="F428" s="125"/>
      <c r="G428" s="125"/>
      <c r="H428" s="467"/>
      <c r="I428" s="125"/>
      <c r="J428" s="125"/>
      <c r="K428" s="125"/>
      <c r="L428" s="470"/>
      <c r="M428" s="469"/>
      <c r="N428" s="125"/>
    </row>
    <row r="429" spans="1:14" ht="15.75" customHeight="1" x14ac:dyDescent="0.3">
      <c r="A429" s="125"/>
      <c r="B429" s="466"/>
      <c r="C429" s="125"/>
      <c r="D429" s="125"/>
      <c r="E429" s="125"/>
      <c r="F429" s="125"/>
      <c r="G429" s="125"/>
      <c r="H429" s="467"/>
      <c r="I429" s="125"/>
      <c r="J429" s="125"/>
      <c r="K429" s="125"/>
      <c r="L429" s="470"/>
      <c r="M429" s="469"/>
      <c r="N429" s="125"/>
    </row>
    <row r="430" spans="1:14" ht="15.75" customHeight="1" x14ac:dyDescent="0.3">
      <c r="A430" s="125"/>
      <c r="B430" s="466"/>
      <c r="C430" s="125"/>
      <c r="D430" s="125"/>
      <c r="E430" s="125"/>
      <c r="F430" s="125"/>
      <c r="G430" s="125"/>
      <c r="H430" s="467"/>
      <c r="I430" s="125"/>
      <c r="J430" s="125"/>
      <c r="K430" s="125"/>
      <c r="L430" s="470"/>
      <c r="M430" s="469"/>
      <c r="N430" s="125"/>
    </row>
    <row r="431" spans="1:14" ht="15.75" customHeight="1" x14ac:dyDescent="0.3">
      <c r="A431" s="125"/>
      <c r="B431" s="466"/>
      <c r="C431" s="125"/>
      <c r="D431" s="125"/>
      <c r="E431" s="125"/>
      <c r="F431" s="125"/>
      <c r="G431" s="125"/>
      <c r="H431" s="467"/>
      <c r="I431" s="125"/>
      <c r="J431" s="125"/>
      <c r="K431" s="125"/>
      <c r="L431" s="470"/>
      <c r="M431" s="469"/>
      <c r="N431" s="125"/>
    </row>
    <row r="432" spans="1:14" ht="15.75" customHeight="1" x14ac:dyDescent="0.3">
      <c r="A432" s="125"/>
      <c r="B432" s="466"/>
      <c r="C432" s="125"/>
      <c r="D432" s="125"/>
      <c r="E432" s="125"/>
      <c r="F432" s="125"/>
      <c r="G432" s="125"/>
      <c r="H432" s="467"/>
      <c r="I432" s="125"/>
      <c r="J432" s="125"/>
      <c r="K432" s="125"/>
      <c r="L432" s="470"/>
      <c r="M432" s="469"/>
      <c r="N432" s="125"/>
    </row>
    <row r="433" spans="1:14" ht="15.75" customHeight="1" x14ac:dyDescent="0.3">
      <c r="A433" s="125"/>
      <c r="B433" s="466"/>
      <c r="C433" s="125"/>
      <c r="D433" s="125"/>
      <c r="E433" s="125"/>
      <c r="F433" s="125"/>
      <c r="G433" s="125"/>
      <c r="H433" s="467"/>
      <c r="I433" s="125"/>
      <c r="J433" s="125"/>
      <c r="K433" s="125"/>
      <c r="L433" s="470"/>
      <c r="M433" s="469"/>
      <c r="N433" s="125"/>
    </row>
    <row r="434" spans="1:14" ht="15.75" customHeight="1" x14ac:dyDescent="0.3">
      <c r="A434" s="125"/>
      <c r="B434" s="466"/>
      <c r="C434" s="125"/>
      <c r="D434" s="125"/>
      <c r="E434" s="125"/>
      <c r="F434" s="125"/>
      <c r="G434" s="125"/>
      <c r="H434" s="467"/>
      <c r="I434" s="125"/>
      <c r="J434" s="125"/>
      <c r="K434" s="125"/>
      <c r="L434" s="470"/>
      <c r="M434" s="469"/>
      <c r="N434" s="125"/>
    </row>
    <row r="435" spans="1:14" ht="15.75" customHeight="1" x14ac:dyDescent="0.3">
      <c r="A435" s="125"/>
      <c r="B435" s="466"/>
      <c r="C435" s="125"/>
      <c r="D435" s="125"/>
      <c r="E435" s="125"/>
      <c r="F435" s="125"/>
      <c r="G435" s="125"/>
      <c r="H435" s="467"/>
      <c r="I435" s="125"/>
      <c r="J435" s="125"/>
      <c r="K435" s="125"/>
      <c r="L435" s="470"/>
      <c r="M435" s="469"/>
      <c r="N435" s="125"/>
    </row>
    <row r="436" spans="1:14" ht="15.75" customHeight="1" x14ac:dyDescent="0.3">
      <c r="A436" s="125"/>
      <c r="B436" s="466"/>
      <c r="C436" s="125"/>
      <c r="D436" s="125"/>
      <c r="E436" s="125"/>
      <c r="F436" s="125"/>
      <c r="G436" s="125"/>
      <c r="H436" s="467"/>
      <c r="I436" s="125"/>
      <c r="J436" s="125"/>
      <c r="K436" s="125"/>
      <c r="L436" s="470"/>
      <c r="M436" s="469"/>
      <c r="N436" s="125"/>
    </row>
    <row r="437" spans="1:14" ht="15.75" customHeight="1" x14ac:dyDescent="0.3">
      <c r="A437" s="125"/>
      <c r="B437" s="466"/>
      <c r="C437" s="125"/>
      <c r="D437" s="125"/>
      <c r="E437" s="125"/>
      <c r="F437" s="125"/>
      <c r="G437" s="125"/>
      <c r="H437" s="467"/>
      <c r="I437" s="125"/>
      <c r="J437" s="125"/>
      <c r="K437" s="125"/>
      <c r="L437" s="470"/>
      <c r="M437" s="469"/>
      <c r="N437" s="125"/>
    </row>
    <row r="438" spans="1:14" ht="15.75" customHeight="1" x14ac:dyDescent="0.3">
      <c r="A438" s="125"/>
      <c r="B438" s="466"/>
      <c r="C438" s="125"/>
      <c r="D438" s="125"/>
      <c r="E438" s="125"/>
      <c r="F438" s="125"/>
      <c r="G438" s="125"/>
      <c r="H438" s="467"/>
      <c r="I438" s="125"/>
      <c r="J438" s="125"/>
      <c r="K438" s="125"/>
      <c r="L438" s="470"/>
      <c r="M438" s="469"/>
      <c r="N438" s="125"/>
    </row>
    <row r="439" spans="1:14" ht="15.75" customHeight="1" x14ac:dyDescent="0.3">
      <c r="A439" s="125"/>
      <c r="B439" s="466"/>
      <c r="C439" s="125"/>
      <c r="D439" s="125"/>
      <c r="E439" s="125"/>
      <c r="F439" s="125"/>
      <c r="G439" s="125"/>
      <c r="H439" s="467"/>
      <c r="I439" s="125"/>
      <c r="J439" s="125"/>
      <c r="K439" s="125"/>
      <c r="L439" s="470"/>
      <c r="M439" s="469"/>
      <c r="N439" s="125"/>
    </row>
    <row r="440" spans="1:14" ht="15.75" customHeight="1" x14ac:dyDescent="0.3">
      <c r="A440" s="125"/>
      <c r="B440" s="466"/>
      <c r="C440" s="125"/>
      <c r="D440" s="125"/>
      <c r="E440" s="125"/>
      <c r="F440" s="125"/>
      <c r="G440" s="125"/>
      <c r="H440" s="467"/>
      <c r="I440" s="125"/>
      <c r="J440" s="125"/>
      <c r="K440" s="125"/>
      <c r="L440" s="470"/>
      <c r="M440" s="469"/>
      <c r="N440" s="125"/>
    </row>
    <row r="441" spans="1:14" ht="15.75" customHeight="1" x14ac:dyDescent="0.3">
      <c r="A441" s="125"/>
      <c r="B441" s="466"/>
      <c r="C441" s="125"/>
      <c r="D441" s="125"/>
      <c r="E441" s="125"/>
      <c r="F441" s="125"/>
      <c r="G441" s="125"/>
      <c r="H441" s="467"/>
      <c r="I441" s="125"/>
      <c r="J441" s="125"/>
      <c r="K441" s="125"/>
      <c r="L441" s="470"/>
      <c r="M441" s="469"/>
      <c r="N441" s="125"/>
    </row>
    <row r="442" spans="1:14" ht="15.75" customHeight="1" x14ac:dyDescent="0.3">
      <c r="A442" s="125"/>
      <c r="B442" s="466"/>
      <c r="C442" s="125"/>
      <c r="D442" s="125"/>
      <c r="E442" s="125"/>
      <c r="F442" s="125"/>
      <c r="G442" s="125"/>
      <c r="H442" s="467"/>
      <c r="I442" s="125"/>
      <c r="J442" s="125"/>
      <c r="K442" s="125"/>
      <c r="L442" s="470"/>
      <c r="M442" s="469"/>
      <c r="N442" s="125"/>
    </row>
    <row r="443" spans="1:14" ht="15.75" customHeight="1" x14ac:dyDescent="0.3">
      <c r="A443" s="125"/>
      <c r="B443" s="466"/>
      <c r="C443" s="125"/>
      <c r="D443" s="125"/>
      <c r="E443" s="125"/>
      <c r="F443" s="125"/>
      <c r="G443" s="125"/>
      <c r="H443" s="467"/>
      <c r="I443" s="125"/>
      <c r="J443" s="125"/>
      <c r="K443" s="125"/>
      <c r="L443" s="470"/>
      <c r="M443" s="469"/>
      <c r="N443" s="125"/>
    </row>
    <row r="444" spans="1:14" ht="15.75" customHeight="1" x14ac:dyDescent="0.3">
      <c r="A444" s="125"/>
      <c r="B444" s="466"/>
      <c r="C444" s="125"/>
      <c r="D444" s="125"/>
      <c r="E444" s="125"/>
      <c r="F444" s="125"/>
      <c r="G444" s="125"/>
      <c r="H444" s="467"/>
      <c r="I444" s="125"/>
      <c r="J444" s="125"/>
      <c r="K444" s="125"/>
      <c r="L444" s="470"/>
      <c r="M444" s="469"/>
      <c r="N444" s="125"/>
    </row>
    <row r="445" spans="1:14" ht="15.75" customHeight="1" x14ac:dyDescent="0.3">
      <c r="A445" s="125"/>
      <c r="B445" s="466"/>
      <c r="C445" s="125"/>
      <c r="D445" s="125"/>
      <c r="E445" s="125"/>
      <c r="F445" s="125"/>
      <c r="G445" s="125"/>
      <c r="H445" s="467"/>
      <c r="I445" s="125"/>
      <c r="J445" s="125"/>
      <c r="K445" s="125"/>
      <c r="L445" s="470"/>
      <c r="M445" s="469"/>
      <c r="N445" s="125"/>
    </row>
    <row r="446" spans="1:14" ht="15.75" customHeight="1" x14ac:dyDescent="0.3">
      <c r="A446" s="125"/>
      <c r="B446" s="466"/>
      <c r="C446" s="125"/>
      <c r="D446" s="125"/>
      <c r="E446" s="125"/>
      <c r="F446" s="125"/>
      <c r="G446" s="125"/>
      <c r="H446" s="467"/>
      <c r="I446" s="125"/>
      <c r="J446" s="125"/>
      <c r="K446" s="125"/>
      <c r="L446" s="470"/>
      <c r="M446" s="469"/>
      <c r="N446" s="125"/>
    </row>
    <row r="447" spans="1:14" ht="15.75" customHeight="1" x14ac:dyDescent="0.3">
      <c r="A447" s="125"/>
      <c r="B447" s="466"/>
      <c r="C447" s="125"/>
      <c r="D447" s="125"/>
      <c r="E447" s="125"/>
      <c r="F447" s="125"/>
      <c r="G447" s="125"/>
      <c r="H447" s="467"/>
      <c r="I447" s="125"/>
      <c r="J447" s="125"/>
      <c r="K447" s="125"/>
      <c r="L447" s="470"/>
      <c r="M447" s="469"/>
      <c r="N447" s="125"/>
    </row>
    <row r="448" spans="1:14" ht="15.75" customHeight="1" x14ac:dyDescent="0.3">
      <c r="A448" s="125"/>
      <c r="B448" s="466"/>
      <c r="C448" s="125"/>
      <c r="D448" s="125"/>
      <c r="E448" s="125"/>
      <c r="F448" s="125"/>
      <c r="G448" s="125"/>
      <c r="H448" s="467"/>
      <c r="I448" s="125"/>
      <c r="J448" s="125"/>
      <c r="K448" s="125"/>
      <c r="L448" s="470"/>
      <c r="M448" s="469"/>
      <c r="N448" s="125"/>
    </row>
    <row r="449" spans="1:14" ht="15.75" customHeight="1" x14ac:dyDescent="0.3">
      <c r="A449" s="125"/>
      <c r="B449" s="466"/>
      <c r="C449" s="125"/>
      <c r="D449" s="125"/>
      <c r="E449" s="125"/>
      <c r="F449" s="125"/>
      <c r="G449" s="125"/>
      <c r="H449" s="467"/>
      <c r="I449" s="125"/>
      <c r="J449" s="125"/>
      <c r="K449" s="125"/>
      <c r="L449" s="470"/>
      <c r="M449" s="469"/>
      <c r="N449" s="125"/>
    </row>
    <row r="450" spans="1:14" ht="15.75" customHeight="1" x14ac:dyDescent="0.3">
      <c r="A450" s="125"/>
      <c r="B450" s="466"/>
      <c r="C450" s="125"/>
      <c r="D450" s="125"/>
      <c r="E450" s="125"/>
      <c r="F450" s="125"/>
      <c r="G450" s="125"/>
      <c r="H450" s="467"/>
      <c r="I450" s="125"/>
      <c r="J450" s="125"/>
      <c r="K450" s="125"/>
      <c r="L450" s="470"/>
      <c r="M450" s="469"/>
      <c r="N450" s="125"/>
    </row>
    <row r="451" spans="1:14" ht="15.75" customHeight="1" x14ac:dyDescent="0.3">
      <c r="A451" s="125"/>
      <c r="B451" s="466"/>
      <c r="C451" s="125"/>
      <c r="D451" s="125"/>
      <c r="E451" s="125"/>
      <c r="F451" s="125"/>
      <c r="G451" s="125"/>
      <c r="H451" s="467"/>
      <c r="I451" s="125"/>
      <c r="J451" s="125"/>
      <c r="K451" s="125"/>
      <c r="L451" s="470"/>
      <c r="M451" s="469"/>
      <c r="N451" s="125"/>
    </row>
    <row r="452" spans="1:14" ht="15.75" customHeight="1" x14ac:dyDescent="0.3">
      <c r="A452" s="125"/>
      <c r="B452" s="466"/>
      <c r="C452" s="125"/>
      <c r="D452" s="125"/>
      <c r="E452" s="125"/>
      <c r="F452" s="125"/>
      <c r="G452" s="125"/>
      <c r="H452" s="467"/>
      <c r="I452" s="125"/>
      <c r="J452" s="125"/>
      <c r="K452" s="125"/>
      <c r="L452" s="470"/>
      <c r="M452" s="469"/>
      <c r="N452" s="125"/>
    </row>
    <row r="453" spans="1:14" ht="15.75" customHeight="1" x14ac:dyDescent="0.3">
      <c r="A453" s="125"/>
      <c r="B453" s="466"/>
      <c r="C453" s="125"/>
      <c r="D453" s="125"/>
      <c r="E453" s="125"/>
      <c r="F453" s="125"/>
      <c r="G453" s="125"/>
      <c r="H453" s="467"/>
      <c r="I453" s="125"/>
      <c r="J453" s="125"/>
      <c r="K453" s="125"/>
      <c r="L453" s="470"/>
      <c r="M453" s="469"/>
      <c r="N453" s="125"/>
    </row>
    <row r="454" spans="1:14" ht="15.75" customHeight="1" x14ac:dyDescent="0.3">
      <c r="A454" s="125"/>
      <c r="B454" s="466"/>
      <c r="C454" s="125"/>
      <c r="D454" s="125"/>
      <c r="E454" s="125"/>
      <c r="F454" s="125"/>
      <c r="G454" s="125"/>
      <c r="H454" s="467"/>
      <c r="I454" s="125"/>
      <c r="J454" s="125"/>
      <c r="K454" s="125"/>
      <c r="L454" s="470"/>
      <c r="M454" s="469"/>
      <c r="N454" s="125"/>
    </row>
    <row r="455" spans="1:14" ht="15.75" customHeight="1" x14ac:dyDescent="0.3">
      <c r="A455" s="125"/>
      <c r="B455" s="466"/>
      <c r="C455" s="125"/>
      <c r="D455" s="125"/>
      <c r="E455" s="125"/>
      <c r="F455" s="125"/>
      <c r="G455" s="125"/>
      <c r="H455" s="467"/>
      <c r="I455" s="125"/>
      <c r="J455" s="125"/>
      <c r="K455" s="125"/>
      <c r="L455" s="470"/>
      <c r="M455" s="469"/>
      <c r="N455" s="125"/>
    </row>
    <row r="456" spans="1:14" ht="15.75" customHeight="1" x14ac:dyDescent="0.3">
      <c r="A456" s="125"/>
      <c r="B456" s="466"/>
      <c r="C456" s="125"/>
      <c r="D456" s="125"/>
      <c r="E456" s="125"/>
      <c r="F456" s="125"/>
      <c r="G456" s="125"/>
      <c r="H456" s="467"/>
      <c r="I456" s="125"/>
      <c r="J456" s="125"/>
      <c r="K456" s="125"/>
      <c r="L456" s="470"/>
      <c r="M456" s="469"/>
      <c r="N456" s="125"/>
    </row>
    <row r="457" spans="1:14" ht="15.75" customHeight="1" x14ac:dyDescent="0.3">
      <c r="A457" s="125"/>
      <c r="B457" s="466"/>
      <c r="C457" s="125"/>
      <c r="D457" s="125"/>
      <c r="E457" s="125"/>
      <c r="F457" s="125"/>
      <c r="G457" s="125"/>
      <c r="H457" s="467"/>
      <c r="I457" s="125"/>
      <c r="J457" s="125"/>
      <c r="K457" s="125"/>
      <c r="L457" s="470"/>
      <c r="M457" s="469"/>
      <c r="N457" s="125"/>
    </row>
    <row r="458" spans="1:14" ht="15.75" customHeight="1" x14ac:dyDescent="0.3">
      <c r="A458" s="125"/>
      <c r="B458" s="466"/>
      <c r="C458" s="125"/>
      <c r="D458" s="125"/>
      <c r="E458" s="125"/>
      <c r="F458" s="125"/>
      <c r="G458" s="125"/>
      <c r="H458" s="467"/>
      <c r="I458" s="125"/>
      <c r="J458" s="125"/>
      <c r="K458" s="125"/>
      <c r="L458" s="470"/>
      <c r="M458" s="469"/>
      <c r="N458" s="125"/>
    </row>
    <row r="459" spans="1:14" ht="15.75" customHeight="1" x14ac:dyDescent="0.3">
      <c r="A459" s="125"/>
      <c r="B459" s="466"/>
      <c r="C459" s="125"/>
      <c r="D459" s="125"/>
      <c r="E459" s="125"/>
      <c r="F459" s="125"/>
      <c r="G459" s="125"/>
      <c r="H459" s="467"/>
      <c r="I459" s="125"/>
      <c r="J459" s="125"/>
      <c r="K459" s="125"/>
      <c r="L459" s="470"/>
      <c r="M459" s="469"/>
      <c r="N459" s="125"/>
    </row>
    <row r="460" spans="1:14" ht="15.75" customHeight="1" x14ac:dyDescent="0.3">
      <c r="A460" s="125"/>
      <c r="B460" s="466"/>
      <c r="C460" s="125"/>
      <c r="D460" s="125"/>
      <c r="E460" s="125"/>
      <c r="F460" s="125"/>
      <c r="G460" s="125"/>
      <c r="H460" s="467"/>
      <c r="I460" s="125"/>
      <c r="J460" s="125"/>
      <c r="K460" s="125"/>
      <c r="L460" s="470"/>
      <c r="M460" s="469"/>
      <c r="N460" s="125"/>
    </row>
    <row r="461" spans="1:14" ht="15.75" customHeight="1" x14ac:dyDescent="0.3">
      <c r="A461" s="125"/>
      <c r="B461" s="466"/>
      <c r="C461" s="125"/>
      <c r="D461" s="125"/>
      <c r="E461" s="125"/>
      <c r="F461" s="125"/>
      <c r="G461" s="125"/>
      <c r="H461" s="467"/>
      <c r="I461" s="125"/>
      <c r="J461" s="125"/>
      <c r="K461" s="125"/>
      <c r="L461" s="470"/>
      <c r="M461" s="469"/>
      <c r="N461" s="125"/>
    </row>
    <row r="462" spans="1:14" ht="15.75" customHeight="1" x14ac:dyDescent="0.3">
      <c r="A462" s="125"/>
      <c r="B462" s="466"/>
      <c r="C462" s="125"/>
      <c r="D462" s="125"/>
      <c r="E462" s="125"/>
      <c r="F462" s="125"/>
      <c r="G462" s="125"/>
      <c r="H462" s="467"/>
      <c r="I462" s="125"/>
      <c r="J462" s="125"/>
      <c r="K462" s="125"/>
      <c r="L462" s="470"/>
      <c r="M462" s="469"/>
      <c r="N462" s="125"/>
    </row>
    <row r="463" spans="1:14" ht="15.75" customHeight="1" x14ac:dyDescent="0.3">
      <c r="A463" s="125"/>
      <c r="B463" s="466"/>
      <c r="C463" s="125"/>
      <c r="D463" s="125"/>
      <c r="E463" s="125"/>
      <c r="F463" s="125"/>
      <c r="G463" s="125"/>
      <c r="H463" s="467"/>
      <c r="I463" s="125"/>
      <c r="J463" s="125"/>
      <c r="K463" s="125"/>
      <c r="L463" s="470"/>
      <c r="M463" s="469"/>
      <c r="N463" s="125"/>
    </row>
    <row r="464" spans="1:14" ht="15.75" customHeight="1" x14ac:dyDescent="0.3">
      <c r="A464" s="125"/>
      <c r="B464" s="466"/>
      <c r="C464" s="125"/>
      <c r="D464" s="125"/>
      <c r="E464" s="125"/>
      <c r="F464" s="125"/>
      <c r="G464" s="125"/>
      <c r="H464" s="467"/>
      <c r="I464" s="125"/>
      <c r="J464" s="125"/>
      <c r="K464" s="125"/>
      <c r="L464" s="470"/>
      <c r="M464" s="469"/>
      <c r="N464" s="125"/>
    </row>
    <row r="465" spans="1:14" ht="15.75" customHeight="1" x14ac:dyDescent="0.3">
      <c r="A465" s="125"/>
      <c r="B465" s="466"/>
      <c r="C465" s="125"/>
      <c r="D465" s="125"/>
      <c r="E465" s="125"/>
      <c r="F465" s="125"/>
      <c r="G465" s="125"/>
      <c r="H465" s="467"/>
      <c r="I465" s="125"/>
      <c r="J465" s="125"/>
      <c r="K465" s="125"/>
      <c r="L465" s="470"/>
      <c r="M465" s="469"/>
      <c r="N465" s="125"/>
    </row>
    <row r="466" spans="1:14" ht="15.75" customHeight="1" x14ac:dyDescent="0.3">
      <c r="A466" s="125"/>
      <c r="B466" s="466"/>
      <c r="C466" s="125"/>
      <c r="D466" s="125"/>
      <c r="E466" s="125"/>
      <c r="F466" s="125"/>
      <c r="G466" s="125"/>
      <c r="H466" s="467"/>
      <c r="I466" s="125"/>
      <c r="J466" s="125"/>
      <c r="K466" s="125"/>
      <c r="L466" s="470"/>
      <c r="M466" s="469"/>
      <c r="N466" s="125"/>
    </row>
    <row r="467" spans="1:14" ht="15.75" customHeight="1" x14ac:dyDescent="0.3">
      <c r="A467" s="125"/>
      <c r="B467" s="466"/>
      <c r="C467" s="125"/>
      <c r="D467" s="125"/>
      <c r="E467" s="125"/>
      <c r="F467" s="125"/>
      <c r="G467" s="125"/>
      <c r="H467" s="467"/>
      <c r="I467" s="125"/>
      <c r="J467" s="125"/>
      <c r="K467" s="125"/>
      <c r="L467" s="470"/>
      <c r="M467" s="469"/>
      <c r="N467" s="125"/>
    </row>
    <row r="468" spans="1:14" ht="15.75" customHeight="1" x14ac:dyDescent="0.3">
      <c r="A468" s="125"/>
      <c r="B468" s="466"/>
      <c r="C468" s="125"/>
      <c r="D468" s="125"/>
      <c r="E468" s="125"/>
      <c r="F468" s="125"/>
      <c r="G468" s="125"/>
      <c r="H468" s="467"/>
      <c r="I468" s="125"/>
      <c r="J468" s="125"/>
      <c r="K468" s="125"/>
      <c r="L468" s="470"/>
      <c r="M468" s="469"/>
      <c r="N468" s="125"/>
    </row>
    <row r="469" spans="1:14" ht="15.75" customHeight="1" x14ac:dyDescent="0.3">
      <c r="A469" s="125"/>
      <c r="B469" s="466"/>
      <c r="C469" s="125"/>
      <c r="D469" s="125"/>
      <c r="E469" s="125"/>
      <c r="F469" s="125"/>
      <c r="G469" s="125"/>
      <c r="H469" s="467"/>
      <c r="I469" s="125"/>
      <c r="J469" s="125"/>
      <c r="K469" s="125"/>
      <c r="L469" s="470"/>
      <c r="M469" s="469"/>
      <c r="N469" s="125"/>
    </row>
    <row r="470" spans="1:14" ht="15.75" customHeight="1" x14ac:dyDescent="0.3">
      <c r="A470" s="125"/>
      <c r="B470" s="466"/>
      <c r="C470" s="125"/>
      <c r="D470" s="125"/>
      <c r="E470" s="125"/>
      <c r="F470" s="125"/>
      <c r="G470" s="125"/>
      <c r="H470" s="467"/>
      <c r="I470" s="125"/>
      <c r="J470" s="125"/>
      <c r="K470" s="125"/>
      <c r="L470" s="470"/>
      <c r="M470" s="469"/>
      <c r="N470" s="125"/>
    </row>
    <row r="471" spans="1:14" ht="15.75" customHeight="1" x14ac:dyDescent="0.3">
      <c r="A471" s="125"/>
      <c r="B471" s="466"/>
      <c r="C471" s="125"/>
      <c r="D471" s="125"/>
      <c r="E471" s="125"/>
      <c r="F471" s="125"/>
      <c r="G471" s="125"/>
      <c r="H471" s="467"/>
      <c r="I471" s="125"/>
      <c r="J471" s="125"/>
      <c r="K471" s="125"/>
      <c r="L471" s="470"/>
      <c r="M471" s="469"/>
      <c r="N471" s="125"/>
    </row>
    <row r="472" spans="1:14" ht="15.75" customHeight="1" x14ac:dyDescent="0.3">
      <c r="A472" s="125"/>
      <c r="B472" s="466"/>
      <c r="C472" s="125"/>
      <c r="D472" s="125"/>
      <c r="E472" s="125"/>
      <c r="F472" s="125"/>
      <c r="G472" s="125"/>
      <c r="H472" s="467"/>
      <c r="I472" s="125"/>
      <c r="J472" s="125"/>
      <c r="K472" s="125"/>
      <c r="L472" s="470"/>
      <c r="M472" s="469"/>
      <c r="N472" s="125"/>
    </row>
    <row r="473" spans="1:14" ht="15.75" customHeight="1" x14ac:dyDescent="0.3">
      <c r="A473" s="125"/>
      <c r="B473" s="466"/>
      <c r="C473" s="125"/>
      <c r="D473" s="125"/>
      <c r="E473" s="125"/>
      <c r="F473" s="125"/>
      <c r="G473" s="125"/>
      <c r="H473" s="467"/>
      <c r="I473" s="125"/>
      <c r="J473" s="125"/>
      <c r="K473" s="125"/>
      <c r="L473" s="470"/>
      <c r="M473" s="469"/>
      <c r="N473" s="125"/>
    </row>
    <row r="474" spans="1:14" ht="15.75" customHeight="1" x14ac:dyDescent="0.3">
      <c r="A474" s="125"/>
      <c r="B474" s="466"/>
      <c r="C474" s="125"/>
      <c r="D474" s="125"/>
      <c r="E474" s="125"/>
      <c r="F474" s="125"/>
      <c r="G474" s="125"/>
      <c r="H474" s="467"/>
      <c r="I474" s="125"/>
      <c r="J474" s="125"/>
      <c r="K474" s="125"/>
      <c r="L474" s="470"/>
      <c r="M474" s="469"/>
      <c r="N474" s="125"/>
    </row>
    <row r="475" spans="1:14" ht="15.75" customHeight="1" x14ac:dyDescent="0.3">
      <c r="A475" s="125"/>
      <c r="B475" s="466"/>
      <c r="C475" s="125"/>
      <c r="D475" s="125"/>
      <c r="E475" s="125"/>
      <c r="F475" s="125"/>
      <c r="G475" s="125"/>
      <c r="H475" s="467"/>
      <c r="I475" s="125"/>
      <c r="J475" s="125"/>
      <c r="K475" s="125"/>
      <c r="L475" s="470"/>
      <c r="M475" s="469"/>
      <c r="N475" s="125"/>
    </row>
    <row r="476" spans="1:14" ht="15.75" customHeight="1" x14ac:dyDescent="0.3">
      <c r="A476" s="125"/>
      <c r="B476" s="466"/>
      <c r="C476" s="125"/>
      <c r="D476" s="125"/>
      <c r="E476" s="125"/>
      <c r="F476" s="125"/>
      <c r="G476" s="125"/>
      <c r="H476" s="467"/>
      <c r="I476" s="125"/>
      <c r="J476" s="125"/>
      <c r="K476" s="125"/>
      <c r="L476" s="470"/>
      <c r="M476" s="469"/>
      <c r="N476" s="125"/>
    </row>
    <row r="477" spans="1:14" ht="15.75" customHeight="1" x14ac:dyDescent="0.3">
      <c r="A477" s="125"/>
      <c r="B477" s="466"/>
      <c r="C477" s="125"/>
      <c r="D477" s="125"/>
      <c r="E477" s="125"/>
      <c r="F477" s="125"/>
      <c r="G477" s="125"/>
      <c r="H477" s="467"/>
      <c r="I477" s="125"/>
      <c r="J477" s="125"/>
      <c r="K477" s="125"/>
      <c r="L477" s="470"/>
      <c r="M477" s="469"/>
      <c r="N477" s="125"/>
    </row>
    <row r="478" spans="1:14" ht="15.75" customHeight="1" x14ac:dyDescent="0.3">
      <c r="A478" s="125"/>
      <c r="B478" s="466"/>
      <c r="C478" s="125"/>
      <c r="D478" s="125"/>
      <c r="E478" s="125"/>
      <c r="F478" s="125"/>
      <c r="G478" s="125"/>
      <c r="H478" s="467"/>
      <c r="I478" s="125"/>
      <c r="J478" s="125"/>
      <c r="K478" s="125"/>
      <c r="L478" s="470"/>
      <c r="M478" s="469"/>
      <c r="N478" s="125"/>
    </row>
    <row r="479" spans="1:14" ht="15.75" customHeight="1" x14ac:dyDescent="0.3">
      <c r="A479" s="125"/>
      <c r="B479" s="466"/>
      <c r="C479" s="125"/>
      <c r="D479" s="125"/>
      <c r="E479" s="125"/>
      <c r="F479" s="125"/>
      <c r="G479" s="125"/>
      <c r="H479" s="467"/>
      <c r="I479" s="125"/>
      <c r="J479" s="125"/>
      <c r="K479" s="125"/>
      <c r="L479" s="470"/>
      <c r="M479" s="469"/>
      <c r="N479" s="125"/>
    </row>
    <row r="480" spans="1:14" ht="15.75" customHeight="1" x14ac:dyDescent="0.3">
      <c r="A480" s="125"/>
      <c r="B480" s="466"/>
      <c r="C480" s="125"/>
      <c r="D480" s="125"/>
      <c r="E480" s="125"/>
      <c r="F480" s="125"/>
      <c r="G480" s="125"/>
      <c r="H480" s="467"/>
      <c r="I480" s="125"/>
      <c r="J480" s="125"/>
      <c r="K480" s="125"/>
      <c r="L480" s="470"/>
      <c r="M480" s="469"/>
      <c r="N480" s="125"/>
    </row>
    <row r="481" spans="1:14" ht="15.75" customHeight="1" x14ac:dyDescent="0.3">
      <c r="A481" s="125"/>
      <c r="B481" s="466"/>
      <c r="C481" s="125"/>
      <c r="D481" s="125"/>
      <c r="E481" s="125"/>
      <c r="F481" s="125"/>
      <c r="G481" s="125"/>
      <c r="H481" s="467"/>
      <c r="I481" s="125"/>
      <c r="J481" s="125"/>
      <c r="K481" s="125"/>
      <c r="L481" s="470"/>
      <c r="M481" s="469"/>
      <c r="N481" s="125"/>
    </row>
    <row r="482" spans="1:14" ht="15.75" customHeight="1" x14ac:dyDescent="0.3">
      <c r="A482" s="125"/>
      <c r="B482" s="466"/>
      <c r="C482" s="125"/>
      <c r="D482" s="125"/>
      <c r="E482" s="125"/>
      <c r="F482" s="125"/>
      <c r="G482" s="125"/>
      <c r="H482" s="467"/>
      <c r="I482" s="125"/>
      <c r="J482" s="125"/>
      <c r="K482" s="125"/>
      <c r="L482" s="470"/>
      <c r="M482" s="469"/>
      <c r="N482" s="125"/>
    </row>
    <row r="483" spans="1:14" ht="15.75" customHeight="1" x14ac:dyDescent="0.3">
      <c r="A483" s="125"/>
      <c r="B483" s="466"/>
      <c r="C483" s="125"/>
      <c r="D483" s="125"/>
      <c r="E483" s="125"/>
      <c r="F483" s="125"/>
      <c r="G483" s="125"/>
      <c r="H483" s="467"/>
      <c r="I483" s="125"/>
      <c r="J483" s="125"/>
      <c r="K483" s="125"/>
      <c r="L483" s="470"/>
      <c r="M483" s="469"/>
      <c r="N483" s="125"/>
    </row>
    <row r="484" spans="1:14" ht="15.75" customHeight="1" x14ac:dyDescent="0.3">
      <c r="A484" s="125"/>
      <c r="B484" s="466"/>
      <c r="C484" s="125"/>
      <c r="D484" s="125"/>
      <c r="E484" s="125"/>
      <c r="F484" s="125"/>
      <c r="G484" s="125"/>
      <c r="H484" s="467"/>
      <c r="I484" s="125"/>
      <c r="J484" s="125"/>
      <c r="K484" s="125"/>
      <c r="L484" s="470"/>
      <c r="M484" s="469"/>
      <c r="N484" s="125"/>
    </row>
    <row r="485" spans="1:14" ht="15.75" customHeight="1" x14ac:dyDescent="0.3">
      <c r="A485" s="125"/>
      <c r="B485" s="466"/>
      <c r="C485" s="125"/>
      <c r="D485" s="125"/>
      <c r="E485" s="125"/>
      <c r="F485" s="125"/>
      <c r="G485" s="125"/>
      <c r="H485" s="467"/>
      <c r="I485" s="125"/>
      <c r="J485" s="125"/>
      <c r="K485" s="125"/>
      <c r="L485" s="470"/>
      <c r="M485" s="469"/>
      <c r="N485" s="125"/>
    </row>
    <row r="486" spans="1:14" ht="15.75" customHeight="1" x14ac:dyDescent="0.3">
      <c r="A486" s="125"/>
      <c r="B486" s="466"/>
      <c r="C486" s="125"/>
      <c r="D486" s="125"/>
      <c r="E486" s="125"/>
      <c r="F486" s="125"/>
      <c r="G486" s="125"/>
      <c r="H486" s="467"/>
      <c r="I486" s="125"/>
      <c r="J486" s="125"/>
      <c r="K486" s="125"/>
      <c r="L486" s="470"/>
      <c r="M486" s="469"/>
      <c r="N486" s="125"/>
    </row>
    <row r="487" spans="1:14" ht="15.75" customHeight="1" x14ac:dyDescent="0.3">
      <c r="A487" s="125"/>
      <c r="B487" s="466"/>
      <c r="C487" s="125"/>
      <c r="D487" s="125"/>
      <c r="E487" s="125"/>
      <c r="F487" s="125"/>
      <c r="G487" s="125"/>
      <c r="H487" s="467"/>
      <c r="I487" s="125"/>
      <c r="J487" s="125"/>
      <c r="K487" s="125"/>
      <c r="L487" s="470"/>
      <c r="M487" s="469"/>
      <c r="N487" s="125"/>
    </row>
    <row r="488" spans="1:14" ht="15.75" customHeight="1" x14ac:dyDescent="0.3">
      <c r="A488" s="125"/>
      <c r="B488" s="466"/>
      <c r="C488" s="125"/>
      <c r="D488" s="125"/>
      <c r="E488" s="125"/>
      <c r="F488" s="125"/>
      <c r="G488" s="125"/>
      <c r="H488" s="467"/>
      <c r="I488" s="125"/>
      <c r="J488" s="125"/>
      <c r="K488" s="125"/>
      <c r="L488" s="470"/>
      <c r="M488" s="469"/>
      <c r="N488" s="125"/>
    </row>
    <row r="489" spans="1:14" ht="15.75" customHeight="1" x14ac:dyDescent="0.3">
      <c r="A489" s="125"/>
      <c r="B489" s="466"/>
      <c r="C489" s="125"/>
      <c r="D489" s="125"/>
      <c r="E489" s="125"/>
      <c r="F489" s="125"/>
      <c r="G489" s="125"/>
      <c r="H489" s="467"/>
      <c r="I489" s="125"/>
      <c r="J489" s="125"/>
      <c r="K489" s="125"/>
      <c r="L489" s="470"/>
      <c r="M489" s="469"/>
      <c r="N489" s="125"/>
    </row>
    <row r="490" spans="1:14" ht="15.75" customHeight="1" x14ac:dyDescent="0.3">
      <c r="A490" s="125"/>
      <c r="B490" s="466"/>
      <c r="C490" s="125"/>
      <c r="D490" s="125"/>
      <c r="E490" s="125"/>
      <c r="F490" s="125"/>
      <c r="G490" s="125"/>
      <c r="H490" s="467"/>
      <c r="I490" s="125"/>
      <c r="J490" s="125"/>
      <c r="K490" s="125"/>
      <c r="L490" s="470"/>
      <c r="M490" s="469"/>
      <c r="N490" s="125"/>
    </row>
    <row r="491" spans="1:14" ht="15.75" customHeight="1" x14ac:dyDescent="0.3">
      <c r="A491" s="125"/>
      <c r="B491" s="466"/>
      <c r="C491" s="125"/>
      <c r="D491" s="125"/>
      <c r="E491" s="125"/>
      <c r="F491" s="125"/>
      <c r="G491" s="125"/>
      <c r="H491" s="467"/>
      <c r="I491" s="125"/>
      <c r="J491" s="125"/>
      <c r="K491" s="125"/>
      <c r="L491" s="470"/>
      <c r="M491" s="469"/>
      <c r="N491" s="125"/>
    </row>
    <row r="492" spans="1:14" ht="15.75" customHeight="1" x14ac:dyDescent="0.3">
      <c r="A492" s="125"/>
      <c r="B492" s="466"/>
      <c r="C492" s="125"/>
      <c r="D492" s="125"/>
      <c r="E492" s="125"/>
      <c r="F492" s="125"/>
      <c r="G492" s="125"/>
      <c r="H492" s="467"/>
      <c r="I492" s="125"/>
      <c r="J492" s="125"/>
      <c r="K492" s="125"/>
      <c r="L492" s="470"/>
      <c r="M492" s="469"/>
      <c r="N492" s="125"/>
    </row>
    <row r="493" spans="1:14" ht="15.75" customHeight="1" x14ac:dyDescent="0.3">
      <c r="A493" s="125"/>
      <c r="B493" s="466"/>
      <c r="C493" s="125"/>
      <c r="D493" s="125"/>
      <c r="E493" s="125"/>
      <c r="F493" s="125"/>
      <c r="G493" s="125"/>
      <c r="H493" s="467"/>
      <c r="I493" s="125"/>
      <c r="J493" s="125"/>
      <c r="K493" s="125"/>
      <c r="L493" s="470"/>
      <c r="M493" s="469"/>
      <c r="N493" s="125"/>
    </row>
    <row r="494" spans="1:14" ht="15.75" customHeight="1" x14ac:dyDescent="0.3">
      <c r="A494" s="125"/>
      <c r="B494" s="466"/>
      <c r="C494" s="125"/>
      <c r="D494" s="125"/>
      <c r="E494" s="125"/>
      <c r="F494" s="125"/>
      <c r="G494" s="125"/>
      <c r="H494" s="467"/>
      <c r="I494" s="125"/>
      <c r="J494" s="125"/>
      <c r="K494" s="125"/>
      <c r="L494" s="470"/>
      <c r="M494" s="469"/>
      <c r="N494" s="125"/>
    </row>
    <row r="495" spans="1:14" ht="15.75" customHeight="1" x14ac:dyDescent="0.3">
      <c r="A495" s="125"/>
      <c r="B495" s="466"/>
      <c r="C495" s="125"/>
      <c r="D495" s="125"/>
      <c r="E495" s="125"/>
      <c r="F495" s="125"/>
      <c r="G495" s="125"/>
      <c r="H495" s="467"/>
      <c r="I495" s="125"/>
      <c r="J495" s="125"/>
      <c r="K495" s="125"/>
      <c r="L495" s="470"/>
      <c r="M495" s="469"/>
      <c r="N495" s="125"/>
    </row>
    <row r="496" spans="1:14" ht="15.75" customHeight="1" x14ac:dyDescent="0.3">
      <c r="A496" s="125"/>
      <c r="B496" s="466"/>
      <c r="C496" s="125"/>
      <c r="D496" s="125"/>
      <c r="E496" s="125"/>
      <c r="F496" s="125"/>
      <c r="G496" s="125"/>
      <c r="H496" s="467"/>
      <c r="I496" s="125"/>
      <c r="J496" s="125"/>
      <c r="K496" s="125"/>
      <c r="L496" s="470"/>
      <c r="M496" s="469"/>
      <c r="N496" s="125"/>
    </row>
    <row r="497" spans="1:14" ht="15.75" customHeight="1" x14ac:dyDescent="0.3">
      <c r="A497" s="125"/>
      <c r="B497" s="466"/>
      <c r="C497" s="125"/>
      <c r="D497" s="125"/>
      <c r="E497" s="125"/>
      <c r="F497" s="125"/>
      <c r="G497" s="125"/>
      <c r="H497" s="467"/>
      <c r="I497" s="125"/>
      <c r="J497" s="125"/>
      <c r="K497" s="125"/>
      <c r="L497" s="470"/>
      <c r="M497" s="469"/>
      <c r="N497" s="125"/>
    </row>
    <row r="498" spans="1:14" ht="15.75" customHeight="1" x14ac:dyDescent="0.3">
      <c r="A498" s="125"/>
      <c r="B498" s="466"/>
      <c r="C498" s="125"/>
      <c r="D498" s="125"/>
      <c r="E498" s="125"/>
      <c r="F498" s="125"/>
      <c r="G498" s="125"/>
      <c r="H498" s="467"/>
      <c r="I498" s="125"/>
      <c r="J498" s="125"/>
      <c r="K498" s="125"/>
      <c r="L498" s="470"/>
      <c r="M498" s="469"/>
      <c r="N498" s="125"/>
    </row>
    <row r="499" spans="1:14" ht="15.75" customHeight="1" x14ac:dyDescent="0.3">
      <c r="A499" s="125"/>
      <c r="B499" s="466"/>
      <c r="C499" s="125"/>
      <c r="D499" s="125"/>
      <c r="E499" s="125"/>
      <c r="F499" s="125"/>
      <c r="G499" s="125"/>
      <c r="H499" s="467"/>
      <c r="I499" s="125"/>
      <c r="J499" s="125"/>
      <c r="K499" s="125"/>
      <c r="L499" s="470"/>
      <c r="M499" s="469"/>
      <c r="N499" s="125"/>
    </row>
    <row r="500" spans="1:14" ht="15.75" customHeight="1" x14ac:dyDescent="0.3">
      <c r="A500" s="125"/>
      <c r="B500" s="466"/>
      <c r="C500" s="125"/>
      <c r="D500" s="125"/>
      <c r="E500" s="125"/>
      <c r="F500" s="125"/>
      <c r="G500" s="125"/>
      <c r="H500" s="467"/>
      <c r="I500" s="125"/>
      <c r="J500" s="125"/>
      <c r="K500" s="125"/>
      <c r="L500" s="470"/>
      <c r="M500" s="469"/>
      <c r="N500" s="125"/>
    </row>
    <row r="501" spans="1:14" ht="15.75" customHeight="1" x14ac:dyDescent="0.3">
      <c r="A501" s="125"/>
      <c r="B501" s="466"/>
      <c r="C501" s="125"/>
      <c r="D501" s="125"/>
      <c r="E501" s="125"/>
      <c r="F501" s="125"/>
      <c r="G501" s="125"/>
      <c r="H501" s="467"/>
      <c r="I501" s="125"/>
      <c r="J501" s="125"/>
      <c r="K501" s="125"/>
      <c r="L501" s="470"/>
      <c r="M501" s="469"/>
      <c r="N501" s="125"/>
    </row>
    <row r="502" spans="1:14" ht="15.75" customHeight="1" x14ac:dyDescent="0.3">
      <c r="A502" s="125"/>
      <c r="B502" s="466"/>
      <c r="C502" s="125"/>
      <c r="D502" s="125"/>
      <c r="E502" s="125"/>
      <c r="F502" s="125"/>
      <c r="G502" s="125"/>
      <c r="H502" s="467"/>
      <c r="I502" s="125"/>
      <c r="J502" s="125"/>
      <c r="K502" s="125"/>
      <c r="L502" s="470"/>
      <c r="M502" s="469"/>
      <c r="N502" s="125"/>
    </row>
    <row r="503" spans="1:14" ht="15.75" customHeight="1" x14ac:dyDescent="0.3">
      <c r="A503" s="125"/>
      <c r="B503" s="466"/>
      <c r="C503" s="125"/>
      <c r="D503" s="125"/>
      <c r="E503" s="125"/>
      <c r="F503" s="125"/>
      <c r="G503" s="125"/>
      <c r="H503" s="467"/>
      <c r="I503" s="125"/>
      <c r="J503" s="125"/>
      <c r="K503" s="125"/>
      <c r="L503" s="470"/>
      <c r="M503" s="469"/>
      <c r="N503" s="125"/>
    </row>
    <row r="504" spans="1:14" ht="15.75" customHeight="1" x14ac:dyDescent="0.3">
      <c r="A504" s="125"/>
      <c r="B504" s="466"/>
      <c r="C504" s="125"/>
      <c r="D504" s="125"/>
      <c r="E504" s="125"/>
      <c r="F504" s="125"/>
      <c r="G504" s="125"/>
      <c r="H504" s="467"/>
      <c r="I504" s="125"/>
      <c r="J504" s="125"/>
      <c r="K504" s="125"/>
      <c r="L504" s="470"/>
      <c r="M504" s="469"/>
      <c r="N504" s="125"/>
    </row>
    <row r="505" spans="1:14" ht="15.75" customHeight="1" x14ac:dyDescent="0.3">
      <c r="A505" s="125"/>
      <c r="B505" s="466"/>
      <c r="C505" s="125"/>
      <c r="D505" s="125"/>
      <c r="E505" s="125"/>
      <c r="F505" s="125"/>
      <c r="G505" s="125"/>
      <c r="H505" s="467"/>
      <c r="I505" s="125"/>
      <c r="J505" s="125"/>
      <c r="K505" s="125"/>
      <c r="L505" s="470"/>
      <c r="M505" s="469"/>
      <c r="N505" s="125"/>
    </row>
    <row r="506" spans="1:14" ht="15.75" customHeight="1" x14ac:dyDescent="0.3">
      <c r="A506" s="125"/>
      <c r="B506" s="466"/>
      <c r="C506" s="125"/>
      <c r="D506" s="125"/>
      <c r="E506" s="125"/>
      <c r="F506" s="125"/>
      <c r="G506" s="125"/>
      <c r="H506" s="467"/>
      <c r="I506" s="125"/>
      <c r="J506" s="125"/>
      <c r="K506" s="125"/>
      <c r="L506" s="470"/>
      <c r="M506" s="469"/>
      <c r="N506" s="125"/>
    </row>
    <row r="507" spans="1:14" ht="15.75" customHeight="1" x14ac:dyDescent="0.3">
      <c r="A507" s="125"/>
      <c r="B507" s="466"/>
      <c r="C507" s="125"/>
      <c r="D507" s="125"/>
      <c r="E507" s="125"/>
      <c r="F507" s="125"/>
      <c r="G507" s="125"/>
      <c r="H507" s="467"/>
      <c r="I507" s="125"/>
      <c r="J507" s="125"/>
      <c r="K507" s="125"/>
      <c r="L507" s="470"/>
      <c r="M507" s="469"/>
      <c r="N507" s="125"/>
    </row>
    <row r="508" spans="1:14" ht="15.75" customHeight="1" x14ac:dyDescent="0.3">
      <c r="A508" s="125"/>
      <c r="B508" s="466"/>
      <c r="C508" s="125"/>
      <c r="D508" s="125"/>
      <c r="E508" s="125"/>
      <c r="F508" s="125"/>
      <c r="G508" s="125"/>
      <c r="H508" s="467"/>
      <c r="I508" s="125"/>
      <c r="J508" s="125"/>
      <c r="K508" s="125"/>
      <c r="L508" s="470"/>
      <c r="M508" s="469"/>
      <c r="N508" s="125"/>
    </row>
    <row r="509" spans="1:14" ht="15.75" customHeight="1" x14ac:dyDescent="0.3">
      <c r="A509" s="125"/>
      <c r="B509" s="466"/>
      <c r="C509" s="125"/>
      <c r="D509" s="125"/>
      <c r="E509" s="125"/>
      <c r="F509" s="125"/>
      <c r="G509" s="125"/>
      <c r="H509" s="467"/>
      <c r="I509" s="125"/>
      <c r="J509" s="125"/>
      <c r="K509" s="125"/>
      <c r="L509" s="470"/>
      <c r="M509" s="469"/>
      <c r="N509" s="125"/>
    </row>
    <row r="510" spans="1:14" ht="15.75" customHeight="1" x14ac:dyDescent="0.3">
      <c r="A510" s="125"/>
      <c r="B510" s="466"/>
      <c r="C510" s="125"/>
      <c r="D510" s="125"/>
      <c r="E510" s="125"/>
      <c r="F510" s="125"/>
      <c r="G510" s="125"/>
      <c r="H510" s="467"/>
      <c r="I510" s="125"/>
      <c r="J510" s="125"/>
      <c r="K510" s="125"/>
      <c r="L510" s="470"/>
      <c r="M510" s="469"/>
      <c r="N510" s="125"/>
    </row>
    <row r="511" spans="1:14" ht="15.75" customHeight="1" x14ac:dyDescent="0.3">
      <c r="A511" s="125"/>
      <c r="B511" s="466"/>
      <c r="C511" s="125"/>
      <c r="D511" s="125"/>
      <c r="E511" s="125"/>
      <c r="F511" s="125"/>
      <c r="G511" s="125"/>
      <c r="H511" s="467"/>
      <c r="I511" s="125"/>
      <c r="J511" s="125"/>
      <c r="K511" s="125"/>
      <c r="L511" s="470"/>
      <c r="M511" s="469"/>
      <c r="N511" s="125"/>
    </row>
    <row r="512" spans="1:14" ht="15.75" customHeight="1" x14ac:dyDescent="0.3">
      <c r="A512" s="125"/>
      <c r="B512" s="466"/>
      <c r="C512" s="125"/>
      <c r="D512" s="125"/>
      <c r="E512" s="125"/>
      <c r="F512" s="125"/>
      <c r="G512" s="125"/>
      <c r="H512" s="467"/>
      <c r="I512" s="125"/>
      <c r="J512" s="125"/>
      <c r="K512" s="125"/>
      <c r="L512" s="470"/>
      <c r="M512" s="469"/>
      <c r="N512" s="125"/>
    </row>
    <row r="513" spans="1:14" ht="15.75" customHeight="1" x14ac:dyDescent="0.3">
      <c r="A513" s="125"/>
      <c r="B513" s="466"/>
      <c r="C513" s="125"/>
      <c r="D513" s="125"/>
      <c r="E513" s="125"/>
      <c r="F513" s="125"/>
      <c r="G513" s="125"/>
      <c r="H513" s="467"/>
      <c r="I513" s="125"/>
      <c r="J513" s="125"/>
      <c r="K513" s="125"/>
      <c r="L513" s="470"/>
      <c r="M513" s="469"/>
      <c r="N513" s="125"/>
    </row>
    <row r="514" spans="1:14" ht="15.75" customHeight="1" x14ac:dyDescent="0.3">
      <c r="A514" s="125"/>
      <c r="B514" s="466"/>
      <c r="C514" s="125"/>
      <c r="D514" s="125"/>
      <c r="E514" s="125"/>
      <c r="F514" s="125"/>
      <c r="G514" s="125"/>
      <c r="H514" s="467"/>
      <c r="I514" s="125"/>
      <c r="J514" s="125"/>
      <c r="K514" s="125"/>
      <c r="L514" s="470"/>
      <c r="M514" s="469"/>
      <c r="N514" s="125"/>
    </row>
    <row r="515" spans="1:14" ht="15.75" customHeight="1" x14ac:dyDescent="0.3">
      <c r="A515" s="125"/>
      <c r="B515" s="466"/>
      <c r="C515" s="125"/>
      <c r="D515" s="125"/>
      <c r="E515" s="125"/>
      <c r="F515" s="125"/>
      <c r="G515" s="125"/>
      <c r="H515" s="467"/>
      <c r="I515" s="125"/>
      <c r="J515" s="125"/>
      <c r="K515" s="125"/>
      <c r="L515" s="470"/>
      <c r="M515" s="469"/>
      <c r="N515" s="125"/>
    </row>
    <row r="516" spans="1:14" ht="15.75" customHeight="1" x14ac:dyDescent="0.3">
      <c r="A516" s="125"/>
      <c r="B516" s="466"/>
      <c r="C516" s="125"/>
      <c r="D516" s="125"/>
      <c r="E516" s="125"/>
      <c r="F516" s="125"/>
      <c r="G516" s="125"/>
      <c r="H516" s="467"/>
      <c r="I516" s="125"/>
      <c r="J516" s="125"/>
      <c r="K516" s="125"/>
      <c r="L516" s="470"/>
      <c r="M516" s="469"/>
      <c r="N516" s="125"/>
    </row>
    <row r="517" spans="1:14" ht="15.75" customHeight="1" x14ac:dyDescent="0.3">
      <c r="A517" s="125"/>
      <c r="B517" s="466"/>
      <c r="C517" s="125"/>
      <c r="D517" s="125"/>
      <c r="E517" s="125"/>
      <c r="F517" s="125"/>
      <c r="G517" s="125"/>
      <c r="H517" s="467"/>
      <c r="I517" s="125"/>
      <c r="J517" s="125"/>
      <c r="K517" s="125"/>
      <c r="L517" s="470"/>
      <c r="M517" s="469"/>
      <c r="N517" s="125"/>
    </row>
    <row r="518" spans="1:14" ht="15.75" customHeight="1" x14ac:dyDescent="0.3">
      <c r="A518" s="125"/>
      <c r="B518" s="466"/>
      <c r="C518" s="125"/>
      <c r="D518" s="125"/>
      <c r="E518" s="125"/>
      <c r="F518" s="125"/>
      <c r="G518" s="125"/>
      <c r="H518" s="467"/>
      <c r="I518" s="125"/>
      <c r="J518" s="125"/>
      <c r="K518" s="125"/>
      <c r="L518" s="470"/>
      <c r="M518" s="469"/>
      <c r="N518" s="125"/>
    </row>
    <row r="519" spans="1:14" ht="15.75" customHeight="1" x14ac:dyDescent="0.3">
      <c r="A519" s="125"/>
      <c r="B519" s="466"/>
      <c r="C519" s="125"/>
      <c r="D519" s="125"/>
      <c r="E519" s="125"/>
      <c r="F519" s="125"/>
      <c r="G519" s="125"/>
      <c r="H519" s="467"/>
      <c r="I519" s="125"/>
      <c r="J519" s="125"/>
      <c r="K519" s="125"/>
      <c r="L519" s="470"/>
      <c r="M519" s="469"/>
      <c r="N519" s="125"/>
    </row>
    <row r="520" spans="1:14" ht="15.75" customHeight="1" x14ac:dyDescent="0.3">
      <c r="A520" s="125"/>
      <c r="B520" s="466"/>
      <c r="C520" s="125"/>
      <c r="D520" s="125"/>
      <c r="E520" s="125"/>
      <c r="F520" s="125"/>
      <c r="G520" s="125"/>
      <c r="H520" s="467"/>
      <c r="I520" s="125"/>
      <c r="J520" s="125"/>
      <c r="K520" s="125"/>
      <c r="L520" s="470"/>
      <c r="M520" s="469"/>
      <c r="N520" s="125"/>
    </row>
    <row r="521" spans="1:14" ht="15.75" customHeight="1" x14ac:dyDescent="0.3">
      <c r="A521" s="125"/>
      <c r="B521" s="466"/>
      <c r="C521" s="125"/>
      <c r="D521" s="125"/>
      <c r="E521" s="125"/>
      <c r="F521" s="125"/>
      <c r="G521" s="125"/>
      <c r="H521" s="467"/>
      <c r="I521" s="125"/>
      <c r="J521" s="125"/>
      <c r="K521" s="125"/>
      <c r="L521" s="470"/>
      <c r="M521" s="469"/>
      <c r="N521" s="125"/>
    </row>
    <row r="522" spans="1:14" ht="15.75" customHeight="1" x14ac:dyDescent="0.3">
      <c r="A522" s="125"/>
      <c r="B522" s="466"/>
      <c r="C522" s="125"/>
      <c r="D522" s="125"/>
      <c r="E522" s="125"/>
      <c r="F522" s="125"/>
      <c r="G522" s="125"/>
      <c r="H522" s="467"/>
      <c r="I522" s="125"/>
      <c r="J522" s="125"/>
      <c r="K522" s="125"/>
      <c r="L522" s="470"/>
      <c r="M522" s="469"/>
      <c r="N522" s="125"/>
    </row>
    <row r="523" spans="1:14" ht="15.75" customHeight="1" x14ac:dyDescent="0.3">
      <c r="A523" s="125"/>
      <c r="B523" s="466"/>
      <c r="C523" s="125"/>
      <c r="D523" s="125"/>
      <c r="E523" s="125"/>
      <c r="F523" s="125"/>
      <c r="G523" s="125"/>
      <c r="H523" s="467"/>
      <c r="I523" s="125"/>
      <c r="J523" s="125"/>
      <c r="K523" s="125"/>
      <c r="L523" s="470"/>
      <c r="M523" s="469"/>
      <c r="N523" s="125"/>
    </row>
    <row r="524" spans="1:14" ht="15.75" customHeight="1" x14ac:dyDescent="0.3">
      <c r="A524" s="125"/>
      <c r="B524" s="466"/>
      <c r="C524" s="125"/>
      <c r="D524" s="125"/>
      <c r="E524" s="125"/>
      <c r="F524" s="125"/>
      <c r="G524" s="125"/>
      <c r="H524" s="467"/>
      <c r="I524" s="125"/>
      <c r="J524" s="125"/>
      <c r="K524" s="125"/>
      <c r="L524" s="470"/>
      <c r="M524" s="469"/>
      <c r="N524" s="125"/>
    </row>
    <row r="525" spans="1:14" ht="15.75" customHeight="1" x14ac:dyDescent="0.3">
      <c r="A525" s="125"/>
      <c r="B525" s="466"/>
      <c r="C525" s="125"/>
      <c r="D525" s="125"/>
      <c r="E525" s="125"/>
      <c r="F525" s="125"/>
      <c r="G525" s="125"/>
      <c r="H525" s="467"/>
      <c r="I525" s="125"/>
      <c r="J525" s="125"/>
      <c r="K525" s="125"/>
      <c r="L525" s="470"/>
      <c r="M525" s="469"/>
      <c r="N525" s="125"/>
    </row>
    <row r="526" spans="1:14" ht="15.75" customHeight="1" x14ac:dyDescent="0.3">
      <c r="A526" s="125"/>
      <c r="B526" s="466"/>
      <c r="C526" s="125"/>
      <c r="D526" s="125"/>
      <c r="E526" s="125"/>
      <c r="F526" s="125"/>
      <c r="G526" s="125"/>
      <c r="H526" s="467"/>
      <c r="I526" s="125"/>
      <c r="J526" s="125"/>
      <c r="K526" s="125"/>
      <c r="L526" s="470"/>
      <c r="M526" s="469"/>
      <c r="N526" s="125"/>
    </row>
    <row r="527" spans="1:14" ht="15.75" customHeight="1" x14ac:dyDescent="0.3">
      <c r="A527" s="125"/>
      <c r="B527" s="466"/>
      <c r="C527" s="125"/>
      <c r="D527" s="125"/>
      <c r="E527" s="125"/>
      <c r="F527" s="125"/>
      <c r="G527" s="125"/>
      <c r="H527" s="467"/>
      <c r="I527" s="125"/>
      <c r="J527" s="125"/>
      <c r="K527" s="125"/>
      <c r="L527" s="470"/>
      <c r="M527" s="469"/>
      <c r="N527" s="125"/>
    </row>
    <row r="528" spans="1:14" ht="15.75" customHeight="1" x14ac:dyDescent="0.3">
      <c r="A528" s="125"/>
      <c r="B528" s="466"/>
      <c r="C528" s="125"/>
      <c r="D528" s="125"/>
      <c r="E528" s="125"/>
      <c r="F528" s="125"/>
      <c r="G528" s="125"/>
      <c r="H528" s="467"/>
      <c r="I528" s="125"/>
      <c r="J528" s="125"/>
      <c r="K528" s="125"/>
      <c r="L528" s="470"/>
      <c r="M528" s="469"/>
      <c r="N528" s="125"/>
    </row>
    <row r="529" spans="1:14" ht="15.75" customHeight="1" x14ac:dyDescent="0.3">
      <c r="A529" s="125"/>
      <c r="B529" s="466"/>
      <c r="C529" s="125"/>
      <c r="D529" s="125"/>
      <c r="E529" s="125"/>
      <c r="F529" s="125"/>
      <c r="G529" s="125"/>
      <c r="H529" s="467"/>
      <c r="I529" s="125"/>
      <c r="J529" s="125"/>
      <c r="K529" s="125"/>
      <c r="L529" s="470"/>
      <c r="M529" s="469"/>
      <c r="N529" s="125"/>
    </row>
    <row r="530" spans="1:14" ht="15.75" customHeight="1" x14ac:dyDescent="0.3">
      <c r="A530" s="125"/>
      <c r="B530" s="466"/>
      <c r="C530" s="125"/>
      <c r="D530" s="125"/>
      <c r="E530" s="125"/>
      <c r="F530" s="125"/>
      <c r="G530" s="125"/>
      <c r="H530" s="467"/>
      <c r="I530" s="125"/>
      <c r="J530" s="125"/>
      <c r="K530" s="125"/>
      <c r="L530" s="470"/>
      <c r="M530" s="469"/>
      <c r="N530" s="125"/>
    </row>
    <row r="531" spans="1:14" ht="15.75" customHeight="1" x14ac:dyDescent="0.3">
      <c r="A531" s="125"/>
      <c r="B531" s="466"/>
      <c r="C531" s="125"/>
      <c r="D531" s="125"/>
      <c r="E531" s="125"/>
      <c r="F531" s="125"/>
      <c r="G531" s="125"/>
      <c r="H531" s="467"/>
      <c r="I531" s="125"/>
      <c r="J531" s="125"/>
      <c r="K531" s="125"/>
      <c r="L531" s="470"/>
      <c r="M531" s="469"/>
      <c r="N531" s="125"/>
    </row>
    <row r="532" spans="1:14" ht="15.75" customHeight="1" x14ac:dyDescent="0.3">
      <c r="A532" s="125"/>
      <c r="B532" s="466"/>
      <c r="C532" s="125"/>
      <c r="D532" s="125"/>
      <c r="E532" s="125"/>
      <c r="F532" s="125"/>
      <c r="G532" s="125"/>
      <c r="H532" s="467"/>
      <c r="I532" s="125"/>
      <c r="J532" s="125"/>
      <c r="K532" s="125"/>
      <c r="L532" s="470"/>
      <c r="M532" s="469"/>
      <c r="N532" s="125"/>
    </row>
    <row r="533" spans="1:14" ht="15.75" customHeight="1" x14ac:dyDescent="0.3">
      <c r="A533" s="125"/>
      <c r="B533" s="466"/>
      <c r="C533" s="125"/>
      <c r="D533" s="125"/>
      <c r="E533" s="125"/>
      <c r="F533" s="125"/>
      <c r="G533" s="125"/>
      <c r="H533" s="467"/>
      <c r="I533" s="125"/>
      <c r="J533" s="125"/>
      <c r="K533" s="125"/>
      <c r="L533" s="470"/>
      <c r="M533" s="469"/>
      <c r="N533" s="125"/>
    </row>
    <row r="534" spans="1:14" ht="15.75" customHeight="1" x14ac:dyDescent="0.3">
      <c r="A534" s="125"/>
      <c r="B534" s="466"/>
      <c r="C534" s="125"/>
      <c r="D534" s="125"/>
      <c r="E534" s="125"/>
      <c r="F534" s="125"/>
      <c r="G534" s="125"/>
      <c r="H534" s="467"/>
      <c r="I534" s="125"/>
      <c r="J534" s="125"/>
      <c r="K534" s="125"/>
      <c r="L534" s="470"/>
      <c r="M534" s="469"/>
      <c r="N534" s="125"/>
    </row>
    <row r="535" spans="1:14" ht="15.75" customHeight="1" x14ac:dyDescent="0.3">
      <c r="A535" s="125"/>
      <c r="B535" s="466"/>
      <c r="C535" s="125"/>
      <c r="D535" s="125"/>
      <c r="E535" s="125"/>
      <c r="F535" s="125"/>
      <c r="G535" s="125"/>
      <c r="H535" s="467"/>
      <c r="I535" s="125"/>
      <c r="J535" s="125"/>
      <c r="K535" s="125"/>
      <c r="L535" s="470"/>
      <c r="M535" s="469"/>
      <c r="N535" s="125"/>
    </row>
    <row r="536" spans="1:14" ht="15.75" customHeight="1" x14ac:dyDescent="0.3">
      <c r="A536" s="125"/>
      <c r="B536" s="466"/>
      <c r="C536" s="125"/>
      <c r="D536" s="125"/>
      <c r="E536" s="125"/>
      <c r="F536" s="125"/>
      <c r="G536" s="125"/>
      <c r="H536" s="467"/>
      <c r="I536" s="125"/>
      <c r="J536" s="125"/>
      <c r="K536" s="125"/>
      <c r="L536" s="470"/>
      <c r="M536" s="469"/>
      <c r="N536" s="125"/>
    </row>
    <row r="537" spans="1:14" ht="15.75" customHeight="1" x14ac:dyDescent="0.3">
      <c r="A537" s="125"/>
      <c r="B537" s="466"/>
      <c r="C537" s="125"/>
      <c r="D537" s="125"/>
      <c r="E537" s="125"/>
      <c r="F537" s="125"/>
      <c r="G537" s="125"/>
      <c r="H537" s="467"/>
      <c r="I537" s="125"/>
      <c r="J537" s="125"/>
      <c r="K537" s="125"/>
      <c r="L537" s="470"/>
      <c r="M537" s="469"/>
      <c r="N537" s="125"/>
    </row>
    <row r="538" spans="1:14" ht="15.75" customHeight="1" x14ac:dyDescent="0.3">
      <c r="A538" s="125"/>
      <c r="B538" s="466"/>
      <c r="C538" s="125"/>
      <c r="D538" s="125"/>
      <c r="E538" s="125"/>
      <c r="F538" s="125"/>
      <c r="G538" s="125"/>
      <c r="H538" s="467"/>
      <c r="I538" s="125"/>
      <c r="J538" s="125"/>
      <c r="K538" s="125"/>
      <c r="L538" s="470"/>
      <c r="M538" s="469"/>
      <c r="N538" s="125"/>
    </row>
    <row r="539" spans="1:14" ht="15.75" customHeight="1" x14ac:dyDescent="0.3">
      <c r="A539" s="125"/>
      <c r="B539" s="466"/>
      <c r="C539" s="125"/>
      <c r="D539" s="125"/>
      <c r="E539" s="125"/>
      <c r="F539" s="125"/>
      <c r="G539" s="125"/>
      <c r="H539" s="467"/>
      <c r="I539" s="125"/>
      <c r="J539" s="125"/>
      <c r="K539" s="125"/>
      <c r="L539" s="470"/>
      <c r="M539" s="469"/>
      <c r="N539" s="125"/>
    </row>
    <row r="540" spans="1:14" ht="15.75" customHeight="1" x14ac:dyDescent="0.3">
      <c r="A540" s="125"/>
      <c r="B540" s="466"/>
      <c r="C540" s="125"/>
      <c r="D540" s="125"/>
      <c r="E540" s="125"/>
      <c r="F540" s="125"/>
      <c r="G540" s="125"/>
      <c r="H540" s="467"/>
      <c r="I540" s="125"/>
      <c r="J540" s="125"/>
      <c r="K540" s="125"/>
      <c r="L540" s="470"/>
      <c r="M540" s="469"/>
      <c r="N540" s="125"/>
    </row>
    <row r="541" spans="1:14" ht="15.75" customHeight="1" x14ac:dyDescent="0.3">
      <c r="A541" s="125"/>
      <c r="B541" s="466"/>
      <c r="C541" s="125"/>
      <c r="D541" s="125"/>
      <c r="E541" s="125"/>
      <c r="F541" s="125"/>
      <c r="G541" s="125"/>
      <c r="H541" s="467"/>
      <c r="I541" s="125"/>
      <c r="J541" s="125"/>
      <c r="K541" s="125"/>
      <c r="L541" s="470"/>
      <c r="M541" s="469"/>
      <c r="N541" s="125"/>
    </row>
    <row r="542" spans="1:14" ht="15.75" customHeight="1" x14ac:dyDescent="0.3">
      <c r="A542" s="125"/>
      <c r="B542" s="466"/>
      <c r="C542" s="125"/>
      <c r="D542" s="125"/>
      <c r="E542" s="125"/>
      <c r="F542" s="125"/>
      <c r="G542" s="125"/>
      <c r="H542" s="467"/>
      <c r="I542" s="125"/>
      <c r="J542" s="125"/>
      <c r="K542" s="125"/>
      <c r="L542" s="470"/>
      <c r="M542" s="469"/>
      <c r="N542" s="125"/>
    </row>
    <row r="543" spans="1:14" ht="15.75" customHeight="1" x14ac:dyDescent="0.3">
      <c r="A543" s="125"/>
      <c r="B543" s="466"/>
      <c r="C543" s="125"/>
      <c r="D543" s="125"/>
      <c r="E543" s="125"/>
      <c r="F543" s="125"/>
      <c r="G543" s="125"/>
      <c r="H543" s="467"/>
      <c r="I543" s="125"/>
      <c r="J543" s="125"/>
      <c r="K543" s="125"/>
      <c r="L543" s="470"/>
      <c r="M543" s="469"/>
      <c r="N543" s="125"/>
    </row>
    <row r="544" spans="1:14" ht="15.75" customHeight="1" x14ac:dyDescent="0.3">
      <c r="A544" s="125"/>
      <c r="B544" s="466"/>
      <c r="C544" s="125"/>
      <c r="D544" s="125"/>
      <c r="E544" s="125"/>
      <c r="F544" s="125"/>
      <c r="G544" s="125"/>
      <c r="H544" s="467"/>
      <c r="I544" s="125"/>
      <c r="J544" s="125"/>
      <c r="K544" s="125"/>
      <c r="L544" s="470"/>
      <c r="M544" s="469"/>
      <c r="N544" s="125"/>
    </row>
    <row r="545" spans="1:14" ht="15.75" customHeight="1" x14ac:dyDescent="0.3">
      <c r="A545" s="125"/>
      <c r="B545" s="466"/>
      <c r="C545" s="125"/>
      <c r="D545" s="125"/>
      <c r="E545" s="125"/>
      <c r="F545" s="125"/>
      <c r="G545" s="125"/>
      <c r="H545" s="467"/>
      <c r="I545" s="125"/>
      <c r="J545" s="125"/>
      <c r="K545" s="125"/>
      <c r="L545" s="470"/>
      <c r="M545" s="469"/>
      <c r="N545" s="125"/>
    </row>
    <row r="546" spans="1:14" ht="15.75" customHeight="1" x14ac:dyDescent="0.3">
      <c r="A546" s="125"/>
      <c r="B546" s="466"/>
      <c r="C546" s="125"/>
      <c r="D546" s="125"/>
      <c r="E546" s="125"/>
      <c r="F546" s="125"/>
      <c r="G546" s="125"/>
      <c r="H546" s="467"/>
      <c r="I546" s="125"/>
      <c r="J546" s="125"/>
      <c r="K546" s="125"/>
      <c r="L546" s="470"/>
      <c r="M546" s="469"/>
      <c r="N546" s="125"/>
    </row>
    <row r="547" spans="1:14" ht="15.75" customHeight="1" x14ac:dyDescent="0.3">
      <c r="A547" s="125"/>
      <c r="B547" s="466"/>
      <c r="C547" s="125"/>
      <c r="D547" s="125"/>
      <c r="E547" s="125"/>
      <c r="F547" s="125"/>
      <c r="G547" s="125"/>
      <c r="H547" s="467"/>
      <c r="I547" s="125"/>
      <c r="J547" s="125"/>
      <c r="K547" s="125"/>
      <c r="L547" s="470"/>
      <c r="M547" s="469"/>
      <c r="N547" s="125"/>
    </row>
    <row r="548" spans="1:14" ht="15.75" customHeight="1" x14ac:dyDescent="0.3">
      <c r="A548" s="125"/>
      <c r="B548" s="466"/>
      <c r="C548" s="125"/>
      <c r="D548" s="125"/>
      <c r="E548" s="125"/>
      <c r="F548" s="125"/>
      <c r="G548" s="125"/>
      <c r="H548" s="467"/>
      <c r="I548" s="125"/>
      <c r="J548" s="125"/>
      <c r="K548" s="125"/>
      <c r="L548" s="470"/>
      <c r="M548" s="469"/>
      <c r="N548" s="125"/>
    </row>
    <row r="549" spans="1:14" ht="15.75" customHeight="1" x14ac:dyDescent="0.3">
      <c r="A549" s="125"/>
      <c r="B549" s="466"/>
      <c r="C549" s="125"/>
      <c r="D549" s="125"/>
      <c r="E549" s="125"/>
      <c r="F549" s="125"/>
      <c r="G549" s="125"/>
      <c r="H549" s="467"/>
      <c r="I549" s="125"/>
      <c r="J549" s="125"/>
      <c r="K549" s="125"/>
      <c r="L549" s="470"/>
      <c r="M549" s="469"/>
      <c r="N549" s="125"/>
    </row>
    <row r="550" spans="1:14" ht="15.75" customHeight="1" x14ac:dyDescent="0.3">
      <c r="A550" s="125"/>
      <c r="B550" s="466"/>
      <c r="C550" s="125"/>
      <c r="D550" s="125"/>
      <c r="E550" s="125"/>
      <c r="F550" s="125"/>
      <c r="G550" s="125"/>
      <c r="H550" s="467"/>
      <c r="I550" s="125"/>
      <c r="J550" s="125"/>
      <c r="K550" s="125"/>
      <c r="L550" s="470"/>
      <c r="M550" s="469"/>
      <c r="N550" s="125"/>
    </row>
    <row r="551" spans="1:14" ht="15.75" customHeight="1" x14ac:dyDescent="0.3">
      <c r="A551" s="125"/>
      <c r="B551" s="466"/>
      <c r="C551" s="125"/>
      <c r="D551" s="125"/>
      <c r="E551" s="125"/>
      <c r="F551" s="125"/>
      <c r="G551" s="125"/>
      <c r="H551" s="467"/>
      <c r="I551" s="125"/>
      <c r="J551" s="125"/>
      <c r="K551" s="125"/>
      <c r="L551" s="470"/>
      <c r="M551" s="469"/>
      <c r="N551" s="125"/>
    </row>
    <row r="552" spans="1:14" ht="15.75" customHeight="1" x14ac:dyDescent="0.3">
      <c r="A552" s="125"/>
      <c r="B552" s="466"/>
      <c r="C552" s="125"/>
      <c r="D552" s="125"/>
      <c r="E552" s="125"/>
      <c r="F552" s="125"/>
      <c r="G552" s="125"/>
      <c r="H552" s="467"/>
      <c r="I552" s="125"/>
      <c r="J552" s="125"/>
      <c r="K552" s="125"/>
      <c r="L552" s="470"/>
      <c r="M552" s="469"/>
      <c r="N552" s="125"/>
    </row>
    <row r="553" spans="1:14" ht="15.75" customHeight="1" x14ac:dyDescent="0.3">
      <c r="A553" s="125"/>
      <c r="B553" s="466"/>
      <c r="C553" s="125"/>
      <c r="D553" s="125"/>
      <c r="E553" s="125"/>
      <c r="F553" s="125"/>
      <c r="G553" s="125"/>
      <c r="H553" s="467"/>
      <c r="I553" s="125"/>
      <c r="J553" s="125"/>
      <c r="K553" s="125"/>
      <c r="L553" s="470"/>
      <c r="M553" s="469"/>
      <c r="N553" s="125"/>
    </row>
    <row r="554" spans="1:14" ht="15.75" customHeight="1" x14ac:dyDescent="0.3">
      <c r="A554" s="125"/>
      <c r="B554" s="466"/>
      <c r="C554" s="125"/>
      <c r="D554" s="125"/>
      <c r="E554" s="125"/>
      <c r="F554" s="125"/>
      <c r="G554" s="125"/>
      <c r="H554" s="467"/>
      <c r="I554" s="125"/>
      <c r="J554" s="125"/>
      <c r="K554" s="125"/>
      <c r="L554" s="470"/>
      <c r="M554" s="469"/>
      <c r="N554" s="125"/>
    </row>
    <row r="555" spans="1:14" ht="15.75" customHeight="1" x14ac:dyDescent="0.3">
      <c r="A555" s="125"/>
      <c r="B555" s="466"/>
      <c r="C555" s="125"/>
      <c r="D555" s="125"/>
      <c r="E555" s="125"/>
      <c r="F555" s="125"/>
      <c r="G555" s="125"/>
      <c r="H555" s="467"/>
      <c r="I555" s="125"/>
      <c r="J555" s="125"/>
      <c r="K555" s="125"/>
      <c r="L555" s="470"/>
      <c r="M555" s="469"/>
      <c r="N555" s="125"/>
    </row>
    <row r="556" spans="1:14" ht="15.75" customHeight="1" x14ac:dyDescent="0.3">
      <c r="A556" s="125"/>
      <c r="B556" s="466"/>
      <c r="C556" s="125"/>
      <c r="D556" s="125"/>
      <c r="E556" s="125"/>
      <c r="F556" s="125"/>
      <c r="G556" s="125"/>
      <c r="H556" s="467"/>
      <c r="I556" s="125"/>
      <c r="J556" s="125"/>
      <c r="K556" s="125"/>
      <c r="L556" s="470"/>
      <c r="M556" s="469"/>
      <c r="N556" s="125"/>
    </row>
    <row r="557" spans="1:14" ht="15.75" customHeight="1" x14ac:dyDescent="0.3">
      <c r="A557" s="125"/>
      <c r="B557" s="466"/>
      <c r="C557" s="125"/>
      <c r="D557" s="125"/>
      <c r="E557" s="125"/>
      <c r="F557" s="125"/>
      <c r="G557" s="125"/>
      <c r="H557" s="467"/>
      <c r="I557" s="125"/>
      <c r="J557" s="125"/>
      <c r="K557" s="125"/>
      <c r="L557" s="470"/>
      <c r="M557" s="469"/>
      <c r="N557" s="125"/>
    </row>
    <row r="558" spans="1:14" ht="15.75" customHeight="1" x14ac:dyDescent="0.3">
      <c r="A558" s="125"/>
      <c r="B558" s="466"/>
      <c r="C558" s="125"/>
      <c r="D558" s="125"/>
      <c r="E558" s="125"/>
      <c r="F558" s="125"/>
      <c r="G558" s="125"/>
      <c r="H558" s="467"/>
      <c r="I558" s="125"/>
      <c r="J558" s="125"/>
      <c r="K558" s="125"/>
      <c r="L558" s="470"/>
      <c r="M558" s="469"/>
      <c r="N558" s="125"/>
    </row>
    <row r="559" spans="1:14" ht="15.75" customHeight="1" x14ac:dyDescent="0.3">
      <c r="A559" s="125"/>
      <c r="B559" s="466"/>
      <c r="C559" s="125"/>
      <c r="D559" s="125"/>
      <c r="E559" s="125"/>
      <c r="F559" s="125"/>
      <c r="G559" s="125"/>
      <c r="H559" s="467"/>
      <c r="I559" s="125"/>
      <c r="J559" s="125"/>
      <c r="K559" s="125"/>
      <c r="L559" s="470"/>
      <c r="M559" s="469"/>
      <c r="N559" s="125"/>
    </row>
    <row r="560" spans="1:14" ht="15.75" customHeight="1" x14ac:dyDescent="0.3">
      <c r="A560" s="125"/>
      <c r="B560" s="466"/>
      <c r="C560" s="125"/>
      <c r="D560" s="125"/>
      <c r="E560" s="125"/>
      <c r="F560" s="125"/>
      <c r="G560" s="125"/>
      <c r="H560" s="467"/>
      <c r="I560" s="125"/>
      <c r="J560" s="125"/>
      <c r="K560" s="125"/>
      <c r="L560" s="470"/>
      <c r="M560" s="469"/>
      <c r="N560" s="125"/>
    </row>
    <row r="561" spans="1:14" ht="15.75" customHeight="1" x14ac:dyDescent="0.3">
      <c r="A561" s="125"/>
      <c r="B561" s="466"/>
      <c r="C561" s="125"/>
      <c r="D561" s="125"/>
      <c r="E561" s="125"/>
      <c r="F561" s="125"/>
      <c r="G561" s="125"/>
      <c r="H561" s="467"/>
      <c r="I561" s="125"/>
      <c r="J561" s="125"/>
      <c r="K561" s="125"/>
      <c r="L561" s="470"/>
      <c r="M561" s="469"/>
      <c r="N561" s="125"/>
    </row>
    <row r="562" spans="1:14" ht="15.75" customHeight="1" x14ac:dyDescent="0.3">
      <c r="A562" s="125"/>
      <c r="B562" s="466"/>
      <c r="C562" s="125"/>
      <c r="D562" s="125"/>
      <c r="E562" s="125"/>
      <c r="F562" s="125"/>
      <c r="G562" s="125"/>
      <c r="H562" s="467"/>
      <c r="I562" s="125"/>
      <c r="J562" s="125"/>
      <c r="K562" s="125"/>
      <c r="L562" s="470"/>
      <c r="M562" s="469"/>
      <c r="N562" s="125"/>
    </row>
    <row r="563" spans="1:14" ht="15.75" customHeight="1" x14ac:dyDescent="0.3">
      <c r="A563" s="125"/>
      <c r="B563" s="466"/>
      <c r="C563" s="125"/>
      <c r="D563" s="125"/>
      <c r="E563" s="125"/>
      <c r="F563" s="125"/>
      <c r="G563" s="125"/>
      <c r="H563" s="467"/>
      <c r="I563" s="125"/>
      <c r="J563" s="125"/>
      <c r="K563" s="125"/>
      <c r="L563" s="470"/>
      <c r="M563" s="469"/>
      <c r="N563" s="125"/>
    </row>
    <row r="564" spans="1:14" ht="15.75" customHeight="1" x14ac:dyDescent="0.3">
      <c r="A564" s="125"/>
      <c r="B564" s="466"/>
      <c r="C564" s="125"/>
      <c r="D564" s="125"/>
      <c r="E564" s="125"/>
      <c r="F564" s="125"/>
      <c r="G564" s="125"/>
      <c r="H564" s="467"/>
      <c r="I564" s="125"/>
      <c r="J564" s="125"/>
      <c r="K564" s="125"/>
      <c r="L564" s="470"/>
      <c r="M564" s="469"/>
      <c r="N564" s="125"/>
    </row>
    <row r="565" spans="1:14" ht="15.75" customHeight="1" x14ac:dyDescent="0.3">
      <c r="A565" s="125"/>
      <c r="B565" s="466"/>
      <c r="C565" s="125"/>
      <c r="D565" s="125"/>
      <c r="E565" s="125"/>
      <c r="F565" s="125"/>
      <c r="G565" s="125"/>
      <c r="H565" s="467"/>
      <c r="I565" s="125"/>
      <c r="J565" s="125"/>
      <c r="K565" s="125"/>
      <c r="L565" s="470"/>
      <c r="M565" s="469"/>
      <c r="N565" s="125"/>
    </row>
    <row r="566" spans="1:14" ht="15.75" customHeight="1" x14ac:dyDescent="0.3">
      <c r="A566" s="125"/>
      <c r="B566" s="466"/>
      <c r="C566" s="125"/>
      <c r="D566" s="125"/>
      <c r="E566" s="125"/>
      <c r="F566" s="125"/>
      <c r="G566" s="125"/>
      <c r="H566" s="467"/>
      <c r="I566" s="125"/>
      <c r="J566" s="125"/>
      <c r="K566" s="125"/>
      <c r="L566" s="470"/>
      <c r="M566" s="469"/>
      <c r="N566" s="125"/>
    </row>
    <row r="567" spans="1:14" ht="15.75" customHeight="1" x14ac:dyDescent="0.3">
      <c r="A567" s="125"/>
      <c r="B567" s="466"/>
      <c r="C567" s="125"/>
      <c r="D567" s="125"/>
      <c r="E567" s="125"/>
      <c r="F567" s="125"/>
      <c r="G567" s="125"/>
      <c r="H567" s="467"/>
      <c r="I567" s="125"/>
      <c r="J567" s="125"/>
      <c r="K567" s="125"/>
      <c r="L567" s="470"/>
      <c r="M567" s="469"/>
      <c r="N567" s="125"/>
    </row>
    <row r="568" spans="1:14" ht="15.75" customHeight="1" x14ac:dyDescent="0.3">
      <c r="A568" s="125"/>
      <c r="B568" s="466"/>
      <c r="C568" s="125"/>
      <c r="D568" s="125"/>
      <c r="E568" s="125"/>
      <c r="F568" s="125"/>
      <c r="G568" s="125"/>
      <c r="H568" s="467"/>
      <c r="I568" s="125"/>
      <c r="J568" s="125"/>
      <c r="K568" s="125"/>
      <c r="L568" s="470"/>
      <c r="M568" s="469"/>
      <c r="N568" s="125"/>
    </row>
    <row r="569" spans="1:14" ht="15.75" customHeight="1" x14ac:dyDescent="0.3">
      <c r="A569" s="125"/>
      <c r="B569" s="466"/>
      <c r="C569" s="125"/>
      <c r="D569" s="125"/>
      <c r="E569" s="125"/>
      <c r="F569" s="125"/>
      <c r="G569" s="125"/>
      <c r="H569" s="467"/>
      <c r="I569" s="125"/>
      <c r="J569" s="125"/>
      <c r="K569" s="125"/>
      <c r="L569" s="470"/>
      <c r="M569" s="469"/>
      <c r="N569" s="125"/>
    </row>
    <row r="570" spans="1:14" ht="15.75" customHeight="1" x14ac:dyDescent="0.3">
      <c r="A570" s="125"/>
      <c r="B570" s="466"/>
      <c r="C570" s="125"/>
      <c r="D570" s="125"/>
      <c r="E570" s="125"/>
      <c r="F570" s="125"/>
      <c r="G570" s="125"/>
      <c r="H570" s="467"/>
      <c r="I570" s="125"/>
      <c r="J570" s="125"/>
      <c r="K570" s="125"/>
      <c r="L570" s="470"/>
      <c r="M570" s="469"/>
      <c r="N570" s="125"/>
    </row>
    <row r="571" spans="1:14" ht="15.75" customHeight="1" x14ac:dyDescent="0.3">
      <c r="A571" s="125"/>
      <c r="B571" s="466"/>
      <c r="C571" s="125"/>
      <c r="D571" s="125"/>
      <c r="E571" s="125"/>
      <c r="F571" s="125"/>
      <c r="G571" s="125"/>
      <c r="H571" s="467"/>
      <c r="I571" s="125"/>
      <c r="J571" s="125"/>
      <c r="K571" s="125"/>
      <c r="L571" s="470"/>
      <c r="M571" s="469"/>
      <c r="N571" s="125"/>
    </row>
    <row r="572" spans="1:14" ht="15.75" customHeight="1" x14ac:dyDescent="0.3">
      <c r="A572" s="125"/>
      <c r="B572" s="466"/>
      <c r="C572" s="125"/>
      <c r="D572" s="125"/>
      <c r="E572" s="125"/>
      <c r="F572" s="125"/>
      <c r="G572" s="125"/>
      <c r="H572" s="467"/>
      <c r="I572" s="125"/>
      <c r="J572" s="125"/>
      <c r="K572" s="125"/>
      <c r="L572" s="470"/>
      <c r="M572" s="469"/>
      <c r="N572" s="125"/>
    </row>
    <row r="573" spans="1:14" ht="15.75" customHeight="1" x14ac:dyDescent="0.3">
      <c r="A573" s="125"/>
      <c r="B573" s="466"/>
      <c r="C573" s="125"/>
      <c r="D573" s="125"/>
      <c r="E573" s="125"/>
      <c r="F573" s="125"/>
      <c r="G573" s="125"/>
      <c r="H573" s="467"/>
      <c r="I573" s="125"/>
      <c r="J573" s="125"/>
      <c r="K573" s="125"/>
      <c r="L573" s="470"/>
      <c r="M573" s="469"/>
      <c r="N573" s="125"/>
    </row>
    <row r="574" spans="1:14" ht="15.75" customHeight="1" x14ac:dyDescent="0.3">
      <c r="A574" s="125"/>
      <c r="B574" s="466"/>
      <c r="C574" s="125"/>
      <c r="D574" s="125"/>
      <c r="E574" s="125"/>
      <c r="F574" s="125"/>
      <c r="G574" s="125"/>
      <c r="H574" s="467"/>
      <c r="I574" s="125"/>
      <c r="J574" s="125"/>
      <c r="K574" s="125"/>
      <c r="L574" s="470"/>
      <c r="M574" s="469"/>
      <c r="N574" s="125"/>
    </row>
    <row r="575" spans="1:14" ht="15.75" customHeight="1" x14ac:dyDescent="0.3">
      <c r="A575" s="125"/>
      <c r="B575" s="466"/>
      <c r="C575" s="125"/>
      <c r="D575" s="125"/>
      <c r="E575" s="125"/>
      <c r="F575" s="125"/>
      <c r="G575" s="125"/>
      <c r="H575" s="467"/>
      <c r="I575" s="125"/>
      <c r="J575" s="125"/>
      <c r="K575" s="125"/>
      <c r="L575" s="470"/>
      <c r="M575" s="469"/>
      <c r="N575" s="125"/>
    </row>
    <row r="576" spans="1:14" ht="15.75" customHeight="1" x14ac:dyDescent="0.3">
      <c r="A576" s="125"/>
      <c r="B576" s="466"/>
      <c r="C576" s="125"/>
      <c r="D576" s="125"/>
      <c r="E576" s="125"/>
      <c r="F576" s="125"/>
      <c r="G576" s="125"/>
      <c r="H576" s="467"/>
      <c r="I576" s="125"/>
      <c r="J576" s="125"/>
      <c r="K576" s="125"/>
      <c r="L576" s="470"/>
      <c r="M576" s="469"/>
      <c r="N576" s="125"/>
    </row>
    <row r="577" spans="1:14" ht="15.75" customHeight="1" x14ac:dyDescent="0.3">
      <c r="A577" s="125"/>
      <c r="B577" s="466"/>
      <c r="C577" s="125"/>
      <c r="D577" s="125"/>
      <c r="E577" s="125"/>
      <c r="F577" s="125"/>
      <c r="G577" s="125"/>
      <c r="H577" s="467"/>
      <c r="I577" s="125"/>
      <c r="J577" s="125"/>
      <c r="K577" s="125"/>
      <c r="L577" s="470"/>
      <c r="M577" s="469"/>
      <c r="N577" s="125"/>
    </row>
    <row r="578" spans="1:14" ht="15.75" customHeight="1" x14ac:dyDescent="0.3">
      <c r="A578" s="125"/>
      <c r="B578" s="466"/>
      <c r="C578" s="125"/>
      <c r="D578" s="125"/>
      <c r="E578" s="125"/>
      <c r="F578" s="125"/>
      <c r="G578" s="125"/>
      <c r="H578" s="467"/>
      <c r="I578" s="125"/>
      <c r="J578" s="125"/>
      <c r="K578" s="125"/>
      <c r="L578" s="470"/>
      <c r="M578" s="469"/>
      <c r="N578" s="125"/>
    </row>
    <row r="579" spans="1:14" ht="15.75" customHeight="1" x14ac:dyDescent="0.3">
      <c r="A579" s="125"/>
      <c r="B579" s="466"/>
      <c r="C579" s="125"/>
      <c r="D579" s="125"/>
      <c r="E579" s="125"/>
      <c r="F579" s="125"/>
      <c r="G579" s="125"/>
      <c r="H579" s="467"/>
      <c r="I579" s="125"/>
      <c r="J579" s="125"/>
      <c r="K579" s="125"/>
      <c r="L579" s="470"/>
      <c r="M579" s="469"/>
      <c r="N579" s="125"/>
    </row>
    <row r="580" spans="1:14" ht="15.75" customHeight="1" x14ac:dyDescent="0.3">
      <c r="A580" s="125"/>
      <c r="B580" s="466"/>
      <c r="C580" s="125"/>
      <c r="D580" s="125"/>
      <c r="E580" s="125"/>
      <c r="F580" s="125"/>
      <c r="G580" s="125"/>
      <c r="H580" s="467"/>
      <c r="I580" s="125"/>
      <c r="J580" s="125"/>
      <c r="K580" s="125"/>
      <c r="L580" s="470"/>
      <c r="M580" s="469"/>
      <c r="N580" s="125"/>
    </row>
    <row r="581" spans="1:14" ht="15.75" customHeight="1" x14ac:dyDescent="0.3">
      <c r="A581" s="125"/>
      <c r="B581" s="466"/>
      <c r="C581" s="125"/>
      <c r="D581" s="125"/>
      <c r="E581" s="125"/>
      <c r="F581" s="125"/>
      <c r="G581" s="125"/>
      <c r="H581" s="467"/>
      <c r="I581" s="125"/>
      <c r="J581" s="125"/>
      <c r="K581" s="125"/>
      <c r="L581" s="470"/>
      <c r="M581" s="469"/>
      <c r="N581" s="125"/>
    </row>
    <row r="582" spans="1:14" ht="15.75" customHeight="1" x14ac:dyDescent="0.3">
      <c r="A582" s="125"/>
      <c r="B582" s="466"/>
      <c r="C582" s="125"/>
      <c r="D582" s="125"/>
      <c r="E582" s="125"/>
      <c r="F582" s="125"/>
      <c r="G582" s="125"/>
      <c r="H582" s="467"/>
      <c r="I582" s="125"/>
      <c r="J582" s="125"/>
      <c r="K582" s="125"/>
      <c r="L582" s="470"/>
      <c r="M582" s="469"/>
      <c r="N582" s="125"/>
    </row>
    <row r="583" spans="1:14" ht="15.75" customHeight="1" x14ac:dyDescent="0.3">
      <c r="A583" s="125"/>
      <c r="B583" s="466"/>
      <c r="C583" s="125"/>
      <c r="D583" s="125"/>
      <c r="E583" s="125"/>
      <c r="F583" s="125"/>
      <c r="G583" s="125"/>
      <c r="H583" s="467"/>
      <c r="I583" s="125"/>
      <c r="J583" s="125"/>
      <c r="K583" s="125"/>
      <c r="L583" s="470"/>
      <c r="M583" s="469"/>
      <c r="N583" s="125"/>
    </row>
    <row r="584" spans="1:14" ht="15.75" customHeight="1" x14ac:dyDescent="0.3">
      <c r="A584" s="125"/>
      <c r="B584" s="466"/>
      <c r="C584" s="125"/>
      <c r="D584" s="125"/>
      <c r="E584" s="125"/>
      <c r="F584" s="125"/>
      <c r="G584" s="125"/>
      <c r="H584" s="467"/>
      <c r="I584" s="125"/>
      <c r="J584" s="125"/>
      <c r="K584" s="125"/>
      <c r="L584" s="470"/>
      <c r="M584" s="469"/>
      <c r="N584" s="125"/>
    </row>
    <row r="585" spans="1:14" ht="15.75" customHeight="1" x14ac:dyDescent="0.3">
      <c r="A585" s="125"/>
      <c r="B585" s="466"/>
      <c r="C585" s="125"/>
      <c r="D585" s="125"/>
      <c r="E585" s="125"/>
      <c r="F585" s="125"/>
      <c r="G585" s="125"/>
      <c r="H585" s="467"/>
      <c r="I585" s="125"/>
      <c r="J585" s="125"/>
      <c r="K585" s="125"/>
      <c r="L585" s="470"/>
      <c r="M585" s="469"/>
      <c r="N585" s="125"/>
    </row>
    <row r="586" spans="1:14" ht="15.75" customHeight="1" x14ac:dyDescent="0.3">
      <c r="A586" s="125"/>
      <c r="B586" s="466"/>
      <c r="C586" s="125"/>
      <c r="D586" s="125"/>
      <c r="E586" s="125"/>
      <c r="F586" s="125"/>
      <c r="G586" s="125"/>
      <c r="H586" s="467"/>
      <c r="I586" s="125"/>
      <c r="J586" s="125"/>
      <c r="K586" s="125"/>
      <c r="L586" s="470"/>
      <c r="M586" s="469"/>
      <c r="N586" s="125"/>
    </row>
    <row r="587" spans="1:14" ht="15.75" customHeight="1" x14ac:dyDescent="0.3">
      <c r="A587" s="125"/>
      <c r="B587" s="466"/>
      <c r="C587" s="125"/>
      <c r="D587" s="125"/>
      <c r="E587" s="125"/>
      <c r="F587" s="125"/>
      <c r="G587" s="125"/>
      <c r="H587" s="467"/>
      <c r="I587" s="125"/>
      <c r="J587" s="125"/>
      <c r="K587" s="125"/>
      <c r="L587" s="470"/>
      <c r="M587" s="469"/>
      <c r="N587" s="125"/>
    </row>
    <row r="588" spans="1:14" ht="15.75" customHeight="1" x14ac:dyDescent="0.3">
      <c r="A588" s="125"/>
      <c r="B588" s="466"/>
      <c r="C588" s="125"/>
      <c r="D588" s="125"/>
      <c r="E588" s="125"/>
      <c r="F588" s="125"/>
      <c r="G588" s="125"/>
      <c r="H588" s="467"/>
      <c r="I588" s="125"/>
      <c r="J588" s="125"/>
      <c r="K588" s="125"/>
      <c r="L588" s="470"/>
      <c r="M588" s="469"/>
      <c r="N588" s="125"/>
    </row>
    <row r="589" spans="1:14" ht="15.75" customHeight="1" x14ac:dyDescent="0.3">
      <c r="A589" s="125"/>
      <c r="B589" s="466"/>
      <c r="C589" s="125"/>
      <c r="D589" s="125"/>
      <c r="E589" s="125"/>
      <c r="F589" s="125"/>
      <c r="G589" s="125"/>
      <c r="H589" s="467"/>
      <c r="I589" s="125"/>
      <c r="J589" s="125"/>
      <c r="K589" s="125"/>
      <c r="L589" s="470"/>
      <c r="M589" s="469"/>
      <c r="N589" s="125"/>
    </row>
    <row r="590" spans="1:14" ht="15.75" customHeight="1" x14ac:dyDescent="0.3">
      <c r="A590" s="125"/>
      <c r="B590" s="466"/>
      <c r="C590" s="125"/>
      <c r="D590" s="125"/>
      <c r="E590" s="125"/>
      <c r="F590" s="125"/>
      <c r="G590" s="125"/>
      <c r="H590" s="467"/>
      <c r="I590" s="125"/>
      <c r="J590" s="125"/>
      <c r="K590" s="125"/>
      <c r="L590" s="470"/>
      <c r="M590" s="469"/>
      <c r="N590" s="125"/>
    </row>
    <row r="591" spans="1:14" ht="15.75" customHeight="1" x14ac:dyDescent="0.3">
      <c r="A591" s="125"/>
      <c r="B591" s="466"/>
      <c r="C591" s="125"/>
      <c r="D591" s="125"/>
      <c r="E591" s="125"/>
      <c r="F591" s="125"/>
      <c r="G591" s="125"/>
      <c r="H591" s="467"/>
      <c r="I591" s="125"/>
      <c r="J591" s="125"/>
      <c r="K591" s="125"/>
      <c r="L591" s="470"/>
      <c r="M591" s="469"/>
      <c r="N591" s="125"/>
    </row>
    <row r="592" spans="1:14" ht="15.75" customHeight="1" x14ac:dyDescent="0.3">
      <c r="A592" s="125"/>
      <c r="B592" s="466"/>
      <c r="C592" s="125"/>
      <c r="D592" s="125"/>
      <c r="E592" s="125"/>
      <c r="F592" s="125"/>
      <c r="G592" s="125"/>
      <c r="H592" s="467"/>
      <c r="I592" s="125"/>
      <c r="J592" s="125"/>
      <c r="K592" s="125"/>
      <c r="L592" s="470"/>
      <c r="M592" s="469"/>
      <c r="N592" s="125"/>
    </row>
    <row r="593" spans="1:14" ht="15.75" customHeight="1" x14ac:dyDescent="0.3">
      <c r="A593" s="125"/>
      <c r="B593" s="466"/>
      <c r="C593" s="125"/>
      <c r="D593" s="125"/>
      <c r="E593" s="125"/>
      <c r="F593" s="125"/>
      <c r="G593" s="125"/>
      <c r="H593" s="467"/>
      <c r="I593" s="125"/>
      <c r="J593" s="125"/>
      <c r="K593" s="125"/>
      <c r="L593" s="470"/>
      <c r="M593" s="469"/>
      <c r="N593" s="125"/>
    </row>
    <row r="594" spans="1:14" ht="15.75" customHeight="1" x14ac:dyDescent="0.3">
      <c r="A594" s="125"/>
      <c r="B594" s="466"/>
      <c r="C594" s="125"/>
      <c r="D594" s="125"/>
      <c r="E594" s="125"/>
      <c r="F594" s="125"/>
      <c r="G594" s="125"/>
      <c r="H594" s="467"/>
      <c r="I594" s="125"/>
      <c r="J594" s="125"/>
      <c r="K594" s="125"/>
      <c r="L594" s="470"/>
      <c r="M594" s="469"/>
      <c r="N594" s="125"/>
    </row>
    <row r="595" spans="1:14" ht="15.75" customHeight="1" x14ac:dyDescent="0.3">
      <c r="A595" s="125"/>
      <c r="B595" s="466"/>
      <c r="C595" s="125"/>
      <c r="D595" s="125"/>
      <c r="E595" s="125"/>
      <c r="F595" s="125"/>
      <c r="G595" s="125"/>
      <c r="H595" s="467"/>
      <c r="I595" s="125"/>
      <c r="J595" s="125"/>
      <c r="K595" s="125"/>
      <c r="L595" s="470"/>
      <c r="M595" s="469"/>
      <c r="N595" s="125"/>
    </row>
    <row r="596" spans="1:14" ht="15.75" customHeight="1" x14ac:dyDescent="0.3">
      <c r="A596" s="125"/>
      <c r="B596" s="466"/>
      <c r="C596" s="125"/>
      <c r="D596" s="125"/>
      <c r="E596" s="125"/>
      <c r="F596" s="125"/>
      <c r="G596" s="125"/>
      <c r="H596" s="467"/>
      <c r="I596" s="125"/>
      <c r="J596" s="125"/>
      <c r="K596" s="125"/>
      <c r="L596" s="470"/>
      <c r="M596" s="469"/>
      <c r="N596" s="125"/>
    </row>
    <row r="597" spans="1:14" ht="15.75" customHeight="1" x14ac:dyDescent="0.3">
      <c r="A597" s="125"/>
      <c r="B597" s="466"/>
      <c r="C597" s="125"/>
      <c r="D597" s="125"/>
      <c r="E597" s="125"/>
      <c r="F597" s="125"/>
      <c r="G597" s="125"/>
      <c r="H597" s="467"/>
      <c r="I597" s="125"/>
      <c r="J597" s="125"/>
      <c r="K597" s="125"/>
      <c r="L597" s="470"/>
      <c r="M597" s="469"/>
      <c r="N597" s="125"/>
    </row>
    <row r="598" spans="1:14" ht="15.75" customHeight="1" x14ac:dyDescent="0.3">
      <c r="A598" s="125"/>
      <c r="B598" s="466"/>
      <c r="C598" s="125"/>
      <c r="D598" s="125"/>
      <c r="E598" s="125"/>
      <c r="F598" s="125"/>
      <c r="G598" s="125"/>
      <c r="H598" s="467"/>
      <c r="I598" s="125"/>
      <c r="J598" s="125"/>
      <c r="K598" s="125"/>
      <c r="L598" s="470"/>
      <c r="M598" s="469"/>
      <c r="N598" s="125"/>
    </row>
    <row r="599" spans="1:14" ht="15.75" customHeight="1" x14ac:dyDescent="0.3">
      <c r="A599" s="125"/>
      <c r="B599" s="466"/>
      <c r="C599" s="125"/>
      <c r="D599" s="125"/>
      <c r="E599" s="125"/>
      <c r="F599" s="125"/>
      <c r="G599" s="125"/>
      <c r="H599" s="467"/>
      <c r="I599" s="125"/>
      <c r="J599" s="125"/>
      <c r="K599" s="125"/>
      <c r="L599" s="470"/>
      <c r="M599" s="469"/>
      <c r="N599" s="125"/>
    </row>
    <row r="600" spans="1:14" ht="15.75" customHeight="1" x14ac:dyDescent="0.3">
      <c r="A600" s="125"/>
      <c r="B600" s="466"/>
      <c r="C600" s="125"/>
      <c r="D600" s="125"/>
      <c r="E600" s="125"/>
      <c r="F600" s="125"/>
      <c r="G600" s="125"/>
      <c r="H600" s="467"/>
      <c r="I600" s="125"/>
      <c r="J600" s="125"/>
      <c r="K600" s="125"/>
      <c r="L600" s="470"/>
      <c r="M600" s="469"/>
      <c r="N600" s="125"/>
    </row>
    <row r="601" spans="1:14" ht="15.75" customHeight="1" x14ac:dyDescent="0.3">
      <c r="A601" s="125"/>
      <c r="B601" s="466"/>
      <c r="C601" s="125"/>
      <c r="D601" s="125"/>
      <c r="E601" s="125"/>
      <c r="F601" s="125"/>
      <c r="G601" s="125"/>
      <c r="H601" s="467"/>
      <c r="I601" s="125"/>
      <c r="J601" s="125"/>
      <c r="K601" s="125"/>
      <c r="L601" s="470"/>
      <c r="M601" s="469"/>
      <c r="N601" s="125"/>
    </row>
    <row r="602" spans="1:14" ht="15.75" customHeight="1" x14ac:dyDescent="0.3">
      <c r="A602" s="125"/>
      <c r="B602" s="466"/>
      <c r="C602" s="125"/>
      <c r="D602" s="125"/>
      <c r="E602" s="125"/>
      <c r="F602" s="125"/>
      <c r="G602" s="125"/>
      <c r="H602" s="467"/>
      <c r="I602" s="125"/>
      <c r="J602" s="125"/>
      <c r="K602" s="125"/>
      <c r="L602" s="470"/>
      <c r="M602" s="469"/>
      <c r="N602" s="125"/>
    </row>
    <row r="603" spans="1:14" ht="15.75" customHeight="1" x14ac:dyDescent="0.3">
      <c r="A603" s="125"/>
      <c r="B603" s="466"/>
      <c r="C603" s="125"/>
      <c r="D603" s="125"/>
      <c r="E603" s="125"/>
      <c r="F603" s="125"/>
      <c r="G603" s="125"/>
      <c r="H603" s="467"/>
      <c r="I603" s="125"/>
      <c r="J603" s="125"/>
      <c r="K603" s="125"/>
      <c r="L603" s="470"/>
      <c r="M603" s="469"/>
      <c r="N603" s="125"/>
    </row>
    <row r="604" spans="1:14" ht="15.75" customHeight="1" x14ac:dyDescent="0.3">
      <c r="A604" s="125"/>
      <c r="B604" s="466"/>
      <c r="C604" s="125"/>
      <c r="D604" s="125"/>
      <c r="E604" s="125"/>
      <c r="F604" s="125"/>
      <c r="G604" s="125"/>
      <c r="H604" s="467"/>
      <c r="I604" s="125"/>
      <c r="J604" s="125"/>
      <c r="K604" s="125"/>
      <c r="L604" s="470"/>
      <c r="M604" s="469"/>
      <c r="N604" s="125"/>
    </row>
    <row r="605" spans="1:14" ht="15.75" customHeight="1" x14ac:dyDescent="0.3">
      <c r="A605" s="125"/>
      <c r="B605" s="466"/>
      <c r="C605" s="125"/>
      <c r="D605" s="125"/>
      <c r="E605" s="125"/>
      <c r="F605" s="125"/>
      <c r="G605" s="125"/>
      <c r="H605" s="467"/>
      <c r="I605" s="125"/>
      <c r="J605" s="125"/>
      <c r="K605" s="125"/>
      <c r="L605" s="470"/>
      <c r="M605" s="469"/>
      <c r="N605" s="125"/>
    </row>
    <row r="606" spans="1:14" ht="15.75" customHeight="1" x14ac:dyDescent="0.3">
      <c r="A606" s="125"/>
      <c r="B606" s="466"/>
      <c r="C606" s="125"/>
      <c r="D606" s="125"/>
      <c r="E606" s="125"/>
      <c r="F606" s="125"/>
      <c r="G606" s="125"/>
      <c r="H606" s="467"/>
      <c r="I606" s="125"/>
      <c r="J606" s="125"/>
      <c r="K606" s="125"/>
      <c r="L606" s="470"/>
      <c r="M606" s="469"/>
      <c r="N606" s="125"/>
    </row>
    <row r="607" spans="1:14" ht="15.75" customHeight="1" x14ac:dyDescent="0.3">
      <c r="A607" s="125"/>
      <c r="B607" s="466"/>
      <c r="C607" s="125"/>
      <c r="D607" s="125"/>
      <c r="E607" s="125"/>
      <c r="F607" s="125"/>
      <c r="G607" s="125"/>
      <c r="H607" s="467"/>
      <c r="I607" s="125"/>
      <c r="J607" s="125"/>
      <c r="K607" s="125"/>
      <c r="L607" s="470"/>
      <c r="M607" s="469"/>
      <c r="N607" s="125"/>
    </row>
    <row r="608" spans="1:14" ht="15.75" customHeight="1" x14ac:dyDescent="0.3">
      <c r="A608" s="125"/>
      <c r="B608" s="466"/>
      <c r="C608" s="125"/>
      <c r="D608" s="125"/>
      <c r="E608" s="125"/>
      <c r="F608" s="125"/>
      <c r="G608" s="125"/>
      <c r="H608" s="467"/>
      <c r="I608" s="125"/>
      <c r="J608" s="125"/>
      <c r="K608" s="125"/>
      <c r="L608" s="470"/>
      <c r="M608" s="469"/>
      <c r="N608" s="125"/>
    </row>
    <row r="609" spans="1:14" ht="15.75" customHeight="1" x14ac:dyDescent="0.3">
      <c r="A609" s="125"/>
      <c r="B609" s="466"/>
      <c r="C609" s="125"/>
      <c r="D609" s="125"/>
      <c r="E609" s="125"/>
      <c r="F609" s="125"/>
      <c r="G609" s="125"/>
      <c r="H609" s="467"/>
      <c r="I609" s="125"/>
      <c r="J609" s="125"/>
      <c r="K609" s="125"/>
      <c r="L609" s="470"/>
      <c r="M609" s="469"/>
      <c r="N609" s="125"/>
    </row>
    <row r="610" spans="1:14" ht="15.75" customHeight="1" x14ac:dyDescent="0.3">
      <c r="A610" s="125"/>
      <c r="B610" s="466"/>
      <c r="C610" s="125"/>
      <c r="D610" s="125"/>
      <c r="E610" s="125"/>
      <c r="F610" s="125"/>
      <c r="G610" s="125"/>
      <c r="H610" s="467"/>
      <c r="I610" s="125"/>
      <c r="J610" s="125"/>
      <c r="K610" s="125"/>
      <c r="L610" s="470"/>
      <c r="M610" s="469"/>
      <c r="N610" s="125"/>
    </row>
    <row r="611" spans="1:14" ht="15.75" customHeight="1" x14ac:dyDescent="0.3">
      <c r="A611" s="125"/>
      <c r="B611" s="466"/>
      <c r="C611" s="125"/>
      <c r="D611" s="125"/>
      <c r="E611" s="125"/>
      <c r="F611" s="125"/>
      <c r="G611" s="125"/>
      <c r="H611" s="467"/>
      <c r="I611" s="125"/>
      <c r="J611" s="125"/>
      <c r="K611" s="125"/>
      <c r="L611" s="470"/>
      <c r="M611" s="469"/>
      <c r="N611" s="125"/>
    </row>
    <row r="612" spans="1:14" ht="15.75" customHeight="1" x14ac:dyDescent="0.3">
      <c r="A612" s="125"/>
      <c r="B612" s="466"/>
      <c r="C612" s="125"/>
      <c r="D612" s="125"/>
      <c r="E612" s="125"/>
      <c r="F612" s="125"/>
      <c r="G612" s="125"/>
      <c r="H612" s="467"/>
      <c r="I612" s="125"/>
      <c r="J612" s="125"/>
      <c r="K612" s="125"/>
      <c r="L612" s="470"/>
      <c r="M612" s="469"/>
      <c r="N612" s="125"/>
    </row>
    <row r="613" spans="1:14" ht="15.75" customHeight="1" x14ac:dyDescent="0.3">
      <c r="A613" s="125"/>
      <c r="B613" s="466"/>
      <c r="C613" s="125"/>
      <c r="D613" s="125"/>
      <c r="E613" s="125"/>
      <c r="F613" s="125"/>
      <c r="G613" s="125"/>
      <c r="H613" s="467"/>
      <c r="I613" s="125"/>
      <c r="J613" s="125"/>
      <c r="K613" s="125"/>
      <c r="L613" s="470"/>
      <c r="M613" s="469"/>
      <c r="N613" s="125"/>
    </row>
    <row r="614" spans="1:14" ht="15.75" customHeight="1" x14ac:dyDescent="0.3">
      <c r="A614" s="125"/>
      <c r="B614" s="466"/>
      <c r="C614" s="125"/>
      <c r="D614" s="125"/>
      <c r="E614" s="125"/>
      <c r="F614" s="125"/>
      <c r="G614" s="125"/>
      <c r="H614" s="467"/>
      <c r="I614" s="125"/>
      <c r="J614" s="125"/>
      <c r="K614" s="125"/>
      <c r="L614" s="470"/>
      <c r="M614" s="469"/>
      <c r="N614" s="125"/>
    </row>
    <row r="615" spans="1:14" ht="15.75" customHeight="1" x14ac:dyDescent="0.3">
      <c r="A615" s="125"/>
      <c r="B615" s="466"/>
      <c r="C615" s="125"/>
      <c r="D615" s="125"/>
      <c r="E615" s="125"/>
      <c r="F615" s="125"/>
      <c r="G615" s="125"/>
      <c r="H615" s="467"/>
      <c r="I615" s="125"/>
      <c r="J615" s="125"/>
      <c r="K615" s="125"/>
      <c r="L615" s="470"/>
      <c r="M615" s="469"/>
      <c r="N615" s="125"/>
    </row>
    <row r="616" spans="1:14" ht="15.75" customHeight="1" x14ac:dyDescent="0.3">
      <c r="A616" s="125"/>
      <c r="B616" s="466"/>
      <c r="C616" s="125"/>
      <c r="D616" s="125"/>
      <c r="E616" s="125"/>
      <c r="F616" s="125"/>
      <c r="G616" s="125"/>
      <c r="H616" s="467"/>
      <c r="I616" s="125"/>
      <c r="J616" s="125"/>
      <c r="K616" s="125"/>
      <c r="L616" s="470"/>
      <c r="M616" s="469"/>
      <c r="N616" s="125"/>
    </row>
    <row r="617" spans="1:14" ht="15.75" customHeight="1" x14ac:dyDescent="0.3">
      <c r="A617" s="125"/>
      <c r="B617" s="466"/>
      <c r="C617" s="125"/>
      <c r="D617" s="125"/>
      <c r="E617" s="125"/>
      <c r="F617" s="125"/>
      <c r="G617" s="125"/>
      <c r="H617" s="467"/>
      <c r="I617" s="125"/>
      <c r="J617" s="125"/>
      <c r="K617" s="125"/>
      <c r="L617" s="470"/>
      <c r="M617" s="469"/>
      <c r="N617" s="125"/>
    </row>
    <row r="618" spans="1:14" ht="15.75" customHeight="1" x14ac:dyDescent="0.3">
      <c r="A618" s="125"/>
      <c r="B618" s="466"/>
      <c r="C618" s="125"/>
      <c r="D618" s="125"/>
      <c r="E618" s="125"/>
      <c r="F618" s="125"/>
      <c r="G618" s="125"/>
      <c r="H618" s="467"/>
      <c r="I618" s="125"/>
      <c r="J618" s="125"/>
      <c r="K618" s="125"/>
      <c r="L618" s="470"/>
      <c r="M618" s="469"/>
      <c r="N618" s="125"/>
    </row>
    <row r="619" spans="1:14" ht="15.75" customHeight="1" x14ac:dyDescent="0.3">
      <c r="A619" s="125"/>
      <c r="B619" s="466"/>
      <c r="C619" s="125"/>
      <c r="D619" s="125"/>
      <c r="E619" s="125"/>
      <c r="F619" s="125"/>
      <c r="G619" s="125"/>
      <c r="H619" s="467"/>
      <c r="I619" s="125"/>
      <c r="J619" s="125"/>
      <c r="K619" s="125"/>
      <c r="L619" s="470"/>
      <c r="M619" s="469"/>
      <c r="N619" s="125"/>
    </row>
    <row r="620" spans="1:14" ht="15.75" customHeight="1" x14ac:dyDescent="0.3">
      <c r="A620" s="125"/>
      <c r="B620" s="466"/>
      <c r="C620" s="125"/>
      <c r="D620" s="125"/>
      <c r="E620" s="125"/>
      <c r="F620" s="125"/>
      <c r="G620" s="125"/>
      <c r="H620" s="467"/>
      <c r="I620" s="125"/>
      <c r="J620" s="125"/>
      <c r="K620" s="125"/>
      <c r="L620" s="470"/>
      <c r="M620" s="469"/>
      <c r="N620" s="125"/>
    </row>
    <row r="621" spans="1:14" ht="15.75" customHeight="1" x14ac:dyDescent="0.3">
      <c r="A621" s="125"/>
      <c r="B621" s="466"/>
      <c r="C621" s="125"/>
      <c r="D621" s="125"/>
      <c r="E621" s="125"/>
      <c r="F621" s="125"/>
      <c r="G621" s="125"/>
      <c r="H621" s="467"/>
      <c r="I621" s="125"/>
      <c r="J621" s="125"/>
      <c r="K621" s="125"/>
      <c r="L621" s="470"/>
      <c r="M621" s="469"/>
      <c r="N621" s="125"/>
    </row>
    <row r="622" spans="1:14" ht="15.75" customHeight="1" x14ac:dyDescent="0.3">
      <c r="A622" s="125"/>
      <c r="B622" s="466"/>
      <c r="C622" s="125"/>
      <c r="D622" s="125"/>
      <c r="E622" s="125"/>
      <c r="F622" s="125"/>
      <c r="G622" s="125"/>
      <c r="H622" s="467"/>
      <c r="I622" s="125"/>
      <c r="J622" s="125"/>
      <c r="K622" s="125"/>
      <c r="L622" s="470"/>
      <c r="M622" s="469"/>
      <c r="N622" s="125"/>
    </row>
    <row r="623" spans="1:14" ht="15.75" customHeight="1" x14ac:dyDescent="0.3">
      <c r="A623" s="125"/>
      <c r="B623" s="466"/>
      <c r="C623" s="125"/>
      <c r="D623" s="125"/>
      <c r="E623" s="125"/>
      <c r="F623" s="125"/>
      <c r="G623" s="125"/>
      <c r="H623" s="467"/>
      <c r="I623" s="125"/>
      <c r="J623" s="125"/>
      <c r="K623" s="125"/>
      <c r="L623" s="470"/>
      <c r="M623" s="469"/>
      <c r="N623" s="125"/>
    </row>
    <row r="624" spans="1:14" ht="15.75" customHeight="1" x14ac:dyDescent="0.3">
      <c r="A624" s="125"/>
      <c r="B624" s="466"/>
      <c r="C624" s="125"/>
      <c r="D624" s="125"/>
      <c r="E624" s="125"/>
      <c r="F624" s="125"/>
      <c r="G624" s="125"/>
      <c r="H624" s="467"/>
      <c r="I624" s="125"/>
      <c r="J624" s="125"/>
      <c r="K624" s="125"/>
      <c r="L624" s="470"/>
      <c r="M624" s="469"/>
      <c r="N624" s="125"/>
    </row>
    <row r="625" spans="1:14" ht="15.75" customHeight="1" x14ac:dyDescent="0.3">
      <c r="A625" s="125"/>
      <c r="B625" s="466"/>
      <c r="C625" s="125"/>
      <c r="D625" s="125"/>
      <c r="E625" s="125"/>
      <c r="F625" s="125"/>
      <c r="G625" s="125"/>
      <c r="H625" s="467"/>
      <c r="I625" s="125"/>
      <c r="J625" s="125"/>
      <c r="K625" s="125"/>
      <c r="L625" s="470"/>
      <c r="M625" s="469"/>
      <c r="N625" s="125"/>
    </row>
    <row r="626" spans="1:14" ht="15.75" customHeight="1" x14ac:dyDescent="0.3">
      <c r="A626" s="125"/>
      <c r="B626" s="466"/>
      <c r="C626" s="125"/>
      <c r="D626" s="125"/>
      <c r="E626" s="125"/>
      <c r="F626" s="125"/>
      <c r="G626" s="125"/>
      <c r="H626" s="467"/>
      <c r="I626" s="125"/>
      <c r="J626" s="125"/>
      <c r="K626" s="125"/>
      <c r="L626" s="470"/>
      <c r="M626" s="469"/>
      <c r="N626" s="125"/>
    </row>
    <row r="627" spans="1:14" ht="15.75" customHeight="1" x14ac:dyDescent="0.3">
      <c r="A627" s="125"/>
      <c r="B627" s="466"/>
      <c r="C627" s="125"/>
      <c r="D627" s="125"/>
      <c r="E627" s="125"/>
      <c r="F627" s="125"/>
      <c r="G627" s="125"/>
      <c r="H627" s="467"/>
      <c r="I627" s="125"/>
      <c r="J627" s="125"/>
      <c r="K627" s="125"/>
      <c r="L627" s="470"/>
      <c r="M627" s="469"/>
      <c r="N627" s="125"/>
    </row>
    <row r="628" spans="1:14" ht="15.75" customHeight="1" x14ac:dyDescent="0.3">
      <c r="A628" s="125"/>
      <c r="B628" s="466"/>
      <c r="C628" s="125"/>
      <c r="D628" s="125"/>
      <c r="E628" s="125"/>
      <c r="F628" s="125"/>
      <c r="G628" s="125"/>
      <c r="H628" s="467"/>
      <c r="I628" s="125"/>
      <c r="J628" s="125"/>
      <c r="K628" s="125"/>
      <c r="L628" s="470"/>
      <c r="M628" s="469"/>
      <c r="N628" s="125"/>
    </row>
    <row r="629" spans="1:14" ht="15.75" customHeight="1" x14ac:dyDescent="0.3">
      <c r="A629" s="125"/>
      <c r="B629" s="466"/>
      <c r="C629" s="125"/>
      <c r="D629" s="125"/>
      <c r="E629" s="125"/>
      <c r="F629" s="125"/>
      <c r="G629" s="125"/>
      <c r="H629" s="467"/>
      <c r="I629" s="125"/>
      <c r="J629" s="125"/>
      <c r="K629" s="125"/>
      <c r="L629" s="470"/>
      <c r="M629" s="469"/>
      <c r="N629" s="125"/>
    </row>
    <row r="630" spans="1:14" ht="15.75" customHeight="1" x14ac:dyDescent="0.3">
      <c r="A630" s="125"/>
      <c r="B630" s="466"/>
      <c r="C630" s="125"/>
      <c r="D630" s="125"/>
      <c r="E630" s="125"/>
      <c r="F630" s="125"/>
      <c r="G630" s="125"/>
      <c r="H630" s="467"/>
      <c r="I630" s="125"/>
      <c r="J630" s="125"/>
      <c r="K630" s="125"/>
      <c r="L630" s="470"/>
      <c r="M630" s="469"/>
      <c r="N630" s="125"/>
    </row>
    <row r="631" spans="1:14" ht="15.75" customHeight="1" x14ac:dyDescent="0.3">
      <c r="A631" s="125"/>
      <c r="B631" s="466"/>
      <c r="C631" s="125"/>
      <c r="D631" s="125"/>
      <c r="E631" s="125"/>
      <c r="F631" s="125"/>
      <c r="G631" s="125"/>
      <c r="H631" s="467"/>
      <c r="I631" s="125"/>
      <c r="J631" s="125"/>
      <c r="K631" s="125"/>
      <c r="L631" s="470"/>
      <c r="M631" s="469"/>
      <c r="N631" s="125"/>
    </row>
    <row r="632" spans="1:14" ht="15.75" customHeight="1" x14ac:dyDescent="0.3">
      <c r="A632" s="125"/>
      <c r="B632" s="466"/>
      <c r="C632" s="125"/>
      <c r="D632" s="125"/>
      <c r="E632" s="125"/>
      <c r="F632" s="125"/>
      <c r="G632" s="125"/>
      <c r="H632" s="467"/>
      <c r="I632" s="125"/>
      <c r="J632" s="125"/>
      <c r="K632" s="125"/>
      <c r="L632" s="470"/>
      <c r="M632" s="469"/>
      <c r="N632" s="125"/>
    </row>
    <row r="633" spans="1:14" ht="15.75" customHeight="1" x14ac:dyDescent="0.3">
      <c r="A633" s="125"/>
      <c r="B633" s="466"/>
      <c r="C633" s="125"/>
      <c r="D633" s="125"/>
      <c r="E633" s="125"/>
      <c r="F633" s="125"/>
      <c r="G633" s="125"/>
      <c r="H633" s="467"/>
      <c r="I633" s="125"/>
      <c r="J633" s="125"/>
      <c r="K633" s="125"/>
      <c r="L633" s="470"/>
      <c r="M633" s="469"/>
      <c r="N633" s="125"/>
    </row>
    <row r="634" spans="1:14" ht="15.75" customHeight="1" x14ac:dyDescent="0.3">
      <c r="A634" s="125"/>
      <c r="B634" s="466"/>
      <c r="C634" s="125"/>
      <c r="D634" s="125"/>
      <c r="E634" s="125"/>
      <c r="F634" s="125"/>
      <c r="G634" s="125"/>
      <c r="H634" s="467"/>
      <c r="I634" s="125"/>
      <c r="J634" s="125"/>
      <c r="K634" s="125"/>
      <c r="L634" s="470"/>
      <c r="M634" s="469"/>
      <c r="N634" s="125"/>
    </row>
    <row r="635" spans="1:14" ht="15.75" customHeight="1" x14ac:dyDescent="0.3">
      <c r="A635" s="125"/>
      <c r="B635" s="466"/>
      <c r="C635" s="125"/>
      <c r="D635" s="125"/>
      <c r="E635" s="125"/>
      <c r="F635" s="125"/>
      <c r="G635" s="125"/>
      <c r="H635" s="467"/>
      <c r="I635" s="125"/>
      <c r="J635" s="125"/>
      <c r="K635" s="125"/>
      <c r="L635" s="470"/>
      <c r="M635" s="469"/>
      <c r="N635" s="125"/>
    </row>
    <row r="636" spans="1:14" ht="15.75" customHeight="1" x14ac:dyDescent="0.3">
      <c r="A636" s="125"/>
      <c r="B636" s="466"/>
      <c r="C636" s="125"/>
      <c r="D636" s="125"/>
      <c r="E636" s="125"/>
      <c r="F636" s="125"/>
      <c r="G636" s="125"/>
      <c r="H636" s="467"/>
      <c r="I636" s="125"/>
      <c r="J636" s="125"/>
      <c r="K636" s="125"/>
      <c r="L636" s="470"/>
      <c r="M636" s="469"/>
      <c r="N636" s="125"/>
    </row>
    <row r="637" spans="1:14" ht="15.75" customHeight="1" x14ac:dyDescent="0.3">
      <c r="A637" s="125"/>
      <c r="B637" s="466"/>
      <c r="C637" s="125"/>
      <c r="D637" s="125"/>
      <c r="E637" s="125"/>
      <c r="F637" s="125"/>
      <c r="G637" s="125"/>
      <c r="H637" s="467"/>
      <c r="I637" s="125"/>
      <c r="J637" s="125"/>
      <c r="K637" s="125"/>
      <c r="L637" s="470"/>
      <c r="M637" s="469"/>
      <c r="N637" s="125"/>
    </row>
    <row r="638" spans="1:14" ht="15.75" customHeight="1" x14ac:dyDescent="0.3">
      <c r="A638" s="125"/>
      <c r="B638" s="466"/>
      <c r="C638" s="125"/>
      <c r="D638" s="125"/>
      <c r="E638" s="125"/>
      <c r="F638" s="125"/>
      <c r="G638" s="125"/>
      <c r="H638" s="467"/>
      <c r="I638" s="125"/>
      <c r="J638" s="125"/>
      <c r="K638" s="125"/>
      <c r="L638" s="470"/>
      <c r="M638" s="469"/>
      <c r="N638" s="125"/>
    </row>
    <row r="639" spans="1:14" ht="15.75" customHeight="1" x14ac:dyDescent="0.3">
      <c r="A639" s="125"/>
      <c r="B639" s="466"/>
      <c r="C639" s="125"/>
      <c r="D639" s="125"/>
      <c r="E639" s="125"/>
      <c r="F639" s="125"/>
      <c r="G639" s="125"/>
      <c r="H639" s="467"/>
      <c r="I639" s="125"/>
      <c r="J639" s="125"/>
      <c r="K639" s="125"/>
      <c r="L639" s="470"/>
      <c r="M639" s="469"/>
      <c r="N639" s="125"/>
    </row>
    <row r="640" spans="1:14" ht="15.75" customHeight="1" x14ac:dyDescent="0.3">
      <c r="A640" s="125"/>
      <c r="B640" s="466"/>
      <c r="C640" s="125"/>
      <c r="D640" s="125"/>
      <c r="E640" s="125"/>
      <c r="F640" s="125"/>
      <c r="G640" s="125"/>
      <c r="H640" s="467"/>
      <c r="I640" s="125"/>
      <c r="J640" s="125"/>
      <c r="K640" s="125"/>
      <c r="L640" s="470"/>
      <c r="M640" s="469"/>
      <c r="N640" s="125"/>
    </row>
    <row r="641" spans="1:14" ht="15.75" customHeight="1" x14ac:dyDescent="0.3">
      <c r="A641" s="125"/>
      <c r="B641" s="466"/>
      <c r="C641" s="125"/>
      <c r="D641" s="125"/>
      <c r="E641" s="125"/>
      <c r="F641" s="125"/>
      <c r="G641" s="125"/>
      <c r="H641" s="467"/>
      <c r="I641" s="125"/>
      <c r="J641" s="125"/>
      <c r="K641" s="125"/>
      <c r="L641" s="470"/>
      <c r="M641" s="469"/>
      <c r="N641" s="125"/>
    </row>
    <row r="642" spans="1:14" ht="15.75" customHeight="1" x14ac:dyDescent="0.3">
      <c r="A642" s="125"/>
      <c r="B642" s="466"/>
      <c r="C642" s="125"/>
      <c r="D642" s="125"/>
      <c r="E642" s="125"/>
      <c r="F642" s="125"/>
      <c r="G642" s="125"/>
      <c r="H642" s="467"/>
      <c r="I642" s="125"/>
      <c r="J642" s="125"/>
      <c r="K642" s="125"/>
      <c r="L642" s="470"/>
      <c r="M642" s="469"/>
      <c r="N642" s="125"/>
    </row>
    <row r="643" spans="1:14" ht="15.75" customHeight="1" x14ac:dyDescent="0.3">
      <c r="A643" s="125"/>
      <c r="B643" s="466"/>
      <c r="C643" s="125"/>
      <c r="D643" s="125"/>
      <c r="E643" s="125"/>
      <c r="F643" s="125"/>
      <c r="G643" s="125"/>
      <c r="H643" s="467"/>
      <c r="I643" s="125"/>
      <c r="J643" s="125"/>
      <c r="K643" s="125"/>
      <c r="L643" s="470"/>
      <c r="M643" s="469"/>
      <c r="N643" s="125"/>
    </row>
    <row r="644" spans="1:14" ht="15.75" customHeight="1" x14ac:dyDescent="0.3">
      <c r="A644" s="125"/>
      <c r="B644" s="466"/>
      <c r="C644" s="125"/>
      <c r="D644" s="125"/>
      <c r="E644" s="125"/>
      <c r="F644" s="125"/>
      <c r="G644" s="125"/>
      <c r="H644" s="467"/>
      <c r="I644" s="125"/>
      <c r="J644" s="125"/>
      <c r="K644" s="125"/>
      <c r="L644" s="470"/>
      <c r="M644" s="469"/>
      <c r="N644" s="125"/>
    </row>
    <row r="645" spans="1:14" ht="15.75" customHeight="1" x14ac:dyDescent="0.3">
      <c r="A645" s="125"/>
      <c r="B645" s="466"/>
      <c r="C645" s="125"/>
      <c r="D645" s="125"/>
      <c r="E645" s="125"/>
      <c r="F645" s="125"/>
      <c r="G645" s="125"/>
      <c r="H645" s="467"/>
      <c r="I645" s="125"/>
      <c r="J645" s="125"/>
      <c r="K645" s="125"/>
      <c r="L645" s="470"/>
      <c r="M645" s="469"/>
      <c r="N645" s="125"/>
    </row>
    <row r="646" spans="1:14" ht="15.75" customHeight="1" x14ac:dyDescent="0.3">
      <c r="A646" s="125"/>
      <c r="B646" s="466"/>
      <c r="C646" s="125"/>
      <c r="D646" s="125"/>
      <c r="E646" s="125"/>
      <c r="F646" s="125"/>
      <c r="G646" s="125"/>
      <c r="H646" s="467"/>
      <c r="I646" s="125"/>
      <c r="J646" s="125"/>
      <c r="K646" s="125"/>
      <c r="L646" s="470"/>
      <c r="M646" s="469"/>
      <c r="N646" s="125"/>
    </row>
    <row r="647" spans="1:14" ht="15.75" customHeight="1" x14ac:dyDescent="0.3">
      <c r="A647" s="125"/>
      <c r="B647" s="466"/>
      <c r="C647" s="125"/>
      <c r="D647" s="125"/>
      <c r="E647" s="125"/>
      <c r="F647" s="125"/>
      <c r="G647" s="125"/>
      <c r="H647" s="467"/>
      <c r="I647" s="125"/>
      <c r="J647" s="125"/>
      <c r="K647" s="125"/>
      <c r="L647" s="470"/>
      <c r="M647" s="469"/>
      <c r="N647" s="125"/>
    </row>
    <row r="648" spans="1:14" ht="15.75" customHeight="1" x14ac:dyDescent="0.3">
      <c r="A648" s="125"/>
      <c r="B648" s="466"/>
      <c r="C648" s="125"/>
      <c r="D648" s="125"/>
      <c r="E648" s="125"/>
      <c r="F648" s="125"/>
      <c r="G648" s="125"/>
      <c r="H648" s="467"/>
      <c r="I648" s="125"/>
      <c r="J648" s="125"/>
      <c r="K648" s="125"/>
      <c r="L648" s="470"/>
      <c r="M648" s="469"/>
      <c r="N648" s="125"/>
    </row>
    <row r="649" spans="1:14" ht="15.75" customHeight="1" x14ac:dyDescent="0.3">
      <c r="A649" s="125"/>
      <c r="B649" s="466"/>
      <c r="C649" s="125"/>
      <c r="D649" s="125"/>
      <c r="E649" s="125"/>
      <c r="F649" s="125"/>
      <c r="G649" s="125"/>
      <c r="H649" s="467"/>
      <c r="I649" s="125"/>
      <c r="J649" s="125"/>
      <c r="K649" s="125"/>
      <c r="L649" s="470"/>
      <c r="M649" s="469"/>
      <c r="N649" s="125"/>
    </row>
    <row r="650" spans="1:14" ht="15.75" customHeight="1" x14ac:dyDescent="0.3">
      <c r="A650" s="125"/>
      <c r="B650" s="466"/>
      <c r="C650" s="125"/>
      <c r="D650" s="125"/>
      <c r="E650" s="125"/>
      <c r="F650" s="125"/>
      <c r="G650" s="125"/>
      <c r="H650" s="467"/>
      <c r="I650" s="125"/>
      <c r="J650" s="125"/>
      <c r="K650" s="125"/>
      <c r="L650" s="470"/>
      <c r="M650" s="469"/>
      <c r="N650" s="125"/>
    </row>
    <row r="651" spans="1:14" ht="15.75" customHeight="1" x14ac:dyDescent="0.3">
      <c r="A651" s="125"/>
      <c r="B651" s="466"/>
      <c r="C651" s="125"/>
      <c r="D651" s="125"/>
      <c r="E651" s="125"/>
      <c r="F651" s="125"/>
      <c r="G651" s="125"/>
      <c r="H651" s="467"/>
      <c r="I651" s="125"/>
      <c r="J651" s="125"/>
      <c r="K651" s="125"/>
      <c r="L651" s="470"/>
      <c r="M651" s="469"/>
      <c r="N651" s="125"/>
    </row>
    <row r="652" spans="1:14" ht="15.75" customHeight="1" x14ac:dyDescent="0.3">
      <c r="A652" s="125"/>
      <c r="B652" s="466"/>
      <c r="C652" s="125"/>
      <c r="D652" s="125"/>
      <c r="E652" s="125"/>
      <c r="F652" s="125"/>
      <c r="G652" s="125"/>
      <c r="H652" s="467"/>
      <c r="I652" s="125"/>
      <c r="J652" s="125"/>
      <c r="K652" s="125"/>
      <c r="L652" s="470"/>
      <c r="M652" s="469"/>
      <c r="N652" s="125"/>
    </row>
    <row r="653" spans="1:14" ht="15.75" customHeight="1" x14ac:dyDescent="0.3">
      <c r="A653" s="125"/>
      <c r="B653" s="466"/>
      <c r="C653" s="125"/>
      <c r="D653" s="125"/>
      <c r="E653" s="125"/>
      <c r="F653" s="125"/>
      <c r="G653" s="125"/>
      <c r="H653" s="467"/>
      <c r="I653" s="125"/>
      <c r="J653" s="125"/>
      <c r="K653" s="125"/>
      <c r="L653" s="470"/>
      <c r="M653" s="469"/>
      <c r="N653" s="125"/>
    </row>
    <row r="654" spans="1:14" ht="15.75" customHeight="1" x14ac:dyDescent="0.3">
      <c r="A654" s="125"/>
      <c r="B654" s="466"/>
      <c r="C654" s="125"/>
      <c r="D654" s="125"/>
      <c r="E654" s="125"/>
      <c r="F654" s="125"/>
      <c r="G654" s="125"/>
      <c r="H654" s="467"/>
      <c r="I654" s="125"/>
      <c r="J654" s="125"/>
      <c r="K654" s="125"/>
      <c r="L654" s="470"/>
      <c r="M654" s="469"/>
      <c r="N654" s="125"/>
    </row>
    <row r="655" spans="1:14" ht="15.75" customHeight="1" x14ac:dyDescent="0.3">
      <c r="A655" s="125"/>
      <c r="B655" s="466"/>
      <c r="C655" s="125"/>
      <c r="D655" s="125"/>
      <c r="E655" s="125"/>
      <c r="F655" s="125"/>
      <c r="G655" s="125"/>
      <c r="H655" s="467"/>
      <c r="I655" s="125"/>
      <c r="J655" s="125"/>
      <c r="K655" s="125"/>
      <c r="L655" s="470"/>
      <c r="M655" s="469"/>
      <c r="N655" s="125"/>
    </row>
    <row r="656" spans="1:14" ht="15.75" customHeight="1" x14ac:dyDescent="0.3">
      <c r="A656" s="125"/>
      <c r="B656" s="466"/>
      <c r="C656" s="125"/>
      <c r="D656" s="125"/>
      <c r="E656" s="125"/>
      <c r="F656" s="125"/>
      <c r="G656" s="125"/>
      <c r="H656" s="467"/>
      <c r="I656" s="125"/>
      <c r="J656" s="125"/>
      <c r="K656" s="125"/>
      <c r="L656" s="470"/>
      <c r="M656" s="469"/>
      <c r="N656" s="125"/>
    </row>
    <row r="657" spans="1:14" ht="15.75" customHeight="1" x14ac:dyDescent="0.3">
      <c r="A657" s="125"/>
      <c r="B657" s="466"/>
      <c r="C657" s="125"/>
      <c r="D657" s="125"/>
      <c r="E657" s="125"/>
      <c r="F657" s="125"/>
      <c r="G657" s="125"/>
      <c r="H657" s="467"/>
      <c r="I657" s="125"/>
      <c r="J657" s="125"/>
      <c r="K657" s="125"/>
      <c r="L657" s="470"/>
      <c r="M657" s="469"/>
      <c r="N657" s="125"/>
    </row>
    <row r="658" spans="1:14" ht="15.75" customHeight="1" x14ac:dyDescent="0.3">
      <c r="A658" s="125"/>
      <c r="B658" s="466"/>
      <c r="C658" s="125"/>
      <c r="D658" s="125"/>
      <c r="E658" s="125"/>
      <c r="F658" s="125"/>
      <c r="G658" s="125"/>
      <c r="H658" s="467"/>
      <c r="I658" s="125"/>
      <c r="J658" s="125"/>
      <c r="K658" s="125"/>
      <c r="L658" s="470"/>
      <c r="M658" s="469"/>
      <c r="N658" s="125"/>
    </row>
    <row r="659" spans="1:14" ht="15.75" customHeight="1" x14ac:dyDescent="0.3">
      <c r="A659" s="125"/>
      <c r="B659" s="466"/>
      <c r="C659" s="125"/>
      <c r="D659" s="125"/>
      <c r="E659" s="125"/>
      <c r="F659" s="125"/>
      <c r="G659" s="125"/>
      <c r="H659" s="467"/>
      <c r="I659" s="125"/>
      <c r="J659" s="125"/>
      <c r="K659" s="125"/>
      <c r="L659" s="470"/>
      <c r="M659" s="469"/>
      <c r="N659" s="125"/>
    </row>
    <row r="660" spans="1:14" ht="15.75" customHeight="1" x14ac:dyDescent="0.3">
      <c r="A660" s="125"/>
      <c r="B660" s="466"/>
      <c r="C660" s="125"/>
      <c r="D660" s="125"/>
      <c r="E660" s="125"/>
      <c r="F660" s="125"/>
      <c r="G660" s="125"/>
      <c r="H660" s="467"/>
      <c r="I660" s="125"/>
      <c r="J660" s="125"/>
      <c r="K660" s="125"/>
      <c r="L660" s="470"/>
      <c r="M660" s="469"/>
      <c r="N660" s="125"/>
    </row>
    <row r="661" spans="1:14" ht="15.75" customHeight="1" x14ac:dyDescent="0.3">
      <c r="A661" s="125"/>
      <c r="B661" s="466"/>
      <c r="C661" s="125"/>
      <c r="D661" s="125"/>
      <c r="E661" s="125"/>
      <c r="F661" s="125"/>
      <c r="G661" s="125"/>
      <c r="H661" s="467"/>
      <c r="I661" s="125"/>
      <c r="J661" s="125"/>
      <c r="K661" s="125"/>
      <c r="L661" s="470"/>
      <c r="M661" s="469"/>
      <c r="N661" s="125"/>
    </row>
    <row r="662" spans="1:14" ht="15.75" customHeight="1" x14ac:dyDescent="0.3">
      <c r="A662" s="125"/>
      <c r="B662" s="466"/>
      <c r="C662" s="125"/>
      <c r="D662" s="125"/>
      <c r="E662" s="125"/>
      <c r="F662" s="125"/>
      <c r="G662" s="125"/>
      <c r="H662" s="467"/>
      <c r="I662" s="125"/>
      <c r="J662" s="125"/>
      <c r="K662" s="125"/>
      <c r="L662" s="470"/>
      <c r="M662" s="469"/>
      <c r="N662" s="125"/>
    </row>
    <row r="663" spans="1:14" ht="15.75" customHeight="1" x14ac:dyDescent="0.3">
      <c r="A663" s="125"/>
      <c r="B663" s="466"/>
      <c r="C663" s="125"/>
      <c r="D663" s="125"/>
      <c r="E663" s="125"/>
      <c r="F663" s="125"/>
      <c r="G663" s="125"/>
      <c r="H663" s="467"/>
      <c r="I663" s="125"/>
      <c r="J663" s="125"/>
      <c r="K663" s="125"/>
      <c r="L663" s="470"/>
      <c r="M663" s="469"/>
      <c r="N663" s="125"/>
    </row>
    <row r="664" spans="1:14" ht="15.75" customHeight="1" x14ac:dyDescent="0.3">
      <c r="A664" s="125"/>
      <c r="B664" s="466"/>
      <c r="C664" s="125"/>
      <c r="D664" s="125"/>
      <c r="E664" s="125"/>
      <c r="F664" s="125"/>
      <c r="G664" s="125"/>
      <c r="H664" s="467"/>
      <c r="I664" s="125"/>
      <c r="J664" s="125"/>
      <c r="K664" s="125"/>
      <c r="L664" s="470"/>
      <c r="M664" s="469"/>
      <c r="N664" s="125"/>
    </row>
    <row r="665" spans="1:14" ht="15.75" customHeight="1" x14ac:dyDescent="0.3">
      <c r="A665" s="125"/>
      <c r="B665" s="466"/>
      <c r="C665" s="125"/>
      <c r="D665" s="125"/>
      <c r="E665" s="125"/>
      <c r="F665" s="125"/>
      <c r="G665" s="125"/>
      <c r="H665" s="467"/>
      <c r="I665" s="125"/>
      <c r="J665" s="125"/>
      <c r="K665" s="125"/>
      <c r="L665" s="470"/>
      <c r="M665" s="469"/>
      <c r="N665" s="125"/>
    </row>
    <row r="666" spans="1:14" ht="15.75" customHeight="1" x14ac:dyDescent="0.3">
      <c r="A666" s="125"/>
      <c r="B666" s="466"/>
      <c r="C666" s="125"/>
      <c r="D666" s="125"/>
      <c r="E666" s="125"/>
      <c r="F666" s="125"/>
      <c r="G666" s="125"/>
      <c r="H666" s="467"/>
      <c r="I666" s="125"/>
      <c r="J666" s="125"/>
      <c r="K666" s="125"/>
      <c r="L666" s="470"/>
      <c r="M666" s="469"/>
      <c r="N666" s="125"/>
    </row>
    <row r="667" spans="1:14" ht="15.75" customHeight="1" x14ac:dyDescent="0.3">
      <c r="A667" s="125"/>
      <c r="B667" s="466"/>
      <c r="C667" s="125"/>
      <c r="D667" s="125"/>
      <c r="E667" s="125"/>
      <c r="F667" s="125"/>
      <c r="G667" s="125"/>
      <c r="H667" s="467"/>
      <c r="I667" s="125"/>
      <c r="J667" s="125"/>
      <c r="K667" s="125"/>
      <c r="L667" s="470"/>
      <c r="M667" s="469"/>
      <c r="N667" s="125"/>
    </row>
    <row r="668" spans="1:14" ht="15.75" customHeight="1" x14ac:dyDescent="0.3">
      <c r="A668" s="125"/>
      <c r="B668" s="466"/>
      <c r="C668" s="125"/>
      <c r="D668" s="125"/>
      <c r="E668" s="125"/>
      <c r="F668" s="125"/>
      <c r="G668" s="125"/>
      <c r="H668" s="467"/>
      <c r="I668" s="125"/>
      <c r="J668" s="125"/>
      <c r="K668" s="125"/>
      <c r="L668" s="470"/>
      <c r="M668" s="469"/>
      <c r="N668" s="125"/>
    </row>
    <row r="669" spans="1:14" ht="15.75" customHeight="1" x14ac:dyDescent="0.3">
      <c r="A669" s="125"/>
      <c r="B669" s="466"/>
      <c r="C669" s="125"/>
      <c r="D669" s="125"/>
      <c r="E669" s="125"/>
      <c r="F669" s="125"/>
      <c r="G669" s="125"/>
      <c r="H669" s="467"/>
      <c r="I669" s="125"/>
      <c r="J669" s="125"/>
      <c r="K669" s="125"/>
      <c r="L669" s="470"/>
      <c r="M669" s="469"/>
      <c r="N669" s="125"/>
    </row>
    <row r="670" spans="1:14" ht="15.75" customHeight="1" x14ac:dyDescent="0.3">
      <c r="A670" s="125"/>
      <c r="B670" s="466"/>
      <c r="C670" s="125"/>
      <c r="D670" s="125"/>
      <c r="E670" s="125"/>
      <c r="F670" s="125"/>
      <c r="G670" s="125"/>
      <c r="H670" s="467"/>
      <c r="I670" s="125"/>
      <c r="J670" s="125"/>
      <c r="K670" s="125"/>
      <c r="L670" s="470"/>
      <c r="M670" s="469"/>
      <c r="N670" s="125"/>
    </row>
    <row r="671" spans="1:14" ht="15.75" customHeight="1" x14ac:dyDescent="0.3">
      <c r="A671" s="125"/>
      <c r="B671" s="466"/>
      <c r="C671" s="125"/>
      <c r="D671" s="125"/>
      <c r="E671" s="125"/>
      <c r="F671" s="125"/>
      <c r="G671" s="125"/>
      <c r="H671" s="467"/>
      <c r="I671" s="125"/>
      <c r="J671" s="125"/>
      <c r="K671" s="125"/>
      <c r="L671" s="470"/>
      <c r="M671" s="469"/>
      <c r="N671" s="125"/>
    </row>
    <row r="672" spans="1:14" ht="15.75" customHeight="1" x14ac:dyDescent="0.3">
      <c r="A672" s="125"/>
      <c r="B672" s="466"/>
      <c r="C672" s="125"/>
      <c r="D672" s="125"/>
      <c r="E672" s="125"/>
      <c r="F672" s="125"/>
      <c r="G672" s="125"/>
      <c r="H672" s="467"/>
      <c r="I672" s="125"/>
      <c r="J672" s="125"/>
      <c r="K672" s="125"/>
      <c r="L672" s="470"/>
      <c r="M672" s="469"/>
      <c r="N672" s="125"/>
    </row>
    <row r="673" spans="1:14" ht="15.75" customHeight="1" x14ac:dyDescent="0.3">
      <c r="A673" s="125"/>
      <c r="B673" s="466"/>
      <c r="C673" s="125"/>
      <c r="D673" s="125"/>
      <c r="E673" s="125"/>
      <c r="F673" s="125"/>
      <c r="G673" s="125"/>
      <c r="H673" s="467"/>
      <c r="I673" s="125"/>
      <c r="J673" s="125"/>
      <c r="K673" s="125"/>
      <c r="L673" s="470"/>
      <c r="M673" s="469"/>
      <c r="N673" s="125"/>
    </row>
    <row r="674" spans="1:14" ht="15.75" customHeight="1" x14ac:dyDescent="0.3">
      <c r="A674" s="125"/>
      <c r="B674" s="466"/>
      <c r="C674" s="125"/>
      <c r="D674" s="125"/>
      <c r="E674" s="125"/>
      <c r="F674" s="125"/>
      <c r="G674" s="125"/>
      <c r="H674" s="467"/>
      <c r="I674" s="125"/>
      <c r="J674" s="125"/>
      <c r="K674" s="125"/>
      <c r="L674" s="470"/>
      <c r="M674" s="469"/>
      <c r="N674" s="125"/>
    </row>
    <row r="675" spans="1:14" ht="15.75" customHeight="1" x14ac:dyDescent="0.3">
      <c r="A675" s="125"/>
      <c r="B675" s="466"/>
      <c r="C675" s="125"/>
      <c r="D675" s="125"/>
      <c r="E675" s="125"/>
      <c r="F675" s="125"/>
      <c r="G675" s="125"/>
      <c r="H675" s="467"/>
      <c r="I675" s="125"/>
      <c r="J675" s="125"/>
      <c r="K675" s="125"/>
      <c r="L675" s="470"/>
      <c r="M675" s="469"/>
      <c r="N675" s="125"/>
    </row>
    <row r="676" spans="1:14" ht="15.75" customHeight="1" x14ac:dyDescent="0.3">
      <c r="A676" s="125"/>
      <c r="B676" s="466"/>
      <c r="C676" s="125"/>
      <c r="D676" s="125"/>
      <c r="E676" s="125"/>
      <c r="F676" s="125"/>
      <c r="G676" s="125"/>
      <c r="H676" s="467"/>
      <c r="I676" s="125"/>
      <c r="J676" s="125"/>
      <c r="K676" s="125"/>
      <c r="L676" s="470"/>
      <c r="M676" s="469"/>
      <c r="N676" s="125"/>
    </row>
    <row r="677" spans="1:14" ht="15.75" customHeight="1" x14ac:dyDescent="0.3">
      <c r="A677" s="125"/>
      <c r="B677" s="466"/>
      <c r="C677" s="125"/>
      <c r="D677" s="125"/>
      <c r="E677" s="125"/>
      <c r="F677" s="125"/>
      <c r="G677" s="125"/>
      <c r="H677" s="467"/>
      <c r="I677" s="125"/>
      <c r="J677" s="125"/>
      <c r="K677" s="125"/>
      <c r="L677" s="470"/>
      <c r="M677" s="469"/>
      <c r="N677" s="125"/>
    </row>
    <row r="678" spans="1:14" ht="15.75" customHeight="1" x14ac:dyDescent="0.3">
      <c r="A678" s="125"/>
      <c r="B678" s="466"/>
      <c r="C678" s="125"/>
      <c r="D678" s="125"/>
      <c r="E678" s="125"/>
      <c r="F678" s="125"/>
      <c r="G678" s="125"/>
      <c r="H678" s="467"/>
      <c r="I678" s="125"/>
      <c r="J678" s="125"/>
      <c r="K678" s="125"/>
      <c r="L678" s="470"/>
      <c r="M678" s="469"/>
      <c r="N678" s="125"/>
    </row>
    <row r="679" spans="1:14" ht="15.75" customHeight="1" x14ac:dyDescent="0.3">
      <c r="A679" s="125"/>
      <c r="B679" s="466"/>
      <c r="C679" s="125"/>
      <c r="D679" s="125"/>
      <c r="E679" s="125"/>
      <c r="F679" s="125"/>
      <c r="G679" s="125"/>
      <c r="H679" s="467"/>
      <c r="I679" s="125"/>
      <c r="J679" s="125"/>
      <c r="K679" s="125"/>
      <c r="L679" s="470"/>
      <c r="M679" s="469"/>
      <c r="N679" s="125"/>
    </row>
    <row r="680" spans="1:14" ht="15.75" customHeight="1" x14ac:dyDescent="0.3">
      <c r="A680" s="125"/>
      <c r="B680" s="466"/>
      <c r="C680" s="125"/>
      <c r="D680" s="125"/>
      <c r="E680" s="125"/>
      <c r="F680" s="125"/>
      <c r="G680" s="125"/>
      <c r="H680" s="467"/>
      <c r="I680" s="125"/>
      <c r="J680" s="125"/>
      <c r="K680" s="125"/>
      <c r="L680" s="470"/>
      <c r="M680" s="469"/>
      <c r="N680" s="125"/>
    </row>
    <row r="681" spans="1:14" ht="15.75" customHeight="1" x14ac:dyDescent="0.3">
      <c r="A681" s="125"/>
      <c r="B681" s="466"/>
      <c r="C681" s="125"/>
      <c r="D681" s="125"/>
      <c r="E681" s="125"/>
      <c r="F681" s="125"/>
      <c r="G681" s="125"/>
      <c r="H681" s="467"/>
      <c r="I681" s="125"/>
      <c r="J681" s="125"/>
      <c r="K681" s="125"/>
      <c r="L681" s="470"/>
      <c r="M681" s="469"/>
      <c r="N681" s="125"/>
    </row>
    <row r="682" spans="1:14" ht="15.75" customHeight="1" x14ac:dyDescent="0.3">
      <c r="A682" s="125"/>
      <c r="B682" s="466"/>
      <c r="C682" s="125"/>
      <c r="D682" s="125"/>
      <c r="E682" s="125"/>
      <c r="F682" s="125"/>
      <c r="G682" s="125"/>
      <c r="H682" s="467"/>
      <c r="I682" s="125"/>
      <c r="J682" s="125"/>
      <c r="K682" s="125"/>
      <c r="L682" s="470"/>
      <c r="M682" s="469"/>
      <c r="N682" s="125"/>
    </row>
    <row r="683" spans="1:14" ht="15.75" customHeight="1" x14ac:dyDescent="0.3">
      <c r="A683" s="125"/>
      <c r="B683" s="466"/>
      <c r="C683" s="125"/>
      <c r="D683" s="125"/>
      <c r="E683" s="125"/>
      <c r="F683" s="125"/>
      <c r="G683" s="125"/>
      <c r="H683" s="467"/>
      <c r="I683" s="125"/>
      <c r="J683" s="125"/>
      <c r="K683" s="125"/>
      <c r="L683" s="470"/>
      <c r="M683" s="469"/>
      <c r="N683" s="125"/>
    </row>
    <row r="684" spans="1:14" ht="15.75" customHeight="1" x14ac:dyDescent="0.3">
      <c r="A684" s="125"/>
      <c r="B684" s="466"/>
      <c r="C684" s="125"/>
      <c r="D684" s="125"/>
      <c r="E684" s="125"/>
      <c r="F684" s="125"/>
      <c r="G684" s="125"/>
      <c r="H684" s="467"/>
      <c r="I684" s="125"/>
      <c r="J684" s="125"/>
      <c r="K684" s="125"/>
      <c r="L684" s="470"/>
      <c r="M684" s="469"/>
      <c r="N684" s="125"/>
    </row>
    <row r="685" spans="1:14" ht="15.75" customHeight="1" x14ac:dyDescent="0.3">
      <c r="A685" s="125"/>
      <c r="B685" s="466"/>
      <c r="C685" s="125"/>
      <c r="D685" s="125"/>
      <c r="E685" s="125"/>
      <c r="F685" s="125"/>
      <c r="G685" s="125"/>
      <c r="H685" s="467"/>
      <c r="I685" s="125"/>
      <c r="J685" s="125"/>
      <c r="K685" s="125"/>
      <c r="L685" s="470"/>
      <c r="M685" s="469"/>
      <c r="N685" s="125"/>
    </row>
    <row r="686" spans="1:14" ht="15.75" customHeight="1" x14ac:dyDescent="0.3">
      <c r="A686" s="125"/>
      <c r="B686" s="466"/>
      <c r="C686" s="125"/>
      <c r="D686" s="125"/>
      <c r="E686" s="125"/>
      <c r="F686" s="125"/>
      <c r="G686" s="125"/>
      <c r="H686" s="467"/>
      <c r="I686" s="125"/>
      <c r="J686" s="125"/>
      <c r="K686" s="125"/>
      <c r="L686" s="470"/>
      <c r="M686" s="469"/>
      <c r="N686" s="125"/>
    </row>
    <row r="687" spans="1:14" ht="15.75" customHeight="1" x14ac:dyDescent="0.3">
      <c r="A687" s="125"/>
      <c r="B687" s="466"/>
      <c r="C687" s="125"/>
      <c r="D687" s="125"/>
      <c r="E687" s="125"/>
      <c r="F687" s="125"/>
      <c r="G687" s="125"/>
      <c r="H687" s="467"/>
      <c r="I687" s="125"/>
      <c r="J687" s="125"/>
      <c r="K687" s="125"/>
      <c r="L687" s="470"/>
      <c r="M687" s="469"/>
      <c r="N687" s="125"/>
    </row>
    <row r="688" spans="1:14" ht="15.75" customHeight="1" x14ac:dyDescent="0.3">
      <c r="A688" s="125"/>
      <c r="B688" s="466"/>
      <c r="C688" s="125"/>
      <c r="D688" s="125"/>
      <c r="E688" s="125"/>
      <c r="F688" s="125"/>
      <c r="G688" s="125"/>
      <c r="H688" s="467"/>
      <c r="I688" s="125"/>
      <c r="J688" s="125"/>
      <c r="K688" s="125"/>
      <c r="L688" s="470"/>
      <c r="M688" s="469"/>
      <c r="N688" s="125"/>
    </row>
    <row r="689" spans="1:14" ht="15.75" customHeight="1" x14ac:dyDescent="0.3">
      <c r="A689" s="125"/>
      <c r="B689" s="466"/>
      <c r="C689" s="125"/>
      <c r="D689" s="125"/>
      <c r="E689" s="125"/>
      <c r="F689" s="125"/>
      <c r="G689" s="125"/>
      <c r="H689" s="467"/>
      <c r="I689" s="125"/>
      <c r="J689" s="125"/>
      <c r="K689" s="125"/>
      <c r="L689" s="470"/>
      <c r="M689" s="469"/>
      <c r="N689" s="125"/>
    </row>
    <row r="690" spans="1:14" ht="15.75" customHeight="1" x14ac:dyDescent="0.3">
      <c r="A690" s="125"/>
      <c r="B690" s="466"/>
      <c r="C690" s="125"/>
      <c r="D690" s="125"/>
      <c r="E690" s="125"/>
      <c r="F690" s="125"/>
      <c r="G690" s="125"/>
      <c r="H690" s="467"/>
      <c r="I690" s="125"/>
      <c r="J690" s="125"/>
      <c r="K690" s="125"/>
      <c r="L690" s="470"/>
      <c r="M690" s="469"/>
      <c r="N690" s="125"/>
    </row>
    <row r="691" spans="1:14" ht="15.75" customHeight="1" x14ac:dyDescent="0.3">
      <c r="A691" s="125"/>
      <c r="B691" s="466"/>
      <c r="C691" s="125"/>
      <c r="D691" s="125"/>
      <c r="E691" s="125"/>
      <c r="F691" s="125"/>
      <c r="G691" s="125"/>
      <c r="H691" s="467"/>
      <c r="I691" s="125"/>
      <c r="J691" s="125"/>
      <c r="K691" s="125"/>
      <c r="L691" s="470"/>
      <c r="M691" s="469"/>
      <c r="N691" s="125"/>
    </row>
    <row r="692" spans="1:14" ht="15.75" customHeight="1" x14ac:dyDescent="0.3">
      <c r="A692" s="125"/>
      <c r="B692" s="466"/>
      <c r="C692" s="125"/>
      <c r="D692" s="125"/>
      <c r="E692" s="125"/>
      <c r="F692" s="125"/>
      <c r="G692" s="125"/>
      <c r="H692" s="467"/>
      <c r="I692" s="125"/>
      <c r="J692" s="125"/>
      <c r="K692" s="125"/>
      <c r="L692" s="470"/>
      <c r="M692" s="469"/>
      <c r="N692" s="125"/>
    </row>
    <row r="693" spans="1:14" ht="15.75" customHeight="1" x14ac:dyDescent="0.3">
      <c r="A693" s="125"/>
      <c r="B693" s="466"/>
      <c r="C693" s="125"/>
      <c r="D693" s="125"/>
      <c r="E693" s="125"/>
      <c r="F693" s="125"/>
      <c r="G693" s="125"/>
      <c r="H693" s="467"/>
      <c r="I693" s="125"/>
      <c r="J693" s="125"/>
      <c r="K693" s="125"/>
      <c r="L693" s="470"/>
      <c r="M693" s="469"/>
      <c r="N693" s="125"/>
    </row>
    <row r="694" spans="1:14" ht="15.75" customHeight="1" x14ac:dyDescent="0.3">
      <c r="A694" s="125"/>
      <c r="B694" s="466"/>
      <c r="C694" s="125"/>
      <c r="D694" s="125"/>
      <c r="E694" s="125"/>
      <c r="F694" s="125"/>
      <c r="G694" s="125"/>
      <c r="H694" s="467"/>
      <c r="I694" s="125"/>
      <c r="J694" s="125"/>
      <c r="K694" s="125"/>
      <c r="L694" s="470"/>
      <c r="M694" s="469"/>
      <c r="N694" s="125"/>
    </row>
    <row r="695" spans="1:14" ht="15.75" customHeight="1" x14ac:dyDescent="0.3">
      <c r="A695" s="125"/>
      <c r="B695" s="466"/>
      <c r="C695" s="125"/>
      <c r="D695" s="125"/>
      <c r="E695" s="125"/>
      <c r="F695" s="125"/>
      <c r="G695" s="125"/>
      <c r="H695" s="467"/>
      <c r="I695" s="125"/>
      <c r="J695" s="125"/>
      <c r="K695" s="125"/>
      <c r="L695" s="470"/>
      <c r="M695" s="469"/>
      <c r="N695" s="125"/>
    </row>
    <row r="696" spans="1:14" ht="15.75" customHeight="1" x14ac:dyDescent="0.3">
      <c r="A696" s="125"/>
      <c r="B696" s="466"/>
      <c r="C696" s="125"/>
      <c r="D696" s="125"/>
      <c r="E696" s="125"/>
      <c r="F696" s="125"/>
      <c r="G696" s="125"/>
      <c r="H696" s="467"/>
      <c r="I696" s="125"/>
      <c r="J696" s="125"/>
      <c r="K696" s="125"/>
      <c r="L696" s="470"/>
      <c r="M696" s="469"/>
      <c r="N696" s="125"/>
    </row>
    <row r="697" spans="1:14" ht="15.75" customHeight="1" x14ac:dyDescent="0.3">
      <c r="A697" s="125"/>
      <c r="B697" s="466"/>
      <c r="C697" s="125"/>
      <c r="D697" s="125"/>
      <c r="E697" s="125"/>
      <c r="F697" s="125"/>
      <c r="G697" s="125"/>
      <c r="H697" s="467"/>
      <c r="I697" s="125"/>
      <c r="J697" s="125"/>
      <c r="K697" s="125"/>
      <c r="L697" s="470"/>
      <c r="M697" s="469"/>
      <c r="N697" s="125"/>
    </row>
    <row r="698" spans="1:14" ht="15.75" customHeight="1" x14ac:dyDescent="0.3">
      <c r="A698" s="125"/>
      <c r="B698" s="466"/>
      <c r="C698" s="125"/>
      <c r="D698" s="125"/>
      <c r="E698" s="125"/>
      <c r="F698" s="125"/>
      <c r="G698" s="125"/>
      <c r="H698" s="467"/>
      <c r="I698" s="125"/>
      <c r="J698" s="125"/>
      <c r="K698" s="125"/>
      <c r="L698" s="470"/>
      <c r="M698" s="469"/>
      <c r="N698" s="125"/>
    </row>
    <row r="699" spans="1:14" ht="15.75" customHeight="1" x14ac:dyDescent="0.3">
      <c r="A699" s="125"/>
      <c r="B699" s="466"/>
      <c r="C699" s="125"/>
      <c r="D699" s="125"/>
      <c r="E699" s="125"/>
      <c r="F699" s="125"/>
      <c r="G699" s="125"/>
      <c r="H699" s="467"/>
      <c r="I699" s="125"/>
      <c r="J699" s="125"/>
      <c r="K699" s="125"/>
      <c r="L699" s="470"/>
      <c r="M699" s="469"/>
      <c r="N699" s="125"/>
    </row>
    <row r="700" spans="1:14" ht="15.75" customHeight="1" x14ac:dyDescent="0.3">
      <c r="A700" s="125"/>
      <c r="B700" s="466"/>
      <c r="C700" s="125"/>
      <c r="D700" s="125"/>
      <c r="E700" s="125"/>
      <c r="F700" s="125"/>
      <c r="G700" s="125"/>
      <c r="H700" s="467"/>
      <c r="I700" s="125"/>
      <c r="J700" s="125"/>
      <c r="K700" s="125"/>
      <c r="L700" s="470"/>
      <c r="M700" s="469"/>
      <c r="N700" s="125"/>
    </row>
    <row r="701" spans="1:14" ht="15.75" customHeight="1" x14ac:dyDescent="0.3">
      <c r="A701" s="125"/>
      <c r="B701" s="466"/>
      <c r="C701" s="125"/>
      <c r="D701" s="125"/>
      <c r="E701" s="125"/>
      <c r="F701" s="125"/>
      <c r="G701" s="125"/>
      <c r="H701" s="467"/>
      <c r="I701" s="125"/>
      <c r="J701" s="125"/>
      <c r="K701" s="125"/>
      <c r="L701" s="470"/>
      <c r="M701" s="469"/>
      <c r="N701" s="125"/>
    </row>
    <row r="702" spans="1:14" ht="15.75" customHeight="1" x14ac:dyDescent="0.3">
      <c r="A702" s="125"/>
      <c r="B702" s="466"/>
      <c r="C702" s="125"/>
      <c r="D702" s="125"/>
      <c r="E702" s="125"/>
      <c r="F702" s="125"/>
      <c r="G702" s="125"/>
      <c r="H702" s="467"/>
      <c r="I702" s="125"/>
      <c r="J702" s="125"/>
      <c r="K702" s="125"/>
      <c r="L702" s="470"/>
      <c r="M702" s="469"/>
      <c r="N702" s="125"/>
    </row>
    <row r="703" spans="1:14" ht="15.75" customHeight="1" x14ac:dyDescent="0.3">
      <c r="A703" s="125"/>
      <c r="B703" s="466"/>
      <c r="C703" s="125"/>
      <c r="D703" s="125"/>
      <c r="E703" s="125"/>
      <c r="F703" s="125"/>
      <c r="G703" s="125"/>
      <c r="H703" s="467"/>
      <c r="I703" s="125"/>
      <c r="J703" s="125"/>
      <c r="K703" s="125"/>
      <c r="L703" s="470"/>
      <c r="M703" s="469"/>
      <c r="N703" s="125"/>
    </row>
    <row r="704" spans="1:14" ht="15.75" customHeight="1" x14ac:dyDescent="0.3">
      <c r="A704" s="125"/>
      <c r="B704" s="466"/>
      <c r="C704" s="125"/>
      <c r="D704" s="125"/>
      <c r="E704" s="125"/>
      <c r="F704" s="125"/>
      <c r="G704" s="125"/>
      <c r="H704" s="467"/>
      <c r="I704" s="125"/>
      <c r="J704" s="125"/>
      <c r="K704" s="125"/>
      <c r="L704" s="470"/>
      <c r="M704" s="469"/>
      <c r="N704" s="125"/>
    </row>
    <row r="705" spans="1:14" ht="15.75" customHeight="1" x14ac:dyDescent="0.3">
      <c r="A705" s="125"/>
      <c r="B705" s="466"/>
      <c r="C705" s="125"/>
      <c r="D705" s="125"/>
      <c r="E705" s="125"/>
      <c r="F705" s="125"/>
      <c r="G705" s="125"/>
      <c r="H705" s="467"/>
      <c r="I705" s="125"/>
      <c r="J705" s="125"/>
      <c r="K705" s="125"/>
      <c r="L705" s="470"/>
      <c r="M705" s="469"/>
      <c r="N705" s="125"/>
    </row>
    <row r="706" spans="1:14" ht="15.75" customHeight="1" x14ac:dyDescent="0.3">
      <c r="A706" s="125"/>
      <c r="B706" s="466"/>
      <c r="C706" s="125"/>
      <c r="D706" s="125"/>
      <c r="E706" s="125"/>
      <c r="F706" s="125"/>
      <c r="G706" s="125"/>
      <c r="H706" s="467"/>
      <c r="I706" s="125"/>
      <c r="J706" s="125"/>
      <c r="K706" s="125"/>
      <c r="L706" s="470"/>
      <c r="M706" s="469"/>
      <c r="N706" s="125"/>
    </row>
    <row r="707" spans="1:14" ht="15.75" customHeight="1" x14ac:dyDescent="0.3">
      <c r="A707" s="125"/>
      <c r="B707" s="466"/>
      <c r="C707" s="125"/>
      <c r="D707" s="125"/>
      <c r="E707" s="125"/>
      <c r="F707" s="125"/>
      <c r="G707" s="125"/>
      <c r="H707" s="467"/>
      <c r="I707" s="125"/>
      <c r="J707" s="125"/>
      <c r="K707" s="125"/>
      <c r="L707" s="470"/>
      <c r="M707" s="469"/>
      <c r="N707" s="125"/>
    </row>
    <row r="708" spans="1:14" ht="15.75" customHeight="1" x14ac:dyDescent="0.3">
      <c r="A708" s="125"/>
      <c r="B708" s="466"/>
      <c r="C708" s="125"/>
      <c r="D708" s="125"/>
      <c r="E708" s="125"/>
      <c r="F708" s="125"/>
      <c r="G708" s="125"/>
      <c r="H708" s="467"/>
      <c r="I708" s="125"/>
      <c r="J708" s="125"/>
      <c r="K708" s="125"/>
      <c r="L708" s="470"/>
      <c r="M708" s="469"/>
      <c r="N708" s="125"/>
    </row>
    <row r="709" spans="1:14" ht="15.75" customHeight="1" x14ac:dyDescent="0.3">
      <c r="A709" s="125"/>
      <c r="B709" s="466"/>
      <c r="C709" s="125"/>
      <c r="D709" s="125"/>
      <c r="E709" s="125"/>
      <c r="F709" s="125"/>
      <c r="G709" s="125"/>
      <c r="H709" s="467"/>
      <c r="I709" s="125"/>
      <c r="J709" s="125"/>
      <c r="K709" s="125"/>
      <c r="L709" s="470"/>
      <c r="M709" s="469"/>
      <c r="N709" s="125"/>
    </row>
    <row r="710" spans="1:14" ht="15.75" customHeight="1" x14ac:dyDescent="0.3">
      <c r="A710" s="125"/>
      <c r="B710" s="466"/>
      <c r="C710" s="125"/>
      <c r="D710" s="125"/>
      <c r="E710" s="125"/>
      <c r="F710" s="125"/>
      <c r="G710" s="125"/>
      <c r="H710" s="467"/>
      <c r="I710" s="125"/>
      <c r="J710" s="125"/>
      <c r="K710" s="125"/>
      <c r="L710" s="470"/>
      <c r="M710" s="469"/>
      <c r="N710" s="125"/>
    </row>
    <row r="711" spans="1:14" ht="15.75" customHeight="1" x14ac:dyDescent="0.3">
      <c r="A711" s="125"/>
      <c r="B711" s="466"/>
      <c r="C711" s="125"/>
      <c r="D711" s="125"/>
      <c r="E711" s="125"/>
      <c r="F711" s="125"/>
      <c r="G711" s="125"/>
      <c r="H711" s="467"/>
      <c r="I711" s="125"/>
      <c r="J711" s="125"/>
      <c r="K711" s="125"/>
      <c r="L711" s="470"/>
      <c r="M711" s="469"/>
      <c r="N711" s="125"/>
    </row>
    <row r="712" spans="1:14" ht="15.75" customHeight="1" x14ac:dyDescent="0.3">
      <c r="A712" s="125"/>
      <c r="B712" s="466"/>
      <c r="C712" s="125"/>
      <c r="D712" s="125"/>
      <c r="E712" s="125"/>
      <c r="F712" s="125"/>
      <c r="G712" s="125"/>
      <c r="H712" s="467"/>
      <c r="I712" s="125"/>
      <c r="J712" s="125"/>
      <c r="K712" s="125"/>
      <c r="L712" s="470"/>
      <c r="M712" s="469"/>
      <c r="N712" s="125"/>
    </row>
    <row r="713" spans="1:14" ht="15.75" customHeight="1" x14ac:dyDescent="0.3">
      <c r="A713" s="125"/>
      <c r="B713" s="466"/>
      <c r="C713" s="125"/>
      <c r="D713" s="125"/>
      <c r="E713" s="125"/>
      <c r="F713" s="125"/>
      <c r="G713" s="125"/>
      <c r="H713" s="467"/>
      <c r="I713" s="125"/>
      <c r="J713" s="125"/>
      <c r="K713" s="125"/>
      <c r="L713" s="470"/>
      <c r="M713" s="469"/>
      <c r="N713" s="125"/>
    </row>
    <row r="714" spans="1:14" ht="15.75" customHeight="1" x14ac:dyDescent="0.3">
      <c r="A714" s="125"/>
      <c r="B714" s="466"/>
      <c r="C714" s="125"/>
      <c r="D714" s="125"/>
      <c r="E714" s="125"/>
      <c r="F714" s="125"/>
      <c r="G714" s="125"/>
      <c r="H714" s="467"/>
      <c r="I714" s="125"/>
      <c r="J714" s="125"/>
      <c r="K714" s="125"/>
      <c r="L714" s="470"/>
      <c r="M714" s="469"/>
      <c r="N714" s="125"/>
    </row>
    <row r="715" spans="1:14" ht="15.75" customHeight="1" x14ac:dyDescent="0.3">
      <c r="A715" s="125"/>
      <c r="B715" s="466"/>
      <c r="C715" s="125"/>
      <c r="D715" s="125"/>
      <c r="E715" s="125"/>
      <c r="F715" s="125"/>
      <c r="G715" s="125"/>
      <c r="H715" s="467"/>
      <c r="I715" s="125"/>
      <c r="J715" s="125"/>
      <c r="K715" s="125"/>
      <c r="L715" s="470"/>
      <c r="M715" s="469"/>
      <c r="N715" s="125"/>
    </row>
    <row r="716" spans="1:14" ht="15.75" customHeight="1" x14ac:dyDescent="0.3">
      <c r="A716" s="125"/>
      <c r="B716" s="466"/>
      <c r="C716" s="125"/>
      <c r="D716" s="125"/>
      <c r="E716" s="125"/>
      <c r="F716" s="125"/>
      <c r="G716" s="125"/>
      <c r="H716" s="467"/>
      <c r="I716" s="125"/>
      <c r="J716" s="125"/>
      <c r="K716" s="125"/>
      <c r="L716" s="470"/>
      <c r="M716" s="469"/>
      <c r="N716" s="125"/>
    </row>
    <row r="717" spans="1:14" ht="15.75" customHeight="1" x14ac:dyDescent="0.3">
      <c r="A717" s="125"/>
      <c r="B717" s="466"/>
      <c r="C717" s="125"/>
      <c r="D717" s="125"/>
      <c r="E717" s="125"/>
      <c r="F717" s="125"/>
      <c r="G717" s="125"/>
      <c r="H717" s="467"/>
      <c r="I717" s="125"/>
      <c r="J717" s="125"/>
      <c r="K717" s="125"/>
      <c r="L717" s="470"/>
      <c r="M717" s="469"/>
      <c r="N717" s="125"/>
    </row>
    <row r="718" spans="1:14" ht="15.75" customHeight="1" x14ac:dyDescent="0.3">
      <c r="A718" s="125"/>
      <c r="B718" s="466"/>
      <c r="C718" s="125"/>
      <c r="D718" s="125"/>
      <c r="E718" s="125"/>
      <c r="F718" s="125"/>
      <c r="G718" s="125"/>
      <c r="H718" s="467"/>
      <c r="I718" s="125"/>
      <c r="J718" s="125"/>
      <c r="K718" s="125"/>
      <c r="L718" s="470"/>
      <c r="M718" s="469"/>
      <c r="N718" s="125"/>
    </row>
    <row r="719" spans="1:14" ht="15.75" customHeight="1" x14ac:dyDescent="0.3">
      <c r="A719" s="125"/>
      <c r="B719" s="466"/>
      <c r="C719" s="125"/>
      <c r="D719" s="125"/>
      <c r="E719" s="125"/>
      <c r="F719" s="125"/>
      <c r="G719" s="125"/>
      <c r="H719" s="467"/>
      <c r="I719" s="125"/>
      <c r="J719" s="125"/>
      <c r="K719" s="125"/>
      <c r="L719" s="470"/>
      <c r="M719" s="469"/>
      <c r="N719" s="125"/>
    </row>
    <row r="720" spans="1:14" ht="15.75" customHeight="1" x14ac:dyDescent="0.3">
      <c r="A720" s="125"/>
      <c r="B720" s="466"/>
      <c r="C720" s="125"/>
      <c r="D720" s="125"/>
      <c r="E720" s="125"/>
      <c r="F720" s="125"/>
      <c r="G720" s="125"/>
      <c r="H720" s="467"/>
      <c r="I720" s="125"/>
      <c r="J720" s="125"/>
      <c r="K720" s="125"/>
      <c r="L720" s="470"/>
      <c r="M720" s="469"/>
      <c r="N720" s="125"/>
    </row>
    <row r="721" spans="1:14" ht="15.75" customHeight="1" x14ac:dyDescent="0.3">
      <c r="A721" s="125"/>
      <c r="B721" s="466"/>
      <c r="C721" s="125"/>
      <c r="D721" s="125"/>
      <c r="E721" s="125"/>
      <c r="F721" s="125"/>
      <c r="G721" s="125"/>
      <c r="H721" s="467"/>
      <c r="I721" s="125"/>
      <c r="J721" s="125"/>
      <c r="K721" s="125"/>
      <c r="L721" s="470"/>
      <c r="M721" s="469"/>
      <c r="N721" s="125"/>
    </row>
    <row r="722" spans="1:14" ht="15.75" customHeight="1" x14ac:dyDescent="0.3">
      <c r="A722" s="125"/>
      <c r="B722" s="466"/>
      <c r="C722" s="125"/>
      <c r="D722" s="125"/>
      <c r="E722" s="125"/>
      <c r="F722" s="125"/>
      <c r="G722" s="125"/>
      <c r="H722" s="467"/>
      <c r="I722" s="125"/>
      <c r="J722" s="125"/>
      <c r="K722" s="125"/>
      <c r="L722" s="470"/>
      <c r="M722" s="469"/>
      <c r="N722" s="125"/>
    </row>
    <row r="723" spans="1:14" ht="15.75" customHeight="1" x14ac:dyDescent="0.3">
      <c r="A723" s="125"/>
      <c r="B723" s="466"/>
      <c r="C723" s="125"/>
      <c r="D723" s="125"/>
      <c r="E723" s="125"/>
      <c r="F723" s="125"/>
      <c r="G723" s="125"/>
      <c r="H723" s="467"/>
      <c r="I723" s="125"/>
      <c r="J723" s="125"/>
      <c r="K723" s="125"/>
      <c r="L723" s="470"/>
      <c r="M723" s="469"/>
      <c r="N723" s="125"/>
    </row>
    <row r="724" spans="1:14" ht="15.75" customHeight="1" x14ac:dyDescent="0.3">
      <c r="A724" s="125"/>
      <c r="B724" s="466"/>
      <c r="C724" s="125"/>
      <c r="D724" s="125"/>
      <c r="E724" s="125"/>
      <c r="F724" s="125"/>
      <c r="G724" s="125"/>
      <c r="H724" s="467"/>
      <c r="I724" s="125"/>
      <c r="J724" s="125"/>
      <c r="K724" s="125"/>
      <c r="L724" s="470"/>
      <c r="M724" s="469"/>
      <c r="N724" s="125"/>
    </row>
    <row r="725" spans="1:14" ht="15.75" customHeight="1" x14ac:dyDescent="0.3">
      <c r="A725" s="125"/>
      <c r="B725" s="466"/>
      <c r="C725" s="125"/>
      <c r="D725" s="125"/>
      <c r="E725" s="125"/>
      <c r="F725" s="125"/>
      <c r="G725" s="125"/>
      <c r="H725" s="467"/>
      <c r="I725" s="125"/>
      <c r="J725" s="125"/>
      <c r="K725" s="125"/>
      <c r="L725" s="470"/>
      <c r="M725" s="469"/>
      <c r="N725" s="125"/>
    </row>
    <row r="726" spans="1:14" ht="15.75" customHeight="1" x14ac:dyDescent="0.3">
      <c r="A726" s="125"/>
      <c r="B726" s="466"/>
      <c r="C726" s="125"/>
      <c r="D726" s="125"/>
      <c r="E726" s="125"/>
      <c r="F726" s="125"/>
      <c r="G726" s="125"/>
      <c r="H726" s="467"/>
      <c r="I726" s="125"/>
      <c r="J726" s="125"/>
      <c r="K726" s="125"/>
      <c r="L726" s="470"/>
      <c r="M726" s="469"/>
      <c r="N726" s="125"/>
    </row>
    <row r="727" spans="1:14" ht="15.75" customHeight="1" x14ac:dyDescent="0.3">
      <c r="A727" s="125"/>
      <c r="B727" s="466"/>
      <c r="C727" s="125"/>
      <c r="D727" s="125"/>
      <c r="E727" s="125"/>
      <c r="F727" s="125"/>
      <c r="G727" s="125"/>
      <c r="H727" s="467"/>
      <c r="I727" s="125"/>
      <c r="J727" s="125"/>
      <c r="K727" s="125"/>
      <c r="L727" s="470"/>
      <c r="M727" s="469"/>
      <c r="N727" s="125"/>
    </row>
    <row r="728" spans="1:14" ht="15.75" customHeight="1" x14ac:dyDescent="0.3">
      <c r="A728" s="125"/>
      <c r="B728" s="466"/>
      <c r="C728" s="125"/>
      <c r="D728" s="125"/>
      <c r="E728" s="125"/>
      <c r="F728" s="125"/>
      <c r="G728" s="125"/>
      <c r="H728" s="467"/>
      <c r="I728" s="125"/>
      <c r="J728" s="125"/>
      <c r="K728" s="125"/>
      <c r="L728" s="470"/>
      <c r="M728" s="469"/>
      <c r="N728" s="125"/>
    </row>
    <row r="729" spans="1:14" ht="15.75" customHeight="1" x14ac:dyDescent="0.3">
      <c r="A729" s="125"/>
      <c r="B729" s="466"/>
      <c r="C729" s="125"/>
      <c r="D729" s="125"/>
      <c r="E729" s="125"/>
      <c r="F729" s="125"/>
      <c r="G729" s="125"/>
      <c r="H729" s="467"/>
      <c r="I729" s="125"/>
      <c r="J729" s="125"/>
      <c r="K729" s="125"/>
      <c r="L729" s="470"/>
      <c r="M729" s="469"/>
      <c r="N729" s="125"/>
    </row>
    <row r="730" spans="1:14" ht="15.75" customHeight="1" x14ac:dyDescent="0.3">
      <c r="A730" s="125"/>
      <c r="B730" s="466"/>
      <c r="C730" s="125"/>
      <c r="D730" s="125"/>
      <c r="E730" s="125"/>
      <c r="F730" s="125"/>
      <c r="G730" s="125"/>
      <c r="H730" s="467"/>
      <c r="I730" s="125"/>
      <c r="J730" s="125"/>
      <c r="K730" s="125"/>
      <c r="L730" s="470"/>
      <c r="M730" s="469"/>
      <c r="N730" s="125"/>
    </row>
    <row r="731" spans="1:14" ht="15.75" customHeight="1" x14ac:dyDescent="0.3">
      <c r="A731" s="125"/>
      <c r="B731" s="466"/>
      <c r="C731" s="125"/>
      <c r="D731" s="125"/>
      <c r="E731" s="125"/>
      <c r="F731" s="125"/>
      <c r="G731" s="125"/>
      <c r="H731" s="467"/>
      <c r="I731" s="125"/>
      <c r="J731" s="125"/>
      <c r="K731" s="125"/>
      <c r="L731" s="470"/>
      <c r="M731" s="469"/>
      <c r="N731" s="125"/>
    </row>
    <row r="732" spans="1:14" ht="15.75" customHeight="1" x14ac:dyDescent="0.3">
      <c r="A732" s="125"/>
      <c r="B732" s="466"/>
      <c r="C732" s="125"/>
      <c r="D732" s="125"/>
      <c r="E732" s="125"/>
      <c r="F732" s="125"/>
      <c r="G732" s="125"/>
      <c r="H732" s="467"/>
      <c r="I732" s="125"/>
      <c r="J732" s="125"/>
      <c r="K732" s="125"/>
      <c r="L732" s="470"/>
      <c r="M732" s="469"/>
      <c r="N732" s="125"/>
    </row>
    <row r="733" spans="1:14" ht="15.75" customHeight="1" x14ac:dyDescent="0.3">
      <c r="A733" s="125"/>
      <c r="B733" s="466"/>
      <c r="C733" s="125"/>
      <c r="D733" s="125"/>
      <c r="E733" s="125"/>
      <c r="F733" s="125"/>
      <c r="G733" s="125"/>
      <c r="H733" s="467"/>
      <c r="I733" s="125"/>
      <c r="J733" s="125"/>
      <c r="K733" s="125"/>
      <c r="L733" s="470"/>
      <c r="M733" s="469"/>
      <c r="N733" s="125"/>
    </row>
    <row r="734" spans="1:14" ht="15.75" customHeight="1" x14ac:dyDescent="0.3">
      <c r="A734" s="125"/>
      <c r="B734" s="466"/>
      <c r="C734" s="125"/>
      <c r="D734" s="125"/>
      <c r="E734" s="125"/>
      <c r="F734" s="125"/>
      <c r="G734" s="125"/>
      <c r="H734" s="467"/>
      <c r="I734" s="125"/>
      <c r="J734" s="125"/>
      <c r="K734" s="125"/>
      <c r="L734" s="470"/>
      <c r="M734" s="469"/>
      <c r="N734" s="125"/>
    </row>
    <row r="735" spans="1:14" ht="15.75" customHeight="1" x14ac:dyDescent="0.3">
      <c r="A735" s="125"/>
      <c r="B735" s="466"/>
      <c r="C735" s="125"/>
      <c r="D735" s="125"/>
      <c r="E735" s="125"/>
      <c r="F735" s="125"/>
      <c r="G735" s="125"/>
      <c r="H735" s="467"/>
      <c r="I735" s="125"/>
      <c r="J735" s="125"/>
      <c r="K735" s="125"/>
      <c r="L735" s="470"/>
      <c r="M735" s="469"/>
      <c r="N735" s="125"/>
    </row>
    <row r="736" spans="1:14" ht="15.75" customHeight="1" x14ac:dyDescent="0.3">
      <c r="A736" s="125"/>
      <c r="B736" s="466"/>
      <c r="C736" s="125"/>
      <c r="D736" s="125"/>
      <c r="E736" s="125"/>
      <c r="F736" s="125"/>
      <c r="G736" s="125"/>
      <c r="H736" s="467"/>
      <c r="I736" s="125"/>
      <c r="J736" s="125"/>
      <c r="K736" s="125"/>
      <c r="L736" s="470"/>
      <c r="M736" s="469"/>
      <c r="N736" s="125"/>
    </row>
    <row r="737" spans="1:14" ht="15.75" customHeight="1" x14ac:dyDescent="0.3">
      <c r="A737" s="125"/>
      <c r="B737" s="466"/>
      <c r="C737" s="125"/>
      <c r="D737" s="125"/>
      <c r="E737" s="125"/>
      <c r="F737" s="125"/>
      <c r="G737" s="125"/>
      <c r="H737" s="467"/>
      <c r="I737" s="125"/>
      <c r="J737" s="125"/>
      <c r="K737" s="125"/>
      <c r="L737" s="470"/>
      <c r="M737" s="469"/>
      <c r="N737" s="125"/>
    </row>
    <row r="738" spans="1:14" ht="15.75" customHeight="1" x14ac:dyDescent="0.3">
      <c r="A738" s="125"/>
      <c r="B738" s="466"/>
      <c r="C738" s="125"/>
      <c r="D738" s="125"/>
      <c r="E738" s="125"/>
      <c r="F738" s="125"/>
      <c r="G738" s="125"/>
      <c r="H738" s="467"/>
      <c r="I738" s="125"/>
      <c r="J738" s="125"/>
      <c r="K738" s="125"/>
      <c r="L738" s="470"/>
      <c r="M738" s="469"/>
      <c r="N738" s="125"/>
    </row>
    <row r="739" spans="1:14" ht="15.75" customHeight="1" x14ac:dyDescent="0.3">
      <c r="A739" s="125"/>
      <c r="B739" s="466"/>
      <c r="C739" s="125"/>
      <c r="D739" s="125"/>
      <c r="E739" s="125"/>
      <c r="F739" s="125"/>
      <c r="G739" s="125"/>
      <c r="H739" s="467"/>
      <c r="I739" s="125"/>
      <c r="J739" s="125"/>
      <c r="K739" s="125"/>
      <c r="L739" s="470"/>
      <c r="M739" s="469"/>
      <c r="N739" s="125"/>
    </row>
    <row r="740" spans="1:14" ht="15.75" customHeight="1" x14ac:dyDescent="0.3">
      <c r="A740" s="125"/>
      <c r="B740" s="466"/>
      <c r="C740" s="125"/>
      <c r="D740" s="125"/>
      <c r="E740" s="125"/>
      <c r="F740" s="125"/>
      <c r="G740" s="125"/>
      <c r="H740" s="467"/>
      <c r="I740" s="125"/>
      <c r="J740" s="125"/>
      <c r="K740" s="125"/>
      <c r="L740" s="470"/>
      <c r="M740" s="469"/>
      <c r="N740" s="125"/>
    </row>
    <row r="741" spans="1:14" ht="15.75" customHeight="1" x14ac:dyDescent="0.3">
      <c r="A741" s="125"/>
      <c r="B741" s="466"/>
      <c r="C741" s="125"/>
      <c r="D741" s="125"/>
      <c r="E741" s="125"/>
      <c r="F741" s="125"/>
      <c r="G741" s="125"/>
      <c r="H741" s="467"/>
      <c r="I741" s="125"/>
      <c r="J741" s="125"/>
      <c r="K741" s="125"/>
      <c r="L741" s="470"/>
      <c r="M741" s="469"/>
      <c r="N741" s="125"/>
    </row>
    <row r="742" spans="1:14" ht="15.75" customHeight="1" x14ac:dyDescent="0.3">
      <c r="A742" s="125"/>
      <c r="B742" s="466"/>
      <c r="C742" s="125"/>
      <c r="D742" s="125"/>
      <c r="E742" s="125"/>
      <c r="F742" s="125"/>
      <c r="G742" s="125"/>
      <c r="H742" s="467"/>
      <c r="I742" s="125"/>
      <c r="J742" s="125"/>
      <c r="K742" s="125"/>
      <c r="L742" s="470"/>
      <c r="M742" s="469"/>
      <c r="N742" s="125"/>
    </row>
    <row r="743" spans="1:14" ht="15.75" customHeight="1" x14ac:dyDescent="0.3">
      <c r="A743" s="125"/>
      <c r="B743" s="466"/>
      <c r="C743" s="125"/>
      <c r="D743" s="125"/>
      <c r="E743" s="125"/>
      <c r="F743" s="125"/>
      <c r="G743" s="125"/>
      <c r="H743" s="467"/>
      <c r="I743" s="125"/>
      <c r="J743" s="125"/>
      <c r="K743" s="125"/>
      <c r="L743" s="470"/>
      <c r="M743" s="469"/>
      <c r="N743" s="125"/>
    </row>
    <row r="744" spans="1:14" ht="15.75" customHeight="1" x14ac:dyDescent="0.3">
      <c r="A744" s="125"/>
      <c r="B744" s="466"/>
      <c r="C744" s="125"/>
      <c r="D744" s="125"/>
      <c r="E744" s="125"/>
      <c r="F744" s="125"/>
      <c r="G744" s="125"/>
      <c r="H744" s="467"/>
      <c r="I744" s="125"/>
      <c r="J744" s="125"/>
      <c r="K744" s="125"/>
      <c r="L744" s="470"/>
      <c r="M744" s="469"/>
      <c r="N744" s="125"/>
    </row>
    <row r="745" spans="1:14" ht="15.75" customHeight="1" x14ac:dyDescent="0.3">
      <c r="A745" s="125"/>
      <c r="B745" s="466"/>
      <c r="C745" s="125"/>
      <c r="D745" s="125"/>
      <c r="E745" s="125"/>
      <c r="F745" s="125"/>
      <c r="G745" s="125"/>
      <c r="H745" s="467"/>
      <c r="I745" s="125"/>
      <c r="J745" s="125"/>
      <c r="K745" s="125"/>
      <c r="L745" s="470"/>
      <c r="M745" s="469"/>
      <c r="N745" s="125"/>
    </row>
    <row r="746" spans="1:14" ht="15.75" customHeight="1" x14ac:dyDescent="0.3">
      <c r="A746" s="125"/>
      <c r="B746" s="466"/>
      <c r="C746" s="125"/>
      <c r="D746" s="125"/>
      <c r="E746" s="125"/>
      <c r="F746" s="125"/>
      <c r="G746" s="125"/>
      <c r="H746" s="467"/>
      <c r="I746" s="125"/>
      <c r="J746" s="125"/>
      <c r="K746" s="125"/>
      <c r="L746" s="470"/>
      <c r="M746" s="469"/>
      <c r="N746" s="125"/>
    </row>
    <row r="747" spans="1:14" ht="15.75" customHeight="1" x14ac:dyDescent="0.3">
      <c r="A747" s="125"/>
      <c r="B747" s="466"/>
      <c r="C747" s="125"/>
      <c r="D747" s="125"/>
      <c r="E747" s="125"/>
      <c r="F747" s="125"/>
      <c r="G747" s="125"/>
      <c r="H747" s="467"/>
      <c r="I747" s="125"/>
      <c r="J747" s="125"/>
      <c r="K747" s="125"/>
      <c r="L747" s="470"/>
      <c r="M747" s="469"/>
      <c r="N747" s="125"/>
    </row>
    <row r="748" spans="1:14" ht="15.75" customHeight="1" x14ac:dyDescent="0.3">
      <c r="A748" s="125"/>
      <c r="B748" s="466"/>
      <c r="C748" s="125"/>
      <c r="D748" s="125"/>
      <c r="E748" s="125"/>
      <c r="F748" s="125"/>
      <c r="G748" s="125"/>
      <c r="H748" s="467"/>
      <c r="I748" s="125"/>
      <c r="J748" s="125"/>
      <c r="K748" s="125"/>
      <c r="L748" s="470"/>
      <c r="M748" s="469"/>
      <c r="N748" s="125"/>
    </row>
    <row r="749" spans="1:14" ht="15.75" customHeight="1" x14ac:dyDescent="0.3">
      <c r="A749" s="125"/>
      <c r="B749" s="466"/>
      <c r="C749" s="125"/>
      <c r="D749" s="125"/>
      <c r="E749" s="125"/>
      <c r="F749" s="125"/>
      <c r="G749" s="125"/>
      <c r="H749" s="467"/>
      <c r="I749" s="125"/>
      <c r="J749" s="125"/>
      <c r="K749" s="125"/>
      <c r="L749" s="470"/>
      <c r="M749" s="469"/>
      <c r="N749" s="125"/>
    </row>
    <row r="750" spans="1:14" ht="15.75" customHeight="1" x14ac:dyDescent="0.3">
      <c r="A750" s="125"/>
      <c r="B750" s="466"/>
      <c r="C750" s="125"/>
      <c r="D750" s="125"/>
      <c r="E750" s="125"/>
      <c r="F750" s="125"/>
      <c r="G750" s="125"/>
      <c r="H750" s="467"/>
      <c r="I750" s="125"/>
      <c r="J750" s="125"/>
      <c r="K750" s="125"/>
      <c r="L750" s="470"/>
      <c r="M750" s="469"/>
      <c r="N750" s="125"/>
    </row>
    <row r="751" spans="1:14" ht="15.75" customHeight="1" x14ac:dyDescent="0.3">
      <c r="A751" s="125"/>
      <c r="B751" s="466"/>
      <c r="C751" s="125"/>
      <c r="D751" s="125"/>
      <c r="E751" s="125"/>
      <c r="F751" s="125"/>
      <c r="G751" s="125"/>
      <c r="H751" s="467"/>
      <c r="I751" s="125"/>
      <c r="J751" s="125"/>
      <c r="K751" s="125"/>
      <c r="L751" s="470"/>
      <c r="M751" s="469"/>
      <c r="N751" s="125"/>
    </row>
    <row r="752" spans="1:14" ht="15.75" customHeight="1" x14ac:dyDescent="0.3">
      <c r="A752" s="125"/>
      <c r="B752" s="466"/>
      <c r="C752" s="125"/>
      <c r="D752" s="125"/>
      <c r="E752" s="125"/>
      <c r="F752" s="125"/>
      <c r="G752" s="125"/>
      <c r="H752" s="467"/>
      <c r="I752" s="125"/>
      <c r="J752" s="125"/>
      <c r="K752" s="125"/>
      <c r="L752" s="470"/>
      <c r="M752" s="469"/>
      <c r="N752" s="125"/>
    </row>
    <row r="753" spans="1:14" ht="15.75" customHeight="1" x14ac:dyDescent="0.3">
      <c r="A753" s="125"/>
      <c r="B753" s="466"/>
      <c r="C753" s="125"/>
      <c r="D753" s="125"/>
      <c r="E753" s="125"/>
      <c r="F753" s="125"/>
      <c r="G753" s="125"/>
      <c r="H753" s="467"/>
      <c r="I753" s="125"/>
      <c r="J753" s="125"/>
      <c r="K753" s="125"/>
      <c r="L753" s="470"/>
      <c r="M753" s="469"/>
      <c r="N753" s="125"/>
    </row>
    <row r="754" spans="1:14" ht="15.75" customHeight="1" x14ac:dyDescent="0.3">
      <c r="A754" s="125"/>
      <c r="B754" s="466"/>
      <c r="C754" s="125"/>
      <c r="D754" s="125"/>
      <c r="E754" s="125"/>
      <c r="F754" s="125"/>
      <c r="G754" s="125"/>
      <c r="H754" s="467"/>
      <c r="I754" s="125"/>
      <c r="J754" s="125"/>
      <c r="K754" s="125"/>
      <c r="L754" s="470"/>
      <c r="M754" s="469"/>
      <c r="N754" s="125"/>
    </row>
    <row r="755" spans="1:14" ht="15.75" customHeight="1" x14ac:dyDescent="0.3">
      <c r="A755" s="125"/>
      <c r="B755" s="466"/>
      <c r="C755" s="125"/>
      <c r="D755" s="125"/>
      <c r="E755" s="125"/>
      <c r="F755" s="125"/>
      <c r="G755" s="125"/>
      <c r="H755" s="467"/>
      <c r="I755" s="125"/>
      <c r="J755" s="125"/>
      <c r="K755" s="125"/>
      <c r="L755" s="470"/>
      <c r="M755" s="469"/>
      <c r="N755" s="125"/>
    </row>
    <row r="756" spans="1:14" ht="15.75" customHeight="1" x14ac:dyDescent="0.3">
      <c r="A756" s="125"/>
      <c r="B756" s="466"/>
      <c r="C756" s="125"/>
      <c r="D756" s="125"/>
      <c r="E756" s="125"/>
      <c r="F756" s="125"/>
      <c r="G756" s="125"/>
      <c r="H756" s="467"/>
      <c r="I756" s="125"/>
      <c r="J756" s="125"/>
      <c r="K756" s="125"/>
      <c r="L756" s="470"/>
      <c r="M756" s="469"/>
      <c r="N756" s="125"/>
    </row>
    <row r="757" spans="1:14" ht="15.75" customHeight="1" x14ac:dyDescent="0.3">
      <c r="A757" s="125"/>
      <c r="B757" s="466"/>
      <c r="C757" s="125"/>
      <c r="D757" s="125"/>
      <c r="E757" s="125"/>
      <c r="F757" s="125"/>
      <c r="G757" s="125"/>
      <c r="H757" s="467"/>
      <c r="I757" s="125"/>
      <c r="J757" s="125"/>
      <c r="K757" s="125"/>
      <c r="L757" s="470"/>
      <c r="M757" s="469"/>
      <c r="N757" s="125"/>
    </row>
    <row r="758" spans="1:14" ht="15.75" customHeight="1" x14ac:dyDescent="0.3">
      <c r="A758" s="125"/>
      <c r="B758" s="466"/>
      <c r="C758" s="125"/>
      <c r="D758" s="125"/>
      <c r="E758" s="125"/>
      <c r="F758" s="125"/>
      <c r="G758" s="125"/>
      <c r="H758" s="467"/>
      <c r="I758" s="125"/>
      <c r="J758" s="125"/>
      <c r="K758" s="125"/>
      <c r="L758" s="470"/>
      <c r="M758" s="469"/>
      <c r="N758" s="125"/>
    </row>
    <row r="759" spans="1:14" ht="15.75" customHeight="1" x14ac:dyDescent="0.3">
      <c r="A759" s="125"/>
      <c r="B759" s="466"/>
      <c r="C759" s="125"/>
      <c r="D759" s="125"/>
      <c r="E759" s="125"/>
      <c r="F759" s="125"/>
      <c r="G759" s="125"/>
      <c r="H759" s="467"/>
      <c r="I759" s="125"/>
      <c r="J759" s="125"/>
      <c r="K759" s="125"/>
      <c r="L759" s="470"/>
      <c r="M759" s="469"/>
      <c r="N759" s="125"/>
    </row>
    <row r="760" spans="1:14" ht="15.75" customHeight="1" x14ac:dyDescent="0.3">
      <c r="A760" s="125"/>
      <c r="B760" s="466"/>
      <c r="C760" s="125"/>
      <c r="D760" s="125"/>
      <c r="E760" s="125"/>
      <c r="F760" s="125"/>
      <c r="G760" s="125"/>
      <c r="H760" s="467"/>
      <c r="I760" s="125"/>
      <c r="J760" s="125"/>
      <c r="K760" s="125"/>
      <c r="L760" s="470"/>
      <c r="M760" s="469"/>
      <c r="N760" s="125"/>
    </row>
    <row r="761" spans="1:14" ht="15.75" customHeight="1" x14ac:dyDescent="0.3">
      <c r="A761" s="125"/>
      <c r="B761" s="466"/>
      <c r="C761" s="125"/>
      <c r="D761" s="125"/>
      <c r="E761" s="125"/>
      <c r="F761" s="125"/>
      <c r="G761" s="125"/>
      <c r="H761" s="467"/>
      <c r="I761" s="125"/>
      <c r="J761" s="125"/>
      <c r="K761" s="125"/>
      <c r="L761" s="470"/>
      <c r="M761" s="469"/>
      <c r="N761" s="125"/>
    </row>
    <row r="762" spans="1:14" ht="15.75" customHeight="1" x14ac:dyDescent="0.3">
      <c r="A762" s="125"/>
      <c r="B762" s="466"/>
      <c r="C762" s="125"/>
      <c r="D762" s="125"/>
      <c r="E762" s="125"/>
      <c r="F762" s="125"/>
      <c r="G762" s="125"/>
      <c r="H762" s="467"/>
      <c r="I762" s="125"/>
      <c r="J762" s="125"/>
      <c r="K762" s="125"/>
      <c r="L762" s="470"/>
      <c r="M762" s="469"/>
      <c r="N762" s="125"/>
    </row>
    <row r="763" spans="1:14" ht="15.75" customHeight="1" x14ac:dyDescent="0.3">
      <c r="A763" s="125"/>
      <c r="B763" s="466"/>
      <c r="C763" s="125"/>
      <c r="D763" s="125"/>
      <c r="E763" s="125"/>
      <c r="F763" s="125"/>
      <c r="G763" s="125"/>
      <c r="H763" s="467"/>
      <c r="I763" s="125"/>
      <c r="J763" s="125"/>
      <c r="K763" s="125"/>
      <c r="L763" s="470"/>
      <c r="M763" s="469"/>
      <c r="N763" s="125"/>
    </row>
    <row r="764" spans="1:14" ht="15.75" customHeight="1" x14ac:dyDescent="0.3">
      <c r="A764" s="125"/>
      <c r="B764" s="466"/>
      <c r="C764" s="125"/>
      <c r="D764" s="125"/>
      <c r="E764" s="125"/>
      <c r="F764" s="125"/>
      <c r="G764" s="125"/>
      <c r="H764" s="467"/>
      <c r="I764" s="125"/>
      <c r="J764" s="125"/>
      <c r="K764" s="125"/>
      <c r="L764" s="470"/>
      <c r="M764" s="469"/>
      <c r="N764" s="125"/>
    </row>
    <row r="765" spans="1:14" ht="15.75" customHeight="1" x14ac:dyDescent="0.3">
      <c r="A765" s="125"/>
      <c r="B765" s="466"/>
      <c r="C765" s="125"/>
      <c r="D765" s="125"/>
      <c r="E765" s="125"/>
      <c r="F765" s="125"/>
      <c r="G765" s="125"/>
      <c r="H765" s="467"/>
      <c r="I765" s="125"/>
      <c r="J765" s="125"/>
      <c r="K765" s="125"/>
      <c r="L765" s="470"/>
      <c r="M765" s="469"/>
      <c r="N765" s="125"/>
    </row>
    <row r="766" spans="1:14" ht="15.75" customHeight="1" x14ac:dyDescent="0.3">
      <c r="A766" s="125"/>
      <c r="B766" s="466"/>
      <c r="C766" s="125"/>
      <c r="D766" s="125"/>
      <c r="E766" s="125"/>
      <c r="F766" s="125"/>
      <c r="G766" s="125"/>
      <c r="H766" s="467"/>
      <c r="I766" s="125"/>
      <c r="J766" s="125"/>
      <c r="K766" s="125"/>
      <c r="L766" s="470"/>
      <c r="M766" s="469"/>
      <c r="N766" s="125"/>
    </row>
    <row r="767" spans="1:14" ht="15.75" customHeight="1" x14ac:dyDescent="0.3">
      <c r="A767" s="125"/>
      <c r="B767" s="466"/>
      <c r="C767" s="125"/>
      <c r="D767" s="125"/>
      <c r="E767" s="125"/>
      <c r="F767" s="125"/>
      <c r="G767" s="125"/>
      <c r="H767" s="467"/>
      <c r="I767" s="125"/>
      <c r="J767" s="125"/>
      <c r="K767" s="125"/>
      <c r="L767" s="470"/>
      <c r="M767" s="469"/>
      <c r="N767" s="125"/>
    </row>
    <row r="768" spans="1:14" ht="15.75" customHeight="1" x14ac:dyDescent="0.3">
      <c r="A768" s="125"/>
      <c r="B768" s="466"/>
      <c r="C768" s="125"/>
      <c r="D768" s="125"/>
      <c r="E768" s="125"/>
      <c r="F768" s="125"/>
      <c r="G768" s="125"/>
      <c r="H768" s="467"/>
      <c r="I768" s="125"/>
      <c r="J768" s="125"/>
      <c r="K768" s="125"/>
      <c r="L768" s="470"/>
      <c r="M768" s="469"/>
      <c r="N768" s="125"/>
    </row>
    <row r="769" spans="1:14" ht="15.75" customHeight="1" x14ac:dyDescent="0.3">
      <c r="A769" s="125"/>
      <c r="B769" s="466"/>
      <c r="C769" s="125"/>
      <c r="D769" s="125"/>
      <c r="E769" s="125"/>
      <c r="F769" s="125"/>
      <c r="G769" s="125"/>
      <c r="H769" s="467"/>
      <c r="I769" s="125"/>
      <c r="J769" s="125"/>
      <c r="K769" s="125"/>
      <c r="L769" s="470"/>
      <c r="M769" s="469"/>
      <c r="N769" s="125"/>
    </row>
    <row r="770" spans="1:14" ht="15.75" customHeight="1" x14ac:dyDescent="0.3">
      <c r="A770" s="125"/>
      <c r="B770" s="466"/>
      <c r="C770" s="125"/>
      <c r="D770" s="125"/>
      <c r="E770" s="125"/>
      <c r="F770" s="125"/>
      <c r="G770" s="125"/>
      <c r="H770" s="467"/>
      <c r="I770" s="125"/>
      <c r="J770" s="125"/>
      <c r="K770" s="125"/>
      <c r="L770" s="470"/>
      <c r="M770" s="469"/>
      <c r="N770" s="125"/>
    </row>
    <row r="771" spans="1:14" ht="15.75" customHeight="1" x14ac:dyDescent="0.3">
      <c r="A771" s="125"/>
      <c r="B771" s="466"/>
      <c r="C771" s="125"/>
      <c r="D771" s="125"/>
      <c r="E771" s="125"/>
      <c r="F771" s="125"/>
      <c r="G771" s="125"/>
      <c r="H771" s="467"/>
      <c r="I771" s="125"/>
      <c r="J771" s="125"/>
      <c r="K771" s="125"/>
      <c r="L771" s="470"/>
      <c r="M771" s="469"/>
      <c r="N771" s="125"/>
    </row>
    <row r="772" spans="1:14" ht="15.75" customHeight="1" x14ac:dyDescent="0.3">
      <c r="A772" s="125"/>
      <c r="B772" s="466"/>
      <c r="C772" s="125"/>
      <c r="D772" s="125"/>
      <c r="E772" s="125"/>
      <c r="F772" s="125"/>
      <c r="G772" s="125"/>
      <c r="H772" s="467"/>
      <c r="I772" s="125"/>
      <c r="J772" s="125"/>
      <c r="K772" s="125"/>
      <c r="L772" s="470"/>
      <c r="M772" s="469"/>
      <c r="N772" s="125"/>
    </row>
    <row r="773" spans="1:14" ht="15.75" customHeight="1" x14ac:dyDescent="0.3">
      <c r="A773" s="125"/>
      <c r="B773" s="466"/>
      <c r="C773" s="125"/>
      <c r="D773" s="125"/>
      <c r="E773" s="125"/>
      <c r="F773" s="125"/>
      <c r="G773" s="125"/>
      <c r="H773" s="467"/>
      <c r="I773" s="125"/>
      <c r="J773" s="125"/>
      <c r="K773" s="125"/>
      <c r="L773" s="470"/>
      <c r="M773" s="469"/>
      <c r="N773" s="125"/>
    </row>
    <row r="774" spans="1:14" ht="15.75" customHeight="1" x14ac:dyDescent="0.3">
      <c r="A774" s="125"/>
      <c r="B774" s="466"/>
      <c r="C774" s="125"/>
      <c r="D774" s="125"/>
      <c r="E774" s="125"/>
      <c r="F774" s="125"/>
      <c r="G774" s="125"/>
      <c r="H774" s="467"/>
      <c r="I774" s="125"/>
      <c r="J774" s="125"/>
      <c r="K774" s="125"/>
      <c r="L774" s="470"/>
      <c r="M774" s="469"/>
      <c r="N774" s="125"/>
    </row>
    <row r="775" spans="1:14" ht="15.75" customHeight="1" x14ac:dyDescent="0.3">
      <c r="A775" s="125"/>
      <c r="B775" s="466"/>
      <c r="C775" s="125"/>
      <c r="D775" s="125"/>
      <c r="E775" s="125"/>
      <c r="F775" s="125"/>
      <c r="G775" s="125"/>
      <c r="H775" s="467"/>
      <c r="I775" s="125"/>
      <c r="J775" s="125"/>
      <c r="K775" s="125"/>
      <c r="L775" s="470"/>
      <c r="M775" s="469"/>
      <c r="N775" s="125"/>
    </row>
    <row r="776" spans="1:14" ht="15.75" customHeight="1" x14ac:dyDescent="0.3">
      <c r="A776" s="125"/>
      <c r="B776" s="466"/>
      <c r="C776" s="125"/>
      <c r="D776" s="125"/>
      <c r="E776" s="125"/>
      <c r="F776" s="125"/>
      <c r="G776" s="125"/>
      <c r="H776" s="467"/>
      <c r="I776" s="125"/>
      <c r="J776" s="125"/>
      <c r="K776" s="125"/>
      <c r="L776" s="470"/>
      <c r="M776" s="469"/>
      <c r="N776" s="125"/>
    </row>
    <row r="777" spans="1:14" ht="15.75" customHeight="1" x14ac:dyDescent="0.3">
      <c r="A777" s="125"/>
      <c r="B777" s="466"/>
      <c r="C777" s="125"/>
      <c r="D777" s="125"/>
      <c r="E777" s="125"/>
      <c r="F777" s="125"/>
      <c r="G777" s="125"/>
      <c r="H777" s="467"/>
      <c r="I777" s="125"/>
      <c r="J777" s="125"/>
      <c r="K777" s="125"/>
      <c r="L777" s="470"/>
      <c r="M777" s="469"/>
      <c r="N777" s="125"/>
    </row>
    <row r="778" spans="1:14" ht="15.75" customHeight="1" x14ac:dyDescent="0.3">
      <c r="A778" s="125"/>
      <c r="B778" s="466"/>
      <c r="C778" s="125"/>
      <c r="D778" s="125"/>
      <c r="E778" s="125"/>
      <c r="F778" s="125"/>
      <c r="G778" s="125"/>
      <c r="H778" s="467"/>
      <c r="I778" s="125"/>
      <c r="J778" s="125"/>
      <c r="K778" s="125"/>
      <c r="L778" s="470"/>
      <c r="M778" s="469"/>
      <c r="N778" s="125"/>
    </row>
    <row r="779" spans="1:14" ht="15.75" customHeight="1" x14ac:dyDescent="0.3">
      <c r="A779" s="125"/>
      <c r="B779" s="466"/>
      <c r="C779" s="125"/>
      <c r="D779" s="125"/>
      <c r="E779" s="125"/>
      <c r="F779" s="125"/>
      <c r="G779" s="125"/>
      <c r="H779" s="467"/>
      <c r="I779" s="125"/>
      <c r="J779" s="125"/>
      <c r="K779" s="125"/>
      <c r="L779" s="470"/>
      <c r="M779" s="469"/>
      <c r="N779" s="125"/>
    </row>
    <row r="780" spans="1:14" ht="15.75" customHeight="1" x14ac:dyDescent="0.3">
      <c r="A780" s="125"/>
      <c r="B780" s="466"/>
      <c r="C780" s="125"/>
      <c r="D780" s="125"/>
      <c r="E780" s="125"/>
      <c r="F780" s="125"/>
      <c r="G780" s="125"/>
      <c r="H780" s="467"/>
      <c r="I780" s="125"/>
      <c r="J780" s="125"/>
      <c r="K780" s="125"/>
      <c r="L780" s="470"/>
      <c r="M780" s="469"/>
      <c r="N780" s="125"/>
    </row>
    <row r="781" spans="1:14" ht="15.75" customHeight="1" x14ac:dyDescent="0.3">
      <c r="A781" s="125"/>
      <c r="B781" s="466"/>
      <c r="C781" s="125"/>
      <c r="D781" s="125"/>
      <c r="E781" s="125"/>
      <c r="F781" s="125"/>
      <c r="G781" s="125"/>
      <c r="H781" s="467"/>
      <c r="I781" s="125"/>
      <c r="J781" s="125"/>
      <c r="K781" s="125"/>
      <c r="L781" s="470"/>
      <c r="M781" s="469"/>
      <c r="N781" s="125"/>
    </row>
    <row r="782" spans="1:14" ht="15.75" customHeight="1" x14ac:dyDescent="0.3">
      <c r="A782" s="125"/>
      <c r="B782" s="466"/>
      <c r="C782" s="125"/>
      <c r="D782" s="125"/>
      <c r="E782" s="125"/>
      <c r="F782" s="125"/>
      <c r="G782" s="125"/>
      <c r="H782" s="467"/>
      <c r="I782" s="125"/>
      <c r="J782" s="125"/>
      <c r="K782" s="125"/>
      <c r="L782" s="470"/>
      <c r="M782" s="469"/>
      <c r="N782" s="125"/>
    </row>
    <row r="783" spans="1:14" ht="15.75" customHeight="1" x14ac:dyDescent="0.3">
      <c r="A783" s="125"/>
      <c r="B783" s="466"/>
      <c r="C783" s="125"/>
      <c r="D783" s="125"/>
      <c r="E783" s="125"/>
      <c r="F783" s="125"/>
      <c r="G783" s="125"/>
      <c r="H783" s="467"/>
      <c r="I783" s="125"/>
      <c r="J783" s="125"/>
      <c r="K783" s="125"/>
      <c r="L783" s="470"/>
      <c r="M783" s="469"/>
      <c r="N783" s="125"/>
    </row>
    <row r="784" spans="1:14" ht="15.75" customHeight="1" x14ac:dyDescent="0.3">
      <c r="A784" s="125"/>
      <c r="B784" s="466"/>
      <c r="C784" s="125"/>
      <c r="D784" s="125"/>
      <c r="E784" s="125"/>
      <c r="F784" s="125"/>
      <c r="G784" s="125"/>
      <c r="H784" s="467"/>
      <c r="I784" s="125"/>
      <c r="J784" s="125"/>
      <c r="K784" s="125"/>
      <c r="L784" s="470"/>
      <c r="M784" s="469"/>
      <c r="N784" s="125"/>
    </row>
    <row r="785" spans="1:14" ht="15.75" customHeight="1" x14ac:dyDescent="0.3">
      <c r="A785" s="125"/>
      <c r="B785" s="466"/>
      <c r="C785" s="125"/>
      <c r="D785" s="125"/>
      <c r="E785" s="125"/>
      <c r="F785" s="125"/>
      <c r="G785" s="125"/>
      <c r="H785" s="467"/>
      <c r="I785" s="125"/>
      <c r="J785" s="125"/>
      <c r="K785" s="125"/>
      <c r="L785" s="470"/>
      <c r="M785" s="469"/>
      <c r="N785" s="125"/>
    </row>
    <row r="786" spans="1:14" ht="15.75" customHeight="1" x14ac:dyDescent="0.3">
      <c r="A786" s="125"/>
      <c r="B786" s="466"/>
      <c r="C786" s="125"/>
      <c r="D786" s="125"/>
      <c r="E786" s="125"/>
      <c r="F786" s="125"/>
      <c r="G786" s="125"/>
      <c r="H786" s="467"/>
      <c r="I786" s="125"/>
      <c r="J786" s="125"/>
      <c r="K786" s="125"/>
      <c r="L786" s="470"/>
      <c r="M786" s="469"/>
      <c r="N786" s="125"/>
    </row>
    <row r="787" spans="1:14" ht="15.75" customHeight="1" x14ac:dyDescent="0.3">
      <c r="A787" s="125"/>
      <c r="B787" s="466"/>
      <c r="C787" s="125"/>
      <c r="D787" s="125"/>
      <c r="E787" s="125"/>
      <c r="F787" s="125"/>
      <c r="G787" s="125"/>
      <c r="H787" s="467"/>
      <c r="I787" s="125"/>
      <c r="J787" s="125"/>
      <c r="K787" s="125"/>
      <c r="L787" s="470"/>
      <c r="M787" s="469"/>
      <c r="N787" s="125"/>
    </row>
    <row r="788" spans="1:14" ht="15.75" customHeight="1" x14ac:dyDescent="0.3">
      <c r="A788" s="125"/>
      <c r="B788" s="466"/>
      <c r="C788" s="125"/>
      <c r="D788" s="125"/>
      <c r="E788" s="125"/>
      <c r="F788" s="125"/>
      <c r="G788" s="125"/>
      <c r="H788" s="467"/>
      <c r="I788" s="125"/>
      <c r="J788" s="125"/>
      <c r="K788" s="125"/>
      <c r="L788" s="470"/>
      <c r="M788" s="469"/>
      <c r="N788" s="125"/>
    </row>
    <row r="789" spans="1:14" ht="15.75" customHeight="1" x14ac:dyDescent="0.3">
      <c r="A789" s="125"/>
      <c r="B789" s="466"/>
      <c r="C789" s="125"/>
      <c r="D789" s="125"/>
      <c r="E789" s="125"/>
      <c r="F789" s="125"/>
      <c r="G789" s="125"/>
      <c r="H789" s="467"/>
      <c r="I789" s="125"/>
      <c r="J789" s="125"/>
      <c r="K789" s="125"/>
      <c r="L789" s="470"/>
      <c r="M789" s="469"/>
      <c r="N789" s="125"/>
    </row>
    <row r="790" spans="1:14" ht="15.75" customHeight="1" x14ac:dyDescent="0.3">
      <c r="A790" s="125"/>
      <c r="B790" s="466"/>
      <c r="C790" s="125"/>
      <c r="D790" s="125"/>
      <c r="E790" s="125"/>
      <c r="F790" s="125"/>
      <c r="G790" s="125"/>
      <c r="H790" s="467"/>
      <c r="I790" s="125"/>
      <c r="J790" s="125"/>
      <c r="K790" s="125"/>
      <c r="L790" s="470"/>
      <c r="M790" s="469"/>
      <c r="N790" s="125"/>
    </row>
    <row r="791" spans="1:14" ht="15.75" customHeight="1" x14ac:dyDescent="0.3">
      <c r="A791" s="125"/>
      <c r="B791" s="466"/>
      <c r="C791" s="125"/>
      <c r="D791" s="125"/>
      <c r="E791" s="125"/>
      <c r="F791" s="125"/>
      <c r="G791" s="125"/>
      <c r="H791" s="467"/>
      <c r="I791" s="125"/>
      <c r="J791" s="125"/>
      <c r="K791" s="125"/>
      <c r="L791" s="470"/>
      <c r="M791" s="469"/>
      <c r="N791" s="125"/>
    </row>
    <row r="792" spans="1:14" ht="15.75" customHeight="1" x14ac:dyDescent="0.3">
      <c r="A792" s="125"/>
      <c r="B792" s="466"/>
      <c r="C792" s="125"/>
      <c r="D792" s="125"/>
      <c r="E792" s="125"/>
      <c r="F792" s="125"/>
      <c r="G792" s="125"/>
      <c r="H792" s="467"/>
      <c r="I792" s="125"/>
      <c r="J792" s="125"/>
      <c r="K792" s="125"/>
      <c r="L792" s="470"/>
      <c r="M792" s="469"/>
      <c r="N792" s="125"/>
    </row>
    <row r="793" spans="1:14" ht="15.75" customHeight="1" x14ac:dyDescent="0.3">
      <c r="A793" s="125"/>
      <c r="B793" s="466"/>
      <c r="C793" s="125"/>
      <c r="D793" s="125"/>
      <c r="E793" s="125"/>
      <c r="F793" s="125"/>
      <c r="G793" s="125"/>
      <c r="H793" s="467"/>
      <c r="I793" s="125"/>
      <c r="J793" s="125"/>
      <c r="K793" s="125"/>
      <c r="L793" s="470"/>
      <c r="M793" s="469"/>
      <c r="N793" s="125"/>
    </row>
    <row r="794" spans="1:14" ht="15.75" customHeight="1" x14ac:dyDescent="0.3">
      <c r="A794" s="125"/>
      <c r="B794" s="466"/>
      <c r="C794" s="125"/>
      <c r="D794" s="125"/>
      <c r="E794" s="125"/>
      <c r="F794" s="125"/>
      <c r="G794" s="125"/>
      <c r="H794" s="467"/>
      <c r="I794" s="125"/>
      <c r="J794" s="125"/>
      <c r="K794" s="125"/>
      <c r="L794" s="470"/>
      <c r="M794" s="469"/>
      <c r="N794" s="125"/>
    </row>
    <row r="795" spans="1:14" ht="15.75" customHeight="1" x14ac:dyDescent="0.3">
      <c r="A795" s="125"/>
      <c r="B795" s="466"/>
      <c r="C795" s="125"/>
      <c r="D795" s="125"/>
      <c r="E795" s="125"/>
      <c r="F795" s="125"/>
      <c r="G795" s="125"/>
      <c r="H795" s="467"/>
      <c r="I795" s="125"/>
      <c r="J795" s="125"/>
      <c r="K795" s="125"/>
      <c r="L795" s="470"/>
      <c r="M795" s="469"/>
      <c r="N795" s="125"/>
    </row>
    <row r="796" spans="1:14" ht="15.75" customHeight="1" x14ac:dyDescent="0.3">
      <c r="A796" s="125"/>
      <c r="B796" s="466"/>
      <c r="C796" s="125"/>
      <c r="D796" s="125"/>
      <c r="E796" s="125"/>
      <c r="F796" s="125"/>
      <c r="G796" s="125"/>
      <c r="H796" s="467"/>
      <c r="I796" s="125"/>
      <c r="J796" s="125"/>
      <c r="K796" s="125"/>
      <c r="L796" s="470"/>
      <c r="M796" s="469"/>
      <c r="N796" s="125"/>
    </row>
    <row r="797" spans="1:14" ht="15.75" customHeight="1" x14ac:dyDescent="0.3">
      <c r="A797" s="125"/>
      <c r="B797" s="466"/>
      <c r="C797" s="125"/>
      <c r="D797" s="125"/>
      <c r="E797" s="125"/>
      <c r="F797" s="125"/>
      <c r="G797" s="125"/>
      <c r="H797" s="467"/>
      <c r="I797" s="125"/>
      <c r="J797" s="125"/>
      <c r="K797" s="125"/>
      <c r="L797" s="470"/>
      <c r="M797" s="469"/>
      <c r="N797" s="125"/>
    </row>
    <row r="798" spans="1:14" ht="15.75" customHeight="1" x14ac:dyDescent="0.3">
      <c r="A798" s="125"/>
      <c r="B798" s="466"/>
      <c r="C798" s="125"/>
      <c r="D798" s="125"/>
      <c r="E798" s="125"/>
      <c r="F798" s="125"/>
      <c r="G798" s="125"/>
      <c r="H798" s="467"/>
      <c r="I798" s="125"/>
      <c r="J798" s="125"/>
      <c r="K798" s="125"/>
      <c r="L798" s="470"/>
      <c r="M798" s="469"/>
      <c r="N798" s="125"/>
    </row>
    <row r="799" spans="1:14" ht="15.75" customHeight="1" x14ac:dyDescent="0.3">
      <c r="A799" s="125"/>
      <c r="B799" s="466"/>
      <c r="C799" s="125"/>
      <c r="D799" s="125"/>
      <c r="E799" s="125"/>
      <c r="F799" s="125"/>
      <c r="G799" s="125"/>
      <c r="H799" s="467"/>
      <c r="I799" s="125"/>
      <c r="J799" s="125"/>
      <c r="K799" s="125"/>
      <c r="L799" s="470"/>
      <c r="M799" s="469"/>
      <c r="N799" s="125"/>
    </row>
    <row r="800" spans="1:14" ht="15.75" customHeight="1" x14ac:dyDescent="0.3">
      <c r="A800" s="125"/>
      <c r="B800" s="466"/>
      <c r="C800" s="125"/>
      <c r="D800" s="125"/>
      <c r="E800" s="125"/>
      <c r="F800" s="125"/>
      <c r="G800" s="125"/>
      <c r="H800" s="467"/>
      <c r="I800" s="125"/>
      <c r="J800" s="125"/>
      <c r="K800" s="125"/>
      <c r="L800" s="470"/>
      <c r="M800" s="469"/>
      <c r="N800" s="125"/>
    </row>
    <row r="801" spans="1:14" ht="15.75" customHeight="1" x14ac:dyDescent="0.3">
      <c r="A801" s="125"/>
      <c r="B801" s="466"/>
      <c r="C801" s="125"/>
      <c r="D801" s="125"/>
      <c r="E801" s="125"/>
      <c r="F801" s="125"/>
      <c r="G801" s="125"/>
      <c r="H801" s="467"/>
      <c r="I801" s="125"/>
      <c r="J801" s="125"/>
      <c r="K801" s="125"/>
      <c r="L801" s="470"/>
      <c r="M801" s="469"/>
      <c r="N801" s="125"/>
    </row>
    <row r="802" spans="1:14" ht="15.75" customHeight="1" x14ac:dyDescent="0.3">
      <c r="A802" s="125"/>
      <c r="B802" s="466"/>
      <c r="C802" s="125"/>
      <c r="D802" s="125"/>
      <c r="E802" s="125"/>
      <c r="F802" s="125"/>
      <c r="G802" s="125"/>
      <c r="H802" s="467"/>
      <c r="I802" s="125"/>
      <c r="J802" s="125"/>
      <c r="K802" s="125"/>
      <c r="L802" s="470"/>
      <c r="M802" s="469"/>
      <c r="N802" s="125"/>
    </row>
    <row r="803" spans="1:14" ht="15.75" customHeight="1" x14ac:dyDescent="0.3">
      <c r="A803" s="125"/>
      <c r="B803" s="466"/>
      <c r="C803" s="125"/>
      <c r="D803" s="125"/>
      <c r="E803" s="125"/>
      <c r="F803" s="125"/>
      <c r="G803" s="125"/>
      <c r="H803" s="467"/>
      <c r="I803" s="125"/>
      <c r="J803" s="125"/>
      <c r="K803" s="125"/>
      <c r="L803" s="470"/>
      <c r="M803" s="469"/>
      <c r="N803" s="125"/>
    </row>
    <row r="804" spans="1:14" ht="15.75" customHeight="1" x14ac:dyDescent="0.3">
      <c r="A804" s="125"/>
      <c r="B804" s="466"/>
      <c r="C804" s="125"/>
      <c r="D804" s="125"/>
      <c r="E804" s="125"/>
      <c r="F804" s="125"/>
      <c r="G804" s="125"/>
      <c r="H804" s="467"/>
      <c r="I804" s="125"/>
      <c r="J804" s="125"/>
      <c r="K804" s="125"/>
      <c r="L804" s="470"/>
      <c r="M804" s="469"/>
      <c r="N804" s="125"/>
    </row>
    <row r="805" spans="1:14" ht="15.75" customHeight="1" x14ac:dyDescent="0.3">
      <c r="A805" s="125"/>
      <c r="B805" s="466"/>
      <c r="C805" s="125"/>
      <c r="D805" s="125"/>
      <c r="E805" s="125"/>
      <c r="F805" s="125"/>
      <c r="G805" s="125"/>
      <c r="H805" s="467"/>
      <c r="I805" s="125"/>
      <c r="J805" s="125"/>
      <c r="K805" s="125"/>
      <c r="L805" s="470"/>
      <c r="M805" s="469"/>
      <c r="N805" s="125"/>
    </row>
    <row r="806" spans="1:14" ht="15.75" customHeight="1" x14ac:dyDescent="0.3">
      <c r="A806" s="125"/>
      <c r="B806" s="466"/>
      <c r="C806" s="125"/>
      <c r="D806" s="125"/>
      <c r="E806" s="125"/>
      <c r="F806" s="125"/>
      <c r="G806" s="125"/>
      <c r="H806" s="467"/>
      <c r="I806" s="125"/>
      <c r="J806" s="125"/>
      <c r="K806" s="125"/>
      <c r="L806" s="470"/>
      <c r="M806" s="469"/>
      <c r="N806" s="125"/>
    </row>
    <row r="807" spans="1:14" ht="15.75" customHeight="1" x14ac:dyDescent="0.3">
      <c r="A807" s="125"/>
      <c r="B807" s="466"/>
      <c r="C807" s="125"/>
      <c r="D807" s="125"/>
      <c r="E807" s="125"/>
      <c r="F807" s="125"/>
      <c r="G807" s="125"/>
      <c r="H807" s="467"/>
      <c r="I807" s="125"/>
      <c r="J807" s="125"/>
      <c r="K807" s="125"/>
      <c r="L807" s="470"/>
      <c r="M807" s="469"/>
      <c r="N807" s="125"/>
    </row>
    <row r="808" spans="1:14" ht="15.75" customHeight="1" x14ac:dyDescent="0.3">
      <c r="A808" s="125"/>
      <c r="B808" s="466"/>
      <c r="C808" s="125"/>
      <c r="D808" s="125"/>
      <c r="E808" s="125"/>
      <c r="F808" s="125"/>
      <c r="G808" s="125"/>
      <c r="H808" s="467"/>
      <c r="I808" s="125"/>
      <c r="J808" s="125"/>
      <c r="K808" s="125"/>
      <c r="L808" s="470"/>
      <c r="M808" s="469"/>
      <c r="N808" s="125"/>
    </row>
    <row r="809" spans="1:14" ht="15.75" customHeight="1" x14ac:dyDescent="0.3">
      <c r="A809" s="125"/>
      <c r="B809" s="466"/>
      <c r="C809" s="125"/>
      <c r="D809" s="125"/>
      <c r="E809" s="125"/>
      <c r="F809" s="125"/>
      <c r="G809" s="125"/>
      <c r="H809" s="467"/>
      <c r="I809" s="125"/>
      <c r="J809" s="125"/>
      <c r="K809" s="125"/>
      <c r="L809" s="470"/>
      <c r="M809" s="469"/>
      <c r="N809" s="125"/>
    </row>
    <row r="810" spans="1:14" ht="15.75" customHeight="1" x14ac:dyDescent="0.3">
      <c r="A810" s="125"/>
      <c r="B810" s="466"/>
      <c r="C810" s="125"/>
      <c r="D810" s="125"/>
      <c r="E810" s="125"/>
      <c r="F810" s="125"/>
      <c r="G810" s="125"/>
      <c r="H810" s="467"/>
      <c r="I810" s="125"/>
      <c r="J810" s="125"/>
      <c r="K810" s="125"/>
      <c r="L810" s="470"/>
      <c r="M810" s="469"/>
      <c r="N810" s="125"/>
    </row>
    <row r="811" spans="1:14" ht="15.75" customHeight="1" x14ac:dyDescent="0.3">
      <c r="A811" s="125"/>
      <c r="B811" s="466"/>
      <c r="C811" s="125"/>
      <c r="D811" s="125"/>
      <c r="E811" s="125"/>
      <c r="F811" s="125"/>
      <c r="G811" s="125"/>
      <c r="H811" s="467"/>
      <c r="I811" s="125"/>
      <c r="J811" s="125"/>
      <c r="K811" s="125"/>
      <c r="L811" s="470"/>
      <c r="M811" s="469"/>
      <c r="N811" s="125"/>
    </row>
    <row r="812" spans="1:14" ht="15.75" customHeight="1" x14ac:dyDescent="0.3">
      <c r="A812" s="125"/>
      <c r="B812" s="466"/>
      <c r="C812" s="125"/>
      <c r="D812" s="125"/>
      <c r="E812" s="125"/>
      <c r="F812" s="125"/>
      <c r="G812" s="125"/>
      <c r="H812" s="467"/>
      <c r="I812" s="125"/>
      <c r="J812" s="125"/>
      <c r="K812" s="125"/>
      <c r="L812" s="470"/>
      <c r="M812" s="469"/>
      <c r="N812" s="125"/>
    </row>
    <row r="813" spans="1:14" ht="15.75" customHeight="1" x14ac:dyDescent="0.3">
      <c r="A813" s="125"/>
      <c r="B813" s="466"/>
      <c r="C813" s="125"/>
      <c r="D813" s="125"/>
      <c r="E813" s="125"/>
      <c r="F813" s="125"/>
      <c r="G813" s="125"/>
      <c r="H813" s="467"/>
      <c r="I813" s="125"/>
      <c r="J813" s="125"/>
      <c r="K813" s="125"/>
      <c r="L813" s="470"/>
      <c r="M813" s="469"/>
      <c r="N813" s="125"/>
    </row>
    <row r="814" spans="1:14" ht="15.75" customHeight="1" x14ac:dyDescent="0.3">
      <c r="A814" s="125"/>
      <c r="B814" s="466"/>
      <c r="C814" s="125"/>
      <c r="D814" s="125"/>
      <c r="E814" s="125"/>
      <c r="F814" s="125"/>
      <c r="G814" s="125"/>
      <c r="H814" s="467"/>
      <c r="I814" s="125"/>
      <c r="J814" s="125"/>
      <c r="K814" s="125"/>
      <c r="L814" s="470"/>
      <c r="M814" s="469"/>
      <c r="N814" s="125"/>
    </row>
    <row r="815" spans="1:14" ht="15.75" customHeight="1" x14ac:dyDescent="0.3">
      <c r="A815" s="125"/>
      <c r="B815" s="466"/>
      <c r="C815" s="125"/>
      <c r="D815" s="125"/>
      <c r="E815" s="125"/>
      <c r="F815" s="125"/>
      <c r="G815" s="125"/>
      <c r="H815" s="467"/>
      <c r="I815" s="125"/>
      <c r="J815" s="125"/>
      <c r="K815" s="125"/>
      <c r="L815" s="470"/>
      <c r="M815" s="469"/>
      <c r="N815" s="125"/>
    </row>
    <row r="816" spans="1:14" ht="15.75" customHeight="1" x14ac:dyDescent="0.3">
      <c r="A816" s="125"/>
      <c r="B816" s="466"/>
      <c r="C816" s="125"/>
      <c r="D816" s="125"/>
      <c r="E816" s="125"/>
      <c r="F816" s="125"/>
      <c r="G816" s="125"/>
      <c r="H816" s="467"/>
      <c r="I816" s="125"/>
      <c r="J816" s="125"/>
      <c r="K816" s="125"/>
      <c r="L816" s="470"/>
      <c r="M816" s="469"/>
      <c r="N816" s="125"/>
    </row>
    <row r="817" spans="1:14" ht="15.75" customHeight="1" x14ac:dyDescent="0.3">
      <c r="A817" s="125"/>
      <c r="B817" s="466"/>
      <c r="C817" s="125"/>
      <c r="D817" s="125"/>
      <c r="E817" s="125"/>
      <c r="F817" s="125"/>
      <c r="G817" s="125"/>
      <c r="H817" s="467"/>
      <c r="I817" s="125"/>
      <c r="J817" s="125"/>
      <c r="K817" s="125"/>
      <c r="L817" s="470"/>
      <c r="M817" s="469"/>
      <c r="N817" s="125"/>
    </row>
    <row r="818" spans="1:14" ht="15.75" customHeight="1" x14ac:dyDescent="0.3">
      <c r="A818" s="125"/>
      <c r="B818" s="466"/>
      <c r="C818" s="125"/>
      <c r="D818" s="125"/>
      <c r="E818" s="125"/>
      <c r="F818" s="125"/>
      <c r="G818" s="125"/>
      <c r="H818" s="467"/>
      <c r="I818" s="125"/>
      <c r="J818" s="125"/>
      <c r="K818" s="125"/>
      <c r="L818" s="470"/>
      <c r="M818" s="469"/>
      <c r="N818" s="125"/>
    </row>
    <row r="819" spans="1:14" ht="15.75" customHeight="1" x14ac:dyDescent="0.3">
      <c r="A819" s="125"/>
      <c r="B819" s="466"/>
      <c r="C819" s="125"/>
      <c r="D819" s="125"/>
      <c r="E819" s="125"/>
      <c r="F819" s="125"/>
      <c r="G819" s="125"/>
      <c r="H819" s="467"/>
      <c r="I819" s="125"/>
      <c r="J819" s="125"/>
      <c r="K819" s="125"/>
      <c r="L819" s="470"/>
      <c r="M819" s="469"/>
      <c r="N819" s="125"/>
    </row>
    <row r="820" spans="1:14" ht="15.75" customHeight="1" x14ac:dyDescent="0.3">
      <c r="A820" s="125"/>
      <c r="B820" s="466"/>
      <c r="C820" s="125"/>
      <c r="D820" s="125"/>
      <c r="E820" s="125"/>
      <c r="F820" s="125"/>
      <c r="G820" s="125"/>
      <c r="H820" s="467"/>
      <c r="I820" s="125"/>
      <c r="J820" s="125"/>
      <c r="K820" s="125"/>
      <c r="L820" s="470"/>
      <c r="M820" s="469"/>
      <c r="N820" s="125"/>
    </row>
    <row r="821" spans="1:14" ht="15.75" customHeight="1" x14ac:dyDescent="0.3">
      <c r="A821" s="125"/>
      <c r="B821" s="466"/>
      <c r="C821" s="125"/>
      <c r="D821" s="125"/>
      <c r="E821" s="125"/>
      <c r="F821" s="125"/>
      <c r="G821" s="125"/>
      <c r="H821" s="467"/>
      <c r="I821" s="125"/>
      <c r="J821" s="125"/>
      <c r="K821" s="125"/>
      <c r="L821" s="470"/>
      <c r="M821" s="469"/>
      <c r="N821" s="125"/>
    </row>
    <row r="822" spans="1:14" ht="15.75" customHeight="1" x14ac:dyDescent="0.3">
      <c r="A822" s="125"/>
      <c r="B822" s="466"/>
      <c r="C822" s="125"/>
      <c r="D822" s="125"/>
      <c r="E822" s="125"/>
      <c r="F822" s="125"/>
      <c r="G822" s="125"/>
      <c r="H822" s="467"/>
      <c r="I822" s="125"/>
      <c r="J822" s="125"/>
      <c r="K822" s="125"/>
      <c r="L822" s="470"/>
      <c r="M822" s="469"/>
      <c r="N822" s="125"/>
    </row>
    <row r="823" spans="1:14" ht="15.75" customHeight="1" x14ac:dyDescent="0.3">
      <c r="A823" s="125"/>
      <c r="B823" s="466"/>
      <c r="C823" s="125"/>
      <c r="D823" s="125"/>
      <c r="E823" s="125"/>
      <c r="F823" s="125"/>
      <c r="G823" s="125"/>
      <c r="H823" s="467"/>
      <c r="I823" s="125"/>
      <c r="J823" s="125"/>
      <c r="K823" s="125"/>
      <c r="L823" s="470"/>
      <c r="M823" s="469"/>
      <c r="N823" s="125"/>
    </row>
    <row r="824" spans="1:14" ht="15.75" customHeight="1" x14ac:dyDescent="0.3">
      <c r="A824" s="125"/>
      <c r="B824" s="466"/>
      <c r="C824" s="125"/>
      <c r="D824" s="125"/>
      <c r="E824" s="125"/>
      <c r="F824" s="125"/>
      <c r="G824" s="125"/>
      <c r="H824" s="467"/>
      <c r="I824" s="125"/>
      <c r="J824" s="125"/>
      <c r="K824" s="125"/>
      <c r="L824" s="470"/>
      <c r="M824" s="469"/>
      <c r="N824" s="125"/>
    </row>
    <row r="825" spans="1:14" ht="15.75" customHeight="1" x14ac:dyDescent="0.3">
      <c r="A825" s="125"/>
      <c r="B825" s="466"/>
      <c r="C825" s="125"/>
      <c r="D825" s="125"/>
      <c r="E825" s="125"/>
      <c r="F825" s="125"/>
      <c r="G825" s="125"/>
      <c r="H825" s="467"/>
      <c r="I825" s="125"/>
      <c r="J825" s="125"/>
      <c r="K825" s="125"/>
      <c r="L825" s="470"/>
      <c r="M825" s="469"/>
      <c r="N825" s="125"/>
    </row>
    <row r="826" spans="1:14" ht="15.75" customHeight="1" x14ac:dyDescent="0.3">
      <c r="A826" s="125"/>
      <c r="B826" s="466"/>
      <c r="C826" s="125"/>
      <c r="D826" s="125"/>
      <c r="E826" s="125"/>
      <c r="F826" s="125"/>
      <c r="G826" s="125"/>
      <c r="H826" s="467"/>
      <c r="I826" s="125"/>
      <c r="J826" s="125"/>
      <c r="K826" s="125"/>
      <c r="L826" s="470"/>
      <c r="M826" s="469"/>
      <c r="N826" s="125"/>
    </row>
    <row r="827" spans="1:14" ht="15.75" customHeight="1" x14ac:dyDescent="0.3">
      <c r="A827" s="125"/>
      <c r="B827" s="466"/>
      <c r="C827" s="125"/>
      <c r="D827" s="125"/>
      <c r="E827" s="125"/>
      <c r="F827" s="125"/>
      <c r="G827" s="125"/>
      <c r="H827" s="467"/>
      <c r="I827" s="125"/>
      <c r="J827" s="125"/>
      <c r="K827" s="125"/>
      <c r="L827" s="470"/>
      <c r="M827" s="469"/>
      <c r="N827" s="125"/>
    </row>
    <row r="828" spans="1:14" ht="15.75" customHeight="1" x14ac:dyDescent="0.3">
      <c r="A828" s="125"/>
      <c r="B828" s="466"/>
      <c r="C828" s="125"/>
      <c r="D828" s="125"/>
      <c r="E828" s="125"/>
      <c r="F828" s="125"/>
      <c r="G828" s="125"/>
      <c r="H828" s="467"/>
      <c r="I828" s="125"/>
      <c r="J828" s="125"/>
      <c r="K828" s="125"/>
      <c r="L828" s="470"/>
      <c r="M828" s="469"/>
      <c r="N828" s="125"/>
    </row>
    <row r="829" spans="1:14" ht="15.75" customHeight="1" x14ac:dyDescent="0.3">
      <c r="A829" s="125"/>
      <c r="B829" s="466"/>
      <c r="C829" s="125"/>
      <c r="D829" s="125"/>
      <c r="E829" s="125"/>
      <c r="F829" s="125"/>
      <c r="G829" s="125"/>
      <c r="H829" s="467"/>
      <c r="I829" s="125"/>
      <c r="J829" s="125"/>
      <c r="K829" s="125"/>
      <c r="L829" s="470"/>
      <c r="M829" s="469"/>
      <c r="N829" s="125"/>
    </row>
    <row r="830" spans="1:14" ht="15.75" customHeight="1" x14ac:dyDescent="0.3">
      <c r="A830" s="125"/>
      <c r="B830" s="466"/>
      <c r="C830" s="125"/>
      <c r="D830" s="125"/>
      <c r="E830" s="125"/>
      <c r="F830" s="125"/>
      <c r="G830" s="125"/>
      <c r="H830" s="467"/>
      <c r="I830" s="125"/>
      <c r="J830" s="125"/>
      <c r="K830" s="125"/>
      <c r="L830" s="470"/>
      <c r="M830" s="469"/>
      <c r="N830" s="125"/>
    </row>
    <row r="831" spans="1:14" ht="15.75" customHeight="1" x14ac:dyDescent="0.3">
      <c r="A831" s="125"/>
      <c r="B831" s="466"/>
      <c r="C831" s="125"/>
      <c r="D831" s="125"/>
      <c r="E831" s="125"/>
      <c r="F831" s="125"/>
      <c r="G831" s="125"/>
      <c r="H831" s="467"/>
      <c r="I831" s="125"/>
      <c r="J831" s="125"/>
      <c r="K831" s="125"/>
      <c r="L831" s="470"/>
      <c r="M831" s="469"/>
      <c r="N831" s="125"/>
    </row>
    <row r="832" spans="1:14" ht="15.75" customHeight="1" x14ac:dyDescent="0.3">
      <c r="A832" s="125"/>
      <c r="B832" s="466"/>
      <c r="C832" s="125"/>
      <c r="D832" s="125"/>
      <c r="E832" s="125"/>
      <c r="F832" s="125"/>
      <c r="G832" s="125"/>
      <c r="H832" s="467"/>
      <c r="I832" s="125"/>
      <c r="J832" s="125"/>
      <c r="K832" s="125"/>
      <c r="L832" s="470"/>
      <c r="M832" s="469"/>
      <c r="N832" s="125"/>
    </row>
    <row r="833" spans="1:14" ht="15.75" customHeight="1" x14ac:dyDescent="0.3">
      <c r="A833" s="125"/>
      <c r="B833" s="466"/>
      <c r="C833" s="125"/>
      <c r="D833" s="125"/>
      <c r="E833" s="125"/>
      <c r="F833" s="125"/>
      <c r="G833" s="125"/>
      <c r="H833" s="467"/>
      <c r="I833" s="125"/>
      <c r="J833" s="125"/>
      <c r="K833" s="125"/>
      <c r="L833" s="470"/>
      <c r="M833" s="469"/>
      <c r="N833" s="125"/>
    </row>
    <row r="834" spans="1:14" ht="15.75" customHeight="1" x14ac:dyDescent="0.3">
      <c r="A834" s="125"/>
      <c r="B834" s="466"/>
      <c r="C834" s="125"/>
      <c r="D834" s="125"/>
      <c r="E834" s="125"/>
      <c r="F834" s="125"/>
      <c r="G834" s="125"/>
      <c r="H834" s="467"/>
      <c r="I834" s="125"/>
      <c r="J834" s="125"/>
      <c r="K834" s="125"/>
      <c r="L834" s="470"/>
      <c r="M834" s="469"/>
      <c r="N834" s="125"/>
    </row>
    <row r="835" spans="1:14" ht="15.75" customHeight="1" x14ac:dyDescent="0.3">
      <c r="A835" s="125"/>
      <c r="B835" s="466"/>
      <c r="C835" s="125"/>
      <c r="D835" s="125"/>
      <c r="E835" s="125"/>
      <c r="F835" s="125"/>
      <c r="G835" s="125"/>
      <c r="H835" s="467"/>
      <c r="I835" s="125"/>
      <c r="J835" s="125"/>
      <c r="K835" s="125"/>
      <c r="L835" s="470"/>
      <c r="M835" s="469"/>
      <c r="N835" s="125"/>
    </row>
    <row r="836" spans="1:14" ht="15.75" customHeight="1" x14ac:dyDescent="0.3">
      <c r="A836" s="125"/>
      <c r="B836" s="466"/>
      <c r="C836" s="125"/>
      <c r="D836" s="125"/>
      <c r="E836" s="125"/>
      <c r="F836" s="125"/>
      <c r="G836" s="125"/>
      <c r="H836" s="467"/>
      <c r="I836" s="125"/>
      <c r="J836" s="125"/>
      <c r="K836" s="125"/>
      <c r="L836" s="470"/>
      <c r="M836" s="469"/>
      <c r="N836" s="125"/>
    </row>
    <row r="837" spans="1:14" ht="15.75" customHeight="1" x14ac:dyDescent="0.3">
      <c r="A837" s="125"/>
      <c r="B837" s="466"/>
      <c r="C837" s="125"/>
      <c r="D837" s="125"/>
      <c r="E837" s="125"/>
      <c r="F837" s="125"/>
      <c r="G837" s="125"/>
      <c r="H837" s="467"/>
      <c r="I837" s="125"/>
      <c r="J837" s="125"/>
      <c r="K837" s="125"/>
      <c r="L837" s="470"/>
      <c r="M837" s="469"/>
      <c r="N837" s="125"/>
    </row>
    <row r="838" spans="1:14" ht="15.75" customHeight="1" x14ac:dyDescent="0.3">
      <c r="A838" s="125"/>
      <c r="B838" s="466"/>
      <c r="C838" s="125"/>
      <c r="D838" s="125"/>
      <c r="E838" s="125"/>
      <c r="F838" s="125"/>
      <c r="G838" s="125"/>
      <c r="H838" s="467"/>
      <c r="I838" s="125"/>
      <c r="J838" s="125"/>
      <c r="K838" s="125"/>
      <c r="L838" s="470"/>
      <c r="M838" s="469"/>
      <c r="N838" s="125"/>
    </row>
    <row r="839" spans="1:14" ht="15.75" customHeight="1" x14ac:dyDescent="0.3">
      <c r="A839" s="125"/>
      <c r="B839" s="466"/>
      <c r="C839" s="125"/>
      <c r="D839" s="125"/>
      <c r="E839" s="125"/>
      <c r="F839" s="125"/>
      <c r="G839" s="125"/>
      <c r="H839" s="467"/>
      <c r="I839" s="125"/>
      <c r="J839" s="125"/>
      <c r="K839" s="125"/>
      <c r="L839" s="470"/>
      <c r="M839" s="469"/>
      <c r="N839" s="125"/>
    </row>
    <row r="840" spans="1:14" ht="15.75" customHeight="1" x14ac:dyDescent="0.3">
      <c r="A840" s="125"/>
      <c r="B840" s="466"/>
      <c r="C840" s="125"/>
      <c r="D840" s="125"/>
      <c r="E840" s="125"/>
      <c r="F840" s="125"/>
      <c r="G840" s="125"/>
      <c r="H840" s="467"/>
      <c r="I840" s="125"/>
      <c r="J840" s="125"/>
      <c r="K840" s="125"/>
      <c r="L840" s="470"/>
      <c r="M840" s="469"/>
      <c r="N840" s="125"/>
    </row>
    <row r="841" spans="1:14" ht="15.75" customHeight="1" x14ac:dyDescent="0.3">
      <c r="A841" s="125"/>
      <c r="B841" s="466"/>
      <c r="C841" s="125"/>
      <c r="D841" s="125"/>
      <c r="E841" s="125"/>
      <c r="F841" s="125"/>
      <c r="G841" s="125"/>
      <c r="H841" s="467"/>
      <c r="I841" s="125"/>
      <c r="J841" s="125"/>
      <c r="K841" s="125"/>
      <c r="L841" s="470"/>
      <c r="M841" s="469"/>
      <c r="N841" s="125"/>
    </row>
    <row r="842" spans="1:14" ht="15.75" customHeight="1" x14ac:dyDescent="0.3">
      <c r="A842" s="125"/>
      <c r="B842" s="466"/>
      <c r="C842" s="125"/>
      <c r="D842" s="125"/>
      <c r="E842" s="125"/>
      <c r="F842" s="125"/>
      <c r="G842" s="125"/>
      <c r="H842" s="467"/>
      <c r="I842" s="125"/>
      <c r="J842" s="125"/>
      <c r="K842" s="125"/>
      <c r="L842" s="470"/>
      <c r="M842" s="469"/>
      <c r="N842" s="125"/>
    </row>
    <row r="843" spans="1:14" ht="15.75" customHeight="1" x14ac:dyDescent="0.3">
      <c r="A843" s="125"/>
      <c r="B843" s="466"/>
      <c r="C843" s="125"/>
      <c r="D843" s="125"/>
      <c r="E843" s="125"/>
      <c r="F843" s="125"/>
      <c r="G843" s="125"/>
      <c r="H843" s="467"/>
      <c r="I843" s="125"/>
      <c r="J843" s="125"/>
      <c r="K843" s="125"/>
      <c r="L843" s="470"/>
      <c r="M843" s="469"/>
      <c r="N843" s="125"/>
    </row>
    <row r="844" spans="1:14" ht="15.75" customHeight="1" x14ac:dyDescent="0.3">
      <c r="A844" s="125"/>
      <c r="B844" s="466"/>
      <c r="C844" s="125"/>
      <c r="D844" s="125"/>
      <c r="E844" s="125"/>
      <c r="F844" s="125"/>
      <c r="G844" s="125"/>
      <c r="H844" s="467"/>
      <c r="I844" s="125"/>
      <c r="J844" s="125"/>
      <c r="K844" s="125"/>
      <c r="L844" s="470"/>
      <c r="M844" s="469"/>
      <c r="N844" s="125"/>
    </row>
    <row r="845" spans="1:14" ht="15.75" customHeight="1" x14ac:dyDescent="0.3">
      <c r="A845" s="125"/>
      <c r="B845" s="466"/>
      <c r="C845" s="125"/>
      <c r="D845" s="125"/>
      <c r="E845" s="125"/>
      <c r="F845" s="125"/>
      <c r="G845" s="125"/>
      <c r="H845" s="467"/>
      <c r="I845" s="125"/>
      <c r="J845" s="125"/>
      <c r="K845" s="125"/>
      <c r="L845" s="470"/>
      <c r="M845" s="469"/>
      <c r="N845" s="125"/>
    </row>
    <row r="846" spans="1:14" ht="15.75" customHeight="1" x14ac:dyDescent="0.3">
      <c r="A846" s="125"/>
      <c r="B846" s="466"/>
      <c r="C846" s="125"/>
      <c r="D846" s="125"/>
      <c r="E846" s="125"/>
      <c r="F846" s="125"/>
      <c r="G846" s="125"/>
      <c r="H846" s="467"/>
      <c r="I846" s="125"/>
      <c r="J846" s="125"/>
      <c r="K846" s="125"/>
      <c r="L846" s="470"/>
      <c r="M846" s="469"/>
      <c r="N846" s="125"/>
    </row>
    <row r="847" spans="1:14" ht="15.75" customHeight="1" x14ac:dyDescent="0.3">
      <c r="A847" s="125"/>
      <c r="B847" s="466"/>
      <c r="C847" s="125"/>
      <c r="D847" s="125"/>
      <c r="E847" s="125"/>
      <c r="F847" s="125"/>
      <c r="G847" s="125"/>
      <c r="H847" s="467"/>
      <c r="I847" s="125"/>
      <c r="J847" s="125"/>
      <c r="K847" s="125"/>
      <c r="L847" s="470"/>
      <c r="M847" s="469"/>
      <c r="N847" s="125"/>
    </row>
    <row r="848" spans="1:14" ht="15.75" customHeight="1" x14ac:dyDescent="0.3">
      <c r="A848" s="125"/>
      <c r="B848" s="466"/>
      <c r="C848" s="125"/>
      <c r="D848" s="125"/>
      <c r="E848" s="125"/>
      <c r="F848" s="125"/>
      <c r="G848" s="125"/>
      <c r="H848" s="467"/>
      <c r="I848" s="125"/>
      <c r="J848" s="125"/>
      <c r="K848" s="125"/>
      <c r="L848" s="470"/>
      <c r="M848" s="469"/>
      <c r="N848" s="125"/>
    </row>
    <row r="849" spans="1:14" ht="15.75" customHeight="1" x14ac:dyDescent="0.3">
      <c r="A849" s="125"/>
      <c r="B849" s="466"/>
      <c r="C849" s="125"/>
      <c r="D849" s="125"/>
      <c r="E849" s="125"/>
      <c r="F849" s="125"/>
      <c r="G849" s="125"/>
      <c r="H849" s="467"/>
      <c r="I849" s="125"/>
      <c r="J849" s="125"/>
      <c r="K849" s="125"/>
      <c r="L849" s="470"/>
      <c r="M849" s="469"/>
      <c r="N849" s="125"/>
    </row>
    <row r="850" spans="1:14" ht="15.75" customHeight="1" x14ac:dyDescent="0.3">
      <c r="A850" s="125"/>
      <c r="B850" s="466"/>
      <c r="C850" s="125"/>
      <c r="D850" s="125"/>
      <c r="E850" s="125"/>
      <c r="F850" s="125"/>
      <c r="G850" s="125"/>
      <c r="H850" s="467"/>
      <c r="I850" s="125"/>
      <c r="J850" s="125"/>
      <c r="K850" s="125"/>
      <c r="L850" s="470"/>
      <c r="M850" s="469"/>
      <c r="N850" s="125"/>
    </row>
    <row r="851" spans="1:14" ht="15.75" customHeight="1" x14ac:dyDescent="0.3">
      <c r="A851" s="125"/>
      <c r="B851" s="466"/>
      <c r="C851" s="125"/>
      <c r="D851" s="125"/>
      <c r="E851" s="125"/>
      <c r="F851" s="125"/>
      <c r="G851" s="125"/>
      <c r="H851" s="467"/>
      <c r="I851" s="125"/>
      <c r="J851" s="125"/>
      <c r="K851" s="125"/>
      <c r="L851" s="470"/>
      <c r="M851" s="469"/>
      <c r="N851" s="125"/>
    </row>
    <row r="852" spans="1:14" ht="15.75" customHeight="1" x14ac:dyDescent="0.3">
      <c r="A852" s="125"/>
      <c r="B852" s="466"/>
      <c r="C852" s="125"/>
      <c r="D852" s="125"/>
      <c r="E852" s="125"/>
      <c r="F852" s="125"/>
      <c r="G852" s="125"/>
      <c r="H852" s="467"/>
      <c r="I852" s="125"/>
      <c r="J852" s="125"/>
      <c r="K852" s="125"/>
      <c r="L852" s="470"/>
      <c r="M852" s="469"/>
      <c r="N852" s="125"/>
    </row>
    <row r="853" spans="1:14" ht="15.75" customHeight="1" x14ac:dyDescent="0.3">
      <c r="A853" s="125"/>
      <c r="B853" s="466"/>
      <c r="C853" s="125"/>
      <c r="D853" s="125"/>
      <c r="E853" s="125"/>
      <c r="F853" s="125"/>
      <c r="G853" s="125"/>
      <c r="H853" s="467"/>
      <c r="I853" s="125"/>
      <c r="J853" s="125"/>
      <c r="K853" s="125"/>
      <c r="L853" s="470"/>
      <c r="M853" s="469"/>
      <c r="N853" s="125"/>
    </row>
    <row r="854" spans="1:14" ht="15.75" customHeight="1" x14ac:dyDescent="0.3">
      <c r="A854" s="125"/>
      <c r="B854" s="466"/>
      <c r="C854" s="125"/>
      <c r="D854" s="125"/>
      <c r="E854" s="125"/>
      <c r="F854" s="125"/>
      <c r="G854" s="125"/>
      <c r="H854" s="467"/>
      <c r="I854" s="125"/>
      <c r="J854" s="125"/>
      <c r="K854" s="125"/>
      <c r="L854" s="470"/>
      <c r="M854" s="469"/>
      <c r="N854" s="125"/>
    </row>
    <row r="855" spans="1:14" ht="15.75" customHeight="1" x14ac:dyDescent="0.3">
      <c r="A855" s="125"/>
      <c r="B855" s="466"/>
      <c r="C855" s="125"/>
      <c r="D855" s="125"/>
      <c r="E855" s="125"/>
      <c r="F855" s="125"/>
      <c r="G855" s="125"/>
      <c r="H855" s="467"/>
      <c r="I855" s="125"/>
      <c r="J855" s="125"/>
      <c r="K855" s="125"/>
      <c r="L855" s="470"/>
      <c r="M855" s="469"/>
      <c r="N855" s="125"/>
    </row>
    <row r="856" spans="1:14" ht="15.75" customHeight="1" x14ac:dyDescent="0.3">
      <c r="A856" s="125"/>
      <c r="B856" s="466"/>
      <c r="C856" s="125"/>
      <c r="D856" s="125"/>
      <c r="E856" s="125"/>
      <c r="F856" s="125"/>
      <c r="G856" s="125"/>
      <c r="H856" s="467"/>
      <c r="I856" s="125"/>
      <c r="J856" s="125"/>
      <c r="K856" s="125"/>
      <c r="L856" s="470"/>
      <c r="M856" s="469"/>
      <c r="N856" s="125"/>
    </row>
    <row r="857" spans="1:14" ht="15.75" customHeight="1" x14ac:dyDescent="0.3">
      <c r="A857" s="125"/>
      <c r="B857" s="466"/>
      <c r="C857" s="125"/>
      <c r="D857" s="125"/>
      <c r="E857" s="125"/>
      <c r="F857" s="125"/>
      <c r="G857" s="125"/>
      <c r="H857" s="467"/>
      <c r="I857" s="125"/>
      <c r="J857" s="125"/>
      <c r="K857" s="125"/>
      <c r="L857" s="470"/>
      <c r="M857" s="469"/>
      <c r="N857" s="125"/>
    </row>
    <row r="858" spans="1:14" ht="15.75" customHeight="1" x14ac:dyDescent="0.3">
      <c r="A858" s="125"/>
      <c r="B858" s="466"/>
      <c r="C858" s="125"/>
      <c r="D858" s="125"/>
      <c r="E858" s="125"/>
      <c r="F858" s="125"/>
      <c r="G858" s="125"/>
      <c r="H858" s="467"/>
      <c r="I858" s="125"/>
      <c r="J858" s="125"/>
      <c r="K858" s="125"/>
      <c r="L858" s="470"/>
      <c r="M858" s="469"/>
      <c r="N858" s="125"/>
    </row>
    <row r="859" spans="1:14" ht="15.75" customHeight="1" x14ac:dyDescent="0.3">
      <c r="A859" s="125"/>
      <c r="B859" s="466"/>
      <c r="C859" s="125"/>
      <c r="D859" s="125"/>
      <c r="E859" s="125"/>
      <c r="F859" s="125"/>
      <c r="G859" s="125"/>
      <c r="H859" s="467"/>
      <c r="I859" s="125"/>
      <c r="J859" s="125"/>
      <c r="K859" s="125"/>
      <c r="L859" s="470"/>
      <c r="M859" s="469"/>
      <c r="N859" s="125"/>
    </row>
    <row r="860" spans="1:14" ht="15.75" customHeight="1" x14ac:dyDescent="0.3">
      <c r="A860" s="125"/>
      <c r="B860" s="466"/>
      <c r="C860" s="125"/>
      <c r="D860" s="125"/>
      <c r="E860" s="125"/>
      <c r="F860" s="125"/>
      <c r="G860" s="125"/>
      <c r="H860" s="467"/>
      <c r="I860" s="125"/>
      <c r="J860" s="125"/>
      <c r="K860" s="125"/>
      <c r="L860" s="470"/>
      <c r="M860" s="469"/>
      <c r="N860" s="125"/>
    </row>
    <row r="861" spans="1:14" ht="15.75" customHeight="1" x14ac:dyDescent="0.3">
      <c r="A861" s="125"/>
      <c r="B861" s="466"/>
      <c r="C861" s="125"/>
      <c r="D861" s="125"/>
      <c r="E861" s="125"/>
      <c r="F861" s="125"/>
      <c r="G861" s="125"/>
      <c r="H861" s="467"/>
      <c r="I861" s="125"/>
      <c r="J861" s="125"/>
      <c r="K861" s="125"/>
      <c r="L861" s="470"/>
      <c r="M861" s="469"/>
      <c r="N861" s="125"/>
    </row>
    <row r="862" spans="1:14" ht="15.75" customHeight="1" x14ac:dyDescent="0.3">
      <c r="A862" s="125"/>
      <c r="B862" s="466"/>
      <c r="C862" s="125"/>
      <c r="D862" s="125"/>
      <c r="E862" s="125"/>
      <c r="F862" s="125"/>
      <c r="G862" s="125"/>
      <c r="H862" s="467"/>
      <c r="I862" s="125"/>
      <c r="J862" s="125"/>
      <c r="K862" s="125"/>
      <c r="L862" s="470"/>
      <c r="M862" s="469"/>
      <c r="N862" s="125"/>
    </row>
    <row r="863" spans="1:14" ht="15.75" customHeight="1" x14ac:dyDescent="0.3">
      <c r="A863" s="125"/>
      <c r="B863" s="466"/>
      <c r="C863" s="125"/>
      <c r="D863" s="125"/>
      <c r="E863" s="125"/>
      <c r="F863" s="125"/>
      <c r="G863" s="125"/>
      <c r="H863" s="467"/>
      <c r="I863" s="125"/>
      <c r="J863" s="125"/>
      <c r="K863" s="125"/>
      <c r="L863" s="470"/>
      <c r="M863" s="469"/>
      <c r="N863" s="125"/>
    </row>
    <row r="864" spans="1:14" ht="15.75" customHeight="1" x14ac:dyDescent="0.3">
      <c r="A864" s="125"/>
      <c r="B864" s="466"/>
      <c r="C864" s="125"/>
      <c r="D864" s="125"/>
      <c r="E864" s="125"/>
      <c r="F864" s="125"/>
      <c r="G864" s="125"/>
      <c r="H864" s="467"/>
      <c r="I864" s="125"/>
      <c r="J864" s="125"/>
      <c r="K864" s="125"/>
      <c r="L864" s="470"/>
      <c r="M864" s="469"/>
      <c r="N864" s="125"/>
    </row>
    <row r="865" spans="1:14" ht="15.75" customHeight="1" x14ac:dyDescent="0.3">
      <c r="A865" s="125"/>
      <c r="B865" s="466"/>
      <c r="C865" s="125"/>
      <c r="D865" s="125"/>
      <c r="E865" s="125"/>
      <c r="F865" s="125"/>
      <c r="G865" s="125"/>
      <c r="H865" s="467"/>
      <c r="I865" s="125"/>
      <c r="J865" s="125"/>
      <c r="K865" s="125"/>
      <c r="L865" s="470"/>
      <c r="M865" s="469"/>
      <c r="N865" s="125"/>
    </row>
    <row r="866" spans="1:14" ht="15.75" customHeight="1" x14ac:dyDescent="0.3">
      <c r="A866" s="125"/>
      <c r="B866" s="466"/>
      <c r="C866" s="125"/>
      <c r="D866" s="125"/>
      <c r="E866" s="125"/>
      <c r="F866" s="125"/>
      <c r="G866" s="125"/>
      <c r="H866" s="467"/>
      <c r="I866" s="125"/>
      <c r="J866" s="125"/>
      <c r="K866" s="125"/>
      <c r="L866" s="470"/>
      <c r="M866" s="469"/>
      <c r="N866" s="125"/>
    </row>
    <row r="867" spans="1:14" ht="15.75" customHeight="1" x14ac:dyDescent="0.3">
      <c r="A867" s="125"/>
      <c r="B867" s="466"/>
      <c r="C867" s="125"/>
      <c r="D867" s="125"/>
      <c r="E867" s="125"/>
      <c r="F867" s="125"/>
      <c r="G867" s="125"/>
      <c r="H867" s="467"/>
      <c r="I867" s="125"/>
      <c r="J867" s="125"/>
      <c r="K867" s="125"/>
      <c r="L867" s="470"/>
      <c r="M867" s="469"/>
      <c r="N867" s="125"/>
    </row>
    <row r="868" spans="1:14" ht="15.75" customHeight="1" x14ac:dyDescent="0.3">
      <c r="A868" s="125"/>
      <c r="B868" s="466"/>
      <c r="C868" s="125"/>
      <c r="D868" s="125"/>
      <c r="E868" s="125"/>
      <c r="F868" s="125"/>
      <c r="G868" s="125"/>
      <c r="H868" s="467"/>
      <c r="I868" s="125"/>
      <c r="J868" s="125"/>
      <c r="K868" s="125"/>
      <c r="L868" s="470"/>
      <c r="M868" s="469"/>
      <c r="N868" s="125"/>
    </row>
    <row r="869" spans="1:14" ht="15.75" customHeight="1" x14ac:dyDescent="0.3">
      <c r="A869" s="125"/>
      <c r="B869" s="466"/>
      <c r="C869" s="125"/>
      <c r="D869" s="125"/>
      <c r="E869" s="125"/>
      <c r="F869" s="125"/>
      <c r="G869" s="125"/>
      <c r="H869" s="467"/>
      <c r="I869" s="125"/>
      <c r="J869" s="125"/>
      <c r="K869" s="125"/>
      <c r="L869" s="470"/>
      <c r="M869" s="469"/>
      <c r="N869" s="125"/>
    </row>
    <row r="870" spans="1:14" ht="15.75" customHeight="1" x14ac:dyDescent="0.3">
      <c r="A870" s="125"/>
      <c r="B870" s="466"/>
      <c r="C870" s="125"/>
      <c r="D870" s="125"/>
      <c r="E870" s="125"/>
      <c r="F870" s="125"/>
      <c r="G870" s="125"/>
      <c r="H870" s="467"/>
      <c r="I870" s="125"/>
      <c r="J870" s="125"/>
      <c r="K870" s="125"/>
      <c r="L870" s="470"/>
      <c r="M870" s="469"/>
      <c r="N870" s="125"/>
    </row>
    <row r="871" spans="1:14" ht="15.75" customHeight="1" x14ac:dyDescent="0.3">
      <c r="A871" s="125"/>
      <c r="B871" s="466"/>
      <c r="C871" s="125"/>
      <c r="D871" s="125"/>
      <c r="E871" s="125"/>
      <c r="F871" s="125"/>
      <c r="G871" s="125"/>
      <c r="H871" s="467"/>
      <c r="I871" s="125"/>
      <c r="J871" s="125"/>
      <c r="K871" s="125"/>
      <c r="L871" s="470"/>
      <c r="M871" s="469"/>
      <c r="N871" s="125"/>
    </row>
    <row r="872" spans="1:14" ht="15.75" customHeight="1" x14ac:dyDescent="0.3">
      <c r="A872" s="125"/>
      <c r="B872" s="466"/>
      <c r="C872" s="125"/>
      <c r="D872" s="125"/>
      <c r="E872" s="125"/>
      <c r="F872" s="125"/>
      <c r="G872" s="125"/>
      <c r="H872" s="467"/>
      <c r="I872" s="125"/>
      <c r="J872" s="125"/>
      <c r="K872" s="125"/>
      <c r="L872" s="470"/>
      <c r="M872" s="469"/>
      <c r="N872" s="125"/>
    </row>
    <row r="873" spans="1:14" ht="15.75" customHeight="1" x14ac:dyDescent="0.3">
      <c r="A873" s="125"/>
      <c r="B873" s="466"/>
      <c r="C873" s="125"/>
      <c r="D873" s="125"/>
      <c r="E873" s="125"/>
      <c r="F873" s="125"/>
      <c r="G873" s="125"/>
      <c r="H873" s="467"/>
      <c r="I873" s="125"/>
      <c r="J873" s="125"/>
      <c r="K873" s="125"/>
      <c r="L873" s="470"/>
      <c r="M873" s="469"/>
      <c r="N873" s="125"/>
    </row>
    <row r="874" spans="1:14" ht="15.75" customHeight="1" x14ac:dyDescent="0.3">
      <c r="A874" s="125"/>
      <c r="B874" s="466"/>
      <c r="C874" s="125"/>
      <c r="D874" s="125"/>
      <c r="E874" s="125"/>
      <c r="F874" s="125"/>
      <c r="G874" s="125"/>
      <c r="H874" s="467"/>
      <c r="I874" s="125"/>
      <c r="J874" s="125"/>
      <c r="K874" s="125"/>
      <c r="L874" s="470"/>
      <c r="M874" s="469"/>
      <c r="N874" s="125"/>
    </row>
    <row r="875" spans="1:14" ht="15.75" customHeight="1" x14ac:dyDescent="0.3">
      <c r="A875" s="125"/>
      <c r="B875" s="466"/>
      <c r="C875" s="125"/>
      <c r="D875" s="125"/>
      <c r="E875" s="125"/>
      <c r="F875" s="125"/>
      <c r="G875" s="125"/>
      <c r="H875" s="467"/>
      <c r="I875" s="125"/>
      <c r="J875" s="125"/>
      <c r="K875" s="125"/>
      <c r="L875" s="470"/>
      <c r="M875" s="469"/>
      <c r="N875" s="125"/>
    </row>
    <row r="876" spans="1:14" ht="15.75" customHeight="1" x14ac:dyDescent="0.3">
      <c r="A876" s="125"/>
      <c r="B876" s="466"/>
      <c r="C876" s="125"/>
      <c r="D876" s="125"/>
      <c r="E876" s="125"/>
      <c r="F876" s="125"/>
      <c r="G876" s="125"/>
      <c r="H876" s="467"/>
      <c r="I876" s="125"/>
      <c r="J876" s="125"/>
      <c r="K876" s="125"/>
      <c r="L876" s="470"/>
      <c r="M876" s="469"/>
      <c r="N876" s="125"/>
    </row>
    <row r="877" spans="1:14" ht="15.75" customHeight="1" x14ac:dyDescent="0.3">
      <c r="A877" s="125"/>
      <c r="B877" s="466"/>
      <c r="C877" s="125"/>
      <c r="D877" s="125"/>
      <c r="E877" s="125"/>
      <c r="F877" s="125"/>
      <c r="G877" s="125"/>
      <c r="H877" s="467"/>
      <c r="I877" s="125"/>
      <c r="J877" s="125"/>
      <c r="K877" s="125"/>
      <c r="L877" s="470"/>
      <c r="M877" s="469"/>
      <c r="N877" s="125"/>
    </row>
    <row r="878" spans="1:14" ht="15.75" customHeight="1" x14ac:dyDescent="0.3">
      <c r="A878" s="125"/>
      <c r="B878" s="466"/>
      <c r="C878" s="125"/>
      <c r="D878" s="125"/>
      <c r="E878" s="125"/>
      <c r="F878" s="125"/>
      <c r="G878" s="125"/>
      <c r="H878" s="467"/>
      <c r="I878" s="125"/>
      <c r="J878" s="125"/>
      <c r="K878" s="125"/>
      <c r="L878" s="470"/>
      <c r="M878" s="469"/>
      <c r="N878" s="125"/>
    </row>
    <row r="879" spans="1:14" ht="15.75" customHeight="1" x14ac:dyDescent="0.3">
      <c r="A879" s="125"/>
      <c r="B879" s="466"/>
      <c r="C879" s="125"/>
      <c r="D879" s="125"/>
      <c r="E879" s="125"/>
      <c r="F879" s="125"/>
      <c r="G879" s="125"/>
      <c r="H879" s="467"/>
      <c r="I879" s="125"/>
      <c r="J879" s="125"/>
      <c r="K879" s="125"/>
      <c r="L879" s="470"/>
      <c r="M879" s="469"/>
      <c r="N879" s="125"/>
    </row>
    <row r="880" spans="1:14" ht="15.75" customHeight="1" x14ac:dyDescent="0.3">
      <c r="A880" s="125"/>
      <c r="B880" s="466"/>
      <c r="C880" s="125"/>
      <c r="D880" s="125"/>
      <c r="E880" s="125"/>
      <c r="F880" s="125"/>
      <c r="G880" s="125"/>
      <c r="H880" s="467"/>
      <c r="I880" s="125"/>
      <c r="J880" s="125"/>
      <c r="K880" s="125"/>
      <c r="L880" s="470"/>
      <c r="M880" s="469"/>
      <c r="N880" s="125"/>
    </row>
    <row r="881" spans="1:14" ht="15.75" customHeight="1" x14ac:dyDescent="0.3">
      <c r="A881" s="125"/>
      <c r="B881" s="466"/>
      <c r="C881" s="125"/>
      <c r="D881" s="125"/>
      <c r="E881" s="125"/>
      <c r="F881" s="125"/>
      <c r="G881" s="125"/>
      <c r="H881" s="467"/>
      <c r="I881" s="125"/>
      <c r="J881" s="125"/>
      <c r="K881" s="125"/>
      <c r="L881" s="470"/>
      <c r="M881" s="469"/>
      <c r="N881" s="125"/>
    </row>
    <row r="882" spans="1:14" ht="15.75" customHeight="1" x14ac:dyDescent="0.3">
      <c r="A882" s="125"/>
      <c r="B882" s="466"/>
      <c r="C882" s="125"/>
      <c r="D882" s="125"/>
      <c r="E882" s="125"/>
      <c r="F882" s="125"/>
      <c r="G882" s="125"/>
      <c r="H882" s="467"/>
      <c r="I882" s="125"/>
      <c r="J882" s="125"/>
      <c r="K882" s="125"/>
      <c r="L882" s="470"/>
      <c r="M882" s="469"/>
      <c r="N882" s="125"/>
    </row>
    <row r="883" spans="1:14" ht="15.75" customHeight="1" x14ac:dyDescent="0.3">
      <c r="A883" s="125"/>
      <c r="B883" s="466"/>
      <c r="C883" s="125"/>
      <c r="D883" s="125"/>
      <c r="E883" s="125"/>
      <c r="F883" s="125"/>
      <c r="G883" s="125"/>
      <c r="H883" s="467"/>
      <c r="I883" s="125"/>
      <c r="J883" s="125"/>
      <c r="K883" s="125"/>
      <c r="L883" s="470"/>
      <c r="M883" s="469"/>
      <c r="N883" s="125"/>
    </row>
    <row r="884" spans="1:14" ht="15.75" customHeight="1" x14ac:dyDescent="0.3">
      <c r="A884" s="125"/>
      <c r="B884" s="466"/>
      <c r="C884" s="125"/>
      <c r="D884" s="125"/>
      <c r="E884" s="125"/>
      <c r="F884" s="125"/>
      <c r="G884" s="125"/>
      <c r="H884" s="467"/>
      <c r="I884" s="125"/>
      <c r="J884" s="125"/>
      <c r="K884" s="125"/>
      <c r="L884" s="470"/>
      <c r="M884" s="469"/>
      <c r="N884" s="125"/>
    </row>
    <row r="885" spans="1:14" ht="15.75" customHeight="1" x14ac:dyDescent="0.3">
      <c r="A885" s="125"/>
      <c r="B885" s="466"/>
      <c r="C885" s="125"/>
      <c r="D885" s="125"/>
      <c r="E885" s="125"/>
      <c r="F885" s="125"/>
      <c r="G885" s="125"/>
      <c r="H885" s="467"/>
      <c r="I885" s="125"/>
      <c r="J885" s="125"/>
      <c r="K885" s="125"/>
      <c r="L885" s="470"/>
      <c r="M885" s="469"/>
      <c r="N885" s="125"/>
    </row>
    <row r="886" spans="1:14" ht="15.75" customHeight="1" x14ac:dyDescent="0.3">
      <c r="A886" s="125"/>
      <c r="B886" s="466"/>
      <c r="C886" s="125"/>
      <c r="D886" s="125"/>
      <c r="E886" s="125"/>
      <c r="F886" s="125"/>
      <c r="G886" s="125"/>
      <c r="H886" s="467"/>
      <c r="I886" s="125"/>
      <c r="J886" s="125"/>
      <c r="K886" s="125"/>
      <c r="L886" s="470"/>
      <c r="M886" s="469"/>
      <c r="N886" s="125"/>
    </row>
    <row r="887" spans="1:14" ht="15.75" customHeight="1" x14ac:dyDescent="0.3">
      <c r="A887" s="125"/>
      <c r="B887" s="466"/>
      <c r="C887" s="125"/>
      <c r="D887" s="125"/>
      <c r="E887" s="125"/>
      <c r="F887" s="125"/>
      <c r="G887" s="125"/>
      <c r="H887" s="467"/>
      <c r="I887" s="125"/>
      <c r="J887" s="125"/>
      <c r="K887" s="125"/>
      <c r="L887" s="470"/>
      <c r="M887" s="469"/>
      <c r="N887" s="125"/>
    </row>
    <row r="888" spans="1:14" ht="15.75" customHeight="1" x14ac:dyDescent="0.3">
      <c r="A888" s="125"/>
      <c r="B888" s="466"/>
      <c r="C888" s="125"/>
      <c r="D888" s="125"/>
      <c r="E888" s="125"/>
      <c r="F888" s="125"/>
      <c r="G888" s="125"/>
      <c r="H888" s="467"/>
      <c r="I888" s="125"/>
      <c r="J888" s="125"/>
      <c r="K888" s="125"/>
      <c r="L888" s="470"/>
      <c r="M888" s="469"/>
      <c r="N888" s="125"/>
    </row>
    <row r="889" spans="1:14" ht="15.75" customHeight="1" x14ac:dyDescent="0.3">
      <c r="A889" s="125"/>
      <c r="B889" s="466"/>
      <c r="C889" s="125"/>
      <c r="D889" s="125"/>
      <c r="E889" s="125"/>
      <c r="F889" s="125"/>
      <c r="G889" s="125"/>
      <c r="H889" s="467"/>
      <c r="I889" s="125"/>
      <c r="J889" s="125"/>
      <c r="K889" s="125"/>
      <c r="L889" s="470"/>
      <c r="M889" s="469"/>
      <c r="N889" s="125"/>
    </row>
    <row r="890" spans="1:14" ht="15.75" customHeight="1" x14ac:dyDescent="0.3">
      <c r="A890" s="125"/>
      <c r="B890" s="466"/>
      <c r="C890" s="125"/>
      <c r="D890" s="125"/>
      <c r="E890" s="125"/>
      <c r="F890" s="125"/>
      <c r="G890" s="125"/>
      <c r="H890" s="467"/>
      <c r="I890" s="125"/>
      <c r="J890" s="125"/>
      <c r="K890" s="125"/>
      <c r="L890" s="470"/>
      <c r="M890" s="469"/>
      <c r="N890" s="125"/>
    </row>
    <row r="891" spans="1:14" ht="15.75" customHeight="1" x14ac:dyDescent="0.3">
      <c r="A891" s="125"/>
      <c r="B891" s="466"/>
      <c r="C891" s="125"/>
      <c r="D891" s="125"/>
      <c r="E891" s="125"/>
      <c r="F891" s="125"/>
      <c r="G891" s="125"/>
      <c r="H891" s="467"/>
      <c r="I891" s="125"/>
      <c r="J891" s="125"/>
      <c r="K891" s="125"/>
      <c r="L891" s="470"/>
      <c r="M891" s="469"/>
      <c r="N891" s="125"/>
    </row>
    <row r="892" spans="1:14" ht="15.75" customHeight="1" x14ac:dyDescent="0.3">
      <c r="A892" s="125"/>
      <c r="B892" s="466"/>
      <c r="C892" s="125"/>
      <c r="D892" s="125"/>
      <c r="E892" s="125"/>
      <c r="F892" s="125"/>
      <c r="G892" s="125"/>
      <c r="H892" s="467"/>
      <c r="I892" s="125"/>
      <c r="J892" s="125"/>
      <c r="K892" s="125"/>
      <c r="L892" s="470"/>
      <c r="M892" s="469"/>
      <c r="N892" s="125"/>
    </row>
    <row r="893" spans="1:14" ht="15.75" customHeight="1" x14ac:dyDescent="0.3">
      <c r="A893" s="125"/>
      <c r="B893" s="466"/>
      <c r="C893" s="125"/>
      <c r="D893" s="125"/>
      <c r="E893" s="125"/>
      <c r="F893" s="125"/>
      <c r="G893" s="125"/>
      <c r="H893" s="467"/>
      <c r="I893" s="125"/>
      <c r="J893" s="125"/>
      <c r="K893" s="125"/>
      <c r="L893" s="470"/>
      <c r="M893" s="469"/>
      <c r="N893" s="125"/>
    </row>
    <row r="894" spans="1:14" ht="15.75" customHeight="1" x14ac:dyDescent="0.3">
      <c r="A894" s="125"/>
      <c r="B894" s="466"/>
      <c r="C894" s="125"/>
      <c r="D894" s="125"/>
      <c r="E894" s="125"/>
      <c r="F894" s="125"/>
      <c r="G894" s="125"/>
      <c r="H894" s="467"/>
      <c r="I894" s="125"/>
      <c r="J894" s="125"/>
      <c r="K894" s="125"/>
      <c r="L894" s="470"/>
      <c r="M894" s="469"/>
      <c r="N894" s="125"/>
    </row>
    <row r="895" spans="1:14" ht="15.75" customHeight="1" x14ac:dyDescent="0.3">
      <c r="A895" s="125"/>
      <c r="B895" s="466"/>
      <c r="C895" s="125"/>
      <c r="D895" s="125"/>
      <c r="E895" s="125"/>
      <c r="F895" s="125"/>
      <c r="G895" s="125"/>
      <c r="H895" s="467"/>
      <c r="I895" s="125"/>
      <c r="J895" s="125"/>
      <c r="K895" s="125"/>
      <c r="L895" s="470"/>
      <c r="M895" s="469"/>
      <c r="N895" s="125"/>
    </row>
    <row r="896" spans="1:14" ht="15.75" customHeight="1" x14ac:dyDescent="0.3">
      <c r="A896" s="125"/>
      <c r="B896" s="466"/>
      <c r="C896" s="125"/>
      <c r="D896" s="125"/>
      <c r="E896" s="125"/>
      <c r="F896" s="125"/>
      <c r="G896" s="125"/>
      <c r="H896" s="467"/>
      <c r="I896" s="125"/>
      <c r="J896" s="125"/>
      <c r="K896" s="125"/>
      <c r="L896" s="470"/>
      <c r="M896" s="469"/>
      <c r="N896" s="125"/>
    </row>
    <row r="897" spans="1:14" ht="15.75" customHeight="1" x14ac:dyDescent="0.3">
      <c r="A897" s="125"/>
      <c r="B897" s="466"/>
      <c r="C897" s="125"/>
      <c r="D897" s="125"/>
      <c r="E897" s="125"/>
      <c r="F897" s="125"/>
      <c r="G897" s="125"/>
      <c r="H897" s="467"/>
      <c r="I897" s="125"/>
      <c r="J897" s="125"/>
      <c r="K897" s="125"/>
      <c r="L897" s="470"/>
      <c r="M897" s="469"/>
      <c r="N897" s="125"/>
    </row>
    <row r="898" spans="1:14" ht="15.75" customHeight="1" x14ac:dyDescent="0.3">
      <c r="A898" s="125"/>
      <c r="B898" s="466"/>
      <c r="C898" s="125"/>
      <c r="D898" s="125"/>
      <c r="E898" s="125"/>
      <c r="F898" s="125"/>
      <c r="G898" s="125"/>
      <c r="H898" s="467"/>
      <c r="I898" s="125"/>
      <c r="J898" s="125"/>
      <c r="K898" s="125"/>
      <c r="L898" s="470"/>
      <c r="M898" s="469"/>
      <c r="N898" s="125"/>
    </row>
    <row r="899" spans="1:14" ht="15.75" customHeight="1" x14ac:dyDescent="0.3">
      <c r="A899" s="125"/>
      <c r="B899" s="466"/>
      <c r="C899" s="125"/>
      <c r="D899" s="125"/>
      <c r="E899" s="125"/>
      <c r="F899" s="125"/>
      <c r="G899" s="125"/>
      <c r="H899" s="467"/>
      <c r="I899" s="125"/>
      <c r="J899" s="125"/>
      <c r="K899" s="125"/>
      <c r="L899" s="470"/>
      <c r="M899" s="469"/>
      <c r="N899" s="125"/>
    </row>
    <row r="900" spans="1:14" ht="15.75" customHeight="1" x14ac:dyDescent="0.3">
      <c r="A900" s="125"/>
      <c r="B900" s="466"/>
      <c r="C900" s="125"/>
      <c r="D900" s="125"/>
      <c r="E900" s="125"/>
      <c r="F900" s="125"/>
      <c r="G900" s="125"/>
      <c r="H900" s="467"/>
      <c r="I900" s="125"/>
      <c r="J900" s="125"/>
      <c r="K900" s="125"/>
      <c r="L900" s="470"/>
      <c r="M900" s="469"/>
      <c r="N900" s="125"/>
    </row>
    <row r="901" spans="1:14" ht="15.75" customHeight="1" x14ac:dyDescent="0.3">
      <c r="A901" s="125"/>
      <c r="B901" s="466"/>
      <c r="C901" s="125"/>
      <c r="D901" s="125"/>
      <c r="E901" s="125"/>
      <c r="F901" s="125"/>
      <c r="G901" s="125"/>
      <c r="H901" s="467"/>
      <c r="I901" s="125"/>
      <c r="J901" s="125"/>
      <c r="K901" s="125"/>
      <c r="L901" s="470"/>
      <c r="M901" s="469"/>
      <c r="N901" s="125"/>
    </row>
    <row r="902" spans="1:14" ht="15.75" customHeight="1" x14ac:dyDescent="0.3">
      <c r="A902" s="125"/>
      <c r="B902" s="466"/>
      <c r="C902" s="125"/>
      <c r="D902" s="125"/>
      <c r="E902" s="125"/>
      <c r="F902" s="125"/>
      <c r="G902" s="125"/>
      <c r="H902" s="467"/>
      <c r="I902" s="125"/>
      <c r="J902" s="125"/>
      <c r="K902" s="125"/>
      <c r="L902" s="470"/>
      <c r="M902" s="469"/>
      <c r="N902" s="125"/>
    </row>
    <row r="903" spans="1:14" ht="15.75" customHeight="1" x14ac:dyDescent="0.3">
      <c r="A903" s="125"/>
      <c r="B903" s="466"/>
      <c r="C903" s="125"/>
      <c r="D903" s="125"/>
      <c r="E903" s="125"/>
      <c r="F903" s="125"/>
      <c r="G903" s="125"/>
      <c r="H903" s="467"/>
      <c r="I903" s="125"/>
      <c r="J903" s="125"/>
      <c r="K903" s="125"/>
      <c r="L903" s="470"/>
      <c r="M903" s="469"/>
      <c r="N903" s="125"/>
    </row>
    <row r="904" spans="1:14" ht="15.75" customHeight="1" x14ac:dyDescent="0.3">
      <c r="A904" s="125"/>
      <c r="B904" s="466"/>
      <c r="C904" s="125"/>
      <c r="D904" s="125"/>
      <c r="E904" s="125"/>
      <c r="F904" s="125"/>
      <c r="G904" s="125"/>
      <c r="H904" s="467"/>
      <c r="I904" s="125"/>
      <c r="J904" s="125"/>
      <c r="K904" s="125"/>
      <c r="L904" s="470"/>
      <c r="M904" s="469"/>
      <c r="N904" s="125"/>
    </row>
    <row r="905" spans="1:14" ht="15.75" customHeight="1" x14ac:dyDescent="0.3">
      <c r="A905" s="125"/>
      <c r="B905" s="466"/>
      <c r="C905" s="125"/>
      <c r="D905" s="125"/>
      <c r="E905" s="125"/>
      <c r="F905" s="125"/>
      <c r="G905" s="125"/>
      <c r="H905" s="467"/>
      <c r="I905" s="125"/>
      <c r="J905" s="125"/>
      <c r="K905" s="125"/>
      <c r="L905" s="470"/>
      <c r="M905" s="469"/>
      <c r="N905" s="125"/>
    </row>
    <row r="906" spans="1:14" ht="15.75" customHeight="1" x14ac:dyDescent="0.3">
      <c r="A906" s="125"/>
      <c r="B906" s="466"/>
      <c r="C906" s="125"/>
      <c r="D906" s="125"/>
      <c r="E906" s="125"/>
      <c r="F906" s="125"/>
      <c r="G906" s="125"/>
      <c r="H906" s="467"/>
      <c r="I906" s="125"/>
      <c r="J906" s="125"/>
      <c r="K906" s="125"/>
      <c r="L906" s="470"/>
      <c r="M906" s="469"/>
      <c r="N906" s="125"/>
    </row>
    <row r="907" spans="1:14" ht="15.75" customHeight="1" x14ac:dyDescent="0.3">
      <c r="A907" s="125"/>
      <c r="B907" s="466"/>
      <c r="C907" s="125"/>
      <c r="D907" s="125"/>
      <c r="E907" s="125"/>
      <c r="F907" s="125"/>
      <c r="G907" s="125"/>
      <c r="H907" s="467"/>
      <c r="I907" s="125"/>
      <c r="J907" s="125"/>
      <c r="K907" s="125"/>
      <c r="L907" s="470"/>
      <c r="M907" s="469"/>
      <c r="N907" s="125"/>
    </row>
    <row r="908" spans="1:14" ht="15.75" customHeight="1" x14ac:dyDescent="0.3">
      <c r="A908" s="125"/>
      <c r="B908" s="466"/>
      <c r="C908" s="125"/>
      <c r="D908" s="125"/>
      <c r="E908" s="125"/>
      <c r="F908" s="125"/>
      <c r="G908" s="125"/>
      <c r="H908" s="467"/>
      <c r="I908" s="125"/>
      <c r="J908" s="125"/>
      <c r="K908" s="125"/>
      <c r="L908" s="470"/>
      <c r="M908" s="469"/>
      <c r="N908" s="125"/>
    </row>
    <row r="909" spans="1:14" ht="15.75" customHeight="1" x14ac:dyDescent="0.3">
      <c r="A909" s="125"/>
      <c r="B909" s="466"/>
      <c r="C909" s="125"/>
      <c r="D909" s="125"/>
      <c r="E909" s="125"/>
      <c r="F909" s="125"/>
      <c r="G909" s="125"/>
      <c r="H909" s="467"/>
      <c r="I909" s="125"/>
      <c r="J909" s="125"/>
      <c r="K909" s="125"/>
      <c r="L909" s="470"/>
      <c r="M909" s="469"/>
      <c r="N909" s="125"/>
    </row>
    <row r="910" spans="1:14" ht="15.75" customHeight="1" x14ac:dyDescent="0.3">
      <c r="A910" s="125"/>
      <c r="B910" s="466"/>
      <c r="C910" s="125"/>
      <c r="D910" s="125"/>
      <c r="E910" s="125"/>
      <c r="F910" s="125"/>
      <c r="G910" s="125"/>
      <c r="H910" s="467"/>
      <c r="I910" s="125"/>
      <c r="J910" s="125"/>
      <c r="K910" s="125"/>
      <c r="L910" s="470"/>
      <c r="M910" s="469"/>
      <c r="N910" s="125"/>
    </row>
    <row r="911" spans="1:14" ht="15.75" customHeight="1" x14ac:dyDescent="0.3">
      <c r="A911" s="125"/>
      <c r="B911" s="466"/>
      <c r="C911" s="125"/>
      <c r="D911" s="125"/>
      <c r="E911" s="125"/>
      <c r="F911" s="125"/>
      <c r="G911" s="125"/>
      <c r="H911" s="467"/>
      <c r="I911" s="125"/>
      <c r="J911" s="125"/>
      <c r="K911" s="125"/>
      <c r="L911" s="470"/>
      <c r="M911" s="469"/>
      <c r="N911" s="125"/>
    </row>
    <row r="912" spans="1:14" ht="15.75" customHeight="1" x14ac:dyDescent="0.3">
      <c r="A912" s="125"/>
      <c r="B912" s="466"/>
      <c r="C912" s="125"/>
      <c r="D912" s="125"/>
      <c r="E912" s="125"/>
      <c r="F912" s="125"/>
      <c r="G912" s="125"/>
      <c r="H912" s="467"/>
      <c r="I912" s="125"/>
      <c r="J912" s="125"/>
      <c r="K912" s="125"/>
      <c r="L912" s="470"/>
      <c r="M912" s="469"/>
      <c r="N912" s="125"/>
    </row>
    <row r="913" spans="1:14" ht="15.75" customHeight="1" x14ac:dyDescent="0.3">
      <c r="A913" s="125"/>
      <c r="B913" s="466"/>
      <c r="C913" s="125"/>
      <c r="D913" s="125"/>
      <c r="E913" s="125"/>
      <c r="F913" s="125"/>
      <c r="G913" s="125"/>
      <c r="H913" s="467"/>
      <c r="I913" s="125"/>
      <c r="J913" s="125"/>
      <c r="K913" s="125"/>
      <c r="L913" s="470"/>
      <c r="M913" s="469"/>
      <c r="N913" s="125"/>
    </row>
    <row r="914" spans="1:14" ht="15.75" customHeight="1" x14ac:dyDescent="0.3">
      <c r="A914" s="125"/>
      <c r="B914" s="466"/>
      <c r="C914" s="125"/>
      <c r="D914" s="125"/>
      <c r="E914" s="125"/>
      <c r="F914" s="125"/>
      <c r="G914" s="125"/>
      <c r="H914" s="467"/>
      <c r="I914" s="125"/>
      <c r="J914" s="125"/>
      <c r="K914" s="125"/>
      <c r="L914" s="470"/>
      <c r="M914" s="469"/>
      <c r="N914" s="125"/>
    </row>
    <row r="915" spans="1:14" ht="15.75" customHeight="1" x14ac:dyDescent="0.3">
      <c r="A915" s="125"/>
      <c r="B915" s="466"/>
      <c r="C915" s="125"/>
      <c r="D915" s="125"/>
      <c r="E915" s="125"/>
      <c r="F915" s="125"/>
      <c r="G915" s="125"/>
      <c r="H915" s="467"/>
      <c r="I915" s="125"/>
      <c r="J915" s="125"/>
      <c r="K915" s="125"/>
      <c r="L915" s="470"/>
      <c r="M915" s="469"/>
      <c r="N915" s="125"/>
    </row>
    <row r="916" spans="1:14" ht="15.75" customHeight="1" x14ac:dyDescent="0.3">
      <c r="A916" s="125"/>
      <c r="B916" s="466"/>
      <c r="C916" s="125"/>
      <c r="D916" s="125"/>
      <c r="E916" s="125"/>
      <c r="F916" s="125"/>
      <c r="G916" s="125"/>
      <c r="H916" s="467"/>
      <c r="I916" s="125"/>
      <c r="J916" s="125"/>
      <c r="K916" s="125"/>
      <c r="L916" s="470"/>
      <c r="M916" s="469"/>
      <c r="N916" s="125"/>
    </row>
    <row r="917" spans="1:14" ht="15.75" customHeight="1" x14ac:dyDescent="0.3">
      <c r="A917" s="125"/>
      <c r="B917" s="466"/>
      <c r="C917" s="125"/>
      <c r="D917" s="125"/>
      <c r="E917" s="125"/>
      <c r="F917" s="125"/>
      <c r="G917" s="125"/>
      <c r="H917" s="467"/>
      <c r="I917" s="125"/>
      <c r="J917" s="125"/>
      <c r="K917" s="125"/>
      <c r="L917" s="470"/>
      <c r="M917" s="469"/>
      <c r="N917" s="125"/>
    </row>
    <row r="918" spans="1:14" ht="15.75" customHeight="1" x14ac:dyDescent="0.3">
      <c r="A918" s="125"/>
      <c r="B918" s="466"/>
      <c r="C918" s="125"/>
      <c r="D918" s="125"/>
      <c r="E918" s="125"/>
      <c r="F918" s="125"/>
      <c r="G918" s="125"/>
      <c r="H918" s="467"/>
      <c r="I918" s="125"/>
      <c r="J918" s="125"/>
      <c r="K918" s="125"/>
      <c r="L918" s="470"/>
      <c r="M918" s="469"/>
      <c r="N918" s="125"/>
    </row>
    <row r="919" spans="1:14" ht="15.75" customHeight="1" x14ac:dyDescent="0.3">
      <c r="A919" s="125"/>
      <c r="B919" s="466"/>
      <c r="C919" s="125"/>
      <c r="D919" s="125"/>
      <c r="E919" s="125"/>
      <c r="F919" s="125"/>
      <c r="G919" s="125"/>
      <c r="H919" s="467"/>
      <c r="I919" s="125"/>
      <c r="J919" s="125"/>
      <c r="K919" s="125"/>
      <c r="L919" s="470"/>
      <c r="M919" s="469"/>
      <c r="N919" s="125"/>
    </row>
    <row r="920" spans="1:14" ht="15.75" customHeight="1" x14ac:dyDescent="0.3">
      <c r="A920" s="125"/>
      <c r="B920" s="466"/>
      <c r="C920" s="125"/>
      <c r="D920" s="125"/>
      <c r="E920" s="125"/>
      <c r="F920" s="125"/>
      <c r="G920" s="125"/>
      <c r="H920" s="467"/>
      <c r="I920" s="125"/>
      <c r="J920" s="125"/>
      <c r="K920" s="125"/>
      <c r="L920" s="470"/>
      <c r="M920" s="469"/>
      <c r="N920" s="125"/>
    </row>
    <row r="921" spans="1:14" ht="15.75" customHeight="1" x14ac:dyDescent="0.3">
      <c r="A921" s="125"/>
      <c r="B921" s="466"/>
      <c r="C921" s="125"/>
      <c r="D921" s="125"/>
      <c r="E921" s="125"/>
      <c r="F921" s="125"/>
      <c r="G921" s="125"/>
      <c r="H921" s="467"/>
      <c r="I921" s="125"/>
      <c r="J921" s="125"/>
      <c r="K921" s="125"/>
      <c r="L921" s="470"/>
      <c r="M921" s="469"/>
      <c r="N921" s="125"/>
    </row>
    <row r="922" spans="1:14" ht="15.75" customHeight="1" x14ac:dyDescent="0.3">
      <c r="A922" s="125"/>
      <c r="B922" s="466"/>
      <c r="C922" s="125"/>
      <c r="D922" s="125"/>
      <c r="E922" s="125"/>
      <c r="F922" s="125"/>
      <c r="G922" s="125"/>
      <c r="H922" s="467"/>
      <c r="I922" s="125"/>
      <c r="J922" s="125"/>
      <c r="K922" s="125"/>
      <c r="L922" s="470"/>
      <c r="M922" s="469"/>
      <c r="N922" s="125"/>
    </row>
    <row r="923" spans="1:14" ht="15.75" customHeight="1" x14ac:dyDescent="0.3">
      <c r="A923" s="125"/>
      <c r="B923" s="466"/>
      <c r="C923" s="125"/>
      <c r="D923" s="125"/>
      <c r="E923" s="125"/>
      <c r="F923" s="125"/>
      <c r="G923" s="125"/>
      <c r="H923" s="467"/>
      <c r="I923" s="125"/>
      <c r="J923" s="125"/>
      <c r="K923" s="125"/>
      <c r="L923" s="470"/>
      <c r="M923" s="469"/>
      <c r="N923" s="125"/>
    </row>
    <row r="924" spans="1:14" ht="15.75" customHeight="1" x14ac:dyDescent="0.3">
      <c r="A924" s="125"/>
      <c r="B924" s="466"/>
      <c r="C924" s="125"/>
      <c r="D924" s="125"/>
      <c r="E924" s="125"/>
      <c r="F924" s="125"/>
      <c r="G924" s="125"/>
      <c r="H924" s="467"/>
      <c r="I924" s="125"/>
      <c r="J924" s="125"/>
      <c r="K924" s="125"/>
      <c r="L924" s="470"/>
      <c r="M924" s="469"/>
      <c r="N924" s="125"/>
    </row>
    <row r="925" spans="1:14" ht="15.75" customHeight="1" x14ac:dyDescent="0.3">
      <c r="A925" s="125"/>
      <c r="B925" s="466"/>
      <c r="C925" s="125"/>
      <c r="D925" s="125"/>
      <c r="E925" s="125"/>
      <c r="F925" s="125"/>
      <c r="G925" s="125"/>
      <c r="H925" s="467"/>
      <c r="I925" s="125"/>
      <c r="J925" s="125"/>
      <c r="K925" s="125"/>
      <c r="L925" s="470"/>
      <c r="M925" s="469"/>
      <c r="N925" s="125"/>
    </row>
    <row r="926" spans="1:14" ht="15.75" customHeight="1" x14ac:dyDescent="0.3">
      <c r="A926" s="125"/>
      <c r="B926" s="466"/>
      <c r="C926" s="125"/>
      <c r="D926" s="125"/>
      <c r="E926" s="125"/>
      <c r="F926" s="125"/>
      <c r="G926" s="125"/>
      <c r="H926" s="467"/>
      <c r="I926" s="125"/>
      <c r="J926" s="125"/>
      <c r="K926" s="125"/>
      <c r="L926" s="470"/>
      <c r="M926" s="469"/>
      <c r="N926" s="125"/>
    </row>
    <row r="927" spans="1:14" ht="15.75" customHeight="1" x14ac:dyDescent="0.3">
      <c r="A927" s="125"/>
      <c r="B927" s="466"/>
      <c r="C927" s="125"/>
      <c r="D927" s="125"/>
      <c r="E927" s="125"/>
      <c r="F927" s="125"/>
      <c r="G927" s="125"/>
      <c r="H927" s="467"/>
      <c r="I927" s="125"/>
      <c r="J927" s="125"/>
      <c r="K927" s="125"/>
      <c r="L927" s="470"/>
      <c r="M927" s="469"/>
      <c r="N927" s="125"/>
    </row>
    <row r="928" spans="1:14" ht="15.75" customHeight="1" x14ac:dyDescent="0.3">
      <c r="A928" s="125"/>
      <c r="B928" s="466"/>
      <c r="C928" s="125"/>
      <c r="D928" s="125"/>
      <c r="E928" s="125"/>
      <c r="F928" s="125"/>
      <c r="G928" s="125"/>
      <c r="H928" s="467"/>
      <c r="I928" s="125"/>
      <c r="J928" s="125"/>
      <c r="K928" s="125"/>
      <c r="L928" s="470"/>
      <c r="M928" s="469"/>
      <c r="N928" s="125"/>
    </row>
    <row r="929" spans="1:14" ht="15.75" customHeight="1" x14ac:dyDescent="0.3">
      <c r="A929" s="125"/>
      <c r="B929" s="466"/>
      <c r="C929" s="125"/>
      <c r="D929" s="125"/>
      <c r="E929" s="125"/>
      <c r="F929" s="125"/>
      <c r="G929" s="125"/>
      <c r="H929" s="467"/>
      <c r="I929" s="125"/>
      <c r="J929" s="125"/>
      <c r="K929" s="125"/>
      <c r="L929" s="470"/>
      <c r="M929" s="469"/>
      <c r="N929" s="125"/>
    </row>
    <row r="930" spans="1:14" ht="15.75" customHeight="1" x14ac:dyDescent="0.3">
      <c r="A930" s="125"/>
      <c r="B930" s="466"/>
      <c r="C930" s="125"/>
      <c r="D930" s="125"/>
      <c r="E930" s="125"/>
      <c r="F930" s="125"/>
      <c r="G930" s="125"/>
      <c r="H930" s="467"/>
      <c r="I930" s="125"/>
      <c r="J930" s="125"/>
      <c r="K930" s="125"/>
      <c r="L930" s="470"/>
      <c r="M930" s="469"/>
      <c r="N930" s="125"/>
    </row>
    <row r="931" spans="1:14" ht="15.75" customHeight="1" x14ac:dyDescent="0.3">
      <c r="A931" s="125"/>
      <c r="B931" s="466"/>
      <c r="C931" s="125"/>
      <c r="D931" s="125"/>
      <c r="E931" s="125"/>
      <c r="F931" s="125"/>
      <c r="G931" s="125"/>
      <c r="H931" s="467"/>
      <c r="I931" s="125"/>
      <c r="J931" s="125"/>
      <c r="K931" s="125"/>
      <c r="L931" s="470"/>
      <c r="M931" s="469"/>
      <c r="N931" s="125"/>
    </row>
    <row r="932" spans="1:14" ht="15.75" customHeight="1" x14ac:dyDescent="0.3">
      <c r="A932" s="125"/>
      <c r="B932" s="466"/>
      <c r="C932" s="125"/>
      <c r="D932" s="125"/>
      <c r="E932" s="125"/>
      <c r="F932" s="125"/>
      <c r="G932" s="125"/>
      <c r="H932" s="467"/>
      <c r="I932" s="125"/>
      <c r="J932" s="125"/>
      <c r="K932" s="125"/>
      <c r="L932" s="470"/>
      <c r="M932" s="469"/>
      <c r="N932" s="125"/>
    </row>
    <row r="933" spans="1:14" ht="15.75" customHeight="1" x14ac:dyDescent="0.3">
      <c r="A933" s="125"/>
      <c r="B933" s="466"/>
      <c r="C933" s="125"/>
      <c r="D933" s="125"/>
      <c r="E933" s="125"/>
      <c r="F933" s="125"/>
      <c r="G933" s="125"/>
      <c r="H933" s="467"/>
      <c r="I933" s="125"/>
      <c r="J933" s="125"/>
      <c r="K933" s="125"/>
      <c r="L933" s="470"/>
      <c r="M933" s="469"/>
      <c r="N933" s="125"/>
    </row>
    <row r="934" spans="1:14" ht="15.75" customHeight="1" x14ac:dyDescent="0.3">
      <c r="A934" s="125"/>
      <c r="B934" s="466"/>
      <c r="C934" s="125"/>
      <c r="D934" s="125"/>
      <c r="E934" s="125"/>
      <c r="F934" s="125"/>
      <c r="G934" s="125"/>
      <c r="H934" s="467"/>
      <c r="I934" s="125"/>
      <c r="J934" s="125"/>
      <c r="K934" s="125"/>
      <c r="L934" s="470"/>
      <c r="M934" s="469"/>
      <c r="N934" s="125"/>
    </row>
    <row r="935" spans="1:14" ht="15.75" customHeight="1" x14ac:dyDescent="0.3">
      <c r="A935" s="125"/>
      <c r="B935" s="466"/>
      <c r="C935" s="125"/>
      <c r="D935" s="125"/>
      <c r="E935" s="125"/>
      <c r="F935" s="125"/>
      <c r="G935" s="125"/>
      <c r="H935" s="467"/>
      <c r="I935" s="125"/>
      <c r="J935" s="125"/>
      <c r="K935" s="125"/>
      <c r="L935" s="470"/>
      <c r="M935" s="469"/>
      <c r="N935" s="125"/>
    </row>
    <row r="936" spans="1:14" ht="15.75" customHeight="1" x14ac:dyDescent="0.3">
      <c r="A936" s="125"/>
      <c r="B936" s="466"/>
      <c r="C936" s="125"/>
      <c r="D936" s="125"/>
      <c r="E936" s="125"/>
      <c r="F936" s="125"/>
      <c r="G936" s="125"/>
      <c r="H936" s="467"/>
      <c r="I936" s="125"/>
      <c r="J936" s="125"/>
      <c r="K936" s="125"/>
      <c r="L936" s="470"/>
      <c r="M936" s="469"/>
      <c r="N936" s="125"/>
    </row>
    <row r="937" spans="1:14" ht="15.75" customHeight="1" x14ac:dyDescent="0.3">
      <c r="A937" s="125"/>
      <c r="B937" s="466"/>
      <c r="C937" s="125"/>
      <c r="D937" s="125"/>
      <c r="E937" s="125"/>
      <c r="F937" s="125"/>
      <c r="G937" s="125"/>
      <c r="H937" s="467"/>
      <c r="I937" s="125"/>
      <c r="J937" s="125"/>
      <c r="K937" s="125"/>
      <c r="L937" s="470"/>
      <c r="M937" s="469"/>
      <c r="N937" s="125"/>
    </row>
    <row r="938" spans="1:14" ht="15.75" customHeight="1" x14ac:dyDescent="0.3">
      <c r="A938" s="125"/>
      <c r="B938" s="466"/>
      <c r="C938" s="125"/>
      <c r="D938" s="125"/>
      <c r="E938" s="125"/>
      <c r="F938" s="125"/>
      <c r="G938" s="125"/>
      <c r="H938" s="467"/>
      <c r="I938" s="125"/>
      <c r="J938" s="125"/>
      <c r="K938" s="125"/>
      <c r="L938" s="470"/>
      <c r="M938" s="469"/>
      <c r="N938" s="125"/>
    </row>
    <row r="939" spans="1:14" ht="15.75" customHeight="1" x14ac:dyDescent="0.3">
      <c r="A939" s="125"/>
      <c r="B939" s="466"/>
      <c r="C939" s="125"/>
      <c r="D939" s="125"/>
      <c r="E939" s="125"/>
      <c r="F939" s="125"/>
      <c r="G939" s="125"/>
      <c r="H939" s="467"/>
      <c r="I939" s="125"/>
      <c r="J939" s="125"/>
      <c r="K939" s="125"/>
      <c r="L939" s="470"/>
      <c r="M939" s="469"/>
      <c r="N939" s="125"/>
    </row>
    <row r="940" spans="1:14" ht="15.75" customHeight="1" x14ac:dyDescent="0.3">
      <c r="A940" s="125"/>
      <c r="B940" s="466"/>
      <c r="C940" s="125"/>
      <c r="D940" s="125"/>
      <c r="E940" s="125"/>
      <c r="F940" s="125"/>
      <c r="G940" s="125"/>
      <c r="H940" s="467"/>
      <c r="I940" s="125"/>
      <c r="J940" s="125"/>
      <c r="K940" s="125"/>
      <c r="L940" s="470"/>
      <c r="M940" s="469"/>
      <c r="N940" s="125"/>
    </row>
    <row r="941" spans="1:14" ht="15.75" customHeight="1" x14ac:dyDescent="0.3">
      <c r="A941" s="125"/>
      <c r="B941" s="466"/>
      <c r="C941" s="125"/>
      <c r="D941" s="125"/>
      <c r="E941" s="125"/>
      <c r="F941" s="125"/>
      <c r="G941" s="125"/>
      <c r="H941" s="467"/>
      <c r="I941" s="125"/>
      <c r="J941" s="125"/>
      <c r="K941" s="125"/>
      <c r="L941" s="470"/>
      <c r="M941" s="469"/>
      <c r="N941" s="125"/>
    </row>
    <row r="942" spans="1:14" ht="15.75" customHeight="1" x14ac:dyDescent="0.3">
      <c r="A942" s="125"/>
      <c r="B942" s="466"/>
      <c r="C942" s="125"/>
      <c r="D942" s="125"/>
      <c r="E942" s="125"/>
      <c r="F942" s="125"/>
      <c r="G942" s="125"/>
      <c r="H942" s="467"/>
      <c r="I942" s="125"/>
      <c r="J942" s="125"/>
      <c r="K942" s="125"/>
      <c r="L942" s="470"/>
      <c r="M942" s="469"/>
      <c r="N942" s="125"/>
    </row>
    <row r="943" spans="1:14" ht="15.75" customHeight="1" x14ac:dyDescent="0.3">
      <c r="A943" s="125"/>
      <c r="B943" s="466"/>
      <c r="C943" s="125"/>
      <c r="D943" s="125"/>
      <c r="E943" s="125"/>
      <c r="F943" s="125"/>
      <c r="G943" s="125"/>
      <c r="H943" s="467"/>
      <c r="I943" s="125"/>
      <c r="J943" s="125"/>
      <c r="K943" s="125"/>
      <c r="L943" s="470"/>
      <c r="M943" s="469"/>
      <c r="N943" s="125"/>
    </row>
    <row r="944" spans="1:14" ht="15.75" customHeight="1" x14ac:dyDescent="0.3">
      <c r="A944" s="125"/>
      <c r="B944" s="466"/>
      <c r="C944" s="125"/>
      <c r="D944" s="125"/>
      <c r="E944" s="125"/>
      <c r="F944" s="125"/>
      <c r="G944" s="125"/>
      <c r="H944" s="467"/>
      <c r="I944" s="125"/>
      <c r="J944" s="125"/>
      <c r="K944" s="125"/>
      <c r="L944" s="470"/>
      <c r="M944" s="469"/>
      <c r="N944" s="125"/>
    </row>
    <row r="945" spans="1:14" ht="15.75" customHeight="1" x14ac:dyDescent="0.3">
      <c r="A945" s="125"/>
      <c r="B945" s="466"/>
      <c r="C945" s="125"/>
      <c r="D945" s="125"/>
      <c r="E945" s="125"/>
      <c r="F945" s="125"/>
      <c r="G945" s="125"/>
      <c r="H945" s="467"/>
      <c r="I945" s="125"/>
      <c r="J945" s="125"/>
      <c r="K945" s="125"/>
      <c r="L945" s="470"/>
      <c r="M945" s="469"/>
      <c r="N945" s="125"/>
    </row>
    <row r="946" spans="1:14" ht="15.75" customHeight="1" x14ac:dyDescent="0.3">
      <c r="A946" s="125"/>
      <c r="B946" s="466"/>
      <c r="C946" s="125"/>
      <c r="D946" s="125"/>
      <c r="E946" s="125"/>
      <c r="F946" s="125"/>
      <c r="G946" s="125"/>
      <c r="H946" s="467"/>
      <c r="I946" s="125"/>
      <c r="J946" s="125"/>
      <c r="K946" s="125"/>
      <c r="L946" s="470"/>
      <c r="M946" s="469"/>
      <c r="N946" s="125"/>
    </row>
    <row r="947" spans="1:14" ht="15.75" customHeight="1" x14ac:dyDescent="0.3">
      <c r="A947" s="125"/>
      <c r="B947" s="466"/>
      <c r="C947" s="125"/>
      <c r="D947" s="125"/>
      <c r="E947" s="125"/>
      <c r="F947" s="125"/>
      <c r="G947" s="125"/>
      <c r="H947" s="467"/>
      <c r="I947" s="125"/>
      <c r="J947" s="125"/>
      <c r="K947" s="125"/>
      <c r="L947" s="470"/>
      <c r="M947" s="469"/>
      <c r="N947" s="125"/>
    </row>
    <row r="948" spans="1:14" ht="15.75" customHeight="1" x14ac:dyDescent="0.3">
      <c r="A948" s="125"/>
      <c r="B948" s="466"/>
      <c r="C948" s="125"/>
      <c r="D948" s="125"/>
      <c r="E948" s="125"/>
      <c r="F948" s="125"/>
      <c r="G948" s="125"/>
      <c r="H948" s="467"/>
      <c r="I948" s="125"/>
      <c r="J948" s="125"/>
      <c r="K948" s="125"/>
      <c r="L948" s="470"/>
      <c r="M948" s="469"/>
      <c r="N948" s="125"/>
    </row>
    <row r="949" spans="1:14" ht="15.75" customHeight="1" x14ac:dyDescent="0.3">
      <c r="A949" s="125"/>
      <c r="B949" s="466"/>
      <c r="C949" s="125"/>
      <c r="D949" s="125"/>
      <c r="E949" s="125"/>
      <c r="F949" s="125"/>
      <c r="G949" s="125"/>
      <c r="H949" s="467"/>
      <c r="I949" s="125"/>
      <c r="J949" s="125"/>
      <c r="K949" s="125"/>
      <c r="L949" s="470"/>
      <c r="M949" s="469"/>
      <c r="N949" s="125"/>
    </row>
    <row r="950" spans="1:14" ht="15.75" customHeight="1" x14ac:dyDescent="0.3">
      <c r="A950" s="125"/>
      <c r="B950" s="466"/>
      <c r="C950" s="125"/>
      <c r="D950" s="125"/>
      <c r="E950" s="125"/>
      <c r="F950" s="125"/>
      <c r="G950" s="125"/>
      <c r="H950" s="467"/>
      <c r="I950" s="125"/>
      <c r="J950" s="125"/>
      <c r="K950" s="125"/>
      <c r="L950" s="470"/>
      <c r="M950" s="469"/>
      <c r="N950" s="125"/>
    </row>
    <row r="951" spans="1:14" ht="15.75" customHeight="1" x14ac:dyDescent="0.3">
      <c r="A951" s="125"/>
      <c r="B951" s="466"/>
      <c r="C951" s="125"/>
      <c r="D951" s="125"/>
      <c r="E951" s="125"/>
      <c r="F951" s="125"/>
      <c r="G951" s="125"/>
      <c r="H951" s="467"/>
      <c r="I951" s="125"/>
      <c r="J951" s="125"/>
      <c r="K951" s="125"/>
      <c r="L951" s="470"/>
      <c r="M951" s="469"/>
      <c r="N951" s="125"/>
    </row>
    <row r="952" spans="1:14" ht="15.75" customHeight="1" x14ac:dyDescent="0.3">
      <c r="A952" s="125"/>
      <c r="B952" s="466"/>
      <c r="C952" s="125"/>
      <c r="D952" s="125"/>
      <c r="E952" s="125"/>
      <c r="F952" s="125"/>
      <c r="G952" s="125"/>
      <c r="H952" s="467"/>
      <c r="I952" s="125"/>
      <c r="J952" s="125"/>
      <c r="K952" s="125"/>
      <c r="L952" s="470"/>
      <c r="M952" s="469"/>
      <c r="N952" s="125"/>
    </row>
    <row r="953" spans="1:14" ht="15.75" customHeight="1" x14ac:dyDescent="0.3">
      <c r="A953" s="125"/>
      <c r="B953" s="466"/>
      <c r="C953" s="125"/>
      <c r="D953" s="125"/>
      <c r="E953" s="125"/>
      <c r="F953" s="125"/>
      <c r="G953" s="125"/>
      <c r="H953" s="467"/>
      <c r="I953" s="125"/>
      <c r="J953" s="125"/>
      <c r="K953" s="125"/>
      <c r="L953" s="470"/>
      <c r="M953" s="469"/>
      <c r="N953" s="125"/>
    </row>
    <row r="954" spans="1:14" ht="15.75" customHeight="1" x14ac:dyDescent="0.3">
      <c r="A954" s="125"/>
      <c r="B954" s="466"/>
      <c r="C954" s="125"/>
      <c r="D954" s="125"/>
      <c r="E954" s="125"/>
      <c r="F954" s="125"/>
      <c r="G954" s="125"/>
      <c r="H954" s="467"/>
      <c r="I954" s="125"/>
      <c r="J954" s="125"/>
      <c r="K954" s="125"/>
      <c r="L954" s="470"/>
      <c r="M954" s="469"/>
      <c r="N954" s="125"/>
    </row>
    <row r="955" spans="1:14" ht="15.75" customHeight="1" x14ac:dyDescent="0.3">
      <c r="A955" s="125"/>
      <c r="B955" s="466"/>
      <c r="C955" s="125"/>
      <c r="D955" s="125"/>
      <c r="E955" s="125"/>
      <c r="F955" s="125"/>
      <c r="G955" s="125"/>
      <c r="H955" s="467"/>
      <c r="I955" s="125"/>
      <c r="J955" s="125"/>
      <c r="K955" s="125"/>
      <c r="L955" s="470"/>
      <c r="M955" s="469"/>
      <c r="N955" s="125"/>
    </row>
    <row r="956" spans="1:14" ht="15.75" customHeight="1" x14ac:dyDescent="0.3">
      <c r="A956" s="125"/>
      <c r="B956" s="466"/>
      <c r="C956" s="125"/>
      <c r="D956" s="125"/>
      <c r="E956" s="125"/>
      <c r="F956" s="125"/>
      <c r="G956" s="125"/>
      <c r="H956" s="467"/>
      <c r="I956" s="125"/>
      <c r="J956" s="125"/>
      <c r="K956" s="125"/>
      <c r="L956" s="470"/>
      <c r="M956" s="469"/>
      <c r="N956" s="125"/>
    </row>
    <row r="957" spans="1:14" ht="15.75" customHeight="1" x14ac:dyDescent="0.3">
      <c r="A957" s="125"/>
      <c r="B957" s="466"/>
      <c r="C957" s="125"/>
      <c r="D957" s="125"/>
      <c r="E957" s="125"/>
      <c r="F957" s="125"/>
      <c r="G957" s="125"/>
      <c r="H957" s="467"/>
      <c r="I957" s="125"/>
      <c r="J957" s="125"/>
      <c r="K957" s="125"/>
      <c r="L957" s="470"/>
      <c r="M957" s="469"/>
      <c r="N957" s="125"/>
    </row>
  </sheetData>
  <mergeCells count="2">
    <mergeCell ref="A6:M6"/>
    <mergeCell ref="L9:M9"/>
  </mergeCells>
  <hyperlinks>
    <hyperlink ref="L1" location="BG!A1" display="BG" xr:uid="{00000000-0004-0000-0D00-000000000000}"/>
  </hyperlinks>
  <pageMargins left="0.7" right="0.7" top="0.75" bottom="0.75" header="0" footer="0"/>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J995"/>
  <sheetViews>
    <sheetView showGridLines="0" zoomScale="83" workbookViewId="0">
      <selection activeCell="B21" sqref="B21"/>
    </sheetView>
  </sheetViews>
  <sheetFormatPr baseColWidth="10" defaultColWidth="14.44140625" defaultRowHeight="15" customHeight="1" x14ac:dyDescent="0.3"/>
  <cols>
    <col min="1" max="1" width="34.21875" style="39" customWidth="1"/>
    <col min="2" max="3" width="22.77734375" style="39" customWidth="1"/>
    <col min="4" max="13" width="10.77734375" style="39" customWidth="1"/>
    <col min="14" max="16384" width="14.44140625" style="39"/>
  </cols>
  <sheetData>
    <row r="1" spans="1:10" ht="13.8" x14ac:dyDescent="0.3">
      <c r="A1" s="44" t="s">
        <v>1</v>
      </c>
      <c r="B1" s="504"/>
      <c r="C1" s="428" t="s">
        <v>22</v>
      </c>
    </row>
    <row r="2" spans="1:10" ht="13.8" x14ac:dyDescent="0.3">
      <c r="B2" s="504"/>
    </row>
    <row r="3" spans="1:10" ht="13.8" x14ac:dyDescent="0.3">
      <c r="B3" s="504"/>
    </row>
    <row r="4" spans="1:10" ht="13.8" x14ac:dyDescent="0.3">
      <c r="A4" s="220" t="s">
        <v>425</v>
      </c>
      <c r="B4" s="221"/>
      <c r="C4" s="222"/>
      <c r="D4" s="687"/>
      <c r="E4" s="641"/>
      <c r="F4" s="641"/>
      <c r="G4" s="641"/>
      <c r="H4" s="641"/>
      <c r="I4" s="641"/>
      <c r="J4" s="307"/>
    </row>
    <row r="5" spans="1:10" ht="13.8" x14ac:dyDescent="0.3">
      <c r="B5" s="688" t="s">
        <v>120</v>
      </c>
      <c r="C5" s="689"/>
    </row>
    <row r="6" spans="1:10" ht="15.75" customHeight="1" x14ac:dyDescent="0.3">
      <c r="A6" s="87"/>
      <c r="B6" s="240">
        <v>45565</v>
      </c>
      <c r="C6" s="240">
        <v>45291</v>
      </c>
    </row>
    <row r="7" spans="1:10" ht="15" customHeight="1" x14ac:dyDescent="0.3">
      <c r="A7" s="88" t="s">
        <v>426</v>
      </c>
      <c r="B7" s="89"/>
      <c r="C7" s="304"/>
    </row>
    <row r="8" spans="1:10" ht="15" customHeight="1" x14ac:dyDescent="0.3">
      <c r="A8" s="90" t="s">
        <v>427</v>
      </c>
      <c r="B8" s="91"/>
      <c r="C8" s="90"/>
      <c r="D8" s="655"/>
      <c r="E8" s="641"/>
      <c r="F8" s="641"/>
      <c r="G8" s="641"/>
      <c r="H8" s="641"/>
      <c r="I8" s="641"/>
      <c r="J8" s="304"/>
    </row>
    <row r="9" spans="1:10" ht="15" customHeight="1" x14ac:dyDescent="0.3">
      <c r="A9" s="92" t="s">
        <v>213</v>
      </c>
      <c r="B9" s="93">
        <v>0</v>
      </c>
      <c r="C9" s="93">
        <v>0</v>
      </c>
      <c r="D9" s="304"/>
      <c r="E9" s="304"/>
      <c r="F9" s="304"/>
      <c r="G9" s="304"/>
      <c r="H9" s="304"/>
      <c r="I9" s="304"/>
      <c r="J9" s="304"/>
    </row>
    <row r="10" spans="1:10" ht="15" customHeight="1" x14ac:dyDescent="0.3">
      <c r="A10" s="90"/>
      <c r="B10" s="91"/>
      <c r="C10" s="90"/>
      <c r="D10" s="655"/>
      <c r="E10" s="641"/>
      <c r="F10" s="641"/>
      <c r="G10" s="641"/>
      <c r="H10" s="641"/>
      <c r="I10" s="641"/>
      <c r="J10" s="304"/>
    </row>
    <row r="11" spans="1:10" ht="15" customHeight="1" x14ac:dyDescent="0.3">
      <c r="A11" s="92" t="s">
        <v>41</v>
      </c>
      <c r="B11" s="91"/>
      <c r="C11" s="90"/>
      <c r="D11" s="655"/>
      <c r="E11" s="641"/>
      <c r="F11" s="641"/>
      <c r="G11" s="641"/>
      <c r="H11" s="641"/>
      <c r="I11" s="641"/>
      <c r="J11" s="304"/>
    </row>
    <row r="12" spans="1:10" ht="15" customHeight="1" x14ac:dyDescent="0.3">
      <c r="A12" s="90" t="s">
        <v>428</v>
      </c>
      <c r="B12" s="91"/>
      <c r="C12" s="90"/>
      <c r="D12" s="655"/>
      <c r="E12" s="641"/>
      <c r="F12" s="641"/>
      <c r="G12" s="641"/>
      <c r="H12" s="641"/>
      <c r="I12" s="641"/>
      <c r="J12" s="304"/>
    </row>
    <row r="13" spans="1:10" ht="15" customHeight="1" x14ac:dyDescent="0.3">
      <c r="A13" s="92" t="s">
        <v>213</v>
      </c>
      <c r="B13" s="93">
        <v>0</v>
      </c>
      <c r="C13" s="93">
        <v>0</v>
      </c>
      <c r="D13" s="304"/>
      <c r="E13" s="304"/>
      <c r="F13" s="304"/>
      <c r="G13" s="304"/>
      <c r="H13" s="304"/>
      <c r="I13" s="304"/>
      <c r="J13" s="304"/>
    </row>
    <row r="14" spans="1:10" ht="15" customHeight="1" x14ac:dyDescent="0.3">
      <c r="B14" s="504"/>
    </row>
    <row r="15" spans="1:10" ht="15" customHeight="1" x14ac:dyDescent="0.3">
      <c r="A15" s="44" t="s">
        <v>220</v>
      </c>
      <c r="B15" s="505"/>
    </row>
    <row r="16" spans="1:10" ht="15" customHeight="1" x14ac:dyDescent="0.3">
      <c r="A16" s="87" t="s">
        <v>429</v>
      </c>
      <c r="B16" s="504">
        <v>2808716</v>
      </c>
      <c r="C16" s="95">
        <v>2911961.3210000005</v>
      </c>
    </row>
    <row r="17" spans="1:3" ht="15" customHeight="1" x14ac:dyDescent="0.3">
      <c r="A17" s="87" t="s">
        <v>430</v>
      </c>
      <c r="B17" s="504">
        <v>1060107</v>
      </c>
      <c r="C17" s="95">
        <v>1040837.5330000001</v>
      </c>
    </row>
    <row r="18" spans="1:3" ht="15" customHeight="1" x14ac:dyDescent="0.3">
      <c r="A18" s="92" t="s">
        <v>213</v>
      </c>
      <c r="B18" s="506">
        <v>3868823</v>
      </c>
      <c r="C18" s="506">
        <v>3952798.8540000003</v>
      </c>
    </row>
    <row r="19" spans="1:3" ht="15" customHeight="1" x14ac:dyDescent="0.3">
      <c r="B19" s="507"/>
      <c r="C19" s="44"/>
    </row>
    <row r="20" spans="1:3" ht="15" customHeight="1" x14ac:dyDescent="0.3">
      <c r="A20" s="44" t="s">
        <v>432</v>
      </c>
      <c r="B20" s="508">
        <v>3868823</v>
      </c>
      <c r="C20" s="508">
        <v>3952798.8540000003</v>
      </c>
    </row>
    <row r="21" spans="1:3" ht="15" customHeight="1" x14ac:dyDescent="0.3">
      <c r="B21" s="504"/>
      <c r="C21" s="504"/>
    </row>
    <row r="22" spans="1:3" ht="15" customHeight="1" x14ac:dyDescent="0.3">
      <c r="B22" s="504"/>
    </row>
    <row r="23" spans="1:3" ht="15.75" customHeight="1" x14ac:dyDescent="0.3">
      <c r="B23" s="504"/>
    </row>
    <row r="24" spans="1:3" ht="15.75" customHeight="1" x14ac:dyDescent="0.3">
      <c r="B24" s="504"/>
    </row>
    <row r="25" spans="1:3" ht="15.75" customHeight="1" x14ac:dyDescent="0.3">
      <c r="B25" s="504"/>
    </row>
    <row r="26" spans="1:3" ht="15.75" customHeight="1" x14ac:dyDescent="0.3">
      <c r="B26" s="504"/>
    </row>
    <row r="27" spans="1:3" ht="15.75" customHeight="1" x14ac:dyDescent="0.3">
      <c r="B27" s="504"/>
    </row>
    <row r="28" spans="1:3" ht="15.75" customHeight="1" x14ac:dyDescent="0.3">
      <c r="B28" s="504"/>
    </row>
    <row r="29" spans="1:3" ht="15.75" customHeight="1" x14ac:dyDescent="0.3">
      <c r="B29" s="504"/>
    </row>
    <row r="30" spans="1:3" ht="15.75" customHeight="1" x14ac:dyDescent="0.3">
      <c r="B30" s="504"/>
    </row>
    <row r="31" spans="1:3" ht="15.75" customHeight="1" x14ac:dyDescent="0.3">
      <c r="B31" s="504"/>
    </row>
    <row r="32" spans="1:3" ht="15.75" customHeight="1" x14ac:dyDescent="0.3">
      <c r="B32" s="504"/>
    </row>
    <row r="33" spans="2:2" ht="15.75" customHeight="1" x14ac:dyDescent="0.3">
      <c r="B33" s="504"/>
    </row>
    <row r="34" spans="2:2" ht="15.75" customHeight="1" x14ac:dyDescent="0.3">
      <c r="B34" s="504"/>
    </row>
    <row r="35" spans="2:2" ht="15.75" customHeight="1" x14ac:dyDescent="0.3">
      <c r="B35" s="504"/>
    </row>
    <row r="36" spans="2:2" ht="15.75" customHeight="1" x14ac:dyDescent="0.3">
      <c r="B36" s="504"/>
    </row>
    <row r="37" spans="2:2" ht="15.75" customHeight="1" x14ac:dyDescent="0.3">
      <c r="B37" s="504"/>
    </row>
    <row r="38" spans="2:2" ht="15.75" customHeight="1" x14ac:dyDescent="0.3">
      <c r="B38" s="504"/>
    </row>
    <row r="39" spans="2:2" ht="15.75" customHeight="1" x14ac:dyDescent="0.3">
      <c r="B39" s="504"/>
    </row>
    <row r="40" spans="2:2" ht="15.75" customHeight="1" x14ac:dyDescent="0.3">
      <c r="B40" s="504"/>
    </row>
    <row r="41" spans="2:2" ht="15.75" customHeight="1" x14ac:dyDescent="0.3">
      <c r="B41" s="504"/>
    </row>
    <row r="42" spans="2:2" ht="15.75" customHeight="1" x14ac:dyDescent="0.3">
      <c r="B42" s="504"/>
    </row>
    <row r="43" spans="2:2" ht="15.75" customHeight="1" x14ac:dyDescent="0.3">
      <c r="B43" s="504"/>
    </row>
    <row r="44" spans="2:2" ht="15.75" customHeight="1" x14ac:dyDescent="0.3">
      <c r="B44" s="504"/>
    </row>
    <row r="45" spans="2:2" ht="15.75" customHeight="1" x14ac:dyDescent="0.3">
      <c r="B45" s="504"/>
    </row>
    <row r="46" spans="2:2" ht="15.75" customHeight="1" x14ac:dyDescent="0.3">
      <c r="B46" s="504"/>
    </row>
    <row r="47" spans="2:2" ht="15.75" customHeight="1" x14ac:dyDescent="0.3">
      <c r="B47" s="504"/>
    </row>
    <row r="48" spans="2:2" ht="15.75" customHeight="1" x14ac:dyDescent="0.3">
      <c r="B48" s="504"/>
    </row>
    <row r="49" spans="2:2" ht="15.75" customHeight="1" x14ac:dyDescent="0.3">
      <c r="B49" s="504"/>
    </row>
    <row r="50" spans="2:2" ht="15.75" customHeight="1" x14ac:dyDescent="0.3">
      <c r="B50" s="504"/>
    </row>
    <row r="51" spans="2:2" ht="15.75" customHeight="1" x14ac:dyDescent="0.3">
      <c r="B51" s="504"/>
    </row>
    <row r="52" spans="2:2" ht="15.75" customHeight="1" x14ac:dyDescent="0.3">
      <c r="B52" s="504"/>
    </row>
    <row r="53" spans="2:2" ht="15.75" customHeight="1" x14ac:dyDescent="0.3">
      <c r="B53" s="504"/>
    </row>
    <row r="54" spans="2:2" ht="15.75" customHeight="1" x14ac:dyDescent="0.3">
      <c r="B54" s="504"/>
    </row>
    <row r="55" spans="2:2" ht="15.75" customHeight="1" x14ac:dyDescent="0.3">
      <c r="B55" s="504"/>
    </row>
    <row r="56" spans="2:2" ht="15.75" customHeight="1" x14ac:dyDescent="0.3">
      <c r="B56" s="504"/>
    </row>
    <row r="57" spans="2:2" ht="15.75" customHeight="1" x14ac:dyDescent="0.3">
      <c r="B57" s="504"/>
    </row>
    <row r="58" spans="2:2" ht="15.75" customHeight="1" x14ac:dyDescent="0.3">
      <c r="B58" s="504"/>
    </row>
    <row r="59" spans="2:2" ht="15.75" customHeight="1" x14ac:dyDescent="0.3">
      <c r="B59" s="504"/>
    </row>
    <row r="60" spans="2:2" ht="15.75" customHeight="1" x14ac:dyDescent="0.3">
      <c r="B60" s="504"/>
    </row>
    <row r="61" spans="2:2" ht="15.75" customHeight="1" x14ac:dyDescent="0.3">
      <c r="B61" s="504"/>
    </row>
    <row r="62" spans="2:2" ht="15.75" customHeight="1" x14ac:dyDescent="0.3">
      <c r="B62" s="504"/>
    </row>
    <row r="63" spans="2:2" ht="15.75" customHeight="1" x14ac:dyDescent="0.3">
      <c r="B63" s="504"/>
    </row>
    <row r="64" spans="2:2" ht="15.75" customHeight="1" x14ac:dyDescent="0.3">
      <c r="B64" s="504"/>
    </row>
    <row r="65" spans="2:2" ht="15.75" customHeight="1" x14ac:dyDescent="0.3">
      <c r="B65" s="504"/>
    </row>
    <row r="66" spans="2:2" ht="15.75" customHeight="1" x14ac:dyDescent="0.3">
      <c r="B66" s="504"/>
    </row>
    <row r="67" spans="2:2" ht="15.75" customHeight="1" x14ac:dyDescent="0.3">
      <c r="B67" s="504"/>
    </row>
    <row r="68" spans="2:2" ht="15.75" customHeight="1" x14ac:dyDescent="0.3">
      <c r="B68" s="504"/>
    </row>
    <row r="69" spans="2:2" ht="15.75" customHeight="1" x14ac:dyDescent="0.3">
      <c r="B69" s="504"/>
    </row>
    <row r="70" spans="2:2" ht="15.75" customHeight="1" x14ac:dyDescent="0.3">
      <c r="B70" s="504"/>
    </row>
    <row r="71" spans="2:2" ht="15.75" customHeight="1" x14ac:dyDescent="0.3">
      <c r="B71" s="504"/>
    </row>
    <row r="72" spans="2:2" ht="15.75" customHeight="1" x14ac:dyDescent="0.3">
      <c r="B72" s="504"/>
    </row>
    <row r="73" spans="2:2" ht="15.75" customHeight="1" x14ac:dyDescent="0.3">
      <c r="B73" s="504"/>
    </row>
    <row r="74" spans="2:2" ht="15.75" customHeight="1" x14ac:dyDescent="0.3">
      <c r="B74" s="504"/>
    </row>
    <row r="75" spans="2:2" ht="15.75" customHeight="1" x14ac:dyDescent="0.3">
      <c r="B75" s="504"/>
    </row>
    <row r="76" spans="2:2" ht="15.75" customHeight="1" x14ac:dyDescent="0.3">
      <c r="B76" s="504"/>
    </row>
    <row r="77" spans="2:2" ht="15.75" customHeight="1" x14ac:dyDescent="0.3">
      <c r="B77" s="504"/>
    </row>
    <row r="78" spans="2:2" ht="15.75" customHeight="1" x14ac:dyDescent="0.3">
      <c r="B78" s="504"/>
    </row>
    <row r="79" spans="2:2" ht="15.75" customHeight="1" x14ac:dyDescent="0.3">
      <c r="B79" s="504"/>
    </row>
    <row r="80" spans="2:2" ht="15.75" customHeight="1" x14ac:dyDescent="0.3">
      <c r="B80" s="504"/>
    </row>
    <row r="81" spans="2:2" ht="15.75" customHeight="1" x14ac:dyDescent="0.3">
      <c r="B81" s="504"/>
    </row>
    <row r="82" spans="2:2" ht="15.75" customHeight="1" x14ac:dyDescent="0.3">
      <c r="B82" s="504"/>
    </row>
    <row r="83" spans="2:2" ht="15.75" customHeight="1" x14ac:dyDescent="0.3">
      <c r="B83" s="504"/>
    </row>
    <row r="84" spans="2:2" ht="15.75" customHeight="1" x14ac:dyDescent="0.3">
      <c r="B84" s="504"/>
    </row>
    <row r="85" spans="2:2" ht="15.75" customHeight="1" x14ac:dyDescent="0.3">
      <c r="B85" s="504"/>
    </row>
    <row r="86" spans="2:2" ht="15.75" customHeight="1" x14ac:dyDescent="0.3">
      <c r="B86" s="504"/>
    </row>
    <row r="87" spans="2:2" ht="15.75" customHeight="1" x14ac:dyDescent="0.3">
      <c r="B87" s="504"/>
    </row>
    <row r="88" spans="2:2" ht="15.75" customHeight="1" x14ac:dyDescent="0.3">
      <c r="B88" s="504"/>
    </row>
    <row r="89" spans="2:2" ht="15.75" customHeight="1" x14ac:dyDescent="0.3">
      <c r="B89" s="504"/>
    </row>
    <row r="90" spans="2:2" ht="15.75" customHeight="1" x14ac:dyDescent="0.3">
      <c r="B90" s="504"/>
    </row>
    <row r="91" spans="2:2" ht="15.75" customHeight="1" x14ac:dyDescent="0.3">
      <c r="B91" s="504"/>
    </row>
    <row r="92" spans="2:2" ht="15.75" customHeight="1" x14ac:dyDescent="0.3">
      <c r="B92" s="504"/>
    </row>
    <row r="93" spans="2:2" ht="15.75" customHeight="1" x14ac:dyDescent="0.3">
      <c r="B93" s="504"/>
    </row>
    <row r="94" spans="2:2" ht="15.75" customHeight="1" x14ac:dyDescent="0.3">
      <c r="B94" s="504"/>
    </row>
    <row r="95" spans="2:2" ht="15.75" customHeight="1" x14ac:dyDescent="0.3">
      <c r="B95" s="504"/>
    </row>
    <row r="96" spans="2:2" ht="15.75" customHeight="1" x14ac:dyDescent="0.3">
      <c r="B96" s="504"/>
    </row>
    <row r="97" spans="2:2" ht="15.75" customHeight="1" x14ac:dyDescent="0.3">
      <c r="B97" s="504"/>
    </row>
    <row r="98" spans="2:2" ht="15.75" customHeight="1" x14ac:dyDescent="0.3">
      <c r="B98" s="504"/>
    </row>
    <row r="99" spans="2:2" ht="15.75" customHeight="1" x14ac:dyDescent="0.3">
      <c r="B99" s="504"/>
    </row>
    <row r="100" spans="2:2" ht="15.75" customHeight="1" x14ac:dyDescent="0.3">
      <c r="B100" s="504"/>
    </row>
    <row r="101" spans="2:2" ht="15.75" customHeight="1" x14ac:dyDescent="0.3">
      <c r="B101" s="504"/>
    </row>
    <row r="102" spans="2:2" ht="15.75" customHeight="1" x14ac:dyDescent="0.3">
      <c r="B102" s="504"/>
    </row>
    <row r="103" spans="2:2" ht="15.75" customHeight="1" x14ac:dyDescent="0.3">
      <c r="B103" s="504"/>
    </row>
    <row r="104" spans="2:2" ht="15.75" customHeight="1" x14ac:dyDescent="0.3">
      <c r="B104" s="504"/>
    </row>
    <row r="105" spans="2:2" ht="15.75" customHeight="1" x14ac:dyDescent="0.3">
      <c r="B105" s="504"/>
    </row>
    <row r="106" spans="2:2" ht="15.75" customHeight="1" x14ac:dyDescent="0.3">
      <c r="B106" s="504"/>
    </row>
    <row r="107" spans="2:2" ht="15.75" customHeight="1" x14ac:dyDescent="0.3">
      <c r="B107" s="504"/>
    </row>
    <row r="108" spans="2:2" ht="15.75" customHeight="1" x14ac:dyDescent="0.3">
      <c r="B108" s="504"/>
    </row>
    <row r="109" spans="2:2" ht="15.75" customHeight="1" x14ac:dyDescent="0.3">
      <c r="B109" s="504"/>
    </row>
    <row r="110" spans="2:2" ht="15.75" customHeight="1" x14ac:dyDescent="0.3">
      <c r="B110" s="504"/>
    </row>
    <row r="111" spans="2:2" ht="15.75" customHeight="1" x14ac:dyDescent="0.3">
      <c r="B111" s="504"/>
    </row>
    <row r="112" spans="2:2" ht="15.75" customHeight="1" x14ac:dyDescent="0.3">
      <c r="B112" s="504"/>
    </row>
    <row r="113" spans="2:2" ht="15.75" customHeight="1" x14ac:dyDescent="0.3">
      <c r="B113" s="504"/>
    </row>
    <row r="114" spans="2:2" ht="15.75" customHeight="1" x14ac:dyDescent="0.3">
      <c r="B114" s="504"/>
    </row>
    <row r="115" spans="2:2" ht="15.75" customHeight="1" x14ac:dyDescent="0.3">
      <c r="B115" s="504"/>
    </row>
    <row r="116" spans="2:2" ht="15.75" customHeight="1" x14ac:dyDescent="0.3">
      <c r="B116" s="504"/>
    </row>
    <row r="117" spans="2:2" ht="15.75" customHeight="1" x14ac:dyDescent="0.3">
      <c r="B117" s="504"/>
    </row>
    <row r="118" spans="2:2" ht="15.75" customHeight="1" x14ac:dyDescent="0.3">
      <c r="B118" s="504"/>
    </row>
    <row r="119" spans="2:2" ht="15.75" customHeight="1" x14ac:dyDescent="0.3">
      <c r="B119" s="504"/>
    </row>
    <row r="120" spans="2:2" ht="15.75" customHeight="1" x14ac:dyDescent="0.3">
      <c r="B120" s="504"/>
    </row>
    <row r="121" spans="2:2" ht="15.75" customHeight="1" x14ac:dyDescent="0.3">
      <c r="B121" s="504"/>
    </row>
    <row r="122" spans="2:2" ht="15.75" customHeight="1" x14ac:dyDescent="0.3">
      <c r="B122" s="504"/>
    </row>
    <row r="123" spans="2:2" ht="15.75" customHeight="1" x14ac:dyDescent="0.3">
      <c r="B123" s="504"/>
    </row>
    <row r="124" spans="2:2" ht="15.75" customHeight="1" x14ac:dyDescent="0.3">
      <c r="B124" s="504"/>
    </row>
    <row r="125" spans="2:2" ht="15.75" customHeight="1" x14ac:dyDescent="0.3">
      <c r="B125" s="504"/>
    </row>
    <row r="126" spans="2:2" ht="15.75" customHeight="1" x14ac:dyDescent="0.3">
      <c r="B126" s="504"/>
    </row>
    <row r="127" spans="2:2" ht="15.75" customHeight="1" x14ac:dyDescent="0.3">
      <c r="B127" s="504"/>
    </row>
    <row r="128" spans="2:2" ht="15.75" customHeight="1" x14ac:dyDescent="0.3">
      <c r="B128" s="504"/>
    </row>
    <row r="129" spans="2:2" ht="15.75" customHeight="1" x14ac:dyDescent="0.3">
      <c r="B129" s="504"/>
    </row>
    <row r="130" spans="2:2" ht="15.75" customHeight="1" x14ac:dyDescent="0.3">
      <c r="B130" s="504"/>
    </row>
    <row r="131" spans="2:2" ht="15.75" customHeight="1" x14ac:dyDescent="0.3">
      <c r="B131" s="504"/>
    </row>
    <row r="132" spans="2:2" ht="15.75" customHeight="1" x14ac:dyDescent="0.3">
      <c r="B132" s="504"/>
    </row>
    <row r="133" spans="2:2" ht="15.75" customHeight="1" x14ac:dyDescent="0.3">
      <c r="B133" s="504"/>
    </row>
    <row r="134" spans="2:2" ht="15.75" customHeight="1" x14ac:dyDescent="0.3">
      <c r="B134" s="504"/>
    </row>
    <row r="135" spans="2:2" ht="15.75" customHeight="1" x14ac:dyDescent="0.3">
      <c r="B135" s="504"/>
    </row>
    <row r="136" spans="2:2" ht="15.75" customHeight="1" x14ac:dyDescent="0.3">
      <c r="B136" s="504"/>
    </row>
    <row r="137" spans="2:2" ht="15.75" customHeight="1" x14ac:dyDescent="0.3">
      <c r="B137" s="504"/>
    </row>
    <row r="138" spans="2:2" ht="15.75" customHeight="1" x14ac:dyDescent="0.3">
      <c r="B138" s="504"/>
    </row>
    <row r="139" spans="2:2" ht="15.75" customHeight="1" x14ac:dyDescent="0.3">
      <c r="B139" s="504"/>
    </row>
    <row r="140" spans="2:2" ht="15.75" customHeight="1" x14ac:dyDescent="0.3">
      <c r="B140" s="504"/>
    </row>
    <row r="141" spans="2:2" ht="15.75" customHeight="1" x14ac:dyDescent="0.3">
      <c r="B141" s="504"/>
    </row>
    <row r="142" spans="2:2" ht="15.75" customHeight="1" x14ac:dyDescent="0.3">
      <c r="B142" s="504"/>
    </row>
    <row r="143" spans="2:2" ht="15.75" customHeight="1" x14ac:dyDescent="0.3">
      <c r="B143" s="504"/>
    </row>
    <row r="144" spans="2:2" ht="15.75" customHeight="1" x14ac:dyDescent="0.3">
      <c r="B144" s="504"/>
    </row>
    <row r="145" spans="2:2" ht="15.75" customHeight="1" x14ac:dyDescent="0.3">
      <c r="B145" s="504"/>
    </row>
    <row r="146" spans="2:2" ht="15.75" customHeight="1" x14ac:dyDescent="0.3">
      <c r="B146" s="504"/>
    </row>
    <row r="147" spans="2:2" ht="15.75" customHeight="1" x14ac:dyDescent="0.3">
      <c r="B147" s="504"/>
    </row>
    <row r="148" spans="2:2" ht="15.75" customHeight="1" x14ac:dyDescent="0.3">
      <c r="B148" s="504"/>
    </row>
    <row r="149" spans="2:2" ht="15.75" customHeight="1" x14ac:dyDescent="0.3">
      <c r="B149" s="504"/>
    </row>
    <row r="150" spans="2:2" ht="15.75" customHeight="1" x14ac:dyDescent="0.3">
      <c r="B150" s="504"/>
    </row>
    <row r="151" spans="2:2" ht="15.75" customHeight="1" x14ac:dyDescent="0.3">
      <c r="B151" s="504"/>
    </row>
    <row r="152" spans="2:2" ht="15.75" customHeight="1" x14ac:dyDescent="0.3">
      <c r="B152" s="504"/>
    </row>
    <row r="153" spans="2:2" ht="15.75" customHeight="1" x14ac:dyDescent="0.3">
      <c r="B153" s="504"/>
    </row>
    <row r="154" spans="2:2" ht="15.75" customHeight="1" x14ac:dyDescent="0.3">
      <c r="B154" s="504"/>
    </row>
    <row r="155" spans="2:2" ht="15.75" customHeight="1" x14ac:dyDescent="0.3">
      <c r="B155" s="504"/>
    </row>
    <row r="156" spans="2:2" ht="15.75" customHeight="1" x14ac:dyDescent="0.3">
      <c r="B156" s="504"/>
    </row>
    <row r="157" spans="2:2" ht="15.75" customHeight="1" x14ac:dyDescent="0.3">
      <c r="B157" s="504"/>
    </row>
    <row r="158" spans="2:2" ht="15.75" customHeight="1" x14ac:dyDescent="0.3">
      <c r="B158" s="504"/>
    </row>
    <row r="159" spans="2:2" ht="15.75" customHeight="1" x14ac:dyDescent="0.3">
      <c r="B159" s="504"/>
    </row>
    <row r="160" spans="2:2" ht="15.75" customHeight="1" x14ac:dyDescent="0.3">
      <c r="B160" s="504"/>
    </row>
    <row r="161" spans="2:2" ht="15.75" customHeight="1" x14ac:dyDescent="0.3">
      <c r="B161" s="504"/>
    </row>
    <row r="162" spans="2:2" ht="15.75" customHeight="1" x14ac:dyDescent="0.3">
      <c r="B162" s="504"/>
    </row>
    <row r="163" spans="2:2" ht="15.75" customHeight="1" x14ac:dyDescent="0.3">
      <c r="B163" s="504"/>
    </row>
    <row r="164" spans="2:2" ht="15.75" customHeight="1" x14ac:dyDescent="0.3">
      <c r="B164" s="504"/>
    </row>
    <row r="165" spans="2:2" ht="15.75" customHeight="1" x14ac:dyDescent="0.3">
      <c r="B165" s="504"/>
    </row>
    <row r="166" spans="2:2" ht="15.75" customHeight="1" x14ac:dyDescent="0.3">
      <c r="B166" s="504"/>
    </row>
    <row r="167" spans="2:2" ht="15.75" customHeight="1" x14ac:dyDescent="0.3">
      <c r="B167" s="504"/>
    </row>
    <row r="168" spans="2:2" ht="15.75" customHeight="1" x14ac:dyDescent="0.3">
      <c r="B168" s="504"/>
    </row>
    <row r="169" spans="2:2" ht="15.75" customHeight="1" x14ac:dyDescent="0.3">
      <c r="B169" s="504"/>
    </row>
    <row r="170" spans="2:2" ht="15.75" customHeight="1" x14ac:dyDescent="0.3">
      <c r="B170" s="504"/>
    </row>
    <row r="171" spans="2:2" ht="15.75" customHeight="1" x14ac:dyDescent="0.3">
      <c r="B171" s="504"/>
    </row>
    <row r="172" spans="2:2" ht="15.75" customHeight="1" x14ac:dyDescent="0.3">
      <c r="B172" s="504"/>
    </row>
    <row r="173" spans="2:2" ht="15.75" customHeight="1" x14ac:dyDescent="0.3">
      <c r="B173" s="504"/>
    </row>
    <row r="174" spans="2:2" ht="15.75" customHeight="1" x14ac:dyDescent="0.3">
      <c r="B174" s="504"/>
    </row>
    <row r="175" spans="2:2" ht="15.75" customHeight="1" x14ac:dyDescent="0.3">
      <c r="B175" s="504"/>
    </row>
    <row r="176" spans="2:2" ht="15.75" customHeight="1" x14ac:dyDescent="0.3">
      <c r="B176" s="504"/>
    </row>
    <row r="177" spans="2:2" ht="15.75" customHeight="1" x14ac:dyDescent="0.3">
      <c r="B177" s="504"/>
    </row>
    <row r="178" spans="2:2" ht="15.75" customHeight="1" x14ac:dyDescent="0.3">
      <c r="B178" s="504"/>
    </row>
    <row r="179" spans="2:2" ht="15.75" customHeight="1" x14ac:dyDescent="0.3">
      <c r="B179" s="504"/>
    </row>
    <row r="180" spans="2:2" ht="15.75" customHeight="1" x14ac:dyDescent="0.3">
      <c r="B180" s="504"/>
    </row>
    <row r="181" spans="2:2" ht="15.75" customHeight="1" x14ac:dyDescent="0.3">
      <c r="B181" s="504"/>
    </row>
    <row r="182" spans="2:2" ht="15.75" customHeight="1" x14ac:dyDescent="0.3">
      <c r="B182" s="504"/>
    </row>
    <row r="183" spans="2:2" ht="15.75" customHeight="1" x14ac:dyDescent="0.3">
      <c r="B183" s="504"/>
    </row>
    <row r="184" spans="2:2" ht="15.75" customHeight="1" x14ac:dyDescent="0.3">
      <c r="B184" s="504"/>
    </row>
    <row r="185" spans="2:2" ht="15.75" customHeight="1" x14ac:dyDescent="0.3">
      <c r="B185" s="504"/>
    </row>
    <row r="186" spans="2:2" ht="15.75" customHeight="1" x14ac:dyDescent="0.3">
      <c r="B186" s="504"/>
    </row>
    <row r="187" spans="2:2" ht="15.75" customHeight="1" x14ac:dyDescent="0.3">
      <c r="B187" s="504"/>
    </row>
    <row r="188" spans="2:2" ht="15.75" customHeight="1" x14ac:dyDescent="0.3">
      <c r="B188" s="504"/>
    </row>
    <row r="189" spans="2:2" ht="15.75" customHeight="1" x14ac:dyDescent="0.3">
      <c r="B189" s="504"/>
    </row>
    <row r="190" spans="2:2" ht="15.75" customHeight="1" x14ac:dyDescent="0.3">
      <c r="B190" s="504"/>
    </row>
    <row r="191" spans="2:2" ht="15.75" customHeight="1" x14ac:dyDescent="0.3">
      <c r="B191" s="504"/>
    </row>
    <row r="192" spans="2:2" ht="15.75" customHeight="1" x14ac:dyDescent="0.3">
      <c r="B192" s="504"/>
    </row>
    <row r="193" spans="2:2" ht="15.75" customHeight="1" x14ac:dyDescent="0.3">
      <c r="B193" s="504"/>
    </row>
    <row r="194" spans="2:2" ht="15.75" customHeight="1" x14ac:dyDescent="0.3">
      <c r="B194" s="504"/>
    </row>
    <row r="195" spans="2:2" ht="15.75" customHeight="1" x14ac:dyDescent="0.3">
      <c r="B195" s="504"/>
    </row>
    <row r="196" spans="2:2" ht="15.75" customHeight="1" x14ac:dyDescent="0.3">
      <c r="B196" s="504"/>
    </row>
    <row r="197" spans="2:2" ht="15.75" customHeight="1" x14ac:dyDescent="0.3">
      <c r="B197" s="504"/>
    </row>
    <row r="198" spans="2:2" ht="15.75" customHeight="1" x14ac:dyDescent="0.3">
      <c r="B198" s="504"/>
    </row>
    <row r="199" spans="2:2" ht="15.75" customHeight="1" x14ac:dyDescent="0.3">
      <c r="B199" s="504"/>
    </row>
    <row r="200" spans="2:2" ht="15.75" customHeight="1" x14ac:dyDescent="0.3">
      <c r="B200" s="504"/>
    </row>
    <row r="201" spans="2:2" ht="15.75" customHeight="1" x14ac:dyDescent="0.3">
      <c r="B201" s="504"/>
    </row>
    <row r="202" spans="2:2" ht="15.75" customHeight="1" x14ac:dyDescent="0.3">
      <c r="B202" s="504"/>
    </row>
    <row r="203" spans="2:2" ht="15.75" customHeight="1" x14ac:dyDescent="0.3">
      <c r="B203" s="504"/>
    </row>
    <row r="204" spans="2:2" ht="15.75" customHeight="1" x14ac:dyDescent="0.3">
      <c r="B204" s="504"/>
    </row>
    <row r="205" spans="2:2" ht="15.75" customHeight="1" x14ac:dyDescent="0.3">
      <c r="B205" s="504"/>
    </row>
    <row r="206" spans="2:2" ht="15.75" customHeight="1" x14ac:dyDescent="0.3">
      <c r="B206" s="504"/>
    </row>
    <row r="207" spans="2:2" ht="15.75" customHeight="1" x14ac:dyDescent="0.3">
      <c r="B207" s="504"/>
    </row>
    <row r="208" spans="2:2" ht="15.75" customHeight="1" x14ac:dyDescent="0.3">
      <c r="B208" s="504"/>
    </row>
    <row r="209" spans="2:2" ht="15.75" customHeight="1" x14ac:dyDescent="0.3">
      <c r="B209" s="504"/>
    </row>
    <row r="210" spans="2:2" ht="15.75" customHeight="1" x14ac:dyDescent="0.3">
      <c r="B210" s="504"/>
    </row>
    <row r="211" spans="2:2" ht="15.75" customHeight="1" x14ac:dyDescent="0.3">
      <c r="B211" s="504"/>
    </row>
    <row r="212" spans="2:2" ht="15.75" customHeight="1" x14ac:dyDescent="0.3">
      <c r="B212" s="504"/>
    </row>
    <row r="213" spans="2:2" ht="15.75" customHeight="1" x14ac:dyDescent="0.3">
      <c r="B213" s="504"/>
    </row>
    <row r="214" spans="2:2" ht="15.75" customHeight="1" x14ac:dyDescent="0.3">
      <c r="B214" s="504"/>
    </row>
    <row r="215" spans="2:2" ht="15.75" customHeight="1" x14ac:dyDescent="0.3">
      <c r="B215" s="504"/>
    </row>
    <row r="216" spans="2:2" ht="15.75" customHeight="1" x14ac:dyDescent="0.3">
      <c r="B216" s="504"/>
    </row>
    <row r="217" spans="2:2" ht="15.75" customHeight="1" x14ac:dyDescent="0.3">
      <c r="B217" s="504"/>
    </row>
    <row r="218" spans="2:2" ht="15.75" customHeight="1" x14ac:dyDescent="0.3">
      <c r="B218" s="504"/>
    </row>
    <row r="219" spans="2:2" ht="15.75" customHeight="1" x14ac:dyDescent="0.3">
      <c r="B219" s="504"/>
    </row>
    <row r="220" spans="2:2" ht="15.75" customHeight="1" x14ac:dyDescent="0.3">
      <c r="B220" s="504"/>
    </row>
    <row r="221" spans="2:2" ht="15.75" customHeight="1" x14ac:dyDescent="0.3">
      <c r="B221" s="504"/>
    </row>
    <row r="222" spans="2:2" ht="15.75" customHeight="1" x14ac:dyDescent="0.3">
      <c r="B222" s="504"/>
    </row>
    <row r="223" spans="2:2" ht="15.75" customHeight="1" x14ac:dyDescent="0.3">
      <c r="B223" s="504"/>
    </row>
    <row r="224" spans="2:2" ht="15.75" customHeight="1" x14ac:dyDescent="0.3">
      <c r="B224" s="504"/>
    </row>
    <row r="225" spans="2:2" ht="15.75" customHeight="1" x14ac:dyDescent="0.3">
      <c r="B225" s="504"/>
    </row>
    <row r="226" spans="2:2" ht="15.75" customHeight="1" x14ac:dyDescent="0.3">
      <c r="B226" s="504"/>
    </row>
    <row r="227" spans="2:2" ht="15.75" customHeight="1" x14ac:dyDescent="0.3">
      <c r="B227" s="504"/>
    </row>
    <row r="228" spans="2:2" ht="15.75" customHeight="1" x14ac:dyDescent="0.3">
      <c r="B228" s="504"/>
    </row>
    <row r="229" spans="2:2" ht="15.75" customHeight="1" x14ac:dyDescent="0.3">
      <c r="B229" s="504"/>
    </row>
    <row r="230" spans="2:2" ht="15.75" customHeight="1" x14ac:dyDescent="0.3">
      <c r="B230" s="504"/>
    </row>
    <row r="231" spans="2:2" ht="15.75" customHeight="1" x14ac:dyDescent="0.3">
      <c r="B231" s="504"/>
    </row>
    <row r="232" spans="2:2" ht="15.75" customHeight="1" x14ac:dyDescent="0.3">
      <c r="B232" s="504"/>
    </row>
    <row r="233" spans="2:2" ht="15.75" customHeight="1" x14ac:dyDescent="0.3">
      <c r="B233" s="504"/>
    </row>
    <row r="234" spans="2:2" ht="15.75" customHeight="1" x14ac:dyDescent="0.3">
      <c r="B234" s="504"/>
    </row>
    <row r="235" spans="2:2" ht="15.75" customHeight="1" x14ac:dyDescent="0.3">
      <c r="B235" s="504"/>
    </row>
    <row r="236" spans="2:2" ht="15.75" customHeight="1" x14ac:dyDescent="0.3">
      <c r="B236" s="504"/>
    </row>
    <row r="237" spans="2:2" ht="15.75" customHeight="1" x14ac:dyDescent="0.3">
      <c r="B237" s="504"/>
    </row>
    <row r="238" spans="2:2" ht="15.75" customHeight="1" x14ac:dyDescent="0.3">
      <c r="B238" s="504"/>
    </row>
    <row r="239" spans="2:2" ht="15.75" customHeight="1" x14ac:dyDescent="0.3">
      <c r="B239" s="504"/>
    </row>
    <row r="240" spans="2:2" ht="15.75" customHeight="1" x14ac:dyDescent="0.3">
      <c r="B240" s="504"/>
    </row>
    <row r="241" spans="2:2" ht="15.75" customHeight="1" x14ac:dyDescent="0.3">
      <c r="B241" s="504"/>
    </row>
    <row r="242" spans="2:2" ht="15.75" customHeight="1" x14ac:dyDescent="0.3">
      <c r="B242" s="504"/>
    </row>
    <row r="243" spans="2:2" ht="15.75" customHeight="1" x14ac:dyDescent="0.3">
      <c r="B243" s="504"/>
    </row>
    <row r="244" spans="2:2" ht="15.75" customHeight="1" x14ac:dyDescent="0.3">
      <c r="B244" s="504"/>
    </row>
    <row r="245" spans="2:2" ht="15.75" customHeight="1" x14ac:dyDescent="0.3">
      <c r="B245" s="504"/>
    </row>
    <row r="246" spans="2:2" ht="15.75" customHeight="1" x14ac:dyDescent="0.3">
      <c r="B246" s="504"/>
    </row>
    <row r="247" spans="2:2" ht="15.75" customHeight="1" x14ac:dyDescent="0.3">
      <c r="B247" s="504"/>
    </row>
    <row r="248" spans="2:2" ht="15.75" customHeight="1" x14ac:dyDescent="0.3">
      <c r="B248" s="504"/>
    </row>
    <row r="249" spans="2:2" ht="15.75" customHeight="1" x14ac:dyDescent="0.3">
      <c r="B249" s="504"/>
    </row>
    <row r="250" spans="2:2" ht="15.75" customHeight="1" x14ac:dyDescent="0.3">
      <c r="B250" s="504"/>
    </row>
    <row r="251" spans="2:2" ht="15.75" customHeight="1" x14ac:dyDescent="0.3">
      <c r="B251" s="504"/>
    </row>
    <row r="252" spans="2:2" ht="15.75" customHeight="1" x14ac:dyDescent="0.3">
      <c r="B252" s="504"/>
    </row>
    <row r="253" spans="2:2" ht="15.75" customHeight="1" x14ac:dyDescent="0.3">
      <c r="B253" s="504"/>
    </row>
    <row r="254" spans="2:2" ht="15.75" customHeight="1" x14ac:dyDescent="0.3">
      <c r="B254" s="504"/>
    </row>
    <row r="255" spans="2:2" ht="15.75" customHeight="1" x14ac:dyDescent="0.3">
      <c r="B255" s="504"/>
    </row>
    <row r="256" spans="2:2" ht="15.75" customHeight="1" x14ac:dyDescent="0.3">
      <c r="B256" s="504"/>
    </row>
    <row r="257" spans="2:2" ht="15.75" customHeight="1" x14ac:dyDescent="0.3">
      <c r="B257" s="504"/>
    </row>
    <row r="258" spans="2:2" ht="15.75" customHeight="1" x14ac:dyDescent="0.3">
      <c r="B258" s="504"/>
    </row>
    <row r="259" spans="2:2" ht="15.75" customHeight="1" x14ac:dyDescent="0.3">
      <c r="B259" s="504"/>
    </row>
    <row r="260" spans="2:2" ht="15.75" customHeight="1" x14ac:dyDescent="0.3">
      <c r="B260" s="504"/>
    </row>
    <row r="261" spans="2:2" ht="15.75" customHeight="1" x14ac:dyDescent="0.3">
      <c r="B261" s="504"/>
    </row>
    <row r="262" spans="2:2" ht="15.75" customHeight="1" x14ac:dyDescent="0.3">
      <c r="B262" s="504"/>
    </row>
    <row r="263" spans="2:2" ht="15.75" customHeight="1" x14ac:dyDescent="0.3">
      <c r="B263" s="504"/>
    </row>
    <row r="264" spans="2:2" ht="15.75" customHeight="1" x14ac:dyDescent="0.3">
      <c r="B264" s="504"/>
    </row>
    <row r="265" spans="2:2" ht="15.75" customHeight="1" x14ac:dyDescent="0.3">
      <c r="B265" s="504"/>
    </row>
    <row r="266" spans="2:2" ht="15.75" customHeight="1" x14ac:dyDescent="0.3">
      <c r="B266" s="504"/>
    </row>
    <row r="267" spans="2:2" ht="15.75" customHeight="1" x14ac:dyDescent="0.3">
      <c r="B267" s="504"/>
    </row>
    <row r="268" spans="2:2" ht="15.75" customHeight="1" x14ac:dyDescent="0.3">
      <c r="B268" s="504"/>
    </row>
    <row r="269" spans="2:2" ht="15.75" customHeight="1" x14ac:dyDescent="0.3">
      <c r="B269" s="504"/>
    </row>
    <row r="270" spans="2:2" ht="15.75" customHeight="1" x14ac:dyDescent="0.3">
      <c r="B270" s="504"/>
    </row>
    <row r="271" spans="2:2" ht="15.75" customHeight="1" x14ac:dyDescent="0.3">
      <c r="B271" s="504"/>
    </row>
    <row r="272" spans="2:2" ht="15.75" customHeight="1" x14ac:dyDescent="0.3">
      <c r="B272" s="504"/>
    </row>
    <row r="273" spans="2:2" ht="15.75" customHeight="1" x14ac:dyDescent="0.3">
      <c r="B273" s="504"/>
    </row>
    <row r="274" spans="2:2" ht="15.75" customHeight="1" x14ac:dyDescent="0.3">
      <c r="B274" s="504"/>
    </row>
    <row r="275" spans="2:2" ht="15.75" customHeight="1" x14ac:dyDescent="0.3">
      <c r="B275" s="504"/>
    </row>
    <row r="276" spans="2:2" ht="15.75" customHeight="1" x14ac:dyDescent="0.3">
      <c r="B276" s="504"/>
    </row>
    <row r="277" spans="2:2" ht="15.75" customHeight="1" x14ac:dyDescent="0.3">
      <c r="B277" s="504"/>
    </row>
    <row r="278" spans="2:2" ht="15.75" customHeight="1" x14ac:dyDescent="0.3">
      <c r="B278" s="504"/>
    </row>
    <row r="279" spans="2:2" ht="15.75" customHeight="1" x14ac:dyDescent="0.3">
      <c r="B279" s="504"/>
    </row>
    <row r="280" spans="2:2" ht="15.75" customHeight="1" x14ac:dyDescent="0.3">
      <c r="B280" s="504"/>
    </row>
    <row r="281" spans="2:2" ht="15.75" customHeight="1" x14ac:dyDescent="0.3">
      <c r="B281" s="504"/>
    </row>
    <row r="282" spans="2:2" ht="15.75" customHeight="1" x14ac:dyDescent="0.3">
      <c r="B282" s="504"/>
    </row>
    <row r="283" spans="2:2" ht="15.75" customHeight="1" x14ac:dyDescent="0.3">
      <c r="B283" s="504"/>
    </row>
    <row r="284" spans="2:2" ht="15.75" customHeight="1" x14ac:dyDescent="0.3">
      <c r="B284" s="504"/>
    </row>
    <row r="285" spans="2:2" ht="15.75" customHeight="1" x14ac:dyDescent="0.3">
      <c r="B285" s="504"/>
    </row>
    <row r="286" spans="2:2" ht="15.75" customHeight="1" x14ac:dyDescent="0.3">
      <c r="B286" s="504"/>
    </row>
    <row r="287" spans="2:2" ht="15.75" customHeight="1" x14ac:dyDescent="0.3">
      <c r="B287" s="504"/>
    </row>
    <row r="288" spans="2:2" ht="15.75" customHeight="1" x14ac:dyDescent="0.3">
      <c r="B288" s="504"/>
    </row>
    <row r="289" spans="2:2" ht="15.75" customHeight="1" x14ac:dyDescent="0.3">
      <c r="B289" s="504"/>
    </row>
    <row r="290" spans="2:2" ht="15.75" customHeight="1" x14ac:dyDescent="0.3">
      <c r="B290" s="504"/>
    </row>
    <row r="291" spans="2:2" ht="15.75" customHeight="1" x14ac:dyDescent="0.3">
      <c r="B291" s="504"/>
    </row>
    <row r="292" spans="2:2" ht="15.75" customHeight="1" x14ac:dyDescent="0.3">
      <c r="B292" s="504"/>
    </row>
    <row r="293" spans="2:2" ht="15.75" customHeight="1" x14ac:dyDescent="0.3">
      <c r="B293" s="504"/>
    </row>
    <row r="294" spans="2:2" ht="15.75" customHeight="1" x14ac:dyDescent="0.3">
      <c r="B294" s="504"/>
    </row>
    <row r="295" spans="2:2" ht="15.75" customHeight="1" x14ac:dyDescent="0.3">
      <c r="B295" s="504"/>
    </row>
    <row r="296" spans="2:2" ht="15.75" customHeight="1" x14ac:dyDescent="0.3">
      <c r="B296" s="504"/>
    </row>
    <row r="297" spans="2:2" ht="15.75" customHeight="1" x14ac:dyDescent="0.3">
      <c r="B297" s="504"/>
    </row>
    <row r="298" spans="2:2" ht="15.75" customHeight="1" x14ac:dyDescent="0.3">
      <c r="B298" s="504"/>
    </row>
    <row r="299" spans="2:2" ht="15.75" customHeight="1" x14ac:dyDescent="0.3">
      <c r="B299" s="504"/>
    </row>
    <row r="300" spans="2:2" ht="15.75" customHeight="1" x14ac:dyDescent="0.3">
      <c r="B300" s="504"/>
    </row>
    <row r="301" spans="2:2" ht="15.75" customHeight="1" x14ac:dyDescent="0.3">
      <c r="B301" s="504"/>
    </row>
    <row r="302" spans="2:2" ht="15.75" customHeight="1" x14ac:dyDescent="0.3">
      <c r="B302" s="504"/>
    </row>
    <row r="303" spans="2:2" ht="15.75" customHeight="1" x14ac:dyDescent="0.3">
      <c r="B303" s="504"/>
    </row>
    <row r="304" spans="2:2" ht="15.75" customHeight="1" x14ac:dyDescent="0.3">
      <c r="B304" s="504"/>
    </row>
    <row r="305" spans="2:2" ht="15.75" customHeight="1" x14ac:dyDescent="0.3">
      <c r="B305" s="504"/>
    </row>
    <row r="306" spans="2:2" ht="15.75" customHeight="1" x14ac:dyDescent="0.3">
      <c r="B306" s="504"/>
    </row>
    <row r="307" spans="2:2" ht="15.75" customHeight="1" x14ac:dyDescent="0.3">
      <c r="B307" s="504"/>
    </row>
    <row r="308" spans="2:2" ht="15.75" customHeight="1" x14ac:dyDescent="0.3">
      <c r="B308" s="504"/>
    </row>
    <row r="309" spans="2:2" ht="15.75" customHeight="1" x14ac:dyDescent="0.3">
      <c r="B309" s="504"/>
    </row>
    <row r="310" spans="2:2" ht="15.75" customHeight="1" x14ac:dyDescent="0.3">
      <c r="B310" s="504"/>
    </row>
    <row r="311" spans="2:2" ht="15.75" customHeight="1" x14ac:dyDescent="0.3">
      <c r="B311" s="504"/>
    </row>
    <row r="312" spans="2:2" ht="15.75" customHeight="1" x14ac:dyDescent="0.3">
      <c r="B312" s="504"/>
    </row>
    <row r="313" spans="2:2" ht="15.75" customHeight="1" x14ac:dyDescent="0.3">
      <c r="B313" s="504"/>
    </row>
    <row r="314" spans="2:2" ht="15.75" customHeight="1" x14ac:dyDescent="0.3">
      <c r="B314" s="504"/>
    </row>
    <row r="315" spans="2:2" ht="15.75" customHeight="1" x14ac:dyDescent="0.3">
      <c r="B315" s="504"/>
    </row>
    <row r="316" spans="2:2" ht="15.75" customHeight="1" x14ac:dyDescent="0.3">
      <c r="B316" s="504"/>
    </row>
    <row r="317" spans="2:2" ht="15.75" customHeight="1" x14ac:dyDescent="0.3">
      <c r="B317" s="504"/>
    </row>
    <row r="318" spans="2:2" ht="15.75" customHeight="1" x14ac:dyDescent="0.3">
      <c r="B318" s="504"/>
    </row>
    <row r="319" spans="2:2" ht="15.75" customHeight="1" x14ac:dyDescent="0.3">
      <c r="B319" s="504"/>
    </row>
    <row r="320" spans="2:2" ht="15.75" customHeight="1" x14ac:dyDescent="0.3">
      <c r="B320" s="504"/>
    </row>
    <row r="321" spans="2:2" ht="15.75" customHeight="1" x14ac:dyDescent="0.3">
      <c r="B321" s="504"/>
    </row>
    <row r="322" spans="2:2" ht="15.75" customHeight="1" x14ac:dyDescent="0.3">
      <c r="B322" s="504"/>
    </row>
    <row r="323" spans="2:2" ht="15.75" customHeight="1" x14ac:dyDescent="0.3">
      <c r="B323" s="504"/>
    </row>
    <row r="324" spans="2:2" ht="15.75" customHeight="1" x14ac:dyDescent="0.3">
      <c r="B324" s="504"/>
    </row>
    <row r="325" spans="2:2" ht="15.75" customHeight="1" x14ac:dyDescent="0.3">
      <c r="B325" s="504"/>
    </row>
    <row r="326" spans="2:2" ht="15.75" customHeight="1" x14ac:dyDescent="0.3">
      <c r="B326" s="504"/>
    </row>
    <row r="327" spans="2:2" ht="15.75" customHeight="1" x14ac:dyDescent="0.3">
      <c r="B327" s="504"/>
    </row>
    <row r="328" spans="2:2" ht="15.75" customHeight="1" x14ac:dyDescent="0.3">
      <c r="B328" s="504"/>
    </row>
    <row r="329" spans="2:2" ht="15.75" customHeight="1" x14ac:dyDescent="0.3">
      <c r="B329" s="504"/>
    </row>
    <row r="330" spans="2:2" ht="15.75" customHeight="1" x14ac:dyDescent="0.3">
      <c r="B330" s="504"/>
    </row>
    <row r="331" spans="2:2" ht="15.75" customHeight="1" x14ac:dyDescent="0.3">
      <c r="B331" s="504"/>
    </row>
    <row r="332" spans="2:2" ht="15.75" customHeight="1" x14ac:dyDescent="0.3">
      <c r="B332" s="504"/>
    </row>
    <row r="333" spans="2:2" ht="15.75" customHeight="1" x14ac:dyDescent="0.3">
      <c r="B333" s="504"/>
    </row>
    <row r="334" spans="2:2" ht="15.75" customHeight="1" x14ac:dyDescent="0.3">
      <c r="B334" s="504"/>
    </row>
    <row r="335" spans="2:2" ht="15.75" customHeight="1" x14ac:dyDescent="0.3">
      <c r="B335" s="504"/>
    </row>
    <row r="336" spans="2:2" ht="15.75" customHeight="1" x14ac:dyDescent="0.3">
      <c r="B336" s="504"/>
    </row>
    <row r="337" spans="2:2" ht="15.75" customHeight="1" x14ac:dyDescent="0.3">
      <c r="B337" s="504"/>
    </row>
    <row r="338" spans="2:2" ht="15.75" customHeight="1" x14ac:dyDescent="0.3">
      <c r="B338" s="504"/>
    </row>
    <row r="339" spans="2:2" ht="15.75" customHeight="1" x14ac:dyDescent="0.3">
      <c r="B339" s="504"/>
    </row>
    <row r="340" spans="2:2" ht="15.75" customHeight="1" x14ac:dyDescent="0.3">
      <c r="B340" s="504"/>
    </row>
    <row r="341" spans="2:2" ht="15.75" customHeight="1" x14ac:dyDescent="0.3">
      <c r="B341" s="504"/>
    </row>
    <row r="342" spans="2:2" ht="15.75" customHeight="1" x14ac:dyDescent="0.3">
      <c r="B342" s="504"/>
    </row>
    <row r="343" spans="2:2" ht="15.75" customHeight="1" x14ac:dyDescent="0.3">
      <c r="B343" s="504"/>
    </row>
    <row r="344" spans="2:2" ht="15.75" customHeight="1" x14ac:dyDescent="0.3">
      <c r="B344" s="504"/>
    </row>
    <row r="345" spans="2:2" ht="15.75" customHeight="1" x14ac:dyDescent="0.3">
      <c r="B345" s="504"/>
    </row>
    <row r="346" spans="2:2" ht="15.75" customHeight="1" x14ac:dyDescent="0.3">
      <c r="B346" s="504"/>
    </row>
    <row r="347" spans="2:2" ht="15.75" customHeight="1" x14ac:dyDescent="0.3">
      <c r="B347" s="504"/>
    </row>
    <row r="348" spans="2:2" ht="15.75" customHeight="1" x14ac:dyDescent="0.3">
      <c r="B348" s="504"/>
    </row>
    <row r="349" spans="2:2" ht="15.75" customHeight="1" x14ac:dyDescent="0.3">
      <c r="B349" s="504"/>
    </row>
    <row r="350" spans="2:2" ht="15.75" customHeight="1" x14ac:dyDescent="0.3">
      <c r="B350" s="504"/>
    </row>
    <row r="351" spans="2:2" ht="15.75" customHeight="1" x14ac:dyDescent="0.3">
      <c r="B351" s="504"/>
    </row>
    <row r="352" spans="2:2" ht="15.75" customHeight="1" x14ac:dyDescent="0.3">
      <c r="B352" s="504"/>
    </row>
    <row r="353" spans="2:2" ht="15.75" customHeight="1" x14ac:dyDescent="0.3">
      <c r="B353" s="504"/>
    </row>
    <row r="354" spans="2:2" ht="15.75" customHeight="1" x14ac:dyDescent="0.3">
      <c r="B354" s="504"/>
    </row>
    <row r="355" spans="2:2" ht="15.75" customHeight="1" x14ac:dyDescent="0.3">
      <c r="B355" s="504"/>
    </row>
    <row r="356" spans="2:2" ht="15.75" customHeight="1" x14ac:dyDescent="0.3">
      <c r="B356" s="504"/>
    </row>
    <row r="357" spans="2:2" ht="15.75" customHeight="1" x14ac:dyDescent="0.3">
      <c r="B357" s="504"/>
    </row>
    <row r="358" spans="2:2" ht="15.75" customHeight="1" x14ac:dyDescent="0.3">
      <c r="B358" s="504"/>
    </row>
    <row r="359" spans="2:2" ht="15.75" customHeight="1" x14ac:dyDescent="0.3">
      <c r="B359" s="504"/>
    </row>
    <row r="360" spans="2:2" ht="15.75" customHeight="1" x14ac:dyDescent="0.3">
      <c r="B360" s="504"/>
    </row>
    <row r="361" spans="2:2" ht="15.75" customHeight="1" x14ac:dyDescent="0.3">
      <c r="B361" s="504"/>
    </row>
    <row r="362" spans="2:2" ht="15.75" customHeight="1" x14ac:dyDescent="0.3">
      <c r="B362" s="504"/>
    </row>
    <row r="363" spans="2:2" ht="15.75" customHeight="1" x14ac:dyDescent="0.3">
      <c r="B363" s="504"/>
    </row>
    <row r="364" spans="2:2" ht="15.75" customHeight="1" x14ac:dyDescent="0.3">
      <c r="B364" s="504"/>
    </row>
    <row r="365" spans="2:2" ht="15.75" customHeight="1" x14ac:dyDescent="0.3">
      <c r="B365" s="504"/>
    </row>
    <row r="366" spans="2:2" ht="15.75" customHeight="1" x14ac:dyDescent="0.3">
      <c r="B366" s="504"/>
    </row>
    <row r="367" spans="2:2" ht="15.75" customHeight="1" x14ac:dyDescent="0.3">
      <c r="B367" s="504"/>
    </row>
    <row r="368" spans="2:2" ht="15.75" customHeight="1" x14ac:dyDescent="0.3">
      <c r="B368" s="504"/>
    </row>
    <row r="369" spans="2:2" ht="15.75" customHeight="1" x14ac:dyDescent="0.3">
      <c r="B369" s="504"/>
    </row>
    <row r="370" spans="2:2" ht="15.75" customHeight="1" x14ac:dyDescent="0.3">
      <c r="B370" s="504"/>
    </row>
    <row r="371" spans="2:2" ht="15.75" customHeight="1" x14ac:dyDescent="0.3">
      <c r="B371" s="504"/>
    </row>
    <row r="372" spans="2:2" ht="15.75" customHeight="1" x14ac:dyDescent="0.3">
      <c r="B372" s="504"/>
    </row>
    <row r="373" spans="2:2" ht="15.75" customHeight="1" x14ac:dyDescent="0.3">
      <c r="B373" s="504"/>
    </row>
    <row r="374" spans="2:2" ht="15.75" customHeight="1" x14ac:dyDescent="0.3">
      <c r="B374" s="504"/>
    </row>
    <row r="375" spans="2:2" ht="15.75" customHeight="1" x14ac:dyDescent="0.3">
      <c r="B375" s="504"/>
    </row>
    <row r="376" spans="2:2" ht="15.75" customHeight="1" x14ac:dyDescent="0.3">
      <c r="B376" s="504"/>
    </row>
    <row r="377" spans="2:2" ht="15.75" customHeight="1" x14ac:dyDescent="0.3">
      <c r="B377" s="504"/>
    </row>
    <row r="378" spans="2:2" ht="15.75" customHeight="1" x14ac:dyDescent="0.3">
      <c r="B378" s="504"/>
    </row>
    <row r="379" spans="2:2" ht="15.75" customHeight="1" x14ac:dyDescent="0.3">
      <c r="B379" s="504"/>
    </row>
    <row r="380" spans="2:2" ht="15.75" customHeight="1" x14ac:dyDescent="0.3">
      <c r="B380" s="504"/>
    </row>
    <row r="381" spans="2:2" ht="15.75" customHeight="1" x14ac:dyDescent="0.3">
      <c r="B381" s="504"/>
    </row>
    <row r="382" spans="2:2" ht="15.75" customHeight="1" x14ac:dyDescent="0.3">
      <c r="B382" s="504"/>
    </row>
    <row r="383" spans="2:2" ht="15.75" customHeight="1" x14ac:dyDescent="0.3">
      <c r="B383" s="504"/>
    </row>
    <row r="384" spans="2:2" ht="15.75" customHeight="1" x14ac:dyDescent="0.3">
      <c r="B384" s="504"/>
    </row>
    <row r="385" spans="2:2" ht="15.75" customHeight="1" x14ac:dyDescent="0.3">
      <c r="B385" s="504"/>
    </row>
    <row r="386" spans="2:2" ht="15.75" customHeight="1" x14ac:dyDescent="0.3">
      <c r="B386" s="504"/>
    </row>
    <row r="387" spans="2:2" ht="15.75" customHeight="1" x14ac:dyDescent="0.3">
      <c r="B387" s="504"/>
    </row>
    <row r="388" spans="2:2" ht="15.75" customHeight="1" x14ac:dyDescent="0.3">
      <c r="B388" s="504"/>
    </row>
    <row r="389" spans="2:2" ht="15.75" customHeight="1" x14ac:dyDescent="0.3">
      <c r="B389" s="504"/>
    </row>
    <row r="390" spans="2:2" ht="15.75" customHeight="1" x14ac:dyDescent="0.3">
      <c r="B390" s="504"/>
    </row>
    <row r="391" spans="2:2" ht="15.75" customHeight="1" x14ac:dyDescent="0.3">
      <c r="B391" s="504"/>
    </row>
    <row r="392" spans="2:2" ht="15.75" customHeight="1" x14ac:dyDescent="0.3">
      <c r="B392" s="504"/>
    </row>
    <row r="393" spans="2:2" ht="15.75" customHeight="1" x14ac:dyDescent="0.3">
      <c r="B393" s="504"/>
    </row>
    <row r="394" spans="2:2" ht="15.75" customHeight="1" x14ac:dyDescent="0.3">
      <c r="B394" s="504"/>
    </row>
    <row r="395" spans="2:2" ht="15.75" customHeight="1" x14ac:dyDescent="0.3">
      <c r="B395" s="504"/>
    </row>
    <row r="396" spans="2:2" ht="15.75" customHeight="1" x14ac:dyDescent="0.3">
      <c r="B396" s="504"/>
    </row>
    <row r="397" spans="2:2" ht="15.75" customHeight="1" x14ac:dyDescent="0.3">
      <c r="B397" s="504"/>
    </row>
    <row r="398" spans="2:2" ht="15.75" customHeight="1" x14ac:dyDescent="0.3">
      <c r="B398" s="504"/>
    </row>
    <row r="399" spans="2:2" ht="15.75" customHeight="1" x14ac:dyDescent="0.3">
      <c r="B399" s="504"/>
    </row>
    <row r="400" spans="2:2" ht="15.75" customHeight="1" x14ac:dyDescent="0.3">
      <c r="B400" s="504"/>
    </row>
    <row r="401" spans="2:2" ht="15.75" customHeight="1" x14ac:dyDescent="0.3">
      <c r="B401" s="504"/>
    </row>
    <row r="402" spans="2:2" ht="15.75" customHeight="1" x14ac:dyDescent="0.3">
      <c r="B402" s="504"/>
    </row>
    <row r="403" spans="2:2" ht="15.75" customHeight="1" x14ac:dyDescent="0.3">
      <c r="B403" s="504"/>
    </row>
    <row r="404" spans="2:2" ht="15.75" customHeight="1" x14ac:dyDescent="0.3">
      <c r="B404" s="504"/>
    </row>
    <row r="405" spans="2:2" ht="15.75" customHeight="1" x14ac:dyDescent="0.3">
      <c r="B405" s="504"/>
    </row>
    <row r="406" spans="2:2" ht="15.75" customHeight="1" x14ac:dyDescent="0.3">
      <c r="B406" s="504"/>
    </row>
    <row r="407" spans="2:2" ht="15.75" customHeight="1" x14ac:dyDescent="0.3">
      <c r="B407" s="504"/>
    </row>
    <row r="408" spans="2:2" ht="15.75" customHeight="1" x14ac:dyDescent="0.3">
      <c r="B408" s="504"/>
    </row>
    <row r="409" spans="2:2" ht="15.75" customHeight="1" x14ac:dyDescent="0.3">
      <c r="B409" s="504"/>
    </row>
    <row r="410" spans="2:2" ht="15.75" customHeight="1" x14ac:dyDescent="0.3">
      <c r="B410" s="504"/>
    </row>
    <row r="411" spans="2:2" ht="15.75" customHeight="1" x14ac:dyDescent="0.3">
      <c r="B411" s="504"/>
    </row>
    <row r="412" spans="2:2" ht="15.75" customHeight="1" x14ac:dyDescent="0.3">
      <c r="B412" s="504"/>
    </row>
    <row r="413" spans="2:2" ht="15.75" customHeight="1" x14ac:dyDescent="0.3">
      <c r="B413" s="504"/>
    </row>
    <row r="414" spans="2:2" ht="15.75" customHeight="1" x14ac:dyDescent="0.3">
      <c r="B414" s="504"/>
    </row>
    <row r="415" spans="2:2" ht="15.75" customHeight="1" x14ac:dyDescent="0.3">
      <c r="B415" s="504"/>
    </row>
    <row r="416" spans="2:2" ht="15.75" customHeight="1" x14ac:dyDescent="0.3">
      <c r="B416" s="504"/>
    </row>
    <row r="417" spans="2:2" ht="15.75" customHeight="1" x14ac:dyDescent="0.3">
      <c r="B417" s="504"/>
    </row>
    <row r="418" spans="2:2" ht="15.75" customHeight="1" x14ac:dyDescent="0.3">
      <c r="B418" s="504"/>
    </row>
    <row r="419" spans="2:2" ht="15.75" customHeight="1" x14ac:dyDescent="0.3">
      <c r="B419" s="504"/>
    </row>
    <row r="420" spans="2:2" ht="15.75" customHeight="1" x14ac:dyDescent="0.3">
      <c r="B420" s="504"/>
    </row>
    <row r="421" spans="2:2" ht="15.75" customHeight="1" x14ac:dyDescent="0.3">
      <c r="B421" s="504"/>
    </row>
    <row r="422" spans="2:2" ht="15.75" customHeight="1" x14ac:dyDescent="0.3">
      <c r="B422" s="504"/>
    </row>
    <row r="423" spans="2:2" ht="15.75" customHeight="1" x14ac:dyDescent="0.3">
      <c r="B423" s="504"/>
    </row>
    <row r="424" spans="2:2" ht="15.75" customHeight="1" x14ac:dyDescent="0.3">
      <c r="B424" s="504"/>
    </row>
    <row r="425" spans="2:2" ht="15.75" customHeight="1" x14ac:dyDescent="0.3">
      <c r="B425" s="504"/>
    </row>
    <row r="426" spans="2:2" ht="15.75" customHeight="1" x14ac:dyDescent="0.3">
      <c r="B426" s="504"/>
    </row>
    <row r="427" spans="2:2" ht="15.75" customHeight="1" x14ac:dyDescent="0.3">
      <c r="B427" s="504"/>
    </row>
    <row r="428" spans="2:2" ht="15.75" customHeight="1" x14ac:dyDescent="0.3">
      <c r="B428" s="504"/>
    </row>
    <row r="429" spans="2:2" ht="15.75" customHeight="1" x14ac:dyDescent="0.3">
      <c r="B429" s="504"/>
    </row>
    <row r="430" spans="2:2" ht="15.75" customHeight="1" x14ac:dyDescent="0.3">
      <c r="B430" s="504"/>
    </row>
    <row r="431" spans="2:2" ht="15.75" customHeight="1" x14ac:dyDescent="0.3">
      <c r="B431" s="504"/>
    </row>
    <row r="432" spans="2:2" ht="15.75" customHeight="1" x14ac:dyDescent="0.3">
      <c r="B432" s="504"/>
    </row>
    <row r="433" spans="2:2" ht="15.75" customHeight="1" x14ac:dyDescent="0.3">
      <c r="B433" s="504"/>
    </row>
    <row r="434" spans="2:2" ht="15.75" customHeight="1" x14ac:dyDescent="0.3">
      <c r="B434" s="504"/>
    </row>
    <row r="435" spans="2:2" ht="15.75" customHeight="1" x14ac:dyDescent="0.3">
      <c r="B435" s="504"/>
    </row>
    <row r="436" spans="2:2" ht="15.75" customHeight="1" x14ac:dyDescent="0.3">
      <c r="B436" s="504"/>
    </row>
    <row r="437" spans="2:2" ht="15.75" customHeight="1" x14ac:dyDescent="0.3">
      <c r="B437" s="504"/>
    </row>
    <row r="438" spans="2:2" ht="15.75" customHeight="1" x14ac:dyDescent="0.3">
      <c r="B438" s="504"/>
    </row>
    <row r="439" spans="2:2" ht="15.75" customHeight="1" x14ac:dyDescent="0.3">
      <c r="B439" s="504"/>
    </row>
    <row r="440" spans="2:2" ht="15.75" customHeight="1" x14ac:dyDescent="0.3">
      <c r="B440" s="504"/>
    </row>
    <row r="441" spans="2:2" ht="15.75" customHeight="1" x14ac:dyDescent="0.3">
      <c r="B441" s="504"/>
    </row>
    <row r="442" spans="2:2" ht="15.75" customHeight="1" x14ac:dyDescent="0.3">
      <c r="B442" s="504"/>
    </row>
    <row r="443" spans="2:2" ht="15.75" customHeight="1" x14ac:dyDescent="0.3">
      <c r="B443" s="504"/>
    </row>
    <row r="444" spans="2:2" ht="15.75" customHeight="1" x14ac:dyDescent="0.3">
      <c r="B444" s="504"/>
    </row>
    <row r="445" spans="2:2" ht="15.75" customHeight="1" x14ac:dyDescent="0.3">
      <c r="B445" s="504"/>
    </row>
    <row r="446" spans="2:2" ht="15.75" customHeight="1" x14ac:dyDescent="0.3">
      <c r="B446" s="504"/>
    </row>
    <row r="447" spans="2:2" ht="15.75" customHeight="1" x14ac:dyDescent="0.3">
      <c r="B447" s="504"/>
    </row>
    <row r="448" spans="2:2" ht="15.75" customHeight="1" x14ac:dyDescent="0.3">
      <c r="B448" s="504"/>
    </row>
    <row r="449" spans="2:2" ht="15.75" customHeight="1" x14ac:dyDescent="0.3">
      <c r="B449" s="504"/>
    </row>
    <row r="450" spans="2:2" ht="15.75" customHeight="1" x14ac:dyDescent="0.3">
      <c r="B450" s="504"/>
    </row>
    <row r="451" spans="2:2" ht="15.75" customHeight="1" x14ac:dyDescent="0.3">
      <c r="B451" s="504"/>
    </row>
    <row r="452" spans="2:2" ht="15.75" customHeight="1" x14ac:dyDescent="0.3">
      <c r="B452" s="504"/>
    </row>
    <row r="453" spans="2:2" ht="15.75" customHeight="1" x14ac:dyDescent="0.3">
      <c r="B453" s="504"/>
    </row>
    <row r="454" spans="2:2" ht="15.75" customHeight="1" x14ac:dyDescent="0.3">
      <c r="B454" s="504"/>
    </row>
    <row r="455" spans="2:2" ht="15.75" customHeight="1" x14ac:dyDescent="0.3">
      <c r="B455" s="504"/>
    </row>
    <row r="456" spans="2:2" ht="15.75" customHeight="1" x14ac:dyDescent="0.3">
      <c r="B456" s="504"/>
    </row>
    <row r="457" spans="2:2" ht="15.75" customHeight="1" x14ac:dyDescent="0.3">
      <c r="B457" s="504"/>
    </row>
    <row r="458" spans="2:2" ht="15.75" customHeight="1" x14ac:dyDescent="0.3">
      <c r="B458" s="504"/>
    </row>
    <row r="459" spans="2:2" ht="15.75" customHeight="1" x14ac:dyDescent="0.3">
      <c r="B459" s="504"/>
    </row>
    <row r="460" spans="2:2" ht="15.75" customHeight="1" x14ac:dyDescent="0.3">
      <c r="B460" s="504"/>
    </row>
    <row r="461" spans="2:2" ht="15.75" customHeight="1" x14ac:dyDescent="0.3">
      <c r="B461" s="504"/>
    </row>
    <row r="462" spans="2:2" ht="15.75" customHeight="1" x14ac:dyDescent="0.3">
      <c r="B462" s="504"/>
    </row>
    <row r="463" spans="2:2" ht="15.75" customHeight="1" x14ac:dyDescent="0.3">
      <c r="B463" s="504"/>
    </row>
    <row r="464" spans="2:2" ht="15.75" customHeight="1" x14ac:dyDescent="0.3">
      <c r="B464" s="504"/>
    </row>
    <row r="465" spans="2:2" ht="15.75" customHeight="1" x14ac:dyDescent="0.3">
      <c r="B465" s="504"/>
    </row>
    <row r="466" spans="2:2" ht="15.75" customHeight="1" x14ac:dyDescent="0.3">
      <c r="B466" s="504"/>
    </row>
    <row r="467" spans="2:2" ht="15.75" customHeight="1" x14ac:dyDescent="0.3">
      <c r="B467" s="504"/>
    </row>
    <row r="468" spans="2:2" ht="15.75" customHeight="1" x14ac:dyDescent="0.3">
      <c r="B468" s="504"/>
    </row>
    <row r="469" spans="2:2" ht="15.75" customHeight="1" x14ac:dyDescent="0.3">
      <c r="B469" s="504"/>
    </row>
    <row r="470" spans="2:2" ht="15.75" customHeight="1" x14ac:dyDescent="0.3">
      <c r="B470" s="504"/>
    </row>
    <row r="471" spans="2:2" ht="15.75" customHeight="1" x14ac:dyDescent="0.3">
      <c r="B471" s="504"/>
    </row>
    <row r="472" spans="2:2" ht="15.75" customHeight="1" x14ac:dyDescent="0.3">
      <c r="B472" s="504"/>
    </row>
    <row r="473" spans="2:2" ht="15.75" customHeight="1" x14ac:dyDescent="0.3">
      <c r="B473" s="504"/>
    </row>
    <row r="474" spans="2:2" ht="15.75" customHeight="1" x14ac:dyDescent="0.3">
      <c r="B474" s="504"/>
    </row>
    <row r="475" spans="2:2" ht="15.75" customHeight="1" x14ac:dyDescent="0.3">
      <c r="B475" s="504"/>
    </row>
    <row r="476" spans="2:2" ht="15.75" customHeight="1" x14ac:dyDescent="0.3">
      <c r="B476" s="504"/>
    </row>
    <row r="477" spans="2:2" ht="15.75" customHeight="1" x14ac:dyDescent="0.3">
      <c r="B477" s="504"/>
    </row>
    <row r="478" spans="2:2" ht="15.75" customHeight="1" x14ac:dyDescent="0.3">
      <c r="B478" s="504"/>
    </row>
    <row r="479" spans="2:2" ht="15.75" customHeight="1" x14ac:dyDescent="0.3">
      <c r="B479" s="504"/>
    </row>
    <row r="480" spans="2:2" ht="15.75" customHeight="1" x14ac:dyDescent="0.3">
      <c r="B480" s="504"/>
    </row>
    <row r="481" spans="2:2" ht="15.75" customHeight="1" x14ac:dyDescent="0.3">
      <c r="B481" s="504"/>
    </row>
    <row r="482" spans="2:2" ht="15.75" customHeight="1" x14ac:dyDescent="0.3">
      <c r="B482" s="504"/>
    </row>
    <row r="483" spans="2:2" ht="15.75" customHeight="1" x14ac:dyDescent="0.3">
      <c r="B483" s="504"/>
    </row>
    <row r="484" spans="2:2" ht="15.75" customHeight="1" x14ac:dyDescent="0.3">
      <c r="B484" s="504"/>
    </row>
    <row r="485" spans="2:2" ht="15.75" customHeight="1" x14ac:dyDescent="0.3">
      <c r="B485" s="504"/>
    </row>
    <row r="486" spans="2:2" ht="15.75" customHeight="1" x14ac:dyDescent="0.3">
      <c r="B486" s="504"/>
    </row>
    <row r="487" spans="2:2" ht="15.75" customHeight="1" x14ac:dyDescent="0.3">
      <c r="B487" s="504"/>
    </row>
    <row r="488" spans="2:2" ht="15.75" customHeight="1" x14ac:dyDescent="0.3">
      <c r="B488" s="504"/>
    </row>
    <row r="489" spans="2:2" ht="15.75" customHeight="1" x14ac:dyDescent="0.3">
      <c r="B489" s="504"/>
    </row>
    <row r="490" spans="2:2" ht="15.75" customHeight="1" x14ac:dyDescent="0.3">
      <c r="B490" s="504"/>
    </row>
    <row r="491" spans="2:2" ht="15.75" customHeight="1" x14ac:dyDescent="0.3">
      <c r="B491" s="504"/>
    </row>
    <row r="492" spans="2:2" ht="15.75" customHeight="1" x14ac:dyDescent="0.3">
      <c r="B492" s="504"/>
    </row>
    <row r="493" spans="2:2" ht="15.75" customHeight="1" x14ac:dyDescent="0.3">
      <c r="B493" s="504"/>
    </row>
    <row r="494" spans="2:2" ht="15.75" customHeight="1" x14ac:dyDescent="0.3">
      <c r="B494" s="504"/>
    </row>
    <row r="495" spans="2:2" ht="15.75" customHeight="1" x14ac:dyDescent="0.3">
      <c r="B495" s="504"/>
    </row>
    <row r="496" spans="2:2" ht="15.75" customHeight="1" x14ac:dyDescent="0.3">
      <c r="B496" s="504"/>
    </row>
    <row r="497" spans="2:2" ht="15.75" customHeight="1" x14ac:dyDescent="0.3">
      <c r="B497" s="504"/>
    </row>
    <row r="498" spans="2:2" ht="15.75" customHeight="1" x14ac:dyDescent="0.3">
      <c r="B498" s="504"/>
    </row>
    <row r="499" spans="2:2" ht="15.75" customHeight="1" x14ac:dyDescent="0.3">
      <c r="B499" s="504"/>
    </row>
    <row r="500" spans="2:2" ht="15.75" customHeight="1" x14ac:dyDescent="0.3">
      <c r="B500" s="504"/>
    </row>
    <row r="501" spans="2:2" ht="15.75" customHeight="1" x14ac:dyDescent="0.3">
      <c r="B501" s="504"/>
    </row>
    <row r="502" spans="2:2" ht="15.75" customHeight="1" x14ac:dyDescent="0.3">
      <c r="B502" s="504"/>
    </row>
    <row r="503" spans="2:2" ht="15.75" customHeight="1" x14ac:dyDescent="0.3">
      <c r="B503" s="504"/>
    </row>
    <row r="504" spans="2:2" ht="15.75" customHeight="1" x14ac:dyDescent="0.3">
      <c r="B504" s="504"/>
    </row>
    <row r="505" spans="2:2" ht="15.75" customHeight="1" x14ac:dyDescent="0.3">
      <c r="B505" s="504"/>
    </row>
    <row r="506" spans="2:2" ht="15.75" customHeight="1" x14ac:dyDescent="0.3">
      <c r="B506" s="504"/>
    </row>
    <row r="507" spans="2:2" ht="15.75" customHeight="1" x14ac:dyDescent="0.3">
      <c r="B507" s="504"/>
    </row>
    <row r="508" spans="2:2" ht="15.75" customHeight="1" x14ac:dyDescent="0.3">
      <c r="B508" s="504"/>
    </row>
    <row r="509" spans="2:2" ht="15.75" customHeight="1" x14ac:dyDescent="0.3">
      <c r="B509" s="504"/>
    </row>
    <row r="510" spans="2:2" ht="15.75" customHeight="1" x14ac:dyDescent="0.3">
      <c r="B510" s="504"/>
    </row>
    <row r="511" spans="2:2" ht="15.75" customHeight="1" x14ac:dyDescent="0.3">
      <c r="B511" s="504"/>
    </row>
    <row r="512" spans="2:2" ht="15.75" customHeight="1" x14ac:dyDescent="0.3">
      <c r="B512" s="504"/>
    </row>
    <row r="513" spans="2:2" ht="15.75" customHeight="1" x14ac:dyDescent="0.3">
      <c r="B513" s="504"/>
    </row>
    <row r="514" spans="2:2" ht="15.75" customHeight="1" x14ac:dyDescent="0.3">
      <c r="B514" s="504"/>
    </row>
    <row r="515" spans="2:2" ht="15.75" customHeight="1" x14ac:dyDescent="0.3">
      <c r="B515" s="504"/>
    </row>
    <row r="516" spans="2:2" ht="15.75" customHeight="1" x14ac:dyDescent="0.3">
      <c r="B516" s="504"/>
    </row>
    <row r="517" spans="2:2" ht="15.75" customHeight="1" x14ac:dyDescent="0.3">
      <c r="B517" s="504"/>
    </row>
    <row r="518" spans="2:2" ht="15.75" customHeight="1" x14ac:dyDescent="0.3">
      <c r="B518" s="504"/>
    </row>
    <row r="519" spans="2:2" ht="15.75" customHeight="1" x14ac:dyDescent="0.3">
      <c r="B519" s="504"/>
    </row>
    <row r="520" spans="2:2" ht="15.75" customHeight="1" x14ac:dyDescent="0.3">
      <c r="B520" s="504"/>
    </row>
    <row r="521" spans="2:2" ht="15.75" customHeight="1" x14ac:dyDescent="0.3">
      <c r="B521" s="504"/>
    </row>
    <row r="522" spans="2:2" ht="15.75" customHeight="1" x14ac:dyDescent="0.3">
      <c r="B522" s="504"/>
    </row>
    <row r="523" spans="2:2" ht="15.75" customHeight="1" x14ac:dyDescent="0.3">
      <c r="B523" s="504"/>
    </row>
    <row r="524" spans="2:2" ht="15.75" customHeight="1" x14ac:dyDescent="0.3">
      <c r="B524" s="504"/>
    </row>
    <row r="525" spans="2:2" ht="15.75" customHeight="1" x14ac:dyDescent="0.3">
      <c r="B525" s="504"/>
    </row>
    <row r="526" spans="2:2" ht="15.75" customHeight="1" x14ac:dyDescent="0.3">
      <c r="B526" s="504"/>
    </row>
    <row r="527" spans="2:2" ht="15.75" customHeight="1" x14ac:dyDescent="0.3">
      <c r="B527" s="504"/>
    </row>
    <row r="528" spans="2:2" ht="15.75" customHeight="1" x14ac:dyDescent="0.3">
      <c r="B528" s="504"/>
    </row>
    <row r="529" spans="2:2" ht="15.75" customHeight="1" x14ac:dyDescent="0.3">
      <c r="B529" s="504"/>
    </row>
    <row r="530" spans="2:2" ht="15.75" customHeight="1" x14ac:dyDescent="0.3">
      <c r="B530" s="504"/>
    </row>
    <row r="531" spans="2:2" ht="15.75" customHeight="1" x14ac:dyDescent="0.3">
      <c r="B531" s="504"/>
    </row>
    <row r="532" spans="2:2" ht="15.75" customHeight="1" x14ac:dyDescent="0.3">
      <c r="B532" s="504"/>
    </row>
    <row r="533" spans="2:2" ht="15.75" customHeight="1" x14ac:dyDescent="0.3">
      <c r="B533" s="504"/>
    </row>
    <row r="534" spans="2:2" ht="15.75" customHeight="1" x14ac:dyDescent="0.3">
      <c r="B534" s="504"/>
    </row>
    <row r="535" spans="2:2" ht="15.75" customHeight="1" x14ac:dyDescent="0.3">
      <c r="B535" s="504"/>
    </row>
    <row r="536" spans="2:2" ht="15.75" customHeight="1" x14ac:dyDescent="0.3">
      <c r="B536" s="504"/>
    </row>
    <row r="537" spans="2:2" ht="15.75" customHeight="1" x14ac:dyDescent="0.3">
      <c r="B537" s="504"/>
    </row>
    <row r="538" spans="2:2" ht="15.75" customHeight="1" x14ac:dyDescent="0.3">
      <c r="B538" s="504"/>
    </row>
    <row r="539" spans="2:2" ht="15.75" customHeight="1" x14ac:dyDescent="0.3">
      <c r="B539" s="504"/>
    </row>
    <row r="540" spans="2:2" ht="15.75" customHeight="1" x14ac:dyDescent="0.3">
      <c r="B540" s="504"/>
    </row>
    <row r="541" spans="2:2" ht="15.75" customHeight="1" x14ac:dyDescent="0.3">
      <c r="B541" s="504"/>
    </row>
    <row r="542" spans="2:2" ht="15.75" customHeight="1" x14ac:dyDescent="0.3">
      <c r="B542" s="504"/>
    </row>
    <row r="543" spans="2:2" ht="15.75" customHeight="1" x14ac:dyDescent="0.3">
      <c r="B543" s="504"/>
    </row>
    <row r="544" spans="2:2" ht="15.75" customHeight="1" x14ac:dyDescent="0.3">
      <c r="B544" s="504"/>
    </row>
    <row r="545" spans="2:2" ht="15.75" customHeight="1" x14ac:dyDescent="0.3">
      <c r="B545" s="504"/>
    </row>
    <row r="546" spans="2:2" ht="15.75" customHeight="1" x14ac:dyDescent="0.3">
      <c r="B546" s="504"/>
    </row>
    <row r="547" spans="2:2" ht="15.75" customHeight="1" x14ac:dyDescent="0.3">
      <c r="B547" s="504"/>
    </row>
    <row r="548" spans="2:2" ht="15.75" customHeight="1" x14ac:dyDescent="0.3">
      <c r="B548" s="504"/>
    </row>
    <row r="549" spans="2:2" ht="15.75" customHeight="1" x14ac:dyDescent="0.3">
      <c r="B549" s="504"/>
    </row>
    <row r="550" spans="2:2" ht="15.75" customHeight="1" x14ac:dyDescent="0.3">
      <c r="B550" s="504"/>
    </row>
    <row r="551" spans="2:2" ht="15.75" customHeight="1" x14ac:dyDescent="0.3">
      <c r="B551" s="504"/>
    </row>
    <row r="552" spans="2:2" ht="15.75" customHeight="1" x14ac:dyDescent="0.3">
      <c r="B552" s="504"/>
    </row>
    <row r="553" spans="2:2" ht="15.75" customHeight="1" x14ac:dyDescent="0.3">
      <c r="B553" s="504"/>
    </row>
    <row r="554" spans="2:2" ht="15.75" customHeight="1" x14ac:dyDescent="0.3">
      <c r="B554" s="504"/>
    </row>
    <row r="555" spans="2:2" ht="15.75" customHeight="1" x14ac:dyDescent="0.3">
      <c r="B555" s="504"/>
    </row>
    <row r="556" spans="2:2" ht="15.75" customHeight="1" x14ac:dyDescent="0.3">
      <c r="B556" s="504"/>
    </row>
    <row r="557" spans="2:2" ht="15.75" customHeight="1" x14ac:dyDescent="0.3">
      <c r="B557" s="504"/>
    </row>
    <row r="558" spans="2:2" ht="15.75" customHeight="1" x14ac:dyDescent="0.3">
      <c r="B558" s="504"/>
    </row>
    <row r="559" spans="2:2" ht="15.75" customHeight="1" x14ac:dyDescent="0.3">
      <c r="B559" s="504"/>
    </row>
    <row r="560" spans="2:2" ht="15.75" customHeight="1" x14ac:dyDescent="0.3">
      <c r="B560" s="504"/>
    </row>
    <row r="561" spans="2:2" ht="15.75" customHeight="1" x14ac:dyDescent="0.3">
      <c r="B561" s="504"/>
    </row>
    <row r="562" spans="2:2" ht="15.75" customHeight="1" x14ac:dyDescent="0.3">
      <c r="B562" s="504"/>
    </row>
    <row r="563" spans="2:2" ht="15.75" customHeight="1" x14ac:dyDescent="0.3">
      <c r="B563" s="504"/>
    </row>
    <row r="564" spans="2:2" ht="15.75" customHeight="1" x14ac:dyDescent="0.3">
      <c r="B564" s="504"/>
    </row>
    <row r="565" spans="2:2" ht="15.75" customHeight="1" x14ac:dyDescent="0.3">
      <c r="B565" s="504"/>
    </row>
    <row r="566" spans="2:2" ht="15.75" customHeight="1" x14ac:dyDescent="0.3">
      <c r="B566" s="504"/>
    </row>
    <row r="567" spans="2:2" ht="15.75" customHeight="1" x14ac:dyDescent="0.3">
      <c r="B567" s="504"/>
    </row>
    <row r="568" spans="2:2" ht="15.75" customHeight="1" x14ac:dyDescent="0.3">
      <c r="B568" s="504"/>
    </row>
    <row r="569" spans="2:2" ht="15.75" customHeight="1" x14ac:dyDescent="0.3">
      <c r="B569" s="504"/>
    </row>
    <row r="570" spans="2:2" ht="15.75" customHeight="1" x14ac:dyDescent="0.3">
      <c r="B570" s="504"/>
    </row>
    <row r="571" spans="2:2" ht="15.75" customHeight="1" x14ac:dyDescent="0.3">
      <c r="B571" s="504"/>
    </row>
    <row r="572" spans="2:2" ht="15.75" customHeight="1" x14ac:dyDescent="0.3">
      <c r="B572" s="504"/>
    </row>
    <row r="573" spans="2:2" ht="15.75" customHeight="1" x14ac:dyDescent="0.3">
      <c r="B573" s="504"/>
    </row>
    <row r="574" spans="2:2" ht="15.75" customHeight="1" x14ac:dyDescent="0.3">
      <c r="B574" s="504"/>
    </row>
    <row r="575" spans="2:2" ht="15.75" customHeight="1" x14ac:dyDescent="0.3">
      <c r="B575" s="504"/>
    </row>
    <row r="576" spans="2:2" ht="15.75" customHeight="1" x14ac:dyDescent="0.3">
      <c r="B576" s="504"/>
    </row>
    <row r="577" spans="2:2" ht="15.75" customHeight="1" x14ac:dyDescent="0.3">
      <c r="B577" s="504"/>
    </row>
    <row r="578" spans="2:2" ht="15.75" customHeight="1" x14ac:dyDescent="0.3">
      <c r="B578" s="504"/>
    </row>
    <row r="579" spans="2:2" ht="15.75" customHeight="1" x14ac:dyDescent="0.3">
      <c r="B579" s="504"/>
    </row>
    <row r="580" spans="2:2" ht="15.75" customHeight="1" x14ac:dyDescent="0.3">
      <c r="B580" s="504"/>
    </row>
    <row r="581" spans="2:2" ht="15.75" customHeight="1" x14ac:dyDescent="0.3">
      <c r="B581" s="504"/>
    </row>
    <row r="582" spans="2:2" ht="15.75" customHeight="1" x14ac:dyDescent="0.3">
      <c r="B582" s="504"/>
    </row>
    <row r="583" spans="2:2" ht="15.75" customHeight="1" x14ac:dyDescent="0.3">
      <c r="B583" s="504"/>
    </row>
    <row r="584" spans="2:2" ht="15.75" customHeight="1" x14ac:dyDescent="0.3">
      <c r="B584" s="504"/>
    </row>
    <row r="585" spans="2:2" ht="15.75" customHeight="1" x14ac:dyDescent="0.3">
      <c r="B585" s="504"/>
    </row>
    <row r="586" spans="2:2" ht="15.75" customHeight="1" x14ac:dyDescent="0.3">
      <c r="B586" s="504"/>
    </row>
    <row r="587" spans="2:2" ht="15.75" customHeight="1" x14ac:dyDescent="0.3">
      <c r="B587" s="504"/>
    </row>
    <row r="588" spans="2:2" ht="15.75" customHeight="1" x14ac:dyDescent="0.3">
      <c r="B588" s="504"/>
    </row>
    <row r="589" spans="2:2" ht="15.75" customHeight="1" x14ac:dyDescent="0.3">
      <c r="B589" s="504"/>
    </row>
    <row r="590" spans="2:2" ht="15.75" customHeight="1" x14ac:dyDescent="0.3">
      <c r="B590" s="504"/>
    </row>
    <row r="591" spans="2:2" ht="15.75" customHeight="1" x14ac:dyDescent="0.3">
      <c r="B591" s="504"/>
    </row>
    <row r="592" spans="2:2" ht="15.75" customHeight="1" x14ac:dyDescent="0.3">
      <c r="B592" s="504"/>
    </row>
    <row r="593" spans="2:2" ht="15.75" customHeight="1" x14ac:dyDescent="0.3">
      <c r="B593" s="504"/>
    </row>
    <row r="594" spans="2:2" ht="15.75" customHeight="1" x14ac:dyDescent="0.3">
      <c r="B594" s="504"/>
    </row>
    <row r="595" spans="2:2" ht="15.75" customHeight="1" x14ac:dyDescent="0.3">
      <c r="B595" s="504"/>
    </row>
    <row r="596" spans="2:2" ht="15.75" customHeight="1" x14ac:dyDescent="0.3">
      <c r="B596" s="504"/>
    </row>
    <row r="597" spans="2:2" ht="15.75" customHeight="1" x14ac:dyDescent="0.3">
      <c r="B597" s="504"/>
    </row>
    <row r="598" spans="2:2" ht="15.75" customHeight="1" x14ac:dyDescent="0.3">
      <c r="B598" s="504"/>
    </row>
    <row r="599" spans="2:2" ht="15.75" customHeight="1" x14ac:dyDescent="0.3">
      <c r="B599" s="504"/>
    </row>
    <row r="600" spans="2:2" ht="15.75" customHeight="1" x14ac:dyDescent="0.3">
      <c r="B600" s="504"/>
    </row>
    <row r="601" spans="2:2" ht="15.75" customHeight="1" x14ac:dyDescent="0.3">
      <c r="B601" s="504"/>
    </row>
    <row r="602" spans="2:2" ht="15.75" customHeight="1" x14ac:dyDescent="0.3">
      <c r="B602" s="504"/>
    </row>
    <row r="603" spans="2:2" ht="15.75" customHeight="1" x14ac:dyDescent="0.3">
      <c r="B603" s="504"/>
    </row>
    <row r="604" spans="2:2" ht="15.75" customHeight="1" x14ac:dyDescent="0.3">
      <c r="B604" s="504"/>
    </row>
    <row r="605" spans="2:2" ht="15.75" customHeight="1" x14ac:dyDescent="0.3">
      <c r="B605" s="504"/>
    </row>
    <row r="606" spans="2:2" ht="15.75" customHeight="1" x14ac:dyDescent="0.3">
      <c r="B606" s="504"/>
    </row>
    <row r="607" spans="2:2" ht="15.75" customHeight="1" x14ac:dyDescent="0.3">
      <c r="B607" s="504"/>
    </row>
    <row r="608" spans="2:2" ht="15.75" customHeight="1" x14ac:dyDescent="0.3">
      <c r="B608" s="504"/>
    </row>
    <row r="609" spans="2:2" ht="15.75" customHeight="1" x14ac:dyDescent="0.3">
      <c r="B609" s="504"/>
    </row>
    <row r="610" spans="2:2" ht="15.75" customHeight="1" x14ac:dyDescent="0.3">
      <c r="B610" s="504"/>
    </row>
    <row r="611" spans="2:2" ht="15.75" customHeight="1" x14ac:dyDescent="0.3">
      <c r="B611" s="504"/>
    </row>
    <row r="612" spans="2:2" ht="15.75" customHeight="1" x14ac:dyDescent="0.3">
      <c r="B612" s="504"/>
    </row>
    <row r="613" spans="2:2" ht="15.75" customHeight="1" x14ac:dyDescent="0.3">
      <c r="B613" s="504"/>
    </row>
    <row r="614" spans="2:2" ht="15.75" customHeight="1" x14ac:dyDescent="0.3">
      <c r="B614" s="504"/>
    </row>
    <row r="615" spans="2:2" ht="15.75" customHeight="1" x14ac:dyDescent="0.3">
      <c r="B615" s="504"/>
    </row>
    <row r="616" spans="2:2" ht="15.75" customHeight="1" x14ac:dyDescent="0.3">
      <c r="B616" s="504"/>
    </row>
    <row r="617" spans="2:2" ht="15.75" customHeight="1" x14ac:dyDescent="0.3">
      <c r="B617" s="504"/>
    </row>
    <row r="618" spans="2:2" ht="15.75" customHeight="1" x14ac:dyDescent="0.3">
      <c r="B618" s="504"/>
    </row>
    <row r="619" spans="2:2" ht="15.75" customHeight="1" x14ac:dyDescent="0.3">
      <c r="B619" s="504"/>
    </row>
    <row r="620" spans="2:2" ht="15.75" customHeight="1" x14ac:dyDescent="0.3">
      <c r="B620" s="504"/>
    </row>
    <row r="621" spans="2:2" ht="15.75" customHeight="1" x14ac:dyDescent="0.3">
      <c r="B621" s="504"/>
    </row>
    <row r="622" spans="2:2" ht="15.75" customHeight="1" x14ac:dyDescent="0.3">
      <c r="B622" s="504"/>
    </row>
    <row r="623" spans="2:2" ht="15.75" customHeight="1" x14ac:dyDescent="0.3">
      <c r="B623" s="504"/>
    </row>
    <row r="624" spans="2:2" ht="15.75" customHeight="1" x14ac:dyDescent="0.3">
      <c r="B624" s="504"/>
    </row>
    <row r="625" spans="2:2" ht="15.75" customHeight="1" x14ac:dyDescent="0.3">
      <c r="B625" s="504"/>
    </row>
    <row r="626" spans="2:2" ht="15.75" customHeight="1" x14ac:dyDescent="0.3">
      <c r="B626" s="504"/>
    </row>
    <row r="627" spans="2:2" ht="15.75" customHeight="1" x14ac:dyDescent="0.3">
      <c r="B627" s="504"/>
    </row>
    <row r="628" spans="2:2" ht="15.75" customHeight="1" x14ac:dyDescent="0.3">
      <c r="B628" s="504"/>
    </row>
    <row r="629" spans="2:2" ht="15.75" customHeight="1" x14ac:dyDescent="0.3">
      <c r="B629" s="504"/>
    </row>
    <row r="630" spans="2:2" ht="15.75" customHeight="1" x14ac:dyDescent="0.3">
      <c r="B630" s="504"/>
    </row>
    <row r="631" spans="2:2" ht="15.75" customHeight="1" x14ac:dyDescent="0.3">
      <c r="B631" s="504"/>
    </row>
    <row r="632" spans="2:2" ht="15.75" customHeight="1" x14ac:dyDescent="0.3">
      <c r="B632" s="504"/>
    </row>
    <row r="633" spans="2:2" ht="15.75" customHeight="1" x14ac:dyDescent="0.3">
      <c r="B633" s="504"/>
    </row>
    <row r="634" spans="2:2" ht="15.75" customHeight="1" x14ac:dyDescent="0.3">
      <c r="B634" s="504"/>
    </row>
    <row r="635" spans="2:2" ht="15.75" customHeight="1" x14ac:dyDescent="0.3">
      <c r="B635" s="504"/>
    </row>
    <row r="636" spans="2:2" ht="15.75" customHeight="1" x14ac:dyDescent="0.3">
      <c r="B636" s="504"/>
    </row>
    <row r="637" spans="2:2" ht="15.75" customHeight="1" x14ac:dyDescent="0.3">
      <c r="B637" s="504"/>
    </row>
    <row r="638" spans="2:2" ht="15.75" customHeight="1" x14ac:dyDescent="0.3">
      <c r="B638" s="504"/>
    </row>
    <row r="639" spans="2:2" ht="15.75" customHeight="1" x14ac:dyDescent="0.3">
      <c r="B639" s="504"/>
    </row>
    <row r="640" spans="2:2" ht="15.75" customHeight="1" x14ac:dyDescent="0.3">
      <c r="B640" s="504"/>
    </row>
    <row r="641" spans="2:2" ht="15.75" customHeight="1" x14ac:dyDescent="0.3">
      <c r="B641" s="504"/>
    </row>
    <row r="642" spans="2:2" ht="15.75" customHeight="1" x14ac:dyDescent="0.3">
      <c r="B642" s="504"/>
    </row>
    <row r="643" spans="2:2" ht="15.75" customHeight="1" x14ac:dyDescent="0.3">
      <c r="B643" s="504"/>
    </row>
    <row r="644" spans="2:2" ht="15.75" customHeight="1" x14ac:dyDescent="0.3">
      <c r="B644" s="504"/>
    </row>
    <row r="645" spans="2:2" ht="15.75" customHeight="1" x14ac:dyDescent="0.3">
      <c r="B645" s="504"/>
    </row>
    <row r="646" spans="2:2" ht="15.75" customHeight="1" x14ac:dyDescent="0.3">
      <c r="B646" s="504"/>
    </row>
    <row r="647" spans="2:2" ht="15.75" customHeight="1" x14ac:dyDescent="0.3">
      <c r="B647" s="504"/>
    </row>
    <row r="648" spans="2:2" ht="15.75" customHeight="1" x14ac:dyDescent="0.3">
      <c r="B648" s="504"/>
    </row>
    <row r="649" spans="2:2" ht="15.75" customHeight="1" x14ac:dyDescent="0.3">
      <c r="B649" s="504"/>
    </row>
    <row r="650" spans="2:2" ht="15.75" customHeight="1" x14ac:dyDescent="0.3">
      <c r="B650" s="504"/>
    </row>
    <row r="651" spans="2:2" ht="15.75" customHeight="1" x14ac:dyDescent="0.3">
      <c r="B651" s="504"/>
    </row>
    <row r="652" spans="2:2" ht="15.75" customHeight="1" x14ac:dyDescent="0.3">
      <c r="B652" s="504"/>
    </row>
    <row r="653" spans="2:2" ht="15.75" customHeight="1" x14ac:dyDescent="0.3">
      <c r="B653" s="504"/>
    </row>
    <row r="654" spans="2:2" ht="15.75" customHeight="1" x14ac:dyDescent="0.3">
      <c r="B654" s="504"/>
    </row>
    <row r="655" spans="2:2" ht="15.75" customHeight="1" x14ac:dyDescent="0.3">
      <c r="B655" s="504"/>
    </row>
    <row r="656" spans="2:2" ht="15.75" customHeight="1" x14ac:dyDescent="0.3">
      <c r="B656" s="504"/>
    </row>
    <row r="657" spans="2:2" ht="15.75" customHeight="1" x14ac:dyDescent="0.3">
      <c r="B657" s="504"/>
    </row>
    <row r="658" spans="2:2" ht="15.75" customHeight="1" x14ac:dyDescent="0.3">
      <c r="B658" s="504"/>
    </row>
    <row r="659" spans="2:2" ht="15.75" customHeight="1" x14ac:dyDescent="0.3">
      <c r="B659" s="504"/>
    </row>
    <row r="660" spans="2:2" ht="15.75" customHeight="1" x14ac:dyDescent="0.3">
      <c r="B660" s="504"/>
    </row>
    <row r="661" spans="2:2" ht="15.75" customHeight="1" x14ac:dyDescent="0.3">
      <c r="B661" s="504"/>
    </row>
    <row r="662" spans="2:2" ht="15.75" customHeight="1" x14ac:dyDescent="0.3">
      <c r="B662" s="504"/>
    </row>
    <row r="663" spans="2:2" ht="15.75" customHeight="1" x14ac:dyDescent="0.3">
      <c r="B663" s="504"/>
    </row>
    <row r="664" spans="2:2" ht="15.75" customHeight="1" x14ac:dyDescent="0.3">
      <c r="B664" s="504"/>
    </row>
    <row r="665" spans="2:2" ht="15.75" customHeight="1" x14ac:dyDescent="0.3">
      <c r="B665" s="504"/>
    </row>
    <row r="666" spans="2:2" ht="15.75" customHeight="1" x14ac:dyDescent="0.3">
      <c r="B666" s="504"/>
    </row>
    <row r="667" spans="2:2" ht="15.75" customHeight="1" x14ac:dyDescent="0.3">
      <c r="B667" s="504"/>
    </row>
    <row r="668" spans="2:2" ht="15.75" customHeight="1" x14ac:dyDescent="0.3">
      <c r="B668" s="504"/>
    </row>
    <row r="669" spans="2:2" ht="15.75" customHeight="1" x14ac:dyDescent="0.3">
      <c r="B669" s="504"/>
    </row>
    <row r="670" spans="2:2" ht="15.75" customHeight="1" x14ac:dyDescent="0.3">
      <c r="B670" s="504"/>
    </row>
    <row r="671" spans="2:2" ht="15.75" customHeight="1" x14ac:dyDescent="0.3">
      <c r="B671" s="504"/>
    </row>
    <row r="672" spans="2:2" ht="15.75" customHeight="1" x14ac:dyDescent="0.3">
      <c r="B672" s="504"/>
    </row>
    <row r="673" spans="2:2" ht="15.75" customHeight="1" x14ac:dyDescent="0.3">
      <c r="B673" s="504"/>
    </row>
    <row r="674" spans="2:2" ht="15.75" customHeight="1" x14ac:dyDescent="0.3">
      <c r="B674" s="504"/>
    </row>
    <row r="675" spans="2:2" ht="15.75" customHeight="1" x14ac:dyDescent="0.3">
      <c r="B675" s="504"/>
    </row>
    <row r="676" spans="2:2" ht="15.75" customHeight="1" x14ac:dyDescent="0.3">
      <c r="B676" s="504"/>
    </row>
    <row r="677" spans="2:2" ht="15.75" customHeight="1" x14ac:dyDescent="0.3">
      <c r="B677" s="504"/>
    </row>
    <row r="678" spans="2:2" ht="15.75" customHeight="1" x14ac:dyDescent="0.3">
      <c r="B678" s="504"/>
    </row>
    <row r="679" spans="2:2" ht="15.75" customHeight="1" x14ac:dyDescent="0.3">
      <c r="B679" s="504"/>
    </row>
    <row r="680" spans="2:2" ht="15.75" customHeight="1" x14ac:dyDescent="0.3">
      <c r="B680" s="504"/>
    </row>
    <row r="681" spans="2:2" ht="15.75" customHeight="1" x14ac:dyDescent="0.3">
      <c r="B681" s="504"/>
    </row>
    <row r="682" spans="2:2" ht="15.75" customHeight="1" x14ac:dyDescent="0.3">
      <c r="B682" s="504"/>
    </row>
    <row r="683" spans="2:2" ht="15.75" customHeight="1" x14ac:dyDescent="0.3">
      <c r="B683" s="504"/>
    </row>
    <row r="684" spans="2:2" ht="15.75" customHeight="1" x14ac:dyDescent="0.3">
      <c r="B684" s="504"/>
    </row>
    <row r="685" spans="2:2" ht="15.75" customHeight="1" x14ac:dyDescent="0.3">
      <c r="B685" s="504"/>
    </row>
    <row r="686" spans="2:2" ht="15.75" customHeight="1" x14ac:dyDescent="0.3">
      <c r="B686" s="504"/>
    </row>
    <row r="687" spans="2:2" ht="15.75" customHeight="1" x14ac:dyDescent="0.3">
      <c r="B687" s="504"/>
    </row>
    <row r="688" spans="2:2" ht="15.75" customHeight="1" x14ac:dyDescent="0.3">
      <c r="B688" s="504"/>
    </row>
    <row r="689" spans="2:2" ht="15.75" customHeight="1" x14ac:dyDescent="0.3">
      <c r="B689" s="504"/>
    </row>
    <row r="690" spans="2:2" ht="15.75" customHeight="1" x14ac:dyDescent="0.3">
      <c r="B690" s="504"/>
    </row>
    <row r="691" spans="2:2" ht="15.75" customHeight="1" x14ac:dyDescent="0.3">
      <c r="B691" s="504"/>
    </row>
    <row r="692" spans="2:2" ht="15.75" customHeight="1" x14ac:dyDescent="0.3">
      <c r="B692" s="504"/>
    </row>
    <row r="693" spans="2:2" ht="15.75" customHeight="1" x14ac:dyDescent="0.3">
      <c r="B693" s="504"/>
    </row>
    <row r="694" spans="2:2" ht="15.75" customHeight="1" x14ac:dyDescent="0.3">
      <c r="B694" s="504"/>
    </row>
    <row r="695" spans="2:2" ht="15.75" customHeight="1" x14ac:dyDescent="0.3">
      <c r="B695" s="504"/>
    </row>
    <row r="696" spans="2:2" ht="15.75" customHeight="1" x14ac:dyDescent="0.3">
      <c r="B696" s="504"/>
    </row>
    <row r="697" spans="2:2" ht="15.75" customHeight="1" x14ac:dyDescent="0.3">
      <c r="B697" s="504"/>
    </row>
    <row r="698" spans="2:2" ht="15.75" customHeight="1" x14ac:dyDescent="0.3">
      <c r="B698" s="504"/>
    </row>
    <row r="699" spans="2:2" ht="15.75" customHeight="1" x14ac:dyDescent="0.3">
      <c r="B699" s="504"/>
    </row>
    <row r="700" spans="2:2" ht="15.75" customHeight="1" x14ac:dyDescent="0.3">
      <c r="B700" s="504"/>
    </row>
    <row r="701" spans="2:2" ht="15.75" customHeight="1" x14ac:dyDescent="0.3">
      <c r="B701" s="504"/>
    </row>
    <row r="702" spans="2:2" ht="15.75" customHeight="1" x14ac:dyDescent="0.3">
      <c r="B702" s="504"/>
    </row>
    <row r="703" spans="2:2" ht="15.75" customHeight="1" x14ac:dyDescent="0.3">
      <c r="B703" s="504"/>
    </row>
    <row r="704" spans="2:2" ht="15.75" customHeight="1" x14ac:dyDescent="0.3">
      <c r="B704" s="504"/>
    </row>
    <row r="705" spans="2:2" ht="15.75" customHeight="1" x14ac:dyDescent="0.3">
      <c r="B705" s="504"/>
    </row>
    <row r="706" spans="2:2" ht="15.75" customHeight="1" x14ac:dyDescent="0.3">
      <c r="B706" s="504"/>
    </row>
    <row r="707" spans="2:2" ht="15.75" customHeight="1" x14ac:dyDescent="0.3">
      <c r="B707" s="504"/>
    </row>
    <row r="708" spans="2:2" ht="15.75" customHeight="1" x14ac:dyDescent="0.3">
      <c r="B708" s="504"/>
    </row>
    <row r="709" spans="2:2" ht="15.75" customHeight="1" x14ac:dyDescent="0.3">
      <c r="B709" s="504"/>
    </row>
    <row r="710" spans="2:2" ht="15.75" customHeight="1" x14ac:dyDescent="0.3">
      <c r="B710" s="504"/>
    </row>
    <row r="711" spans="2:2" ht="15.75" customHeight="1" x14ac:dyDescent="0.3">
      <c r="B711" s="504"/>
    </row>
    <row r="712" spans="2:2" ht="15.75" customHeight="1" x14ac:dyDescent="0.3">
      <c r="B712" s="504"/>
    </row>
    <row r="713" spans="2:2" ht="15.75" customHeight="1" x14ac:dyDescent="0.3">
      <c r="B713" s="504"/>
    </row>
    <row r="714" spans="2:2" ht="15.75" customHeight="1" x14ac:dyDescent="0.3">
      <c r="B714" s="504"/>
    </row>
    <row r="715" spans="2:2" ht="15.75" customHeight="1" x14ac:dyDescent="0.3">
      <c r="B715" s="504"/>
    </row>
    <row r="716" spans="2:2" ht="15.75" customHeight="1" x14ac:dyDescent="0.3">
      <c r="B716" s="504"/>
    </row>
    <row r="717" spans="2:2" ht="15.75" customHeight="1" x14ac:dyDescent="0.3">
      <c r="B717" s="504"/>
    </row>
    <row r="718" spans="2:2" ht="15.75" customHeight="1" x14ac:dyDescent="0.3">
      <c r="B718" s="504"/>
    </row>
    <row r="719" spans="2:2" ht="15.75" customHeight="1" x14ac:dyDescent="0.3">
      <c r="B719" s="504"/>
    </row>
    <row r="720" spans="2:2" ht="15.75" customHeight="1" x14ac:dyDescent="0.3">
      <c r="B720" s="504"/>
    </row>
    <row r="721" spans="2:2" ht="15.75" customHeight="1" x14ac:dyDescent="0.3">
      <c r="B721" s="504"/>
    </row>
    <row r="722" spans="2:2" ht="15.75" customHeight="1" x14ac:dyDescent="0.3">
      <c r="B722" s="504"/>
    </row>
    <row r="723" spans="2:2" ht="15.75" customHeight="1" x14ac:dyDescent="0.3">
      <c r="B723" s="504"/>
    </row>
    <row r="724" spans="2:2" ht="15.75" customHeight="1" x14ac:dyDescent="0.3">
      <c r="B724" s="504"/>
    </row>
    <row r="725" spans="2:2" ht="15.75" customHeight="1" x14ac:dyDescent="0.3">
      <c r="B725" s="504"/>
    </row>
    <row r="726" spans="2:2" ht="15.75" customHeight="1" x14ac:dyDescent="0.3">
      <c r="B726" s="504"/>
    </row>
    <row r="727" spans="2:2" ht="15.75" customHeight="1" x14ac:dyDescent="0.3">
      <c r="B727" s="504"/>
    </row>
    <row r="728" spans="2:2" ht="15.75" customHeight="1" x14ac:dyDescent="0.3">
      <c r="B728" s="504"/>
    </row>
    <row r="729" spans="2:2" ht="15.75" customHeight="1" x14ac:dyDescent="0.3">
      <c r="B729" s="504"/>
    </row>
    <row r="730" spans="2:2" ht="15.75" customHeight="1" x14ac:dyDescent="0.3">
      <c r="B730" s="504"/>
    </row>
    <row r="731" spans="2:2" ht="15.75" customHeight="1" x14ac:dyDescent="0.3">
      <c r="B731" s="504"/>
    </row>
    <row r="732" spans="2:2" ht="15.75" customHeight="1" x14ac:dyDescent="0.3">
      <c r="B732" s="504"/>
    </row>
    <row r="733" spans="2:2" ht="15.75" customHeight="1" x14ac:dyDescent="0.3">
      <c r="B733" s="504"/>
    </row>
    <row r="734" spans="2:2" ht="15.75" customHeight="1" x14ac:dyDescent="0.3">
      <c r="B734" s="504"/>
    </row>
    <row r="735" spans="2:2" ht="15.75" customHeight="1" x14ac:dyDescent="0.3">
      <c r="B735" s="504"/>
    </row>
    <row r="736" spans="2:2" ht="15.75" customHeight="1" x14ac:dyDescent="0.3">
      <c r="B736" s="504"/>
    </row>
    <row r="737" spans="2:2" ht="15.75" customHeight="1" x14ac:dyDescent="0.3">
      <c r="B737" s="504"/>
    </row>
    <row r="738" spans="2:2" ht="15.75" customHeight="1" x14ac:dyDescent="0.3">
      <c r="B738" s="504"/>
    </row>
    <row r="739" spans="2:2" ht="15.75" customHeight="1" x14ac:dyDescent="0.3">
      <c r="B739" s="504"/>
    </row>
    <row r="740" spans="2:2" ht="15.75" customHeight="1" x14ac:dyDescent="0.3">
      <c r="B740" s="504"/>
    </row>
    <row r="741" spans="2:2" ht="15.75" customHeight="1" x14ac:dyDescent="0.3">
      <c r="B741" s="504"/>
    </row>
    <row r="742" spans="2:2" ht="15.75" customHeight="1" x14ac:dyDescent="0.3">
      <c r="B742" s="504"/>
    </row>
    <row r="743" spans="2:2" ht="15.75" customHeight="1" x14ac:dyDescent="0.3">
      <c r="B743" s="504"/>
    </row>
    <row r="744" spans="2:2" ht="15.75" customHeight="1" x14ac:dyDescent="0.3">
      <c r="B744" s="504"/>
    </row>
    <row r="745" spans="2:2" ht="15.75" customHeight="1" x14ac:dyDescent="0.3">
      <c r="B745" s="504"/>
    </row>
    <row r="746" spans="2:2" ht="15.75" customHeight="1" x14ac:dyDescent="0.3">
      <c r="B746" s="504"/>
    </row>
    <row r="747" spans="2:2" ht="15.75" customHeight="1" x14ac:dyDescent="0.3">
      <c r="B747" s="504"/>
    </row>
    <row r="748" spans="2:2" ht="15.75" customHeight="1" x14ac:dyDescent="0.3">
      <c r="B748" s="504"/>
    </row>
    <row r="749" spans="2:2" ht="15.75" customHeight="1" x14ac:dyDescent="0.3">
      <c r="B749" s="504"/>
    </row>
    <row r="750" spans="2:2" ht="15.75" customHeight="1" x14ac:dyDescent="0.3">
      <c r="B750" s="504"/>
    </row>
    <row r="751" spans="2:2" ht="15.75" customHeight="1" x14ac:dyDescent="0.3">
      <c r="B751" s="504"/>
    </row>
    <row r="752" spans="2:2" ht="15.75" customHeight="1" x14ac:dyDescent="0.3">
      <c r="B752" s="504"/>
    </row>
    <row r="753" spans="2:2" ht="15.75" customHeight="1" x14ac:dyDescent="0.3">
      <c r="B753" s="504"/>
    </row>
    <row r="754" spans="2:2" ht="15.75" customHeight="1" x14ac:dyDescent="0.3">
      <c r="B754" s="504"/>
    </row>
    <row r="755" spans="2:2" ht="15.75" customHeight="1" x14ac:dyDescent="0.3">
      <c r="B755" s="504"/>
    </row>
    <row r="756" spans="2:2" ht="15.75" customHeight="1" x14ac:dyDescent="0.3">
      <c r="B756" s="504"/>
    </row>
    <row r="757" spans="2:2" ht="15.75" customHeight="1" x14ac:dyDescent="0.3">
      <c r="B757" s="504"/>
    </row>
    <row r="758" spans="2:2" ht="15.75" customHeight="1" x14ac:dyDescent="0.3">
      <c r="B758" s="504"/>
    </row>
    <row r="759" spans="2:2" ht="15.75" customHeight="1" x14ac:dyDescent="0.3">
      <c r="B759" s="504"/>
    </row>
    <row r="760" spans="2:2" ht="15.75" customHeight="1" x14ac:dyDescent="0.3">
      <c r="B760" s="504"/>
    </row>
    <row r="761" spans="2:2" ht="15.75" customHeight="1" x14ac:dyDescent="0.3">
      <c r="B761" s="504"/>
    </row>
    <row r="762" spans="2:2" ht="15.75" customHeight="1" x14ac:dyDescent="0.3">
      <c r="B762" s="504"/>
    </row>
    <row r="763" spans="2:2" ht="15.75" customHeight="1" x14ac:dyDescent="0.3">
      <c r="B763" s="504"/>
    </row>
    <row r="764" spans="2:2" ht="15.75" customHeight="1" x14ac:dyDescent="0.3">
      <c r="B764" s="504"/>
    </row>
    <row r="765" spans="2:2" ht="15.75" customHeight="1" x14ac:dyDescent="0.3">
      <c r="B765" s="504"/>
    </row>
    <row r="766" spans="2:2" ht="15.75" customHeight="1" x14ac:dyDescent="0.3">
      <c r="B766" s="504"/>
    </row>
    <row r="767" spans="2:2" ht="15.75" customHeight="1" x14ac:dyDescent="0.3">
      <c r="B767" s="504"/>
    </row>
    <row r="768" spans="2:2" ht="15.75" customHeight="1" x14ac:dyDescent="0.3">
      <c r="B768" s="504"/>
    </row>
    <row r="769" spans="2:2" ht="15.75" customHeight="1" x14ac:dyDescent="0.3">
      <c r="B769" s="504"/>
    </row>
    <row r="770" spans="2:2" ht="15.75" customHeight="1" x14ac:dyDescent="0.3">
      <c r="B770" s="504"/>
    </row>
    <row r="771" spans="2:2" ht="15.75" customHeight="1" x14ac:dyDescent="0.3">
      <c r="B771" s="504"/>
    </row>
    <row r="772" spans="2:2" ht="15.75" customHeight="1" x14ac:dyDescent="0.3">
      <c r="B772" s="504"/>
    </row>
    <row r="773" spans="2:2" ht="15.75" customHeight="1" x14ac:dyDescent="0.3">
      <c r="B773" s="504"/>
    </row>
    <row r="774" spans="2:2" ht="15.75" customHeight="1" x14ac:dyDescent="0.3">
      <c r="B774" s="504"/>
    </row>
    <row r="775" spans="2:2" ht="15.75" customHeight="1" x14ac:dyDescent="0.3">
      <c r="B775" s="504"/>
    </row>
    <row r="776" spans="2:2" ht="15.75" customHeight="1" x14ac:dyDescent="0.3">
      <c r="B776" s="504"/>
    </row>
    <row r="777" spans="2:2" ht="15.75" customHeight="1" x14ac:dyDescent="0.3">
      <c r="B777" s="504"/>
    </row>
    <row r="778" spans="2:2" ht="15.75" customHeight="1" x14ac:dyDescent="0.3">
      <c r="B778" s="504"/>
    </row>
    <row r="779" spans="2:2" ht="15.75" customHeight="1" x14ac:dyDescent="0.3">
      <c r="B779" s="504"/>
    </row>
    <row r="780" spans="2:2" ht="15.75" customHeight="1" x14ac:dyDescent="0.3">
      <c r="B780" s="504"/>
    </row>
    <row r="781" spans="2:2" ht="15.75" customHeight="1" x14ac:dyDescent="0.3">
      <c r="B781" s="504"/>
    </row>
    <row r="782" spans="2:2" ht="15.75" customHeight="1" x14ac:dyDescent="0.3">
      <c r="B782" s="504"/>
    </row>
    <row r="783" spans="2:2" ht="15.75" customHeight="1" x14ac:dyDescent="0.3">
      <c r="B783" s="504"/>
    </row>
    <row r="784" spans="2:2" ht="15.75" customHeight="1" x14ac:dyDescent="0.3">
      <c r="B784" s="504"/>
    </row>
    <row r="785" spans="2:2" ht="15.75" customHeight="1" x14ac:dyDescent="0.3">
      <c r="B785" s="504"/>
    </row>
    <row r="786" spans="2:2" ht="15.75" customHeight="1" x14ac:dyDescent="0.3">
      <c r="B786" s="504"/>
    </row>
    <row r="787" spans="2:2" ht="15.75" customHeight="1" x14ac:dyDescent="0.3">
      <c r="B787" s="504"/>
    </row>
    <row r="788" spans="2:2" ht="15.75" customHeight="1" x14ac:dyDescent="0.3">
      <c r="B788" s="504"/>
    </row>
    <row r="789" spans="2:2" ht="15.75" customHeight="1" x14ac:dyDescent="0.3">
      <c r="B789" s="504"/>
    </row>
    <row r="790" spans="2:2" ht="15.75" customHeight="1" x14ac:dyDescent="0.3">
      <c r="B790" s="504"/>
    </row>
    <row r="791" spans="2:2" ht="15.75" customHeight="1" x14ac:dyDescent="0.3">
      <c r="B791" s="504"/>
    </row>
    <row r="792" spans="2:2" ht="15.75" customHeight="1" x14ac:dyDescent="0.3">
      <c r="B792" s="504"/>
    </row>
    <row r="793" spans="2:2" ht="15.75" customHeight="1" x14ac:dyDescent="0.3">
      <c r="B793" s="504"/>
    </row>
    <row r="794" spans="2:2" ht="15.75" customHeight="1" x14ac:dyDescent="0.3">
      <c r="B794" s="504"/>
    </row>
    <row r="795" spans="2:2" ht="15.75" customHeight="1" x14ac:dyDescent="0.3">
      <c r="B795" s="504"/>
    </row>
    <row r="796" spans="2:2" ht="15.75" customHeight="1" x14ac:dyDescent="0.3">
      <c r="B796" s="504"/>
    </row>
    <row r="797" spans="2:2" ht="15.75" customHeight="1" x14ac:dyDescent="0.3">
      <c r="B797" s="504"/>
    </row>
    <row r="798" spans="2:2" ht="15.75" customHeight="1" x14ac:dyDescent="0.3">
      <c r="B798" s="504"/>
    </row>
    <row r="799" spans="2:2" ht="15.75" customHeight="1" x14ac:dyDescent="0.3">
      <c r="B799" s="504"/>
    </row>
    <row r="800" spans="2:2" ht="15.75" customHeight="1" x14ac:dyDescent="0.3">
      <c r="B800" s="504"/>
    </row>
    <row r="801" spans="2:2" ht="15.75" customHeight="1" x14ac:dyDescent="0.3">
      <c r="B801" s="504"/>
    </row>
    <row r="802" spans="2:2" ht="15.75" customHeight="1" x14ac:dyDescent="0.3">
      <c r="B802" s="504"/>
    </row>
    <row r="803" spans="2:2" ht="15.75" customHeight="1" x14ac:dyDescent="0.3">
      <c r="B803" s="504"/>
    </row>
    <row r="804" spans="2:2" ht="15.75" customHeight="1" x14ac:dyDescent="0.3">
      <c r="B804" s="504"/>
    </row>
    <row r="805" spans="2:2" ht="15.75" customHeight="1" x14ac:dyDescent="0.3">
      <c r="B805" s="504"/>
    </row>
    <row r="806" spans="2:2" ht="15.75" customHeight="1" x14ac:dyDescent="0.3">
      <c r="B806" s="504"/>
    </row>
    <row r="807" spans="2:2" ht="15.75" customHeight="1" x14ac:dyDescent="0.3">
      <c r="B807" s="504"/>
    </row>
    <row r="808" spans="2:2" ht="15.75" customHeight="1" x14ac:dyDescent="0.3">
      <c r="B808" s="504"/>
    </row>
    <row r="809" spans="2:2" ht="15.75" customHeight="1" x14ac:dyDescent="0.3">
      <c r="B809" s="504"/>
    </row>
    <row r="810" spans="2:2" ht="15.75" customHeight="1" x14ac:dyDescent="0.3">
      <c r="B810" s="504"/>
    </row>
    <row r="811" spans="2:2" ht="15.75" customHeight="1" x14ac:dyDescent="0.3">
      <c r="B811" s="504"/>
    </row>
    <row r="812" spans="2:2" ht="15.75" customHeight="1" x14ac:dyDescent="0.3">
      <c r="B812" s="504"/>
    </row>
    <row r="813" spans="2:2" ht="15.75" customHeight="1" x14ac:dyDescent="0.3">
      <c r="B813" s="504"/>
    </row>
    <row r="814" spans="2:2" ht="15.75" customHeight="1" x14ac:dyDescent="0.3">
      <c r="B814" s="504"/>
    </row>
    <row r="815" spans="2:2" ht="15.75" customHeight="1" x14ac:dyDescent="0.3">
      <c r="B815" s="504"/>
    </row>
    <row r="816" spans="2:2" ht="15.75" customHeight="1" x14ac:dyDescent="0.3">
      <c r="B816" s="504"/>
    </row>
    <row r="817" spans="2:2" ht="15.75" customHeight="1" x14ac:dyDescent="0.3">
      <c r="B817" s="504"/>
    </row>
    <row r="818" spans="2:2" ht="15.75" customHeight="1" x14ac:dyDescent="0.3">
      <c r="B818" s="504"/>
    </row>
    <row r="819" spans="2:2" ht="15.75" customHeight="1" x14ac:dyDescent="0.3">
      <c r="B819" s="504"/>
    </row>
    <row r="820" spans="2:2" ht="15.75" customHeight="1" x14ac:dyDescent="0.3">
      <c r="B820" s="504"/>
    </row>
    <row r="821" spans="2:2" ht="15.75" customHeight="1" x14ac:dyDescent="0.3">
      <c r="B821" s="504"/>
    </row>
    <row r="822" spans="2:2" ht="15.75" customHeight="1" x14ac:dyDescent="0.3">
      <c r="B822" s="504"/>
    </row>
    <row r="823" spans="2:2" ht="15.75" customHeight="1" x14ac:dyDescent="0.3">
      <c r="B823" s="504"/>
    </row>
    <row r="824" spans="2:2" ht="15.75" customHeight="1" x14ac:dyDescent="0.3">
      <c r="B824" s="504"/>
    </row>
    <row r="825" spans="2:2" ht="15.75" customHeight="1" x14ac:dyDescent="0.3">
      <c r="B825" s="504"/>
    </row>
    <row r="826" spans="2:2" ht="15.75" customHeight="1" x14ac:dyDescent="0.3">
      <c r="B826" s="504"/>
    </row>
    <row r="827" spans="2:2" ht="15.75" customHeight="1" x14ac:dyDescent="0.3">
      <c r="B827" s="504"/>
    </row>
    <row r="828" spans="2:2" ht="15.75" customHeight="1" x14ac:dyDescent="0.3">
      <c r="B828" s="504"/>
    </row>
    <row r="829" spans="2:2" ht="15.75" customHeight="1" x14ac:dyDescent="0.3">
      <c r="B829" s="504"/>
    </row>
    <row r="830" spans="2:2" ht="15.75" customHeight="1" x14ac:dyDescent="0.3">
      <c r="B830" s="504"/>
    </row>
    <row r="831" spans="2:2" ht="15.75" customHeight="1" x14ac:dyDescent="0.3">
      <c r="B831" s="504"/>
    </row>
    <row r="832" spans="2:2" ht="15.75" customHeight="1" x14ac:dyDescent="0.3">
      <c r="B832" s="504"/>
    </row>
    <row r="833" spans="2:2" ht="15.75" customHeight="1" x14ac:dyDescent="0.3">
      <c r="B833" s="504"/>
    </row>
    <row r="834" spans="2:2" ht="15.75" customHeight="1" x14ac:dyDescent="0.3">
      <c r="B834" s="504"/>
    </row>
    <row r="835" spans="2:2" ht="15.75" customHeight="1" x14ac:dyDescent="0.3">
      <c r="B835" s="504"/>
    </row>
    <row r="836" spans="2:2" ht="15.75" customHeight="1" x14ac:dyDescent="0.3">
      <c r="B836" s="504"/>
    </row>
    <row r="837" spans="2:2" ht="15.75" customHeight="1" x14ac:dyDescent="0.3">
      <c r="B837" s="504"/>
    </row>
    <row r="838" spans="2:2" ht="15.75" customHeight="1" x14ac:dyDescent="0.3">
      <c r="B838" s="504"/>
    </row>
    <row r="839" spans="2:2" ht="15.75" customHeight="1" x14ac:dyDescent="0.3">
      <c r="B839" s="504"/>
    </row>
    <row r="840" spans="2:2" ht="15.75" customHeight="1" x14ac:dyDescent="0.3">
      <c r="B840" s="504"/>
    </row>
    <row r="841" spans="2:2" ht="15.75" customHeight="1" x14ac:dyDescent="0.3">
      <c r="B841" s="504"/>
    </row>
    <row r="842" spans="2:2" ht="15.75" customHeight="1" x14ac:dyDescent="0.3">
      <c r="B842" s="504"/>
    </row>
    <row r="843" spans="2:2" ht="15.75" customHeight="1" x14ac:dyDescent="0.3">
      <c r="B843" s="504"/>
    </row>
    <row r="844" spans="2:2" ht="15.75" customHeight="1" x14ac:dyDescent="0.3">
      <c r="B844" s="504"/>
    </row>
    <row r="845" spans="2:2" ht="15.75" customHeight="1" x14ac:dyDescent="0.3">
      <c r="B845" s="504"/>
    </row>
    <row r="846" spans="2:2" ht="15.75" customHeight="1" x14ac:dyDescent="0.3">
      <c r="B846" s="504"/>
    </row>
    <row r="847" spans="2:2" ht="15.75" customHeight="1" x14ac:dyDescent="0.3">
      <c r="B847" s="504"/>
    </row>
    <row r="848" spans="2:2" ht="15.75" customHeight="1" x14ac:dyDescent="0.3">
      <c r="B848" s="504"/>
    </row>
    <row r="849" spans="2:2" ht="15.75" customHeight="1" x14ac:dyDescent="0.3">
      <c r="B849" s="504"/>
    </row>
    <row r="850" spans="2:2" ht="15.75" customHeight="1" x14ac:dyDescent="0.3">
      <c r="B850" s="504"/>
    </row>
    <row r="851" spans="2:2" ht="15.75" customHeight="1" x14ac:dyDescent="0.3">
      <c r="B851" s="504"/>
    </row>
    <row r="852" spans="2:2" ht="15.75" customHeight="1" x14ac:dyDescent="0.3">
      <c r="B852" s="504"/>
    </row>
    <row r="853" spans="2:2" ht="15.75" customHeight="1" x14ac:dyDescent="0.3">
      <c r="B853" s="504"/>
    </row>
    <row r="854" spans="2:2" ht="15.75" customHeight="1" x14ac:dyDescent="0.3">
      <c r="B854" s="504"/>
    </row>
    <row r="855" spans="2:2" ht="15.75" customHeight="1" x14ac:dyDescent="0.3">
      <c r="B855" s="504"/>
    </row>
    <row r="856" spans="2:2" ht="15.75" customHeight="1" x14ac:dyDescent="0.3">
      <c r="B856" s="504"/>
    </row>
    <row r="857" spans="2:2" ht="15.75" customHeight="1" x14ac:dyDescent="0.3">
      <c r="B857" s="504"/>
    </row>
    <row r="858" spans="2:2" ht="15.75" customHeight="1" x14ac:dyDescent="0.3">
      <c r="B858" s="504"/>
    </row>
    <row r="859" spans="2:2" ht="15.75" customHeight="1" x14ac:dyDescent="0.3">
      <c r="B859" s="504"/>
    </row>
    <row r="860" spans="2:2" ht="15.75" customHeight="1" x14ac:dyDescent="0.3">
      <c r="B860" s="504"/>
    </row>
    <row r="861" spans="2:2" ht="15.75" customHeight="1" x14ac:dyDescent="0.3">
      <c r="B861" s="504"/>
    </row>
    <row r="862" spans="2:2" ht="15.75" customHeight="1" x14ac:dyDescent="0.3">
      <c r="B862" s="504"/>
    </row>
    <row r="863" spans="2:2" ht="15.75" customHeight="1" x14ac:dyDescent="0.3">
      <c r="B863" s="504"/>
    </row>
    <row r="864" spans="2:2" ht="15.75" customHeight="1" x14ac:dyDescent="0.3">
      <c r="B864" s="504"/>
    </row>
    <row r="865" spans="2:2" ht="15.75" customHeight="1" x14ac:dyDescent="0.3">
      <c r="B865" s="504"/>
    </row>
    <row r="866" spans="2:2" ht="15.75" customHeight="1" x14ac:dyDescent="0.3">
      <c r="B866" s="504"/>
    </row>
    <row r="867" spans="2:2" ht="15.75" customHeight="1" x14ac:dyDescent="0.3">
      <c r="B867" s="504"/>
    </row>
    <row r="868" spans="2:2" ht="15.75" customHeight="1" x14ac:dyDescent="0.3">
      <c r="B868" s="504"/>
    </row>
    <row r="869" spans="2:2" ht="15.75" customHeight="1" x14ac:dyDescent="0.3">
      <c r="B869" s="504"/>
    </row>
    <row r="870" spans="2:2" ht="15.75" customHeight="1" x14ac:dyDescent="0.3">
      <c r="B870" s="504"/>
    </row>
    <row r="871" spans="2:2" ht="15.75" customHeight="1" x14ac:dyDescent="0.3">
      <c r="B871" s="504"/>
    </row>
    <row r="872" spans="2:2" ht="15.75" customHeight="1" x14ac:dyDescent="0.3">
      <c r="B872" s="504"/>
    </row>
    <row r="873" spans="2:2" ht="15.75" customHeight="1" x14ac:dyDescent="0.3">
      <c r="B873" s="504"/>
    </row>
    <row r="874" spans="2:2" ht="15.75" customHeight="1" x14ac:dyDescent="0.3">
      <c r="B874" s="504"/>
    </row>
    <row r="875" spans="2:2" ht="15.75" customHeight="1" x14ac:dyDescent="0.3">
      <c r="B875" s="504"/>
    </row>
    <row r="876" spans="2:2" ht="15.75" customHeight="1" x14ac:dyDescent="0.3">
      <c r="B876" s="504"/>
    </row>
    <row r="877" spans="2:2" ht="15.75" customHeight="1" x14ac:dyDescent="0.3">
      <c r="B877" s="504"/>
    </row>
    <row r="878" spans="2:2" ht="15.75" customHeight="1" x14ac:dyDescent="0.3">
      <c r="B878" s="504"/>
    </row>
    <row r="879" spans="2:2" ht="15.75" customHeight="1" x14ac:dyDescent="0.3">
      <c r="B879" s="504"/>
    </row>
    <row r="880" spans="2:2" ht="15.75" customHeight="1" x14ac:dyDescent="0.3">
      <c r="B880" s="504"/>
    </row>
    <row r="881" spans="2:2" ht="15.75" customHeight="1" x14ac:dyDescent="0.3">
      <c r="B881" s="504"/>
    </row>
    <row r="882" spans="2:2" ht="15.75" customHeight="1" x14ac:dyDescent="0.3">
      <c r="B882" s="504"/>
    </row>
    <row r="883" spans="2:2" ht="15.75" customHeight="1" x14ac:dyDescent="0.3">
      <c r="B883" s="504"/>
    </row>
    <row r="884" spans="2:2" ht="15.75" customHeight="1" x14ac:dyDescent="0.3">
      <c r="B884" s="504"/>
    </row>
    <row r="885" spans="2:2" ht="15.75" customHeight="1" x14ac:dyDescent="0.3">
      <c r="B885" s="504"/>
    </row>
    <row r="886" spans="2:2" ht="15.75" customHeight="1" x14ac:dyDescent="0.3">
      <c r="B886" s="504"/>
    </row>
    <row r="887" spans="2:2" ht="15.75" customHeight="1" x14ac:dyDescent="0.3">
      <c r="B887" s="504"/>
    </row>
    <row r="888" spans="2:2" ht="15.75" customHeight="1" x14ac:dyDescent="0.3">
      <c r="B888" s="504"/>
    </row>
    <row r="889" spans="2:2" ht="15.75" customHeight="1" x14ac:dyDescent="0.3">
      <c r="B889" s="504"/>
    </row>
    <row r="890" spans="2:2" ht="15.75" customHeight="1" x14ac:dyDescent="0.3">
      <c r="B890" s="504"/>
    </row>
    <row r="891" spans="2:2" ht="15.75" customHeight="1" x14ac:dyDescent="0.3">
      <c r="B891" s="504"/>
    </row>
    <row r="892" spans="2:2" ht="15.75" customHeight="1" x14ac:dyDescent="0.3">
      <c r="B892" s="504"/>
    </row>
    <row r="893" spans="2:2" ht="15.75" customHeight="1" x14ac:dyDescent="0.3">
      <c r="B893" s="504"/>
    </row>
    <row r="894" spans="2:2" ht="15.75" customHeight="1" x14ac:dyDescent="0.3">
      <c r="B894" s="504"/>
    </row>
    <row r="895" spans="2:2" ht="15.75" customHeight="1" x14ac:dyDescent="0.3">
      <c r="B895" s="504"/>
    </row>
    <row r="896" spans="2:2" ht="15.75" customHeight="1" x14ac:dyDescent="0.3">
      <c r="B896" s="504"/>
    </row>
    <row r="897" spans="2:2" ht="15.75" customHeight="1" x14ac:dyDescent="0.3">
      <c r="B897" s="504"/>
    </row>
    <row r="898" spans="2:2" ht="15.75" customHeight="1" x14ac:dyDescent="0.3">
      <c r="B898" s="504"/>
    </row>
    <row r="899" spans="2:2" ht="15.75" customHeight="1" x14ac:dyDescent="0.3">
      <c r="B899" s="504"/>
    </row>
    <row r="900" spans="2:2" ht="15.75" customHeight="1" x14ac:dyDescent="0.3">
      <c r="B900" s="504"/>
    </row>
    <row r="901" spans="2:2" ht="15.75" customHeight="1" x14ac:dyDescent="0.3">
      <c r="B901" s="504"/>
    </row>
    <row r="902" spans="2:2" ht="15.75" customHeight="1" x14ac:dyDescent="0.3">
      <c r="B902" s="504"/>
    </row>
    <row r="903" spans="2:2" ht="15.75" customHeight="1" x14ac:dyDescent="0.3">
      <c r="B903" s="504"/>
    </row>
    <row r="904" spans="2:2" ht="15.75" customHeight="1" x14ac:dyDescent="0.3">
      <c r="B904" s="504"/>
    </row>
    <row r="905" spans="2:2" ht="15.75" customHeight="1" x14ac:dyDescent="0.3">
      <c r="B905" s="504"/>
    </row>
    <row r="906" spans="2:2" ht="15.75" customHeight="1" x14ac:dyDescent="0.3">
      <c r="B906" s="504"/>
    </row>
    <row r="907" spans="2:2" ht="15.75" customHeight="1" x14ac:dyDescent="0.3">
      <c r="B907" s="504"/>
    </row>
    <row r="908" spans="2:2" ht="15.75" customHeight="1" x14ac:dyDescent="0.3">
      <c r="B908" s="504"/>
    </row>
    <row r="909" spans="2:2" ht="15.75" customHeight="1" x14ac:dyDescent="0.3">
      <c r="B909" s="504"/>
    </row>
    <row r="910" spans="2:2" ht="15.75" customHeight="1" x14ac:dyDescent="0.3">
      <c r="B910" s="504"/>
    </row>
    <row r="911" spans="2:2" ht="15.75" customHeight="1" x14ac:dyDescent="0.3">
      <c r="B911" s="504"/>
    </row>
    <row r="912" spans="2:2" ht="15.75" customHeight="1" x14ac:dyDescent="0.3">
      <c r="B912" s="504"/>
    </row>
    <row r="913" spans="2:2" ht="15.75" customHeight="1" x14ac:dyDescent="0.3">
      <c r="B913" s="504"/>
    </row>
    <row r="914" spans="2:2" ht="15.75" customHeight="1" x14ac:dyDescent="0.3">
      <c r="B914" s="504"/>
    </row>
    <row r="915" spans="2:2" ht="15.75" customHeight="1" x14ac:dyDescent="0.3">
      <c r="B915" s="504"/>
    </row>
    <row r="916" spans="2:2" ht="15.75" customHeight="1" x14ac:dyDescent="0.3">
      <c r="B916" s="504"/>
    </row>
    <row r="917" spans="2:2" ht="15.75" customHeight="1" x14ac:dyDescent="0.3">
      <c r="B917" s="504"/>
    </row>
    <row r="918" spans="2:2" ht="15.75" customHeight="1" x14ac:dyDescent="0.3">
      <c r="B918" s="504"/>
    </row>
    <row r="919" spans="2:2" ht="15.75" customHeight="1" x14ac:dyDescent="0.3">
      <c r="B919" s="504"/>
    </row>
    <row r="920" spans="2:2" ht="15.75" customHeight="1" x14ac:dyDescent="0.3">
      <c r="B920" s="504"/>
    </row>
    <row r="921" spans="2:2" ht="15.75" customHeight="1" x14ac:dyDescent="0.3">
      <c r="B921" s="504"/>
    </row>
    <row r="922" spans="2:2" ht="15.75" customHeight="1" x14ac:dyDescent="0.3">
      <c r="B922" s="504"/>
    </row>
    <row r="923" spans="2:2" ht="15.75" customHeight="1" x14ac:dyDescent="0.3">
      <c r="B923" s="504"/>
    </row>
    <row r="924" spans="2:2" ht="15.75" customHeight="1" x14ac:dyDescent="0.3">
      <c r="B924" s="504"/>
    </row>
    <row r="925" spans="2:2" ht="15.75" customHeight="1" x14ac:dyDescent="0.3">
      <c r="B925" s="504"/>
    </row>
    <row r="926" spans="2:2" ht="15.75" customHeight="1" x14ac:dyDescent="0.3">
      <c r="B926" s="504"/>
    </row>
    <row r="927" spans="2:2" ht="15.75" customHeight="1" x14ac:dyDescent="0.3">
      <c r="B927" s="504"/>
    </row>
    <row r="928" spans="2:2" ht="15.75" customHeight="1" x14ac:dyDescent="0.3">
      <c r="B928" s="504"/>
    </row>
    <row r="929" spans="2:2" ht="15.75" customHeight="1" x14ac:dyDescent="0.3">
      <c r="B929" s="504"/>
    </row>
    <row r="930" spans="2:2" ht="15.75" customHeight="1" x14ac:dyDescent="0.3">
      <c r="B930" s="504"/>
    </row>
    <row r="931" spans="2:2" ht="15.75" customHeight="1" x14ac:dyDescent="0.3">
      <c r="B931" s="504"/>
    </row>
    <row r="932" spans="2:2" ht="15.75" customHeight="1" x14ac:dyDescent="0.3">
      <c r="B932" s="504"/>
    </row>
    <row r="933" spans="2:2" ht="15.75" customHeight="1" x14ac:dyDescent="0.3">
      <c r="B933" s="504"/>
    </row>
    <row r="934" spans="2:2" ht="15.75" customHeight="1" x14ac:dyDescent="0.3">
      <c r="B934" s="504"/>
    </row>
    <row r="935" spans="2:2" ht="15.75" customHeight="1" x14ac:dyDescent="0.3">
      <c r="B935" s="504"/>
    </row>
    <row r="936" spans="2:2" ht="15.75" customHeight="1" x14ac:dyDescent="0.3">
      <c r="B936" s="504"/>
    </row>
    <row r="937" spans="2:2" ht="15.75" customHeight="1" x14ac:dyDescent="0.3">
      <c r="B937" s="504"/>
    </row>
    <row r="938" spans="2:2" ht="15.75" customHeight="1" x14ac:dyDescent="0.3">
      <c r="B938" s="504"/>
    </row>
    <row r="939" spans="2:2" ht="15.75" customHeight="1" x14ac:dyDescent="0.3">
      <c r="B939" s="504"/>
    </row>
    <row r="940" spans="2:2" ht="15.75" customHeight="1" x14ac:dyDescent="0.3">
      <c r="B940" s="504"/>
    </row>
    <row r="941" spans="2:2" ht="15.75" customHeight="1" x14ac:dyDescent="0.3">
      <c r="B941" s="504"/>
    </row>
    <row r="942" spans="2:2" ht="15.75" customHeight="1" x14ac:dyDescent="0.3">
      <c r="B942" s="504"/>
    </row>
    <row r="943" spans="2:2" ht="15.75" customHeight="1" x14ac:dyDescent="0.3">
      <c r="B943" s="504"/>
    </row>
    <row r="944" spans="2:2" ht="15.75" customHeight="1" x14ac:dyDescent="0.3">
      <c r="B944" s="504"/>
    </row>
    <row r="945" spans="2:2" ht="15.75" customHeight="1" x14ac:dyDescent="0.3">
      <c r="B945" s="504"/>
    </row>
    <row r="946" spans="2:2" ht="15.75" customHeight="1" x14ac:dyDescent="0.3">
      <c r="B946" s="504"/>
    </row>
    <row r="947" spans="2:2" ht="15.75" customHeight="1" x14ac:dyDescent="0.3">
      <c r="B947" s="504"/>
    </row>
    <row r="948" spans="2:2" ht="15.75" customHeight="1" x14ac:dyDescent="0.3">
      <c r="B948" s="504"/>
    </row>
    <row r="949" spans="2:2" ht="15.75" customHeight="1" x14ac:dyDescent="0.3">
      <c r="B949" s="504"/>
    </row>
    <row r="950" spans="2:2" ht="15.75" customHeight="1" x14ac:dyDescent="0.3">
      <c r="B950" s="504"/>
    </row>
    <row r="951" spans="2:2" ht="15.75" customHeight="1" x14ac:dyDescent="0.3">
      <c r="B951" s="504"/>
    </row>
    <row r="952" spans="2:2" ht="15.75" customHeight="1" x14ac:dyDescent="0.3">
      <c r="B952" s="504"/>
    </row>
    <row r="953" spans="2:2" ht="15.75" customHeight="1" x14ac:dyDescent="0.3">
      <c r="B953" s="504"/>
    </row>
    <row r="954" spans="2:2" ht="15.75" customHeight="1" x14ac:dyDescent="0.3">
      <c r="B954" s="504"/>
    </row>
    <row r="955" spans="2:2" ht="15.75" customHeight="1" x14ac:dyDescent="0.3">
      <c r="B955" s="504"/>
    </row>
    <row r="956" spans="2:2" ht="15.75" customHeight="1" x14ac:dyDescent="0.3">
      <c r="B956" s="504"/>
    </row>
    <row r="957" spans="2:2" ht="15.75" customHeight="1" x14ac:dyDescent="0.3">
      <c r="B957" s="504"/>
    </row>
    <row r="958" spans="2:2" ht="15.75" customHeight="1" x14ac:dyDescent="0.3">
      <c r="B958" s="504"/>
    </row>
    <row r="959" spans="2:2" ht="15.75" customHeight="1" x14ac:dyDescent="0.3">
      <c r="B959" s="504"/>
    </row>
    <row r="960" spans="2:2" ht="15.75" customHeight="1" x14ac:dyDescent="0.3">
      <c r="B960" s="504"/>
    </row>
    <row r="961" spans="2:2" ht="15.75" customHeight="1" x14ac:dyDescent="0.3">
      <c r="B961" s="504"/>
    </row>
    <row r="962" spans="2:2" ht="15.75" customHeight="1" x14ac:dyDescent="0.3">
      <c r="B962" s="504"/>
    </row>
    <row r="963" spans="2:2" ht="15.75" customHeight="1" x14ac:dyDescent="0.3">
      <c r="B963" s="504"/>
    </row>
    <row r="964" spans="2:2" ht="15.75" customHeight="1" x14ac:dyDescent="0.3">
      <c r="B964" s="504"/>
    </row>
    <row r="965" spans="2:2" ht="15.75" customHeight="1" x14ac:dyDescent="0.3">
      <c r="B965" s="504"/>
    </row>
    <row r="966" spans="2:2" ht="15.75" customHeight="1" x14ac:dyDescent="0.3">
      <c r="B966" s="504"/>
    </row>
    <row r="967" spans="2:2" ht="15.75" customHeight="1" x14ac:dyDescent="0.3">
      <c r="B967" s="504"/>
    </row>
    <row r="968" spans="2:2" ht="15.75" customHeight="1" x14ac:dyDescent="0.3">
      <c r="B968" s="504"/>
    </row>
    <row r="969" spans="2:2" ht="15.75" customHeight="1" x14ac:dyDescent="0.3">
      <c r="B969" s="504"/>
    </row>
    <row r="970" spans="2:2" ht="15.75" customHeight="1" x14ac:dyDescent="0.3">
      <c r="B970" s="504"/>
    </row>
    <row r="971" spans="2:2" ht="15.75" customHeight="1" x14ac:dyDescent="0.3">
      <c r="B971" s="504"/>
    </row>
    <row r="972" spans="2:2" ht="15.75" customHeight="1" x14ac:dyDescent="0.3">
      <c r="B972" s="504"/>
    </row>
    <row r="973" spans="2:2" ht="15.75" customHeight="1" x14ac:dyDescent="0.3">
      <c r="B973" s="504"/>
    </row>
    <row r="974" spans="2:2" ht="15.75" customHeight="1" x14ac:dyDescent="0.3">
      <c r="B974" s="504"/>
    </row>
    <row r="975" spans="2:2" ht="15.75" customHeight="1" x14ac:dyDescent="0.3">
      <c r="B975" s="504"/>
    </row>
    <row r="976" spans="2:2" ht="15.75" customHeight="1" x14ac:dyDescent="0.3">
      <c r="B976" s="504"/>
    </row>
    <row r="977" spans="2:2" ht="15.75" customHeight="1" x14ac:dyDescent="0.3">
      <c r="B977" s="504"/>
    </row>
    <row r="978" spans="2:2" ht="15.75" customHeight="1" x14ac:dyDescent="0.3">
      <c r="B978" s="504"/>
    </row>
    <row r="979" spans="2:2" ht="15.75" customHeight="1" x14ac:dyDescent="0.3">
      <c r="B979" s="504"/>
    </row>
    <row r="980" spans="2:2" ht="15.75" customHeight="1" x14ac:dyDescent="0.3">
      <c r="B980" s="504"/>
    </row>
    <row r="981" spans="2:2" ht="15.75" customHeight="1" x14ac:dyDescent="0.3">
      <c r="B981" s="504"/>
    </row>
    <row r="982" spans="2:2" ht="15.75" customHeight="1" x14ac:dyDescent="0.3">
      <c r="B982" s="504"/>
    </row>
    <row r="983" spans="2:2" ht="15.75" customHeight="1" x14ac:dyDescent="0.3">
      <c r="B983" s="504"/>
    </row>
    <row r="984" spans="2:2" ht="15.75" customHeight="1" x14ac:dyDescent="0.3">
      <c r="B984" s="504"/>
    </row>
    <row r="985" spans="2:2" ht="15.75" customHeight="1" x14ac:dyDescent="0.3">
      <c r="B985" s="504"/>
    </row>
    <row r="986" spans="2:2" ht="15.75" customHeight="1" x14ac:dyDescent="0.3">
      <c r="B986" s="504"/>
    </row>
    <row r="987" spans="2:2" ht="15.75" customHeight="1" x14ac:dyDescent="0.3">
      <c r="B987" s="504"/>
    </row>
    <row r="988" spans="2:2" ht="15.75" customHeight="1" x14ac:dyDescent="0.3">
      <c r="B988" s="504"/>
    </row>
    <row r="989" spans="2:2" ht="15.75" customHeight="1" x14ac:dyDescent="0.3">
      <c r="B989" s="504"/>
    </row>
    <row r="990" spans="2:2" ht="15.75" customHeight="1" x14ac:dyDescent="0.3">
      <c r="B990" s="504"/>
    </row>
    <row r="991" spans="2:2" ht="15.75" customHeight="1" x14ac:dyDescent="0.3">
      <c r="B991" s="504"/>
    </row>
    <row r="992" spans="2:2" ht="15.75" customHeight="1" x14ac:dyDescent="0.3">
      <c r="B992" s="504"/>
    </row>
    <row r="993" spans="2:2" ht="15.75" customHeight="1" x14ac:dyDescent="0.3">
      <c r="B993" s="504"/>
    </row>
    <row r="994" spans="2:2" ht="15.75" customHeight="1" x14ac:dyDescent="0.3">
      <c r="B994" s="504"/>
    </row>
    <row r="995" spans="2:2" ht="15.75" customHeight="1" x14ac:dyDescent="0.3">
      <c r="B995" s="504"/>
    </row>
  </sheetData>
  <mergeCells count="6">
    <mergeCell ref="D4:I4"/>
    <mergeCell ref="B5:C5"/>
    <mergeCell ref="D8:I8"/>
    <mergeCell ref="D12:I12"/>
    <mergeCell ref="D10:I10"/>
    <mergeCell ref="D11:I11"/>
  </mergeCells>
  <hyperlinks>
    <hyperlink ref="C1" location="BG!A1" display="BG" xr:uid="{00000000-0004-0000-0E00-000000000000}"/>
  </hyperlinks>
  <pageMargins left="0.7" right="0.7" top="0.75" bottom="0.75" header="0" footer="0"/>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R1000"/>
  <sheetViews>
    <sheetView showGridLines="0" workbookViewId="0">
      <selection activeCell="B8" sqref="B8"/>
    </sheetView>
  </sheetViews>
  <sheetFormatPr baseColWidth="10" defaultColWidth="14.44140625" defaultRowHeight="15" customHeight="1" x14ac:dyDescent="0.3"/>
  <cols>
    <col min="1" max="1" width="26.77734375" style="39" customWidth="1"/>
    <col min="2" max="3" width="22.77734375" style="39" customWidth="1"/>
    <col min="4" max="5" width="11.44140625" style="39" customWidth="1"/>
    <col min="6" max="25" width="10.77734375" style="39" customWidth="1"/>
    <col min="26" max="16384" width="14.44140625" style="39"/>
  </cols>
  <sheetData>
    <row r="1" spans="1:18" ht="13.8" x14ac:dyDescent="0.3">
      <c r="A1" s="434" t="s">
        <v>1</v>
      </c>
      <c r="B1" s="125"/>
      <c r="C1" s="125"/>
      <c r="D1" s="125"/>
      <c r="E1" s="449" t="s">
        <v>22</v>
      </c>
      <c r="F1" s="125"/>
      <c r="G1" s="125"/>
      <c r="H1" s="125"/>
      <c r="I1" s="125"/>
      <c r="J1" s="125"/>
      <c r="K1" s="125"/>
      <c r="L1" s="125"/>
      <c r="M1" s="125"/>
      <c r="N1" s="125"/>
      <c r="O1" s="125"/>
      <c r="P1" s="125"/>
      <c r="Q1" s="125"/>
      <c r="R1" s="125"/>
    </row>
    <row r="2" spans="1:18" ht="13.8" x14ac:dyDescent="0.3">
      <c r="A2" s="125"/>
      <c r="B2" s="125"/>
      <c r="C2" s="125"/>
      <c r="D2" s="125"/>
      <c r="E2" s="125"/>
      <c r="F2" s="125"/>
      <c r="G2" s="125"/>
      <c r="H2" s="125"/>
      <c r="I2" s="125"/>
      <c r="J2" s="125"/>
      <c r="K2" s="125"/>
      <c r="L2" s="125"/>
      <c r="M2" s="125"/>
      <c r="N2" s="125"/>
      <c r="O2" s="125"/>
      <c r="P2" s="125"/>
      <c r="Q2" s="125"/>
      <c r="R2" s="125"/>
    </row>
    <row r="3" spans="1:18" ht="13.8" x14ac:dyDescent="0.3">
      <c r="A3" s="125"/>
      <c r="B3" s="125"/>
      <c r="C3" s="125"/>
      <c r="D3" s="125"/>
      <c r="E3" s="125"/>
      <c r="F3" s="125"/>
      <c r="G3" s="125"/>
      <c r="H3" s="125"/>
      <c r="I3" s="125"/>
      <c r="J3" s="125"/>
      <c r="K3" s="125"/>
      <c r="L3" s="125"/>
      <c r="M3" s="125"/>
      <c r="N3" s="125"/>
      <c r="O3" s="125"/>
      <c r="P3" s="125"/>
      <c r="Q3" s="125"/>
      <c r="R3" s="125"/>
    </row>
    <row r="4" spans="1:18" ht="13.8" x14ac:dyDescent="0.3">
      <c r="A4" s="682" t="s">
        <v>433</v>
      </c>
      <c r="B4" s="639"/>
      <c r="C4" s="639"/>
      <c r="D4" s="125"/>
      <c r="E4" s="125"/>
      <c r="F4" s="125"/>
      <c r="G4" s="125"/>
      <c r="H4" s="125"/>
      <c r="I4" s="125"/>
      <c r="J4" s="125"/>
      <c r="K4" s="125"/>
      <c r="L4" s="125"/>
      <c r="M4" s="125"/>
      <c r="N4" s="125"/>
      <c r="O4" s="125"/>
      <c r="P4" s="125"/>
      <c r="Q4" s="125"/>
      <c r="R4" s="125"/>
    </row>
    <row r="5" spans="1:18" ht="13.8" x14ac:dyDescent="0.3">
      <c r="A5" s="125"/>
      <c r="B5" s="688" t="s">
        <v>120</v>
      </c>
      <c r="C5" s="689"/>
      <c r="D5" s="125"/>
      <c r="E5" s="125"/>
      <c r="F5" s="125"/>
      <c r="G5" s="125"/>
      <c r="H5" s="125"/>
      <c r="I5" s="125"/>
      <c r="J5" s="125"/>
      <c r="K5" s="125"/>
      <c r="L5" s="125"/>
      <c r="M5" s="125"/>
      <c r="N5" s="125"/>
      <c r="O5" s="125"/>
      <c r="P5" s="125"/>
      <c r="Q5" s="125"/>
      <c r="R5" s="125"/>
    </row>
    <row r="6" spans="1:18" ht="13.8" x14ac:dyDescent="0.3">
      <c r="A6" s="509" t="s">
        <v>41</v>
      </c>
      <c r="B6" s="240">
        <v>45565</v>
      </c>
      <c r="C6" s="240">
        <v>45291</v>
      </c>
      <c r="D6" s="125"/>
      <c r="E6" s="125"/>
      <c r="F6" s="125"/>
      <c r="G6" s="125"/>
      <c r="H6" s="125"/>
      <c r="I6" s="125"/>
      <c r="J6" s="125"/>
      <c r="K6" s="125"/>
      <c r="L6" s="125"/>
      <c r="M6" s="125"/>
      <c r="N6" s="125"/>
      <c r="O6" s="125"/>
      <c r="P6" s="125"/>
      <c r="Q6" s="125"/>
      <c r="R6" s="125"/>
    </row>
    <row r="7" spans="1:18" ht="14.55" customHeight="1" x14ac:dyDescent="0.3">
      <c r="A7" s="511" t="s">
        <v>2320</v>
      </c>
      <c r="B7" s="130">
        <v>19851.671999999999</v>
      </c>
      <c r="C7" s="512">
        <v>19852</v>
      </c>
      <c r="E7" s="125"/>
      <c r="F7" s="125"/>
      <c r="G7" s="125"/>
      <c r="H7" s="125"/>
      <c r="I7" s="125"/>
      <c r="J7" s="125"/>
      <c r="K7" s="125"/>
      <c r="L7" s="125"/>
      <c r="M7" s="125"/>
      <c r="N7" s="125"/>
      <c r="O7" s="125"/>
      <c r="P7" s="125"/>
      <c r="Q7" s="125"/>
      <c r="R7" s="125"/>
    </row>
    <row r="8" spans="1:18" ht="13.8" x14ac:dyDescent="0.3">
      <c r="A8" s="513" t="s">
        <v>435</v>
      </c>
      <c r="B8" s="608">
        <v>-19851.671999999999</v>
      </c>
      <c r="C8" s="570">
        <v>-19852</v>
      </c>
      <c r="E8" s="125"/>
      <c r="F8" s="125"/>
      <c r="G8" s="125"/>
      <c r="H8" s="125"/>
      <c r="I8" s="125"/>
      <c r="J8" s="125"/>
      <c r="K8" s="125"/>
      <c r="L8" s="125"/>
      <c r="M8" s="125"/>
      <c r="N8" s="125"/>
      <c r="O8" s="125"/>
      <c r="P8" s="125"/>
      <c r="Q8" s="125"/>
      <c r="R8" s="125"/>
    </row>
    <row r="9" spans="1:18" ht="13.8" x14ac:dyDescent="0.3">
      <c r="A9" s="514"/>
      <c r="B9" s="515"/>
      <c r="C9" s="125"/>
      <c r="D9" s="511"/>
      <c r="E9" s="511"/>
      <c r="F9" s="125"/>
      <c r="G9" s="125"/>
      <c r="H9" s="125"/>
      <c r="I9" s="125"/>
      <c r="J9" s="125"/>
      <c r="K9" s="125"/>
      <c r="L9" s="125"/>
      <c r="M9" s="125"/>
      <c r="N9" s="125"/>
      <c r="O9" s="125"/>
      <c r="P9" s="125"/>
      <c r="Q9" s="125"/>
      <c r="R9" s="125"/>
    </row>
    <row r="10" spans="1:18" ht="13.8" x14ac:dyDescent="0.3">
      <c r="A10" s="434" t="s">
        <v>432</v>
      </c>
      <c r="B10" s="516">
        <v>0</v>
      </c>
      <c r="C10" s="516">
        <v>0</v>
      </c>
      <c r="D10" s="125"/>
      <c r="E10" s="125"/>
      <c r="F10" s="125"/>
      <c r="G10" s="125"/>
      <c r="H10" s="125"/>
      <c r="I10" s="125"/>
      <c r="J10" s="125"/>
      <c r="K10" s="125"/>
      <c r="L10" s="125"/>
      <c r="M10" s="125"/>
      <c r="N10" s="125"/>
      <c r="O10" s="125"/>
      <c r="P10" s="125"/>
      <c r="Q10" s="125"/>
      <c r="R10" s="125"/>
    </row>
    <row r="11" spans="1:18" ht="13.8" x14ac:dyDescent="0.3">
      <c r="A11" s="514"/>
      <c r="B11" s="125"/>
      <c r="C11" s="125"/>
      <c r="D11" s="125"/>
      <c r="E11" s="125"/>
      <c r="F11" s="125"/>
      <c r="G11" s="125"/>
      <c r="H11" s="125"/>
      <c r="I11" s="125"/>
      <c r="J11" s="125"/>
      <c r="K11" s="125"/>
      <c r="L11" s="125"/>
      <c r="M11" s="125"/>
      <c r="N11" s="125"/>
      <c r="O11" s="125"/>
      <c r="P11" s="125"/>
      <c r="Q11" s="125"/>
      <c r="R11" s="125"/>
    </row>
    <row r="12" spans="1:18" ht="13.8" x14ac:dyDescent="0.3">
      <c r="A12" s="513"/>
      <c r="B12" s="125"/>
      <c r="C12" s="125"/>
      <c r="D12" s="125"/>
      <c r="E12" s="125"/>
      <c r="F12" s="125"/>
      <c r="G12" s="125"/>
      <c r="H12" s="125"/>
      <c r="I12" s="125"/>
      <c r="J12" s="125"/>
      <c r="K12" s="125"/>
      <c r="L12" s="125"/>
      <c r="M12" s="125"/>
      <c r="N12" s="125"/>
      <c r="O12" s="125"/>
      <c r="P12" s="125"/>
      <c r="Q12" s="125"/>
      <c r="R12" s="125"/>
    </row>
    <row r="13" spans="1:18" ht="13.8" x14ac:dyDescent="0.3">
      <c r="A13" s="514"/>
      <c r="B13" s="125"/>
      <c r="C13" s="125"/>
      <c r="D13" s="511"/>
      <c r="E13" s="511"/>
      <c r="F13" s="125"/>
      <c r="G13" s="125"/>
      <c r="H13" s="125"/>
      <c r="I13" s="125"/>
      <c r="J13" s="125"/>
      <c r="K13" s="125"/>
      <c r="L13" s="125"/>
      <c r="M13" s="125"/>
      <c r="N13" s="125"/>
      <c r="O13" s="125"/>
      <c r="P13" s="125"/>
      <c r="Q13" s="125"/>
      <c r="R13" s="125"/>
    </row>
    <row r="14" spans="1:18" ht="13.8" x14ac:dyDescent="0.3">
      <c r="A14" s="125"/>
      <c r="B14" s="125"/>
      <c r="C14" s="125"/>
      <c r="D14" s="125"/>
      <c r="E14" s="125"/>
      <c r="F14" s="125"/>
      <c r="G14" s="125"/>
      <c r="H14" s="125"/>
      <c r="I14" s="125"/>
      <c r="J14" s="125"/>
      <c r="K14" s="125"/>
      <c r="L14" s="125"/>
      <c r="M14" s="125"/>
      <c r="N14" s="125"/>
      <c r="O14" s="125"/>
      <c r="P14" s="125"/>
      <c r="Q14" s="125"/>
      <c r="R14" s="125"/>
    </row>
    <row r="15" spans="1:18" ht="13.8" x14ac:dyDescent="0.3">
      <c r="A15" s="434"/>
      <c r="B15" s="125"/>
      <c r="C15" s="125"/>
      <c r="D15" s="125"/>
      <c r="E15" s="125"/>
      <c r="F15" s="125"/>
      <c r="G15" s="125"/>
      <c r="H15" s="125"/>
      <c r="I15" s="125"/>
      <c r="J15" s="125"/>
      <c r="K15" s="125"/>
      <c r="L15" s="125"/>
      <c r="M15" s="125"/>
      <c r="N15" s="125"/>
      <c r="O15" s="125"/>
      <c r="P15" s="125"/>
      <c r="Q15" s="125"/>
      <c r="R15" s="125"/>
    </row>
    <row r="16" spans="1:18" ht="13.8" x14ac:dyDescent="0.3">
      <c r="A16" s="510"/>
      <c r="B16" s="125"/>
      <c r="C16" s="125"/>
      <c r="D16" s="125"/>
      <c r="E16" s="125"/>
      <c r="F16" s="125"/>
      <c r="G16" s="125"/>
      <c r="H16" s="125"/>
      <c r="I16" s="125"/>
      <c r="J16" s="125"/>
      <c r="K16" s="125"/>
      <c r="L16" s="125"/>
      <c r="M16" s="125"/>
      <c r="N16" s="125"/>
      <c r="O16" s="125"/>
      <c r="P16" s="125"/>
      <c r="Q16" s="125"/>
      <c r="R16" s="125"/>
    </row>
    <row r="17" spans="1:18" ht="13.8" x14ac:dyDescent="0.3">
      <c r="A17" s="514"/>
      <c r="B17" s="125"/>
      <c r="C17" s="125"/>
      <c r="D17" s="125"/>
      <c r="E17" s="125"/>
      <c r="F17" s="125"/>
      <c r="G17" s="125"/>
      <c r="H17" s="125"/>
      <c r="I17" s="125"/>
      <c r="J17" s="125"/>
      <c r="K17" s="125"/>
      <c r="L17" s="125"/>
      <c r="M17" s="125"/>
      <c r="N17" s="125"/>
      <c r="O17" s="125"/>
      <c r="P17" s="125"/>
      <c r="Q17" s="125"/>
      <c r="R17" s="125"/>
    </row>
    <row r="18" spans="1:18" ht="13.8" x14ac:dyDescent="0.3">
      <c r="A18" s="125"/>
      <c r="B18" s="125"/>
      <c r="C18" s="125"/>
      <c r="D18" s="125"/>
      <c r="E18" s="125"/>
      <c r="F18" s="125"/>
      <c r="G18" s="125"/>
      <c r="H18" s="125"/>
      <c r="I18" s="125"/>
      <c r="J18" s="125"/>
      <c r="K18" s="125"/>
      <c r="L18" s="125"/>
      <c r="M18" s="125"/>
      <c r="N18" s="125"/>
      <c r="O18" s="125"/>
      <c r="P18" s="125"/>
      <c r="Q18" s="125"/>
      <c r="R18" s="125"/>
    </row>
    <row r="19" spans="1:18" ht="13.8" x14ac:dyDescent="0.3">
      <c r="A19" s="125"/>
      <c r="B19" s="125"/>
      <c r="C19" s="125"/>
      <c r="D19" s="125"/>
      <c r="E19" s="125"/>
      <c r="F19" s="125"/>
      <c r="G19" s="125"/>
      <c r="H19" s="125"/>
      <c r="I19" s="125"/>
      <c r="J19" s="125"/>
      <c r="K19" s="125"/>
      <c r="L19" s="125"/>
      <c r="M19" s="125"/>
      <c r="N19" s="125"/>
      <c r="O19" s="125"/>
      <c r="P19" s="125"/>
      <c r="Q19" s="125"/>
      <c r="R19" s="125"/>
    </row>
    <row r="20" spans="1:18" ht="13.8" x14ac:dyDescent="0.3">
      <c r="A20" s="125"/>
      <c r="B20" s="125"/>
      <c r="C20" s="125"/>
      <c r="D20" s="125"/>
      <c r="E20" s="125"/>
      <c r="F20" s="125"/>
      <c r="G20" s="125"/>
      <c r="H20" s="125"/>
      <c r="I20" s="125"/>
      <c r="J20" s="125"/>
      <c r="K20" s="125"/>
      <c r="L20" s="125"/>
      <c r="M20" s="125"/>
      <c r="N20" s="125"/>
      <c r="O20" s="125"/>
      <c r="P20" s="125"/>
      <c r="Q20" s="125"/>
      <c r="R20" s="125"/>
    </row>
    <row r="21" spans="1:18" ht="15.75" customHeight="1" x14ac:dyDescent="0.3">
      <c r="A21" s="125"/>
      <c r="B21" s="125"/>
      <c r="C21" s="125"/>
      <c r="D21" s="125"/>
      <c r="E21" s="125"/>
      <c r="F21" s="125"/>
      <c r="G21" s="125"/>
      <c r="H21" s="125"/>
      <c r="I21" s="125"/>
      <c r="J21" s="125"/>
      <c r="K21" s="125"/>
      <c r="L21" s="125"/>
      <c r="M21" s="125"/>
      <c r="N21" s="125"/>
      <c r="O21" s="125"/>
      <c r="P21" s="125"/>
      <c r="Q21" s="125"/>
      <c r="R21" s="125"/>
    </row>
    <row r="22" spans="1:18" ht="15.75" customHeight="1" x14ac:dyDescent="0.3">
      <c r="A22" s="125"/>
      <c r="B22" s="125"/>
      <c r="C22" s="125"/>
      <c r="D22" s="125"/>
      <c r="E22" s="125"/>
      <c r="F22" s="125"/>
      <c r="G22" s="125"/>
      <c r="H22" s="125"/>
      <c r="I22" s="125"/>
      <c r="J22" s="125"/>
      <c r="K22" s="125"/>
      <c r="L22" s="125"/>
      <c r="M22" s="125"/>
      <c r="N22" s="125"/>
      <c r="O22" s="125"/>
      <c r="P22" s="125"/>
      <c r="Q22" s="125"/>
      <c r="R22" s="125"/>
    </row>
    <row r="23" spans="1:18" ht="15.75" customHeight="1" x14ac:dyDescent="0.3">
      <c r="A23" s="125"/>
      <c r="B23" s="125"/>
      <c r="C23" s="125"/>
      <c r="D23" s="125"/>
      <c r="E23" s="125"/>
      <c r="F23" s="125"/>
      <c r="G23" s="125"/>
      <c r="H23" s="125"/>
      <c r="I23" s="125"/>
      <c r="J23" s="125"/>
      <c r="K23" s="125"/>
      <c r="L23" s="125"/>
      <c r="M23" s="125"/>
      <c r="N23" s="125"/>
      <c r="O23" s="125"/>
      <c r="P23" s="125"/>
      <c r="Q23" s="125"/>
      <c r="R23" s="125"/>
    </row>
    <row r="24" spans="1:18" ht="15.75" customHeight="1" x14ac:dyDescent="0.3">
      <c r="A24" s="125"/>
      <c r="B24" s="125"/>
      <c r="C24" s="125"/>
      <c r="D24" s="125"/>
      <c r="E24" s="125"/>
      <c r="F24" s="125"/>
      <c r="G24" s="125"/>
      <c r="H24" s="125"/>
      <c r="I24" s="125"/>
      <c r="J24" s="125"/>
      <c r="K24" s="125"/>
      <c r="L24" s="125"/>
      <c r="M24" s="125"/>
      <c r="N24" s="125"/>
      <c r="O24" s="125"/>
      <c r="P24" s="125"/>
      <c r="Q24" s="125"/>
      <c r="R24" s="125"/>
    </row>
    <row r="25" spans="1:18" ht="15.75" customHeight="1" x14ac:dyDescent="0.3">
      <c r="A25" s="125"/>
      <c r="B25" s="125"/>
      <c r="C25" s="125"/>
      <c r="D25" s="125"/>
      <c r="E25" s="125"/>
      <c r="F25" s="125"/>
      <c r="G25" s="125"/>
      <c r="H25" s="125"/>
      <c r="I25" s="125"/>
      <c r="J25" s="125"/>
      <c r="K25" s="125"/>
      <c r="L25" s="125"/>
      <c r="M25" s="125"/>
      <c r="N25" s="125"/>
      <c r="O25" s="125"/>
      <c r="P25" s="125"/>
      <c r="Q25" s="125"/>
      <c r="R25" s="125"/>
    </row>
    <row r="26" spans="1:18" ht="15.75" customHeight="1" x14ac:dyDescent="0.3">
      <c r="A26" s="125"/>
      <c r="B26" s="125"/>
      <c r="C26" s="125"/>
      <c r="D26" s="125"/>
      <c r="E26" s="125"/>
      <c r="F26" s="125"/>
      <c r="G26" s="125"/>
      <c r="H26" s="125"/>
      <c r="I26" s="125"/>
      <c r="J26" s="125"/>
      <c r="K26" s="125"/>
      <c r="L26" s="125"/>
      <c r="M26" s="125"/>
      <c r="N26" s="125"/>
      <c r="O26" s="125"/>
      <c r="P26" s="125"/>
      <c r="Q26" s="125"/>
      <c r="R26" s="125"/>
    </row>
    <row r="27" spans="1:18" ht="15.75" customHeight="1" x14ac:dyDescent="0.3">
      <c r="A27" s="125"/>
      <c r="B27" s="125"/>
      <c r="C27" s="125"/>
      <c r="D27" s="125"/>
      <c r="E27" s="125"/>
      <c r="F27" s="125"/>
      <c r="G27" s="125"/>
      <c r="H27" s="125"/>
      <c r="I27" s="125"/>
      <c r="J27" s="125"/>
      <c r="K27" s="125"/>
      <c r="L27" s="125"/>
      <c r="M27" s="125"/>
      <c r="N27" s="125"/>
      <c r="O27" s="125"/>
      <c r="P27" s="125"/>
      <c r="Q27" s="125"/>
      <c r="R27" s="125"/>
    </row>
    <row r="28" spans="1:18" ht="15.75" customHeight="1" x14ac:dyDescent="0.3">
      <c r="A28" s="125"/>
      <c r="B28" s="125"/>
      <c r="C28" s="125"/>
      <c r="D28" s="125"/>
      <c r="E28" s="125"/>
      <c r="F28" s="125"/>
      <c r="G28" s="125"/>
      <c r="H28" s="125"/>
      <c r="I28" s="125"/>
      <c r="J28" s="125"/>
      <c r="K28" s="125"/>
      <c r="L28" s="125"/>
      <c r="M28" s="125"/>
      <c r="N28" s="125"/>
      <c r="O28" s="125"/>
      <c r="P28" s="125"/>
      <c r="Q28" s="125"/>
      <c r="R28" s="125"/>
    </row>
    <row r="29" spans="1:18" ht="15.75" customHeight="1" x14ac:dyDescent="0.3">
      <c r="A29" s="125"/>
      <c r="B29" s="125"/>
      <c r="C29" s="125"/>
      <c r="D29" s="125"/>
      <c r="E29" s="125"/>
      <c r="F29" s="125"/>
      <c r="G29" s="125"/>
      <c r="H29" s="125"/>
      <c r="I29" s="125"/>
      <c r="J29" s="125"/>
      <c r="K29" s="125"/>
      <c r="L29" s="125"/>
      <c r="M29" s="125"/>
      <c r="N29" s="125"/>
      <c r="O29" s="125"/>
      <c r="P29" s="125"/>
      <c r="Q29" s="125"/>
      <c r="R29" s="125"/>
    </row>
    <row r="30" spans="1:18" ht="15.75" customHeight="1" x14ac:dyDescent="0.3">
      <c r="A30" s="125"/>
      <c r="B30" s="125"/>
      <c r="C30" s="125"/>
      <c r="D30" s="125"/>
      <c r="E30" s="125"/>
      <c r="F30" s="125"/>
      <c r="G30" s="125"/>
      <c r="H30" s="125"/>
      <c r="I30" s="125"/>
      <c r="J30" s="125"/>
      <c r="K30" s="125"/>
      <c r="L30" s="125"/>
      <c r="M30" s="125"/>
      <c r="N30" s="125"/>
      <c r="O30" s="125"/>
      <c r="P30" s="125"/>
      <c r="Q30" s="125"/>
      <c r="R30" s="125"/>
    </row>
    <row r="31" spans="1:18" ht="15.75" customHeight="1" x14ac:dyDescent="0.3">
      <c r="A31" s="125"/>
      <c r="B31" s="125"/>
      <c r="C31" s="125"/>
      <c r="D31" s="125"/>
      <c r="E31" s="125"/>
      <c r="F31" s="125"/>
      <c r="G31" s="125"/>
      <c r="H31" s="125"/>
      <c r="I31" s="125"/>
      <c r="J31" s="125"/>
      <c r="K31" s="125"/>
      <c r="L31" s="125"/>
      <c r="M31" s="125"/>
      <c r="N31" s="125"/>
      <c r="O31" s="125"/>
      <c r="P31" s="125"/>
      <c r="Q31" s="125"/>
      <c r="R31" s="125"/>
    </row>
    <row r="32" spans="1:18" ht="15.75" customHeight="1" x14ac:dyDescent="0.3">
      <c r="A32" s="125"/>
      <c r="B32" s="125"/>
      <c r="C32" s="125"/>
      <c r="D32" s="125"/>
      <c r="E32" s="125"/>
      <c r="F32" s="125"/>
      <c r="G32" s="125"/>
      <c r="H32" s="125"/>
      <c r="I32" s="125"/>
      <c r="J32" s="125"/>
      <c r="K32" s="125"/>
      <c r="L32" s="125"/>
      <c r="M32" s="125"/>
      <c r="N32" s="125"/>
      <c r="O32" s="125"/>
      <c r="P32" s="125"/>
      <c r="Q32" s="125"/>
      <c r="R32" s="125"/>
    </row>
    <row r="33" spans="1:18" ht="15.75" customHeight="1" x14ac:dyDescent="0.3">
      <c r="A33" s="125"/>
      <c r="B33" s="125"/>
      <c r="C33" s="125"/>
      <c r="D33" s="125"/>
      <c r="E33" s="125"/>
      <c r="F33" s="125"/>
      <c r="G33" s="125"/>
      <c r="H33" s="125"/>
      <c r="I33" s="125"/>
      <c r="J33" s="125"/>
      <c r="K33" s="125"/>
      <c r="L33" s="125"/>
      <c r="M33" s="125"/>
      <c r="N33" s="125"/>
      <c r="O33" s="125"/>
      <c r="P33" s="125"/>
      <c r="Q33" s="125"/>
      <c r="R33" s="125"/>
    </row>
    <row r="34" spans="1:18" ht="15.75" customHeight="1" x14ac:dyDescent="0.3">
      <c r="A34" s="125"/>
      <c r="B34" s="125"/>
      <c r="C34" s="125"/>
      <c r="D34" s="125"/>
      <c r="E34" s="125"/>
      <c r="F34" s="125"/>
      <c r="G34" s="125"/>
      <c r="H34" s="125"/>
      <c r="I34" s="125"/>
      <c r="J34" s="125"/>
      <c r="K34" s="125"/>
      <c r="L34" s="125"/>
      <c r="M34" s="125"/>
      <c r="N34" s="125"/>
      <c r="O34" s="125"/>
      <c r="P34" s="125"/>
      <c r="Q34" s="125"/>
      <c r="R34" s="125"/>
    </row>
    <row r="35" spans="1:18" ht="15.75" customHeight="1" x14ac:dyDescent="0.3">
      <c r="A35" s="125"/>
      <c r="B35" s="125"/>
      <c r="C35" s="125"/>
      <c r="D35" s="125"/>
      <c r="E35" s="125"/>
      <c r="F35" s="125"/>
      <c r="G35" s="125"/>
      <c r="H35" s="125"/>
      <c r="I35" s="125"/>
      <c r="J35" s="125"/>
      <c r="K35" s="125"/>
      <c r="L35" s="125"/>
      <c r="M35" s="125"/>
      <c r="N35" s="125"/>
      <c r="O35" s="125"/>
      <c r="P35" s="125"/>
      <c r="Q35" s="125"/>
      <c r="R35" s="125"/>
    </row>
    <row r="36" spans="1:18" ht="15.75" customHeight="1" x14ac:dyDescent="0.3">
      <c r="A36" s="125"/>
      <c r="B36" s="125"/>
      <c r="C36" s="125"/>
      <c r="D36" s="125"/>
      <c r="E36" s="125"/>
      <c r="F36" s="125"/>
      <c r="G36" s="125"/>
      <c r="H36" s="125"/>
      <c r="I36" s="125"/>
      <c r="J36" s="125"/>
      <c r="K36" s="125"/>
      <c r="L36" s="125"/>
      <c r="M36" s="125"/>
      <c r="N36" s="125"/>
      <c r="O36" s="125"/>
      <c r="P36" s="125"/>
      <c r="Q36" s="125"/>
      <c r="R36" s="125"/>
    </row>
    <row r="37" spans="1:18" ht="15.75" customHeight="1" x14ac:dyDescent="0.3">
      <c r="A37" s="125"/>
      <c r="B37" s="125"/>
      <c r="C37" s="125"/>
      <c r="D37" s="125"/>
      <c r="E37" s="125"/>
      <c r="F37" s="125"/>
      <c r="G37" s="125"/>
      <c r="H37" s="125"/>
      <c r="I37" s="125"/>
      <c r="J37" s="125"/>
      <c r="K37" s="125"/>
      <c r="L37" s="125"/>
      <c r="M37" s="125"/>
      <c r="N37" s="125"/>
      <c r="O37" s="125"/>
      <c r="P37" s="125"/>
      <c r="Q37" s="125"/>
      <c r="R37" s="125"/>
    </row>
    <row r="38" spans="1:18" ht="15.75" customHeight="1" x14ac:dyDescent="0.3">
      <c r="A38" s="125"/>
      <c r="B38" s="125"/>
      <c r="C38" s="125"/>
      <c r="D38" s="125"/>
      <c r="E38" s="125"/>
      <c r="F38" s="125"/>
      <c r="G38" s="125"/>
      <c r="H38" s="125"/>
      <c r="I38" s="125"/>
      <c r="J38" s="125"/>
      <c r="K38" s="125"/>
      <c r="L38" s="125"/>
      <c r="M38" s="125"/>
      <c r="N38" s="125"/>
      <c r="O38" s="125"/>
      <c r="P38" s="125"/>
      <c r="Q38" s="125"/>
      <c r="R38" s="125"/>
    </row>
    <row r="39" spans="1:18" ht="15.75" customHeight="1" x14ac:dyDescent="0.3">
      <c r="A39" s="125"/>
      <c r="B39" s="125"/>
      <c r="C39" s="125"/>
      <c r="D39" s="125"/>
      <c r="E39" s="125"/>
      <c r="F39" s="125"/>
      <c r="G39" s="125"/>
      <c r="H39" s="125"/>
      <c r="I39" s="125"/>
      <c r="J39" s="125"/>
      <c r="K39" s="125"/>
      <c r="L39" s="125"/>
      <c r="M39" s="125"/>
      <c r="N39" s="125"/>
      <c r="O39" s="125"/>
      <c r="P39" s="125"/>
      <c r="Q39" s="125"/>
      <c r="R39" s="125"/>
    </row>
    <row r="40" spans="1:18" ht="15.75" customHeight="1" x14ac:dyDescent="0.3">
      <c r="A40" s="125"/>
      <c r="B40" s="125"/>
      <c r="C40" s="125"/>
      <c r="D40" s="125"/>
      <c r="E40" s="125"/>
      <c r="F40" s="125"/>
      <c r="G40" s="125"/>
      <c r="H40" s="125"/>
      <c r="I40" s="125"/>
      <c r="J40" s="125"/>
      <c r="K40" s="125"/>
      <c r="L40" s="125"/>
      <c r="M40" s="125"/>
      <c r="N40" s="125"/>
      <c r="O40" s="125"/>
      <c r="P40" s="125"/>
      <c r="Q40" s="125"/>
      <c r="R40" s="125"/>
    </row>
    <row r="41" spans="1:18" ht="15.75" customHeight="1" x14ac:dyDescent="0.3">
      <c r="A41" s="125"/>
      <c r="B41" s="125"/>
      <c r="C41" s="125"/>
      <c r="D41" s="125"/>
      <c r="E41" s="125"/>
      <c r="F41" s="125"/>
      <c r="G41" s="125"/>
      <c r="H41" s="125"/>
      <c r="I41" s="125"/>
      <c r="J41" s="125"/>
      <c r="K41" s="125"/>
      <c r="L41" s="125"/>
      <c r="M41" s="125"/>
      <c r="N41" s="125"/>
      <c r="O41" s="125"/>
      <c r="P41" s="125"/>
      <c r="Q41" s="125"/>
      <c r="R41" s="125"/>
    </row>
    <row r="42" spans="1:18" ht="15.75" customHeight="1" x14ac:dyDescent="0.3">
      <c r="A42" s="125"/>
      <c r="B42" s="125"/>
      <c r="C42" s="125"/>
      <c r="D42" s="125"/>
      <c r="E42" s="125"/>
      <c r="F42" s="125"/>
      <c r="G42" s="125"/>
      <c r="H42" s="125"/>
      <c r="I42" s="125"/>
      <c r="J42" s="125"/>
      <c r="K42" s="125"/>
      <c r="L42" s="125"/>
      <c r="M42" s="125"/>
      <c r="N42" s="125"/>
      <c r="O42" s="125"/>
      <c r="P42" s="125"/>
      <c r="Q42" s="125"/>
      <c r="R42" s="125"/>
    </row>
    <row r="43" spans="1:18" ht="15.75" customHeight="1" x14ac:dyDescent="0.3">
      <c r="A43" s="125"/>
      <c r="B43" s="125"/>
      <c r="C43" s="125"/>
      <c r="D43" s="125"/>
      <c r="E43" s="125"/>
      <c r="F43" s="125"/>
      <c r="G43" s="125"/>
      <c r="H43" s="125"/>
      <c r="I43" s="125"/>
      <c r="J43" s="125"/>
      <c r="K43" s="125"/>
      <c r="L43" s="125"/>
      <c r="M43" s="125"/>
      <c r="N43" s="125"/>
      <c r="O43" s="125"/>
      <c r="P43" s="125"/>
      <c r="Q43" s="125"/>
      <c r="R43" s="125"/>
    </row>
    <row r="44" spans="1:18" ht="15.75" customHeight="1" x14ac:dyDescent="0.3">
      <c r="A44" s="125"/>
      <c r="B44" s="125"/>
      <c r="C44" s="125"/>
      <c r="D44" s="125"/>
      <c r="E44" s="125"/>
      <c r="F44" s="125"/>
      <c r="G44" s="125"/>
      <c r="H44" s="125"/>
      <c r="I44" s="125"/>
      <c r="J44" s="125"/>
      <c r="K44" s="125"/>
      <c r="L44" s="125"/>
      <c r="M44" s="125"/>
      <c r="N44" s="125"/>
      <c r="O44" s="125"/>
      <c r="P44" s="125"/>
      <c r="Q44" s="125"/>
      <c r="R44" s="125"/>
    </row>
    <row r="45" spans="1:18" ht="15.75" customHeight="1" x14ac:dyDescent="0.3">
      <c r="A45" s="125"/>
      <c r="B45" s="125"/>
      <c r="C45" s="125"/>
      <c r="D45" s="125"/>
      <c r="E45" s="125"/>
      <c r="F45" s="125"/>
      <c r="G45" s="125"/>
      <c r="H45" s="125"/>
      <c r="I45" s="125"/>
      <c r="J45" s="125"/>
      <c r="K45" s="125"/>
      <c r="L45" s="125"/>
      <c r="M45" s="125"/>
      <c r="N45" s="125"/>
      <c r="O45" s="125"/>
      <c r="P45" s="125"/>
      <c r="Q45" s="125"/>
      <c r="R45" s="125"/>
    </row>
    <row r="46" spans="1:18" ht="15.75" customHeight="1" x14ac:dyDescent="0.3">
      <c r="A46" s="125"/>
      <c r="B46" s="125"/>
      <c r="C46" s="125"/>
      <c r="D46" s="125"/>
      <c r="E46" s="125"/>
      <c r="F46" s="125"/>
      <c r="G46" s="125"/>
      <c r="H46" s="125"/>
      <c r="I46" s="125"/>
      <c r="J46" s="125"/>
      <c r="K46" s="125"/>
      <c r="L46" s="125"/>
      <c r="M46" s="125"/>
      <c r="N46" s="125"/>
      <c r="O46" s="125"/>
      <c r="P46" s="125"/>
      <c r="Q46" s="125"/>
      <c r="R46" s="125"/>
    </row>
    <row r="47" spans="1:18" ht="15.75" customHeight="1" x14ac:dyDescent="0.3">
      <c r="A47" s="125"/>
      <c r="B47" s="125"/>
      <c r="C47" s="125"/>
      <c r="D47" s="125"/>
      <c r="E47" s="125"/>
      <c r="F47" s="125"/>
      <c r="G47" s="125"/>
      <c r="H47" s="125"/>
      <c r="I47" s="125"/>
      <c r="J47" s="125"/>
      <c r="K47" s="125"/>
      <c r="L47" s="125"/>
      <c r="M47" s="125"/>
      <c r="N47" s="125"/>
      <c r="O47" s="125"/>
      <c r="P47" s="125"/>
      <c r="Q47" s="125"/>
      <c r="R47" s="125"/>
    </row>
    <row r="48" spans="1:18" ht="15.75" customHeight="1" x14ac:dyDescent="0.3">
      <c r="A48" s="125"/>
      <c r="B48" s="125"/>
      <c r="C48" s="125"/>
      <c r="D48" s="125"/>
      <c r="E48" s="125"/>
      <c r="F48" s="125"/>
      <c r="G48" s="125"/>
      <c r="H48" s="125"/>
      <c r="I48" s="125"/>
      <c r="J48" s="125"/>
      <c r="K48" s="125"/>
      <c r="L48" s="125"/>
      <c r="M48" s="125"/>
      <c r="N48" s="125"/>
      <c r="O48" s="125"/>
      <c r="P48" s="125"/>
      <c r="Q48" s="125"/>
      <c r="R48" s="125"/>
    </row>
    <row r="49" spans="1:18" ht="15.75" customHeight="1" x14ac:dyDescent="0.3">
      <c r="A49" s="125"/>
      <c r="B49" s="125"/>
      <c r="C49" s="125"/>
      <c r="D49" s="125"/>
      <c r="E49" s="125"/>
      <c r="F49" s="125"/>
      <c r="G49" s="125"/>
      <c r="H49" s="125"/>
      <c r="I49" s="125"/>
      <c r="J49" s="125"/>
      <c r="K49" s="125"/>
      <c r="L49" s="125"/>
      <c r="M49" s="125"/>
      <c r="N49" s="125"/>
      <c r="O49" s="125"/>
      <c r="P49" s="125"/>
      <c r="Q49" s="125"/>
      <c r="R49" s="125"/>
    </row>
    <row r="50" spans="1:18" ht="15.75" customHeight="1" x14ac:dyDescent="0.3">
      <c r="A50" s="125"/>
      <c r="B50" s="125"/>
      <c r="C50" s="125"/>
      <c r="D50" s="125"/>
      <c r="E50" s="125"/>
      <c r="F50" s="125"/>
      <c r="G50" s="125"/>
      <c r="H50" s="125"/>
      <c r="I50" s="125"/>
      <c r="J50" s="125"/>
      <c r="K50" s="125"/>
      <c r="L50" s="125"/>
      <c r="M50" s="125"/>
      <c r="N50" s="125"/>
      <c r="O50" s="125"/>
      <c r="P50" s="125"/>
      <c r="Q50" s="125"/>
      <c r="R50" s="125"/>
    </row>
    <row r="51" spans="1:18" ht="15.75" customHeight="1" x14ac:dyDescent="0.3">
      <c r="A51" s="125"/>
      <c r="B51" s="125"/>
      <c r="C51" s="125"/>
      <c r="D51" s="125"/>
      <c r="E51" s="125"/>
      <c r="F51" s="125"/>
      <c r="G51" s="125"/>
      <c r="H51" s="125"/>
      <c r="I51" s="125"/>
      <c r="J51" s="125"/>
      <c r="K51" s="125"/>
      <c r="L51" s="125"/>
      <c r="M51" s="125"/>
      <c r="N51" s="125"/>
      <c r="O51" s="125"/>
      <c r="P51" s="125"/>
      <c r="Q51" s="125"/>
      <c r="R51" s="125"/>
    </row>
    <row r="52" spans="1:18" ht="15.75" customHeight="1" x14ac:dyDescent="0.3">
      <c r="A52" s="125"/>
      <c r="B52" s="125"/>
      <c r="C52" s="125"/>
      <c r="D52" s="125"/>
      <c r="E52" s="125"/>
      <c r="F52" s="125"/>
      <c r="G52" s="125"/>
      <c r="H52" s="125"/>
      <c r="I52" s="125"/>
      <c r="J52" s="125"/>
      <c r="K52" s="125"/>
      <c r="L52" s="125"/>
      <c r="M52" s="125"/>
      <c r="N52" s="125"/>
      <c r="O52" s="125"/>
      <c r="P52" s="125"/>
      <c r="Q52" s="125"/>
      <c r="R52" s="125"/>
    </row>
    <row r="53" spans="1:18" ht="15.75" customHeight="1" x14ac:dyDescent="0.3">
      <c r="A53" s="125"/>
      <c r="B53" s="125"/>
      <c r="C53" s="125"/>
      <c r="D53" s="125"/>
      <c r="E53" s="125"/>
      <c r="F53" s="125"/>
      <c r="G53" s="125"/>
      <c r="H53" s="125"/>
      <c r="I53" s="125"/>
      <c r="J53" s="125"/>
      <c r="K53" s="125"/>
      <c r="L53" s="125"/>
      <c r="M53" s="125"/>
      <c r="N53" s="125"/>
      <c r="O53" s="125"/>
      <c r="P53" s="125"/>
      <c r="Q53" s="125"/>
      <c r="R53" s="125"/>
    </row>
    <row r="54" spans="1:18" ht="15.75" customHeight="1" x14ac:dyDescent="0.3">
      <c r="A54" s="125"/>
      <c r="B54" s="125"/>
      <c r="C54" s="125"/>
      <c r="D54" s="125"/>
      <c r="E54" s="125"/>
      <c r="F54" s="125"/>
      <c r="G54" s="125"/>
      <c r="H54" s="125"/>
      <c r="I54" s="125"/>
      <c r="J54" s="125"/>
      <c r="K54" s="125"/>
      <c r="L54" s="125"/>
      <c r="M54" s="125"/>
      <c r="N54" s="125"/>
      <c r="O54" s="125"/>
      <c r="P54" s="125"/>
      <c r="Q54" s="125"/>
      <c r="R54" s="125"/>
    </row>
    <row r="55" spans="1:18" ht="15.75" customHeight="1" x14ac:dyDescent="0.3">
      <c r="A55" s="125"/>
      <c r="B55" s="125"/>
      <c r="C55" s="125"/>
      <c r="D55" s="125"/>
      <c r="E55" s="125"/>
      <c r="F55" s="125"/>
      <c r="G55" s="125"/>
      <c r="H55" s="125"/>
      <c r="I55" s="125"/>
      <c r="J55" s="125"/>
      <c r="K55" s="125"/>
      <c r="L55" s="125"/>
      <c r="M55" s="125"/>
      <c r="N55" s="125"/>
      <c r="O55" s="125"/>
      <c r="P55" s="125"/>
      <c r="Q55" s="125"/>
      <c r="R55" s="125"/>
    </row>
    <row r="56" spans="1:18" ht="15.75" customHeight="1" x14ac:dyDescent="0.3">
      <c r="A56" s="125"/>
      <c r="B56" s="125"/>
      <c r="C56" s="125"/>
      <c r="D56" s="125"/>
      <c r="E56" s="125"/>
      <c r="F56" s="125"/>
      <c r="G56" s="125"/>
      <c r="H56" s="125"/>
      <c r="I56" s="125"/>
      <c r="J56" s="125"/>
      <c r="K56" s="125"/>
      <c r="L56" s="125"/>
      <c r="M56" s="125"/>
      <c r="N56" s="125"/>
      <c r="O56" s="125"/>
      <c r="P56" s="125"/>
      <c r="Q56" s="125"/>
      <c r="R56" s="125"/>
    </row>
    <row r="57" spans="1:18" ht="15.75" customHeight="1" x14ac:dyDescent="0.3">
      <c r="A57" s="125"/>
      <c r="B57" s="125"/>
      <c r="C57" s="125"/>
      <c r="D57" s="125"/>
      <c r="E57" s="125"/>
      <c r="F57" s="125"/>
      <c r="G57" s="125"/>
      <c r="H57" s="125"/>
      <c r="I57" s="125"/>
      <c r="J57" s="125"/>
      <c r="K57" s="125"/>
      <c r="L57" s="125"/>
      <c r="M57" s="125"/>
      <c r="N57" s="125"/>
      <c r="O57" s="125"/>
      <c r="P57" s="125"/>
      <c r="Q57" s="125"/>
      <c r="R57" s="125"/>
    </row>
    <row r="58" spans="1:18" ht="15.75" customHeight="1" x14ac:dyDescent="0.3">
      <c r="A58" s="125"/>
      <c r="B58" s="125"/>
      <c r="C58" s="125"/>
      <c r="D58" s="125"/>
      <c r="E58" s="125"/>
      <c r="F58" s="125"/>
      <c r="G58" s="125"/>
      <c r="H58" s="125"/>
      <c r="I58" s="125"/>
      <c r="J58" s="125"/>
      <c r="K58" s="125"/>
      <c r="L58" s="125"/>
      <c r="M58" s="125"/>
      <c r="N58" s="125"/>
      <c r="O58" s="125"/>
      <c r="P58" s="125"/>
      <c r="Q58" s="125"/>
      <c r="R58" s="125"/>
    </row>
    <row r="59" spans="1:18" ht="15.75" customHeight="1" x14ac:dyDescent="0.3">
      <c r="A59" s="125"/>
      <c r="B59" s="125"/>
      <c r="C59" s="125"/>
      <c r="D59" s="125"/>
      <c r="E59" s="125"/>
      <c r="F59" s="125"/>
      <c r="G59" s="125"/>
      <c r="H59" s="125"/>
      <c r="I59" s="125"/>
      <c r="J59" s="125"/>
      <c r="K59" s="125"/>
      <c r="L59" s="125"/>
      <c r="M59" s="125"/>
      <c r="N59" s="125"/>
      <c r="O59" s="125"/>
      <c r="P59" s="125"/>
      <c r="Q59" s="125"/>
      <c r="R59" s="125"/>
    </row>
    <row r="60" spans="1:18" ht="15.75" customHeight="1" x14ac:dyDescent="0.3">
      <c r="A60" s="125"/>
      <c r="B60" s="125"/>
      <c r="C60" s="125"/>
      <c r="D60" s="125"/>
      <c r="E60" s="125"/>
      <c r="F60" s="125"/>
      <c r="G60" s="125"/>
      <c r="H60" s="125"/>
      <c r="I60" s="125"/>
      <c r="J60" s="125"/>
      <c r="K60" s="125"/>
      <c r="L60" s="125"/>
      <c r="M60" s="125"/>
      <c r="N60" s="125"/>
      <c r="O60" s="125"/>
      <c r="P60" s="125"/>
      <c r="Q60" s="125"/>
      <c r="R60" s="125"/>
    </row>
    <row r="61" spans="1:18" ht="15.75" customHeight="1" x14ac:dyDescent="0.3">
      <c r="A61" s="125"/>
      <c r="B61" s="125"/>
      <c r="C61" s="125"/>
      <c r="D61" s="125"/>
      <c r="E61" s="125"/>
      <c r="F61" s="125"/>
      <c r="G61" s="125"/>
      <c r="H61" s="125"/>
      <c r="I61" s="125"/>
      <c r="J61" s="125"/>
      <c r="K61" s="125"/>
      <c r="L61" s="125"/>
      <c r="M61" s="125"/>
      <c r="N61" s="125"/>
      <c r="O61" s="125"/>
      <c r="P61" s="125"/>
      <c r="Q61" s="125"/>
      <c r="R61" s="125"/>
    </row>
    <row r="62" spans="1:18" ht="15.75" customHeight="1" x14ac:dyDescent="0.3">
      <c r="A62" s="125"/>
      <c r="B62" s="125"/>
      <c r="C62" s="125"/>
      <c r="D62" s="125"/>
      <c r="E62" s="125"/>
      <c r="F62" s="125"/>
      <c r="G62" s="125"/>
      <c r="H62" s="125"/>
      <c r="I62" s="125"/>
      <c r="J62" s="125"/>
      <c r="K62" s="125"/>
      <c r="L62" s="125"/>
      <c r="M62" s="125"/>
      <c r="N62" s="125"/>
      <c r="O62" s="125"/>
      <c r="P62" s="125"/>
      <c r="Q62" s="125"/>
      <c r="R62" s="125"/>
    </row>
    <row r="63" spans="1:18" ht="15.75" customHeight="1" x14ac:dyDescent="0.3">
      <c r="A63" s="125"/>
      <c r="B63" s="125"/>
      <c r="C63" s="125"/>
      <c r="D63" s="125"/>
      <c r="E63" s="125"/>
      <c r="F63" s="125"/>
      <c r="G63" s="125"/>
      <c r="H63" s="125"/>
      <c r="I63" s="125"/>
      <c r="J63" s="125"/>
      <c r="K63" s="125"/>
      <c r="L63" s="125"/>
      <c r="M63" s="125"/>
      <c r="N63" s="125"/>
      <c r="O63" s="125"/>
      <c r="P63" s="125"/>
      <c r="Q63" s="125"/>
      <c r="R63" s="125"/>
    </row>
    <row r="64" spans="1:18" ht="15.75" customHeight="1" x14ac:dyDescent="0.3">
      <c r="A64" s="125"/>
      <c r="B64" s="125"/>
      <c r="C64" s="125"/>
      <c r="D64" s="125"/>
      <c r="E64" s="125"/>
      <c r="F64" s="125"/>
      <c r="G64" s="125"/>
      <c r="H64" s="125"/>
      <c r="I64" s="125"/>
      <c r="J64" s="125"/>
      <c r="K64" s="125"/>
      <c r="L64" s="125"/>
      <c r="M64" s="125"/>
      <c r="N64" s="125"/>
      <c r="O64" s="125"/>
      <c r="P64" s="125"/>
      <c r="Q64" s="125"/>
      <c r="R64" s="125"/>
    </row>
    <row r="65" spans="1:18" ht="15.75" customHeight="1" x14ac:dyDescent="0.3">
      <c r="A65" s="125"/>
      <c r="B65" s="125"/>
      <c r="C65" s="125"/>
      <c r="D65" s="125"/>
      <c r="E65" s="125"/>
      <c r="F65" s="125"/>
      <c r="G65" s="125"/>
      <c r="H65" s="125"/>
      <c r="I65" s="125"/>
      <c r="J65" s="125"/>
      <c r="K65" s="125"/>
      <c r="L65" s="125"/>
      <c r="M65" s="125"/>
      <c r="N65" s="125"/>
      <c r="O65" s="125"/>
      <c r="P65" s="125"/>
      <c r="Q65" s="125"/>
      <c r="R65" s="125"/>
    </row>
    <row r="66" spans="1:18" ht="15.75" customHeight="1" x14ac:dyDescent="0.3">
      <c r="A66" s="125"/>
      <c r="B66" s="125"/>
      <c r="C66" s="125"/>
      <c r="D66" s="125"/>
      <c r="E66" s="125"/>
      <c r="F66" s="125"/>
      <c r="G66" s="125"/>
      <c r="H66" s="125"/>
      <c r="I66" s="125"/>
      <c r="J66" s="125"/>
      <c r="K66" s="125"/>
      <c r="L66" s="125"/>
      <c r="M66" s="125"/>
      <c r="N66" s="125"/>
      <c r="O66" s="125"/>
      <c r="P66" s="125"/>
      <c r="Q66" s="125"/>
      <c r="R66" s="125"/>
    </row>
    <row r="67" spans="1:18" ht="15.75" customHeight="1" x14ac:dyDescent="0.3">
      <c r="A67" s="125"/>
      <c r="B67" s="125"/>
      <c r="C67" s="125"/>
      <c r="D67" s="125"/>
      <c r="E67" s="125"/>
      <c r="F67" s="125"/>
      <c r="G67" s="125"/>
      <c r="H67" s="125"/>
      <c r="I67" s="125"/>
      <c r="J67" s="125"/>
      <c r="K67" s="125"/>
      <c r="L67" s="125"/>
      <c r="M67" s="125"/>
      <c r="N67" s="125"/>
      <c r="O67" s="125"/>
      <c r="P67" s="125"/>
      <c r="Q67" s="125"/>
      <c r="R67" s="125"/>
    </row>
    <row r="68" spans="1:18" ht="15.75" customHeight="1" x14ac:dyDescent="0.3">
      <c r="A68" s="125"/>
      <c r="B68" s="125"/>
      <c r="C68" s="125"/>
      <c r="D68" s="125"/>
      <c r="E68" s="125"/>
      <c r="F68" s="125"/>
      <c r="G68" s="125"/>
      <c r="H68" s="125"/>
      <c r="I68" s="125"/>
      <c r="J68" s="125"/>
      <c r="K68" s="125"/>
      <c r="L68" s="125"/>
      <c r="M68" s="125"/>
      <c r="N68" s="125"/>
      <c r="O68" s="125"/>
      <c r="P68" s="125"/>
      <c r="Q68" s="125"/>
      <c r="R68" s="125"/>
    </row>
    <row r="69" spans="1:18" ht="15.75" customHeight="1" x14ac:dyDescent="0.3">
      <c r="A69" s="125"/>
      <c r="B69" s="125"/>
      <c r="C69" s="125"/>
      <c r="D69" s="125"/>
      <c r="E69" s="125"/>
      <c r="F69" s="125"/>
      <c r="G69" s="125"/>
      <c r="H69" s="125"/>
      <c r="I69" s="125"/>
      <c r="J69" s="125"/>
      <c r="K69" s="125"/>
      <c r="L69" s="125"/>
      <c r="M69" s="125"/>
      <c r="N69" s="125"/>
      <c r="O69" s="125"/>
      <c r="P69" s="125"/>
      <c r="Q69" s="125"/>
      <c r="R69" s="125"/>
    </row>
    <row r="70" spans="1:18" ht="15.75" customHeight="1" x14ac:dyDescent="0.3">
      <c r="A70" s="125"/>
      <c r="B70" s="125"/>
      <c r="C70" s="125"/>
      <c r="D70" s="125"/>
      <c r="E70" s="125"/>
      <c r="F70" s="125"/>
      <c r="G70" s="125"/>
      <c r="H70" s="125"/>
      <c r="I70" s="125"/>
      <c r="J70" s="125"/>
      <c r="K70" s="125"/>
      <c r="L70" s="125"/>
      <c r="M70" s="125"/>
      <c r="N70" s="125"/>
      <c r="O70" s="125"/>
      <c r="P70" s="125"/>
      <c r="Q70" s="125"/>
      <c r="R70" s="125"/>
    </row>
    <row r="71" spans="1:18" ht="15.75" customHeight="1" x14ac:dyDescent="0.3">
      <c r="A71" s="125"/>
      <c r="B71" s="125"/>
      <c r="C71" s="125"/>
      <c r="D71" s="125"/>
      <c r="E71" s="125"/>
      <c r="F71" s="125"/>
      <c r="G71" s="125"/>
      <c r="H71" s="125"/>
      <c r="I71" s="125"/>
      <c r="J71" s="125"/>
      <c r="K71" s="125"/>
      <c r="L71" s="125"/>
      <c r="M71" s="125"/>
      <c r="N71" s="125"/>
      <c r="O71" s="125"/>
      <c r="P71" s="125"/>
      <c r="Q71" s="125"/>
      <c r="R71" s="125"/>
    </row>
    <row r="72" spans="1:18" ht="15.75" customHeight="1" x14ac:dyDescent="0.3">
      <c r="A72" s="125"/>
      <c r="B72" s="125"/>
      <c r="C72" s="125"/>
      <c r="D72" s="125"/>
      <c r="E72" s="125"/>
      <c r="F72" s="125"/>
      <c r="G72" s="125"/>
      <c r="H72" s="125"/>
      <c r="I72" s="125"/>
      <c r="J72" s="125"/>
      <c r="K72" s="125"/>
      <c r="L72" s="125"/>
      <c r="M72" s="125"/>
      <c r="N72" s="125"/>
      <c r="O72" s="125"/>
      <c r="P72" s="125"/>
      <c r="Q72" s="125"/>
      <c r="R72" s="125"/>
    </row>
    <row r="73" spans="1:18" ht="15.75" customHeight="1" x14ac:dyDescent="0.3">
      <c r="A73" s="125"/>
      <c r="B73" s="125"/>
      <c r="C73" s="125"/>
      <c r="D73" s="125"/>
      <c r="E73" s="125"/>
      <c r="F73" s="125"/>
      <c r="G73" s="125"/>
      <c r="H73" s="125"/>
      <c r="I73" s="125"/>
      <c r="J73" s="125"/>
      <c r="K73" s="125"/>
      <c r="L73" s="125"/>
      <c r="M73" s="125"/>
      <c r="N73" s="125"/>
      <c r="O73" s="125"/>
      <c r="P73" s="125"/>
      <c r="Q73" s="125"/>
      <c r="R73" s="125"/>
    </row>
    <row r="74" spans="1:18" ht="15.75" customHeight="1" x14ac:dyDescent="0.3">
      <c r="A74" s="125"/>
      <c r="B74" s="125"/>
      <c r="C74" s="125"/>
      <c r="D74" s="125"/>
      <c r="E74" s="125"/>
      <c r="F74" s="125"/>
      <c r="G74" s="125"/>
      <c r="H74" s="125"/>
      <c r="I74" s="125"/>
      <c r="J74" s="125"/>
      <c r="K74" s="125"/>
      <c r="L74" s="125"/>
      <c r="M74" s="125"/>
      <c r="N74" s="125"/>
      <c r="O74" s="125"/>
      <c r="P74" s="125"/>
      <c r="Q74" s="125"/>
      <c r="R74" s="125"/>
    </row>
    <row r="75" spans="1:18" ht="15.75" customHeight="1" x14ac:dyDescent="0.3">
      <c r="A75" s="125"/>
      <c r="B75" s="125"/>
      <c r="C75" s="125"/>
      <c r="D75" s="125"/>
      <c r="E75" s="125"/>
      <c r="F75" s="125"/>
      <c r="G75" s="125"/>
      <c r="H75" s="125"/>
      <c r="I75" s="125"/>
      <c r="J75" s="125"/>
      <c r="K75" s="125"/>
      <c r="L75" s="125"/>
      <c r="M75" s="125"/>
      <c r="N75" s="125"/>
      <c r="O75" s="125"/>
      <c r="P75" s="125"/>
      <c r="Q75" s="125"/>
      <c r="R75" s="125"/>
    </row>
    <row r="76" spans="1:18" ht="15.75" customHeight="1" x14ac:dyDescent="0.3">
      <c r="A76" s="125"/>
      <c r="B76" s="125"/>
      <c r="C76" s="125"/>
      <c r="D76" s="125"/>
      <c r="E76" s="125"/>
      <c r="F76" s="125"/>
      <c r="G76" s="125"/>
      <c r="H76" s="125"/>
      <c r="I76" s="125"/>
      <c r="J76" s="125"/>
      <c r="K76" s="125"/>
      <c r="L76" s="125"/>
      <c r="M76" s="125"/>
      <c r="N76" s="125"/>
      <c r="O76" s="125"/>
      <c r="P76" s="125"/>
      <c r="Q76" s="125"/>
      <c r="R76" s="125"/>
    </row>
    <row r="77" spans="1:18" ht="15.75" customHeight="1" x14ac:dyDescent="0.3">
      <c r="A77" s="125"/>
      <c r="B77" s="125"/>
      <c r="C77" s="125"/>
      <c r="D77" s="125"/>
      <c r="E77" s="125"/>
      <c r="F77" s="125"/>
      <c r="G77" s="125"/>
      <c r="H77" s="125"/>
      <c r="I77" s="125"/>
      <c r="J77" s="125"/>
      <c r="K77" s="125"/>
      <c r="L77" s="125"/>
      <c r="M77" s="125"/>
      <c r="N77" s="125"/>
      <c r="O77" s="125"/>
      <c r="P77" s="125"/>
      <c r="Q77" s="125"/>
      <c r="R77" s="125"/>
    </row>
    <row r="78" spans="1:18" ht="15.75" customHeight="1" x14ac:dyDescent="0.3">
      <c r="A78" s="125"/>
      <c r="B78" s="125"/>
      <c r="C78" s="125"/>
      <c r="D78" s="125"/>
      <c r="E78" s="125"/>
      <c r="F78" s="125"/>
      <c r="G78" s="125"/>
      <c r="H78" s="125"/>
      <c r="I78" s="125"/>
      <c r="J78" s="125"/>
      <c r="K78" s="125"/>
      <c r="L78" s="125"/>
      <c r="M78" s="125"/>
      <c r="N78" s="125"/>
      <c r="O78" s="125"/>
      <c r="P78" s="125"/>
      <c r="Q78" s="125"/>
      <c r="R78" s="125"/>
    </row>
    <row r="79" spans="1:18" ht="15.75" customHeight="1" x14ac:dyDescent="0.3">
      <c r="A79" s="125"/>
      <c r="B79" s="125"/>
      <c r="C79" s="125"/>
      <c r="D79" s="125"/>
      <c r="E79" s="125"/>
      <c r="F79" s="125"/>
      <c r="G79" s="125"/>
      <c r="H79" s="125"/>
      <c r="I79" s="125"/>
      <c r="J79" s="125"/>
      <c r="K79" s="125"/>
      <c r="L79" s="125"/>
      <c r="M79" s="125"/>
      <c r="N79" s="125"/>
      <c r="O79" s="125"/>
      <c r="P79" s="125"/>
      <c r="Q79" s="125"/>
      <c r="R79" s="125"/>
    </row>
    <row r="80" spans="1:18" ht="15.75" customHeight="1" x14ac:dyDescent="0.3">
      <c r="A80" s="125"/>
      <c r="B80" s="125"/>
      <c r="C80" s="125"/>
      <c r="D80" s="125"/>
      <c r="E80" s="125"/>
      <c r="F80" s="125"/>
      <c r="G80" s="125"/>
      <c r="H80" s="125"/>
      <c r="I80" s="125"/>
      <c r="J80" s="125"/>
      <c r="K80" s="125"/>
      <c r="L80" s="125"/>
      <c r="M80" s="125"/>
      <c r="N80" s="125"/>
      <c r="O80" s="125"/>
      <c r="P80" s="125"/>
      <c r="Q80" s="125"/>
      <c r="R80" s="125"/>
    </row>
    <row r="81" spans="1:18" ht="15.75" customHeight="1" x14ac:dyDescent="0.3">
      <c r="A81" s="125"/>
      <c r="B81" s="125"/>
      <c r="C81" s="125"/>
      <c r="D81" s="125"/>
      <c r="E81" s="125"/>
      <c r="F81" s="125"/>
      <c r="G81" s="125"/>
      <c r="H81" s="125"/>
      <c r="I81" s="125"/>
      <c r="J81" s="125"/>
      <c r="K81" s="125"/>
      <c r="L81" s="125"/>
      <c r="M81" s="125"/>
      <c r="N81" s="125"/>
      <c r="O81" s="125"/>
      <c r="P81" s="125"/>
      <c r="Q81" s="125"/>
      <c r="R81" s="125"/>
    </row>
    <row r="82" spans="1:18" ht="15.75" customHeight="1" x14ac:dyDescent="0.3">
      <c r="A82" s="125"/>
      <c r="B82" s="125"/>
      <c r="C82" s="125"/>
      <c r="D82" s="125"/>
      <c r="E82" s="125"/>
      <c r="F82" s="125"/>
      <c r="G82" s="125"/>
      <c r="H82" s="125"/>
      <c r="I82" s="125"/>
      <c r="J82" s="125"/>
      <c r="K82" s="125"/>
      <c r="L82" s="125"/>
      <c r="M82" s="125"/>
      <c r="N82" s="125"/>
      <c r="O82" s="125"/>
      <c r="P82" s="125"/>
      <c r="Q82" s="125"/>
      <c r="R82" s="125"/>
    </row>
    <row r="83" spans="1:18" ht="15.75" customHeight="1" x14ac:dyDescent="0.3">
      <c r="A83" s="125"/>
      <c r="B83" s="125"/>
      <c r="C83" s="125"/>
      <c r="D83" s="125"/>
      <c r="E83" s="125"/>
      <c r="F83" s="125"/>
      <c r="G83" s="125"/>
      <c r="H83" s="125"/>
      <c r="I83" s="125"/>
      <c r="J83" s="125"/>
      <c r="K83" s="125"/>
      <c r="L83" s="125"/>
      <c r="M83" s="125"/>
      <c r="N83" s="125"/>
      <c r="O83" s="125"/>
      <c r="P83" s="125"/>
      <c r="Q83" s="125"/>
      <c r="R83" s="125"/>
    </row>
    <row r="84" spans="1:18" ht="15.75" customHeight="1" x14ac:dyDescent="0.3">
      <c r="A84" s="125"/>
      <c r="B84" s="125"/>
      <c r="C84" s="125"/>
      <c r="D84" s="125"/>
      <c r="E84" s="125"/>
      <c r="F84" s="125"/>
      <c r="G84" s="125"/>
      <c r="H84" s="125"/>
      <c r="I84" s="125"/>
      <c r="J84" s="125"/>
      <c r="K84" s="125"/>
      <c r="L84" s="125"/>
      <c r="M84" s="125"/>
      <c r="N84" s="125"/>
      <c r="O84" s="125"/>
      <c r="P84" s="125"/>
      <c r="Q84" s="125"/>
      <c r="R84" s="125"/>
    </row>
    <row r="85" spans="1:18" ht="15.75" customHeight="1" x14ac:dyDescent="0.3">
      <c r="A85" s="125"/>
      <c r="B85" s="125"/>
      <c r="C85" s="125"/>
      <c r="D85" s="125"/>
      <c r="E85" s="125"/>
      <c r="F85" s="125"/>
      <c r="G85" s="125"/>
      <c r="H85" s="125"/>
      <c r="I85" s="125"/>
      <c r="J85" s="125"/>
      <c r="K85" s="125"/>
      <c r="L85" s="125"/>
      <c r="M85" s="125"/>
      <c r="N85" s="125"/>
      <c r="O85" s="125"/>
      <c r="P85" s="125"/>
      <c r="Q85" s="125"/>
      <c r="R85" s="125"/>
    </row>
    <row r="86" spans="1:18" ht="15.75" customHeight="1" x14ac:dyDescent="0.3">
      <c r="A86" s="125"/>
      <c r="B86" s="125"/>
      <c r="C86" s="125"/>
      <c r="D86" s="125"/>
      <c r="E86" s="125"/>
      <c r="F86" s="125"/>
      <c r="G86" s="125"/>
      <c r="H86" s="125"/>
      <c r="I86" s="125"/>
      <c r="J86" s="125"/>
      <c r="K86" s="125"/>
      <c r="L86" s="125"/>
      <c r="M86" s="125"/>
      <c r="N86" s="125"/>
      <c r="O86" s="125"/>
      <c r="P86" s="125"/>
      <c r="Q86" s="125"/>
      <c r="R86" s="125"/>
    </row>
    <row r="87" spans="1:18" ht="15.75" customHeight="1" x14ac:dyDescent="0.3">
      <c r="A87" s="125"/>
      <c r="B87" s="125"/>
      <c r="C87" s="125"/>
      <c r="D87" s="125"/>
      <c r="E87" s="125"/>
      <c r="F87" s="125"/>
      <c r="G87" s="125"/>
      <c r="H87" s="125"/>
      <c r="I87" s="125"/>
      <c r="J87" s="125"/>
      <c r="K87" s="125"/>
      <c r="L87" s="125"/>
      <c r="M87" s="125"/>
      <c r="N87" s="125"/>
      <c r="O87" s="125"/>
      <c r="P87" s="125"/>
      <c r="Q87" s="125"/>
      <c r="R87" s="125"/>
    </row>
    <row r="88" spans="1:18" ht="15.75" customHeight="1" x14ac:dyDescent="0.3">
      <c r="A88" s="125"/>
      <c r="B88" s="125"/>
      <c r="C88" s="125"/>
      <c r="D88" s="125"/>
      <c r="E88" s="125"/>
      <c r="F88" s="125"/>
      <c r="G88" s="125"/>
      <c r="H88" s="125"/>
      <c r="I88" s="125"/>
      <c r="J88" s="125"/>
      <c r="K88" s="125"/>
      <c r="L88" s="125"/>
      <c r="M88" s="125"/>
      <c r="N88" s="125"/>
      <c r="O88" s="125"/>
      <c r="P88" s="125"/>
      <c r="Q88" s="125"/>
      <c r="R88" s="125"/>
    </row>
    <row r="89" spans="1:18" ht="15.75" customHeight="1" x14ac:dyDescent="0.3">
      <c r="A89" s="125"/>
      <c r="B89" s="125"/>
      <c r="C89" s="125"/>
      <c r="D89" s="125"/>
      <c r="E89" s="125"/>
      <c r="F89" s="125"/>
      <c r="G89" s="125"/>
      <c r="H89" s="125"/>
      <c r="I89" s="125"/>
      <c r="J89" s="125"/>
      <c r="K89" s="125"/>
      <c r="L89" s="125"/>
      <c r="M89" s="125"/>
      <c r="N89" s="125"/>
      <c r="O89" s="125"/>
      <c r="P89" s="125"/>
      <c r="Q89" s="125"/>
      <c r="R89" s="125"/>
    </row>
    <row r="90" spans="1:18" ht="15.75" customHeight="1" x14ac:dyDescent="0.3">
      <c r="A90" s="125"/>
      <c r="B90" s="125"/>
      <c r="C90" s="125"/>
      <c r="D90" s="125"/>
      <c r="E90" s="125"/>
      <c r="F90" s="125"/>
      <c r="G90" s="125"/>
      <c r="H90" s="125"/>
      <c r="I90" s="125"/>
      <c r="J90" s="125"/>
      <c r="K90" s="125"/>
      <c r="L90" s="125"/>
      <c r="M90" s="125"/>
      <c r="N90" s="125"/>
      <c r="O90" s="125"/>
      <c r="P90" s="125"/>
      <c r="Q90" s="125"/>
      <c r="R90" s="125"/>
    </row>
    <row r="91" spans="1:18" ht="15.75" customHeight="1" x14ac:dyDescent="0.3">
      <c r="A91" s="125"/>
      <c r="B91" s="125"/>
      <c r="C91" s="125"/>
      <c r="D91" s="125"/>
      <c r="E91" s="125"/>
      <c r="F91" s="125"/>
      <c r="G91" s="125"/>
      <c r="H91" s="125"/>
      <c r="I91" s="125"/>
      <c r="J91" s="125"/>
      <c r="K91" s="125"/>
      <c r="L91" s="125"/>
      <c r="M91" s="125"/>
      <c r="N91" s="125"/>
      <c r="O91" s="125"/>
      <c r="P91" s="125"/>
      <c r="Q91" s="125"/>
      <c r="R91" s="125"/>
    </row>
    <row r="92" spans="1:18" ht="15.75" customHeight="1" x14ac:dyDescent="0.3">
      <c r="A92" s="125"/>
      <c r="B92" s="125"/>
      <c r="C92" s="125"/>
      <c r="D92" s="125"/>
      <c r="E92" s="125"/>
      <c r="F92" s="125"/>
      <c r="G92" s="125"/>
      <c r="H92" s="125"/>
      <c r="I92" s="125"/>
      <c r="J92" s="125"/>
      <c r="K92" s="125"/>
      <c r="L92" s="125"/>
      <c r="M92" s="125"/>
      <c r="N92" s="125"/>
      <c r="O92" s="125"/>
      <c r="P92" s="125"/>
      <c r="Q92" s="125"/>
      <c r="R92" s="125"/>
    </row>
    <row r="93" spans="1:18" ht="15.75" customHeight="1" x14ac:dyDescent="0.3">
      <c r="A93" s="125"/>
      <c r="B93" s="125"/>
      <c r="C93" s="125"/>
      <c r="D93" s="125"/>
      <c r="E93" s="125"/>
      <c r="F93" s="125"/>
      <c r="G93" s="125"/>
      <c r="H93" s="125"/>
      <c r="I93" s="125"/>
      <c r="J93" s="125"/>
      <c r="K93" s="125"/>
      <c r="L93" s="125"/>
      <c r="M93" s="125"/>
      <c r="N93" s="125"/>
      <c r="O93" s="125"/>
      <c r="P93" s="125"/>
      <c r="Q93" s="125"/>
      <c r="R93" s="125"/>
    </row>
    <row r="94" spans="1:18" ht="15.75" customHeight="1" x14ac:dyDescent="0.3">
      <c r="A94" s="125"/>
      <c r="B94" s="125"/>
      <c r="C94" s="125"/>
      <c r="D94" s="125"/>
      <c r="E94" s="125"/>
      <c r="F94" s="125"/>
      <c r="G94" s="125"/>
      <c r="H94" s="125"/>
      <c r="I94" s="125"/>
      <c r="J94" s="125"/>
      <c r="K94" s="125"/>
      <c r="L94" s="125"/>
      <c r="M94" s="125"/>
      <c r="N94" s="125"/>
      <c r="O94" s="125"/>
      <c r="P94" s="125"/>
      <c r="Q94" s="125"/>
      <c r="R94" s="125"/>
    </row>
    <row r="95" spans="1:18" ht="15.75" customHeight="1" x14ac:dyDescent="0.3">
      <c r="A95" s="125"/>
      <c r="B95" s="125"/>
      <c r="C95" s="125"/>
      <c r="D95" s="125"/>
      <c r="E95" s="125"/>
      <c r="F95" s="125"/>
      <c r="G95" s="125"/>
      <c r="H95" s="125"/>
      <c r="I95" s="125"/>
      <c r="J95" s="125"/>
      <c r="K95" s="125"/>
      <c r="L95" s="125"/>
      <c r="M95" s="125"/>
      <c r="N95" s="125"/>
      <c r="O95" s="125"/>
      <c r="P95" s="125"/>
      <c r="Q95" s="125"/>
      <c r="R95" s="125"/>
    </row>
    <row r="96" spans="1:18" ht="15.75" customHeight="1" x14ac:dyDescent="0.3">
      <c r="A96" s="125"/>
      <c r="B96" s="125"/>
      <c r="C96" s="125"/>
      <c r="D96" s="125"/>
      <c r="E96" s="125"/>
      <c r="F96" s="125"/>
      <c r="G96" s="125"/>
      <c r="H96" s="125"/>
      <c r="I96" s="125"/>
      <c r="J96" s="125"/>
      <c r="K96" s="125"/>
      <c r="L96" s="125"/>
      <c r="M96" s="125"/>
      <c r="N96" s="125"/>
      <c r="O96" s="125"/>
      <c r="P96" s="125"/>
      <c r="Q96" s="125"/>
      <c r="R96" s="125"/>
    </row>
    <row r="97" spans="1:18" ht="15.75" customHeight="1" x14ac:dyDescent="0.3">
      <c r="A97" s="125"/>
      <c r="B97" s="125"/>
      <c r="C97" s="125"/>
      <c r="D97" s="125"/>
      <c r="E97" s="125"/>
      <c r="F97" s="125"/>
      <c r="G97" s="125"/>
      <c r="H97" s="125"/>
      <c r="I97" s="125"/>
      <c r="J97" s="125"/>
      <c r="K97" s="125"/>
      <c r="L97" s="125"/>
      <c r="M97" s="125"/>
      <c r="N97" s="125"/>
      <c r="O97" s="125"/>
      <c r="P97" s="125"/>
      <c r="Q97" s="125"/>
      <c r="R97" s="125"/>
    </row>
    <row r="98" spans="1:18" ht="15.75" customHeight="1" x14ac:dyDescent="0.3">
      <c r="A98" s="125"/>
      <c r="B98" s="125"/>
      <c r="C98" s="125"/>
      <c r="D98" s="125"/>
      <c r="E98" s="125"/>
      <c r="F98" s="125"/>
      <c r="G98" s="125"/>
      <c r="H98" s="125"/>
      <c r="I98" s="125"/>
      <c r="J98" s="125"/>
      <c r="K98" s="125"/>
      <c r="L98" s="125"/>
      <c r="M98" s="125"/>
      <c r="N98" s="125"/>
      <c r="O98" s="125"/>
      <c r="P98" s="125"/>
      <c r="Q98" s="125"/>
      <c r="R98" s="125"/>
    </row>
    <row r="99" spans="1:18" ht="15.75" customHeight="1" x14ac:dyDescent="0.3">
      <c r="A99" s="125"/>
      <c r="B99" s="125"/>
      <c r="C99" s="125"/>
      <c r="D99" s="125"/>
      <c r="E99" s="125"/>
      <c r="F99" s="125"/>
      <c r="G99" s="125"/>
      <c r="H99" s="125"/>
      <c r="I99" s="125"/>
      <c r="J99" s="125"/>
      <c r="K99" s="125"/>
      <c r="L99" s="125"/>
      <c r="M99" s="125"/>
      <c r="N99" s="125"/>
      <c r="O99" s="125"/>
      <c r="P99" s="125"/>
      <c r="Q99" s="125"/>
      <c r="R99" s="125"/>
    </row>
    <row r="100" spans="1:18" ht="15.75" customHeight="1" x14ac:dyDescent="0.3">
      <c r="A100" s="125"/>
      <c r="B100" s="125"/>
      <c r="C100" s="125"/>
      <c r="D100" s="125"/>
      <c r="E100" s="125"/>
      <c r="F100" s="125"/>
      <c r="G100" s="125"/>
      <c r="H100" s="125"/>
      <c r="I100" s="125"/>
      <c r="J100" s="125"/>
      <c r="K100" s="125"/>
      <c r="L100" s="125"/>
      <c r="M100" s="125"/>
      <c r="N100" s="125"/>
      <c r="O100" s="125"/>
      <c r="P100" s="125"/>
      <c r="Q100" s="125"/>
      <c r="R100" s="125"/>
    </row>
    <row r="101" spans="1:18" ht="15.75" customHeight="1" x14ac:dyDescent="0.3">
      <c r="A101" s="125"/>
      <c r="B101" s="125"/>
      <c r="C101" s="125"/>
      <c r="D101" s="125"/>
      <c r="E101" s="125"/>
      <c r="F101" s="125"/>
      <c r="G101" s="125"/>
      <c r="H101" s="125"/>
      <c r="I101" s="125"/>
      <c r="J101" s="125"/>
      <c r="K101" s="125"/>
      <c r="L101" s="125"/>
      <c r="M101" s="125"/>
      <c r="N101" s="125"/>
      <c r="O101" s="125"/>
      <c r="P101" s="125"/>
      <c r="Q101" s="125"/>
      <c r="R101" s="125"/>
    </row>
    <row r="102" spans="1:18" ht="15.75" customHeight="1" x14ac:dyDescent="0.3">
      <c r="A102" s="125"/>
      <c r="B102" s="125"/>
      <c r="C102" s="125"/>
      <c r="D102" s="125"/>
      <c r="E102" s="125"/>
      <c r="F102" s="125"/>
      <c r="G102" s="125"/>
      <c r="H102" s="125"/>
      <c r="I102" s="125"/>
      <c r="J102" s="125"/>
      <c r="K102" s="125"/>
      <c r="L102" s="125"/>
      <c r="M102" s="125"/>
      <c r="N102" s="125"/>
      <c r="O102" s="125"/>
      <c r="P102" s="125"/>
      <c r="Q102" s="125"/>
      <c r="R102" s="125"/>
    </row>
    <row r="103" spans="1:18" ht="15.75" customHeight="1" x14ac:dyDescent="0.3">
      <c r="A103" s="125"/>
      <c r="B103" s="125"/>
      <c r="C103" s="125"/>
      <c r="D103" s="125"/>
      <c r="E103" s="125"/>
      <c r="F103" s="125"/>
      <c r="G103" s="125"/>
      <c r="H103" s="125"/>
      <c r="I103" s="125"/>
      <c r="J103" s="125"/>
      <c r="K103" s="125"/>
      <c r="L103" s="125"/>
      <c r="M103" s="125"/>
      <c r="N103" s="125"/>
      <c r="O103" s="125"/>
      <c r="P103" s="125"/>
      <c r="Q103" s="125"/>
      <c r="R103" s="125"/>
    </row>
    <row r="104" spans="1:18" ht="15.75" customHeight="1" x14ac:dyDescent="0.3">
      <c r="A104" s="125"/>
      <c r="B104" s="125"/>
      <c r="C104" s="125"/>
      <c r="D104" s="125"/>
      <c r="E104" s="125"/>
      <c r="F104" s="125"/>
      <c r="G104" s="125"/>
      <c r="H104" s="125"/>
      <c r="I104" s="125"/>
      <c r="J104" s="125"/>
      <c r="K104" s="125"/>
      <c r="L104" s="125"/>
      <c r="M104" s="125"/>
      <c r="N104" s="125"/>
      <c r="O104" s="125"/>
      <c r="P104" s="125"/>
      <c r="Q104" s="125"/>
      <c r="R104" s="125"/>
    </row>
    <row r="105" spans="1:18" ht="15.75" customHeight="1" x14ac:dyDescent="0.3">
      <c r="A105" s="125"/>
      <c r="B105" s="125"/>
      <c r="C105" s="125"/>
      <c r="D105" s="125"/>
      <c r="E105" s="125"/>
      <c r="F105" s="125"/>
      <c r="G105" s="125"/>
      <c r="H105" s="125"/>
      <c r="I105" s="125"/>
      <c r="J105" s="125"/>
      <c r="K105" s="125"/>
      <c r="L105" s="125"/>
      <c r="M105" s="125"/>
      <c r="N105" s="125"/>
      <c r="O105" s="125"/>
      <c r="P105" s="125"/>
      <c r="Q105" s="125"/>
      <c r="R105" s="125"/>
    </row>
    <row r="106" spans="1:18" ht="15.75" customHeight="1" x14ac:dyDescent="0.3">
      <c r="A106" s="125"/>
      <c r="B106" s="125"/>
      <c r="C106" s="125"/>
      <c r="D106" s="125"/>
      <c r="E106" s="125"/>
      <c r="F106" s="125"/>
      <c r="G106" s="125"/>
      <c r="H106" s="125"/>
      <c r="I106" s="125"/>
      <c r="J106" s="125"/>
      <c r="K106" s="125"/>
      <c r="L106" s="125"/>
      <c r="M106" s="125"/>
      <c r="N106" s="125"/>
      <c r="O106" s="125"/>
      <c r="P106" s="125"/>
      <c r="Q106" s="125"/>
      <c r="R106" s="125"/>
    </row>
    <row r="107" spans="1:18" ht="15.75" customHeight="1" x14ac:dyDescent="0.3">
      <c r="A107" s="125"/>
      <c r="B107" s="125"/>
      <c r="C107" s="125"/>
      <c r="D107" s="125"/>
      <c r="E107" s="125"/>
      <c r="F107" s="125"/>
      <c r="G107" s="125"/>
      <c r="H107" s="125"/>
      <c r="I107" s="125"/>
      <c r="J107" s="125"/>
      <c r="K107" s="125"/>
      <c r="L107" s="125"/>
      <c r="M107" s="125"/>
      <c r="N107" s="125"/>
      <c r="O107" s="125"/>
      <c r="P107" s="125"/>
      <c r="Q107" s="125"/>
      <c r="R107" s="125"/>
    </row>
    <row r="108" spans="1:18" ht="15.75" customHeight="1" x14ac:dyDescent="0.3">
      <c r="A108" s="125"/>
      <c r="B108" s="125"/>
      <c r="C108" s="125"/>
      <c r="D108" s="125"/>
      <c r="E108" s="125"/>
      <c r="F108" s="125"/>
      <c r="G108" s="125"/>
      <c r="H108" s="125"/>
      <c r="I108" s="125"/>
      <c r="J108" s="125"/>
      <c r="K108" s="125"/>
      <c r="L108" s="125"/>
      <c r="M108" s="125"/>
      <c r="N108" s="125"/>
      <c r="O108" s="125"/>
      <c r="P108" s="125"/>
      <c r="Q108" s="125"/>
      <c r="R108" s="125"/>
    </row>
    <row r="109" spans="1:18" ht="15.75" customHeight="1" x14ac:dyDescent="0.3">
      <c r="A109" s="125"/>
      <c r="B109" s="125"/>
      <c r="C109" s="125"/>
      <c r="D109" s="125"/>
      <c r="E109" s="125"/>
      <c r="F109" s="125"/>
      <c r="G109" s="125"/>
      <c r="H109" s="125"/>
      <c r="I109" s="125"/>
      <c r="J109" s="125"/>
      <c r="K109" s="125"/>
      <c r="L109" s="125"/>
      <c r="M109" s="125"/>
      <c r="N109" s="125"/>
      <c r="O109" s="125"/>
      <c r="P109" s="125"/>
      <c r="Q109" s="125"/>
      <c r="R109" s="125"/>
    </row>
    <row r="110" spans="1:18" ht="15.75" customHeight="1" x14ac:dyDescent="0.3">
      <c r="A110" s="125"/>
      <c r="B110" s="125"/>
      <c r="C110" s="125"/>
      <c r="D110" s="125"/>
      <c r="E110" s="125"/>
      <c r="F110" s="125"/>
      <c r="G110" s="125"/>
      <c r="H110" s="125"/>
      <c r="I110" s="125"/>
      <c r="J110" s="125"/>
      <c r="K110" s="125"/>
      <c r="L110" s="125"/>
      <c r="M110" s="125"/>
      <c r="N110" s="125"/>
      <c r="O110" s="125"/>
      <c r="P110" s="125"/>
      <c r="Q110" s="125"/>
      <c r="R110" s="125"/>
    </row>
    <row r="111" spans="1:18" ht="15.75" customHeight="1" x14ac:dyDescent="0.3">
      <c r="A111" s="125"/>
      <c r="B111" s="125"/>
      <c r="C111" s="125"/>
      <c r="D111" s="125"/>
      <c r="E111" s="125"/>
      <c r="F111" s="125"/>
      <c r="G111" s="125"/>
      <c r="H111" s="125"/>
      <c r="I111" s="125"/>
      <c r="J111" s="125"/>
      <c r="K111" s="125"/>
      <c r="L111" s="125"/>
      <c r="M111" s="125"/>
      <c r="N111" s="125"/>
      <c r="O111" s="125"/>
      <c r="P111" s="125"/>
      <c r="Q111" s="125"/>
      <c r="R111" s="125"/>
    </row>
    <row r="112" spans="1:18" ht="15.75" customHeight="1" x14ac:dyDescent="0.3">
      <c r="A112" s="125"/>
      <c r="B112" s="125"/>
      <c r="C112" s="125"/>
      <c r="D112" s="125"/>
      <c r="E112" s="125"/>
      <c r="F112" s="125"/>
      <c r="G112" s="125"/>
      <c r="H112" s="125"/>
      <c r="I112" s="125"/>
      <c r="J112" s="125"/>
      <c r="K112" s="125"/>
      <c r="L112" s="125"/>
      <c r="M112" s="125"/>
      <c r="N112" s="125"/>
      <c r="O112" s="125"/>
      <c r="P112" s="125"/>
      <c r="Q112" s="125"/>
      <c r="R112" s="125"/>
    </row>
    <row r="113" spans="1:18" ht="15.75" customHeight="1" x14ac:dyDescent="0.3">
      <c r="A113" s="125"/>
      <c r="B113" s="125"/>
      <c r="C113" s="125"/>
      <c r="D113" s="125"/>
      <c r="E113" s="125"/>
      <c r="F113" s="125"/>
      <c r="G113" s="125"/>
      <c r="H113" s="125"/>
      <c r="I113" s="125"/>
      <c r="J113" s="125"/>
      <c r="K113" s="125"/>
      <c r="L113" s="125"/>
      <c r="M113" s="125"/>
      <c r="N113" s="125"/>
      <c r="O113" s="125"/>
      <c r="P113" s="125"/>
      <c r="Q113" s="125"/>
      <c r="R113" s="125"/>
    </row>
    <row r="114" spans="1:18" ht="15.75" customHeight="1" x14ac:dyDescent="0.3">
      <c r="A114" s="125"/>
      <c r="B114" s="125"/>
      <c r="C114" s="125"/>
      <c r="D114" s="125"/>
      <c r="E114" s="125"/>
      <c r="F114" s="125"/>
      <c r="G114" s="125"/>
      <c r="H114" s="125"/>
      <c r="I114" s="125"/>
      <c r="J114" s="125"/>
      <c r="K114" s="125"/>
      <c r="L114" s="125"/>
      <c r="M114" s="125"/>
      <c r="N114" s="125"/>
      <c r="O114" s="125"/>
      <c r="P114" s="125"/>
      <c r="Q114" s="125"/>
      <c r="R114" s="125"/>
    </row>
    <row r="115" spans="1:18" ht="15.75" customHeight="1" x14ac:dyDescent="0.3">
      <c r="A115" s="125"/>
      <c r="B115" s="125"/>
      <c r="C115" s="125"/>
      <c r="D115" s="125"/>
      <c r="E115" s="125"/>
      <c r="F115" s="125"/>
      <c r="G115" s="125"/>
      <c r="H115" s="125"/>
      <c r="I115" s="125"/>
      <c r="J115" s="125"/>
      <c r="K115" s="125"/>
      <c r="L115" s="125"/>
      <c r="M115" s="125"/>
      <c r="N115" s="125"/>
      <c r="O115" s="125"/>
      <c r="P115" s="125"/>
      <c r="Q115" s="125"/>
      <c r="R115" s="125"/>
    </row>
    <row r="116" spans="1:18" ht="15.75" customHeight="1" x14ac:dyDescent="0.3">
      <c r="A116" s="125"/>
      <c r="B116" s="125"/>
      <c r="C116" s="125"/>
      <c r="D116" s="125"/>
      <c r="E116" s="125"/>
      <c r="F116" s="125"/>
      <c r="G116" s="125"/>
      <c r="H116" s="125"/>
      <c r="I116" s="125"/>
      <c r="J116" s="125"/>
      <c r="K116" s="125"/>
      <c r="L116" s="125"/>
      <c r="M116" s="125"/>
      <c r="N116" s="125"/>
      <c r="O116" s="125"/>
      <c r="P116" s="125"/>
      <c r="Q116" s="125"/>
      <c r="R116" s="125"/>
    </row>
    <row r="117" spans="1:18" ht="15.75" customHeight="1" x14ac:dyDescent="0.3">
      <c r="A117" s="125"/>
      <c r="B117" s="125"/>
      <c r="C117" s="125"/>
      <c r="D117" s="125"/>
      <c r="E117" s="125"/>
      <c r="F117" s="125"/>
      <c r="G117" s="125"/>
      <c r="H117" s="125"/>
      <c r="I117" s="125"/>
      <c r="J117" s="125"/>
      <c r="K117" s="125"/>
      <c r="L117" s="125"/>
      <c r="M117" s="125"/>
      <c r="N117" s="125"/>
      <c r="O117" s="125"/>
      <c r="P117" s="125"/>
      <c r="Q117" s="125"/>
      <c r="R117" s="125"/>
    </row>
    <row r="118" spans="1:18" ht="15.75" customHeight="1" x14ac:dyDescent="0.3">
      <c r="A118" s="125"/>
      <c r="B118" s="125"/>
      <c r="C118" s="125"/>
      <c r="D118" s="125"/>
      <c r="E118" s="125"/>
      <c r="F118" s="125"/>
      <c r="G118" s="125"/>
      <c r="H118" s="125"/>
      <c r="I118" s="125"/>
      <c r="J118" s="125"/>
      <c r="K118" s="125"/>
      <c r="L118" s="125"/>
      <c r="M118" s="125"/>
      <c r="N118" s="125"/>
      <c r="O118" s="125"/>
      <c r="P118" s="125"/>
      <c r="Q118" s="125"/>
      <c r="R118" s="125"/>
    </row>
    <row r="119" spans="1:18" ht="15.75" customHeight="1" x14ac:dyDescent="0.3">
      <c r="A119" s="125"/>
      <c r="B119" s="125"/>
      <c r="C119" s="125"/>
      <c r="D119" s="125"/>
      <c r="E119" s="125"/>
      <c r="F119" s="125"/>
      <c r="G119" s="125"/>
      <c r="H119" s="125"/>
      <c r="I119" s="125"/>
      <c r="J119" s="125"/>
      <c r="K119" s="125"/>
      <c r="L119" s="125"/>
      <c r="M119" s="125"/>
      <c r="N119" s="125"/>
      <c r="O119" s="125"/>
      <c r="P119" s="125"/>
      <c r="Q119" s="125"/>
      <c r="R119" s="125"/>
    </row>
    <row r="120" spans="1:18" ht="15.75" customHeight="1" x14ac:dyDescent="0.3">
      <c r="A120" s="125"/>
      <c r="B120" s="125"/>
      <c r="C120" s="125"/>
      <c r="D120" s="125"/>
      <c r="E120" s="125"/>
      <c r="F120" s="125"/>
      <c r="G120" s="125"/>
      <c r="H120" s="125"/>
      <c r="I120" s="125"/>
      <c r="J120" s="125"/>
      <c r="K120" s="125"/>
      <c r="L120" s="125"/>
      <c r="M120" s="125"/>
      <c r="N120" s="125"/>
      <c r="O120" s="125"/>
      <c r="P120" s="125"/>
      <c r="Q120" s="125"/>
      <c r="R120" s="125"/>
    </row>
    <row r="121" spans="1:18" ht="15.75" customHeight="1" x14ac:dyDescent="0.3">
      <c r="A121" s="125"/>
      <c r="B121" s="125"/>
      <c r="C121" s="125"/>
      <c r="D121" s="125"/>
      <c r="E121" s="125"/>
      <c r="F121" s="125"/>
      <c r="G121" s="125"/>
      <c r="H121" s="125"/>
      <c r="I121" s="125"/>
      <c r="J121" s="125"/>
      <c r="K121" s="125"/>
      <c r="L121" s="125"/>
      <c r="M121" s="125"/>
      <c r="N121" s="125"/>
      <c r="O121" s="125"/>
      <c r="P121" s="125"/>
      <c r="Q121" s="125"/>
      <c r="R121" s="125"/>
    </row>
    <row r="122" spans="1:18" ht="15.75" customHeight="1" x14ac:dyDescent="0.3">
      <c r="A122" s="125"/>
      <c r="B122" s="125"/>
      <c r="C122" s="125"/>
      <c r="D122" s="125"/>
      <c r="E122" s="125"/>
      <c r="F122" s="125"/>
      <c r="G122" s="125"/>
      <c r="H122" s="125"/>
      <c r="I122" s="125"/>
      <c r="J122" s="125"/>
      <c r="K122" s="125"/>
      <c r="L122" s="125"/>
      <c r="M122" s="125"/>
      <c r="N122" s="125"/>
      <c r="O122" s="125"/>
      <c r="P122" s="125"/>
      <c r="Q122" s="125"/>
      <c r="R122" s="125"/>
    </row>
    <row r="123" spans="1:18" ht="15.75" customHeight="1" x14ac:dyDescent="0.3">
      <c r="A123" s="125"/>
      <c r="B123" s="125"/>
      <c r="C123" s="125"/>
      <c r="D123" s="125"/>
      <c r="E123" s="125"/>
      <c r="F123" s="125"/>
      <c r="G123" s="125"/>
      <c r="H123" s="125"/>
      <c r="I123" s="125"/>
      <c r="J123" s="125"/>
      <c r="K123" s="125"/>
      <c r="L123" s="125"/>
      <c r="M123" s="125"/>
      <c r="N123" s="125"/>
      <c r="O123" s="125"/>
      <c r="P123" s="125"/>
      <c r="Q123" s="125"/>
      <c r="R123" s="125"/>
    </row>
    <row r="124" spans="1:18" ht="15.75" customHeight="1" x14ac:dyDescent="0.3">
      <c r="A124" s="125"/>
      <c r="B124" s="125"/>
      <c r="C124" s="125"/>
      <c r="D124" s="125"/>
      <c r="E124" s="125"/>
      <c r="F124" s="125"/>
      <c r="G124" s="125"/>
      <c r="H124" s="125"/>
      <c r="I124" s="125"/>
      <c r="J124" s="125"/>
      <c r="K124" s="125"/>
      <c r="L124" s="125"/>
      <c r="M124" s="125"/>
      <c r="N124" s="125"/>
      <c r="O124" s="125"/>
      <c r="P124" s="125"/>
      <c r="Q124" s="125"/>
      <c r="R124" s="125"/>
    </row>
    <row r="125" spans="1:18" ht="15.75" customHeight="1" x14ac:dyDescent="0.3">
      <c r="A125" s="125"/>
      <c r="B125" s="125"/>
      <c r="C125" s="125"/>
      <c r="D125" s="125"/>
      <c r="E125" s="125"/>
      <c r="F125" s="125"/>
      <c r="G125" s="125"/>
      <c r="H125" s="125"/>
      <c r="I125" s="125"/>
      <c r="J125" s="125"/>
      <c r="K125" s="125"/>
      <c r="L125" s="125"/>
      <c r="M125" s="125"/>
      <c r="N125" s="125"/>
      <c r="O125" s="125"/>
      <c r="P125" s="125"/>
      <c r="Q125" s="125"/>
      <c r="R125" s="125"/>
    </row>
    <row r="126" spans="1:18" ht="15.75" customHeight="1" x14ac:dyDescent="0.3">
      <c r="A126" s="125"/>
      <c r="B126" s="125"/>
      <c r="C126" s="125"/>
      <c r="D126" s="125"/>
      <c r="E126" s="125"/>
      <c r="F126" s="125"/>
      <c r="G126" s="125"/>
      <c r="H126" s="125"/>
      <c r="I126" s="125"/>
      <c r="J126" s="125"/>
      <c r="K126" s="125"/>
      <c r="L126" s="125"/>
      <c r="M126" s="125"/>
      <c r="N126" s="125"/>
      <c r="O126" s="125"/>
      <c r="P126" s="125"/>
      <c r="Q126" s="125"/>
      <c r="R126" s="125"/>
    </row>
    <row r="127" spans="1:18" ht="15.75" customHeight="1" x14ac:dyDescent="0.3">
      <c r="A127" s="125"/>
      <c r="B127" s="125"/>
      <c r="C127" s="125"/>
      <c r="D127" s="125"/>
      <c r="E127" s="125"/>
      <c r="F127" s="125"/>
      <c r="G127" s="125"/>
      <c r="H127" s="125"/>
      <c r="I127" s="125"/>
      <c r="J127" s="125"/>
      <c r="K127" s="125"/>
      <c r="L127" s="125"/>
      <c r="M127" s="125"/>
      <c r="N127" s="125"/>
      <c r="O127" s="125"/>
      <c r="P127" s="125"/>
      <c r="Q127" s="125"/>
      <c r="R127" s="125"/>
    </row>
    <row r="128" spans="1:18" ht="15.75" customHeight="1" x14ac:dyDescent="0.3">
      <c r="A128" s="125"/>
      <c r="B128" s="125"/>
      <c r="C128" s="125"/>
      <c r="D128" s="125"/>
      <c r="E128" s="125"/>
      <c r="F128" s="125"/>
      <c r="G128" s="125"/>
      <c r="H128" s="125"/>
      <c r="I128" s="125"/>
      <c r="J128" s="125"/>
      <c r="K128" s="125"/>
      <c r="L128" s="125"/>
      <c r="M128" s="125"/>
      <c r="N128" s="125"/>
      <c r="O128" s="125"/>
      <c r="P128" s="125"/>
      <c r="Q128" s="125"/>
      <c r="R128" s="125"/>
    </row>
    <row r="129" spans="1:18" ht="15.75" customHeight="1" x14ac:dyDescent="0.3">
      <c r="A129" s="125"/>
      <c r="B129" s="125"/>
      <c r="C129" s="125"/>
      <c r="D129" s="125"/>
      <c r="E129" s="125"/>
      <c r="F129" s="125"/>
      <c r="G129" s="125"/>
      <c r="H129" s="125"/>
      <c r="I129" s="125"/>
      <c r="J129" s="125"/>
      <c r="K129" s="125"/>
      <c r="L129" s="125"/>
      <c r="M129" s="125"/>
      <c r="N129" s="125"/>
      <c r="O129" s="125"/>
      <c r="P129" s="125"/>
      <c r="Q129" s="125"/>
      <c r="R129" s="125"/>
    </row>
    <row r="130" spans="1:18" ht="15.75" customHeight="1" x14ac:dyDescent="0.3">
      <c r="A130" s="125"/>
      <c r="B130" s="125"/>
      <c r="C130" s="125"/>
      <c r="D130" s="125"/>
      <c r="E130" s="125"/>
      <c r="F130" s="125"/>
      <c r="G130" s="125"/>
      <c r="H130" s="125"/>
      <c r="I130" s="125"/>
      <c r="J130" s="125"/>
      <c r="K130" s="125"/>
      <c r="L130" s="125"/>
      <c r="M130" s="125"/>
      <c r="N130" s="125"/>
      <c r="O130" s="125"/>
      <c r="P130" s="125"/>
      <c r="Q130" s="125"/>
      <c r="R130" s="125"/>
    </row>
    <row r="131" spans="1:18" ht="15.75" customHeight="1" x14ac:dyDescent="0.3">
      <c r="A131" s="125"/>
      <c r="B131" s="125"/>
      <c r="C131" s="125"/>
      <c r="D131" s="125"/>
      <c r="E131" s="125"/>
      <c r="F131" s="125"/>
      <c r="G131" s="125"/>
      <c r="H131" s="125"/>
      <c r="I131" s="125"/>
      <c r="J131" s="125"/>
      <c r="K131" s="125"/>
      <c r="L131" s="125"/>
      <c r="M131" s="125"/>
      <c r="N131" s="125"/>
      <c r="O131" s="125"/>
      <c r="P131" s="125"/>
      <c r="Q131" s="125"/>
      <c r="R131" s="125"/>
    </row>
    <row r="132" spans="1:18" ht="15.75" customHeight="1" x14ac:dyDescent="0.3">
      <c r="A132" s="125"/>
      <c r="B132" s="125"/>
      <c r="C132" s="125"/>
      <c r="D132" s="125"/>
      <c r="E132" s="125"/>
      <c r="F132" s="125"/>
      <c r="G132" s="125"/>
      <c r="H132" s="125"/>
      <c r="I132" s="125"/>
      <c r="J132" s="125"/>
      <c r="K132" s="125"/>
      <c r="L132" s="125"/>
      <c r="M132" s="125"/>
      <c r="N132" s="125"/>
      <c r="O132" s="125"/>
      <c r="P132" s="125"/>
      <c r="Q132" s="125"/>
      <c r="R132" s="125"/>
    </row>
    <row r="133" spans="1:18" ht="15.75" customHeight="1" x14ac:dyDescent="0.3">
      <c r="A133" s="125"/>
      <c r="B133" s="125"/>
      <c r="C133" s="125"/>
      <c r="D133" s="125"/>
      <c r="E133" s="125"/>
      <c r="F133" s="125"/>
      <c r="G133" s="125"/>
      <c r="H133" s="125"/>
      <c r="I133" s="125"/>
      <c r="J133" s="125"/>
      <c r="K133" s="125"/>
      <c r="L133" s="125"/>
      <c r="M133" s="125"/>
      <c r="N133" s="125"/>
      <c r="O133" s="125"/>
      <c r="P133" s="125"/>
      <c r="Q133" s="125"/>
      <c r="R133" s="125"/>
    </row>
    <row r="134" spans="1:18" ht="15.75" customHeight="1" x14ac:dyDescent="0.3">
      <c r="A134" s="125"/>
      <c r="B134" s="125"/>
      <c r="C134" s="125"/>
      <c r="D134" s="125"/>
      <c r="E134" s="125"/>
      <c r="F134" s="125"/>
      <c r="G134" s="125"/>
      <c r="H134" s="125"/>
      <c r="I134" s="125"/>
      <c r="J134" s="125"/>
      <c r="K134" s="125"/>
      <c r="L134" s="125"/>
      <c r="M134" s="125"/>
      <c r="N134" s="125"/>
      <c r="O134" s="125"/>
      <c r="P134" s="125"/>
      <c r="Q134" s="125"/>
      <c r="R134" s="125"/>
    </row>
    <row r="135" spans="1:18" ht="15.75" customHeight="1" x14ac:dyDescent="0.3">
      <c r="A135" s="125"/>
      <c r="B135" s="125"/>
      <c r="C135" s="125"/>
      <c r="D135" s="125"/>
      <c r="E135" s="125"/>
      <c r="F135" s="125"/>
      <c r="G135" s="125"/>
      <c r="H135" s="125"/>
      <c r="I135" s="125"/>
      <c r="J135" s="125"/>
      <c r="K135" s="125"/>
      <c r="L135" s="125"/>
      <c r="M135" s="125"/>
      <c r="N135" s="125"/>
      <c r="O135" s="125"/>
      <c r="P135" s="125"/>
      <c r="Q135" s="125"/>
      <c r="R135" s="125"/>
    </row>
    <row r="136" spans="1:18" ht="15.75" customHeight="1" x14ac:dyDescent="0.3">
      <c r="A136" s="125"/>
      <c r="B136" s="125"/>
      <c r="C136" s="125"/>
      <c r="D136" s="125"/>
      <c r="E136" s="125"/>
      <c r="F136" s="125"/>
      <c r="G136" s="125"/>
      <c r="H136" s="125"/>
      <c r="I136" s="125"/>
      <c r="J136" s="125"/>
      <c r="K136" s="125"/>
      <c r="L136" s="125"/>
      <c r="M136" s="125"/>
      <c r="N136" s="125"/>
      <c r="O136" s="125"/>
      <c r="P136" s="125"/>
      <c r="Q136" s="125"/>
      <c r="R136" s="125"/>
    </row>
    <row r="137" spans="1:18" ht="15.75" customHeight="1" x14ac:dyDescent="0.3">
      <c r="A137" s="125"/>
      <c r="B137" s="125"/>
      <c r="C137" s="125"/>
      <c r="D137" s="125"/>
      <c r="E137" s="125"/>
      <c r="F137" s="125"/>
      <c r="G137" s="125"/>
      <c r="H137" s="125"/>
      <c r="I137" s="125"/>
      <c r="J137" s="125"/>
      <c r="K137" s="125"/>
      <c r="L137" s="125"/>
      <c r="M137" s="125"/>
      <c r="N137" s="125"/>
      <c r="O137" s="125"/>
      <c r="P137" s="125"/>
      <c r="Q137" s="125"/>
      <c r="R137" s="125"/>
    </row>
    <row r="138" spans="1:18" ht="15.75" customHeight="1" x14ac:dyDescent="0.3">
      <c r="A138" s="125"/>
      <c r="B138" s="125"/>
      <c r="C138" s="125"/>
      <c r="D138" s="125"/>
      <c r="E138" s="125"/>
      <c r="F138" s="125"/>
      <c r="G138" s="125"/>
      <c r="H138" s="125"/>
      <c r="I138" s="125"/>
      <c r="J138" s="125"/>
      <c r="K138" s="125"/>
      <c r="L138" s="125"/>
      <c r="M138" s="125"/>
      <c r="N138" s="125"/>
      <c r="O138" s="125"/>
      <c r="P138" s="125"/>
      <c r="Q138" s="125"/>
      <c r="R138" s="125"/>
    </row>
    <row r="139" spans="1:18" ht="15.75" customHeight="1" x14ac:dyDescent="0.3">
      <c r="A139" s="125"/>
      <c r="B139" s="125"/>
      <c r="C139" s="125"/>
      <c r="D139" s="125"/>
      <c r="E139" s="125"/>
      <c r="F139" s="125"/>
      <c r="G139" s="125"/>
      <c r="H139" s="125"/>
      <c r="I139" s="125"/>
      <c r="J139" s="125"/>
      <c r="K139" s="125"/>
      <c r="L139" s="125"/>
      <c r="M139" s="125"/>
      <c r="N139" s="125"/>
      <c r="O139" s="125"/>
      <c r="P139" s="125"/>
      <c r="Q139" s="125"/>
      <c r="R139" s="125"/>
    </row>
    <row r="140" spans="1:18" ht="15.75" customHeight="1" x14ac:dyDescent="0.3">
      <c r="A140" s="125"/>
      <c r="B140" s="125"/>
      <c r="C140" s="125"/>
      <c r="D140" s="125"/>
      <c r="E140" s="125"/>
      <c r="F140" s="125"/>
      <c r="G140" s="125"/>
      <c r="H140" s="125"/>
      <c r="I140" s="125"/>
      <c r="J140" s="125"/>
      <c r="K140" s="125"/>
      <c r="L140" s="125"/>
      <c r="M140" s="125"/>
      <c r="N140" s="125"/>
      <c r="O140" s="125"/>
      <c r="P140" s="125"/>
      <c r="Q140" s="125"/>
      <c r="R140" s="125"/>
    </row>
    <row r="141" spans="1:18" ht="15.75" customHeight="1" x14ac:dyDescent="0.3">
      <c r="A141" s="125"/>
      <c r="B141" s="125"/>
      <c r="C141" s="125"/>
      <c r="D141" s="125"/>
      <c r="E141" s="125"/>
      <c r="F141" s="125"/>
      <c r="G141" s="125"/>
      <c r="H141" s="125"/>
      <c r="I141" s="125"/>
      <c r="J141" s="125"/>
      <c r="K141" s="125"/>
      <c r="L141" s="125"/>
      <c r="M141" s="125"/>
      <c r="N141" s="125"/>
      <c r="O141" s="125"/>
      <c r="P141" s="125"/>
      <c r="Q141" s="125"/>
      <c r="R141" s="125"/>
    </row>
    <row r="142" spans="1:18" ht="15.75" customHeight="1" x14ac:dyDescent="0.3">
      <c r="A142" s="125"/>
      <c r="B142" s="125"/>
      <c r="C142" s="125"/>
      <c r="D142" s="125"/>
      <c r="E142" s="125"/>
      <c r="F142" s="125"/>
      <c r="G142" s="125"/>
      <c r="H142" s="125"/>
      <c r="I142" s="125"/>
      <c r="J142" s="125"/>
      <c r="K142" s="125"/>
      <c r="L142" s="125"/>
      <c r="M142" s="125"/>
      <c r="N142" s="125"/>
      <c r="O142" s="125"/>
      <c r="P142" s="125"/>
      <c r="Q142" s="125"/>
      <c r="R142" s="125"/>
    </row>
    <row r="143" spans="1:18" ht="15.75" customHeight="1" x14ac:dyDescent="0.3">
      <c r="A143" s="125"/>
      <c r="B143" s="125"/>
      <c r="C143" s="125"/>
      <c r="D143" s="125"/>
      <c r="E143" s="125"/>
      <c r="F143" s="125"/>
      <c r="G143" s="125"/>
      <c r="H143" s="125"/>
      <c r="I143" s="125"/>
      <c r="J143" s="125"/>
      <c r="K143" s="125"/>
      <c r="L143" s="125"/>
      <c r="M143" s="125"/>
      <c r="N143" s="125"/>
      <c r="O143" s="125"/>
      <c r="P143" s="125"/>
      <c r="Q143" s="125"/>
      <c r="R143" s="125"/>
    </row>
    <row r="144" spans="1:18" ht="15.75" customHeight="1" x14ac:dyDescent="0.3">
      <c r="A144" s="125"/>
      <c r="B144" s="125"/>
      <c r="C144" s="125"/>
      <c r="D144" s="125"/>
      <c r="E144" s="125"/>
      <c r="F144" s="125"/>
      <c r="G144" s="125"/>
      <c r="H144" s="125"/>
      <c r="I144" s="125"/>
      <c r="J144" s="125"/>
      <c r="K144" s="125"/>
      <c r="L144" s="125"/>
      <c r="M144" s="125"/>
      <c r="N144" s="125"/>
      <c r="O144" s="125"/>
      <c r="P144" s="125"/>
      <c r="Q144" s="125"/>
      <c r="R144" s="125"/>
    </row>
    <row r="145" spans="1:18" ht="15.75" customHeight="1" x14ac:dyDescent="0.3">
      <c r="A145" s="125"/>
      <c r="B145" s="125"/>
      <c r="C145" s="125"/>
      <c r="D145" s="125"/>
      <c r="E145" s="125"/>
      <c r="F145" s="125"/>
      <c r="G145" s="125"/>
      <c r="H145" s="125"/>
      <c r="I145" s="125"/>
      <c r="J145" s="125"/>
      <c r="K145" s="125"/>
      <c r="L145" s="125"/>
      <c r="M145" s="125"/>
      <c r="N145" s="125"/>
      <c r="O145" s="125"/>
      <c r="P145" s="125"/>
      <c r="Q145" s="125"/>
      <c r="R145" s="125"/>
    </row>
    <row r="146" spans="1:18" ht="15.75" customHeight="1" x14ac:dyDescent="0.3">
      <c r="A146" s="125"/>
      <c r="B146" s="125"/>
      <c r="C146" s="125"/>
      <c r="D146" s="125"/>
      <c r="E146" s="125"/>
      <c r="F146" s="125"/>
      <c r="G146" s="125"/>
      <c r="H146" s="125"/>
      <c r="I146" s="125"/>
      <c r="J146" s="125"/>
      <c r="K146" s="125"/>
      <c r="L146" s="125"/>
      <c r="M146" s="125"/>
      <c r="N146" s="125"/>
      <c r="O146" s="125"/>
      <c r="P146" s="125"/>
      <c r="Q146" s="125"/>
      <c r="R146" s="125"/>
    </row>
    <row r="147" spans="1:18" ht="15.75" customHeight="1" x14ac:dyDescent="0.3">
      <c r="A147" s="125"/>
      <c r="B147" s="125"/>
      <c r="C147" s="125"/>
      <c r="D147" s="125"/>
      <c r="E147" s="125"/>
      <c r="F147" s="125"/>
      <c r="G147" s="125"/>
      <c r="H147" s="125"/>
      <c r="I147" s="125"/>
      <c r="J147" s="125"/>
      <c r="K147" s="125"/>
      <c r="L147" s="125"/>
      <c r="M147" s="125"/>
      <c r="N147" s="125"/>
      <c r="O147" s="125"/>
      <c r="P147" s="125"/>
      <c r="Q147" s="125"/>
      <c r="R147" s="125"/>
    </row>
    <row r="148" spans="1:18" ht="15.75" customHeight="1" x14ac:dyDescent="0.3">
      <c r="A148" s="125"/>
      <c r="B148" s="125"/>
      <c r="C148" s="125"/>
      <c r="D148" s="125"/>
      <c r="E148" s="125"/>
      <c r="F148" s="125"/>
      <c r="G148" s="125"/>
      <c r="H148" s="125"/>
      <c r="I148" s="125"/>
      <c r="J148" s="125"/>
      <c r="K148" s="125"/>
      <c r="L148" s="125"/>
      <c r="M148" s="125"/>
      <c r="N148" s="125"/>
      <c r="O148" s="125"/>
      <c r="P148" s="125"/>
      <c r="Q148" s="125"/>
      <c r="R148" s="125"/>
    </row>
    <row r="149" spans="1:18" ht="15.75" customHeight="1" x14ac:dyDescent="0.3">
      <c r="A149" s="125"/>
      <c r="B149" s="125"/>
      <c r="C149" s="125"/>
      <c r="D149" s="125"/>
      <c r="E149" s="125"/>
      <c r="F149" s="125"/>
      <c r="G149" s="125"/>
      <c r="H149" s="125"/>
      <c r="I149" s="125"/>
      <c r="J149" s="125"/>
      <c r="K149" s="125"/>
      <c r="L149" s="125"/>
      <c r="M149" s="125"/>
      <c r="N149" s="125"/>
      <c r="O149" s="125"/>
      <c r="P149" s="125"/>
      <c r="Q149" s="125"/>
      <c r="R149" s="125"/>
    </row>
    <row r="150" spans="1:18" ht="15.75" customHeight="1" x14ac:dyDescent="0.3">
      <c r="A150" s="125"/>
      <c r="B150" s="125"/>
      <c r="C150" s="125"/>
      <c r="D150" s="125"/>
      <c r="E150" s="125"/>
      <c r="F150" s="125"/>
      <c r="G150" s="125"/>
      <c r="H150" s="125"/>
      <c r="I150" s="125"/>
      <c r="J150" s="125"/>
      <c r="K150" s="125"/>
      <c r="L150" s="125"/>
      <c r="M150" s="125"/>
      <c r="N150" s="125"/>
      <c r="O150" s="125"/>
      <c r="P150" s="125"/>
      <c r="Q150" s="125"/>
      <c r="R150" s="125"/>
    </row>
    <row r="151" spans="1:18" ht="15.75" customHeight="1" x14ac:dyDescent="0.3">
      <c r="A151" s="125"/>
      <c r="B151" s="125"/>
      <c r="C151" s="125"/>
      <c r="D151" s="125"/>
      <c r="E151" s="125"/>
      <c r="F151" s="125"/>
      <c r="G151" s="125"/>
      <c r="H151" s="125"/>
      <c r="I151" s="125"/>
      <c r="J151" s="125"/>
      <c r="K151" s="125"/>
      <c r="L151" s="125"/>
      <c r="M151" s="125"/>
      <c r="N151" s="125"/>
      <c r="O151" s="125"/>
      <c r="P151" s="125"/>
      <c r="Q151" s="125"/>
      <c r="R151" s="125"/>
    </row>
    <row r="152" spans="1:18" ht="15.75" customHeight="1" x14ac:dyDescent="0.3">
      <c r="A152" s="125"/>
      <c r="B152" s="125"/>
      <c r="C152" s="125"/>
      <c r="D152" s="125"/>
      <c r="E152" s="125"/>
      <c r="F152" s="125"/>
      <c r="G152" s="125"/>
      <c r="H152" s="125"/>
      <c r="I152" s="125"/>
      <c r="J152" s="125"/>
      <c r="K152" s="125"/>
      <c r="L152" s="125"/>
      <c r="M152" s="125"/>
      <c r="N152" s="125"/>
      <c r="O152" s="125"/>
      <c r="P152" s="125"/>
      <c r="Q152" s="125"/>
      <c r="R152" s="125"/>
    </row>
    <row r="153" spans="1:18" ht="15.75" customHeight="1" x14ac:dyDescent="0.3">
      <c r="A153" s="125"/>
      <c r="B153" s="125"/>
      <c r="C153" s="125"/>
      <c r="D153" s="125"/>
      <c r="E153" s="125"/>
      <c r="F153" s="125"/>
      <c r="G153" s="125"/>
      <c r="H153" s="125"/>
      <c r="I153" s="125"/>
      <c r="J153" s="125"/>
      <c r="K153" s="125"/>
      <c r="L153" s="125"/>
      <c r="M153" s="125"/>
      <c r="N153" s="125"/>
      <c r="O153" s="125"/>
      <c r="P153" s="125"/>
      <c r="Q153" s="125"/>
      <c r="R153" s="125"/>
    </row>
    <row r="154" spans="1:18" ht="15.75" customHeight="1" x14ac:dyDescent="0.3">
      <c r="A154" s="125"/>
      <c r="B154" s="125"/>
      <c r="C154" s="125"/>
      <c r="D154" s="125"/>
      <c r="E154" s="125"/>
      <c r="F154" s="125"/>
      <c r="G154" s="125"/>
      <c r="H154" s="125"/>
      <c r="I154" s="125"/>
      <c r="J154" s="125"/>
      <c r="K154" s="125"/>
      <c r="L154" s="125"/>
      <c r="M154" s="125"/>
      <c r="N154" s="125"/>
      <c r="O154" s="125"/>
      <c r="P154" s="125"/>
      <c r="Q154" s="125"/>
      <c r="R154" s="125"/>
    </row>
    <row r="155" spans="1:18" ht="15.75" customHeight="1" x14ac:dyDescent="0.3">
      <c r="A155" s="125"/>
      <c r="B155" s="125"/>
      <c r="C155" s="125"/>
      <c r="D155" s="125"/>
      <c r="E155" s="125"/>
      <c r="F155" s="125"/>
      <c r="G155" s="125"/>
      <c r="H155" s="125"/>
      <c r="I155" s="125"/>
      <c r="J155" s="125"/>
      <c r="K155" s="125"/>
      <c r="L155" s="125"/>
      <c r="M155" s="125"/>
      <c r="N155" s="125"/>
      <c r="O155" s="125"/>
      <c r="P155" s="125"/>
      <c r="Q155" s="125"/>
      <c r="R155" s="125"/>
    </row>
    <row r="156" spans="1:18" ht="15.75" customHeight="1" x14ac:dyDescent="0.3">
      <c r="A156" s="125"/>
      <c r="B156" s="125"/>
      <c r="C156" s="125"/>
      <c r="D156" s="125"/>
      <c r="E156" s="125"/>
      <c r="F156" s="125"/>
      <c r="G156" s="125"/>
      <c r="H156" s="125"/>
      <c r="I156" s="125"/>
      <c r="J156" s="125"/>
      <c r="K156" s="125"/>
      <c r="L156" s="125"/>
      <c r="M156" s="125"/>
      <c r="N156" s="125"/>
      <c r="O156" s="125"/>
      <c r="P156" s="125"/>
      <c r="Q156" s="125"/>
      <c r="R156" s="125"/>
    </row>
    <row r="157" spans="1:18" ht="15.75" customHeight="1" x14ac:dyDescent="0.3">
      <c r="A157" s="125"/>
      <c r="B157" s="125"/>
      <c r="C157" s="125"/>
      <c r="D157" s="125"/>
      <c r="E157" s="125"/>
      <c r="F157" s="125"/>
      <c r="G157" s="125"/>
      <c r="H157" s="125"/>
      <c r="I157" s="125"/>
      <c r="J157" s="125"/>
      <c r="K157" s="125"/>
      <c r="L157" s="125"/>
      <c r="M157" s="125"/>
      <c r="N157" s="125"/>
      <c r="O157" s="125"/>
      <c r="P157" s="125"/>
      <c r="Q157" s="125"/>
      <c r="R157" s="125"/>
    </row>
    <row r="158" spans="1:18" ht="15.75" customHeight="1" x14ac:dyDescent="0.3">
      <c r="A158" s="125"/>
      <c r="B158" s="125"/>
      <c r="C158" s="125"/>
      <c r="D158" s="125"/>
      <c r="E158" s="125"/>
      <c r="F158" s="125"/>
      <c r="G158" s="125"/>
      <c r="H158" s="125"/>
      <c r="I158" s="125"/>
      <c r="J158" s="125"/>
      <c r="K158" s="125"/>
      <c r="L158" s="125"/>
      <c r="M158" s="125"/>
      <c r="N158" s="125"/>
      <c r="O158" s="125"/>
      <c r="P158" s="125"/>
      <c r="Q158" s="125"/>
      <c r="R158" s="125"/>
    </row>
    <row r="159" spans="1:18" ht="15.75" customHeight="1" x14ac:dyDescent="0.3">
      <c r="A159" s="125"/>
      <c r="B159" s="125"/>
      <c r="C159" s="125"/>
      <c r="D159" s="125"/>
      <c r="E159" s="125"/>
      <c r="F159" s="125"/>
      <c r="G159" s="125"/>
      <c r="H159" s="125"/>
      <c r="I159" s="125"/>
      <c r="J159" s="125"/>
      <c r="K159" s="125"/>
      <c r="L159" s="125"/>
      <c r="M159" s="125"/>
      <c r="N159" s="125"/>
      <c r="O159" s="125"/>
      <c r="P159" s="125"/>
      <c r="Q159" s="125"/>
      <c r="R159" s="125"/>
    </row>
    <row r="160" spans="1:18" ht="15.75" customHeight="1" x14ac:dyDescent="0.3">
      <c r="A160" s="125"/>
      <c r="B160" s="125"/>
      <c r="C160" s="125"/>
      <c r="D160" s="125"/>
      <c r="E160" s="125"/>
      <c r="F160" s="125"/>
      <c r="G160" s="125"/>
      <c r="H160" s="125"/>
      <c r="I160" s="125"/>
      <c r="J160" s="125"/>
      <c r="K160" s="125"/>
      <c r="L160" s="125"/>
      <c r="M160" s="125"/>
      <c r="N160" s="125"/>
      <c r="O160" s="125"/>
      <c r="P160" s="125"/>
      <c r="Q160" s="125"/>
      <c r="R160" s="125"/>
    </row>
    <row r="161" spans="1:18" ht="15.75" customHeight="1" x14ac:dyDescent="0.3">
      <c r="A161" s="125"/>
      <c r="B161" s="125"/>
      <c r="C161" s="125"/>
      <c r="D161" s="125"/>
      <c r="E161" s="125"/>
      <c r="F161" s="125"/>
      <c r="G161" s="125"/>
      <c r="H161" s="125"/>
      <c r="I161" s="125"/>
      <c r="J161" s="125"/>
      <c r="K161" s="125"/>
      <c r="L161" s="125"/>
      <c r="M161" s="125"/>
      <c r="N161" s="125"/>
      <c r="O161" s="125"/>
      <c r="P161" s="125"/>
      <c r="Q161" s="125"/>
      <c r="R161" s="125"/>
    </row>
    <row r="162" spans="1:18" ht="15.75" customHeight="1" x14ac:dyDescent="0.3">
      <c r="A162" s="125"/>
      <c r="B162" s="125"/>
      <c r="C162" s="125"/>
      <c r="D162" s="125"/>
      <c r="E162" s="125"/>
      <c r="F162" s="125"/>
      <c r="G162" s="125"/>
      <c r="H162" s="125"/>
      <c r="I162" s="125"/>
      <c r="J162" s="125"/>
      <c r="K162" s="125"/>
      <c r="L162" s="125"/>
      <c r="M162" s="125"/>
      <c r="N162" s="125"/>
      <c r="O162" s="125"/>
      <c r="P162" s="125"/>
      <c r="Q162" s="125"/>
      <c r="R162" s="125"/>
    </row>
    <row r="163" spans="1:18" ht="15.75" customHeight="1" x14ac:dyDescent="0.3">
      <c r="A163" s="125"/>
      <c r="B163" s="125"/>
      <c r="C163" s="125"/>
      <c r="D163" s="125"/>
      <c r="E163" s="125"/>
      <c r="F163" s="125"/>
      <c r="G163" s="125"/>
      <c r="H163" s="125"/>
      <c r="I163" s="125"/>
      <c r="J163" s="125"/>
      <c r="K163" s="125"/>
      <c r="L163" s="125"/>
      <c r="M163" s="125"/>
      <c r="N163" s="125"/>
      <c r="O163" s="125"/>
      <c r="P163" s="125"/>
      <c r="Q163" s="125"/>
      <c r="R163" s="125"/>
    </row>
    <row r="164" spans="1:18" ht="15.75" customHeight="1" x14ac:dyDescent="0.3">
      <c r="A164" s="125"/>
      <c r="B164" s="125"/>
      <c r="C164" s="125"/>
      <c r="D164" s="125"/>
      <c r="E164" s="125"/>
      <c r="F164" s="125"/>
      <c r="G164" s="125"/>
      <c r="H164" s="125"/>
      <c r="I164" s="125"/>
      <c r="J164" s="125"/>
      <c r="K164" s="125"/>
      <c r="L164" s="125"/>
      <c r="M164" s="125"/>
      <c r="N164" s="125"/>
      <c r="O164" s="125"/>
      <c r="P164" s="125"/>
      <c r="Q164" s="125"/>
      <c r="R164" s="125"/>
    </row>
    <row r="165" spans="1:18" ht="15.75" customHeight="1" x14ac:dyDescent="0.3">
      <c r="A165" s="125"/>
      <c r="B165" s="125"/>
      <c r="C165" s="125"/>
      <c r="D165" s="125"/>
      <c r="E165" s="125"/>
      <c r="F165" s="125"/>
      <c r="G165" s="125"/>
      <c r="H165" s="125"/>
      <c r="I165" s="125"/>
      <c r="J165" s="125"/>
      <c r="K165" s="125"/>
      <c r="L165" s="125"/>
      <c r="M165" s="125"/>
      <c r="N165" s="125"/>
      <c r="O165" s="125"/>
      <c r="P165" s="125"/>
      <c r="Q165" s="125"/>
      <c r="R165" s="125"/>
    </row>
    <row r="166" spans="1:18" ht="15.75" customHeight="1" x14ac:dyDescent="0.3">
      <c r="A166" s="125"/>
      <c r="B166" s="125"/>
      <c r="C166" s="125"/>
      <c r="D166" s="125"/>
      <c r="E166" s="125"/>
      <c r="F166" s="125"/>
      <c r="G166" s="125"/>
      <c r="H166" s="125"/>
      <c r="I166" s="125"/>
      <c r="J166" s="125"/>
      <c r="K166" s="125"/>
      <c r="L166" s="125"/>
      <c r="M166" s="125"/>
      <c r="N166" s="125"/>
      <c r="O166" s="125"/>
      <c r="P166" s="125"/>
      <c r="Q166" s="125"/>
      <c r="R166" s="125"/>
    </row>
    <row r="167" spans="1:18" ht="15.75" customHeight="1" x14ac:dyDescent="0.3">
      <c r="A167" s="125"/>
      <c r="B167" s="125"/>
      <c r="C167" s="125"/>
      <c r="D167" s="125"/>
      <c r="E167" s="125"/>
      <c r="F167" s="125"/>
      <c r="G167" s="125"/>
      <c r="H167" s="125"/>
      <c r="I167" s="125"/>
      <c r="J167" s="125"/>
      <c r="K167" s="125"/>
      <c r="L167" s="125"/>
      <c r="M167" s="125"/>
      <c r="N167" s="125"/>
      <c r="O167" s="125"/>
      <c r="P167" s="125"/>
      <c r="Q167" s="125"/>
      <c r="R167" s="125"/>
    </row>
    <row r="168" spans="1:18" ht="15.75" customHeight="1" x14ac:dyDescent="0.3">
      <c r="A168" s="125"/>
      <c r="B168" s="125"/>
      <c r="C168" s="125"/>
      <c r="D168" s="125"/>
      <c r="E168" s="125"/>
      <c r="F168" s="125"/>
      <c r="G168" s="125"/>
      <c r="H168" s="125"/>
      <c r="I168" s="125"/>
      <c r="J168" s="125"/>
      <c r="K168" s="125"/>
      <c r="L168" s="125"/>
      <c r="M168" s="125"/>
      <c r="N168" s="125"/>
      <c r="O168" s="125"/>
      <c r="P168" s="125"/>
      <c r="Q168" s="125"/>
      <c r="R168" s="125"/>
    </row>
    <row r="169" spans="1:18" ht="15.75" customHeight="1" x14ac:dyDescent="0.3">
      <c r="A169" s="125"/>
      <c r="B169" s="125"/>
      <c r="C169" s="125"/>
      <c r="D169" s="125"/>
      <c r="E169" s="125"/>
      <c r="F169" s="125"/>
      <c r="G169" s="125"/>
      <c r="H169" s="125"/>
      <c r="I169" s="125"/>
      <c r="J169" s="125"/>
      <c r="K169" s="125"/>
      <c r="L169" s="125"/>
      <c r="M169" s="125"/>
      <c r="N169" s="125"/>
      <c r="O169" s="125"/>
      <c r="P169" s="125"/>
      <c r="Q169" s="125"/>
      <c r="R169" s="125"/>
    </row>
    <row r="170" spans="1:18" ht="15.75" customHeight="1" x14ac:dyDescent="0.3">
      <c r="A170" s="125"/>
      <c r="B170" s="125"/>
      <c r="C170" s="125"/>
      <c r="D170" s="125"/>
      <c r="E170" s="125"/>
      <c r="F170" s="125"/>
      <c r="G170" s="125"/>
      <c r="H170" s="125"/>
      <c r="I170" s="125"/>
      <c r="J170" s="125"/>
      <c r="K170" s="125"/>
      <c r="L170" s="125"/>
      <c r="M170" s="125"/>
      <c r="N170" s="125"/>
      <c r="O170" s="125"/>
      <c r="P170" s="125"/>
      <c r="Q170" s="125"/>
      <c r="R170" s="125"/>
    </row>
    <row r="171" spans="1:18" ht="15.75" customHeight="1" x14ac:dyDescent="0.3">
      <c r="A171" s="125"/>
      <c r="B171" s="125"/>
      <c r="C171" s="125"/>
      <c r="D171" s="125"/>
      <c r="E171" s="125"/>
      <c r="F171" s="125"/>
      <c r="G171" s="125"/>
      <c r="H171" s="125"/>
      <c r="I171" s="125"/>
      <c r="J171" s="125"/>
      <c r="K171" s="125"/>
      <c r="L171" s="125"/>
      <c r="M171" s="125"/>
      <c r="N171" s="125"/>
      <c r="O171" s="125"/>
      <c r="P171" s="125"/>
      <c r="Q171" s="125"/>
      <c r="R171" s="125"/>
    </row>
    <row r="172" spans="1:18" ht="15.75" customHeight="1" x14ac:dyDescent="0.3">
      <c r="A172" s="125"/>
      <c r="B172" s="125"/>
      <c r="C172" s="125"/>
      <c r="D172" s="125"/>
      <c r="E172" s="125"/>
      <c r="F172" s="125"/>
      <c r="G172" s="125"/>
      <c r="H172" s="125"/>
      <c r="I172" s="125"/>
      <c r="J172" s="125"/>
      <c r="K172" s="125"/>
      <c r="L172" s="125"/>
      <c r="M172" s="125"/>
      <c r="N172" s="125"/>
      <c r="O172" s="125"/>
      <c r="P172" s="125"/>
      <c r="Q172" s="125"/>
      <c r="R172" s="125"/>
    </row>
    <row r="173" spans="1:18" ht="15.75" customHeight="1" x14ac:dyDescent="0.3">
      <c r="A173" s="125"/>
      <c r="B173" s="125"/>
      <c r="C173" s="125"/>
      <c r="D173" s="125"/>
      <c r="E173" s="125"/>
      <c r="F173" s="125"/>
      <c r="G173" s="125"/>
      <c r="H173" s="125"/>
      <c r="I173" s="125"/>
      <c r="J173" s="125"/>
      <c r="K173" s="125"/>
      <c r="L173" s="125"/>
      <c r="M173" s="125"/>
      <c r="N173" s="125"/>
      <c r="O173" s="125"/>
      <c r="P173" s="125"/>
      <c r="Q173" s="125"/>
      <c r="R173" s="125"/>
    </row>
    <row r="174" spans="1:18" ht="15.75" customHeight="1" x14ac:dyDescent="0.3">
      <c r="A174" s="125"/>
      <c r="B174" s="125"/>
      <c r="C174" s="125"/>
      <c r="D174" s="125"/>
      <c r="E174" s="125"/>
      <c r="F174" s="125"/>
      <c r="G174" s="125"/>
      <c r="H174" s="125"/>
      <c r="I174" s="125"/>
      <c r="J174" s="125"/>
      <c r="K174" s="125"/>
      <c r="L174" s="125"/>
      <c r="M174" s="125"/>
      <c r="N174" s="125"/>
      <c r="O174" s="125"/>
      <c r="P174" s="125"/>
      <c r="Q174" s="125"/>
      <c r="R174" s="125"/>
    </row>
    <row r="175" spans="1:18" ht="15.75" customHeight="1" x14ac:dyDescent="0.3">
      <c r="A175" s="125"/>
      <c r="B175" s="125"/>
      <c r="C175" s="125"/>
      <c r="D175" s="125"/>
      <c r="E175" s="125"/>
      <c r="F175" s="125"/>
      <c r="G175" s="125"/>
      <c r="H175" s="125"/>
      <c r="I175" s="125"/>
      <c r="J175" s="125"/>
      <c r="K175" s="125"/>
      <c r="L175" s="125"/>
      <c r="M175" s="125"/>
      <c r="N175" s="125"/>
      <c r="O175" s="125"/>
      <c r="P175" s="125"/>
      <c r="Q175" s="125"/>
      <c r="R175" s="125"/>
    </row>
    <row r="176" spans="1:18" ht="15.75" customHeight="1" x14ac:dyDescent="0.3">
      <c r="A176" s="125"/>
      <c r="B176" s="125"/>
      <c r="C176" s="125"/>
      <c r="D176" s="125"/>
      <c r="E176" s="125"/>
      <c r="F176" s="125"/>
      <c r="G176" s="125"/>
      <c r="H176" s="125"/>
      <c r="I176" s="125"/>
      <c r="J176" s="125"/>
      <c r="K176" s="125"/>
      <c r="L176" s="125"/>
      <c r="M176" s="125"/>
      <c r="N176" s="125"/>
      <c r="O176" s="125"/>
      <c r="P176" s="125"/>
      <c r="Q176" s="125"/>
      <c r="R176" s="125"/>
    </row>
    <row r="177" spans="1:18" ht="15.75" customHeight="1" x14ac:dyDescent="0.3">
      <c r="A177" s="125"/>
      <c r="B177" s="125"/>
      <c r="C177" s="125"/>
      <c r="D177" s="125"/>
      <c r="E177" s="125"/>
      <c r="F177" s="125"/>
      <c r="G177" s="125"/>
      <c r="H177" s="125"/>
      <c r="I177" s="125"/>
      <c r="J177" s="125"/>
      <c r="K177" s="125"/>
      <c r="L177" s="125"/>
      <c r="M177" s="125"/>
      <c r="N177" s="125"/>
      <c r="O177" s="125"/>
      <c r="P177" s="125"/>
      <c r="Q177" s="125"/>
      <c r="R177" s="125"/>
    </row>
    <row r="178" spans="1:18" ht="15.75" customHeight="1" x14ac:dyDescent="0.3">
      <c r="A178" s="125"/>
      <c r="B178" s="125"/>
      <c r="C178" s="125"/>
      <c r="D178" s="125"/>
      <c r="E178" s="125"/>
      <c r="F178" s="125"/>
      <c r="G178" s="125"/>
      <c r="H178" s="125"/>
      <c r="I178" s="125"/>
      <c r="J178" s="125"/>
      <c r="K178" s="125"/>
      <c r="L178" s="125"/>
      <c r="M178" s="125"/>
      <c r="N178" s="125"/>
      <c r="O178" s="125"/>
      <c r="P178" s="125"/>
      <c r="Q178" s="125"/>
      <c r="R178" s="125"/>
    </row>
    <row r="179" spans="1:18" ht="15.75" customHeight="1" x14ac:dyDescent="0.3">
      <c r="A179" s="125"/>
      <c r="B179" s="125"/>
      <c r="C179" s="125"/>
      <c r="D179" s="125"/>
      <c r="E179" s="125"/>
      <c r="F179" s="125"/>
      <c r="G179" s="125"/>
      <c r="H179" s="125"/>
      <c r="I179" s="125"/>
      <c r="J179" s="125"/>
      <c r="K179" s="125"/>
      <c r="L179" s="125"/>
      <c r="M179" s="125"/>
      <c r="N179" s="125"/>
      <c r="O179" s="125"/>
      <c r="P179" s="125"/>
      <c r="Q179" s="125"/>
      <c r="R179" s="125"/>
    </row>
    <row r="180" spans="1:18" ht="15.75" customHeight="1" x14ac:dyDescent="0.3">
      <c r="A180" s="125"/>
      <c r="B180" s="125"/>
      <c r="C180" s="125"/>
      <c r="D180" s="125"/>
      <c r="E180" s="125"/>
      <c r="F180" s="125"/>
      <c r="G180" s="125"/>
      <c r="H180" s="125"/>
      <c r="I180" s="125"/>
      <c r="J180" s="125"/>
      <c r="K180" s="125"/>
      <c r="L180" s="125"/>
      <c r="M180" s="125"/>
      <c r="N180" s="125"/>
      <c r="O180" s="125"/>
      <c r="P180" s="125"/>
      <c r="Q180" s="125"/>
      <c r="R180" s="125"/>
    </row>
    <row r="181" spans="1:18" ht="15.75" customHeight="1" x14ac:dyDescent="0.3">
      <c r="A181" s="125"/>
      <c r="B181" s="125"/>
      <c r="C181" s="125"/>
      <c r="D181" s="125"/>
      <c r="E181" s="125"/>
      <c r="F181" s="125"/>
      <c r="G181" s="125"/>
      <c r="H181" s="125"/>
      <c r="I181" s="125"/>
      <c r="J181" s="125"/>
      <c r="K181" s="125"/>
      <c r="L181" s="125"/>
      <c r="M181" s="125"/>
      <c r="N181" s="125"/>
      <c r="O181" s="125"/>
      <c r="P181" s="125"/>
      <c r="Q181" s="125"/>
      <c r="R181" s="125"/>
    </row>
    <row r="182" spans="1:18" ht="15.75" customHeight="1" x14ac:dyDescent="0.3">
      <c r="A182" s="125"/>
      <c r="B182" s="125"/>
      <c r="C182" s="125"/>
      <c r="D182" s="125"/>
      <c r="E182" s="125"/>
      <c r="F182" s="125"/>
      <c r="G182" s="125"/>
      <c r="H182" s="125"/>
      <c r="I182" s="125"/>
      <c r="J182" s="125"/>
      <c r="K182" s="125"/>
      <c r="L182" s="125"/>
      <c r="M182" s="125"/>
      <c r="N182" s="125"/>
      <c r="O182" s="125"/>
      <c r="P182" s="125"/>
      <c r="Q182" s="125"/>
      <c r="R182" s="125"/>
    </row>
    <row r="183" spans="1:18" ht="15.75" customHeight="1" x14ac:dyDescent="0.3">
      <c r="A183" s="125"/>
      <c r="B183" s="125"/>
      <c r="C183" s="125"/>
      <c r="D183" s="125"/>
      <c r="E183" s="125"/>
      <c r="F183" s="125"/>
      <c r="G183" s="125"/>
      <c r="H183" s="125"/>
      <c r="I183" s="125"/>
      <c r="J183" s="125"/>
      <c r="K183" s="125"/>
      <c r="L183" s="125"/>
      <c r="M183" s="125"/>
      <c r="N183" s="125"/>
      <c r="O183" s="125"/>
      <c r="P183" s="125"/>
      <c r="Q183" s="125"/>
      <c r="R183" s="125"/>
    </row>
    <row r="184" spans="1:18" ht="15.75" customHeight="1" x14ac:dyDescent="0.3">
      <c r="A184" s="125"/>
      <c r="B184" s="125"/>
      <c r="C184" s="125"/>
      <c r="D184" s="125"/>
      <c r="E184" s="125"/>
      <c r="F184" s="125"/>
      <c r="G184" s="125"/>
      <c r="H184" s="125"/>
      <c r="I184" s="125"/>
      <c r="J184" s="125"/>
      <c r="K184" s="125"/>
      <c r="L184" s="125"/>
      <c r="M184" s="125"/>
      <c r="N184" s="125"/>
      <c r="O184" s="125"/>
      <c r="P184" s="125"/>
      <c r="Q184" s="125"/>
      <c r="R184" s="125"/>
    </row>
    <row r="185" spans="1:18" ht="15.75" customHeight="1" x14ac:dyDescent="0.3">
      <c r="A185" s="125"/>
      <c r="B185" s="125"/>
      <c r="C185" s="125"/>
      <c r="D185" s="125"/>
      <c r="E185" s="125"/>
      <c r="F185" s="125"/>
      <c r="G185" s="125"/>
      <c r="H185" s="125"/>
      <c r="I185" s="125"/>
      <c r="J185" s="125"/>
      <c r="K185" s="125"/>
      <c r="L185" s="125"/>
      <c r="M185" s="125"/>
      <c r="N185" s="125"/>
      <c r="O185" s="125"/>
      <c r="P185" s="125"/>
      <c r="Q185" s="125"/>
      <c r="R185" s="125"/>
    </row>
    <row r="186" spans="1:18" ht="15.75" customHeight="1" x14ac:dyDescent="0.3">
      <c r="A186" s="125"/>
      <c r="B186" s="125"/>
      <c r="C186" s="125"/>
      <c r="D186" s="125"/>
      <c r="E186" s="125"/>
      <c r="F186" s="125"/>
      <c r="G186" s="125"/>
      <c r="H186" s="125"/>
      <c r="I186" s="125"/>
      <c r="J186" s="125"/>
      <c r="K186" s="125"/>
      <c r="L186" s="125"/>
      <c r="M186" s="125"/>
      <c r="N186" s="125"/>
      <c r="O186" s="125"/>
      <c r="P186" s="125"/>
      <c r="Q186" s="125"/>
      <c r="R186" s="125"/>
    </row>
    <row r="187" spans="1:18" ht="15.75" customHeight="1" x14ac:dyDescent="0.3">
      <c r="A187" s="125"/>
      <c r="B187" s="125"/>
      <c r="C187" s="125"/>
      <c r="D187" s="125"/>
      <c r="E187" s="125"/>
      <c r="F187" s="125"/>
      <c r="G187" s="125"/>
      <c r="H187" s="125"/>
      <c r="I187" s="125"/>
      <c r="J187" s="125"/>
      <c r="K187" s="125"/>
      <c r="L187" s="125"/>
      <c r="M187" s="125"/>
      <c r="N187" s="125"/>
      <c r="O187" s="125"/>
      <c r="P187" s="125"/>
      <c r="Q187" s="125"/>
      <c r="R187" s="125"/>
    </row>
    <row r="188" spans="1:18" ht="15.75" customHeight="1" x14ac:dyDescent="0.3">
      <c r="A188" s="125"/>
      <c r="B188" s="125"/>
      <c r="C188" s="125"/>
      <c r="D188" s="125"/>
      <c r="E188" s="125"/>
      <c r="F188" s="125"/>
      <c r="G188" s="125"/>
      <c r="H188" s="125"/>
      <c r="I188" s="125"/>
      <c r="J188" s="125"/>
      <c r="K188" s="125"/>
      <c r="L188" s="125"/>
      <c r="M188" s="125"/>
      <c r="N188" s="125"/>
      <c r="O188" s="125"/>
      <c r="P188" s="125"/>
      <c r="Q188" s="125"/>
      <c r="R188" s="125"/>
    </row>
    <row r="189" spans="1:18" ht="15.75" customHeight="1" x14ac:dyDescent="0.3">
      <c r="A189" s="125"/>
      <c r="B189" s="125"/>
      <c r="C189" s="125"/>
      <c r="D189" s="125"/>
      <c r="E189" s="125"/>
      <c r="F189" s="125"/>
      <c r="G189" s="125"/>
      <c r="H189" s="125"/>
      <c r="I189" s="125"/>
      <c r="J189" s="125"/>
      <c r="K189" s="125"/>
      <c r="L189" s="125"/>
      <c r="M189" s="125"/>
      <c r="N189" s="125"/>
      <c r="O189" s="125"/>
      <c r="P189" s="125"/>
      <c r="Q189" s="125"/>
      <c r="R189" s="125"/>
    </row>
    <row r="190" spans="1:18" ht="15.75" customHeight="1" x14ac:dyDescent="0.3">
      <c r="A190" s="125"/>
      <c r="B190" s="125"/>
      <c r="C190" s="125"/>
      <c r="D190" s="125"/>
      <c r="E190" s="125"/>
      <c r="F190" s="125"/>
      <c r="G190" s="125"/>
      <c r="H190" s="125"/>
      <c r="I190" s="125"/>
      <c r="J190" s="125"/>
      <c r="K190" s="125"/>
      <c r="L190" s="125"/>
      <c r="M190" s="125"/>
      <c r="N190" s="125"/>
      <c r="O190" s="125"/>
      <c r="P190" s="125"/>
      <c r="Q190" s="125"/>
      <c r="R190" s="125"/>
    </row>
    <row r="191" spans="1:18" ht="15.75" customHeight="1" x14ac:dyDescent="0.3">
      <c r="A191" s="125"/>
      <c r="B191" s="125"/>
      <c r="C191" s="125"/>
      <c r="D191" s="125"/>
      <c r="E191" s="125"/>
      <c r="F191" s="125"/>
      <c r="G191" s="125"/>
      <c r="H191" s="125"/>
      <c r="I191" s="125"/>
      <c r="J191" s="125"/>
      <c r="K191" s="125"/>
      <c r="L191" s="125"/>
      <c r="M191" s="125"/>
      <c r="N191" s="125"/>
      <c r="O191" s="125"/>
      <c r="P191" s="125"/>
      <c r="Q191" s="125"/>
      <c r="R191" s="125"/>
    </row>
    <row r="192" spans="1:18" ht="15.75" customHeight="1" x14ac:dyDescent="0.3">
      <c r="A192" s="125"/>
      <c r="B192" s="125"/>
      <c r="C192" s="125"/>
      <c r="D192" s="125"/>
      <c r="E192" s="125"/>
      <c r="F192" s="125"/>
      <c r="G192" s="125"/>
      <c r="H192" s="125"/>
      <c r="I192" s="125"/>
      <c r="J192" s="125"/>
      <c r="K192" s="125"/>
      <c r="L192" s="125"/>
      <c r="M192" s="125"/>
      <c r="N192" s="125"/>
      <c r="O192" s="125"/>
      <c r="P192" s="125"/>
      <c r="Q192" s="125"/>
      <c r="R192" s="125"/>
    </row>
    <row r="193" spans="1:18" ht="15.75" customHeight="1" x14ac:dyDescent="0.3">
      <c r="A193" s="125"/>
      <c r="B193" s="125"/>
      <c r="C193" s="125"/>
      <c r="D193" s="125"/>
      <c r="E193" s="125"/>
      <c r="F193" s="125"/>
      <c r="G193" s="125"/>
      <c r="H193" s="125"/>
      <c r="I193" s="125"/>
      <c r="J193" s="125"/>
      <c r="K193" s="125"/>
      <c r="L193" s="125"/>
      <c r="M193" s="125"/>
      <c r="N193" s="125"/>
      <c r="O193" s="125"/>
      <c r="P193" s="125"/>
      <c r="Q193" s="125"/>
      <c r="R193" s="125"/>
    </row>
    <row r="194" spans="1:18" ht="15.75" customHeight="1" x14ac:dyDescent="0.3">
      <c r="A194" s="125"/>
      <c r="B194" s="125"/>
      <c r="C194" s="125"/>
      <c r="D194" s="125"/>
      <c r="E194" s="125"/>
      <c r="F194" s="125"/>
      <c r="G194" s="125"/>
      <c r="H194" s="125"/>
      <c r="I194" s="125"/>
      <c r="J194" s="125"/>
      <c r="K194" s="125"/>
      <c r="L194" s="125"/>
      <c r="M194" s="125"/>
      <c r="N194" s="125"/>
      <c r="O194" s="125"/>
      <c r="P194" s="125"/>
      <c r="Q194" s="125"/>
      <c r="R194" s="125"/>
    </row>
    <row r="195" spans="1:18" ht="15.75" customHeight="1" x14ac:dyDescent="0.3">
      <c r="A195" s="125"/>
      <c r="B195" s="125"/>
      <c r="C195" s="125"/>
      <c r="D195" s="125"/>
      <c r="E195" s="125"/>
      <c r="F195" s="125"/>
      <c r="G195" s="125"/>
      <c r="H195" s="125"/>
      <c r="I195" s="125"/>
      <c r="J195" s="125"/>
      <c r="K195" s="125"/>
      <c r="L195" s="125"/>
      <c r="M195" s="125"/>
      <c r="N195" s="125"/>
      <c r="O195" s="125"/>
      <c r="P195" s="125"/>
      <c r="Q195" s="125"/>
      <c r="R195" s="125"/>
    </row>
    <row r="196" spans="1:18" ht="15.75" customHeight="1" x14ac:dyDescent="0.3">
      <c r="A196" s="125"/>
      <c r="B196" s="125"/>
      <c r="C196" s="125"/>
      <c r="D196" s="125"/>
      <c r="E196" s="125"/>
      <c r="F196" s="125"/>
      <c r="G196" s="125"/>
      <c r="H196" s="125"/>
      <c r="I196" s="125"/>
      <c r="J196" s="125"/>
      <c r="K196" s="125"/>
      <c r="L196" s="125"/>
      <c r="M196" s="125"/>
      <c r="N196" s="125"/>
      <c r="O196" s="125"/>
      <c r="P196" s="125"/>
      <c r="Q196" s="125"/>
      <c r="R196" s="125"/>
    </row>
    <row r="197" spans="1:18" ht="15.75" customHeight="1" x14ac:dyDescent="0.3">
      <c r="A197" s="125"/>
      <c r="B197" s="125"/>
      <c r="C197" s="125"/>
      <c r="D197" s="125"/>
      <c r="E197" s="125"/>
      <c r="F197" s="125"/>
      <c r="G197" s="125"/>
      <c r="H197" s="125"/>
      <c r="I197" s="125"/>
      <c r="J197" s="125"/>
      <c r="K197" s="125"/>
      <c r="L197" s="125"/>
      <c r="M197" s="125"/>
      <c r="N197" s="125"/>
      <c r="O197" s="125"/>
      <c r="P197" s="125"/>
      <c r="Q197" s="125"/>
      <c r="R197" s="125"/>
    </row>
    <row r="198" spans="1:18" ht="15.75" customHeight="1" x14ac:dyDescent="0.3">
      <c r="A198" s="125"/>
      <c r="B198" s="125"/>
      <c r="C198" s="125"/>
      <c r="D198" s="125"/>
      <c r="E198" s="125"/>
      <c r="F198" s="125"/>
      <c r="G198" s="125"/>
      <c r="H198" s="125"/>
      <c r="I198" s="125"/>
      <c r="J198" s="125"/>
      <c r="K198" s="125"/>
      <c r="L198" s="125"/>
      <c r="M198" s="125"/>
      <c r="N198" s="125"/>
      <c r="O198" s="125"/>
      <c r="P198" s="125"/>
      <c r="Q198" s="125"/>
      <c r="R198" s="125"/>
    </row>
    <row r="199" spans="1:18" ht="15.75" customHeight="1" x14ac:dyDescent="0.3">
      <c r="A199" s="125"/>
      <c r="B199" s="125"/>
      <c r="C199" s="125"/>
      <c r="D199" s="125"/>
      <c r="E199" s="125"/>
      <c r="F199" s="125"/>
      <c r="G199" s="125"/>
      <c r="H199" s="125"/>
      <c r="I199" s="125"/>
      <c r="J199" s="125"/>
      <c r="K199" s="125"/>
      <c r="L199" s="125"/>
      <c r="M199" s="125"/>
      <c r="N199" s="125"/>
      <c r="O199" s="125"/>
      <c r="P199" s="125"/>
      <c r="Q199" s="125"/>
      <c r="R199" s="125"/>
    </row>
    <row r="200" spans="1:18" ht="15.75" customHeight="1" x14ac:dyDescent="0.3">
      <c r="A200" s="125"/>
      <c r="B200" s="125"/>
      <c r="C200" s="125"/>
      <c r="D200" s="125"/>
      <c r="E200" s="125"/>
      <c r="F200" s="125"/>
      <c r="G200" s="125"/>
      <c r="H200" s="125"/>
      <c r="I200" s="125"/>
      <c r="J200" s="125"/>
      <c r="K200" s="125"/>
      <c r="L200" s="125"/>
      <c r="M200" s="125"/>
      <c r="N200" s="125"/>
      <c r="O200" s="125"/>
      <c r="P200" s="125"/>
      <c r="Q200" s="125"/>
      <c r="R200" s="125"/>
    </row>
    <row r="201" spans="1:18" ht="15.75" customHeight="1" x14ac:dyDescent="0.3">
      <c r="A201" s="125"/>
      <c r="B201" s="125"/>
      <c r="C201" s="125"/>
      <c r="D201" s="125"/>
      <c r="E201" s="125"/>
      <c r="F201" s="125"/>
      <c r="G201" s="125"/>
      <c r="H201" s="125"/>
      <c r="I201" s="125"/>
      <c r="J201" s="125"/>
      <c r="K201" s="125"/>
      <c r="L201" s="125"/>
      <c r="M201" s="125"/>
      <c r="N201" s="125"/>
      <c r="O201" s="125"/>
      <c r="P201" s="125"/>
      <c r="Q201" s="125"/>
      <c r="R201" s="125"/>
    </row>
    <row r="202" spans="1:18" ht="15.75" customHeight="1" x14ac:dyDescent="0.3">
      <c r="A202" s="125"/>
      <c r="B202" s="125"/>
      <c r="C202" s="125"/>
      <c r="D202" s="125"/>
      <c r="E202" s="125"/>
      <c r="F202" s="125"/>
      <c r="G202" s="125"/>
      <c r="H202" s="125"/>
      <c r="I202" s="125"/>
      <c r="J202" s="125"/>
      <c r="K202" s="125"/>
      <c r="L202" s="125"/>
      <c r="M202" s="125"/>
      <c r="N202" s="125"/>
      <c r="O202" s="125"/>
      <c r="P202" s="125"/>
      <c r="Q202" s="125"/>
      <c r="R202" s="125"/>
    </row>
    <row r="203" spans="1:18" ht="15.75" customHeight="1" x14ac:dyDescent="0.3">
      <c r="A203" s="125"/>
      <c r="B203" s="125"/>
      <c r="C203" s="125"/>
      <c r="D203" s="125"/>
      <c r="E203" s="125"/>
      <c r="F203" s="125"/>
      <c r="G203" s="125"/>
      <c r="H203" s="125"/>
      <c r="I203" s="125"/>
      <c r="J203" s="125"/>
      <c r="K203" s="125"/>
      <c r="L203" s="125"/>
      <c r="M203" s="125"/>
      <c r="N203" s="125"/>
      <c r="O203" s="125"/>
      <c r="P203" s="125"/>
      <c r="Q203" s="125"/>
      <c r="R203" s="125"/>
    </row>
    <row r="204" spans="1:18" ht="15.75" customHeight="1" x14ac:dyDescent="0.3">
      <c r="A204" s="125"/>
      <c r="B204" s="125"/>
      <c r="C204" s="125"/>
      <c r="D204" s="125"/>
      <c r="E204" s="125"/>
      <c r="F204" s="125"/>
      <c r="G204" s="125"/>
      <c r="H204" s="125"/>
      <c r="I204" s="125"/>
      <c r="J204" s="125"/>
      <c r="K204" s="125"/>
      <c r="L204" s="125"/>
      <c r="M204" s="125"/>
      <c r="N204" s="125"/>
      <c r="O204" s="125"/>
      <c r="P204" s="125"/>
      <c r="Q204" s="125"/>
      <c r="R204" s="125"/>
    </row>
    <row r="205" spans="1:18" ht="15.75" customHeight="1" x14ac:dyDescent="0.3">
      <c r="A205" s="125"/>
      <c r="B205" s="125"/>
      <c r="C205" s="125"/>
      <c r="D205" s="125"/>
      <c r="E205" s="125"/>
      <c r="F205" s="125"/>
      <c r="G205" s="125"/>
      <c r="H205" s="125"/>
      <c r="I205" s="125"/>
      <c r="J205" s="125"/>
      <c r="K205" s="125"/>
      <c r="L205" s="125"/>
      <c r="M205" s="125"/>
      <c r="N205" s="125"/>
      <c r="O205" s="125"/>
      <c r="P205" s="125"/>
      <c r="Q205" s="125"/>
      <c r="R205" s="125"/>
    </row>
    <row r="206" spans="1:18" ht="15.75" customHeight="1" x14ac:dyDescent="0.3">
      <c r="A206" s="125"/>
      <c r="B206" s="125"/>
      <c r="C206" s="125"/>
      <c r="D206" s="125"/>
      <c r="E206" s="125"/>
      <c r="F206" s="125"/>
      <c r="G206" s="125"/>
      <c r="H206" s="125"/>
      <c r="I206" s="125"/>
      <c r="J206" s="125"/>
      <c r="K206" s="125"/>
      <c r="L206" s="125"/>
      <c r="M206" s="125"/>
      <c r="N206" s="125"/>
      <c r="O206" s="125"/>
      <c r="P206" s="125"/>
      <c r="Q206" s="125"/>
      <c r="R206" s="125"/>
    </row>
    <row r="207" spans="1:18" ht="15.75" customHeight="1" x14ac:dyDescent="0.3">
      <c r="A207" s="125"/>
      <c r="B207" s="125"/>
      <c r="C207" s="125"/>
      <c r="D207" s="125"/>
      <c r="E207" s="125"/>
      <c r="F207" s="125"/>
      <c r="G207" s="125"/>
      <c r="H207" s="125"/>
      <c r="I207" s="125"/>
      <c r="J207" s="125"/>
      <c r="K207" s="125"/>
      <c r="L207" s="125"/>
      <c r="M207" s="125"/>
      <c r="N207" s="125"/>
      <c r="O207" s="125"/>
      <c r="P207" s="125"/>
      <c r="Q207" s="125"/>
      <c r="R207" s="125"/>
    </row>
    <row r="208" spans="1:18" ht="15.75" customHeight="1" x14ac:dyDescent="0.3">
      <c r="A208" s="125"/>
      <c r="B208" s="125"/>
      <c r="C208" s="125"/>
      <c r="D208" s="125"/>
      <c r="E208" s="125"/>
      <c r="F208" s="125"/>
      <c r="G208" s="125"/>
      <c r="H208" s="125"/>
      <c r="I208" s="125"/>
      <c r="J208" s="125"/>
      <c r="K208" s="125"/>
      <c r="L208" s="125"/>
      <c r="M208" s="125"/>
      <c r="N208" s="125"/>
      <c r="O208" s="125"/>
      <c r="P208" s="125"/>
      <c r="Q208" s="125"/>
      <c r="R208" s="125"/>
    </row>
    <row r="209" spans="1:18" ht="15.75" customHeight="1" x14ac:dyDescent="0.3">
      <c r="A209" s="125"/>
      <c r="B209" s="125"/>
      <c r="C209" s="125"/>
      <c r="D209" s="125"/>
      <c r="E209" s="125"/>
      <c r="F209" s="125"/>
      <c r="G209" s="125"/>
      <c r="H209" s="125"/>
      <c r="I209" s="125"/>
      <c r="J209" s="125"/>
      <c r="K209" s="125"/>
      <c r="L209" s="125"/>
      <c r="M209" s="125"/>
      <c r="N209" s="125"/>
      <c r="O209" s="125"/>
      <c r="P209" s="125"/>
      <c r="Q209" s="125"/>
      <c r="R209" s="125"/>
    </row>
    <row r="210" spans="1:18" ht="15.75" customHeight="1" x14ac:dyDescent="0.3">
      <c r="A210" s="125"/>
      <c r="B210" s="125"/>
      <c r="C210" s="125"/>
      <c r="D210" s="125"/>
      <c r="E210" s="125"/>
      <c r="F210" s="125"/>
      <c r="G210" s="125"/>
      <c r="H210" s="125"/>
      <c r="I210" s="125"/>
      <c r="J210" s="125"/>
      <c r="K210" s="125"/>
      <c r="L210" s="125"/>
      <c r="M210" s="125"/>
      <c r="N210" s="125"/>
      <c r="O210" s="125"/>
      <c r="P210" s="125"/>
      <c r="Q210" s="125"/>
      <c r="R210" s="125"/>
    </row>
    <row r="211" spans="1:18" ht="15.75" customHeight="1" x14ac:dyDescent="0.3">
      <c r="A211" s="125"/>
      <c r="B211" s="125"/>
      <c r="C211" s="125"/>
      <c r="D211" s="125"/>
      <c r="E211" s="125"/>
      <c r="F211" s="125"/>
      <c r="G211" s="125"/>
      <c r="H211" s="125"/>
      <c r="I211" s="125"/>
      <c r="J211" s="125"/>
      <c r="K211" s="125"/>
      <c r="L211" s="125"/>
      <c r="M211" s="125"/>
      <c r="N211" s="125"/>
      <c r="O211" s="125"/>
      <c r="P211" s="125"/>
      <c r="Q211" s="125"/>
      <c r="R211" s="125"/>
    </row>
    <row r="212" spans="1:18" ht="15.75" customHeight="1" x14ac:dyDescent="0.3">
      <c r="A212" s="125"/>
      <c r="B212" s="125"/>
      <c r="C212" s="125"/>
      <c r="D212" s="125"/>
      <c r="E212" s="125"/>
      <c r="F212" s="125"/>
      <c r="G212" s="125"/>
      <c r="H212" s="125"/>
      <c r="I212" s="125"/>
      <c r="J212" s="125"/>
      <c r="K212" s="125"/>
      <c r="L212" s="125"/>
      <c r="M212" s="125"/>
      <c r="N212" s="125"/>
      <c r="O212" s="125"/>
      <c r="P212" s="125"/>
      <c r="Q212" s="125"/>
      <c r="R212" s="125"/>
    </row>
    <row r="213" spans="1:18" ht="15.75" customHeight="1" x14ac:dyDescent="0.3">
      <c r="A213" s="125"/>
      <c r="B213" s="125"/>
      <c r="C213" s="125"/>
      <c r="D213" s="125"/>
      <c r="E213" s="125"/>
      <c r="F213" s="125"/>
      <c r="G213" s="125"/>
      <c r="H213" s="125"/>
      <c r="I213" s="125"/>
      <c r="J213" s="125"/>
      <c r="K213" s="125"/>
      <c r="L213" s="125"/>
      <c r="M213" s="125"/>
      <c r="N213" s="125"/>
      <c r="O213" s="125"/>
      <c r="P213" s="125"/>
      <c r="Q213" s="125"/>
      <c r="R213" s="125"/>
    </row>
    <row r="214" spans="1:18" ht="15.75" customHeight="1" x14ac:dyDescent="0.3">
      <c r="A214" s="125"/>
      <c r="B214" s="125"/>
      <c r="C214" s="125"/>
      <c r="D214" s="125"/>
      <c r="E214" s="125"/>
      <c r="F214" s="125"/>
      <c r="G214" s="125"/>
      <c r="H214" s="125"/>
      <c r="I214" s="125"/>
      <c r="J214" s="125"/>
      <c r="K214" s="125"/>
      <c r="L214" s="125"/>
      <c r="M214" s="125"/>
      <c r="N214" s="125"/>
      <c r="O214" s="125"/>
      <c r="P214" s="125"/>
      <c r="Q214" s="125"/>
      <c r="R214" s="125"/>
    </row>
    <row r="215" spans="1:18" ht="15.75" customHeight="1" x14ac:dyDescent="0.3">
      <c r="A215" s="125"/>
      <c r="B215" s="125"/>
      <c r="C215" s="125"/>
      <c r="D215" s="125"/>
      <c r="E215" s="125"/>
      <c r="F215" s="125"/>
      <c r="G215" s="125"/>
      <c r="H215" s="125"/>
      <c r="I215" s="125"/>
      <c r="J215" s="125"/>
      <c r="K215" s="125"/>
      <c r="L215" s="125"/>
      <c r="M215" s="125"/>
      <c r="N215" s="125"/>
      <c r="O215" s="125"/>
      <c r="P215" s="125"/>
      <c r="Q215" s="125"/>
      <c r="R215" s="125"/>
    </row>
    <row r="216" spans="1:18" ht="15.75" customHeight="1" x14ac:dyDescent="0.3">
      <c r="A216" s="125"/>
      <c r="B216" s="125"/>
      <c r="C216" s="125"/>
      <c r="D216" s="125"/>
      <c r="E216" s="125"/>
      <c r="F216" s="125"/>
      <c r="G216" s="125"/>
      <c r="H216" s="125"/>
      <c r="I216" s="125"/>
      <c r="J216" s="125"/>
      <c r="K216" s="125"/>
      <c r="L216" s="125"/>
      <c r="M216" s="125"/>
      <c r="N216" s="125"/>
      <c r="O216" s="125"/>
      <c r="P216" s="125"/>
      <c r="Q216" s="125"/>
      <c r="R216" s="125"/>
    </row>
    <row r="217" spans="1:18" ht="15.75" customHeight="1" x14ac:dyDescent="0.3">
      <c r="A217" s="125"/>
      <c r="B217" s="125"/>
      <c r="C217" s="125"/>
      <c r="D217" s="125"/>
      <c r="E217" s="125"/>
      <c r="F217" s="125"/>
      <c r="G217" s="125"/>
      <c r="H217" s="125"/>
      <c r="I217" s="125"/>
      <c r="J217" s="125"/>
      <c r="K217" s="125"/>
      <c r="L217" s="125"/>
      <c r="M217" s="125"/>
      <c r="N217" s="125"/>
      <c r="O217" s="125"/>
      <c r="P217" s="125"/>
      <c r="Q217" s="125"/>
      <c r="R217" s="125"/>
    </row>
    <row r="218" spans="1:18" ht="15.75" customHeight="1" x14ac:dyDescent="0.3">
      <c r="A218" s="125"/>
      <c r="B218" s="125"/>
      <c r="C218" s="125"/>
      <c r="D218" s="125"/>
      <c r="E218" s="125"/>
      <c r="F218" s="125"/>
      <c r="G218" s="125"/>
      <c r="H218" s="125"/>
      <c r="I218" s="125"/>
      <c r="J218" s="125"/>
      <c r="K218" s="125"/>
      <c r="L218" s="125"/>
      <c r="M218" s="125"/>
      <c r="N218" s="125"/>
      <c r="O218" s="125"/>
      <c r="P218" s="125"/>
      <c r="Q218" s="125"/>
      <c r="R218" s="125"/>
    </row>
    <row r="219" spans="1:18" ht="15.75" customHeight="1" x14ac:dyDescent="0.3">
      <c r="A219" s="125"/>
      <c r="B219" s="125"/>
      <c r="C219" s="125"/>
      <c r="D219" s="125"/>
      <c r="E219" s="125"/>
      <c r="F219" s="125"/>
      <c r="G219" s="125"/>
      <c r="H219" s="125"/>
      <c r="I219" s="125"/>
      <c r="J219" s="125"/>
      <c r="K219" s="125"/>
      <c r="L219" s="125"/>
      <c r="M219" s="125"/>
      <c r="N219" s="125"/>
      <c r="O219" s="125"/>
      <c r="P219" s="125"/>
      <c r="Q219" s="125"/>
      <c r="R219" s="125"/>
    </row>
    <row r="220" spans="1:18" ht="15.75" customHeight="1" x14ac:dyDescent="0.3">
      <c r="A220" s="125"/>
      <c r="B220" s="125"/>
      <c r="C220" s="125"/>
      <c r="D220" s="125"/>
      <c r="E220" s="125"/>
      <c r="F220" s="125"/>
      <c r="G220" s="125"/>
      <c r="H220" s="125"/>
      <c r="I220" s="125"/>
      <c r="J220" s="125"/>
      <c r="K220" s="125"/>
      <c r="L220" s="125"/>
      <c r="M220" s="125"/>
      <c r="N220" s="125"/>
      <c r="O220" s="125"/>
      <c r="P220" s="125"/>
      <c r="Q220" s="125"/>
      <c r="R220" s="125"/>
    </row>
    <row r="221" spans="1:18" ht="15.75" customHeight="1" x14ac:dyDescent="0.3">
      <c r="A221" s="125"/>
      <c r="B221" s="125"/>
      <c r="C221" s="125"/>
      <c r="D221" s="125"/>
      <c r="E221" s="125"/>
      <c r="F221" s="125"/>
      <c r="G221" s="125"/>
      <c r="H221" s="125"/>
      <c r="I221" s="125"/>
      <c r="J221" s="125"/>
      <c r="K221" s="125"/>
      <c r="L221" s="125"/>
      <c r="M221" s="125"/>
      <c r="N221" s="125"/>
      <c r="O221" s="125"/>
      <c r="P221" s="125"/>
      <c r="Q221" s="125"/>
      <c r="R221" s="125"/>
    </row>
    <row r="222" spans="1:18" ht="15.75" customHeight="1" x14ac:dyDescent="0.3">
      <c r="A222" s="125"/>
      <c r="B222" s="125"/>
      <c r="C222" s="125"/>
      <c r="D222" s="125"/>
      <c r="E222" s="125"/>
      <c r="F222" s="125"/>
      <c r="G222" s="125"/>
      <c r="H222" s="125"/>
      <c r="I222" s="125"/>
      <c r="J222" s="125"/>
      <c r="K222" s="125"/>
      <c r="L222" s="125"/>
      <c r="M222" s="125"/>
      <c r="N222" s="125"/>
      <c r="O222" s="125"/>
      <c r="P222" s="125"/>
      <c r="Q222" s="125"/>
      <c r="R222" s="125"/>
    </row>
    <row r="223" spans="1:18" ht="15.75" customHeight="1" x14ac:dyDescent="0.3">
      <c r="A223" s="125"/>
      <c r="B223" s="125"/>
      <c r="C223" s="125"/>
      <c r="D223" s="125"/>
      <c r="E223" s="125"/>
      <c r="F223" s="125"/>
      <c r="G223" s="125"/>
      <c r="H223" s="125"/>
      <c r="I223" s="125"/>
      <c r="J223" s="125"/>
      <c r="K223" s="125"/>
      <c r="L223" s="125"/>
      <c r="M223" s="125"/>
      <c r="N223" s="125"/>
      <c r="O223" s="125"/>
      <c r="P223" s="125"/>
      <c r="Q223" s="125"/>
      <c r="R223" s="125"/>
    </row>
    <row r="224" spans="1:18" ht="15.75" customHeight="1" x14ac:dyDescent="0.3">
      <c r="A224" s="125"/>
      <c r="B224" s="125"/>
      <c r="C224" s="125"/>
      <c r="D224" s="125"/>
      <c r="E224" s="125"/>
      <c r="F224" s="125"/>
      <c r="G224" s="125"/>
      <c r="H224" s="125"/>
      <c r="I224" s="125"/>
      <c r="J224" s="125"/>
      <c r="K224" s="125"/>
      <c r="L224" s="125"/>
      <c r="M224" s="125"/>
      <c r="N224" s="125"/>
      <c r="O224" s="125"/>
      <c r="P224" s="125"/>
      <c r="Q224" s="125"/>
      <c r="R224" s="125"/>
    </row>
    <row r="225" spans="1:18" ht="15.75" customHeight="1" x14ac:dyDescent="0.3">
      <c r="A225" s="125"/>
      <c r="B225" s="125"/>
      <c r="C225" s="125"/>
      <c r="D225" s="125"/>
      <c r="E225" s="125"/>
      <c r="F225" s="125"/>
      <c r="G225" s="125"/>
      <c r="H225" s="125"/>
      <c r="I225" s="125"/>
      <c r="J225" s="125"/>
      <c r="K225" s="125"/>
      <c r="L225" s="125"/>
      <c r="M225" s="125"/>
      <c r="N225" s="125"/>
      <c r="O225" s="125"/>
      <c r="P225" s="125"/>
      <c r="Q225" s="125"/>
      <c r="R225" s="125"/>
    </row>
    <row r="226" spans="1:18" ht="15.75" customHeight="1" x14ac:dyDescent="0.3">
      <c r="A226" s="125"/>
      <c r="B226" s="125"/>
      <c r="C226" s="125"/>
      <c r="D226" s="125"/>
      <c r="E226" s="125"/>
      <c r="F226" s="125"/>
      <c r="G226" s="125"/>
      <c r="H226" s="125"/>
      <c r="I226" s="125"/>
      <c r="J226" s="125"/>
      <c r="K226" s="125"/>
      <c r="L226" s="125"/>
      <c r="M226" s="125"/>
      <c r="N226" s="125"/>
      <c r="O226" s="125"/>
      <c r="P226" s="125"/>
      <c r="Q226" s="125"/>
      <c r="R226" s="125"/>
    </row>
    <row r="227" spans="1:18" ht="15.75" customHeight="1" x14ac:dyDescent="0.3">
      <c r="A227" s="125"/>
      <c r="B227" s="125"/>
      <c r="C227" s="125"/>
      <c r="D227" s="125"/>
      <c r="E227" s="125"/>
      <c r="F227" s="125"/>
      <c r="G227" s="125"/>
      <c r="H227" s="125"/>
      <c r="I227" s="125"/>
      <c r="J227" s="125"/>
      <c r="K227" s="125"/>
      <c r="L227" s="125"/>
      <c r="M227" s="125"/>
      <c r="N227" s="125"/>
      <c r="O227" s="125"/>
      <c r="P227" s="125"/>
      <c r="Q227" s="125"/>
      <c r="R227" s="125"/>
    </row>
    <row r="228" spans="1:18" ht="15.75" customHeight="1" x14ac:dyDescent="0.3">
      <c r="A228" s="125"/>
      <c r="B228" s="125"/>
      <c r="C228" s="125"/>
      <c r="D228" s="125"/>
      <c r="E228" s="125"/>
      <c r="F228" s="125"/>
      <c r="G228" s="125"/>
      <c r="H228" s="125"/>
      <c r="I228" s="125"/>
      <c r="J228" s="125"/>
      <c r="K228" s="125"/>
      <c r="L228" s="125"/>
      <c r="M228" s="125"/>
      <c r="N228" s="125"/>
      <c r="O228" s="125"/>
      <c r="P228" s="125"/>
      <c r="Q228" s="125"/>
      <c r="R228" s="125"/>
    </row>
    <row r="229" spans="1:18" ht="15.75" customHeight="1" x14ac:dyDescent="0.3">
      <c r="A229" s="125"/>
      <c r="B229" s="125"/>
      <c r="C229" s="125"/>
      <c r="D229" s="125"/>
      <c r="E229" s="125"/>
      <c r="F229" s="125"/>
      <c r="G229" s="125"/>
      <c r="H229" s="125"/>
      <c r="I229" s="125"/>
      <c r="J229" s="125"/>
      <c r="K229" s="125"/>
      <c r="L229" s="125"/>
      <c r="M229" s="125"/>
      <c r="N229" s="125"/>
      <c r="O229" s="125"/>
      <c r="P229" s="125"/>
      <c r="Q229" s="125"/>
      <c r="R229" s="125"/>
    </row>
    <row r="230" spans="1:18" ht="15.75" customHeight="1" x14ac:dyDescent="0.3">
      <c r="A230" s="125"/>
      <c r="B230" s="125"/>
      <c r="C230" s="125"/>
      <c r="D230" s="125"/>
      <c r="E230" s="125"/>
      <c r="F230" s="125"/>
      <c r="G230" s="125"/>
      <c r="H230" s="125"/>
      <c r="I230" s="125"/>
      <c r="J230" s="125"/>
      <c r="K230" s="125"/>
      <c r="L230" s="125"/>
      <c r="M230" s="125"/>
      <c r="N230" s="125"/>
      <c r="O230" s="125"/>
      <c r="P230" s="125"/>
      <c r="Q230" s="125"/>
      <c r="R230" s="125"/>
    </row>
    <row r="231" spans="1:18" ht="15.75" customHeight="1" x14ac:dyDescent="0.3">
      <c r="A231" s="125"/>
      <c r="B231" s="125"/>
      <c r="C231" s="125"/>
      <c r="D231" s="125"/>
      <c r="E231" s="125"/>
      <c r="F231" s="125"/>
      <c r="G231" s="125"/>
      <c r="H231" s="125"/>
      <c r="I231" s="125"/>
      <c r="J231" s="125"/>
      <c r="K231" s="125"/>
      <c r="L231" s="125"/>
      <c r="M231" s="125"/>
      <c r="N231" s="125"/>
      <c r="O231" s="125"/>
      <c r="P231" s="125"/>
      <c r="Q231" s="125"/>
      <c r="R231" s="125"/>
    </row>
    <row r="232" spans="1:18" ht="15.75" customHeight="1" x14ac:dyDescent="0.3">
      <c r="A232" s="125"/>
      <c r="B232" s="125"/>
      <c r="C232" s="125"/>
      <c r="D232" s="125"/>
      <c r="E232" s="125"/>
      <c r="F232" s="125"/>
      <c r="G232" s="125"/>
      <c r="H232" s="125"/>
      <c r="I232" s="125"/>
      <c r="J232" s="125"/>
      <c r="K232" s="125"/>
      <c r="L232" s="125"/>
      <c r="M232" s="125"/>
      <c r="N232" s="125"/>
      <c r="O232" s="125"/>
      <c r="P232" s="125"/>
      <c r="Q232" s="125"/>
      <c r="R232" s="125"/>
    </row>
    <row r="233" spans="1:18" ht="15.75" customHeight="1" x14ac:dyDescent="0.3">
      <c r="A233" s="125"/>
      <c r="B233" s="125"/>
      <c r="C233" s="125"/>
      <c r="D233" s="125"/>
      <c r="E233" s="125"/>
      <c r="F233" s="125"/>
      <c r="G233" s="125"/>
      <c r="H233" s="125"/>
      <c r="I233" s="125"/>
      <c r="J233" s="125"/>
      <c r="K233" s="125"/>
      <c r="L233" s="125"/>
      <c r="M233" s="125"/>
      <c r="N233" s="125"/>
      <c r="O233" s="125"/>
      <c r="P233" s="125"/>
      <c r="Q233" s="125"/>
      <c r="R233" s="125"/>
    </row>
    <row r="234" spans="1:18" ht="15.75" customHeight="1" x14ac:dyDescent="0.3">
      <c r="A234" s="125"/>
      <c r="B234" s="125"/>
      <c r="C234" s="125"/>
      <c r="D234" s="125"/>
      <c r="E234" s="125"/>
      <c r="F234" s="125"/>
      <c r="G234" s="125"/>
      <c r="H234" s="125"/>
      <c r="I234" s="125"/>
      <c r="J234" s="125"/>
      <c r="K234" s="125"/>
      <c r="L234" s="125"/>
      <c r="M234" s="125"/>
      <c r="N234" s="125"/>
      <c r="O234" s="125"/>
      <c r="P234" s="125"/>
      <c r="Q234" s="125"/>
      <c r="R234" s="125"/>
    </row>
    <row r="235" spans="1:18" ht="15.75" customHeight="1" x14ac:dyDescent="0.3">
      <c r="A235" s="125"/>
      <c r="B235" s="125"/>
      <c r="C235" s="125"/>
      <c r="D235" s="125"/>
      <c r="E235" s="125"/>
      <c r="F235" s="125"/>
      <c r="G235" s="125"/>
      <c r="H235" s="125"/>
      <c r="I235" s="125"/>
      <c r="J235" s="125"/>
      <c r="K235" s="125"/>
      <c r="L235" s="125"/>
      <c r="M235" s="125"/>
      <c r="N235" s="125"/>
      <c r="O235" s="125"/>
      <c r="P235" s="125"/>
      <c r="Q235" s="125"/>
      <c r="R235" s="125"/>
    </row>
    <row r="236" spans="1:18" ht="15.75" customHeight="1" x14ac:dyDescent="0.3">
      <c r="A236" s="125"/>
      <c r="B236" s="125"/>
      <c r="C236" s="125"/>
      <c r="D236" s="125"/>
      <c r="E236" s="125"/>
      <c r="F236" s="125"/>
      <c r="G236" s="125"/>
      <c r="H236" s="125"/>
      <c r="I236" s="125"/>
      <c r="J236" s="125"/>
      <c r="K236" s="125"/>
      <c r="L236" s="125"/>
      <c r="M236" s="125"/>
      <c r="N236" s="125"/>
      <c r="O236" s="125"/>
      <c r="P236" s="125"/>
      <c r="Q236" s="125"/>
      <c r="R236" s="125"/>
    </row>
    <row r="237" spans="1:18" ht="15.75" customHeight="1" x14ac:dyDescent="0.3">
      <c r="A237" s="125"/>
      <c r="B237" s="125"/>
      <c r="C237" s="125"/>
      <c r="D237" s="125"/>
      <c r="E237" s="125"/>
      <c r="F237" s="125"/>
      <c r="G237" s="125"/>
      <c r="H237" s="125"/>
      <c r="I237" s="125"/>
      <c r="J237" s="125"/>
      <c r="K237" s="125"/>
      <c r="L237" s="125"/>
      <c r="M237" s="125"/>
      <c r="N237" s="125"/>
      <c r="O237" s="125"/>
      <c r="P237" s="125"/>
      <c r="Q237" s="125"/>
      <c r="R237" s="125"/>
    </row>
    <row r="238" spans="1:18" ht="15.75" customHeight="1" x14ac:dyDescent="0.3">
      <c r="A238" s="125"/>
      <c r="B238" s="125"/>
      <c r="C238" s="125"/>
      <c r="D238" s="125"/>
      <c r="E238" s="125"/>
      <c r="F238" s="125"/>
      <c r="G238" s="125"/>
      <c r="H238" s="125"/>
      <c r="I238" s="125"/>
      <c r="J238" s="125"/>
      <c r="K238" s="125"/>
      <c r="L238" s="125"/>
      <c r="M238" s="125"/>
      <c r="N238" s="125"/>
      <c r="O238" s="125"/>
      <c r="P238" s="125"/>
      <c r="Q238" s="125"/>
      <c r="R238" s="125"/>
    </row>
    <row r="239" spans="1:18" ht="15.75" customHeight="1" x14ac:dyDescent="0.3">
      <c r="A239" s="125"/>
      <c r="B239" s="125"/>
      <c r="C239" s="125"/>
      <c r="D239" s="125"/>
      <c r="E239" s="125"/>
      <c r="F239" s="125"/>
      <c r="G239" s="125"/>
      <c r="H239" s="125"/>
      <c r="I239" s="125"/>
      <c r="J239" s="125"/>
      <c r="K239" s="125"/>
      <c r="L239" s="125"/>
      <c r="M239" s="125"/>
      <c r="N239" s="125"/>
      <c r="O239" s="125"/>
      <c r="P239" s="125"/>
      <c r="Q239" s="125"/>
      <c r="R239" s="125"/>
    </row>
    <row r="240" spans="1:18" ht="15.75" customHeight="1" x14ac:dyDescent="0.3">
      <c r="A240" s="125"/>
      <c r="B240" s="125"/>
      <c r="C240" s="125"/>
      <c r="D240" s="125"/>
      <c r="E240" s="125"/>
      <c r="F240" s="125"/>
      <c r="G240" s="125"/>
      <c r="H240" s="125"/>
      <c r="I240" s="125"/>
      <c r="J240" s="125"/>
      <c r="K240" s="125"/>
      <c r="L240" s="125"/>
      <c r="M240" s="125"/>
      <c r="N240" s="125"/>
      <c r="O240" s="125"/>
      <c r="P240" s="125"/>
      <c r="Q240" s="125"/>
      <c r="R240" s="125"/>
    </row>
    <row r="241" spans="1:18" ht="15.75" customHeight="1" x14ac:dyDescent="0.3">
      <c r="A241" s="125"/>
      <c r="B241" s="125"/>
      <c r="C241" s="125"/>
      <c r="D241" s="125"/>
      <c r="E241" s="125"/>
      <c r="F241" s="125"/>
      <c r="G241" s="125"/>
      <c r="H241" s="125"/>
      <c r="I241" s="125"/>
      <c r="J241" s="125"/>
      <c r="K241" s="125"/>
      <c r="L241" s="125"/>
      <c r="M241" s="125"/>
      <c r="N241" s="125"/>
      <c r="O241" s="125"/>
      <c r="P241" s="125"/>
      <c r="Q241" s="125"/>
      <c r="R241" s="125"/>
    </row>
    <row r="242" spans="1:18" ht="15.75" customHeight="1" x14ac:dyDescent="0.3">
      <c r="A242" s="125"/>
      <c r="B242" s="125"/>
      <c r="C242" s="125"/>
      <c r="D242" s="125"/>
      <c r="E242" s="125"/>
      <c r="F242" s="125"/>
      <c r="G242" s="125"/>
      <c r="H242" s="125"/>
      <c r="I242" s="125"/>
      <c r="J242" s="125"/>
      <c r="K242" s="125"/>
      <c r="L242" s="125"/>
      <c r="M242" s="125"/>
      <c r="N242" s="125"/>
      <c r="O242" s="125"/>
      <c r="P242" s="125"/>
      <c r="Q242" s="125"/>
      <c r="R242" s="125"/>
    </row>
    <row r="243" spans="1:18" ht="15.75" customHeight="1" x14ac:dyDescent="0.3">
      <c r="A243" s="125"/>
      <c r="B243" s="125"/>
      <c r="C243" s="125"/>
      <c r="D243" s="125"/>
      <c r="E243" s="125"/>
      <c r="F243" s="125"/>
      <c r="G243" s="125"/>
      <c r="H243" s="125"/>
      <c r="I243" s="125"/>
      <c r="J243" s="125"/>
      <c r="K243" s="125"/>
      <c r="L243" s="125"/>
      <c r="M243" s="125"/>
      <c r="N243" s="125"/>
      <c r="O243" s="125"/>
      <c r="P243" s="125"/>
      <c r="Q243" s="125"/>
      <c r="R243" s="125"/>
    </row>
    <row r="244" spans="1:18" ht="15.75" customHeight="1" x14ac:dyDescent="0.3">
      <c r="A244" s="125"/>
      <c r="B244" s="125"/>
      <c r="C244" s="125"/>
      <c r="D244" s="125"/>
      <c r="E244" s="125"/>
      <c r="F244" s="125"/>
      <c r="G244" s="125"/>
      <c r="H244" s="125"/>
      <c r="I244" s="125"/>
      <c r="J244" s="125"/>
      <c r="K244" s="125"/>
      <c r="L244" s="125"/>
      <c r="M244" s="125"/>
      <c r="N244" s="125"/>
      <c r="O244" s="125"/>
      <c r="P244" s="125"/>
      <c r="Q244" s="125"/>
      <c r="R244" s="125"/>
    </row>
    <row r="245" spans="1:18" ht="15.75" customHeight="1" x14ac:dyDescent="0.3">
      <c r="A245" s="125"/>
      <c r="B245" s="125"/>
      <c r="C245" s="125"/>
      <c r="D245" s="125"/>
      <c r="E245" s="125"/>
      <c r="F245" s="125"/>
      <c r="G245" s="125"/>
      <c r="H245" s="125"/>
      <c r="I245" s="125"/>
      <c r="J245" s="125"/>
      <c r="K245" s="125"/>
      <c r="L245" s="125"/>
      <c r="M245" s="125"/>
      <c r="N245" s="125"/>
      <c r="O245" s="125"/>
      <c r="P245" s="125"/>
      <c r="Q245" s="125"/>
      <c r="R245" s="125"/>
    </row>
    <row r="246" spans="1:18" ht="15.75" customHeight="1" x14ac:dyDescent="0.3">
      <c r="A246" s="125"/>
      <c r="B246" s="125"/>
      <c r="C246" s="125"/>
      <c r="D246" s="125"/>
      <c r="E246" s="125"/>
      <c r="F246" s="125"/>
      <c r="G246" s="125"/>
      <c r="H246" s="125"/>
      <c r="I246" s="125"/>
      <c r="J246" s="125"/>
      <c r="K246" s="125"/>
      <c r="L246" s="125"/>
      <c r="M246" s="125"/>
      <c r="N246" s="125"/>
      <c r="O246" s="125"/>
      <c r="P246" s="125"/>
      <c r="Q246" s="125"/>
      <c r="R246" s="125"/>
    </row>
    <row r="247" spans="1:18" ht="15.75" customHeight="1" x14ac:dyDescent="0.3">
      <c r="A247" s="125"/>
      <c r="B247" s="125"/>
      <c r="C247" s="125"/>
      <c r="D247" s="125"/>
      <c r="E247" s="125"/>
      <c r="F247" s="125"/>
      <c r="G247" s="125"/>
      <c r="H247" s="125"/>
      <c r="I247" s="125"/>
      <c r="J247" s="125"/>
      <c r="K247" s="125"/>
      <c r="L247" s="125"/>
      <c r="M247" s="125"/>
      <c r="N247" s="125"/>
      <c r="O247" s="125"/>
      <c r="P247" s="125"/>
      <c r="Q247" s="125"/>
      <c r="R247" s="125"/>
    </row>
    <row r="248" spans="1:18" ht="15.75" customHeight="1" x14ac:dyDescent="0.3">
      <c r="A248" s="125"/>
      <c r="B248" s="125"/>
      <c r="C248" s="125"/>
      <c r="D248" s="125"/>
      <c r="E248" s="125"/>
      <c r="F248" s="125"/>
      <c r="G248" s="125"/>
      <c r="H248" s="125"/>
      <c r="I248" s="125"/>
      <c r="J248" s="125"/>
      <c r="K248" s="125"/>
      <c r="L248" s="125"/>
      <c r="M248" s="125"/>
      <c r="N248" s="125"/>
      <c r="O248" s="125"/>
      <c r="P248" s="125"/>
      <c r="Q248" s="125"/>
      <c r="R248" s="125"/>
    </row>
    <row r="249" spans="1:18" ht="15.75" customHeight="1" x14ac:dyDescent="0.3">
      <c r="A249" s="125"/>
      <c r="B249" s="125"/>
      <c r="C249" s="125"/>
      <c r="D249" s="125"/>
      <c r="E249" s="125"/>
      <c r="F249" s="125"/>
      <c r="G249" s="125"/>
      <c r="H249" s="125"/>
      <c r="I249" s="125"/>
      <c r="J249" s="125"/>
      <c r="K249" s="125"/>
      <c r="L249" s="125"/>
      <c r="M249" s="125"/>
      <c r="N249" s="125"/>
      <c r="O249" s="125"/>
      <c r="P249" s="125"/>
      <c r="Q249" s="125"/>
      <c r="R249" s="125"/>
    </row>
    <row r="250" spans="1:18" ht="15.75" customHeight="1" x14ac:dyDescent="0.3">
      <c r="A250" s="125"/>
      <c r="B250" s="125"/>
      <c r="C250" s="125"/>
      <c r="D250" s="125"/>
      <c r="E250" s="125"/>
      <c r="F250" s="125"/>
      <c r="G250" s="125"/>
      <c r="H250" s="125"/>
      <c r="I250" s="125"/>
      <c r="J250" s="125"/>
      <c r="K250" s="125"/>
      <c r="L250" s="125"/>
      <c r="M250" s="125"/>
      <c r="N250" s="125"/>
      <c r="O250" s="125"/>
      <c r="P250" s="125"/>
      <c r="Q250" s="125"/>
      <c r="R250" s="125"/>
    </row>
    <row r="251" spans="1:18" ht="15.75" customHeight="1" x14ac:dyDescent="0.3">
      <c r="A251" s="125"/>
      <c r="B251" s="125"/>
      <c r="C251" s="125"/>
      <c r="D251" s="125"/>
      <c r="E251" s="125"/>
      <c r="F251" s="125"/>
      <c r="G251" s="125"/>
      <c r="H251" s="125"/>
      <c r="I251" s="125"/>
      <c r="J251" s="125"/>
      <c r="K251" s="125"/>
      <c r="L251" s="125"/>
      <c r="M251" s="125"/>
      <c r="N251" s="125"/>
      <c r="O251" s="125"/>
      <c r="P251" s="125"/>
      <c r="Q251" s="125"/>
      <c r="R251" s="125"/>
    </row>
    <row r="252" spans="1:18" ht="15.75" customHeight="1" x14ac:dyDescent="0.3">
      <c r="A252" s="125"/>
      <c r="B252" s="125"/>
      <c r="C252" s="125"/>
      <c r="D252" s="125"/>
      <c r="E252" s="125"/>
      <c r="F252" s="125"/>
      <c r="G252" s="125"/>
      <c r="H252" s="125"/>
      <c r="I252" s="125"/>
      <c r="J252" s="125"/>
      <c r="K252" s="125"/>
      <c r="L252" s="125"/>
      <c r="M252" s="125"/>
      <c r="N252" s="125"/>
      <c r="O252" s="125"/>
      <c r="P252" s="125"/>
      <c r="Q252" s="125"/>
      <c r="R252" s="125"/>
    </row>
    <row r="253" spans="1:18" ht="15.75" customHeight="1" x14ac:dyDescent="0.3">
      <c r="A253" s="125"/>
      <c r="B253" s="125"/>
      <c r="C253" s="125"/>
      <c r="D253" s="125"/>
      <c r="E253" s="125"/>
      <c r="F253" s="125"/>
      <c r="G253" s="125"/>
      <c r="H253" s="125"/>
      <c r="I253" s="125"/>
      <c r="J253" s="125"/>
      <c r="K253" s="125"/>
      <c r="L253" s="125"/>
      <c r="M253" s="125"/>
      <c r="N253" s="125"/>
      <c r="O253" s="125"/>
      <c r="P253" s="125"/>
      <c r="Q253" s="125"/>
      <c r="R253" s="125"/>
    </row>
    <row r="254" spans="1:18" ht="15.75" customHeight="1" x14ac:dyDescent="0.3">
      <c r="A254" s="125"/>
      <c r="B254" s="125"/>
      <c r="C254" s="125"/>
      <c r="D254" s="125"/>
      <c r="E254" s="125"/>
      <c r="F254" s="125"/>
      <c r="G254" s="125"/>
      <c r="H254" s="125"/>
      <c r="I254" s="125"/>
      <c r="J254" s="125"/>
      <c r="K254" s="125"/>
      <c r="L254" s="125"/>
      <c r="M254" s="125"/>
      <c r="N254" s="125"/>
      <c r="O254" s="125"/>
      <c r="P254" s="125"/>
      <c r="Q254" s="125"/>
      <c r="R254" s="125"/>
    </row>
    <row r="255" spans="1:18" ht="15.75" customHeight="1" x14ac:dyDescent="0.3">
      <c r="A255" s="125"/>
      <c r="B255" s="125"/>
      <c r="C255" s="125"/>
      <c r="D255" s="125"/>
      <c r="E255" s="125"/>
      <c r="F255" s="125"/>
      <c r="G255" s="125"/>
      <c r="H255" s="125"/>
      <c r="I255" s="125"/>
      <c r="J255" s="125"/>
      <c r="K255" s="125"/>
      <c r="L255" s="125"/>
      <c r="M255" s="125"/>
      <c r="N255" s="125"/>
      <c r="O255" s="125"/>
      <c r="P255" s="125"/>
      <c r="Q255" s="125"/>
      <c r="R255" s="125"/>
    </row>
    <row r="256" spans="1:18" ht="15.75" customHeight="1" x14ac:dyDescent="0.3">
      <c r="A256" s="125"/>
      <c r="B256" s="125"/>
      <c r="C256" s="125"/>
      <c r="D256" s="125"/>
      <c r="E256" s="125"/>
      <c r="F256" s="125"/>
      <c r="G256" s="125"/>
      <c r="H256" s="125"/>
      <c r="I256" s="125"/>
      <c r="J256" s="125"/>
      <c r="K256" s="125"/>
      <c r="L256" s="125"/>
      <c r="M256" s="125"/>
      <c r="N256" s="125"/>
      <c r="O256" s="125"/>
      <c r="P256" s="125"/>
      <c r="Q256" s="125"/>
      <c r="R256" s="125"/>
    </row>
    <row r="257" spans="1:18" ht="15.75" customHeight="1" x14ac:dyDescent="0.3">
      <c r="A257" s="125"/>
      <c r="B257" s="125"/>
      <c r="C257" s="125"/>
      <c r="D257" s="125"/>
      <c r="E257" s="125"/>
      <c r="F257" s="125"/>
      <c r="G257" s="125"/>
      <c r="H257" s="125"/>
      <c r="I257" s="125"/>
      <c r="J257" s="125"/>
      <c r="K257" s="125"/>
      <c r="L257" s="125"/>
      <c r="M257" s="125"/>
      <c r="N257" s="125"/>
      <c r="O257" s="125"/>
      <c r="P257" s="125"/>
      <c r="Q257" s="125"/>
      <c r="R257" s="125"/>
    </row>
    <row r="258" spans="1:18" ht="15.75" customHeight="1" x14ac:dyDescent="0.3">
      <c r="A258" s="125"/>
      <c r="B258" s="125"/>
      <c r="C258" s="125"/>
      <c r="D258" s="125"/>
      <c r="E258" s="125"/>
      <c r="F258" s="125"/>
      <c r="G258" s="125"/>
      <c r="H258" s="125"/>
      <c r="I258" s="125"/>
      <c r="J258" s="125"/>
      <c r="K258" s="125"/>
      <c r="L258" s="125"/>
      <c r="M258" s="125"/>
      <c r="N258" s="125"/>
      <c r="O258" s="125"/>
      <c r="P258" s="125"/>
      <c r="Q258" s="125"/>
      <c r="R258" s="125"/>
    </row>
    <row r="259" spans="1:18" ht="15.75" customHeight="1" x14ac:dyDescent="0.3">
      <c r="A259" s="125"/>
      <c r="B259" s="125"/>
      <c r="C259" s="125"/>
      <c r="D259" s="125"/>
      <c r="E259" s="125"/>
      <c r="F259" s="125"/>
      <c r="G259" s="125"/>
      <c r="H259" s="125"/>
      <c r="I259" s="125"/>
      <c r="J259" s="125"/>
      <c r="K259" s="125"/>
      <c r="L259" s="125"/>
      <c r="M259" s="125"/>
      <c r="N259" s="125"/>
      <c r="O259" s="125"/>
      <c r="P259" s="125"/>
      <c r="Q259" s="125"/>
      <c r="R259" s="125"/>
    </row>
    <row r="260" spans="1:18" ht="15.75" customHeight="1" x14ac:dyDescent="0.3">
      <c r="A260" s="125"/>
      <c r="B260" s="125"/>
      <c r="C260" s="125"/>
      <c r="D260" s="125"/>
      <c r="E260" s="125"/>
      <c r="F260" s="125"/>
      <c r="G260" s="125"/>
      <c r="H260" s="125"/>
      <c r="I260" s="125"/>
      <c r="J260" s="125"/>
      <c r="K260" s="125"/>
      <c r="L260" s="125"/>
      <c r="M260" s="125"/>
      <c r="N260" s="125"/>
      <c r="O260" s="125"/>
      <c r="P260" s="125"/>
      <c r="Q260" s="125"/>
      <c r="R260" s="125"/>
    </row>
    <row r="261" spans="1:18" ht="15.75" customHeight="1" x14ac:dyDescent="0.3">
      <c r="A261" s="125"/>
      <c r="B261" s="125"/>
      <c r="C261" s="125"/>
      <c r="D261" s="125"/>
      <c r="E261" s="125"/>
      <c r="F261" s="125"/>
      <c r="G261" s="125"/>
      <c r="H261" s="125"/>
      <c r="I261" s="125"/>
      <c r="J261" s="125"/>
      <c r="K261" s="125"/>
      <c r="L261" s="125"/>
      <c r="M261" s="125"/>
      <c r="N261" s="125"/>
      <c r="O261" s="125"/>
      <c r="P261" s="125"/>
      <c r="Q261" s="125"/>
      <c r="R261" s="125"/>
    </row>
    <row r="262" spans="1:18" ht="15.75" customHeight="1" x14ac:dyDescent="0.3">
      <c r="A262" s="125"/>
      <c r="B262" s="125"/>
      <c r="C262" s="125"/>
      <c r="D262" s="125"/>
      <c r="E262" s="125"/>
      <c r="F262" s="125"/>
      <c r="G262" s="125"/>
      <c r="H262" s="125"/>
      <c r="I262" s="125"/>
      <c r="J262" s="125"/>
      <c r="K262" s="125"/>
      <c r="L262" s="125"/>
      <c r="M262" s="125"/>
      <c r="N262" s="125"/>
      <c r="O262" s="125"/>
      <c r="P262" s="125"/>
      <c r="Q262" s="125"/>
      <c r="R262" s="125"/>
    </row>
    <row r="263" spans="1:18" ht="15.75" customHeight="1" x14ac:dyDescent="0.3">
      <c r="A263" s="125"/>
      <c r="B263" s="125"/>
      <c r="C263" s="125"/>
      <c r="D263" s="125"/>
      <c r="E263" s="125"/>
      <c r="F263" s="125"/>
      <c r="G263" s="125"/>
      <c r="H263" s="125"/>
      <c r="I263" s="125"/>
      <c r="J263" s="125"/>
      <c r="K263" s="125"/>
      <c r="L263" s="125"/>
      <c r="M263" s="125"/>
      <c r="N263" s="125"/>
      <c r="O263" s="125"/>
      <c r="P263" s="125"/>
      <c r="Q263" s="125"/>
      <c r="R263" s="125"/>
    </row>
    <row r="264" spans="1:18" ht="15.75" customHeight="1" x14ac:dyDescent="0.3">
      <c r="A264" s="125"/>
      <c r="B264" s="125"/>
      <c r="C264" s="125"/>
      <c r="D264" s="125"/>
      <c r="E264" s="125"/>
      <c r="F264" s="125"/>
      <c r="G264" s="125"/>
      <c r="H264" s="125"/>
      <c r="I264" s="125"/>
      <c r="J264" s="125"/>
      <c r="K264" s="125"/>
      <c r="L264" s="125"/>
      <c r="M264" s="125"/>
      <c r="N264" s="125"/>
      <c r="O264" s="125"/>
      <c r="P264" s="125"/>
      <c r="Q264" s="125"/>
      <c r="R264" s="125"/>
    </row>
    <row r="265" spans="1:18" ht="15.75" customHeight="1" x14ac:dyDescent="0.3">
      <c r="A265" s="125"/>
      <c r="B265" s="125"/>
      <c r="C265" s="125"/>
      <c r="D265" s="125"/>
      <c r="E265" s="125"/>
      <c r="F265" s="125"/>
      <c r="G265" s="125"/>
      <c r="H265" s="125"/>
      <c r="I265" s="125"/>
      <c r="J265" s="125"/>
      <c r="K265" s="125"/>
      <c r="L265" s="125"/>
      <c r="M265" s="125"/>
      <c r="N265" s="125"/>
      <c r="O265" s="125"/>
      <c r="P265" s="125"/>
      <c r="Q265" s="125"/>
      <c r="R265" s="125"/>
    </row>
    <row r="266" spans="1:18" ht="15.75" customHeight="1" x14ac:dyDescent="0.3">
      <c r="A266" s="125"/>
      <c r="B266" s="125"/>
      <c r="C266" s="125"/>
      <c r="D266" s="125"/>
      <c r="E266" s="125"/>
      <c r="F266" s="125"/>
      <c r="G266" s="125"/>
      <c r="H266" s="125"/>
      <c r="I266" s="125"/>
      <c r="J266" s="125"/>
      <c r="K266" s="125"/>
      <c r="L266" s="125"/>
      <c r="M266" s="125"/>
      <c r="N266" s="125"/>
      <c r="O266" s="125"/>
      <c r="P266" s="125"/>
      <c r="Q266" s="125"/>
      <c r="R266" s="125"/>
    </row>
    <row r="267" spans="1:18" ht="15.75" customHeight="1" x14ac:dyDescent="0.3">
      <c r="A267" s="125"/>
      <c r="B267" s="125"/>
      <c r="C267" s="125"/>
      <c r="D267" s="125"/>
      <c r="E267" s="125"/>
      <c r="F267" s="125"/>
      <c r="G267" s="125"/>
      <c r="H267" s="125"/>
      <c r="I267" s="125"/>
      <c r="J267" s="125"/>
      <c r="K267" s="125"/>
      <c r="L267" s="125"/>
      <c r="M267" s="125"/>
      <c r="N267" s="125"/>
      <c r="O267" s="125"/>
      <c r="P267" s="125"/>
      <c r="Q267" s="125"/>
      <c r="R267" s="125"/>
    </row>
    <row r="268" spans="1:18" ht="15.75" customHeight="1" x14ac:dyDescent="0.3">
      <c r="A268" s="125"/>
      <c r="B268" s="125"/>
      <c r="C268" s="125"/>
      <c r="D268" s="125"/>
      <c r="E268" s="125"/>
      <c r="F268" s="125"/>
      <c r="G268" s="125"/>
      <c r="H268" s="125"/>
      <c r="I268" s="125"/>
      <c r="J268" s="125"/>
      <c r="K268" s="125"/>
      <c r="L268" s="125"/>
      <c r="M268" s="125"/>
      <c r="N268" s="125"/>
      <c r="O268" s="125"/>
      <c r="P268" s="125"/>
      <c r="Q268" s="125"/>
      <c r="R268" s="125"/>
    </row>
    <row r="269" spans="1:18" ht="15.75" customHeight="1" x14ac:dyDescent="0.3">
      <c r="A269" s="125"/>
      <c r="B269" s="125"/>
      <c r="C269" s="125"/>
      <c r="D269" s="125"/>
      <c r="E269" s="125"/>
      <c r="F269" s="125"/>
      <c r="G269" s="125"/>
      <c r="H269" s="125"/>
      <c r="I269" s="125"/>
      <c r="J269" s="125"/>
      <c r="K269" s="125"/>
      <c r="L269" s="125"/>
      <c r="M269" s="125"/>
      <c r="N269" s="125"/>
      <c r="O269" s="125"/>
      <c r="P269" s="125"/>
      <c r="Q269" s="125"/>
      <c r="R269" s="125"/>
    </row>
    <row r="270" spans="1:18" ht="15.75" customHeight="1" x14ac:dyDescent="0.3">
      <c r="A270" s="125"/>
      <c r="B270" s="125"/>
      <c r="C270" s="125"/>
      <c r="D270" s="125"/>
      <c r="E270" s="125"/>
      <c r="F270" s="125"/>
      <c r="G270" s="125"/>
      <c r="H270" s="125"/>
      <c r="I270" s="125"/>
      <c r="J270" s="125"/>
      <c r="K270" s="125"/>
      <c r="L270" s="125"/>
      <c r="M270" s="125"/>
      <c r="N270" s="125"/>
      <c r="O270" s="125"/>
      <c r="P270" s="125"/>
      <c r="Q270" s="125"/>
      <c r="R270" s="125"/>
    </row>
    <row r="271" spans="1:18" ht="15.75" customHeight="1" x14ac:dyDescent="0.3">
      <c r="A271" s="125"/>
      <c r="B271" s="125"/>
      <c r="C271" s="125"/>
      <c r="D271" s="125"/>
      <c r="E271" s="125"/>
      <c r="F271" s="125"/>
      <c r="G271" s="125"/>
      <c r="H271" s="125"/>
      <c r="I271" s="125"/>
      <c r="J271" s="125"/>
      <c r="K271" s="125"/>
      <c r="L271" s="125"/>
      <c r="M271" s="125"/>
      <c r="N271" s="125"/>
      <c r="O271" s="125"/>
      <c r="P271" s="125"/>
      <c r="Q271" s="125"/>
      <c r="R271" s="125"/>
    </row>
    <row r="272" spans="1:18" ht="15.75" customHeight="1" x14ac:dyDescent="0.3">
      <c r="A272" s="125"/>
      <c r="B272" s="125"/>
      <c r="C272" s="125"/>
      <c r="D272" s="125"/>
      <c r="E272" s="125"/>
      <c r="F272" s="125"/>
      <c r="G272" s="125"/>
      <c r="H272" s="125"/>
      <c r="I272" s="125"/>
      <c r="J272" s="125"/>
      <c r="K272" s="125"/>
      <c r="L272" s="125"/>
      <c r="M272" s="125"/>
      <c r="N272" s="125"/>
      <c r="O272" s="125"/>
      <c r="P272" s="125"/>
      <c r="Q272" s="125"/>
      <c r="R272" s="125"/>
    </row>
    <row r="273" spans="1:18" ht="15.75" customHeight="1" x14ac:dyDescent="0.3">
      <c r="A273" s="125"/>
      <c r="B273" s="125"/>
      <c r="C273" s="125"/>
      <c r="D273" s="125"/>
      <c r="E273" s="125"/>
      <c r="F273" s="125"/>
      <c r="G273" s="125"/>
      <c r="H273" s="125"/>
      <c r="I273" s="125"/>
      <c r="J273" s="125"/>
      <c r="K273" s="125"/>
      <c r="L273" s="125"/>
      <c r="M273" s="125"/>
      <c r="N273" s="125"/>
      <c r="O273" s="125"/>
      <c r="P273" s="125"/>
      <c r="Q273" s="125"/>
      <c r="R273" s="125"/>
    </row>
    <row r="274" spans="1:18" ht="15.75" customHeight="1" x14ac:dyDescent="0.3">
      <c r="A274" s="125"/>
      <c r="B274" s="125"/>
      <c r="C274" s="125"/>
      <c r="D274" s="125"/>
      <c r="E274" s="125"/>
      <c r="F274" s="125"/>
      <c r="G274" s="125"/>
      <c r="H274" s="125"/>
      <c r="I274" s="125"/>
      <c r="J274" s="125"/>
      <c r="K274" s="125"/>
      <c r="L274" s="125"/>
      <c r="M274" s="125"/>
      <c r="N274" s="125"/>
      <c r="O274" s="125"/>
      <c r="P274" s="125"/>
      <c r="Q274" s="125"/>
      <c r="R274" s="125"/>
    </row>
    <row r="275" spans="1:18" ht="15.75" customHeight="1" x14ac:dyDescent="0.3">
      <c r="A275" s="125"/>
      <c r="B275" s="125"/>
      <c r="C275" s="125"/>
      <c r="D275" s="125"/>
      <c r="E275" s="125"/>
      <c r="F275" s="125"/>
      <c r="G275" s="125"/>
      <c r="H275" s="125"/>
      <c r="I275" s="125"/>
      <c r="J275" s="125"/>
      <c r="K275" s="125"/>
      <c r="L275" s="125"/>
      <c r="M275" s="125"/>
      <c r="N275" s="125"/>
      <c r="O275" s="125"/>
      <c r="P275" s="125"/>
      <c r="Q275" s="125"/>
      <c r="R275" s="125"/>
    </row>
    <row r="276" spans="1:18" ht="15.75" customHeight="1" x14ac:dyDescent="0.3">
      <c r="A276" s="125"/>
      <c r="B276" s="125"/>
      <c r="C276" s="125"/>
      <c r="D276" s="125"/>
      <c r="E276" s="125"/>
      <c r="F276" s="125"/>
      <c r="G276" s="125"/>
      <c r="H276" s="125"/>
      <c r="I276" s="125"/>
      <c r="J276" s="125"/>
      <c r="K276" s="125"/>
      <c r="L276" s="125"/>
      <c r="M276" s="125"/>
      <c r="N276" s="125"/>
      <c r="O276" s="125"/>
      <c r="P276" s="125"/>
      <c r="Q276" s="125"/>
      <c r="R276" s="125"/>
    </row>
    <row r="277" spans="1:18" ht="15.75" customHeight="1" x14ac:dyDescent="0.3">
      <c r="A277" s="125"/>
      <c r="B277" s="125"/>
      <c r="C277" s="125"/>
      <c r="D277" s="125"/>
      <c r="E277" s="125"/>
      <c r="F277" s="125"/>
      <c r="G277" s="125"/>
      <c r="H277" s="125"/>
      <c r="I277" s="125"/>
      <c r="J277" s="125"/>
      <c r="K277" s="125"/>
      <c r="L277" s="125"/>
      <c r="M277" s="125"/>
      <c r="N277" s="125"/>
      <c r="O277" s="125"/>
      <c r="P277" s="125"/>
      <c r="Q277" s="125"/>
      <c r="R277" s="125"/>
    </row>
    <row r="278" spans="1:18" ht="15.75" customHeight="1" x14ac:dyDescent="0.3">
      <c r="A278" s="125"/>
      <c r="B278" s="125"/>
      <c r="C278" s="125"/>
      <c r="D278" s="125"/>
      <c r="E278" s="125"/>
      <c r="F278" s="125"/>
      <c r="G278" s="125"/>
      <c r="H278" s="125"/>
      <c r="I278" s="125"/>
      <c r="J278" s="125"/>
      <c r="K278" s="125"/>
      <c r="L278" s="125"/>
      <c r="M278" s="125"/>
      <c r="N278" s="125"/>
      <c r="O278" s="125"/>
      <c r="P278" s="125"/>
      <c r="Q278" s="125"/>
      <c r="R278" s="125"/>
    </row>
    <row r="279" spans="1:18" ht="15.75" customHeight="1" x14ac:dyDescent="0.3">
      <c r="A279" s="125"/>
      <c r="B279" s="125"/>
      <c r="C279" s="125"/>
      <c r="D279" s="125"/>
      <c r="E279" s="125"/>
      <c r="F279" s="125"/>
      <c r="G279" s="125"/>
      <c r="H279" s="125"/>
      <c r="I279" s="125"/>
      <c r="J279" s="125"/>
      <c r="K279" s="125"/>
      <c r="L279" s="125"/>
      <c r="M279" s="125"/>
      <c r="N279" s="125"/>
      <c r="O279" s="125"/>
      <c r="P279" s="125"/>
      <c r="Q279" s="125"/>
      <c r="R279" s="125"/>
    </row>
    <row r="280" spans="1:18" ht="15.75" customHeight="1" x14ac:dyDescent="0.3">
      <c r="A280" s="125"/>
      <c r="B280" s="125"/>
      <c r="C280" s="125"/>
      <c r="D280" s="125"/>
      <c r="E280" s="125"/>
      <c r="F280" s="125"/>
      <c r="G280" s="125"/>
      <c r="H280" s="125"/>
      <c r="I280" s="125"/>
      <c r="J280" s="125"/>
      <c r="K280" s="125"/>
      <c r="L280" s="125"/>
      <c r="M280" s="125"/>
      <c r="N280" s="125"/>
      <c r="O280" s="125"/>
      <c r="P280" s="125"/>
      <c r="Q280" s="125"/>
      <c r="R280" s="125"/>
    </row>
    <row r="281" spans="1:18" ht="15.75" customHeight="1" x14ac:dyDescent="0.3">
      <c r="A281" s="125"/>
      <c r="B281" s="125"/>
      <c r="C281" s="125"/>
      <c r="D281" s="125"/>
      <c r="E281" s="125"/>
      <c r="F281" s="125"/>
      <c r="G281" s="125"/>
      <c r="H281" s="125"/>
      <c r="I281" s="125"/>
      <c r="J281" s="125"/>
      <c r="K281" s="125"/>
      <c r="L281" s="125"/>
      <c r="M281" s="125"/>
      <c r="N281" s="125"/>
      <c r="O281" s="125"/>
      <c r="P281" s="125"/>
      <c r="Q281" s="125"/>
      <c r="R281" s="125"/>
    </row>
    <row r="282" spans="1:18" ht="15.75" customHeight="1" x14ac:dyDescent="0.3">
      <c r="A282" s="125"/>
      <c r="B282" s="125"/>
      <c r="C282" s="125"/>
      <c r="D282" s="125"/>
      <c r="E282" s="125"/>
      <c r="F282" s="125"/>
      <c r="G282" s="125"/>
      <c r="H282" s="125"/>
      <c r="I282" s="125"/>
      <c r="J282" s="125"/>
      <c r="K282" s="125"/>
      <c r="L282" s="125"/>
      <c r="M282" s="125"/>
      <c r="N282" s="125"/>
      <c r="O282" s="125"/>
      <c r="P282" s="125"/>
      <c r="Q282" s="125"/>
      <c r="R282" s="125"/>
    </row>
    <row r="283" spans="1:18" ht="15.75" customHeight="1" x14ac:dyDescent="0.3">
      <c r="A283" s="125"/>
      <c r="B283" s="125"/>
      <c r="C283" s="125"/>
      <c r="D283" s="125"/>
      <c r="E283" s="125"/>
      <c r="F283" s="125"/>
      <c r="G283" s="125"/>
      <c r="H283" s="125"/>
      <c r="I283" s="125"/>
      <c r="J283" s="125"/>
      <c r="K283" s="125"/>
      <c r="L283" s="125"/>
      <c r="M283" s="125"/>
      <c r="N283" s="125"/>
      <c r="O283" s="125"/>
      <c r="P283" s="125"/>
      <c r="Q283" s="125"/>
      <c r="R283" s="125"/>
    </row>
    <row r="284" spans="1:18" ht="15.75" customHeight="1" x14ac:dyDescent="0.3">
      <c r="A284" s="125"/>
      <c r="B284" s="125"/>
      <c r="C284" s="125"/>
      <c r="D284" s="125"/>
      <c r="E284" s="125"/>
      <c r="F284" s="125"/>
      <c r="G284" s="125"/>
      <c r="H284" s="125"/>
      <c r="I284" s="125"/>
      <c r="J284" s="125"/>
      <c r="K284" s="125"/>
      <c r="L284" s="125"/>
      <c r="M284" s="125"/>
      <c r="N284" s="125"/>
      <c r="O284" s="125"/>
      <c r="P284" s="125"/>
      <c r="Q284" s="125"/>
      <c r="R284" s="125"/>
    </row>
    <row r="285" spans="1:18" ht="15.75" customHeight="1" x14ac:dyDescent="0.3">
      <c r="A285" s="125"/>
      <c r="B285" s="125"/>
      <c r="C285" s="125"/>
      <c r="D285" s="125"/>
      <c r="E285" s="125"/>
      <c r="F285" s="125"/>
      <c r="G285" s="125"/>
      <c r="H285" s="125"/>
      <c r="I285" s="125"/>
      <c r="J285" s="125"/>
      <c r="K285" s="125"/>
      <c r="L285" s="125"/>
      <c r="M285" s="125"/>
      <c r="N285" s="125"/>
      <c r="O285" s="125"/>
      <c r="P285" s="125"/>
      <c r="Q285" s="125"/>
      <c r="R285" s="125"/>
    </row>
    <row r="286" spans="1:18" ht="15.75" customHeight="1" x14ac:dyDescent="0.3">
      <c r="A286" s="125"/>
      <c r="B286" s="125"/>
      <c r="C286" s="125"/>
      <c r="D286" s="125"/>
      <c r="E286" s="125"/>
      <c r="F286" s="125"/>
      <c r="G286" s="125"/>
      <c r="H286" s="125"/>
      <c r="I286" s="125"/>
      <c r="J286" s="125"/>
      <c r="K286" s="125"/>
      <c r="L286" s="125"/>
      <c r="M286" s="125"/>
      <c r="N286" s="125"/>
      <c r="O286" s="125"/>
      <c r="P286" s="125"/>
      <c r="Q286" s="125"/>
      <c r="R286" s="125"/>
    </row>
    <row r="287" spans="1:18" ht="15.75" customHeight="1" x14ac:dyDescent="0.3">
      <c r="A287" s="125"/>
      <c r="B287" s="125"/>
      <c r="C287" s="125"/>
      <c r="D287" s="125"/>
      <c r="E287" s="125"/>
      <c r="F287" s="125"/>
      <c r="G287" s="125"/>
      <c r="H287" s="125"/>
      <c r="I287" s="125"/>
      <c r="J287" s="125"/>
      <c r="K287" s="125"/>
      <c r="L287" s="125"/>
      <c r="M287" s="125"/>
      <c r="N287" s="125"/>
      <c r="O287" s="125"/>
      <c r="P287" s="125"/>
      <c r="Q287" s="125"/>
      <c r="R287" s="125"/>
    </row>
    <row r="288" spans="1:18" ht="15.75" customHeight="1" x14ac:dyDescent="0.3">
      <c r="A288" s="125"/>
      <c r="B288" s="125"/>
      <c r="C288" s="125"/>
      <c r="D288" s="125"/>
      <c r="E288" s="125"/>
      <c r="F288" s="125"/>
      <c r="G288" s="125"/>
      <c r="H288" s="125"/>
      <c r="I288" s="125"/>
      <c r="J288" s="125"/>
      <c r="K288" s="125"/>
      <c r="L288" s="125"/>
      <c r="M288" s="125"/>
      <c r="N288" s="125"/>
      <c r="O288" s="125"/>
      <c r="P288" s="125"/>
      <c r="Q288" s="125"/>
      <c r="R288" s="125"/>
    </row>
    <row r="289" spans="1:18" ht="15.75" customHeight="1" x14ac:dyDescent="0.3">
      <c r="A289" s="125"/>
      <c r="B289" s="125"/>
      <c r="C289" s="125"/>
      <c r="D289" s="125"/>
      <c r="E289" s="125"/>
      <c r="F289" s="125"/>
      <c r="G289" s="125"/>
      <c r="H289" s="125"/>
      <c r="I289" s="125"/>
      <c r="J289" s="125"/>
      <c r="K289" s="125"/>
      <c r="L289" s="125"/>
      <c r="M289" s="125"/>
      <c r="N289" s="125"/>
      <c r="O289" s="125"/>
      <c r="P289" s="125"/>
      <c r="Q289" s="125"/>
      <c r="R289" s="125"/>
    </row>
    <row r="290" spans="1:18" ht="15.75" customHeight="1" x14ac:dyDescent="0.3">
      <c r="A290" s="125"/>
      <c r="B290" s="125"/>
      <c r="C290" s="125"/>
      <c r="D290" s="125"/>
      <c r="E290" s="125"/>
      <c r="F290" s="125"/>
      <c r="G290" s="125"/>
      <c r="H290" s="125"/>
      <c r="I290" s="125"/>
      <c r="J290" s="125"/>
      <c r="K290" s="125"/>
      <c r="L290" s="125"/>
      <c r="M290" s="125"/>
      <c r="N290" s="125"/>
      <c r="O290" s="125"/>
      <c r="P290" s="125"/>
      <c r="Q290" s="125"/>
      <c r="R290" s="125"/>
    </row>
    <row r="291" spans="1:18" ht="15.75" customHeight="1" x14ac:dyDescent="0.3">
      <c r="A291" s="125"/>
      <c r="B291" s="125"/>
      <c r="C291" s="125"/>
      <c r="D291" s="125"/>
      <c r="E291" s="125"/>
      <c r="F291" s="125"/>
      <c r="G291" s="125"/>
      <c r="H291" s="125"/>
      <c r="I291" s="125"/>
      <c r="J291" s="125"/>
      <c r="K291" s="125"/>
      <c r="L291" s="125"/>
      <c r="M291" s="125"/>
      <c r="N291" s="125"/>
      <c r="O291" s="125"/>
      <c r="P291" s="125"/>
      <c r="Q291" s="125"/>
      <c r="R291" s="125"/>
    </row>
    <row r="292" spans="1:18" ht="15.75" customHeight="1" x14ac:dyDescent="0.3">
      <c r="A292" s="125"/>
      <c r="B292" s="125"/>
      <c r="C292" s="125"/>
      <c r="D292" s="125"/>
      <c r="E292" s="125"/>
      <c r="F292" s="125"/>
      <c r="G292" s="125"/>
      <c r="H292" s="125"/>
      <c r="I292" s="125"/>
      <c r="J292" s="125"/>
      <c r="K292" s="125"/>
      <c r="L292" s="125"/>
      <c r="M292" s="125"/>
      <c r="N292" s="125"/>
      <c r="O292" s="125"/>
      <c r="P292" s="125"/>
      <c r="Q292" s="125"/>
      <c r="R292" s="125"/>
    </row>
    <row r="293" spans="1:18" ht="15.75" customHeight="1" x14ac:dyDescent="0.3">
      <c r="A293" s="125"/>
      <c r="B293" s="125"/>
      <c r="C293" s="125"/>
      <c r="D293" s="125"/>
      <c r="E293" s="125"/>
      <c r="F293" s="125"/>
      <c r="G293" s="125"/>
      <c r="H293" s="125"/>
      <c r="I293" s="125"/>
      <c r="J293" s="125"/>
      <c r="K293" s="125"/>
      <c r="L293" s="125"/>
      <c r="M293" s="125"/>
      <c r="N293" s="125"/>
      <c r="O293" s="125"/>
      <c r="P293" s="125"/>
      <c r="Q293" s="125"/>
      <c r="R293" s="125"/>
    </row>
    <row r="294" spans="1:18" ht="15.75" customHeight="1" x14ac:dyDescent="0.3">
      <c r="A294" s="125"/>
      <c r="B294" s="125"/>
      <c r="C294" s="125"/>
      <c r="D294" s="125"/>
      <c r="E294" s="125"/>
      <c r="F294" s="125"/>
      <c r="G294" s="125"/>
      <c r="H294" s="125"/>
      <c r="I294" s="125"/>
      <c r="J294" s="125"/>
      <c r="K294" s="125"/>
      <c r="L294" s="125"/>
      <c r="M294" s="125"/>
      <c r="N294" s="125"/>
      <c r="O294" s="125"/>
      <c r="P294" s="125"/>
      <c r="Q294" s="125"/>
      <c r="R294" s="125"/>
    </row>
    <row r="295" spans="1:18" ht="15.75" customHeight="1" x14ac:dyDescent="0.3">
      <c r="A295" s="125"/>
      <c r="B295" s="125"/>
      <c r="C295" s="125"/>
      <c r="D295" s="125"/>
      <c r="E295" s="125"/>
      <c r="F295" s="125"/>
      <c r="G295" s="125"/>
      <c r="H295" s="125"/>
      <c r="I295" s="125"/>
      <c r="J295" s="125"/>
      <c r="K295" s="125"/>
      <c r="L295" s="125"/>
      <c r="M295" s="125"/>
      <c r="N295" s="125"/>
      <c r="O295" s="125"/>
      <c r="P295" s="125"/>
      <c r="Q295" s="125"/>
      <c r="R295" s="125"/>
    </row>
    <row r="296" spans="1:18" ht="15.75" customHeight="1" x14ac:dyDescent="0.3">
      <c r="A296" s="125"/>
      <c r="B296" s="125"/>
      <c r="C296" s="125"/>
      <c r="D296" s="125"/>
      <c r="E296" s="125"/>
      <c r="F296" s="125"/>
      <c r="G296" s="125"/>
      <c r="H296" s="125"/>
      <c r="I296" s="125"/>
      <c r="J296" s="125"/>
      <c r="K296" s="125"/>
      <c r="L296" s="125"/>
      <c r="M296" s="125"/>
      <c r="N296" s="125"/>
      <c r="O296" s="125"/>
      <c r="P296" s="125"/>
      <c r="Q296" s="125"/>
      <c r="R296" s="125"/>
    </row>
    <row r="297" spans="1:18" ht="15.75" customHeight="1" x14ac:dyDescent="0.3">
      <c r="A297" s="125"/>
      <c r="B297" s="125"/>
      <c r="C297" s="125"/>
      <c r="D297" s="125"/>
      <c r="E297" s="125"/>
      <c r="F297" s="125"/>
      <c r="G297" s="125"/>
      <c r="H297" s="125"/>
      <c r="I297" s="125"/>
      <c r="J297" s="125"/>
      <c r="K297" s="125"/>
      <c r="L297" s="125"/>
      <c r="M297" s="125"/>
      <c r="N297" s="125"/>
      <c r="O297" s="125"/>
      <c r="P297" s="125"/>
      <c r="Q297" s="125"/>
      <c r="R297" s="125"/>
    </row>
    <row r="298" spans="1:18" ht="15.75" customHeight="1" x14ac:dyDescent="0.3">
      <c r="A298" s="125"/>
      <c r="B298" s="125"/>
      <c r="C298" s="125"/>
      <c r="D298" s="125"/>
      <c r="E298" s="125"/>
      <c r="F298" s="125"/>
      <c r="G298" s="125"/>
      <c r="H298" s="125"/>
      <c r="I298" s="125"/>
      <c r="J298" s="125"/>
      <c r="K298" s="125"/>
      <c r="L298" s="125"/>
      <c r="M298" s="125"/>
      <c r="N298" s="125"/>
      <c r="O298" s="125"/>
      <c r="P298" s="125"/>
      <c r="Q298" s="125"/>
      <c r="R298" s="125"/>
    </row>
    <row r="299" spans="1:18" ht="15.75" customHeight="1" x14ac:dyDescent="0.3">
      <c r="A299" s="125"/>
      <c r="B299" s="125"/>
      <c r="C299" s="125"/>
      <c r="D299" s="125"/>
      <c r="E299" s="125"/>
      <c r="F299" s="125"/>
      <c r="G299" s="125"/>
      <c r="H299" s="125"/>
      <c r="I299" s="125"/>
      <c r="J299" s="125"/>
      <c r="K299" s="125"/>
      <c r="L299" s="125"/>
      <c r="M299" s="125"/>
      <c r="N299" s="125"/>
      <c r="O299" s="125"/>
      <c r="P299" s="125"/>
      <c r="Q299" s="125"/>
      <c r="R299" s="125"/>
    </row>
    <row r="300" spans="1:18" ht="15.75" customHeight="1" x14ac:dyDescent="0.3">
      <c r="A300" s="125"/>
      <c r="B300" s="125"/>
      <c r="C300" s="125"/>
      <c r="D300" s="125"/>
      <c r="E300" s="125"/>
      <c r="F300" s="125"/>
      <c r="G300" s="125"/>
      <c r="H300" s="125"/>
      <c r="I300" s="125"/>
      <c r="J300" s="125"/>
      <c r="K300" s="125"/>
      <c r="L300" s="125"/>
      <c r="M300" s="125"/>
      <c r="N300" s="125"/>
      <c r="O300" s="125"/>
      <c r="P300" s="125"/>
      <c r="Q300" s="125"/>
      <c r="R300" s="125"/>
    </row>
    <row r="301" spans="1:18" ht="15.75" customHeight="1" x14ac:dyDescent="0.3">
      <c r="A301" s="125"/>
      <c r="B301" s="125"/>
      <c r="C301" s="125"/>
      <c r="D301" s="125"/>
      <c r="E301" s="125"/>
      <c r="F301" s="125"/>
      <c r="G301" s="125"/>
      <c r="H301" s="125"/>
      <c r="I301" s="125"/>
      <c r="J301" s="125"/>
      <c r="K301" s="125"/>
      <c r="L301" s="125"/>
      <c r="M301" s="125"/>
      <c r="N301" s="125"/>
      <c r="O301" s="125"/>
      <c r="P301" s="125"/>
      <c r="Q301" s="125"/>
      <c r="R301" s="125"/>
    </row>
    <row r="302" spans="1:18" ht="15.75" customHeight="1" x14ac:dyDescent="0.3">
      <c r="A302" s="125"/>
      <c r="B302" s="125"/>
      <c r="C302" s="125"/>
      <c r="D302" s="125"/>
      <c r="E302" s="125"/>
      <c r="F302" s="125"/>
      <c r="G302" s="125"/>
      <c r="H302" s="125"/>
      <c r="I302" s="125"/>
      <c r="J302" s="125"/>
      <c r="K302" s="125"/>
      <c r="L302" s="125"/>
      <c r="M302" s="125"/>
      <c r="N302" s="125"/>
      <c r="O302" s="125"/>
      <c r="P302" s="125"/>
      <c r="Q302" s="125"/>
      <c r="R302" s="125"/>
    </row>
    <row r="303" spans="1:18" ht="15.75" customHeight="1" x14ac:dyDescent="0.3">
      <c r="A303" s="125"/>
      <c r="B303" s="125"/>
      <c r="C303" s="125"/>
      <c r="D303" s="125"/>
      <c r="E303" s="125"/>
      <c r="F303" s="125"/>
      <c r="G303" s="125"/>
      <c r="H303" s="125"/>
      <c r="I303" s="125"/>
      <c r="J303" s="125"/>
      <c r="K303" s="125"/>
      <c r="L303" s="125"/>
      <c r="M303" s="125"/>
      <c r="N303" s="125"/>
      <c r="O303" s="125"/>
      <c r="P303" s="125"/>
      <c r="Q303" s="125"/>
      <c r="R303" s="125"/>
    </row>
    <row r="304" spans="1:18" ht="15.75" customHeight="1" x14ac:dyDescent="0.3">
      <c r="A304" s="125"/>
      <c r="B304" s="125"/>
      <c r="C304" s="125"/>
      <c r="D304" s="125"/>
      <c r="E304" s="125"/>
      <c r="F304" s="125"/>
      <c r="G304" s="125"/>
      <c r="H304" s="125"/>
      <c r="I304" s="125"/>
      <c r="J304" s="125"/>
      <c r="K304" s="125"/>
      <c r="L304" s="125"/>
      <c r="M304" s="125"/>
      <c r="N304" s="125"/>
      <c r="O304" s="125"/>
      <c r="P304" s="125"/>
      <c r="Q304" s="125"/>
      <c r="R304" s="125"/>
    </row>
    <row r="305" spans="1:18" ht="15.75" customHeight="1" x14ac:dyDescent="0.3">
      <c r="A305" s="125"/>
      <c r="B305" s="125"/>
      <c r="C305" s="125"/>
      <c r="D305" s="125"/>
      <c r="E305" s="125"/>
      <c r="F305" s="125"/>
      <c r="G305" s="125"/>
      <c r="H305" s="125"/>
      <c r="I305" s="125"/>
      <c r="J305" s="125"/>
      <c r="K305" s="125"/>
      <c r="L305" s="125"/>
      <c r="M305" s="125"/>
      <c r="N305" s="125"/>
      <c r="O305" s="125"/>
      <c r="P305" s="125"/>
      <c r="Q305" s="125"/>
      <c r="R305" s="125"/>
    </row>
    <row r="306" spans="1:18" ht="15.75" customHeight="1" x14ac:dyDescent="0.3">
      <c r="A306" s="125"/>
      <c r="B306" s="125"/>
      <c r="C306" s="125"/>
      <c r="D306" s="125"/>
      <c r="E306" s="125"/>
      <c r="F306" s="125"/>
      <c r="G306" s="125"/>
      <c r="H306" s="125"/>
      <c r="I306" s="125"/>
      <c r="J306" s="125"/>
      <c r="K306" s="125"/>
      <c r="L306" s="125"/>
      <c r="M306" s="125"/>
      <c r="N306" s="125"/>
      <c r="O306" s="125"/>
      <c r="P306" s="125"/>
      <c r="Q306" s="125"/>
      <c r="R306" s="125"/>
    </row>
    <row r="307" spans="1:18" ht="15.75" customHeight="1" x14ac:dyDescent="0.3">
      <c r="A307" s="125"/>
      <c r="B307" s="125"/>
      <c r="C307" s="125"/>
      <c r="D307" s="125"/>
      <c r="E307" s="125"/>
      <c r="F307" s="125"/>
      <c r="G307" s="125"/>
      <c r="H307" s="125"/>
      <c r="I307" s="125"/>
      <c r="J307" s="125"/>
      <c r="K307" s="125"/>
      <c r="L307" s="125"/>
      <c r="M307" s="125"/>
      <c r="N307" s="125"/>
      <c r="O307" s="125"/>
      <c r="P307" s="125"/>
      <c r="Q307" s="125"/>
      <c r="R307" s="125"/>
    </row>
    <row r="308" spans="1:18" ht="15.75" customHeight="1" x14ac:dyDescent="0.3">
      <c r="A308" s="125"/>
      <c r="B308" s="125"/>
      <c r="C308" s="125"/>
      <c r="D308" s="125"/>
      <c r="E308" s="125"/>
      <c r="F308" s="125"/>
      <c r="G308" s="125"/>
      <c r="H308" s="125"/>
      <c r="I308" s="125"/>
      <c r="J308" s="125"/>
      <c r="K308" s="125"/>
      <c r="L308" s="125"/>
      <c r="M308" s="125"/>
      <c r="N308" s="125"/>
      <c r="O308" s="125"/>
      <c r="P308" s="125"/>
      <c r="Q308" s="125"/>
      <c r="R308" s="125"/>
    </row>
    <row r="309" spans="1:18" ht="15.75" customHeight="1" x14ac:dyDescent="0.3">
      <c r="A309" s="125"/>
      <c r="B309" s="125"/>
      <c r="C309" s="125"/>
      <c r="D309" s="125"/>
      <c r="E309" s="125"/>
      <c r="F309" s="125"/>
      <c r="G309" s="125"/>
      <c r="H309" s="125"/>
      <c r="I309" s="125"/>
      <c r="J309" s="125"/>
      <c r="K309" s="125"/>
      <c r="L309" s="125"/>
      <c r="M309" s="125"/>
      <c r="N309" s="125"/>
      <c r="O309" s="125"/>
      <c r="P309" s="125"/>
      <c r="Q309" s="125"/>
      <c r="R309" s="125"/>
    </row>
    <row r="310" spans="1:18" ht="15.75" customHeight="1" x14ac:dyDescent="0.3">
      <c r="A310" s="125"/>
      <c r="B310" s="125"/>
      <c r="C310" s="125"/>
      <c r="D310" s="125"/>
      <c r="E310" s="125"/>
      <c r="F310" s="125"/>
      <c r="G310" s="125"/>
      <c r="H310" s="125"/>
      <c r="I310" s="125"/>
      <c r="J310" s="125"/>
      <c r="K310" s="125"/>
      <c r="L310" s="125"/>
      <c r="M310" s="125"/>
      <c r="N310" s="125"/>
      <c r="O310" s="125"/>
      <c r="P310" s="125"/>
      <c r="Q310" s="125"/>
      <c r="R310" s="125"/>
    </row>
    <row r="311" spans="1:18" ht="15.75" customHeight="1" x14ac:dyDescent="0.3">
      <c r="A311" s="125"/>
      <c r="B311" s="125"/>
      <c r="C311" s="125"/>
      <c r="D311" s="125"/>
      <c r="E311" s="125"/>
      <c r="F311" s="125"/>
      <c r="G311" s="125"/>
      <c r="H311" s="125"/>
      <c r="I311" s="125"/>
      <c r="J311" s="125"/>
      <c r="K311" s="125"/>
      <c r="L311" s="125"/>
      <c r="M311" s="125"/>
      <c r="N311" s="125"/>
      <c r="O311" s="125"/>
      <c r="P311" s="125"/>
      <c r="Q311" s="125"/>
      <c r="R311" s="125"/>
    </row>
    <row r="312" spans="1:18" ht="15.75" customHeight="1" x14ac:dyDescent="0.3">
      <c r="A312" s="125"/>
      <c r="B312" s="125"/>
      <c r="C312" s="125"/>
      <c r="D312" s="125"/>
      <c r="E312" s="125"/>
      <c r="F312" s="125"/>
      <c r="G312" s="125"/>
      <c r="H312" s="125"/>
      <c r="I312" s="125"/>
      <c r="J312" s="125"/>
      <c r="K312" s="125"/>
      <c r="L312" s="125"/>
      <c r="M312" s="125"/>
      <c r="N312" s="125"/>
      <c r="O312" s="125"/>
      <c r="P312" s="125"/>
      <c r="Q312" s="125"/>
      <c r="R312" s="125"/>
    </row>
    <row r="313" spans="1:18" ht="15.75" customHeight="1" x14ac:dyDescent="0.3">
      <c r="A313" s="125"/>
      <c r="B313" s="125"/>
      <c r="C313" s="125"/>
      <c r="D313" s="125"/>
      <c r="E313" s="125"/>
      <c r="F313" s="125"/>
      <c r="G313" s="125"/>
      <c r="H313" s="125"/>
      <c r="I313" s="125"/>
      <c r="J313" s="125"/>
      <c r="K313" s="125"/>
      <c r="L313" s="125"/>
      <c r="M313" s="125"/>
      <c r="N313" s="125"/>
      <c r="O313" s="125"/>
      <c r="P313" s="125"/>
      <c r="Q313" s="125"/>
      <c r="R313" s="125"/>
    </row>
    <row r="314" spans="1:18" ht="15.75" customHeight="1" x14ac:dyDescent="0.3">
      <c r="A314" s="125"/>
      <c r="B314" s="125"/>
      <c r="C314" s="125"/>
      <c r="D314" s="125"/>
      <c r="E314" s="125"/>
      <c r="F314" s="125"/>
      <c r="G314" s="125"/>
      <c r="H314" s="125"/>
      <c r="I314" s="125"/>
      <c r="J314" s="125"/>
      <c r="K314" s="125"/>
      <c r="L314" s="125"/>
      <c r="M314" s="125"/>
      <c r="N314" s="125"/>
      <c r="O314" s="125"/>
      <c r="P314" s="125"/>
      <c r="Q314" s="125"/>
      <c r="R314" s="125"/>
    </row>
    <row r="315" spans="1:18" ht="15.75" customHeight="1" x14ac:dyDescent="0.3">
      <c r="A315" s="125"/>
      <c r="B315" s="125"/>
      <c r="C315" s="125"/>
      <c r="D315" s="125"/>
      <c r="E315" s="125"/>
      <c r="F315" s="125"/>
      <c r="G315" s="125"/>
      <c r="H315" s="125"/>
      <c r="I315" s="125"/>
      <c r="J315" s="125"/>
      <c r="K315" s="125"/>
      <c r="L315" s="125"/>
      <c r="M315" s="125"/>
      <c r="N315" s="125"/>
      <c r="O315" s="125"/>
      <c r="P315" s="125"/>
      <c r="Q315" s="125"/>
      <c r="R315" s="125"/>
    </row>
    <row r="316" spans="1:18" ht="15.75" customHeight="1" x14ac:dyDescent="0.3">
      <c r="A316" s="125"/>
      <c r="B316" s="125"/>
      <c r="C316" s="125"/>
      <c r="D316" s="125"/>
      <c r="E316" s="125"/>
      <c r="F316" s="125"/>
      <c r="G316" s="125"/>
      <c r="H316" s="125"/>
      <c r="I316" s="125"/>
      <c r="J316" s="125"/>
      <c r="K316" s="125"/>
      <c r="L316" s="125"/>
      <c r="M316" s="125"/>
      <c r="N316" s="125"/>
      <c r="O316" s="125"/>
      <c r="P316" s="125"/>
      <c r="Q316" s="125"/>
      <c r="R316" s="125"/>
    </row>
    <row r="317" spans="1:18" ht="15.75" customHeight="1" x14ac:dyDescent="0.3">
      <c r="A317" s="125"/>
      <c r="B317" s="125"/>
      <c r="C317" s="125"/>
      <c r="D317" s="125"/>
      <c r="E317" s="125"/>
      <c r="F317" s="125"/>
      <c r="G317" s="125"/>
      <c r="H317" s="125"/>
      <c r="I317" s="125"/>
      <c r="J317" s="125"/>
      <c r="K317" s="125"/>
      <c r="L317" s="125"/>
      <c r="M317" s="125"/>
      <c r="N317" s="125"/>
      <c r="O317" s="125"/>
      <c r="P317" s="125"/>
      <c r="Q317" s="125"/>
      <c r="R317" s="125"/>
    </row>
    <row r="318" spans="1:18" ht="15.75" customHeight="1" x14ac:dyDescent="0.3">
      <c r="A318" s="125"/>
      <c r="B318" s="125"/>
      <c r="C318" s="125"/>
      <c r="D318" s="125"/>
      <c r="E318" s="125"/>
      <c r="F318" s="125"/>
      <c r="G318" s="125"/>
      <c r="H318" s="125"/>
      <c r="I318" s="125"/>
      <c r="J318" s="125"/>
      <c r="K318" s="125"/>
      <c r="L318" s="125"/>
      <c r="M318" s="125"/>
      <c r="N318" s="125"/>
      <c r="O318" s="125"/>
      <c r="P318" s="125"/>
      <c r="Q318" s="125"/>
      <c r="R318" s="125"/>
    </row>
    <row r="319" spans="1:18" ht="15.75" customHeight="1" x14ac:dyDescent="0.3">
      <c r="A319" s="125"/>
      <c r="B319" s="125"/>
      <c r="C319" s="125"/>
      <c r="D319" s="125"/>
      <c r="E319" s="125"/>
      <c r="F319" s="125"/>
      <c r="G319" s="125"/>
      <c r="H319" s="125"/>
      <c r="I319" s="125"/>
      <c r="J319" s="125"/>
      <c r="K319" s="125"/>
      <c r="L319" s="125"/>
      <c r="M319" s="125"/>
      <c r="N319" s="125"/>
      <c r="O319" s="125"/>
      <c r="P319" s="125"/>
      <c r="Q319" s="125"/>
      <c r="R319" s="125"/>
    </row>
    <row r="320" spans="1:18" ht="15.75" customHeight="1" x14ac:dyDescent="0.3">
      <c r="A320" s="125"/>
      <c r="B320" s="125"/>
      <c r="C320" s="125"/>
      <c r="D320" s="125"/>
      <c r="E320" s="125"/>
      <c r="F320" s="125"/>
      <c r="G320" s="125"/>
      <c r="H320" s="125"/>
      <c r="I320" s="125"/>
      <c r="J320" s="125"/>
      <c r="K320" s="125"/>
      <c r="L320" s="125"/>
      <c r="M320" s="125"/>
      <c r="N320" s="125"/>
      <c r="O320" s="125"/>
      <c r="P320" s="125"/>
      <c r="Q320" s="125"/>
      <c r="R320" s="125"/>
    </row>
    <row r="321" spans="1:18" ht="15.75" customHeight="1" x14ac:dyDescent="0.3">
      <c r="A321" s="125"/>
      <c r="B321" s="125"/>
      <c r="C321" s="125"/>
      <c r="D321" s="125"/>
      <c r="E321" s="125"/>
      <c r="F321" s="125"/>
      <c r="G321" s="125"/>
      <c r="H321" s="125"/>
      <c r="I321" s="125"/>
      <c r="J321" s="125"/>
      <c r="K321" s="125"/>
      <c r="L321" s="125"/>
      <c r="M321" s="125"/>
      <c r="N321" s="125"/>
      <c r="O321" s="125"/>
      <c r="P321" s="125"/>
      <c r="Q321" s="125"/>
      <c r="R321" s="125"/>
    </row>
    <row r="322" spans="1:18" ht="15.75" customHeight="1" x14ac:dyDescent="0.3">
      <c r="A322" s="125"/>
      <c r="B322" s="125"/>
      <c r="C322" s="125"/>
      <c r="D322" s="125"/>
      <c r="E322" s="125"/>
      <c r="F322" s="125"/>
      <c r="G322" s="125"/>
      <c r="H322" s="125"/>
      <c r="I322" s="125"/>
      <c r="J322" s="125"/>
      <c r="K322" s="125"/>
      <c r="L322" s="125"/>
      <c r="M322" s="125"/>
      <c r="N322" s="125"/>
      <c r="O322" s="125"/>
      <c r="P322" s="125"/>
      <c r="Q322" s="125"/>
      <c r="R322" s="125"/>
    </row>
    <row r="323" spans="1:18" ht="15.75" customHeight="1" x14ac:dyDescent="0.3">
      <c r="A323" s="125"/>
      <c r="B323" s="125"/>
      <c r="C323" s="125"/>
      <c r="D323" s="125"/>
      <c r="E323" s="125"/>
      <c r="F323" s="125"/>
      <c r="G323" s="125"/>
      <c r="H323" s="125"/>
      <c r="I323" s="125"/>
      <c r="J323" s="125"/>
      <c r="K323" s="125"/>
      <c r="L323" s="125"/>
      <c r="M323" s="125"/>
      <c r="N323" s="125"/>
      <c r="O323" s="125"/>
      <c r="P323" s="125"/>
      <c r="Q323" s="125"/>
      <c r="R323" s="125"/>
    </row>
    <row r="324" spans="1:18" ht="15.75" customHeight="1" x14ac:dyDescent="0.3">
      <c r="A324" s="125"/>
      <c r="B324" s="125"/>
      <c r="C324" s="125"/>
      <c r="D324" s="125"/>
      <c r="E324" s="125"/>
      <c r="F324" s="125"/>
      <c r="G324" s="125"/>
      <c r="H324" s="125"/>
      <c r="I324" s="125"/>
      <c r="J324" s="125"/>
      <c r="K324" s="125"/>
      <c r="L324" s="125"/>
      <c r="M324" s="125"/>
      <c r="N324" s="125"/>
      <c r="O324" s="125"/>
      <c r="P324" s="125"/>
      <c r="Q324" s="125"/>
      <c r="R324" s="125"/>
    </row>
    <row r="325" spans="1:18" ht="15.75" customHeight="1" x14ac:dyDescent="0.3">
      <c r="A325" s="125"/>
      <c r="B325" s="125"/>
      <c r="C325" s="125"/>
      <c r="D325" s="125"/>
      <c r="E325" s="125"/>
      <c r="F325" s="125"/>
      <c r="G325" s="125"/>
      <c r="H325" s="125"/>
      <c r="I325" s="125"/>
      <c r="J325" s="125"/>
      <c r="K325" s="125"/>
      <c r="L325" s="125"/>
      <c r="M325" s="125"/>
      <c r="N325" s="125"/>
      <c r="O325" s="125"/>
      <c r="P325" s="125"/>
      <c r="Q325" s="125"/>
      <c r="R325" s="125"/>
    </row>
    <row r="326" spans="1:18" ht="15.75" customHeight="1" x14ac:dyDescent="0.3">
      <c r="A326" s="125"/>
      <c r="B326" s="125"/>
      <c r="C326" s="125"/>
      <c r="D326" s="125"/>
      <c r="E326" s="125"/>
      <c r="F326" s="125"/>
      <c r="G326" s="125"/>
      <c r="H326" s="125"/>
      <c r="I326" s="125"/>
      <c r="J326" s="125"/>
      <c r="K326" s="125"/>
      <c r="L326" s="125"/>
      <c r="M326" s="125"/>
      <c r="N326" s="125"/>
      <c r="O326" s="125"/>
      <c r="P326" s="125"/>
      <c r="Q326" s="125"/>
      <c r="R326" s="125"/>
    </row>
    <row r="327" spans="1:18" ht="15.75" customHeight="1" x14ac:dyDescent="0.3">
      <c r="A327" s="125"/>
      <c r="B327" s="125"/>
      <c r="C327" s="125"/>
      <c r="D327" s="125"/>
      <c r="E327" s="125"/>
      <c r="F327" s="125"/>
      <c r="G327" s="125"/>
      <c r="H327" s="125"/>
      <c r="I327" s="125"/>
      <c r="J327" s="125"/>
      <c r="K327" s="125"/>
      <c r="L327" s="125"/>
      <c r="M327" s="125"/>
      <c r="N327" s="125"/>
      <c r="O327" s="125"/>
      <c r="P327" s="125"/>
      <c r="Q327" s="125"/>
      <c r="R327" s="125"/>
    </row>
    <row r="328" spans="1:18" ht="15.75" customHeight="1" x14ac:dyDescent="0.3">
      <c r="A328" s="125"/>
      <c r="B328" s="125"/>
      <c r="C328" s="125"/>
      <c r="D328" s="125"/>
      <c r="E328" s="125"/>
      <c r="F328" s="125"/>
      <c r="G328" s="125"/>
      <c r="H328" s="125"/>
      <c r="I328" s="125"/>
      <c r="J328" s="125"/>
      <c r="K328" s="125"/>
      <c r="L328" s="125"/>
      <c r="M328" s="125"/>
      <c r="N328" s="125"/>
      <c r="O328" s="125"/>
      <c r="P328" s="125"/>
      <c r="Q328" s="125"/>
      <c r="R328" s="125"/>
    </row>
    <row r="329" spans="1:18" ht="15.75" customHeight="1" x14ac:dyDescent="0.3">
      <c r="A329" s="125"/>
      <c r="B329" s="125"/>
      <c r="C329" s="125"/>
      <c r="D329" s="125"/>
      <c r="E329" s="125"/>
      <c r="F329" s="125"/>
      <c r="G329" s="125"/>
      <c r="H329" s="125"/>
      <c r="I329" s="125"/>
      <c r="J329" s="125"/>
      <c r="K329" s="125"/>
      <c r="L329" s="125"/>
      <c r="M329" s="125"/>
      <c r="N329" s="125"/>
      <c r="O329" s="125"/>
      <c r="P329" s="125"/>
      <c r="Q329" s="125"/>
      <c r="R329" s="125"/>
    </row>
    <row r="330" spans="1:18" ht="15.75" customHeight="1" x14ac:dyDescent="0.3">
      <c r="A330" s="125"/>
      <c r="B330" s="125"/>
      <c r="C330" s="125"/>
      <c r="D330" s="125"/>
      <c r="E330" s="125"/>
      <c r="F330" s="125"/>
      <c r="G330" s="125"/>
      <c r="H330" s="125"/>
      <c r="I330" s="125"/>
      <c r="J330" s="125"/>
      <c r="K330" s="125"/>
      <c r="L330" s="125"/>
      <c r="M330" s="125"/>
      <c r="N330" s="125"/>
      <c r="O330" s="125"/>
      <c r="P330" s="125"/>
      <c r="Q330" s="125"/>
      <c r="R330" s="125"/>
    </row>
    <row r="331" spans="1:18" ht="15.75" customHeight="1" x14ac:dyDescent="0.3">
      <c r="A331" s="125"/>
      <c r="B331" s="125"/>
      <c r="C331" s="125"/>
      <c r="D331" s="125"/>
      <c r="E331" s="125"/>
      <c r="F331" s="125"/>
      <c r="G331" s="125"/>
      <c r="H331" s="125"/>
      <c r="I331" s="125"/>
      <c r="J331" s="125"/>
      <c r="K331" s="125"/>
      <c r="L331" s="125"/>
      <c r="M331" s="125"/>
      <c r="N331" s="125"/>
      <c r="O331" s="125"/>
      <c r="P331" s="125"/>
      <c r="Q331" s="125"/>
      <c r="R331" s="125"/>
    </row>
    <row r="332" spans="1:18" ht="15.75" customHeight="1" x14ac:dyDescent="0.3">
      <c r="A332" s="125"/>
      <c r="B332" s="125"/>
      <c r="C332" s="125"/>
      <c r="D332" s="125"/>
      <c r="E332" s="125"/>
      <c r="F332" s="125"/>
      <c r="G332" s="125"/>
      <c r="H332" s="125"/>
      <c r="I332" s="125"/>
      <c r="J332" s="125"/>
      <c r="K332" s="125"/>
      <c r="L332" s="125"/>
      <c r="M332" s="125"/>
      <c r="N332" s="125"/>
      <c r="O332" s="125"/>
      <c r="P332" s="125"/>
      <c r="Q332" s="125"/>
      <c r="R332" s="125"/>
    </row>
    <row r="333" spans="1:18" ht="15.75" customHeight="1" x14ac:dyDescent="0.3">
      <c r="A333" s="125"/>
      <c r="B333" s="125"/>
      <c r="C333" s="125"/>
      <c r="D333" s="125"/>
      <c r="E333" s="125"/>
      <c r="F333" s="125"/>
      <c r="G333" s="125"/>
      <c r="H333" s="125"/>
      <c r="I333" s="125"/>
      <c r="J333" s="125"/>
      <c r="K333" s="125"/>
      <c r="L333" s="125"/>
      <c r="M333" s="125"/>
      <c r="N333" s="125"/>
      <c r="O333" s="125"/>
      <c r="P333" s="125"/>
      <c r="Q333" s="125"/>
      <c r="R333" s="125"/>
    </row>
    <row r="334" spans="1:18" ht="15.75" customHeight="1" x14ac:dyDescent="0.3">
      <c r="A334" s="125"/>
      <c r="B334" s="125"/>
      <c r="C334" s="125"/>
      <c r="D334" s="125"/>
      <c r="E334" s="125"/>
      <c r="F334" s="125"/>
      <c r="G334" s="125"/>
      <c r="H334" s="125"/>
      <c r="I334" s="125"/>
      <c r="J334" s="125"/>
      <c r="K334" s="125"/>
      <c r="L334" s="125"/>
      <c r="M334" s="125"/>
      <c r="N334" s="125"/>
      <c r="O334" s="125"/>
      <c r="P334" s="125"/>
      <c r="Q334" s="125"/>
      <c r="R334" s="125"/>
    </row>
    <row r="335" spans="1:18" ht="15.75" customHeight="1" x14ac:dyDescent="0.3">
      <c r="A335" s="125"/>
      <c r="B335" s="125"/>
      <c r="C335" s="125"/>
      <c r="D335" s="125"/>
      <c r="E335" s="125"/>
      <c r="F335" s="125"/>
      <c r="G335" s="125"/>
      <c r="H335" s="125"/>
      <c r="I335" s="125"/>
      <c r="J335" s="125"/>
      <c r="K335" s="125"/>
      <c r="L335" s="125"/>
      <c r="M335" s="125"/>
      <c r="N335" s="125"/>
      <c r="O335" s="125"/>
      <c r="P335" s="125"/>
      <c r="Q335" s="125"/>
      <c r="R335" s="125"/>
    </row>
    <row r="336" spans="1:18" ht="15.75" customHeight="1" x14ac:dyDescent="0.3">
      <c r="A336" s="125"/>
      <c r="B336" s="125"/>
      <c r="C336" s="125"/>
      <c r="D336" s="125"/>
      <c r="E336" s="125"/>
      <c r="F336" s="125"/>
      <c r="G336" s="125"/>
      <c r="H336" s="125"/>
      <c r="I336" s="125"/>
      <c r="J336" s="125"/>
      <c r="K336" s="125"/>
      <c r="L336" s="125"/>
      <c r="M336" s="125"/>
      <c r="N336" s="125"/>
      <c r="O336" s="125"/>
      <c r="P336" s="125"/>
      <c r="Q336" s="125"/>
      <c r="R336" s="125"/>
    </row>
    <row r="337" spans="1:18" ht="15.75" customHeight="1" x14ac:dyDescent="0.3">
      <c r="A337" s="125"/>
      <c r="B337" s="125"/>
      <c r="C337" s="125"/>
      <c r="D337" s="125"/>
      <c r="E337" s="125"/>
      <c r="F337" s="125"/>
      <c r="G337" s="125"/>
      <c r="H337" s="125"/>
      <c r="I337" s="125"/>
      <c r="J337" s="125"/>
      <c r="K337" s="125"/>
      <c r="L337" s="125"/>
      <c r="M337" s="125"/>
      <c r="N337" s="125"/>
      <c r="O337" s="125"/>
      <c r="P337" s="125"/>
      <c r="Q337" s="125"/>
      <c r="R337" s="125"/>
    </row>
    <row r="338" spans="1:18" ht="15.75" customHeight="1" x14ac:dyDescent="0.3">
      <c r="A338" s="125"/>
      <c r="B338" s="125"/>
      <c r="C338" s="125"/>
      <c r="D338" s="125"/>
      <c r="E338" s="125"/>
      <c r="F338" s="125"/>
      <c r="G338" s="125"/>
      <c r="H338" s="125"/>
      <c r="I338" s="125"/>
      <c r="J338" s="125"/>
      <c r="K338" s="125"/>
      <c r="L338" s="125"/>
      <c r="M338" s="125"/>
      <c r="N338" s="125"/>
      <c r="O338" s="125"/>
      <c r="P338" s="125"/>
      <c r="Q338" s="125"/>
      <c r="R338" s="125"/>
    </row>
    <row r="339" spans="1:18" ht="15.75" customHeight="1" x14ac:dyDescent="0.3">
      <c r="A339" s="125"/>
      <c r="B339" s="125"/>
      <c r="C339" s="125"/>
      <c r="D339" s="125"/>
      <c r="E339" s="125"/>
      <c r="F339" s="125"/>
      <c r="G339" s="125"/>
      <c r="H339" s="125"/>
      <c r="I339" s="125"/>
      <c r="J339" s="125"/>
      <c r="K339" s="125"/>
      <c r="L339" s="125"/>
      <c r="M339" s="125"/>
      <c r="N339" s="125"/>
      <c r="O339" s="125"/>
      <c r="P339" s="125"/>
      <c r="Q339" s="125"/>
      <c r="R339" s="125"/>
    </row>
    <row r="340" spans="1:18" ht="15.75" customHeight="1" x14ac:dyDescent="0.3">
      <c r="A340" s="125"/>
      <c r="B340" s="125"/>
      <c r="C340" s="125"/>
      <c r="D340" s="125"/>
      <c r="E340" s="125"/>
      <c r="F340" s="125"/>
      <c r="G340" s="125"/>
      <c r="H340" s="125"/>
      <c r="I340" s="125"/>
      <c r="J340" s="125"/>
      <c r="K340" s="125"/>
      <c r="L340" s="125"/>
      <c r="M340" s="125"/>
      <c r="N340" s="125"/>
      <c r="O340" s="125"/>
      <c r="P340" s="125"/>
      <c r="Q340" s="125"/>
      <c r="R340" s="125"/>
    </row>
    <row r="341" spans="1:18" ht="15.75" customHeight="1" x14ac:dyDescent="0.3">
      <c r="A341" s="125"/>
      <c r="B341" s="125"/>
      <c r="C341" s="125"/>
      <c r="D341" s="125"/>
      <c r="E341" s="125"/>
      <c r="F341" s="125"/>
      <c r="G341" s="125"/>
      <c r="H341" s="125"/>
      <c r="I341" s="125"/>
      <c r="J341" s="125"/>
      <c r="K341" s="125"/>
      <c r="L341" s="125"/>
      <c r="M341" s="125"/>
      <c r="N341" s="125"/>
      <c r="O341" s="125"/>
      <c r="P341" s="125"/>
      <c r="Q341" s="125"/>
      <c r="R341" s="125"/>
    </row>
    <row r="342" spans="1:18" ht="15.75" customHeight="1" x14ac:dyDescent="0.3">
      <c r="A342" s="125"/>
      <c r="B342" s="125"/>
      <c r="C342" s="125"/>
      <c r="D342" s="125"/>
      <c r="E342" s="125"/>
      <c r="F342" s="125"/>
      <c r="G342" s="125"/>
      <c r="H342" s="125"/>
      <c r="I342" s="125"/>
      <c r="J342" s="125"/>
      <c r="K342" s="125"/>
      <c r="L342" s="125"/>
      <c r="M342" s="125"/>
      <c r="N342" s="125"/>
      <c r="O342" s="125"/>
      <c r="P342" s="125"/>
      <c r="Q342" s="125"/>
      <c r="R342" s="125"/>
    </row>
    <row r="343" spans="1:18" ht="15.75" customHeight="1" x14ac:dyDescent="0.3">
      <c r="A343" s="125"/>
      <c r="B343" s="125"/>
      <c r="C343" s="125"/>
      <c r="D343" s="125"/>
      <c r="E343" s="125"/>
      <c r="F343" s="125"/>
      <c r="G343" s="125"/>
      <c r="H343" s="125"/>
      <c r="I343" s="125"/>
      <c r="J343" s="125"/>
      <c r="K343" s="125"/>
      <c r="L343" s="125"/>
      <c r="M343" s="125"/>
      <c r="N343" s="125"/>
      <c r="O343" s="125"/>
      <c r="P343" s="125"/>
      <c r="Q343" s="125"/>
      <c r="R343" s="125"/>
    </row>
    <row r="344" spans="1:18" ht="15.75" customHeight="1" x14ac:dyDescent="0.3">
      <c r="A344" s="125"/>
      <c r="B344" s="125"/>
      <c r="C344" s="125"/>
      <c r="D344" s="125"/>
      <c r="E344" s="125"/>
      <c r="F344" s="125"/>
      <c r="G344" s="125"/>
      <c r="H344" s="125"/>
      <c r="I344" s="125"/>
      <c r="J344" s="125"/>
      <c r="K344" s="125"/>
      <c r="L344" s="125"/>
      <c r="M344" s="125"/>
      <c r="N344" s="125"/>
      <c r="O344" s="125"/>
      <c r="P344" s="125"/>
      <c r="Q344" s="125"/>
      <c r="R344" s="125"/>
    </row>
    <row r="345" spans="1:18" ht="15.75" customHeight="1" x14ac:dyDescent="0.3">
      <c r="A345" s="125"/>
      <c r="B345" s="125"/>
      <c r="C345" s="125"/>
      <c r="D345" s="125"/>
      <c r="E345" s="125"/>
      <c r="F345" s="125"/>
      <c r="G345" s="125"/>
      <c r="H345" s="125"/>
      <c r="I345" s="125"/>
      <c r="J345" s="125"/>
      <c r="K345" s="125"/>
      <c r="L345" s="125"/>
      <c r="M345" s="125"/>
      <c r="N345" s="125"/>
      <c r="O345" s="125"/>
      <c r="P345" s="125"/>
      <c r="Q345" s="125"/>
      <c r="R345" s="125"/>
    </row>
    <row r="346" spans="1:18" ht="15.75" customHeight="1" x14ac:dyDescent="0.3">
      <c r="A346" s="125"/>
      <c r="B346" s="125"/>
      <c r="C346" s="125"/>
      <c r="D346" s="125"/>
      <c r="E346" s="125"/>
      <c r="F346" s="125"/>
      <c r="G346" s="125"/>
      <c r="H346" s="125"/>
      <c r="I346" s="125"/>
      <c r="J346" s="125"/>
      <c r="K346" s="125"/>
      <c r="L346" s="125"/>
      <c r="M346" s="125"/>
      <c r="N346" s="125"/>
      <c r="O346" s="125"/>
      <c r="P346" s="125"/>
      <c r="Q346" s="125"/>
      <c r="R346" s="125"/>
    </row>
    <row r="347" spans="1:18" ht="15.75" customHeight="1" x14ac:dyDescent="0.3">
      <c r="A347" s="125"/>
      <c r="B347" s="125"/>
      <c r="C347" s="125"/>
      <c r="D347" s="125"/>
      <c r="E347" s="125"/>
      <c r="F347" s="125"/>
      <c r="G347" s="125"/>
      <c r="H347" s="125"/>
      <c r="I347" s="125"/>
      <c r="J347" s="125"/>
      <c r="K347" s="125"/>
      <c r="L347" s="125"/>
      <c r="M347" s="125"/>
      <c r="N347" s="125"/>
      <c r="O347" s="125"/>
      <c r="P347" s="125"/>
      <c r="Q347" s="125"/>
      <c r="R347" s="125"/>
    </row>
    <row r="348" spans="1:18" ht="15.75" customHeight="1" x14ac:dyDescent="0.3">
      <c r="A348" s="125"/>
      <c r="B348" s="125"/>
      <c r="C348" s="125"/>
      <c r="D348" s="125"/>
      <c r="E348" s="125"/>
      <c r="F348" s="125"/>
      <c r="G348" s="125"/>
      <c r="H348" s="125"/>
      <c r="I348" s="125"/>
      <c r="J348" s="125"/>
      <c r="K348" s="125"/>
      <c r="L348" s="125"/>
      <c r="M348" s="125"/>
      <c r="N348" s="125"/>
      <c r="O348" s="125"/>
      <c r="P348" s="125"/>
      <c r="Q348" s="125"/>
      <c r="R348" s="125"/>
    </row>
    <row r="349" spans="1:18" ht="15.75" customHeight="1" x14ac:dyDescent="0.3">
      <c r="A349" s="125"/>
      <c r="B349" s="125"/>
      <c r="C349" s="125"/>
      <c r="D349" s="125"/>
      <c r="E349" s="125"/>
      <c r="F349" s="125"/>
      <c r="G349" s="125"/>
      <c r="H349" s="125"/>
      <c r="I349" s="125"/>
      <c r="J349" s="125"/>
      <c r="K349" s="125"/>
      <c r="L349" s="125"/>
      <c r="M349" s="125"/>
      <c r="N349" s="125"/>
      <c r="O349" s="125"/>
      <c r="P349" s="125"/>
      <c r="Q349" s="125"/>
      <c r="R349" s="125"/>
    </row>
    <row r="350" spans="1:18" ht="15.75" customHeight="1" x14ac:dyDescent="0.3">
      <c r="A350" s="125"/>
      <c r="B350" s="125"/>
      <c r="C350" s="125"/>
      <c r="D350" s="125"/>
      <c r="E350" s="125"/>
      <c r="F350" s="125"/>
      <c r="G350" s="125"/>
      <c r="H350" s="125"/>
      <c r="I350" s="125"/>
      <c r="J350" s="125"/>
      <c r="K350" s="125"/>
      <c r="L350" s="125"/>
      <c r="M350" s="125"/>
      <c r="N350" s="125"/>
      <c r="O350" s="125"/>
      <c r="P350" s="125"/>
      <c r="Q350" s="125"/>
      <c r="R350" s="125"/>
    </row>
    <row r="351" spans="1:18" ht="15.75" customHeight="1" x14ac:dyDescent="0.3">
      <c r="A351" s="125"/>
      <c r="B351" s="125"/>
      <c r="C351" s="125"/>
      <c r="D351" s="125"/>
      <c r="E351" s="125"/>
      <c r="F351" s="125"/>
      <c r="G351" s="125"/>
      <c r="H351" s="125"/>
      <c r="I351" s="125"/>
      <c r="J351" s="125"/>
      <c r="K351" s="125"/>
      <c r="L351" s="125"/>
      <c r="M351" s="125"/>
      <c r="N351" s="125"/>
      <c r="O351" s="125"/>
      <c r="P351" s="125"/>
      <c r="Q351" s="125"/>
      <c r="R351" s="125"/>
    </row>
    <row r="352" spans="1:18" ht="15.75" customHeight="1" x14ac:dyDescent="0.3">
      <c r="A352" s="125"/>
      <c r="B352" s="125"/>
      <c r="C352" s="125"/>
      <c r="D352" s="125"/>
      <c r="E352" s="125"/>
      <c r="F352" s="125"/>
      <c r="G352" s="125"/>
      <c r="H352" s="125"/>
      <c r="I352" s="125"/>
      <c r="J352" s="125"/>
      <c r="K352" s="125"/>
      <c r="L352" s="125"/>
      <c r="M352" s="125"/>
      <c r="N352" s="125"/>
      <c r="O352" s="125"/>
      <c r="P352" s="125"/>
      <c r="Q352" s="125"/>
      <c r="R352" s="125"/>
    </row>
    <row r="353" spans="1:18" ht="15.75" customHeight="1" x14ac:dyDescent="0.3">
      <c r="A353" s="125"/>
      <c r="B353" s="125"/>
      <c r="C353" s="125"/>
      <c r="D353" s="125"/>
      <c r="E353" s="125"/>
      <c r="F353" s="125"/>
      <c r="G353" s="125"/>
      <c r="H353" s="125"/>
      <c r="I353" s="125"/>
      <c r="J353" s="125"/>
      <c r="K353" s="125"/>
      <c r="L353" s="125"/>
      <c r="M353" s="125"/>
      <c r="N353" s="125"/>
      <c r="O353" s="125"/>
      <c r="P353" s="125"/>
      <c r="Q353" s="125"/>
      <c r="R353" s="125"/>
    </row>
    <row r="354" spans="1:18" ht="15.75" customHeight="1" x14ac:dyDescent="0.3">
      <c r="A354" s="125"/>
      <c r="B354" s="125"/>
      <c r="C354" s="125"/>
      <c r="D354" s="125"/>
      <c r="E354" s="125"/>
      <c r="F354" s="125"/>
      <c r="G354" s="125"/>
      <c r="H354" s="125"/>
      <c r="I354" s="125"/>
      <c r="J354" s="125"/>
      <c r="K354" s="125"/>
      <c r="L354" s="125"/>
      <c r="M354" s="125"/>
      <c r="N354" s="125"/>
      <c r="O354" s="125"/>
      <c r="P354" s="125"/>
      <c r="Q354" s="125"/>
      <c r="R354" s="125"/>
    </row>
    <row r="355" spans="1:18" ht="15.75" customHeight="1" x14ac:dyDescent="0.3">
      <c r="A355" s="125"/>
      <c r="B355" s="125"/>
      <c r="C355" s="125"/>
      <c r="D355" s="125"/>
      <c r="E355" s="125"/>
      <c r="F355" s="125"/>
      <c r="G355" s="125"/>
      <c r="H355" s="125"/>
      <c r="I355" s="125"/>
      <c r="J355" s="125"/>
      <c r="K355" s="125"/>
      <c r="L355" s="125"/>
      <c r="M355" s="125"/>
      <c r="N355" s="125"/>
      <c r="O355" s="125"/>
      <c r="P355" s="125"/>
      <c r="Q355" s="125"/>
      <c r="R355" s="125"/>
    </row>
    <row r="356" spans="1:18" ht="15.75" customHeight="1" x14ac:dyDescent="0.3">
      <c r="A356" s="125"/>
      <c r="B356" s="125"/>
      <c r="C356" s="125"/>
      <c r="D356" s="125"/>
      <c r="E356" s="125"/>
      <c r="F356" s="125"/>
      <c r="G356" s="125"/>
      <c r="H356" s="125"/>
      <c r="I356" s="125"/>
      <c r="J356" s="125"/>
      <c r="K356" s="125"/>
      <c r="L356" s="125"/>
      <c r="M356" s="125"/>
      <c r="N356" s="125"/>
      <c r="O356" s="125"/>
      <c r="P356" s="125"/>
      <c r="Q356" s="125"/>
      <c r="R356" s="125"/>
    </row>
    <row r="357" spans="1:18" ht="15.75" customHeight="1" x14ac:dyDescent="0.3">
      <c r="A357" s="125"/>
      <c r="B357" s="125"/>
      <c r="C357" s="125"/>
      <c r="D357" s="125"/>
      <c r="E357" s="125"/>
      <c r="F357" s="125"/>
      <c r="G357" s="125"/>
      <c r="H357" s="125"/>
      <c r="I357" s="125"/>
      <c r="J357" s="125"/>
      <c r="K357" s="125"/>
      <c r="L357" s="125"/>
      <c r="M357" s="125"/>
      <c r="N357" s="125"/>
      <c r="O357" s="125"/>
      <c r="P357" s="125"/>
      <c r="Q357" s="125"/>
      <c r="R357" s="125"/>
    </row>
    <row r="358" spans="1:18" ht="15.75" customHeight="1" x14ac:dyDescent="0.3">
      <c r="A358" s="125"/>
      <c r="B358" s="125"/>
      <c r="C358" s="125"/>
      <c r="D358" s="125"/>
      <c r="E358" s="125"/>
      <c r="F358" s="125"/>
      <c r="G358" s="125"/>
      <c r="H358" s="125"/>
      <c r="I358" s="125"/>
      <c r="J358" s="125"/>
      <c r="K358" s="125"/>
      <c r="L358" s="125"/>
      <c r="M358" s="125"/>
      <c r="N358" s="125"/>
      <c r="O358" s="125"/>
      <c r="P358" s="125"/>
      <c r="Q358" s="125"/>
      <c r="R358" s="125"/>
    </row>
    <row r="359" spans="1:18" ht="15.75" customHeight="1" x14ac:dyDescent="0.3">
      <c r="A359" s="125"/>
      <c r="B359" s="125"/>
      <c r="C359" s="125"/>
      <c r="D359" s="125"/>
      <c r="E359" s="125"/>
      <c r="F359" s="125"/>
      <c r="G359" s="125"/>
      <c r="H359" s="125"/>
      <c r="I359" s="125"/>
      <c r="J359" s="125"/>
      <c r="K359" s="125"/>
      <c r="L359" s="125"/>
      <c r="M359" s="125"/>
      <c r="N359" s="125"/>
      <c r="O359" s="125"/>
      <c r="P359" s="125"/>
      <c r="Q359" s="125"/>
      <c r="R359" s="125"/>
    </row>
    <row r="360" spans="1:18" ht="15.75" customHeight="1" x14ac:dyDescent="0.3">
      <c r="A360" s="125"/>
      <c r="B360" s="125"/>
      <c r="C360" s="125"/>
      <c r="D360" s="125"/>
      <c r="E360" s="125"/>
      <c r="F360" s="125"/>
      <c r="G360" s="125"/>
      <c r="H360" s="125"/>
      <c r="I360" s="125"/>
      <c r="J360" s="125"/>
      <c r="K360" s="125"/>
      <c r="L360" s="125"/>
      <c r="M360" s="125"/>
      <c r="N360" s="125"/>
      <c r="O360" s="125"/>
      <c r="P360" s="125"/>
      <c r="Q360" s="125"/>
      <c r="R360" s="125"/>
    </row>
    <row r="361" spans="1:18" ht="15.75" customHeight="1" x14ac:dyDescent="0.3">
      <c r="A361" s="125"/>
      <c r="B361" s="125"/>
      <c r="C361" s="125"/>
      <c r="D361" s="125"/>
      <c r="E361" s="125"/>
      <c r="F361" s="125"/>
      <c r="G361" s="125"/>
      <c r="H361" s="125"/>
      <c r="I361" s="125"/>
      <c r="J361" s="125"/>
      <c r="K361" s="125"/>
      <c r="L361" s="125"/>
      <c r="M361" s="125"/>
      <c r="N361" s="125"/>
      <c r="O361" s="125"/>
      <c r="P361" s="125"/>
      <c r="Q361" s="125"/>
      <c r="R361" s="125"/>
    </row>
    <row r="362" spans="1:18" ht="15.75" customHeight="1" x14ac:dyDescent="0.3">
      <c r="A362" s="125"/>
      <c r="B362" s="125"/>
      <c r="C362" s="125"/>
      <c r="D362" s="125"/>
      <c r="E362" s="125"/>
      <c r="F362" s="125"/>
      <c r="G362" s="125"/>
      <c r="H362" s="125"/>
      <c r="I362" s="125"/>
      <c r="J362" s="125"/>
      <c r="K362" s="125"/>
      <c r="L362" s="125"/>
      <c r="M362" s="125"/>
      <c r="N362" s="125"/>
      <c r="O362" s="125"/>
      <c r="P362" s="125"/>
      <c r="Q362" s="125"/>
      <c r="R362" s="125"/>
    </row>
    <row r="363" spans="1:18" ht="15.75" customHeight="1" x14ac:dyDescent="0.3">
      <c r="A363" s="125"/>
      <c r="B363" s="125"/>
      <c r="C363" s="125"/>
      <c r="D363" s="125"/>
      <c r="E363" s="125"/>
      <c r="F363" s="125"/>
      <c r="G363" s="125"/>
      <c r="H363" s="125"/>
      <c r="I363" s="125"/>
      <c r="J363" s="125"/>
      <c r="K363" s="125"/>
      <c r="L363" s="125"/>
      <c r="M363" s="125"/>
      <c r="N363" s="125"/>
      <c r="O363" s="125"/>
      <c r="P363" s="125"/>
      <c r="Q363" s="125"/>
      <c r="R363" s="125"/>
    </row>
    <row r="364" spans="1:18" ht="15.75" customHeight="1" x14ac:dyDescent="0.3">
      <c r="A364" s="125"/>
      <c r="B364" s="125"/>
      <c r="C364" s="125"/>
      <c r="D364" s="125"/>
      <c r="E364" s="125"/>
      <c r="F364" s="125"/>
      <c r="G364" s="125"/>
      <c r="H364" s="125"/>
      <c r="I364" s="125"/>
      <c r="J364" s="125"/>
      <c r="K364" s="125"/>
      <c r="L364" s="125"/>
      <c r="M364" s="125"/>
      <c r="N364" s="125"/>
      <c r="O364" s="125"/>
      <c r="P364" s="125"/>
      <c r="Q364" s="125"/>
      <c r="R364" s="125"/>
    </row>
    <row r="365" spans="1:18" ht="15.75" customHeight="1" x14ac:dyDescent="0.3">
      <c r="A365" s="125"/>
      <c r="B365" s="125"/>
      <c r="C365" s="125"/>
      <c r="D365" s="125"/>
      <c r="E365" s="125"/>
      <c r="F365" s="125"/>
      <c r="G365" s="125"/>
      <c r="H365" s="125"/>
      <c r="I365" s="125"/>
      <c r="J365" s="125"/>
      <c r="K365" s="125"/>
      <c r="L365" s="125"/>
      <c r="M365" s="125"/>
      <c r="N365" s="125"/>
      <c r="O365" s="125"/>
      <c r="P365" s="125"/>
      <c r="Q365" s="125"/>
      <c r="R365" s="125"/>
    </row>
    <row r="366" spans="1:18" ht="15.75" customHeight="1" x14ac:dyDescent="0.3">
      <c r="A366" s="125"/>
      <c r="B366" s="125"/>
      <c r="C366" s="125"/>
      <c r="D366" s="125"/>
      <c r="E366" s="125"/>
      <c r="F366" s="125"/>
      <c r="G366" s="125"/>
      <c r="H366" s="125"/>
      <c r="I366" s="125"/>
      <c r="J366" s="125"/>
      <c r="K366" s="125"/>
      <c r="L366" s="125"/>
      <c r="M366" s="125"/>
      <c r="N366" s="125"/>
      <c r="O366" s="125"/>
      <c r="P366" s="125"/>
      <c r="Q366" s="125"/>
      <c r="R366" s="125"/>
    </row>
    <row r="367" spans="1:18" ht="15.75" customHeight="1" x14ac:dyDescent="0.3">
      <c r="A367" s="125"/>
      <c r="B367" s="125"/>
      <c r="C367" s="125"/>
      <c r="D367" s="125"/>
      <c r="E367" s="125"/>
      <c r="F367" s="125"/>
      <c r="G367" s="125"/>
      <c r="H367" s="125"/>
      <c r="I367" s="125"/>
      <c r="J367" s="125"/>
      <c r="K367" s="125"/>
      <c r="L367" s="125"/>
      <c r="M367" s="125"/>
      <c r="N367" s="125"/>
      <c r="O367" s="125"/>
      <c r="P367" s="125"/>
      <c r="Q367" s="125"/>
      <c r="R367" s="125"/>
    </row>
    <row r="368" spans="1:18" ht="15.75" customHeight="1" x14ac:dyDescent="0.3">
      <c r="A368" s="125"/>
      <c r="B368" s="125"/>
      <c r="C368" s="125"/>
      <c r="D368" s="125"/>
      <c r="E368" s="125"/>
      <c r="F368" s="125"/>
      <c r="G368" s="125"/>
      <c r="H368" s="125"/>
      <c r="I368" s="125"/>
      <c r="J368" s="125"/>
      <c r="K368" s="125"/>
      <c r="L368" s="125"/>
      <c r="M368" s="125"/>
      <c r="N368" s="125"/>
      <c r="O368" s="125"/>
      <c r="P368" s="125"/>
      <c r="Q368" s="125"/>
      <c r="R368" s="125"/>
    </row>
    <row r="369" spans="1:18" ht="15.75" customHeight="1" x14ac:dyDescent="0.3">
      <c r="A369" s="125"/>
      <c r="B369" s="125"/>
      <c r="C369" s="125"/>
      <c r="D369" s="125"/>
      <c r="E369" s="125"/>
      <c r="F369" s="125"/>
      <c r="G369" s="125"/>
      <c r="H369" s="125"/>
      <c r="I369" s="125"/>
      <c r="J369" s="125"/>
      <c r="K369" s="125"/>
      <c r="L369" s="125"/>
      <c r="M369" s="125"/>
      <c r="N369" s="125"/>
      <c r="O369" s="125"/>
      <c r="P369" s="125"/>
      <c r="Q369" s="125"/>
      <c r="R369" s="125"/>
    </row>
    <row r="370" spans="1:18" ht="15.75" customHeight="1" x14ac:dyDescent="0.3">
      <c r="A370" s="125"/>
      <c r="B370" s="125"/>
      <c r="C370" s="125"/>
      <c r="D370" s="125"/>
      <c r="E370" s="125"/>
      <c r="F370" s="125"/>
      <c r="G370" s="125"/>
      <c r="H370" s="125"/>
      <c r="I370" s="125"/>
      <c r="J370" s="125"/>
      <c r="K370" s="125"/>
      <c r="L370" s="125"/>
      <c r="M370" s="125"/>
      <c r="N370" s="125"/>
      <c r="O370" s="125"/>
      <c r="P370" s="125"/>
      <c r="Q370" s="125"/>
      <c r="R370" s="125"/>
    </row>
    <row r="371" spans="1:18" ht="15.75" customHeight="1" x14ac:dyDescent="0.3">
      <c r="A371" s="125"/>
      <c r="B371" s="125"/>
      <c r="C371" s="125"/>
      <c r="D371" s="125"/>
      <c r="E371" s="125"/>
      <c r="F371" s="125"/>
      <c r="G371" s="125"/>
      <c r="H371" s="125"/>
      <c r="I371" s="125"/>
      <c r="J371" s="125"/>
      <c r="K371" s="125"/>
      <c r="L371" s="125"/>
      <c r="M371" s="125"/>
      <c r="N371" s="125"/>
      <c r="O371" s="125"/>
      <c r="P371" s="125"/>
      <c r="Q371" s="125"/>
      <c r="R371" s="125"/>
    </row>
    <row r="372" spans="1:18" ht="15.75" customHeight="1" x14ac:dyDescent="0.3">
      <c r="A372" s="125"/>
      <c r="B372" s="125"/>
      <c r="C372" s="125"/>
      <c r="D372" s="125"/>
      <c r="E372" s="125"/>
      <c r="F372" s="125"/>
      <c r="G372" s="125"/>
      <c r="H372" s="125"/>
      <c r="I372" s="125"/>
      <c r="J372" s="125"/>
      <c r="K372" s="125"/>
      <c r="L372" s="125"/>
      <c r="M372" s="125"/>
      <c r="N372" s="125"/>
      <c r="O372" s="125"/>
      <c r="P372" s="125"/>
      <c r="Q372" s="125"/>
      <c r="R372" s="125"/>
    </row>
    <row r="373" spans="1:18" ht="15.75" customHeight="1" x14ac:dyDescent="0.3">
      <c r="A373" s="125"/>
      <c r="B373" s="125"/>
      <c r="C373" s="125"/>
      <c r="D373" s="125"/>
      <c r="E373" s="125"/>
      <c r="F373" s="125"/>
      <c r="G373" s="125"/>
      <c r="H373" s="125"/>
      <c r="I373" s="125"/>
      <c r="J373" s="125"/>
      <c r="K373" s="125"/>
      <c r="L373" s="125"/>
      <c r="M373" s="125"/>
      <c r="N373" s="125"/>
      <c r="O373" s="125"/>
      <c r="P373" s="125"/>
      <c r="Q373" s="125"/>
      <c r="R373" s="125"/>
    </row>
    <row r="374" spans="1:18" ht="15.75" customHeight="1" x14ac:dyDescent="0.3">
      <c r="A374" s="125"/>
      <c r="B374" s="125"/>
      <c r="C374" s="125"/>
      <c r="D374" s="125"/>
      <c r="E374" s="125"/>
      <c r="F374" s="125"/>
      <c r="G374" s="125"/>
      <c r="H374" s="125"/>
      <c r="I374" s="125"/>
      <c r="J374" s="125"/>
      <c r="K374" s="125"/>
      <c r="L374" s="125"/>
      <c r="M374" s="125"/>
      <c r="N374" s="125"/>
      <c r="O374" s="125"/>
      <c r="P374" s="125"/>
      <c r="Q374" s="125"/>
      <c r="R374" s="125"/>
    </row>
    <row r="375" spans="1:18" ht="15.75" customHeight="1" x14ac:dyDescent="0.3">
      <c r="A375" s="125"/>
      <c r="B375" s="125"/>
      <c r="C375" s="125"/>
      <c r="D375" s="125"/>
      <c r="E375" s="125"/>
      <c r="F375" s="125"/>
      <c r="G375" s="125"/>
      <c r="H375" s="125"/>
      <c r="I375" s="125"/>
      <c r="J375" s="125"/>
      <c r="K375" s="125"/>
      <c r="L375" s="125"/>
      <c r="M375" s="125"/>
      <c r="N375" s="125"/>
      <c r="O375" s="125"/>
      <c r="P375" s="125"/>
      <c r="Q375" s="125"/>
      <c r="R375" s="125"/>
    </row>
    <row r="376" spans="1:18" ht="15.75" customHeight="1" x14ac:dyDescent="0.3">
      <c r="A376" s="125"/>
      <c r="B376" s="125"/>
      <c r="C376" s="125"/>
      <c r="D376" s="125"/>
      <c r="E376" s="125"/>
      <c r="F376" s="125"/>
      <c r="G376" s="125"/>
      <c r="H376" s="125"/>
      <c r="I376" s="125"/>
      <c r="J376" s="125"/>
      <c r="K376" s="125"/>
      <c r="L376" s="125"/>
      <c r="M376" s="125"/>
      <c r="N376" s="125"/>
      <c r="O376" s="125"/>
      <c r="P376" s="125"/>
      <c r="Q376" s="125"/>
      <c r="R376" s="125"/>
    </row>
    <row r="377" spans="1:18" ht="15.75" customHeight="1" x14ac:dyDescent="0.3">
      <c r="A377" s="125"/>
      <c r="B377" s="125"/>
      <c r="C377" s="125"/>
      <c r="D377" s="125"/>
      <c r="E377" s="125"/>
      <c r="F377" s="125"/>
      <c r="G377" s="125"/>
      <c r="H377" s="125"/>
      <c r="I377" s="125"/>
      <c r="J377" s="125"/>
      <c r="K377" s="125"/>
      <c r="L377" s="125"/>
      <c r="M377" s="125"/>
      <c r="N377" s="125"/>
      <c r="O377" s="125"/>
      <c r="P377" s="125"/>
      <c r="Q377" s="125"/>
      <c r="R377" s="125"/>
    </row>
    <row r="378" spans="1:18" ht="15.75" customHeight="1" x14ac:dyDescent="0.3">
      <c r="A378" s="125"/>
      <c r="B378" s="125"/>
      <c r="C378" s="125"/>
      <c r="D378" s="125"/>
      <c r="E378" s="125"/>
      <c r="F378" s="125"/>
      <c r="G378" s="125"/>
      <c r="H378" s="125"/>
      <c r="I378" s="125"/>
      <c r="J378" s="125"/>
      <c r="K378" s="125"/>
      <c r="L378" s="125"/>
      <c r="M378" s="125"/>
      <c r="N378" s="125"/>
      <c r="O378" s="125"/>
      <c r="P378" s="125"/>
      <c r="Q378" s="125"/>
      <c r="R378" s="125"/>
    </row>
    <row r="379" spans="1:18" ht="15.75" customHeight="1" x14ac:dyDescent="0.3">
      <c r="A379" s="125"/>
      <c r="B379" s="125"/>
      <c r="C379" s="125"/>
      <c r="D379" s="125"/>
      <c r="E379" s="125"/>
      <c r="F379" s="125"/>
      <c r="G379" s="125"/>
      <c r="H379" s="125"/>
      <c r="I379" s="125"/>
      <c r="J379" s="125"/>
      <c r="K379" s="125"/>
      <c r="L379" s="125"/>
      <c r="M379" s="125"/>
      <c r="N379" s="125"/>
      <c r="O379" s="125"/>
      <c r="P379" s="125"/>
      <c r="Q379" s="125"/>
      <c r="R379" s="125"/>
    </row>
    <row r="380" spans="1:18" ht="15.75" customHeight="1" x14ac:dyDescent="0.3">
      <c r="A380" s="125"/>
      <c r="B380" s="125"/>
      <c r="C380" s="125"/>
      <c r="D380" s="125"/>
      <c r="E380" s="125"/>
      <c r="F380" s="125"/>
      <c r="G380" s="125"/>
      <c r="H380" s="125"/>
      <c r="I380" s="125"/>
      <c r="J380" s="125"/>
      <c r="K380" s="125"/>
      <c r="L380" s="125"/>
      <c r="M380" s="125"/>
      <c r="N380" s="125"/>
      <c r="O380" s="125"/>
      <c r="P380" s="125"/>
      <c r="Q380" s="125"/>
      <c r="R380" s="125"/>
    </row>
    <row r="381" spans="1:18" ht="15.75" customHeight="1" x14ac:dyDescent="0.3">
      <c r="A381" s="125"/>
      <c r="B381" s="125"/>
      <c r="C381" s="125"/>
      <c r="D381" s="125"/>
      <c r="E381" s="125"/>
      <c r="F381" s="125"/>
      <c r="G381" s="125"/>
      <c r="H381" s="125"/>
      <c r="I381" s="125"/>
      <c r="J381" s="125"/>
      <c r="K381" s="125"/>
      <c r="L381" s="125"/>
      <c r="M381" s="125"/>
      <c r="N381" s="125"/>
      <c r="O381" s="125"/>
      <c r="P381" s="125"/>
      <c r="Q381" s="125"/>
      <c r="R381" s="125"/>
    </row>
    <row r="382" spans="1:18" ht="15.75" customHeight="1" x14ac:dyDescent="0.3">
      <c r="A382" s="125"/>
      <c r="B382" s="125"/>
      <c r="C382" s="125"/>
      <c r="D382" s="125"/>
      <c r="E382" s="125"/>
      <c r="F382" s="125"/>
      <c r="G382" s="125"/>
      <c r="H382" s="125"/>
      <c r="I382" s="125"/>
      <c r="J382" s="125"/>
      <c r="K382" s="125"/>
      <c r="L382" s="125"/>
      <c r="M382" s="125"/>
      <c r="N382" s="125"/>
      <c r="O382" s="125"/>
      <c r="P382" s="125"/>
      <c r="Q382" s="125"/>
      <c r="R382" s="125"/>
    </row>
    <row r="383" spans="1:18" ht="15.75" customHeight="1" x14ac:dyDescent="0.3">
      <c r="A383" s="125"/>
      <c r="B383" s="125"/>
      <c r="C383" s="125"/>
      <c r="D383" s="125"/>
      <c r="E383" s="125"/>
      <c r="F383" s="125"/>
      <c r="G383" s="125"/>
      <c r="H383" s="125"/>
      <c r="I383" s="125"/>
      <c r="J383" s="125"/>
      <c r="K383" s="125"/>
      <c r="L383" s="125"/>
      <c r="M383" s="125"/>
      <c r="N383" s="125"/>
      <c r="O383" s="125"/>
      <c r="P383" s="125"/>
      <c r="Q383" s="125"/>
      <c r="R383" s="125"/>
    </row>
    <row r="384" spans="1:18" ht="15.75" customHeight="1" x14ac:dyDescent="0.3">
      <c r="A384" s="125"/>
      <c r="B384" s="125"/>
      <c r="C384" s="125"/>
      <c r="D384" s="125"/>
      <c r="E384" s="125"/>
      <c r="F384" s="125"/>
      <c r="G384" s="125"/>
      <c r="H384" s="125"/>
      <c r="I384" s="125"/>
      <c r="J384" s="125"/>
      <c r="K384" s="125"/>
      <c r="L384" s="125"/>
      <c r="M384" s="125"/>
      <c r="N384" s="125"/>
      <c r="O384" s="125"/>
      <c r="P384" s="125"/>
      <c r="Q384" s="125"/>
      <c r="R384" s="125"/>
    </row>
    <row r="385" spans="1:18" ht="15.75" customHeight="1" x14ac:dyDescent="0.3">
      <c r="A385" s="125"/>
      <c r="B385" s="125"/>
      <c r="C385" s="125"/>
      <c r="D385" s="125"/>
      <c r="E385" s="125"/>
      <c r="F385" s="125"/>
      <c r="G385" s="125"/>
      <c r="H385" s="125"/>
      <c r="I385" s="125"/>
      <c r="J385" s="125"/>
      <c r="K385" s="125"/>
      <c r="L385" s="125"/>
      <c r="M385" s="125"/>
      <c r="N385" s="125"/>
      <c r="O385" s="125"/>
      <c r="P385" s="125"/>
      <c r="Q385" s="125"/>
      <c r="R385" s="125"/>
    </row>
    <row r="386" spans="1:18" ht="15.75" customHeight="1" x14ac:dyDescent="0.3">
      <c r="A386" s="125"/>
      <c r="B386" s="125"/>
      <c r="C386" s="125"/>
      <c r="D386" s="125"/>
      <c r="E386" s="125"/>
      <c r="F386" s="125"/>
      <c r="G386" s="125"/>
      <c r="H386" s="125"/>
      <c r="I386" s="125"/>
      <c r="J386" s="125"/>
      <c r="K386" s="125"/>
      <c r="L386" s="125"/>
      <c r="M386" s="125"/>
      <c r="N386" s="125"/>
      <c r="O386" s="125"/>
      <c r="P386" s="125"/>
      <c r="Q386" s="125"/>
      <c r="R386" s="125"/>
    </row>
    <row r="387" spans="1:18" ht="15.75" customHeight="1" x14ac:dyDescent="0.3">
      <c r="A387" s="125"/>
      <c r="B387" s="125"/>
      <c r="C387" s="125"/>
      <c r="D387" s="125"/>
      <c r="E387" s="125"/>
      <c r="F387" s="125"/>
      <c r="G387" s="125"/>
      <c r="H387" s="125"/>
      <c r="I387" s="125"/>
      <c r="J387" s="125"/>
      <c r="K387" s="125"/>
      <c r="L387" s="125"/>
      <c r="M387" s="125"/>
      <c r="N387" s="125"/>
      <c r="O387" s="125"/>
      <c r="P387" s="125"/>
      <c r="Q387" s="125"/>
      <c r="R387" s="125"/>
    </row>
    <row r="388" spans="1:18" ht="15.75" customHeight="1" x14ac:dyDescent="0.3">
      <c r="A388" s="125"/>
      <c r="B388" s="125"/>
      <c r="C388" s="125"/>
      <c r="D388" s="125"/>
      <c r="E388" s="125"/>
      <c r="F388" s="125"/>
      <c r="G388" s="125"/>
      <c r="H388" s="125"/>
      <c r="I388" s="125"/>
      <c r="J388" s="125"/>
      <c r="K388" s="125"/>
      <c r="L388" s="125"/>
      <c r="M388" s="125"/>
      <c r="N388" s="125"/>
      <c r="O388" s="125"/>
      <c r="P388" s="125"/>
      <c r="Q388" s="125"/>
      <c r="R388" s="125"/>
    </row>
    <row r="389" spans="1:18" ht="15.75" customHeight="1" x14ac:dyDescent="0.3">
      <c r="A389" s="125"/>
      <c r="B389" s="125"/>
      <c r="C389" s="125"/>
      <c r="D389" s="125"/>
      <c r="E389" s="125"/>
      <c r="F389" s="125"/>
      <c r="G389" s="125"/>
      <c r="H389" s="125"/>
      <c r="I389" s="125"/>
      <c r="J389" s="125"/>
      <c r="K389" s="125"/>
      <c r="L389" s="125"/>
      <c r="M389" s="125"/>
      <c r="N389" s="125"/>
      <c r="O389" s="125"/>
      <c r="P389" s="125"/>
      <c r="Q389" s="125"/>
      <c r="R389" s="125"/>
    </row>
    <row r="390" spans="1:18" ht="15.75" customHeight="1" x14ac:dyDescent="0.3">
      <c r="A390" s="125"/>
      <c r="B390" s="125"/>
      <c r="C390" s="125"/>
      <c r="D390" s="125"/>
      <c r="E390" s="125"/>
      <c r="F390" s="125"/>
      <c r="G390" s="125"/>
      <c r="H390" s="125"/>
      <c r="I390" s="125"/>
      <c r="J390" s="125"/>
      <c r="K390" s="125"/>
      <c r="L390" s="125"/>
      <c r="M390" s="125"/>
      <c r="N390" s="125"/>
      <c r="O390" s="125"/>
      <c r="P390" s="125"/>
      <c r="Q390" s="125"/>
      <c r="R390" s="125"/>
    </row>
    <row r="391" spans="1:18" ht="15.75" customHeight="1" x14ac:dyDescent="0.3">
      <c r="A391" s="125"/>
      <c r="B391" s="125"/>
      <c r="C391" s="125"/>
      <c r="D391" s="125"/>
      <c r="E391" s="125"/>
      <c r="F391" s="125"/>
      <c r="G391" s="125"/>
      <c r="H391" s="125"/>
      <c r="I391" s="125"/>
      <c r="J391" s="125"/>
      <c r="K391" s="125"/>
      <c r="L391" s="125"/>
      <c r="M391" s="125"/>
      <c r="N391" s="125"/>
      <c r="O391" s="125"/>
      <c r="P391" s="125"/>
      <c r="Q391" s="125"/>
      <c r="R391" s="125"/>
    </row>
    <row r="392" spans="1:18" ht="15.75" customHeight="1" x14ac:dyDescent="0.3">
      <c r="A392" s="125"/>
      <c r="B392" s="125"/>
      <c r="C392" s="125"/>
      <c r="D392" s="125"/>
      <c r="E392" s="125"/>
      <c r="F392" s="125"/>
      <c r="G392" s="125"/>
      <c r="H392" s="125"/>
      <c r="I392" s="125"/>
      <c r="J392" s="125"/>
      <c r="K392" s="125"/>
      <c r="L392" s="125"/>
      <c r="M392" s="125"/>
      <c r="N392" s="125"/>
      <c r="O392" s="125"/>
      <c r="P392" s="125"/>
      <c r="Q392" s="125"/>
      <c r="R392" s="125"/>
    </row>
    <row r="393" spans="1:18" ht="15.75" customHeight="1" x14ac:dyDescent="0.3">
      <c r="A393" s="125"/>
      <c r="B393" s="125"/>
      <c r="C393" s="125"/>
      <c r="D393" s="125"/>
      <c r="E393" s="125"/>
      <c r="F393" s="125"/>
      <c r="G393" s="125"/>
      <c r="H393" s="125"/>
      <c r="I393" s="125"/>
      <c r="J393" s="125"/>
      <c r="K393" s="125"/>
      <c r="L393" s="125"/>
      <c r="M393" s="125"/>
      <c r="N393" s="125"/>
      <c r="O393" s="125"/>
      <c r="P393" s="125"/>
      <c r="Q393" s="125"/>
      <c r="R393" s="125"/>
    </row>
    <row r="394" spans="1:18" ht="15.75" customHeight="1" x14ac:dyDescent="0.3">
      <c r="A394" s="125"/>
      <c r="B394" s="125"/>
      <c r="C394" s="125"/>
      <c r="D394" s="125"/>
      <c r="E394" s="125"/>
      <c r="F394" s="125"/>
      <c r="G394" s="125"/>
      <c r="H394" s="125"/>
      <c r="I394" s="125"/>
      <c r="J394" s="125"/>
      <c r="K394" s="125"/>
      <c r="L394" s="125"/>
      <c r="M394" s="125"/>
      <c r="N394" s="125"/>
      <c r="O394" s="125"/>
      <c r="P394" s="125"/>
      <c r="Q394" s="125"/>
      <c r="R394" s="125"/>
    </row>
    <row r="395" spans="1:18" ht="15.75" customHeight="1" x14ac:dyDescent="0.3">
      <c r="A395" s="125"/>
      <c r="B395" s="125"/>
      <c r="C395" s="125"/>
      <c r="D395" s="125"/>
      <c r="E395" s="125"/>
      <c r="F395" s="125"/>
      <c r="G395" s="125"/>
      <c r="H395" s="125"/>
      <c r="I395" s="125"/>
      <c r="J395" s="125"/>
      <c r="K395" s="125"/>
      <c r="L395" s="125"/>
      <c r="M395" s="125"/>
      <c r="N395" s="125"/>
      <c r="O395" s="125"/>
      <c r="P395" s="125"/>
      <c r="Q395" s="125"/>
      <c r="R395" s="125"/>
    </row>
    <row r="396" spans="1:18" ht="15.75" customHeight="1" x14ac:dyDescent="0.3">
      <c r="A396" s="125"/>
      <c r="B396" s="125"/>
      <c r="C396" s="125"/>
      <c r="D396" s="125"/>
      <c r="E396" s="125"/>
      <c r="F396" s="125"/>
      <c r="G396" s="125"/>
      <c r="H396" s="125"/>
      <c r="I396" s="125"/>
      <c r="J396" s="125"/>
      <c r="K396" s="125"/>
      <c r="L396" s="125"/>
      <c r="M396" s="125"/>
      <c r="N396" s="125"/>
      <c r="O396" s="125"/>
      <c r="P396" s="125"/>
      <c r="Q396" s="125"/>
      <c r="R396" s="125"/>
    </row>
    <row r="397" spans="1:18" ht="15.75" customHeight="1" x14ac:dyDescent="0.3">
      <c r="A397" s="125"/>
      <c r="B397" s="125"/>
      <c r="C397" s="125"/>
      <c r="D397" s="125"/>
      <c r="E397" s="125"/>
      <c r="F397" s="125"/>
      <c r="G397" s="125"/>
      <c r="H397" s="125"/>
      <c r="I397" s="125"/>
      <c r="J397" s="125"/>
      <c r="K397" s="125"/>
      <c r="L397" s="125"/>
      <c r="M397" s="125"/>
      <c r="N397" s="125"/>
      <c r="O397" s="125"/>
      <c r="P397" s="125"/>
      <c r="Q397" s="125"/>
      <c r="R397" s="125"/>
    </row>
    <row r="398" spans="1:18" ht="15.75" customHeight="1" x14ac:dyDescent="0.3">
      <c r="A398" s="125"/>
      <c r="B398" s="125"/>
      <c r="C398" s="125"/>
      <c r="D398" s="125"/>
      <c r="E398" s="125"/>
      <c r="F398" s="125"/>
      <c r="G398" s="125"/>
      <c r="H398" s="125"/>
      <c r="I398" s="125"/>
      <c r="J398" s="125"/>
      <c r="K398" s="125"/>
      <c r="L398" s="125"/>
      <c r="M398" s="125"/>
      <c r="N398" s="125"/>
      <c r="O398" s="125"/>
      <c r="P398" s="125"/>
      <c r="Q398" s="125"/>
      <c r="R398" s="125"/>
    </row>
    <row r="399" spans="1:18" ht="15.75" customHeight="1" x14ac:dyDescent="0.3">
      <c r="A399" s="125"/>
      <c r="B399" s="125"/>
      <c r="C399" s="125"/>
      <c r="D399" s="125"/>
      <c r="E399" s="125"/>
      <c r="F399" s="125"/>
      <c r="G399" s="125"/>
      <c r="H399" s="125"/>
      <c r="I399" s="125"/>
      <c r="J399" s="125"/>
      <c r="K399" s="125"/>
      <c r="L399" s="125"/>
      <c r="M399" s="125"/>
      <c r="N399" s="125"/>
      <c r="O399" s="125"/>
      <c r="P399" s="125"/>
      <c r="Q399" s="125"/>
      <c r="R399" s="125"/>
    </row>
    <row r="400" spans="1:18" ht="15.75" customHeight="1" x14ac:dyDescent="0.3">
      <c r="A400" s="125"/>
      <c r="B400" s="125"/>
      <c r="C400" s="125"/>
      <c r="D400" s="125"/>
      <c r="E400" s="125"/>
      <c r="F400" s="125"/>
      <c r="G400" s="125"/>
      <c r="H400" s="125"/>
      <c r="I400" s="125"/>
      <c r="J400" s="125"/>
      <c r="K400" s="125"/>
      <c r="L400" s="125"/>
      <c r="M400" s="125"/>
      <c r="N400" s="125"/>
      <c r="O400" s="125"/>
      <c r="P400" s="125"/>
      <c r="Q400" s="125"/>
      <c r="R400" s="125"/>
    </row>
    <row r="401" spans="1:18" ht="15.75" customHeight="1" x14ac:dyDescent="0.3">
      <c r="A401" s="125"/>
      <c r="B401" s="125"/>
      <c r="C401" s="125"/>
      <c r="D401" s="125"/>
      <c r="E401" s="125"/>
      <c r="F401" s="125"/>
      <c r="G401" s="125"/>
      <c r="H401" s="125"/>
      <c r="I401" s="125"/>
      <c r="J401" s="125"/>
      <c r="K401" s="125"/>
      <c r="L401" s="125"/>
      <c r="M401" s="125"/>
      <c r="N401" s="125"/>
      <c r="O401" s="125"/>
      <c r="P401" s="125"/>
      <c r="Q401" s="125"/>
      <c r="R401" s="125"/>
    </row>
    <row r="402" spans="1:18" ht="15.75" customHeight="1" x14ac:dyDescent="0.3">
      <c r="A402" s="125"/>
      <c r="B402" s="125"/>
      <c r="C402" s="125"/>
      <c r="D402" s="125"/>
      <c r="E402" s="125"/>
      <c r="F402" s="125"/>
      <c r="G402" s="125"/>
      <c r="H402" s="125"/>
      <c r="I402" s="125"/>
      <c r="J402" s="125"/>
      <c r="K402" s="125"/>
      <c r="L402" s="125"/>
      <c r="M402" s="125"/>
      <c r="N402" s="125"/>
      <c r="O402" s="125"/>
      <c r="P402" s="125"/>
      <c r="Q402" s="125"/>
      <c r="R402" s="125"/>
    </row>
    <row r="403" spans="1:18" ht="15.75" customHeight="1" x14ac:dyDescent="0.3">
      <c r="A403" s="125"/>
      <c r="B403" s="125"/>
      <c r="C403" s="125"/>
      <c r="D403" s="125"/>
      <c r="E403" s="125"/>
      <c r="F403" s="125"/>
      <c r="G403" s="125"/>
      <c r="H403" s="125"/>
      <c r="I403" s="125"/>
      <c r="J403" s="125"/>
      <c r="K403" s="125"/>
      <c r="L403" s="125"/>
      <c r="M403" s="125"/>
      <c r="N403" s="125"/>
      <c r="O403" s="125"/>
      <c r="P403" s="125"/>
      <c r="Q403" s="125"/>
      <c r="R403" s="125"/>
    </row>
    <row r="404" spans="1:18" ht="15.75" customHeight="1" x14ac:dyDescent="0.3">
      <c r="A404" s="125"/>
      <c r="B404" s="125"/>
      <c r="C404" s="125"/>
      <c r="D404" s="125"/>
      <c r="E404" s="125"/>
      <c r="F404" s="125"/>
      <c r="G404" s="125"/>
      <c r="H404" s="125"/>
      <c r="I404" s="125"/>
      <c r="J404" s="125"/>
      <c r="K404" s="125"/>
      <c r="L404" s="125"/>
      <c r="M404" s="125"/>
      <c r="N404" s="125"/>
      <c r="O404" s="125"/>
      <c r="P404" s="125"/>
      <c r="Q404" s="125"/>
      <c r="R404" s="125"/>
    </row>
    <row r="405" spans="1:18" ht="15.75" customHeight="1" x14ac:dyDescent="0.3">
      <c r="A405" s="125"/>
      <c r="B405" s="125"/>
      <c r="C405" s="125"/>
      <c r="D405" s="125"/>
      <c r="E405" s="125"/>
      <c r="F405" s="125"/>
      <c r="G405" s="125"/>
      <c r="H405" s="125"/>
      <c r="I405" s="125"/>
      <c r="J405" s="125"/>
      <c r="K405" s="125"/>
      <c r="L405" s="125"/>
      <c r="M405" s="125"/>
      <c r="N405" s="125"/>
      <c r="O405" s="125"/>
      <c r="P405" s="125"/>
      <c r="Q405" s="125"/>
      <c r="R405" s="125"/>
    </row>
    <row r="406" spans="1:18" ht="15.75" customHeight="1" x14ac:dyDescent="0.3">
      <c r="A406" s="125"/>
      <c r="B406" s="125"/>
      <c r="C406" s="125"/>
      <c r="D406" s="125"/>
      <c r="E406" s="125"/>
      <c r="F406" s="125"/>
      <c r="G406" s="125"/>
      <c r="H406" s="125"/>
      <c r="I406" s="125"/>
      <c r="J406" s="125"/>
      <c r="K406" s="125"/>
      <c r="L406" s="125"/>
      <c r="M406" s="125"/>
      <c r="N406" s="125"/>
      <c r="O406" s="125"/>
      <c r="P406" s="125"/>
      <c r="Q406" s="125"/>
      <c r="R406" s="125"/>
    </row>
    <row r="407" spans="1:18" ht="15.75" customHeight="1" x14ac:dyDescent="0.3">
      <c r="A407" s="125"/>
      <c r="B407" s="125"/>
      <c r="C407" s="125"/>
      <c r="D407" s="125"/>
      <c r="E407" s="125"/>
      <c r="F407" s="125"/>
      <c r="G407" s="125"/>
      <c r="H407" s="125"/>
      <c r="I407" s="125"/>
      <c r="J407" s="125"/>
      <c r="K407" s="125"/>
      <c r="L407" s="125"/>
      <c r="M407" s="125"/>
      <c r="N407" s="125"/>
      <c r="O407" s="125"/>
      <c r="P407" s="125"/>
      <c r="Q407" s="125"/>
      <c r="R407" s="125"/>
    </row>
    <row r="408" spans="1:18" ht="15.75" customHeight="1" x14ac:dyDescent="0.3">
      <c r="A408" s="125"/>
      <c r="B408" s="125"/>
      <c r="C408" s="125"/>
      <c r="D408" s="125"/>
      <c r="E408" s="125"/>
      <c r="F408" s="125"/>
      <c r="G408" s="125"/>
      <c r="H408" s="125"/>
      <c r="I408" s="125"/>
      <c r="J408" s="125"/>
      <c r="K408" s="125"/>
      <c r="L408" s="125"/>
      <c r="M408" s="125"/>
      <c r="N408" s="125"/>
      <c r="O408" s="125"/>
      <c r="P408" s="125"/>
      <c r="Q408" s="125"/>
      <c r="R408" s="125"/>
    </row>
    <row r="409" spans="1:18" ht="15.75" customHeight="1" x14ac:dyDescent="0.3">
      <c r="A409" s="125"/>
      <c r="B409" s="125"/>
      <c r="C409" s="125"/>
      <c r="D409" s="125"/>
      <c r="E409" s="125"/>
      <c r="F409" s="125"/>
      <c r="G409" s="125"/>
      <c r="H409" s="125"/>
      <c r="I409" s="125"/>
      <c r="J409" s="125"/>
      <c r="K409" s="125"/>
      <c r="L409" s="125"/>
      <c r="M409" s="125"/>
      <c r="N409" s="125"/>
      <c r="O409" s="125"/>
      <c r="P409" s="125"/>
      <c r="Q409" s="125"/>
      <c r="R409" s="125"/>
    </row>
    <row r="410" spans="1:18" ht="15.75" customHeight="1" x14ac:dyDescent="0.3">
      <c r="A410" s="125"/>
      <c r="B410" s="125"/>
      <c r="C410" s="125"/>
      <c r="D410" s="125"/>
      <c r="E410" s="125"/>
      <c r="F410" s="125"/>
      <c r="G410" s="125"/>
      <c r="H410" s="125"/>
      <c r="I410" s="125"/>
      <c r="J410" s="125"/>
      <c r="K410" s="125"/>
      <c r="L410" s="125"/>
      <c r="M410" s="125"/>
      <c r="N410" s="125"/>
      <c r="O410" s="125"/>
      <c r="P410" s="125"/>
      <c r="Q410" s="125"/>
      <c r="R410" s="125"/>
    </row>
    <row r="411" spans="1:18" ht="15.75" customHeight="1" x14ac:dyDescent="0.3">
      <c r="A411" s="125"/>
      <c r="B411" s="125"/>
      <c r="C411" s="125"/>
      <c r="D411" s="125"/>
      <c r="E411" s="125"/>
      <c r="F411" s="125"/>
      <c r="G411" s="125"/>
      <c r="H411" s="125"/>
      <c r="I411" s="125"/>
      <c r="J411" s="125"/>
      <c r="K411" s="125"/>
      <c r="L411" s="125"/>
      <c r="M411" s="125"/>
      <c r="N411" s="125"/>
      <c r="O411" s="125"/>
      <c r="P411" s="125"/>
      <c r="Q411" s="125"/>
      <c r="R411" s="125"/>
    </row>
    <row r="412" spans="1:18" ht="15.75" customHeight="1" x14ac:dyDescent="0.3">
      <c r="A412" s="125"/>
      <c r="B412" s="125"/>
      <c r="C412" s="125"/>
      <c r="D412" s="125"/>
      <c r="E412" s="125"/>
      <c r="F412" s="125"/>
      <c r="G412" s="125"/>
      <c r="H412" s="125"/>
      <c r="I412" s="125"/>
      <c r="J412" s="125"/>
      <c r="K412" s="125"/>
      <c r="L412" s="125"/>
      <c r="M412" s="125"/>
      <c r="N412" s="125"/>
      <c r="O412" s="125"/>
      <c r="P412" s="125"/>
      <c r="Q412" s="125"/>
      <c r="R412" s="125"/>
    </row>
    <row r="413" spans="1:18" ht="15.75" customHeight="1" x14ac:dyDescent="0.3">
      <c r="A413" s="125"/>
      <c r="B413" s="125"/>
      <c r="C413" s="125"/>
      <c r="D413" s="125"/>
      <c r="E413" s="125"/>
      <c r="F413" s="125"/>
      <c r="G413" s="125"/>
      <c r="H413" s="125"/>
      <c r="I413" s="125"/>
      <c r="J413" s="125"/>
      <c r="K413" s="125"/>
      <c r="L413" s="125"/>
      <c r="M413" s="125"/>
      <c r="N413" s="125"/>
      <c r="O413" s="125"/>
      <c r="P413" s="125"/>
      <c r="Q413" s="125"/>
      <c r="R413" s="125"/>
    </row>
    <row r="414" spans="1:18" ht="15.75" customHeight="1" x14ac:dyDescent="0.3">
      <c r="A414" s="125"/>
      <c r="B414" s="125"/>
      <c r="C414" s="125"/>
      <c r="D414" s="125"/>
      <c r="E414" s="125"/>
      <c r="F414" s="125"/>
      <c r="G414" s="125"/>
      <c r="H414" s="125"/>
      <c r="I414" s="125"/>
      <c r="J414" s="125"/>
      <c r="K414" s="125"/>
      <c r="L414" s="125"/>
      <c r="M414" s="125"/>
      <c r="N414" s="125"/>
      <c r="O414" s="125"/>
      <c r="P414" s="125"/>
      <c r="Q414" s="125"/>
      <c r="R414" s="125"/>
    </row>
    <row r="415" spans="1:18" ht="15.75" customHeight="1" x14ac:dyDescent="0.3">
      <c r="A415" s="125"/>
      <c r="B415" s="125"/>
      <c r="C415" s="125"/>
      <c r="D415" s="125"/>
      <c r="E415" s="125"/>
      <c r="F415" s="125"/>
      <c r="G415" s="125"/>
      <c r="H415" s="125"/>
      <c r="I415" s="125"/>
      <c r="J415" s="125"/>
      <c r="K415" s="125"/>
      <c r="L415" s="125"/>
      <c r="M415" s="125"/>
      <c r="N415" s="125"/>
      <c r="O415" s="125"/>
      <c r="P415" s="125"/>
      <c r="Q415" s="125"/>
      <c r="R415" s="125"/>
    </row>
    <row r="416" spans="1:18" ht="15.75" customHeight="1" x14ac:dyDescent="0.3">
      <c r="A416" s="125"/>
      <c r="B416" s="125"/>
      <c r="C416" s="125"/>
      <c r="D416" s="125"/>
      <c r="E416" s="125"/>
      <c r="F416" s="125"/>
      <c r="G416" s="125"/>
      <c r="H416" s="125"/>
      <c r="I416" s="125"/>
      <c r="J416" s="125"/>
      <c r="K416" s="125"/>
      <c r="L416" s="125"/>
      <c r="M416" s="125"/>
      <c r="N416" s="125"/>
      <c r="O416" s="125"/>
      <c r="P416" s="125"/>
      <c r="Q416" s="125"/>
      <c r="R416" s="125"/>
    </row>
    <row r="417" spans="1:18" ht="15.75" customHeight="1" x14ac:dyDescent="0.3">
      <c r="A417" s="125"/>
      <c r="B417" s="125"/>
      <c r="C417" s="125"/>
      <c r="D417" s="125"/>
      <c r="E417" s="125"/>
      <c r="F417" s="125"/>
      <c r="G417" s="125"/>
      <c r="H417" s="125"/>
      <c r="I417" s="125"/>
      <c r="J417" s="125"/>
      <c r="K417" s="125"/>
      <c r="L417" s="125"/>
      <c r="M417" s="125"/>
      <c r="N417" s="125"/>
      <c r="O417" s="125"/>
      <c r="P417" s="125"/>
      <c r="Q417" s="125"/>
      <c r="R417" s="125"/>
    </row>
    <row r="418" spans="1:18" ht="15.75" customHeight="1" x14ac:dyDescent="0.3">
      <c r="A418" s="125"/>
      <c r="B418" s="125"/>
      <c r="C418" s="125"/>
      <c r="D418" s="125"/>
      <c r="E418" s="125"/>
      <c r="F418" s="125"/>
      <c r="G418" s="125"/>
      <c r="H418" s="125"/>
      <c r="I418" s="125"/>
      <c r="J418" s="125"/>
      <c r="K418" s="125"/>
      <c r="L418" s="125"/>
      <c r="M418" s="125"/>
      <c r="N418" s="125"/>
      <c r="O418" s="125"/>
      <c r="P418" s="125"/>
      <c r="Q418" s="125"/>
      <c r="R418" s="125"/>
    </row>
    <row r="419" spans="1:18" ht="15.75" customHeight="1" x14ac:dyDescent="0.3">
      <c r="A419" s="125"/>
      <c r="B419" s="125"/>
      <c r="C419" s="125"/>
      <c r="D419" s="125"/>
      <c r="E419" s="125"/>
      <c r="F419" s="125"/>
      <c r="G419" s="125"/>
      <c r="H419" s="125"/>
      <c r="I419" s="125"/>
      <c r="J419" s="125"/>
      <c r="K419" s="125"/>
      <c r="L419" s="125"/>
      <c r="M419" s="125"/>
      <c r="N419" s="125"/>
      <c r="O419" s="125"/>
      <c r="P419" s="125"/>
      <c r="Q419" s="125"/>
      <c r="R419" s="125"/>
    </row>
    <row r="420" spans="1:18" ht="15.75" customHeight="1" x14ac:dyDescent="0.3">
      <c r="A420" s="125"/>
      <c r="B420" s="125"/>
      <c r="C420" s="125"/>
      <c r="D420" s="125"/>
      <c r="E420" s="125"/>
      <c r="F420" s="125"/>
      <c r="G420" s="125"/>
      <c r="H420" s="125"/>
      <c r="I420" s="125"/>
      <c r="J420" s="125"/>
      <c r="K420" s="125"/>
      <c r="L420" s="125"/>
      <c r="M420" s="125"/>
      <c r="N420" s="125"/>
      <c r="O420" s="125"/>
      <c r="P420" s="125"/>
      <c r="Q420" s="125"/>
      <c r="R420" s="125"/>
    </row>
    <row r="421" spans="1:18" ht="15.75" customHeight="1" x14ac:dyDescent="0.3">
      <c r="A421" s="125"/>
      <c r="B421" s="125"/>
      <c r="C421" s="125"/>
      <c r="D421" s="125"/>
      <c r="E421" s="125"/>
      <c r="F421" s="125"/>
      <c r="G421" s="125"/>
      <c r="H421" s="125"/>
      <c r="I421" s="125"/>
      <c r="J421" s="125"/>
      <c r="K421" s="125"/>
      <c r="L421" s="125"/>
      <c r="M421" s="125"/>
      <c r="N421" s="125"/>
      <c r="O421" s="125"/>
      <c r="P421" s="125"/>
      <c r="Q421" s="125"/>
      <c r="R421" s="125"/>
    </row>
    <row r="422" spans="1:18" ht="15.75" customHeight="1" x14ac:dyDescent="0.3">
      <c r="A422" s="125"/>
      <c r="B422" s="125"/>
      <c r="C422" s="125"/>
      <c r="D422" s="125"/>
      <c r="E422" s="125"/>
      <c r="F422" s="125"/>
      <c r="G422" s="125"/>
      <c r="H422" s="125"/>
      <c r="I422" s="125"/>
      <c r="J422" s="125"/>
      <c r="K422" s="125"/>
      <c r="L422" s="125"/>
      <c r="M422" s="125"/>
      <c r="N422" s="125"/>
      <c r="O422" s="125"/>
      <c r="P422" s="125"/>
      <c r="Q422" s="125"/>
      <c r="R422" s="125"/>
    </row>
    <row r="423" spans="1:18" ht="15.75" customHeight="1" x14ac:dyDescent="0.3">
      <c r="A423" s="125"/>
      <c r="B423" s="125"/>
      <c r="C423" s="125"/>
      <c r="D423" s="125"/>
      <c r="E423" s="125"/>
      <c r="F423" s="125"/>
      <c r="G423" s="125"/>
      <c r="H423" s="125"/>
      <c r="I423" s="125"/>
      <c r="J423" s="125"/>
      <c r="K423" s="125"/>
      <c r="L423" s="125"/>
      <c r="M423" s="125"/>
      <c r="N423" s="125"/>
      <c r="O423" s="125"/>
      <c r="P423" s="125"/>
      <c r="Q423" s="125"/>
      <c r="R423" s="125"/>
    </row>
    <row r="424" spans="1:18" ht="15.75" customHeight="1" x14ac:dyDescent="0.3">
      <c r="A424" s="125"/>
      <c r="B424" s="125"/>
      <c r="C424" s="125"/>
      <c r="D424" s="125"/>
      <c r="E424" s="125"/>
      <c r="F424" s="125"/>
      <c r="G424" s="125"/>
      <c r="H424" s="125"/>
      <c r="I424" s="125"/>
      <c r="J424" s="125"/>
      <c r="K424" s="125"/>
      <c r="L424" s="125"/>
      <c r="M424" s="125"/>
      <c r="N424" s="125"/>
      <c r="O424" s="125"/>
      <c r="P424" s="125"/>
      <c r="Q424" s="125"/>
      <c r="R424" s="125"/>
    </row>
    <row r="425" spans="1:18" ht="15.75" customHeight="1" x14ac:dyDescent="0.3">
      <c r="A425" s="125"/>
      <c r="B425" s="125"/>
      <c r="C425" s="125"/>
      <c r="D425" s="125"/>
      <c r="E425" s="125"/>
      <c r="F425" s="125"/>
      <c r="G425" s="125"/>
      <c r="H425" s="125"/>
      <c r="I425" s="125"/>
      <c r="J425" s="125"/>
      <c r="K425" s="125"/>
      <c r="L425" s="125"/>
      <c r="M425" s="125"/>
      <c r="N425" s="125"/>
      <c r="O425" s="125"/>
      <c r="P425" s="125"/>
      <c r="Q425" s="125"/>
      <c r="R425" s="125"/>
    </row>
    <row r="426" spans="1:18" ht="15.75" customHeight="1" x14ac:dyDescent="0.3">
      <c r="A426" s="125"/>
      <c r="B426" s="125"/>
      <c r="C426" s="125"/>
      <c r="D426" s="125"/>
      <c r="E426" s="125"/>
      <c r="F426" s="125"/>
      <c r="G426" s="125"/>
      <c r="H426" s="125"/>
      <c r="I426" s="125"/>
      <c r="J426" s="125"/>
      <c r="K426" s="125"/>
      <c r="L426" s="125"/>
      <c r="M426" s="125"/>
      <c r="N426" s="125"/>
      <c r="O426" s="125"/>
      <c r="P426" s="125"/>
      <c r="Q426" s="125"/>
      <c r="R426" s="125"/>
    </row>
    <row r="427" spans="1:18" ht="15.75" customHeight="1" x14ac:dyDescent="0.3">
      <c r="A427" s="125"/>
      <c r="B427" s="125"/>
      <c r="C427" s="125"/>
      <c r="D427" s="125"/>
      <c r="E427" s="125"/>
      <c r="F427" s="125"/>
      <c r="G427" s="125"/>
      <c r="H427" s="125"/>
      <c r="I427" s="125"/>
      <c r="J427" s="125"/>
      <c r="K427" s="125"/>
      <c r="L427" s="125"/>
      <c r="M427" s="125"/>
      <c r="N427" s="125"/>
      <c r="O427" s="125"/>
      <c r="P427" s="125"/>
      <c r="Q427" s="125"/>
      <c r="R427" s="125"/>
    </row>
    <row r="428" spans="1:18" ht="15.75" customHeight="1" x14ac:dyDescent="0.3">
      <c r="A428" s="125"/>
      <c r="B428" s="125"/>
      <c r="C428" s="125"/>
      <c r="D428" s="125"/>
      <c r="E428" s="125"/>
      <c r="F428" s="125"/>
      <c r="G428" s="125"/>
      <c r="H428" s="125"/>
      <c r="I428" s="125"/>
      <c r="J428" s="125"/>
      <c r="K428" s="125"/>
      <c r="L428" s="125"/>
      <c r="M428" s="125"/>
      <c r="N428" s="125"/>
      <c r="O428" s="125"/>
      <c r="P428" s="125"/>
      <c r="Q428" s="125"/>
      <c r="R428" s="125"/>
    </row>
    <row r="429" spans="1:18" ht="15.75" customHeight="1" x14ac:dyDescent="0.3">
      <c r="A429" s="125"/>
      <c r="B429" s="125"/>
      <c r="C429" s="125"/>
      <c r="D429" s="125"/>
      <c r="E429" s="125"/>
      <c r="F429" s="125"/>
      <c r="G429" s="125"/>
      <c r="H429" s="125"/>
      <c r="I429" s="125"/>
      <c r="J429" s="125"/>
      <c r="K429" s="125"/>
      <c r="L429" s="125"/>
      <c r="M429" s="125"/>
      <c r="N429" s="125"/>
      <c r="O429" s="125"/>
      <c r="P429" s="125"/>
      <c r="Q429" s="125"/>
      <c r="R429" s="125"/>
    </row>
    <row r="430" spans="1:18" ht="15.75" customHeight="1" x14ac:dyDescent="0.3">
      <c r="A430" s="125"/>
      <c r="B430" s="125"/>
      <c r="C430" s="125"/>
      <c r="D430" s="125"/>
      <c r="E430" s="125"/>
      <c r="F430" s="125"/>
      <c r="G430" s="125"/>
      <c r="H430" s="125"/>
      <c r="I430" s="125"/>
      <c r="J430" s="125"/>
      <c r="K430" s="125"/>
      <c r="L430" s="125"/>
      <c r="M430" s="125"/>
      <c r="N430" s="125"/>
      <c r="O430" s="125"/>
      <c r="P430" s="125"/>
      <c r="Q430" s="125"/>
      <c r="R430" s="125"/>
    </row>
    <row r="431" spans="1:18" ht="15.75" customHeight="1" x14ac:dyDescent="0.3">
      <c r="A431" s="125"/>
      <c r="B431" s="125"/>
      <c r="C431" s="125"/>
      <c r="D431" s="125"/>
      <c r="E431" s="125"/>
      <c r="F431" s="125"/>
      <c r="G431" s="125"/>
      <c r="H431" s="125"/>
      <c r="I431" s="125"/>
      <c r="J431" s="125"/>
      <c r="K431" s="125"/>
      <c r="L431" s="125"/>
      <c r="M431" s="125"/>
      <c r="N431" s="125"/>
      <c r="O431" s="125"/>
      <c r="P431" s="125"/>
      <c r="Q431" s="125"/>
      <c r="R431" s="125"/>
    </row>
    <row r="432" spans="1:18" ht="15.75" customHeight="1" x14ac:dyDescent="0.3">
      <c r="A432" s="125"/>
      <c r="B432" s="125"/>
      <c r="C432" s="125"/>
      <c r="D432" s="125"/>
      <c r="E432" s="125"/>
      <c r="F432" s="125"/>
      <c r="G432" s="125"/>
      <c r="H432" s="125"/>
      <c r="I432" s="125"/>
      <c r="J432" s="125"/>
      <c r="K432" s="125"/>
      <c r="L432" s="125"/>
      <c r="M432" s="125"/>
      <c r="N432" s="125"/>
      <c r="O432" s="125"/>
      <c r="P432" s="125"/>
      <c r="Q432" s="125"/>
      <c r="R432" s="125"/>
    </row>
    <row r="433" spans="1:18" ht="15.75" customHeight="1" x14ac:dyDescent="0.3">
      <c r="A433" s="125"/>
      <c r="B433" s="125"/>
      <c r="C433" s="125"/>
      <c r="D433" s="125"/>
      <c r="E433" s="125"/>
      <c r="F433" s="125"/>
      <c r="G433" s="125"/>
      <c r="H433" s="125"/>
      <c r="I433" s="125"/>
      <c r="J433" s="125"/>
      <c r="K433" s="125"/>
      <c r="L433" s="125"/>
      <c r="M433" s="125"/>
      <c r="N433" s="125"/>
      <c r="O433" s="125"/>
      <c r="P433" s="125"/>
      <c r="Q433" s="125"/>
      <c r="R433" s="125"/>
    </row>
    <row r="434" spans="1:18" ht="15.75" customHeight="1" x14ac:dyDescent="0.3">
      <c r="A434" s="125"/>
      <c r="B434" s="125"/>
      <c r="C434" s="125"/>
      <c r="D434" s="125"/>
      <c r="E434" s="125"/>
      <c r="F434" s="125"/>
      <c r="G434" s="125"/>
      <c r="H434" s="125"/>
      <c r="I434" s="125"/>
      <c r="J434" s="125"/>
      <c r="K434" s="125"/>
      <c r="L434" s="125"/>
      <c r="M434" s="125"/>
      <c r="N434" s="125"/>
      <c r="O434" s="125"/>
      <c r="P434" s="125"/>
      <c r="Q434" s="125"/>
      <c r="R434" s="125"/>
    </row>
    <row r="435" spans="1:18" ht="15.75" customHeight="1" x14ac:dyDescent="0.3">
      <c r="A435" s="125"/>
      <c r="B435" s="125"/>
      <c r="C435" s="125"/>
      <c r="D435" s="125"/>
      <c r="E435" s="125"/>
      <c r="F435" s="125"/>
      <c r="G435" s="125"/>
      <c r="H435" s="125"/>
      <c r="I435" s="125"/>
      <c r="J435" s="125"/>
      <c r="K435" s="125"/>
      <c r="L435" s="125"/>
      <c r="M435" s="125"/>
      <c r="N435" s="125"/>
      <c r="O435" s="125"/>
      <c r="P435" s="125"/>
      <c r="Q435" s="125"/>
      <c r="R435" s="125"/>
    </row>
    <row r="436" spans="1:18" ht="15.75" customHeight="1" x14ac:dyDescent="0.3">
      <c r="A436" s="125"/>
      <c r="B436" s="125"/>
      <c r="C436" s="125"/>
      <c r="D436" s="125"/>
      <c r="E436" s="125"/>
      <c r="F436" s="125"/>
      <c r="G436" s="125"/>
      <c r="H436" s="125"/>
      <c r="I436" s="125"/>
      <c r="J436" s="125"/>
      <c r="K436" s="125"/>
      <c r="L436" s="125"/>
      <c r="M436" s="125"/>
      <c r="N436" s="125"/>
      <c r="O436" s="125"/>
      <c r="P436" s="125"/>
      <c r="Q436" s="125"/>
      <c r="R436" s="125"/>
    </row>
    <row r="437" spans="1:18" ht="15.75" customHeight="1" x14ac:dyDescent="0.3">
      <c r="A437" s="125"/>
      <c r="B437" s="125"/>
      <c r="C437" s="125"/>
      <c r="D437" s="125"/>
      <c r="E437" s="125"/>
      <c r="F437" s="125"/>
      <c r="G437" s="125"/>
      <c r="H437" s="125"/>
      <c r="I437" s="125"/>
      <c r="J437" s="125"/>
      <c r="K437" s="125"/>
      <c r="L437" s="125"/>
      <c r="M437" s="125"/>
      <c r="N437" s="125"/>
      <c r="O437" s="125"/>
      <c r="P437" s="125"/>
      <c r="Q437" s="125"/>
      <c r="R437" s="125"/>
    </row>
    <row r="438" spans="1:18" ht="15.75" customHeight="1" x14ac:dyDescent="0.3">
      <c r="A438" s="125"/>
      <c r="B438" s="125"/>
      <c r="C438" s="125"/>
      <c r="D438" s="125"/>
      <c r="E438" s="125"/>
      <c r="F438" s="125"/>
      <c r="G438" s="125"/>
      <c r="H438" s="125"/>
      <c r="I438" s="125"/>
      <c r="J438" s="125"/>
      <c r="K438" s="125"/>
      <c r="L438" s="125"/>
      <c r="M438" s="125"/>
      <c r="N438" s="125"/>
      <c r="O438" s="125"/>
      <c r="P438" s="125"/>
      <c r="Q438" s="125"/>
      <c r="R438" s="125"/>
    </row>
    <row r="439" spans="1:18" ht="15.75" customHeight="1" x14ac:dyDescent="0.3">
      <c r="A439" s="125"/>
      <c r="B439" s="125"/>
      <c r="C439" s="125"/>
      <c r="D439" s="125"/>
      <c r="E439" s="125"/>
      <c r="F439" s="125"/>
      <c r="G439" s="125"/>
      <c r="H439" s="125"/>
      <c r="I439" s="125"/>
      <c r="J439" s="125"/>
      <c r="K439" s="125"/>
      <c r="L439" s="125"/>
      <c r="M439" s="125"/>
      <c r="N439" s="125"/>
      <c r="O439" s="125"/>
      <c r="P439" s="125"/>
      <c r="Q439" s="125"/>
      <c r="R439" s="125"/>
    </row>
    <row r="440" spans="1:18" ht="15.75" customHeight="1" x14ac:dyDescent="0.3">
      <c r="A440" s="125"/>
      <c r="B440" s="125"/>
      <c r="C440" s="125"/>
      <c r="D440" s="125"/>
      <c r="E440" s="125"/>
      <c r="F440" s="125"/>
      <c r="G440" s="125"/>
      <c r="H440" s="125"/>
      <c r="I440" s="125"/>
      <c r="J440" s="125"/>
      <c r="K440" s="125"/>
      <c r="L440" s="125"/>
      <c r="M440" s="125"/>
      <c r="N440" s="125"/>
      <c r="O440" s="125"/>
      <c r="P440" s="125"/>
      <c r="Q440" s="125"/>
      <c r="R440" s="125"/>
    </row>
    <row r="441" spans="1:18" ht="15.75" customHeight="1" x14ac:dyDescent="0.3">
      <c r="A441" s="125"/>
      <c r="B441" s="125"/>
      <c r="C441" s="125"/>
      <c r="D441" s="125"/>
      <c r="E441" s="125"/>
      <c r="F441" s="125"/>
      <c r="G441" s="125"/>
      <c r="H441" s="125"/>
      <c r="I441" s="125"/>
      <c r="J441" s="125"/>
      <c r="K441" s="125"/>
      <c r="L441" s="125"/>
      <c r="M441" s="125"/>
      <c r="N441" s="125"/>
      <c r="O441" s="125"/>
      <c r="P441" s="125"/>
      <c r="Q441" s="125"/>
      <c r="R441" s="125"/>
    </row>
    <row r="442" spans="1:18" ht="15.75" customHeight="1" x14ac:dyDescent="0.3">
      <c r="A442" s="125"/>
      <c r="B442" s="125"/>
      <c r="C442" s="125"/>
      <c r="D442" s="125"/>
      <c r="E442" s="125"/>
      <c r="F442" s="125"/>
      <c r="G442" s="125"/>
      <c r="H442" s="125"/>
      <c r="I442" s="125"/>
      <c r="J442" s="125"/>
      <c r="K442" s="125"/>
      <c r="L442" s="125"/>
      <c r="M442" s="125"/>
      <c r="N442" s="125"/>
      <c r="O442" s="125"/>
      <c r="P442" s="125"/>
      <c r="Q442" s="125"/>
      <c r="R442" s="125"/>
    </row>
    <row r="443" spans="1:18" ht="15.75" customHeight="1" x14ac:dyDescent="0.3">
      <c r="A443" s="125"/>
      <c r="B443" s="125"/>
      <c r="C443" s="125"/>
      <c r="D443" s="125"/>
      <c r="E443" s="125"/>
      <c r="F443" s="125"/>
      <c r="G443" s="125"/>
      <c r="H443" s="125"/>
      <c r="I443" s="125"/>
      <c r="J443" s="125"/>
      <c r="K443" s="125"/>
      <c r="L443" s="125"/>
      <c r="M443" s="125"/>
      <c r="N443" s="125"/>
      <c r="O443" s="125"/>
      <c r="P443" s="125"/>
      <c r="Q443" s="125"/>
      <c r="R443" s="125"/>
    </row>
    <row r="444" spans="1:18" ht="15.75" customHeight="1" x14ac:dyDescent="0.3">
      <c r="A444" s="125"/>
      <c r="B444" s="125"/>
      <c r="C444" s="125"/>
      <c r="D444" s="125"/>
      <c r="E444" s="125"/>
      <c r="F444" s="125"/>
      <c r="G444" s="125"/>
      <c r="H444" s="125"/>
      <c r="I444" s="125"/>
      <c r="J444" s="125"/>
      <c r="K444" s="125"/>
      <c r="L444" s="125"/>
      <c r="M444" s="125"/>
      <c r="N444" s="125"/>
      <c r="O444" s="125"/>
      <c r="P444" s="125"/>
      <c r="Q444" s="125"/>
      <c r="R444" s="125"/>
    </row>
    <row r="445" spans="1:18" ht="15.75" customHeight="1" x14ac:dyDescent="0.3">
      <c r="A445" s="125"/>
      <c r="B445" s="125"/>
      <c r="C445" s="125"/>
      <c r="D445" s="125"/>
      <c r="E445" s="125"/>
      <c r="F445" s="125"/>
      <c r="G445" s="125"/>
      <c r="H445" s="125"/>
      <c r="I445" s="125"/>
      <c r="J445" s="125"/>
      <c r="K445" s="125"/>
      <c r="L445" s="125"/>
      <c r="M445" s="125"/>
      <c r="N445" s="125"/>
      <c r="O445" s="125"/>
      <c r="P445" s="125"/>
      <c r="Q445" s="125"/>
      <c r="R445" s="125"/>
    </row>
    <row r="446" spans="1:18" ht="15.75" customHeight="1" x14ac:dyDescent="0.3">
      <c r="A446" s="125"/>
      <c r="B446" s="125"/>
      <c r="C446" s="125"/>
      <c r="D446" s="125"/>
      <c r="E446" s="125"/>
      <c r="F446" s="125"/>
      <c r="G446" s="125"/>
      <c r="H446" s="125"/>
      <c r="I446" s="125"/>
      <c r="J446" s="125"/>
      <c r="K446" s="125"/>
      <c r="L446" s="125"/>
      <c r="M446" s="125"/>
      <c r="N446" s="125"/>
      <c r="O446" s="125"/>
      <c r="P446" s="125"/>
      <c r="Q446" s="125"/>
      <c r="R446" s="125"/>
    </row>
    <row r="447" spans="1:18" ht="15.75" customHeight="1" x14ac:dyDescent="0.3">
      <c r="A447" s="125"/>
      <c r="B447" s="125"/>
      <c r="C447" s="125"/>
      <c r="D447" s="125"/>
      <c r="E447" s="125"/>
      <c r="F447" s="125"/>
      <c r="G447" s="125"/>
      <c r="H447" s="125"/>
      <c r="I447" s="125"/>
      <c r="J447" s="125"/>
      <c r="K447" s="125"/>
      <c r="L447" s="125"/>
      <c r="M447" s="125"/>
      <c r="N447" s="125"/>
      <c r="O447" s="125"/>
      <c r="P447" s="125"/>
      <c r="Q447" s="125"/>
      <c r="R447" s="125"/>
    </row>
    <row r="448" spans="1:18" ht="15.75" customHeight="1" x14ac:dyDescent="0.3">
      <c r="A448" s="125"/>
      <c r="B448" s="125"/>
      <c r="C448" s="125"/>
      <c r="D448" s="125"/>
      <c r="E448" s="125"/>
      <c r="F448" s="125"/>
      <c r="G448" s="125"/>
      <c r="H448" s="125"/>
      <c r="I448" s="125"/>
      <c r="J448" s="125"/>
      <c r="K448" s="125"/>
      <c r="L448" s="125"/>
      <c r="M448" s="125"/>
      <c r="N448" s="125"/>
      <c r="O448" s="125"/>
      <c r="P448" s="125"/>
      <c r="Q448" s="125"/>
      <c r="R448" s="125"/>
    </row>
    <row r="449" spans="1:18" ht="15.75" customHeight="1" x14ac:dyDescent="0.3">
      <c r="A449" s="125"/>
      <c r="B449" s="125"/>
      <c r="C449" s="125"/>
      <c r="D449" s="125"/>
      <c r="E449" s="125"/>
      <c r="F449" s="125"/>
      <c r="G449" s="125"/>
      <c r="H449" s="125"/>
      <c r="I449" s="125"/>
      <c r="J449" s="125"/>
      <c r="K449" s="125"/>
      <c r="L449" s="125"/>
      <c r="M449" s="125"/>
      <c r="N449" s="125"/>
      <c r="O449" s="125"/>
      <c r="P449" s="125"/>
      <c r="Q449" s="125"/>
      <c r="R449" s="125"/>
    </row>
    <row r="450" spans="1:18" ht="15.75" customHeight="1" x14ac:dyDescent="0.3">
      <c r="A450" s="125"/>
      <c r="B450" s="125"/>
      <c r="C450" s="125"/>
      <c r="D450" s="125"/>
      <c r="E450" s="125"/>
      <c r="F450" s="125"/>
      <c r="G450" s="125"/>
      <c r="H450" s="125"/>
      <c r="I450" s="125"/>
      <c r="J450" s="125"/>
      <c r="K450" s="125"/>
      <c r="L450" s="125"/>
      <c r="M450" s="125"/>
      <c r="N450" s="125"/>
      <c r="O450" s="125"/>
      <c r="P450" s="125"/>
      <c r="Q450" s="125"/>
      <c r="R450" s="125"/>
    </row>
    <row r="451" spans="1:18" ht="15.75" customHeight="1" x14ac:dyDescent="0.3">
      <c r="A451" s="125"/>
      <c r="B451" s="125"/>
      <c r="C451" s="125"/>
      <c r="D451" s="125"/>
      <c r="E451" s="125"/>
      <c r="F451" s="125"/>
      <c r="G451" s="125"/>
      <c r="H451" s="125"/>
      <c r="I451" s="125"/>
      <c r="J451" s="125"/>
      <c r="K451" s="125"/>
      <c r="L451" s="125"/>
      <c r="M451" s="125"/>
      <c r="N451" s="125"/>
      <c r="O451" s="125"/>
      <c r="P451" s="125"/>
      <c r="Q451" s="125"/>
      <c r="R451" s="125"/>
    </row>
    <row r="452" spans="1:18" ht="15.75" customHeight="1" x14ac:dyDescent="0.3">
      <c r="A452" s="125"/>
      <c r="B452" s="125"/>
      <c r="C452" s="125"/>
      <c r="D452" s="125"/>
      <c r="E452" s="125"/>
      <c r="F452" s="125"/>
      <c r="G452" s="125"/>
      <c r="H452" s="125"/>
      <c r="I452" s="125"/>
      <c r="J452" s="125"/>
      <c r="K452" s="125"/>
      <c r="L452" s="125"/>
      <c r="M452" s="125"/>
      <c r="N452" s="125"/>
      <c r="O452" s="125"/>
      <c r="P452" s="125"/>
      <c r="Q452" s="125"/>
      <c r="R452" s="125"/>
    </row>
    <row r="453" spans="1:18" ht="15.75" customHeight="1" x14ac:dyDescent="0.3">
      <c r="A453" s="125"/>
      <c r="B453" s="125"/>
      <c r="C453" s="125"/>
      <c r="D453" s="125"/>
      <c r="E453" s="125"/>
      <c r="F453" s="125"/>
      <c r="G453" s="125"/>
      <c r="H453" s="125"/>
      <c r="I453" s="125"/>
      <c r="J453" s="125"/>
      <c r="K453" s="125"/>
      <c r="L453" s="125"/>
      <c r="M453" s="125"/>
      <c r="N453" s="125"/>
      <c r="O453" s="125"/>
      <c r="P453" s="125"/>
      <c r="Q453" s="125"/>
      <c r="R453" s="125"/>
    </row>
    <row r="454" spans="1:18" ht="15.75" customHeight="1" x14ac:dyDescent="0.3">
      <c r="A454" s="125"/>
      <c r="B454" s="125"/>
      <c r="C454" s="125"/>
      <c r="D454" s="125"/>
      <c r="E454" s="125"/>
      <c r="F454" s="125"/>
      <c r="G454" s="125"/>
      <c r="H454" s="125"/>
      <c r="I454" s="125"/>
      <c r="J454" s="125"/>
      <c r="K454" s="125"/>
      <c r="L454" s="125"/>
      <c r="M454" s="125"/>
      <c r="N454" s="125"/>
      <c r="O454" s="125"/>
      <c r="P454" s="125"/>
      <c r="Q454" s="125"/>
      <c r="R454" s="125"/>
    </row>
    <row r="455" spans="1:18" ht="15.75" customHeight="1" x14ac:dyDescent="0.3">
      <c r="A455" s="125"/>
      <c r="B455" s="125"/>
      <c r="C455" s="125"/>
      <c r="D455" s="125"/>
      <c r="E455" s="125"/>
      <c r="F455" s="125"/>
      <c r="G455" s="125"/>
      <c r="H455" s="125"/>
      <c r="I455" s="125"/>
      <c r="J455" s="125"/>
      <c r="K455" s="125"/>
      <c r="L455" s="125"/>
      <c r="M455" s="125"/>
      <c r="N455" s="125"/>
      <c r="O455" s="125"/>
      <c r="P455" s="125"/>
      <c r="Q455" s="125"/>
      <c r="R455" s="125"/>
    </row>
    <row r="456" spans="1:18" ht="15.75" customHeight="1" x14ac:dyDescent="0.3">
      <c r="A456" s="125"/>
      <c r="B456" s="125"/>
      <c r="C456" s="125"/>
      <c r="D456" s="125"/>
      <c r="E456" s="125"/>
      <c r="F456" s="125"/>
      <c r="G456" s="125"/>
      <c r="H456" s="125"/>
      <c r="I456" s="125"/>
      <c r="J456" s="125"/>
      <c r="K456" s="125"/>
      <c r="L456" s="125"/>
      <c r="M456" s="125"/>
      <c r="N456" s="125"/>
      <c r="O456" s="125"/>
      <c r="P456" s="125"/>
      <c r="Q456" s="125"/>
      <c r="R456" s="125"/>
    </row>
    <row r="457" spans="1:18" ht="15.75" customHeight="1" x14ac:dyDescent="0.3">
      <c r="A457" s="125"/>
      <c r="B457" s="125"/>
      <c r="C457" s="125"/>
      <c r="D457" s="125"/>
      <c r="E457" s="125"/>
      <c r="F457" s="125"/>
      <c r="G457" s="125"/>
      <c r="H457" s="125"/>
      <c r="I457" s="125"/>
      <c r="J457" s="125"/>
      <c r="K457" s="125"/>
      <c r="L457" s="125"/>
      <c r="M457" s="125"/>
      <c r="N457" s="125"/>
      <c r="O457" s="125"/>
      <c r="P457" s="125"/>
      <c r="Q457" s="125"/>
      <c r="R457" s="125"/>
    </row>
    <row r="458" spans="1:18" ht="15.75" customHeight="1" x14ac:dyDescent="0.3">
      <c r="A458" s="125"/>
      <c r="B458" s="125"/>
      <c r="C458" s="125"/>
      <c r="D458" s="125"/>
      <c r="E458" s="125"/>
      <c r="F458" s="125"/>
      <c r="G458" s="125"/>
      <c r="H458" s="125"/>
      <c r="I458" s="125"/>
      <c r="J458" s="125"/>
      <c r="K458" s="125"/>
      <c r="L458" s="125"/>
      <c r="M458" s="125"/>
      <c r="N458" s="125"/>
      <c r="O458" s="125"/>
      <c r="P458" s="125"/>
      <c r="Q458" s="125"/>
      <c r="R458" s="125"/>
    </row>
    <row r="459" spans="1:18" ht="15.75" customHeight="1" x14ac:dyDescent="0.3">
      <c r="A459" s="125"/>
      <c r="B459" s="125"/>
      <c r="C459" s="125"/>
      <c r="D459" s="125"/>
      <c r="E459" s="125"/>
      <c r="F459" s="125"/>
      <c r="G459" s="125"/>
      <c r="H459" s="125"/>
      <c r="I459" s="125"/>
      <c r="J459" s="125"/>
      <c r="K459" s="125"/>
      <c r="L459" s="125"/>
      <c r="M459" s="125"/>
      <c r="N459" s="125"/>
      <c r="O459" s="125"/>
      <c r="P459" s="125"/>
      <c r="Q459" s="125"/>
      <c r="R459" s="125"/>
    </row>
    <row r="460" spans="1:18" ht="15.75" customHeight="1" x14ac:dyDescent="0.3">
      <c r="A460" s="125"/>
      <c r="B460" s="125"/>
      <c r="C460" s="125"/>
      <c r="D460" s="125"/>
      <c r="E460" s="125"/>
      <c r="F460" s="125"/>
      <c r="G460" s="125"/>
      <c r="H460" s="125"/>
      <c r="I460" s="125"/>
      <c r="J460" s="125"/>
      <c r="K460" s="125"/>
      <c r="L460" s="125"/>
      <c r="M460" s="125"/>
      <c r="N460" s="125"/>
      <c r="O460" s="125"/>
      <c r="P460" s="125"/>
      <c r="Q460" s="125"/>
      <c r="R460" s="125"/>
    </row>
    <row r="461" spans="1:18" ht="15.75" customHeight="1" x14ac:dyDescent="0.3">
      <c r="A461" s="125"/>
      <c r="B461" s="125"/>
      <c r="C461" s="125"/>
      <c r="D461" s="125"/>
      <c r="E461" s="125"/>
      <c r="F461" s="125"/>
      <c r="G461" s="125"/>
      <c r="H461" s="125"/>
      <c r="I461" s="125"/>
      <c r="J461" s="125"/>
      <c r="K461" s="125"/>
      <c r="L461" s="125"/>
      <c r="M461" s="125"/>
      <c r="N461" s="125"/>
      <c r="O461" s="125"/>
      <c r="P461" s="125"/>
      <c r="Q461" s="125"/>
      <c r="R461" s="125"/>
    </row>
    <row r="462" spans="1:18" ht="15.75" customHeight="1" x14ac:dyDescent="0.3">
      <c r="A462" s="125"/>
      <c r="B462" s="125"/>
      <c r="C462" s="125"/>
      <c r="D462" s="125"/>
      <c r="E462" s="125"/>
      <c r="F462" s="125"/>
      <c r="G462" s="125"/>
      <c r="H462" s="125"/>
      <c r="I462" s="125"/>
      <c r="J462" s="125"/>
      <c r="K462" s="125"/>
      <c r="L462" s="125"/>
      <c r="M462" s="125"/>
      <c r="N462" s="125"/>
      <c r="O462" s="125"/>
      <c r="P462" s="125"/>
      <c r="Q462" s="125"/>
      <c r="R462" s="125"/>
    </row>
    <row r="463" spans="1:18" ht="15.75" customHeight="1" x14ac:dyDescent="0.3">
      <c r="A463" s="125"/>
      <c r="B463" s="125"/>
      <c r="C463" s="125"/>
      <c r="D463" s="125"/>
      <c r="E463" s="125"/>
      <c r="F463" s="125"/>
      <c r="G463" s="125"/>
      <c r="H463" s="125"/>
      <c r="I463" s="125"/>
      <c r="J463" s="125"/>
      <c r="K463" s="125"/>
      <c r="L463" s="125"/>
      <c r="M463" s="125"/>
      <c r="N463" s="125"/>
      <c r="O463" s="125"/>
      <c r="P463" s="125"/>
      <c r="Q463" s="125"/>
      <c r="R463" s="125"/>
    </row>
    <row r="464" spans="1:18" ht="15.75" customHeight="1" x14ac:dyDescent="0.3">
      <c r="A464" s="125"/>
      <c r="B464" s="125"/>
      <c r="C464" s="125"/>
      <c r="D464" s="125"/>
      <c r="E464" s="125"/>
      <c r="F464" s="125"/>
      <c r="G464" s="125"/>
      <c r="H464" s="125"/>
      <c r="I464" s="125"/>
      <c r="J464" s="125"/>
      <c r="K464" s="125"/>
      <c r="L464" s="125"/>
      <c r="M464" s="125"/>
      <c r="N464" s="125"/>
      <c r="O464" s="125"/>
      <c r="P464" s="125"/>
      <c r="Q464" s="125"/>
      <c r="R464" s="125"/>
    </row>
    <row r="465" spans="1:18" ht="15.75" customHeight="1" x14ac:dyDescent="0.3">
      <c r="A465" s="125"/>
      <c r="B465" s="125"/>
      <c r="C465" s="125"/>
      <c r="D465" s="125"/>
      <c r="E465" s="125"/>
      <c r="F465" s="125"/>
      <c r="G465" s="125"/>
      <c r="H465" s="125"/>
      <c r="I465" s="125"/>
      <c r="J465" s="125"/>
      <c r="K465" s="125"/>
      <c r="L465" s="125"/>
      <c r="M465" s="125"/>
      <c r="N465" s="125"/>
      <c r="O465" s="125"/>
      <c r="P465" s="125"/>
      <c r="Q465" s="125"/>
      <c r="R465" s="125"/>
    </row>
    <row r="466" spans="1:18" ht="15.75" customHeight="1" x14ac:dyDescent="0.3">
      <c r="A466" s="125"/>
      <c r="B466" s="125"/>
      <c r="C466" s="125"/>
      <c r="D466" s="125"/>
      <c r="E466" s="125"/>
      <c r="F466" s="125"/>
      <c r="G466" s="125"/>
      <c r="H466" s="125"/>
      <c r="I466" s="125"/>
      <c r="J466" s="125"/>
      <c r="K466" s="125"/>
      <c r="L466" s="125"/>
      <c r="M466" s="125"/>
      <c r="N466" s="125"/>
      <c r="O466" s="125"/>
      <c r="P466" s="125"/>
      <c r="Q466" s="125"/>
      <c r="R466" s="125"/>
    </row>
    <row r="467" spans="1:18" ht="15.75" customHeight="1" x14ac:dyDescent="0.3">
      <c r="A467" s="125"/>
      <c r="B467" s="125"/>
      <c r="C467" s="125"/>
      <c r="D467" s="125"/>
      <c r="E467" s="125"/>
      <c r="F467" s="125"/>
      <c r="G467" s="125"/>
      <c r="H467" s="125"/>
      <c r="I467" s="125"/>
      <c r="J467" s="125"/>
      <c r="K467" s="125"/>
      <c r="L467" s="125"/>
      <c r="M467" s="125"/>
      <c r="N467" s="125"/>
      <c r="O467" s="125"/>
      <c r="P467" s="125"/>
      <c r="Q467" s="125"/>
      <c r="R467" s="125"/>
    </row>
    <row r="468" spans="1:18" ht="15.75" customHeight="1" x14ac:dyDescent="0.3">
      <c r="A468" s="125"/>
      <c r="B468" s="125"/>
      <c r="C468" s="125"/>
      <c r="D468" s="125"/>
      <c r="E468" s="125"/>
      <c r="F468" s="125"/>
      <c r="G468" s="125"/>
      <c r="H468" s="125"/>
      <c r="I468" s="125"/>
      <c r="J468" s="125"/>
      <c r="K468" s="125"/>
      <c r="L468" s="125"/>
      <c r="M468" s="125"/>
      <c r="N468" s="125"/>
      <c r="O468" s="125"/>
      <c r="P468" s="125"/>
      <c r="Q468" s="125"/>
      <c r="R468" s="125"/>
    </row>
    <row r="469" spans="1:18" ht="15.75" customHeight="1" x14ac:dyDescent="0.3">
      <c r="A469" s="125"/>
      <c r="B469" s="125"/>
      <c r="C469" s="125"/>
      <c r="D469" s="125"/>
      <c r="E469" s="125"/>
      <c r="F469" s="125"/>
      <c r="G469" s="125"/>
      <c r="H469" s="125"/>
      <c r="I469" s="125"/>
      <c r="J469" s="125"/>
      <c r="K469" s="125"/>
      <c r="L469" s="125"/>
      <c r="M469" s="125"/>
      <c r="N469" s="125"/>
      <c r="O469" s="125"/>
      <c r="P469" s="125"/>
      <c r="Q469" s="125"/>
      <c r="R469" s="125"/>
    </row>
    <row r="470" spans="1:18" ht="15.75" customHeight="1" x14ac:dyDescent="0.3">
      <c r="A470" s="125"/>
      <c r="B470" s="125"/>
      <c r="C470" s="125"/>
      <c r="D470" s="125"/>
      <c r="E470" s="125"/>
      <c r="F470" s="125"/>
      <c r="G470" s="125"/>
      <c r="H470" s="125"/>
      <c r="I470" s="125"/>
      <c r="J470" s="125"/>
      <c r="K470" s="125"/>
      <c r="L470" s="125"/>
      <c r="M470" s="125"/>
      <c r="N470" s="125"/>
      <c r="O470" s="125"/>
      <c r="P470" s="125"/>
      <c r="Q470" s="125"/>
      <c r="R470" s="125"/>
    </row>
    <row r="471" spans="1:18" ht="15.75" customHeight="1" x14ac:dyDescent="0.3">
      <c r="A471" s="125"/>
      <c r="B471" s="125"/>
      <c r="C471" s="125"/>
      <c r="D471" s="125"/>
      <c r="E471" s="125"/>
      <c r="F471" s="125"/>
      <c r="G471" s="125"/>
      <c r="H471" s="125"/>
      <c r="I471" s="125"/>
      <c r="J471" s="125"/>
      <c r="K471" s="125"/>
      <c r="L471" s="125"/>
      <c r="M471" s="125"/>
      <c r="N471" s="125"/>
      <c r="O471" s="125"/>
      <c r="P471" s="125"/>
      <c r="Q471" s="125"/>
      <c r="R471" s="125"/>
    </row>
    <row r="472" spans="1:18" ht="15.75" customHeight="1" x14ac:dyDescent="0.3">
      <c r="A472" s="125"/>
      <c r="B472" s="125"/>
      <c r="C472" s="125"/>
      <c r="D472" s="125"/>
      <c r="E472" s="125"/>
      <c r="F472" s="125"/>
      <c r="G472" s="125"/>
      <c r="H472" s="125"/>
      <c r="I472" s="125"/>
      <c r="J472" s="125"/>
      <c r="K472" s="125"/>
      <c r="L472" s="125"/>
      <c r="M472" s="125"/>
      <c r="N472" s="125"/>
      <c r="O472" s="125"/>
      <c r="P472" s="125"/>
      <c r="Q472" s="125"/>
      <c r="R472" s="125"/>
    </row>
    <row r="473" spans="1:18" ht="15.75" customHeight="1" x14ac:dyDescent="0.3">
      <c r="A473" s="125"/>
      <c r="B473" s="125"/>
      <c r="C473" s="125"/>
      <c r="D473" s="125"/>
      <c r="E473" s="125"/>
      <c r="F473" s="125"/>
      <c r="G473" s="125"/>
      <c r="H473" s="125"/>
      <c r="I473" s="125"/>
      <c r="J473" s="125"/>
      <c r="K473" s="125"/>
      <c r="L473" s="125"/>
      <c r="M473" s="125"/>
      <c r="N473" s="125"/>
      <c r="O473" s="125"/>
      <c r="P473" s="125"/>
      <c r="Q473" s="125"/>
      <c r="R473" s="125"/>
    </row>
    <row r="474" spans="1:18" ht="15.75" customHeight="1" x14ac:dyDescent="0.3">
      <c r="A474" s="125"/>
      <c r="B474" s="125"/>
      <c r="C474" s="125"/>
      <c r="D474" s="125"/>
      <c r="E474" s="125"/>
      <c r="F474" s="125"/>
      <c r="G474" s="125"/>
      <c r="H474" s="125"/>
      <c r="I474" s="125"/>
      <c r="J474" s="125"/>
      <c r="K474" s="125"/>
      <c r="L474" s="125"/>
      <c r="M474" s="125"/>
      <c r="N474" s="125"/>
      <c r="O474" s="125"/>
      <c r="P474" s="125"/>
      <c r="Q474" s="125"/>
      <c r="R474" s="125"/>
    </row>
    <row r="475" spans="1:18" ht="15.75" customHeight="1" x14ac:dyDescent="0.3">
      <c r="A475" s="125"/>
      <c r="B475" s="125"/>
      <c r="C475" s="125"/>
      <c r="D475" s="125"/>
      <c r="E475" s="125"/>
      <c r="F475" s="125"/>
      <c r="G475" s="125"/>
      <c r="H475" s="125"/>
      <c r="I475" s="125"/>
      <c r="J475" s="125"/>
      <c r="K475" s="125"/>
      <c r="L475" s="125"/>
      <c r="M475" s="125"/>
      <c r="N475" s="125"/>
      <c r="O475" s="125"/>
      <c r="P475" s="125"/>
      <c r="Q475" s="125"/>
      <c r="R475" s="125"/>
    </row>
    <row r="476" spans="1:18" ht="15.75" customHeight="1" x14ac:dyDescent="0.3">
      <c r="A476" s="125"/>
      <c r="B476" s="125"/>
      <c r="C476" s="125"/>
      <c r="D476" s="125"/>
      <c r="E476" s="125"/>
      <c r="F476" s="125"/>
      <c r="G476" s="125"/>
      <c r="H476" s="125"/>
      <c r="I476" s="125"/>
      <c r="J476" s="125"/>
      <c r="K476" s="125"/>
      <c r="L476" s="125"/>
      <c r="M476" s="125"/>
      <c r="N476" s="125"/>
      <c r="O476" s="125"/>
      <c r="P476" s="125"/>
      <c r="Q476" s="125"/>
      <c r="R476" s="125"/>
    </row>
    <row r="477" spans="1:18" ht="15.75" customHeight="1" x14ac:dyDescent="0.3">
      <c r="A477" s="125"/>
      <c r="B477" s="125"/>
      <c r="C477" s="125"/>
      <c r="D477" s="125"/>
      <c r="E477" s="125"/>
      <c r="F477" s="125"/>
      <c r="G477" s="125"/>
      <c r="H477" s="125"/>
      <c r="I477" s="125"/>
      <c r="J477" s="125"/>
      <c r="K477" s="125"/>
      <c r="L477" s="125"/>
      <c r="M477" s="125"/>
      <c r="N477" s="125"/>
      <c r="O477" s="125"/>
      <c r="P477" s="125"/>
      <c r="Q477" s="125"/>
      <c r="R477" s="125"/>
    </row>
    <row r="478" spans="1:18" ht="15.75" customHeight="1" x14ac:dyDescent="0.3">
      <c r="A478" s="125"/>
      <c r="B478" s="125"/>
      <c r="C478" s="125"/>
      <c r="D478" s="125"/>
      <c r="E478" s="125"/>
      <c r="F478" s="125"/>
      <c r="G478" s="125"/>
      <c r="H478" s="125"/>
      <c r="I478" s="125"/>
      <c r="J478" s="125"/>
      <c r="K478" s="125"/>
      <c r="L478" s="125"/>
      <c r="M478" s="125"/>
      <c r="N478" s="125"/>
      <c r="O478" s="125"/>
      <c r="P478" s="125"/>
      <c r="Q478" s="125"/>
      <c r="R478" s="125"/>
    </row>
    <row r="479" spans="1:18" ht="15.75" customHeight="1" x14ac:dyDescent="0.3">
      <c r="A479" s="125"/>
      <c r="B479" s="125"/>
      <c r="C479" s="125"/>
      <c r="D479" s="125"/>
      <c r="E479" s="125"/>
      <c r="F479" s="125"/>
      <c r="G479" s="125"/>
      <c r="H479" s="125"/>
      <c r="I479" s="125"/>
      <c r="J479" s="125"/>
      <c r="K479" s="125"/>
      <c r="L479" s="125"/>
      <c r="M479" s="125"/>
      <c r="N479" s="125"/>
      <c r="O479" s="125"/>
      <c r="P479" s="125"/>
      <c r="Q479" s="125"/>
      <c r="R479" s="125"/>
    </row>
    <row r="480" spans="1:18" ht="15.75" customHeight="1" x14ac:dyDescent="0.3">
      <c r="A480" s="125"/>
      <c r="B480" s="125"/>
      <c r="C480" s="125"/>
      <c r="D480" s="125"/>
      <c r="E480" s="125"/>
      <c r="F480" s="125"/>
      <c r="G480" s="125"/>
      <c r="H480" s="125"/>
      <c r="I480" s="125"/>
      <c r="J480" s="125"/>
      <c r="K480" s="125"/>
      <c r="L480" s="125"/>
      <c r="M480" s="125"/>
      <c r="N480" s="125"/>
      <c r="O480" s="125"/>
      <c r="P480" s="125"/>
      <c r="Q480" s="125"/>
      <c r="R480" s="125"/>
    </row>
    <row r="481" spans="1:18" ht="15.75" customHeight="1" x14ac:dyDescent="0.3">
      <c r="A481" s="125"/>
      <c r="B481" s="125"/>
      <c r="C481" s="125"/>
      <c r="D481" s="125"/>
      <c r="E481" s="125"/>
      <c r="F481" s="125"/>
      <c r="G481" s="125"/>
      <c r="H481" s="125"/>
      <c r="I481" s="125"/>
      <c r="J481" s="125"/>
      <c r="K481" s="125"/>
      <c r="L481" s="125"/>
      <c r="M481" s="125"/>
      <c r="N481" s="125"/>
      <c r="O481" s="125"/>
      <c r="P481" s="125"/>
      <c r="Q481" s="125"/>
      <c r="R481" s="125"/>
    </row>
    <row r="482" spans="1:18" ht="15.75" customHeight="1" x14ac:dyDescent="0.3">
      <c r="A482" s="125"/>
      <c r="B482" s="125"/>
      <c r="C482" s="125"/>
      <c r="D482" s="125"/>
      <c r="E482" s="125"/>
      <c r="F482" s="125"/>
      <c r="G482" s="125"/>
      <c r="H482" s="125"/>
      <c r="I482" s="125"/>
      <c r="J482" s="125"/>
      <c r="K482" s="125"/>
      <c r="L482" s="125"/>
      <c r="M482" s="125"/>
      <c r="N482" s="125"/>
      <c r="O482" s="125"/>
      <c r="P482" s="125"/>
      <c r="Q482" s="125"/>
      <c r="R482" s="125"/>
    </row>
    <row r="483" spans="1:18" ht="15.75" customHeight="1" x14ac:dyDescent="0.3">
      <c r="A483" s="125"/>
      <c r="B483" s="125"/>
      <c r="C483" s="125"/>
      <c r="D483" s="125"/>
      <c r="E483" s="125"/>
      <c r="F483" s="125"/>
      <c r="G483" s="125"/>
      <c r="H483" s="125"/>
      <c r="I483" s="125"/>
      <c r="J483" s="125"/>
      <c r="K483" s="125"/>
      <c r="L483" s="125"/>
      <c r="M483" s="125"/>
      <c r="N483" s="125"/>
      <c r="O483" s="125"/>
      <c r="P483" s="125"/>
      <c r="Q483" s="125"/>
      <c r="R483" s="125"/>
    </row>
    <row r="484" spans="1:18" ht="15.75" customHeight="1" x14ac:dyDescent="0.3">
      <c r="A484" s="125"/>
      <c r="B484" s="125"/>
      <c r="C484" s="125"/>
      <c r="D484" s="125"/>
      <c r="E484" s="125"/>
      <c r="F484" s="125"/>
      <c r="G484" s="125"/>
      <c r="H484" s="125"/>
      <c r="I484" s="125"/>
      <c r="J484" s="125"/>
      <c r="K484" s="125"/>
      <c r="L484" s="125"/>
      <c r="M484" s="125"/>
      <c r="N484" s="125"/>
      <c r="O484" s="125"/>
      <c r="P484" s="125"/>
      <c r="Q484" s="125"/>
      <c r="R484" s="125"/>
    </row>
    <row r="485" spans="1:18" ht="15.75" customHeight="1" x14ac:dyDescent="0.3">
      <c r="A485" s="125"/>
      <c r="B485" s="125"/>
      <c r="C485" s="125"/>
      <c r="D485" s="125"/>
      <c r="E485" s="125"/>
      <c r="F485" s="125"/>
      <c r="G485" s="125"/>
      <c r="H485" s="125"/>
      <c r="I485" s="125"/>
      <c r="J485" s="125"/>
      <c r="K485" s="125"/>
      <c r="L485" s="125"/>
      <c r="M485" s="125"/>
      <c r="N485" s="125"/>
      <c r="O485" s="125"/>
      <c r="P485" s="125"/>
      <c r="Q485" s="125"/>
      <c r="R485" s="125"/>
    </row>
    <row r="486" spans="1:18" ht="15.75" customHeight="1" x14ac:dyDescent="0.3">
      <c r="A486" s="125"/>
      <c r="B486" s="125"/>
      <c r="C486" s="125"/>
      <c r="D486" s="125"/>
      <c r="E486" s="125"/>
      <c r="F486" s="125"/>
      <c r="G486" s="125"/>
      <c r="H486" s="125"/>
      <c r="I486" s="125"/>
      <c r="J486" s="125"/>
      <c r="K486" s="125"/>
      <c r="L486" s="125"/>
      <c r="M486" s="125"/>
      <c r="N486" s="125"/>
      <c r="O486" s="125"/>
      <c r="P486" s="125"/>
      <c r="Q486" s="125"/>
      <c r="R486" s="125"/>
    </row>
    <row r="487" spans="1:18" ht="15.75" customHeight="1" x14ac:dyDescent="0.3">
      <c r="A487" s="125"/>
      <c r="B487" s="125"/>
      <c r="C487" s="125"/>
      <c r="D487" s="125"/>
      <c r="E487" s="125"/>
      <c r="F487" s="125"/>
      <c r="G487" s="125"/>
      <c r="H487" s="125"/>
      <c r="I487" s="125"/>
      <c r="J487" s="125"/>
      <c r="K487" s="125"/>
      <c r="L487" s="125"/>
      <c r="M487" s="125"/>
      <c r="N487" s="125"/>
      <c r="O487" s="125"/>
      <c r="P487" s="125"/>
      <c r="Q487" s="125"/>
      <c r="R487" s="125"/>
    </row>
    <row r="488" spans="1:18" ht="15.75" customHeight="1" x14ac:dyDescent="0.3">
      <c r="A488" s="125"/>
      <c r="B488" s="125"/>
      <c r="C488" s="125"/>
      <c r="D488" s="125"/>
      <c r="E488" s="125"/>
      <c r="F488" s="125"/>
      <c r="G488" s="125"/>
      <c r="H488" s="125"/>
      <c r="I488" s="125"/>
      <c r="J488" s="125"/>
      <c r="K488" s="125"/>
      <c r="L488" s="125"/>
      <c r="M488" s="125"/>
      <c r="N488" s="125"/>
      <c r="O488" s="125"/>
      <c r="P488" s="125"/>
      <c r="Q488" s="125"/>
      <c r="R488" s="125"/>
    </row>
    <row r="489" spans="1:18" ht="15.75" customHeight="1" x14ac:dyDescent="0.3">
      <c r="A489" s="125"/>
      <c r="B489" s="125"/>
      <c r="C489" s="125"/>
      <c r="D489" s="125"/>
      <c r="E489" s="125"/>
      <c r="F489" s="125"/>
      <c r="G489" s="125"/>
      <c r="H489" s="125"/>
      <c r="I489" s="125"/>
      <c r="J489" s="125"/>
      <c r="K489" s="125"/>
      <c r="L489" s="125"/>
      <c r="M489" s="125"/>
      <c r="N489" s="125"/>
      <c r="O489" s="125"/>
      <c r="P489" s="125"/>
      <c r="Q489" s="125"/>
      <c r="R489" s="125"/>
    </row>
    <row r="490" spans="1:18" ht="15.75" customHeight="1" x14ac:dyDescent="0.3">
      <c r="A490" s="125"/>
      <c r="B490" s="125"/>
      <c r="C490" s="125"/>
      <c r="D490" s="125"/>
      <c r="E490" s="125"/>
      <c r="F490" s="125"/>
      <c r="G490" s="125"/>
      <c r="H490" s="125"/>
      <c r="I490" s="125"/>
      <c r="J490" s="125"/>
      <c r="K490" s="125"/>
      <c r="L490" s="125"/>
      <c r="M490" s="125"/>
      <c r="N490" s="125"/>
      <c r="O490" s="125"/>
      <c r="P490" s="125"/>
      <c r="Q490" s="125"/>
      <c r="R490" s="125"/>
    </row>
    <row r="491" spans="1:18" ht="15.75" customHeight="1" x14ac:dyDescent="0.3">
      <c r="A491" s="125"/>
      <c r="B491" s="125"/>
      <c r="C491" s="125"/>
      <c r="D491" s="125"/>
      <c r="E491" s="125"/>
      <c r="F491" s="125"/>
      <c r="G491" s="125"/>
      <c r="H491" s="125"/>
      <c r="I491" s="125"/>
      <c r="J491" s="125"/>
      <c r="K491" s="125"/>
      <c r="L491" s="125"/>
      <c r="M491" s="125"/>
      <c r="N491" s="125"/>
      <c r="O491" s="125"/>
      <c r="P491" s="125"/>
      <c r="Q491" s="125"/>
      <c r="R491" s="125"/>
    </row>
    <row r="492" spans="1:18" ht="15.75" customHeight="1" x14ac:dyDescent="0.3">
      <c r="A492" s="125"/>
      <c r="B492" s="125"/>
      <c r="C492" s="125"/>
      <c r="D492" s="125"/>
      <c r="E492" s="125"/>
      <c r="F492" s="125"/>
      <c r="G492" s="125"/>
      <c r="H492" s="125"/>
      <c r="I492" s="125"/>
      <c r="J492" s="125"/>
      <c r="K492" s="125"/>
      <c r="L492" s="125"/>
      <c r="M492" s="125"/>
      <c r="N492" s="125"/>
      <c r="O492" s="125"/>
      <c r="P492" s="125"/>
      <c r="Q492" s="125"/>
      <c r="R492" s="125"/>
    </row>
    <row r="493" spans="1:18" ht="15.75" customHeight="1" x14ac:dyDescent="0.3">
      <c r="A493" s="125"/>
      <c r="B493" s="125"/>
      <c r="C493" s="125"/>
      <c r="D493" s="125"/>
      <c r="E493" s="125"/>
      <c r="F493" s="125"/>
      <c r="G493" s="125"/>
      <c r="H493" s="125"/>
      <c r="I493" s="125"/>
      <c r="J493" s="125"/>
      <c r="K493" s="125"/>
      <c r="L493" s="125"/>
      <c r="M493" s="125"/>
      <c r="N493" s="125"/>
      <c r="O493" s="125"/>
      <c r="P493" s="125"/>
      <c r="Q493" s="125"/>
      <c r="R493" s="125"/>
    </row>
    <row r="494" spans="1:18" ht="15.75" customHeight="1" x14ac:dyDescent="0.3">
      <c r="A494" s="125"/>
      <c r="B494" s="125"/>
      <c r="C494" s="125"/>
      <c r="D494" s="125"/>
      <c r="E494" s="125"/>
      <c r="F494" s="125"/>
      <c r="G494" s="125"/>
      <c r="H494" s="125"/>
      <c r="I494" s="125"/>
      <c r="J494" s="125"/>
      <c r="K494" s="125"/>
      <c r="L494" s="125"/>
      <c r="M494" s="125"/>
      <c r="N494" s="125"/>
      <c r="O494" s="125"/>
      <c r="P494" s="125"/>
      <c r="Q494" s="125"/>
      <c r="R494" s="125"/>
    </row>
    <row r="495" spans="1:18" ht="15.75" customHeight="1" x14ac:dyDescent="0.3">
      <c r="A495" s="125"/>
      <c r="B495" s="125"/>
      <c r="C495" s="125"/>
      <c r="D495" s="125"/>
      <c r="E495" s="125"/>
      <c r="F495" s="125"/>
      <c r="G495" s="125"/>
      <c r="H495" s="125"/>
      <c r="I495" s="125"/>
      <c r="J495" s="125"/>
      <c r="K495" s="125"/>
      <c r="L495" s="125"/>
      <c r="M495" s="125"/>
      <c r="N495" s="125"/>
      <c r="O495" s="125"/>
      <c r="P495" s="125"/>
      <c r="Q495" s="125"/>
      <c r="R495" s="125"/>
    </row>
    <row r="496" spans="1:18" ht="15.75" customHeight="1" x14ac:dyDescent="0.3">
      <c r="A496" s="125"/>
      <c r="B496" s="125"/>
      <c r="C496" s="125"/>
      <c r="D496" s="125"/>
      <c r="E496" s="125"/>
      <c r="F496" s="125"/>
      <c r="G496" s="125"/>
      <c r="H496" s="125"/>
      <c r="I496" s="125"/>
      <c r="J496" s="125"/>
      <c r="K496" s="125"/>
      <c r="L496" s="125"/>
      <c r="M496" s="125"/>
      <c r="N496" s="125"/>
      <c r="O496" s="125"/>
      <c r="P496" s="125"/>
      <c r="Q496" s="125"/>
      <c r="R496" s="125"/>
    </row>
    <row r="497" spans="1:18" ht="15.75" customHeight="1" x14ac:dyDescent="0.3">
      <c r="A497" s="125"/>
      <c r="B497" s="125"/>
      <c r="C497" s="125"/>
      <c r="D497" s="125"/>
      <c r="E497" s="125"/>
      <c r="F497" s="125"/>
      <c r="G497" s="125"/>
      <c r="H497" s="125"/>
      <c r="I497" s="125"/>
      <c r="J497" s="125"/>
      <c r="K497" s="125"/>
      <c r="L497" s="125"/>
      <c r="M497" s="125"/>
      <c r="N497" s="125"/>
      <c r="O497" s="125"/>
      <c r="P497" s="125"/>
      <c r="Q497" s="125"/>
      <c r="R497" s="125"/>
    </row>
    <row r="498" spans="1:18" ht="15.75" customHeight="1" x14ac:dyDescent="0.3">
      <c r="A498" s="125"/>
      <c r="B498" s="125"/>
      <c r="C498" s="125"/>
      <c r="D498" s="125"/>
      <c r="E498" s="125"/>
      <c r="F498" s="125"/>
      <c r="G498" s="125"/>
      <c r="H498" s="125"/>
      <c r="I498" s="125"/>
      <c r="J498" s="125"/>
      <c r="K498" s="125"/>
      <c r="L498" s="125"/>
      <c r="M498" s="125"/>
      <c r="N498" s="125"/>
      <c r="O498" s="125"/>
      <c r="P498" s="125"/>
      <c r="Q498" s="125"/>
      <c r="R498" s="125"/>
    </row>
    <row r="499" spans="1:18" ht="15.75" customHeight="1" x14ac:dyDescent="0.3">
      <c r="A499" s="125"/>
      <c r="B499" s="125"/>
      <c r="C499" s="125"/>
      <c r="D499" s="125"/>
      <c r="E499" s="125"/>
      <c r="F499" s="125"/>
      <c r="G499" s="125"/>
      <c r="H499" s="125"/>
      <c r="I499" s="125"/>
      <c r="J499" s="125"/>
      <c r="K499" s="125"/>
      <c r="L499" s="125"/>
      <c r="M499" s="125"/>
      <c r="N499" s="125"/>
      <c r="O499" s="125"/>
      <c r="P499" s="125"/>
      <c r="Q499" s="125"/>
      <c r="R499" s="125"/>
    </row>
    <row r="500" spans="1:18" ht="15.75" customHeight="1" x14ac:dyDescent="0.3">
      <c r="A500" s="125"/>
      <c r="B500" s="125"/>
      <c r="C500" s="125"/>
      <c r="D500" s="125"/>
      <c r="E500" s="125"/>
      <c r="F500" s="125"/>
      <c r="G500" s="125"/>
      <c r="H500" s="125"/>
      <c r="I500" s="125"/>
      <c r="J500" s="125"/>
      <c r="K500" s="125"/>
      <c r="L500" s="125"/>
      <c r="M500" s="125"/>
      <c r="N500" s="125"/>
      <c r="O500" s="125"/>
      <c r="P500" s="125"/>
      <c r="Q500" s="125"/>
      <c r="R500" s="125"/>
    </row>
    <row r="501" spans="1:18" ht="15.75" customHeight="1" x14ac:dyDescent="0.3">
      <c r="A501" s="125"/>
      <c r="B501" s="125"/>
      <c r="C501" s="125"/>
      <c r="D501" s="125"/>
      <c r="E501" s="125"/>
      <c r="F501" s="125"/>
      <c r="G501" s="125"/>
      <c r="H501" s="125"/>
      <c r="I501" s="125"/>
      <c r="J501" s="125"/>
      <c r="K501" s="125"/>
      <c r="L501" s="125"/>
      <c r="M501" s="125"/>
      <c r="N501" s="125"/>
      <c r="O501" s="125"/>
      <c r="P501" s="125"/>
      <c r="Q501" s="125"/>
      <c r="R501" s="125"/>
    </row>
    <row r="502" spans="1:18" ht="15.75" customHeight="1" x14ac:dyDescent="0.3">
      <c r="A502" s="125"/>
      <c r="B502" s="125"/>
      <c r="C502" s="125"/>
      <c r="D502" s="125"/>
      <c r="E502" s="125"/>
      <c r="F502" s="125"/>
      <c r="G502" s="125"/>
      <c r="H502" s="125"/>
      <c r="I502" s="125"/>
      <c r="J502" s="125"/>
      <c r="K502" s="125"/>
      <c r="L502" s="125"/>
      <c r="M502" s="125"/>
      <c r="N502" s="125"/>
      <c r="O502" s="125"/>
      <c r="P502" s="125"/>
      <c r="Q502" s="125"/>
      <c r="R502" s="125"/>
    </row>
    <row r="503" spans="1:18" ht="15.75" customHeight="1" x14ac:dyDescent="0.3">
      <c r="A503" s="125"/>
      <c r="B503" s="125"/>
      <c r="C503" s="125"/>
      <c r="D503" s="125"/>
      <c r="E503" s="125"/>
      <c r="F503" s="125"/>
      <c r="G503" s="125"/>
      <c r="H503" s="125"/>
      <c r="I503" s="125"/>
      <c r="J503" s="125"/>
      <c r="K503" s="125"/>
      <c r="L503" s="125"/>
      <c r="M503" s="125"/>
      <c r="N503" s="125"/>
      <c r="O503" s="125"/>
      <c r="P503" s="125"/>
      <c r="Q503" s="125"/>
      <c r="R503" s="125"/>
    </row>
    <row r="504" spans="1:18" ht="15.75" customHeight="1" x14ac:dyDescent="0.3">
      <c r="A504" s="125"/>
      <c r="B504" s="125"/>
      <c r="C504" s="125"/>
      <c r="D504" s="125"/>
      <c r="E504" s="125"/>
      <c r="F504" s="125"/>
      <c r="G504" s="125"/>
      <c r="H504" s="125"/>
      <c r="I504" s="125"/>
      <c r="J504" s="125"/>
      <c r="K504" s="125"/>
      <c r="L504" s="125"/>
      <c r="M504" s="125"/>
      <c r="N504" s="125"/>
      <c r="O504" s="125"/>
      <c r="P504" s="125"/>
      <c r="Q504" s="125"/>
      <c r="R504" s="125"/>
    </row>
    <row r="505" spans="1:18" ht="15.75" customHeight="1" x14ac:dyDescent="0.3">
      <c r="A505" s="125"/>
      <c r="B505" s="125"/>
      <c r="C505" s="125"/>
      <c r="D505" s="125"/>
      <c r="E505" s="125"/>
      <c r="F505" s="125"/>
      <c r="G505" s="125"/>
      <c r="H505" s="125"/>
      <c r="I505" s="125"/>
      <c r="J505" s="125"/>
      <c r="K505" s="125"/>
      <c r="L505" s="125"/>
      <c r="M505" s="125"/>
      <c r="N505" s="125"/>
      <c r="O505" s="125"/>
      <c r="P505" s="125"/>
      <c r="Q505" s="125"/>
      <c r="R505" s="125"/>
    </row>
    <row r="506" spans="1:18" ht="15.75" customHeight="1" x14ac:dyDescent="0.3">
      <c r="A506" s="125"/>
      <c r="B506" s="125"/>
      <c r="C506" s="125"/>
      <c r="D506" s="125"/>
      <c r="E506" s="125"/>
      <c r="F506" s="125"/>
      <c r="G506" s="125"/>
      <c r="H506" s="125"/>
      <c r="I506" s="125"/>
      <c r="J506" s="125"/>
      <c r="K506" s="125"/>
      <c r="L506" s="125"/>
      <c r="M506" s="125"/>
      <c r="N506" s="125"/>
      <c r="O506" s="125"/>
      <c r="P506" s="125"/>
      <c r="Q506" s="125"/>
      <c r="R506" s="125"/>
    </row>
    <row r="507" spans="1:18" ht="15.75" customHeight="1" x14ac:dyDescent="0.3">
      <c r="A507" s="125"/>
      <c r="B507" s="125"/>
      <c r="C507" s="125"/>
      <c r="D507" s="125"/>
      <c r="E507" s="125"/>
      <c r="F507" s="125"/>
      <c r="G507" s="125"/>
      <c r="H507" s="125"/>
      <c r="I507" s="125"/>
      <c r="J507" s="125"/>
      <c r="K507" s="125"/>
      <c r="L507" s="125"/>
      <c r="M507" s="125"/>
      <c r="N507" s="125"/>
      <c r="O507" s="125"/>
      <c r="P507" s="125"/>
      <c r="Q507" s="125"/>
      <c r="R507" s="125"/>
    </row>
    <row r="508" spans="1:18" ht="15.75" customHeight="1" x14ac:dyDescent="0.3">
      <c r="A508" s="125"/>
      <c r="B508" s="125"/>
      <c r="C508" s="125"/>
      <c r="D508" s="125"/>
      <c r="E508" s="125"/>
      <c r="F508" s="125"/>
      <c r="G508" s="125"/>
      <c r="H508" s="125"/>
      <c r="I508" s="125"/>
      <c r="J508" s="125"/>
      <c r="K508" s="125"/>
      <c r="L508" s="125"/>
      <c r="M508" s="125"/>
      <c r="N508" s="125"/>
      <c r="O508" s="125"/>
      <c r="P508" s="125"/>
      <c r="Q508" s="125"/>
      <c r="R508" s="125"/>
    </row>
    <row r="509" spans="1:18" ht="15.75" customHeight="1" x14ac:dyDescent="0.3">
      <c r="A509" s="125"/>
      <c r="B509" s="125"/>
      <c r="C509" s="125"/>
      <c r="D509" s="125"/>
      <c r="E509" s="125"/>
      <c r="F509" s="125"/>
      <c r="G509" s="125"/>
      <c r="H509" s="125"/>
      <c r="I509" s="125"/>
      <c r="J509" s="125"/>
      <c r="K509" s="125"/>
      <c r="L509" s="125"/>
      <c r="M509" s="125"/>
      <c r="N509" s="125"/>
      <c r="O509" s="125"/>
      <c r="P509" s="125"/>
      <c r="Q509" s="125"/>
      <c r="R509" s="125"/>
    </row>
    <row r="510" spans="1:18" ht="15.75" customHeight="1" x14ac:dyDescent="0.3">
      <c r="A510" s="125"/>
      <c r="B510" s="125"/>
      <c r="C510" s="125"/>
      <c r="D510" s="125"/>
      <c r="E510" s="125"/>
      <c r="F510" s="125"/>
      <c r="G510" s="125"/>
      <c r="H510" s="125"/>
      <c r="I510" s="125"/>
      <c r="J510" s="125"/>
      <c r="K510" s="125"/>
      <c r="L510" s="125"/>
      <c r="M510" s="125"/>
      <c r="N510" s="125"/>
      <c r="O510" s="125"/>
      <c r="P510" s="125"/>
      <c r="Q510" s="125"/>
      <c r="R510" s="125"/>
    </row>
    <row r="511" spans="1:18" ht="15.75" customHeight="1" x14ac:dyDescent="0.3">
      <c r="A511" s="125"/>
      <c r="B511" s="125"/>
      <c r="C511" s="125"/>
      <c r="D511" s="125"/>
      <c r="E511" s="125"/>
      <c r="F511" s="125"/>
      <c r="G511" s="125"/>
      <c r="H511" s="125"/>
      <c r="I511" s="125"/>
      <c r="J511" s="125"/>
      <c r="K511" s="125"/>
      <c r="L511" s="125"/>
      <c r="M511" s="125"/>
      <c r="N511" s="125"/>
      <c r="O511" s="125"/>
      <c r="P511" s="125"/>
      <c r="Q511" s="125"/>
      <c r="R511" s="125"/>
    </row>
    <row r="512" spans="1:18" ht="15.75" customHeight="1" x14ac:dyDescent="0.3">
      <c r="A512" s="125"/>
      <c r="B512" s="125"/>
      <c r="C512" s="125"/>
      <c r="D512" s="125"/>
      <c r="E512" s="125"/>
      <c r="F512" s="125"/>
      <c r="G512" s="125"/>
      <c r="H512" s="125"/>
      <c r="I512" s="125"/>
      <c r="J512" s="125"/>
      <c r="K512" s="125"/>
      <c r="L512" s="125"/>
      <c r="M512" s="125"/>
      <c r="N512" s="125"/>
      <c r="O512" s="125"/>
      <c r="P512" s="125"/>
      <c r="Q512" s="125"/>
      <c r="R512" s="125"/>
    </row>
    <row r="513" spans="1:18" ht="15.75" customHeight="1" x14ac:dyDescent="0.3">
      <c r="A513" s="125"/>
      <c r="B513" s="125"/>
      <c r="C513" s="125"/>
      <c r="D513" s="125"/>
      <c r="E513" s="125"/>
      <c r="F513" s="125"/>
      <c r="G513" s="125"/>
      <c r="H513" s="125"/>
      <c r="I513" s="125"/>
      <c r="J513" s="125"/>
      <c r="K513" s="125"/>
      <c r="L513" s="125"/>
      <c r="M513" s="125"/>
      <c r="N513" s="125"/>
      <c r="O513" s="125"/>
      <c r="P513" s="125"/>
      <c r="Q513" s="125"/>
      <c r="R513" s="125"/>
    </row>
    <row r="514" spans="1:18" ht="15.75" customHeight="1" x14ac:dyDescent="0.3">
      <c r="A514" s="125"/>
      <c r="B514" s="125"/>
      <c r="C514" s="125"/>
      <c r="D514" s="125"/>
      <c r="E514" s="125"/>
      <c r="F514" s="125"/>
      <c r="G514" s="125"/>
      <c r="H514" s="125"/>
      <c r="I514" s="125"/>
      <c r="J514" s="125"/>
      <c r="K514" s="125"/>
      <c r="L514" s="125"/>
      <c r="M514" s="125"/>
      <c r="N514" s="125"/>
      <c r="O514" s="125"/>
      <c r="P514" s="125"/>
      <c r="Q514" s="125"/>
      <c r="R514" s="125"/>
    </row>
    <row r="515" spans="1:18" ht="15.75" customHeight="1" x14ac:dyDescent="0.3">
      <c r="A515" s="125"/>
      <c r="B515" s="125"/>
      <c r="C515" s="125"/>
      <c r="D515" s="125"/>
      <c r="E515" s="125"/>
      <c r="F515" s="125"/>
      <c r="G515" s="125"/>
      <c r="H515" s="125"/>
      <c r="I515" s="125"/>
      <c r="J515" s="125"/>
      <c r="K515" s="125"/>
      <c r="L515" s="125"/>
      <c r="M515" s="125"/>
      <c r="N515" s="125"/>
      <c r="O515" s="125"/>
      <c r="P515" s="125"/>
      <c r="Q515" s="125"/>
      <c r="R515" s="125"/>
    </row>
    <row r="516" spans="1:18" ht="15.75" customHeight="1" x14ac:dyDescent="0.3">
      <c r="A516" s="125"/>
      <c r="B516" s="125"/>
      <c r="C516" s="125"/>
      <c r="D516" s="125"/>
      <c r="E516" s="125"/>
      <c r="F516" s="125"/>
      <c r="G516" s="125"/>
      <c r="H516" s="125"/>
      <c r="I516" s="125"/>
      <c r="J516" s="125"/>
      <c r="K516" s="125"/>
      <c r="L516" s="125"/>
      <c r="M516" s="125"/>
      <c r="N516" s="125"/>
      <c r="O516" s="125"/>
      <c r="P516" s="125"/>
      <c r="Q516" s="125"/>
      <c r="R516" s="125"/>
    </row>
    <row r="517" spans="1:18" ht="15.75" customHeight="1" x14ac:dyDescent="0.3">
      <c r="A517" s="125"/>
      <c r="B517" s="125"/>
      <c r="C517" s="125"/>
      <c r="D517" s="125"/>
      <c r="E517" s="125"/>
      <c r="F517" s="125"/>
      <c r="G517" s="125"/>
      <c r="H517" s="125"/>
      <c r="I517" s="125"/>
      <c r="J517" s="125"/>
      <c r="K517" s="125"/>
      <c r="L517" s="125"/>
      <c r="M517" s="125"/>
      <c r="N517" s="125"/>
      <c r="O517" s="125"/>
      <c r="P517" s="125"/>
      <c r="Q517" s="125"/>
      <c r="R517" s="125"/>
    </row>
    <row r="518" spans="1:18" ht="15.75" customHeight="1" x14ac:dyDescent="0.3">
      <c r="A518" s="125"/>
      <c r="B518" s="125"/>
      <c r="C518" s="125"/>
      <c r="D518" s="125"/>
      <c r="E518" s="125"/>
      <c r="F518" s="125"/>
      <c r="G518" s="125"/>
      <c r="H518" s="125"/>
      <c r="I518" s="125"/>
      <c r="J518" s="125"/>
      <c r="K518" s="125"/>
      <c r="L518" s="125"/>
      <c r="M518" s="125"/>
      <c r="N518" s="125"/>
      <c r="O518" s="125"/>
      <c r="P518" s="125"/>
      <c r="Q518" s="125"/>
      <c r="R518" s="125"/>
    </row>
    <row r="519" spans="1:18" ht="15.75" customHeight="1" x14ac:dyDescent="0.3">
      <c r="A519" s="125"/>
      <c r="B519" s="125"/>
      <c r="C519" s="125"/>
      <c r="D519" s="125"/>
      <c r="E519" s="125"/>
      <c r="F519" s="125"/>
      <c r="G519" s="125"/>
      <c r="H519" s="125"/>
      <c r="I519" s="125"/>
      <c r="J519" s="125"/>
      <c r="K519" s="125"/>
      <c r="L519" s="125"/>
      <c r="M519" s="125"/>
      <c r="N519" s="125"/>
      <c r="O519" s="125"/>
      <c r="P519" s="125"/>
      <c r="Q519" s="125"/>
      <c r="R519" s="125"/>
    </row>
    <row r="520" spans="1:18" ht="15.75" customHeight="1" x14ac:dyDescent="0.3">
      <c r="A520" s="125"/>
      <c r="B520" s="125"/>
      <c r="C520" s="125"/>
      <c r="D520" s="125"/>
      <c r="E520" s="125"/>
      <c r="F520" s="125"/>
      <c r="G520" s="125"/>
      <c r="H520" s="125"/>
      <c r="I520" s="125"/>
      <c r="J520" s="125"/>
      <c r="K520" s="125"/>
      <c r="L520" s="125"/>
      <c r="M520" s="125"/>
      <c r="N520" s="125"/>
      <c r="O520" s="125"/>
      <c r="P520" s="125"/>
      <c r="Q520" s="125"/>
      <c r="R520" s="125"/>
    </row>
    <row r="521" spans="1:18" ht="15.75" customHeight="1" x14ac:dyDescent="0.3">
      <c r="A521" s="125"/>
      <c r="B521" s="125"/>
      <c r="C521" s="125"/>
      <c r="D521" s="125"/>
      <c r="E521" s="125"/>
      <c r="F521" s="125"/>
      <c r="G521" s="125"/>
      <c r="H521" s="125"/>
      <c r="I521" s="125"/>
      <c r="J521" s="125"/>
      <c r="K521" s="125"/>
      <c r="L521" s="125"/>
      <c r="M521" s="125"/>
      <c r="N521" s="125"/>
      <c r="O521" s="125"/>
      <c r="P521" s="125"/>
      <c r="Q521" s="125"/>
      <c r="R521" s="125"/>
    </row>
    <row r="522" spans="1:18" ht="15.75" customHeight="1" x14ac:dyDescent="0.3">
      <c r="A522" s="125"/>
      <c r="B522" s="125"/>
      <c r="C522" s="125"/>
      <c r="D522" s="125"/>
      <c r="E522" s="125"/>
      <c r="F522" s="125"/>
      <c r="G522" s="125"/>
      <c r="H522" s="125"/>
      <c r="I522" s="125"/>
      <c r="J522" s="125"/>
      <c r="K522" s="125"/>
      <c r="L522" s="125"/>
      <c r="M522" s="125"/>
      <c r="N522" s="125"/>
      <c r="O522" s="125"/>
      <c r="P522" s="125"/>
      <c r="Q522" s="125"/>
      <c r="R522" s="125"/>
    </row>
    <row r="523" spans="1:18" ht="15.75" customHeight="1" x14ac:dyDescent="0.3">
      <c r="A523" s="125"/>
      <c r="B523" s="125"/>
      <c r="C523" s="125"/>
      <c r="D523" s="125"/>
      <c r="E523" s="125"/>
      <c r="F523" s="125"/>
      <c r="G523" s="125"/>
      <c r="H523" s="125"/>
      <c r="I523" s="125"/>
      <c r="J523" s="125"/>
      <c r="K523" s="125"/>
      <c r="L523" s="125"/>
      <c r="M523" s="125"/>
      <c r="N523" s="125"/>
      <c r="O523" s="125"/>
      <c r="P523" s="125"/>
      <c r="Q523" s="125"/>
      <c r="R523" s="125"/>
    </row>
    <row r="524" spans="1:18" ht="15.75" customHeight="1" x14ac:dyDescent="0.3">
      <c r="A524" s="125"/>
      <c r="B524" s="125"/>
      <c r="C524" s="125"/>
      <c r="D524" s="125"/>
      <c r="E524" s="125"/>
      <c r="F524" s="125"/>
      <c r="G524" s="125"/>
      <c r="H524" s="125"/>
      <c r="I524" s="125"/>
      <c r="J524" s="125"/>
      <c r="K524" s="125"/>
      <c r="L524" s="125"/>
      <c r="M524" s="125"/>
      <c r="N524" s="125"/>
      <c r="O524" s="125"/>
      <c r="P524" s="125"/>
      <c r="Q524" s="125"/>
      <c r="R524" s="125"/>
    </row>
    <row r="525" spans="1:18" ht="15.75" customHeight="1" x14ac:dyDescent="0.3">
      <c r="A525" s="125"/>
      <c r="B525" s="125"/>
      <c r="C525" s="125"/>
      <c r="D525" s="125"/>
      <c r="E525" s="125"/>
      <c r="F525" s="125"/>
      <c r="G525" s="125"/>
      <c r="H525" s="125"/>
      <c r="I525" s="125"/>
      <c r="J525" s="125"/>
      <c r="K525" s="125"/>
      <c r="L525" s="125"/>
      <c r="M525" s="125"/>
      <c r="N525" s="125"/>
      <c r="O525" s="125"/>
      <c r="P525" s="125"/>
      <c r="Q525" s="125"/>
      <c r="R525" s="125"/>
    </row>
    <row r="526" spans="1:18" ht="15.75" customHeight="1" x14ac:dyDescent="0.3">
      <c r="A526" s="125"/>
      <c r="B526" s="125"/>
      <c r="C526" s="125"/>
      <c r="D526" s="125"/>
      <c r="E526" s="125"/>
      <c r="F526" s="125"/>
      <c r="G526" s="125"/>
      <c r="H526" s="125"/>
      <c r="I526" s="125"/>
      <c r="J526" s="125"/>
      <c r="K526" s="125"/>
      <c r="L526" s="125"/>
      <c r="M526" s="125"/>
      <c r="N526" s="125"/>
      <c r="O526" s="125"/>
      <c r="P526" s="125"/>
      <c r="Q526" s="125"/>
      <c r="R526" s="125"/>
    </row>
    <row r="527" spans="1:18" ht="15.75" customHeight="1" x14ac:dyDescent="0.3">
      <c r="A527" s="125"/>
      <c r="B527" s="125"/>
      <c r="C527" s="125"/>
      <c r="D527" s="125"/>
      <c r="E527" s="125"/>
      <c r="F527" s="125"/>
      <c r="G527" s="125"/>
      <c r="H527" s="125"/>
      <c r="I527" s="125"/>
      <c r="J527" s="125"/>
      <c r="K527" s="125"/>
      <c r="L527" s="125"/>
      <c r="M527" s="125"/>
      <c r="N527" s="125"/>
      <c r="O527" s="125"/>
      <c r="P527" s="125"/>
      <c r="Q527" s="125"/>
      <c r="R527" s="125"/>
    </row>
    <row r="528" spans="1:18" ht="15.75" customHeight="1" x14ac:dyDescent="0.3">
      <c r="A528" s="125"/>
      <c r="B528" s="125"/>
      <c r="C528" s="125"/>
      <c r="D528" s="125"/>
      <c r="E528" s="125"/>
      <c r="F528" s="125"/>
      <c r="G528" s="125"/>
      <c r="H528" s="125"/>
      <c r="I528" s="125"/>
      <c r="J528" s="125"/>
      <c r="K528" s="125"/>
      <c r="L528" s="125"/>
      <c r="M528" s="125"/>
      <c r="N528" s="125"/>
      <c r="O528" s="125"/>
      <c r="P528" s="125"/>
      <c r="Q528" s="125"/>
      <c r="R528" s="125"/>
    </row>
    <row r="529" spans="1:18" ht="15.75" customHeight="1" x14ac:dyDescent="0.3">
      <c r="A529" s="125"/>
      <c r="B529" s="125"/>
      <c r="C529" s="125"/>
      <c r="D529" s="125"/>
      <c r="E529" s="125"/>
      <c r="F529" s="125"/>
      <c r="G529" s="125"/>
      <c r="H529" s="125"/>
      <c r="I529" s="125"/>
      <c r="J529" s="125"/>
      <c r="K529" s="125"/>
      <c r="L529" s="125"/>
      <c r="M529" s="125"/>
      <c r="N529" s="125"/>
      <c r="O529" s="125"/>
      <c r="P529" s="125"/>
      <c r="Q529" s="125"/>
      <c r="R529" s="125"/>
    </row>
    <row r="530" spans="1:18" ht="15.75" customHeight="1" x14ac:dyDescent="0.3">
      <c r="A530" s="125"/>
      <c r="B530" s="125"/>
      <c r="C530" s="125"/>
      <c r="D530" s="125"/>
      <c r="E530" s="125"/>
      <c r="F530" s="125"/>
      <c r="G530" s="125"/>
      <c r="H530" s="125"/>
      <c r="I530" s="125"/>
      <c r="J530" s="125"/>
      <c r="K530" s="125"/>
      <c r="L530" s="125"/>
      <c r="M530" s="125"/>
      <c r="N530" s="125"/>
      <c r="O530" s="125"/>
      <c r="P530" s="125"/>
      <c r="Q530" s="125"/>
      <c r="R530" s="125"/>
    </row>
    <row r="531" spans="1:18" ht="15.75" customHeight="1" x14ac:dyDescent="0.3">
      <c r="A531" s="125"/>
      <c r="B531" s="125"/>
      <c r="C531" s="125"/>
      <c r="D531" s="125"/>
      <c r="E531" s="125"/>
      <c r="F531" s="125"/>
      <c r="G531" s="125"/>
      <c r="H531" s="125"/>
      <c r="I531" s="125"/>
      <c r="J531" s="125"/>
      <c r="K531" s="125"/>
      <c r="L531" s="125"/>
      <c r="M531" s="125"/>
      <c r="N531" s="125"/>
      <c r="O531" s="125"/>
      <c r="P531" s="125"/>
      <c r="Q531" s="125"/>
      <c r="R531" s="125"/>
    </row>
    <row r="532" spans="1:18" ht="15.75" customHeight="1" x14ac:dyDescent="0.3">
      <c r="A532" s="125"/>
      <c r="B532" s="125"/>
      <c r="C532" s="125"/>
      <c r="D532" s="125"/>
      <c r="E532" s="125"/>
      <c r="F532" s="125"/>
      <c r="G532" s="125"/>
      <c r="H532" s="125"/>
      <c r="I532" s="125"/>
      <c r="J532" s="125"/>
      <c r="K532" s="125"/>
      <c r="L532" s="125"/>
      <c r="M532" s="125"/>
      <c r="N532" s="125"/>
      <c r="O532" s="125"/>
      <c r="P532" s="125"/>
      <c r="Q532" s="125"/>
      <c r="R532" s="125"/>
    </row>
    <row r="533" spans="1:18" ht="15.75" customHeight="1" x14ac:dyDescent="0.3">
      <c r="A533" s="125"/>
      <c r="B533" s="125"/>
      <c r="C533" s="125"/>
      <c r="D533" s="125"/>
      <c r="E533" s="125"/>
      <c r="F533" s="125"/>
      <c r="G533" s="125"/>
      <c r="H533" s="125"/>
      <c r="I533" s="125"/>
      <c r="J533" s="125"/>
      <c r="K533" s="125"/>
      <c r="L533" s="125"/>
      <c r="M533" s="125"/>
      <c r="N533" s="125"/>
      <c r="O533" s="125"/>
      <c r="P533" s="125"/>
      <c r="Q533" s="125"/>
      <c r="R533" s="125"/>
    </row>
    <row r="534" spans="1:18" ht="15.75" customHeight="1" x14ac:dyDescent="0.3">
      <c r="A534" s="125"/>
      <c r="B534" s="125"/>
      <c r="C534" s="125"/>
      <c r="D534" s="125"/>
      <c r="E534" s="125"/>
      <c r="F534" s="125"/>
      <c r="G534" s="125"/>
      <c r="H534" s="125"/>
      <c r="I534" s="125"/>
      <c r="J534" s="125"/>
      <c r="K534" s="125"/>
      <c r="L534" s="125"/>
      <c r="M534" s="125"/>
      <c r="N534" s="125"/>
      <c r="O534" s="125"/>
      <c r="P534" s="125"/>
      <c r="Q534" s="125"/>
      <c r="R534" s="125"/>
    </row>
    <row r="535" spans="1:18" ht="15.75" customHeight="1" x14ac:dyDescent="0.3">
      <c r="A535" s="125"/>
      <c r="B535" s="125"/>
      <c r="C535" s="125"/>
      <c r="D535" s="125"/>
      <c r="E535" s="125"/>
      <c r="F535" s="125"/>
      <c r="G535" s="125"/>
      <c r="H535" s="125"/>
      <c r="I535" s="125"/>
      <c r="J535" s="125"/>
      <c r="K535" s="125"/>
      <c r="L535" s="125"/>
      <c r="M535" s="125"/>
      <c r="N535" s="125"/>
      <c r="O535" s="125"/>
      <c r="P535" s="125"/>
      <c r="Q535" s="125"/>
      <c r="R535" s="125"/>
    </row>
    <row r="536" spans="1:18" ht="15.75" customHeight="1" x14ac:dyDescent="0.3">
      <c r="A536" s="125"/>
      <c r="B536" s="125"/>
      <c r="C536" s="125"/>
      <c r="D536" s="125"/>
      <c r="E536" s="125"/>
      <c r="F536" s="125"/>
      <c r="G536" s="125"/>
      <c r="H536" s="125"/>
      <c r="I536" s="125"/>
      <c r="J536" s="125"/>
      <c r="K536" s="125"/>
      <c r="L536" s="125"/>
      <c r="M536" s="125"/>
      <c r="N536" s="125"/>
      <c r="O536" s="125"/>
      <c r="P536" s="125"/>
      <c r="Q536" s="125"/>
      <c r="R536" s="125"/>
    </row>
    <row r="537" spans="1:18" ht="15.75" customHeight="1" x14ac:dyDescent="0.3">
      <c r="A537" s="125"/>
      <c r="B537" s="125"/>
      <c r="C537" s="125"/>
      <c r="D537" s="125"/>
      <c r="E537" s="125"/>
      <c r="F537" s="125"/>
      <c r="G537" s="125"/>
      <c r="H537" s="125"/>
      <c r="I537" s="125"/>
      <c r="J537" s="125"/>
      <c r="K537" s="125"/>
      <c r="L537" s="125"/>
      <c r="M537" s="125"/>
      <c r="N537" s="125"/>
      <c r="O537" s="125"/>
      <c r="P537" s="125"/>
      <c r="Q537" s="125"/>
      <c r="R537" s="125"/>
    </row>
    <row r="538" spans="1:18" ht="15.75" customHeight="1" x14ac:dyDescent="0.3">
      <c r="A538" s="125"/>
      <c r="B538" s="125"/>
      <c r="C538" s="125"/>
      <c r="D538" s="125"/>
      <c r="E538" s="125"/>
      <c r="F538" s="125"/>
      <c r="G538" s="125"/>
      <c r="H538" s="125"/>
      <c r="I538" s="125"/>
      <c r="J538" s="125"/>
      <c r="K538" s="125"/>
      <c r="L538" s="125"/>
      <c r="M538" s="125"/>
      <c r="N538" s="125"/>
      <c r="O538" s="125"/>
      <c r="P538" s="125"/>
      <c r="Q538" s="125"/>
      <c r="R538" s="125"/>
    </row>
    <row r="539" spans="1:18" ht="15.75" customHeight="1" x14ac:dyDescent="0.3">
      <c r="A539" s="125"/>
      <c r="B539" s="125"/>
      <c r="C539" s="125"/>
      <c r="D539" s="125"/>
      <c r="E539" s="125"/>
      <c r="F539" s="125"/>
      <c r="G539" s="125"/>
      <c r="H539" s="125"/>
      <c r="I539" s="125"/>
      <c r="J539" s="125"/>
      <c r="K539" s="125"/>
      <c r="L539" s="125"/>
      <c r="M539" s="125"/>
      <c r="N539" s="125"/>
      <c r="O539" s="125"/>
      <c r="P539" s="125"/>
      <c r="Q539" s="125"/>
      <c r="R539" s="125"/>
    </row>
    <row r="540" spans="1:18" ht="15.75" customHeight="1" x14ac:dyDescent="0.3">
      <c r="A540" s="125"/>
      <c r="B540" s="125"/>
      <c r="C540" s="125"/>
      <c r="D540" s="125"/>
      <c r="E540" s="125"/>
      <c r="F540" s="125"/>
      <c r="G540" s="125"/>
      <c r="H540" s="125"/>
      <c r="I540" s="125"/>
      <c r="J540" s="125"/>
      <c r="K540" s="125"/>
      <c r="L540" s="125"/>
      <c r="M540" s="125"/>
      <c r="N540" s="125"/>
      <c r="O540" s="125"/>
      <c r="P540" s="125"/>
      <c r="Q540" s="125"/>
      <c r="R540" s="125"/>
    </row>
    <row r="541" spans="1:18" ht="15.75" customHeight="1" x14ac:dyDescent="0.3">
      <c r="A541" s="125"/>
      <c r="B541" s="125"/>
      <c r="C541" s="125"/>
      <c r="D541" s="125"/>
      <c r="E541" s="125"/>
      <c r="F541" s="125"/>
      <c r="G541" s="125"/>
      <c r="H541" s="125"/>
      <c r="I541" s="125"/>
      <c r="J541" s="125"/>
      <c r="K541" s="125"/>
      <c r="L541" s="125"/>
      <c r="M541" s="125"/>
      <c r="N541" s="125"/>
      <c r="O541" s="125"/>
      <c r="P541" s="125"/>
      <c r="Q541" s="125"/>
      <c r="R541" s="125"/>
    </row>
    <row r="542" spans="1:18" ht="15.75" customHeight="1" x14ac:dyDescent="0.3">
      <c r="A542" s="125"/>
      <c r="B542" s="125"/>
      <c r="C542" s="125"/>
      <c r="D542" s="125"/>
      <c r="E542" s="125"/>
      <c r="F542" s="125"/>
      <c r="G542" s="125"/>
      <c r="H542" s="125"/>
      <c r="I542" s="125"/>
      <c r="J542" s="125"/>
      <c r="K542" s="125"/>
      <c r="L542" s="125"/>
      <c r="M542" s="125"/>
      <c r="N542" s="125"/>
      <c r="O542" s="125"/>
      <c r="P542" s="125"/>
      <c r="Q542" s="125"/>
      <c r="R542" s="125"/>
    </row>
    <row r="543" spans="1:18" ht="15.75" customHeight="1" x14ac:dyDescent="0.3">
      <c r="A543" s="125"/>
      <c r="B543" s="125"/>
      <c r="C543" s="125"/>
      <c r="D543" s="125"/>
      <c r="E543" s="125"/>
      <c r="F543" s="125"/>
      <c r="G543" s="125"/>
      <c r="H543" s="125"/>
      <c r="I543" s="125"/>
      <c r="J543" s="125"/>
      <c r="K543" s="125"/>
      <c r="L543" s="125"/>
      <c r="M543" s="125"/>
      <c r="N543" s="125"/>
      <c r="O543" s="125"/>
      <c r="P543" s="125"/>
      <c r="Q543" s="125"/>
      <c r="R543" s="125"/>
    </row>
    <row r="544" spans="1:18" ht="15.75" customHeight="1" x14ac:dyDescent="0.3">
      <c r="A544" s="125"/>
      <c r="B544" s="125"/>
      <c r="C544" s="125"/>
      <c r="D544" s="125"/>
      <c r="E544" s="125"/>
      <c r="F544" s="125"/>
      <c r="G544" s="125"/>
      <c r="H544" s="125"/>
      <c r="I544" s="125"/>
      <c r="J544" s="125"/>
      <c r="K544" s="125"/>
      <c r="L544" s="125"/>
      <c r="M544" s="125"/>
      <c r="N544" s="125"/>
      <c r="O544" s="125"/>
      <c r="P544" s="125"/>
      <c r="Q544" s="125"/>
      <c r="R544" s="125"/>
    </row>
    <row r="545" spans="1:18" ht="15.75" customHeight="1" x14ac:dyDescent="0.3">
      <c r="A545" s="125"/>
      <c r="B545" s="125"/>
      <c r="C545" s="125"/>
      <c r="D545" s="125"/>
      <c r="E545" s="125"/>
      <c r="F545" s="125"/>
      <c r="G545" s="125"/>
      <c r="H545" s="125"/>
      <c r="I545" s="125"/>
      <c r="J545" s="125"/>
      <c r="K545" s="125"/>
      <c r="L545" s="125"/>
      <c r="M545" s="125"/>
      <c r="N545" s="125"/>
      <c r="O545" s="125"/>
      <c r="P545" s="125"/>
      <c r="Q545" s="125"/>
      <c r="R545" s="125"/>
    </row>
    <row r="546" spans="1:18" ht="15.75" customHeight="1" x14ac:dyDescent="0.3">
      <c r="A546" s="125"/>
      <c r="B546" s="125"/>
      <c r="C546" s="125"/>
      <c r="D546" s="125"/>
      <c r="E546" s="125"/>
      <c r="F546" s="125"/>
      <c r="G546" s="125"/>
      <c r="H546" s="125"/>
      <c r="I546" s="125"/>
      <c r="J546" s="125"/>
      <c r="K546" s="125"/>
      <c r="L546" s="125"/>
      <c r="M546" s="125"/>
      <c r="N546" s="125"/>
      <c r="O546" s="125"/>
      <c r="P546" s="125"/>
      <c r="Q546" s="125"/>
      <c r="R546" s="125"/>
    </row>
    <row r="547" spans="1:18" ht="15.75" customHeight="1" x14ac:dyDescent="0.3">
      <c r="A547" s="125"/>
      <c r="B547" s="125"/>
      <c r="C547" s="125"/>
      <c r="D547" s="125"/>
      <c r="E547" s="125"/>
      <c r="F547" s="125"/>
      <c r="G547" s="125"/>
      <c r="H547" s="125"/>
      <c r="I547" s="125"/>
      <c r="J547" s="125"/>
      <c r="K547" s="125"/>
      <c r="L547" s="125"/>
      <c r="M547" s="125"/>
      <c r="N547" s="125"/>
      <c r="O547" s="125"/>
      <c r="P547" s="125"/>
      <c r="Q547" s="125"/>
      <c r="R547" s="125"/>
    </row>
    <row r="548" spans="1:18" ht="15.75" customHeight="1" x14ac:dyDescent="0.3">
      <c r="A548" s="125"/>
      <c r="B548" s="125"/>
      <c r="C548" s="125"/>
      <c r="D548" s="125"/>
      <c r="E548" s="125"/>
      <c r="F548" s="125"/>
      <c r="G548" s="125"/>
      <c r="H548" s="125"/>
      <c r="I548" s="125"/>
      <c r="J548" s="125"/>
      <c r="K548" s="125"/>
      <c r="L548" s="125"/>
      <c r="M548" s="125"/>
      <c r="N548" s="125"/>
      <c r="O548" s="125"/>
      <c r="P548" s="125"/>
      <c r="Q548" s="125"/>
      <c r="R548" s="125"/>
    </row>
    <row r="549" spans="1:18" ht="15.75" customHeight="1" x14ac:dyDescent="0.3">
      <c r="A549" s="125"/>
      <c r="B549" s="125"/>
      <c r="C549" s="125"/>
      <c r="D549" s="125"/>
      <c r="E549" s="125"/>
      <c r="F549" s="125"/>
      <c r="G549" s="125"/>
      <c r="H549" s="125"/>
      <c r="I549" s="125"/>
      <c r="J549" s="125"/>
      <c r="K549" s="125"/>
      <c r="L549" s="125"/>
      <c r="M549" s="125"/>
      <c r="N549" s="125"/>
      <c r="O549" s="125"/>
      <c r="P549" s="125"/>
      <c r="Q549" s="125"/>
      <c r="R549" s="125"/>
    </row>
    <row r="550" spans="1:18" ht="15.75" customHeight="1" x14ac:dyDescent="0.3">
      <c r="A550" s="125"/>
      <c r="B550" s="125"/>
      <c r="C550" s="125"/>
      <c r="D550" s="125"/>
      <c r="E550" s="125"/>
      <c r="F550" s="125"/>
      <c r="G550" s="125"/>
      <c r="H550" s="125"/>
      <c r="I550" s="125"/>
      <c r="J550" s="125"/>
      <c r="K550" s="125"/>
      <c r="L550" s="125"/>
      <c r="M550" s="125"/>
      <c r="N550" s="125"/>
      <c r="O550" s="125"/>
      <c r="P550" s="125"/>
      <c r="Q550" s="125"/>
      <c r="R550" s="125"/>
    </row>
    <row r="551" spans="1:18" ht="15.75" customHeight="1" x14ac:dyDescent="0.3">
      <c r="A551" s="125"/>
      <c r="B551" s="125"/>
      <c r="C551" s="125"/>
      <c r="D551" s="125"/>
      <c r="E551" s="125"/>
      <c r="F551" s="125"/>
      <c r="G551" s="125"/>
      <c r="H551" s="125"/>
      <c r="I551" s="125"/>
      <c r="J551" s="125"/>
      <c r="K551" s="125"/>
      <c r="L551" s="125"/>
      <c r="M551" s="125"/>
      <c r="N551" s="125"/>
      <c r="O551" s="125"/>
      <c r="P551" s="125"/>
      <c r="Q551" s="125"/>
      <c r="R551" s="125"/>
    </row>
    <row r="552" spans="1:18" ht="15.75" customHeight="1" x14ac:dyDescent="0.3">
      <c r="A552" s="125"/>
      <c r="B552" s="125"/>
      <c r="C552" s="125"/>
      <c r="D552" s="125"/>
      <c r="E552" s="125"/>
      <c r="F552" s="125"/>
      <c r="G552" s="125"/>
      <c r="H552" s="125"/>
      <c r="I552" s="125"/>
      <c r="J552" s="125"/>
      <c r="K552" s="125"/>
      <c r="L552" s="125"/>
      <c r="M552" s="125"/>
      <c r="N552" s="125"/>
      <c r="O552" s="125"/>
      <c r="P552" s="125"/>
      <c r="Q552" s="125"/>
      <c r="R552" s="125"/>
    </row>
    <row r="553" spans="1:18" ht="15.75" customHeight="1" x14ac:dyDescent="0.3">
      <c r="A553" s="125"/>
      <c r="B553" s="125"/>
      <c r="C553" s="125"/>
      <c r="D553" s="125"/>
      <c r="E553" s="125"/>
      <c r="F553" s="125"/>
      <c r="G553" s="125"/>
      <c r="H553" s="125"/>
      <c r="I553" s="125"/>
      <c r="J553" s="125"/>
      <c r="K553" s="125"/>
      <c r="L553" s="125"/>
      <c r="M553" s="125"/>
      <c r="N553" s="125"/>
      <c r="O553" s="125"/>
      <c r="P553" s="125"/>
      <c r="Q553" s="125"/>
      <c r="R553" s="125"/>
    </row>
    <row r="554" spans="1:18" ht="15.75" customHeight="1" x14ac:dyDescent="0.3">
      <c r="A554" s="125"/>
      <c r="B554" s="125"/>
      <c r="C554" s="125"/>
      <c r="D554" s="125"/>
      <c r="E554" s="125"/>
      <c r="F554" s="125"/>
      <c r="G554" s="125"/>
      <c r="H554" s="125"/>
      <c r="I554" s="125"/>
      <c r="J554" s="125"/>
      <c r="K554" s="125"/>
      <c r="L554" s="125"/>
      <c r="M554" s="125"/>
      <c r="N554" s="125"/>
      <c r="O554" s="125"/>
      <c r="P554" s="125"/>
      <c r="Q554" s="125"/>
      <c r="R554" s="125"/>
    </row>
    <row r="555" spans="1:18" ht="15.75" customHeight="1" x14ac:dyDescent="0.3">
      <c r="A555" s="125"/>
      <c r="B555" s="125"/>
      <c r="C555" s="125"/>
      <c r="D555" s="125"/>
      <c r="E555" s="125"/>
      <c r="F555" s="125"/>
      <c r="G555" s="125"/>
      <c r="H555" s="125"/>
      <c r="I555" s="125"/>
      <c r="J555" s="125"/>
      <c r="K555" s="125"/>
      <c r="L555" s="125"/>
      <c r="M555" s="125"/>
      <c r="N555" s="125"/>
      <c r="O555" s="125"/>
      <c r="P555" s="125"/>
      <c r="Q555" s="125"/>
      <c r="R555" s="125"/>
    </row>
    <row r="556" spans="1:18" ht="15.75" customHeight="1" x14ac:dyDescent="0.3">
      <c r="A556" s="125"/>
      <c r="B556" s="125"/>
      <c r="C556" s="125"/>
      <c r="D556" s="125"/>
      <c r="E556" s="125"/>
      <c r="F556" s="125"/>
      <c r="G556" s="125"/>
      <c r="H556" s="125"/>
      <c r="I556" s="125"/>
      <c r="J556" s="125"/>
      <c r="K556" s="125"/>
      <c r="L556" s="125"/>
      <c r="M556" s="125"/>
      <c r="N556" s="125"/>
      <c r="O556" s="125"/>
      <c r="P556" s="125"/>
      <c r="Q556" s="125"/>
      <c r="R556" s="125"/>
    </row>
    <row r="557" spans="1:18" ht="15.75" customHeight="1" x14ac:dyDescent="0.3">
      <c r="A557" s="125"/>
      <c r="B557" s="125"/>
      <c r="C557" s="125"/>
      <c r="D557" s="125"/>
      <c r="E557" s="125"/>
      <c r="F557" s="125"/>
      <c r="G557" s="125"/>
      <c r="H557" s="125"/>
      <c r="I557" s="125"/>
      <c r="J557" s="125"/>
      <c r="K557" s="125"/>
      <c r="L557" s="125"/>
      <c r="M557" s="125"/>
      <c r="N557" s="125"/>
      <c r="O557" s="125"/>
      <c r="P557" s="125"/>
      <c r="Q557" s="125"/>
      <c r="R557" s="125"/>
    </row>
    <row r="558" spans="1:18" ht="15.75" customHeight="1" x14ac:dyDescent="0.3">
      <c r="A558" s="125"/>
      <c r="B558" s="125"/>
      <c r="C558" s="125"/>
      <c r="D558" s="125"/>
      <c r="E558" s="125"/>
      <c r="F558" s="125"/>
      <c r="G558" s="125"/>
      <c r="H558" s="125"/>
      <c r="I558" s="125"/>
      <c r="J558" s="125"/>
      <c r="K558" s="125"/>
      <c r="L558" s="125"/>
      <c r="M558" s="125"/>
      <c r="N558" s="125"/>
      <c r="O558" s="125"/>
      <c r="P558" s="125"/>
      <c r="Q558" s="125"/>
      <c r="R558" s="125"/>
    </row>
    <row r="559" spans="1:18" ht="15.75" customHeight="1" x14ac:dyDescent="0.3">
      <c r="A559" s="125"/>
      <c r="B559" s="125"/>
      <c r="C559" s="125"/>
      <c r="D559" s="125"/>
      <c r="E559" s="125"/>
      <c r="F559" s="125"/>
      <c r="G559" s="125"/>
      <c r="H559" s="125"/>
      <c r="I559" s="125"/>
      <c r="J559" s="125"/>
      <c r="K559" s="125"/>
      <c r="L559" s="125"/>
      <c r="M559" s="125"/>
      <c r="N559" s="125"/>
      <c r="O559" s="125"/>
      <c r="P559" s="125"/>
      <c r="Q559" s="125"/>
      <c r="R559" s="125"/>
    </row>
    <row r="560" spans="1:18" ht="15.75" customHeight="1" x14ac:dyDescent="0.3">
      <c r="A560" s="125"/>
      <c r="B560" s="125"/>
      <c r="C560" s="125"/>
      <c r="D560" s="125"/>
      <c r="E560" s="125"/>
      <c r="F560" s="125"/>
      <c r="G560" s="125"/>
      <c r="H560" s="125"/>
      <c r="I560" s="125"/>
      <c r="J560" s="125"/>
      <c r="K560" s="125"/>
      <c r="L560" s="125"/>
      <c r="M560" s="125"/>
      <c r="N560" s="125"/>
      <c r="O560" s="125"/>
      <c r="P560" s="125"/>
      <c r="Q560" s="125"/>
      <c r="R560" s="125"/>
    </row>
    <row r="561" spans="1:18" ht="15.75" customHeight="1" x14ac:dyDescent="0.3">
      <c r="A561" s="125"/>
      <c r="B561" s="125"/>
      <c r="C561" s="125"/>
      <c r="D561" s="125"/>
      <c r="E561" s="125"/>
      <c r="F561" s="125"/>
      <c r="G561" s="125"/>
      <c r="H561" s="125"/>
      <c r="I561" s="125"/>
      <c r="J561" s="125"/>
      <c r="K561" s="125"/>
      <c r="L561" s="125"/>
      <c r="M561" s="125"/>
      <c r="N561" s="125"/>
      <c r="O561" s="125"/>
      <c r="P561" s="125"/>
      <c r="Q561" s="125"/>
      <c r="R561" s="125"/>
    </row>
    <row r="562" spans="1:18" ht="15.75" customHeight="1" x14ac:dyDescent="0.3">
      <c r="A562" s="125"/>
      <c r="B562" s="125"/>
      <c r="C562" s="125"/>
      <c r="D562" s="125"/>
      <c r="E562" s="125"/>
      <c r="F562" s="125"/>
      <c r="G562" s="125"/>
      <c r="H562" s="125"/>
      <c r="I562" s="125"/>
      <c r="J562" s="125"/>
      <c r="K562" s="125"/>
      <c r="L562" s="125"/>
      <c r="M562" s="125"/>
      <c r="N562" s="125"/>
      <c r="O562" s="125"/>
      <c r="P562" s="125"/>
      <c r="Q562" s="125"/>
      <c r="R562" s="125"/>
    </row>
    <row r="563" spans="1:18" ht="15.75" customHeight="1" x14ac:dyDescent="0.3">
      <c r="A563" s="125"/>
      <c r="B563" s="125"/>
      <c r="C563" s="125"/>
      <c r="D563" s="125"/>
      <c r="E563" s="125"/>
      <c r="F563" s="125"/>
      <c r="G563" s="125"/>
      <c r="H563" s="125"/>
      <c r="I563" s="125"/>
      <c r="J563" s="125"/>
      <c r="K563" s="125"/>
      <c r="L563" s="125"/>
      <c r="M563" s="125"/>
      <c r="N563" s="125"/>
      <c r="O563" s="125"/>
      <c r="P563" s="125"/>
      <c r="Q563" s="125"/>
      <c r="R563" s="125"/>
    </row>
    <row r="564" spans="1:18" ht="15.75" customHeight="1" x14ac:dyDescent="0.3">
      <c r="A564" s="125"/>
      <c r="B564" s="125"/>
      <c r="C564" s="125"/>
      <c r="D564" s="125"/>
      <c r="E564" s="125"/>
      <c r="F564" s="125"/>
      <c r="G564" s="125"/>
      <c r="H564" s="125"/>
      <c r="I564" s="125"/>
      <c r="J564" s="125"/>
      <c r="K564" s="125"/>
      <c r="L564" s="125"/>
      <c r="M564" s="125"/>
      <c r="N564" s="125"/>
      <c r="O564" s="125"/>
      <c r="P564" s="125"/>
      <c r="Q564" s="125"/>
      <c r="R564" s="125"/>
    </row>
    <row r="565" spans="1:18" ht="15.75" customHeight="1" x14ac:dyDescent="0.3">
      <c r="A565" s="125"/>
      <c r="B565" s="125"/>
      <c r="C565" s="125"/>
      <c r="D565" s="125"/>
      <c r="E565" s="125"/>
      <c r="F565" s="125"/>
      <c r="G565" s="125"/>
      <c r="H565" s="125"/>
      <c r="I565" s="125"/>
      <c r="J565" s="125"/>
      <c r="K565" s="125"/>
      <c r="L565" s="125"/>
      <c r="M565" s="125"/>
      <c r="N565" s="125"/>
      <c r="O565" s="125"/>
      <c r="P565" s="125"/>
      <c r="Q565" s="125"/>
      <c r="R565" s="125"/>
    </row>
    <row r="566" spans="1:18" ht="15.75" customHeight="1" x14ac:dyDescent="0.3">
      <c r="A566" s="125"/>
      <c r="B566" s="125"/>
      <c r="C566" s="125"/>
      <c r="D566" s="125"/>
      <c r="E566" s="125"/>
      <c r="F566" s="125"/>
      <c r="G566" s="125"/>
      <c r="H566" s="125"/>
      <c r="I566" s="125"/>
      <c r="J566" s="125"/>
      <c r="K566" s="125"/>
      <c r="L566" s="125"/>
      <c r="M566" s="125"/>
      <c r="N566" s="125"/>
      <c r="O566" s="125"/>
      <c r="P566" s="125"/>
      <c r="Q566" s="125"/>
      <c r="R566" s="125"/>
    </row>
    <row r="567" spans="1:18" ht="15.75" customHeight="1" x14ac:dyDescent="0.3">
      <c r="A567" s="125"/>
      <c r="B567" s="125"/>
      <c r="C567" s="125"/>
      <c r="D567" s="125"/>
      <c r="E567" s="125"/>
      <c r="F567" s="125"/>
      <c r="G567" s="125"/>
      <c r="H567" s="125"/>
      <c r="I567" s="125"/>
      <c r="J567" s="125"/>
      <c r="K567" s="125"/>
      <c r="L567" s="125"/>
      <c r="M567" s="125"/>
      <c r="N567" s="125"/>
      <c r="O567" s="125"/>
      <c r="P567" s="125"/>
      <c r="Q567" s="125"/>
      <c r="R567" s="125"/>
    </row>
    <row r="568" spans="1:18" ht="15.75" customHeight="1" x14ac:dyDescent="0.3">
      <c r="A568" s="125"/>
      <c r="B568" s="125"/>
      <c r="C568" s="125"/>
      <c r="D568" s="125"/>
      <c r="E568" s="125"/>
      <c r="F568" s="125"/>
      <c r="G568" s="125"/>
      <c r="H568" s="125"/>
      <c r="I568" s="125"/>
      <c r="J568" s="125"/>
      <c r="K568" s="125"/>
      <c r="L568" s="125"/>
      <c r="M568" s="125"/>
      <c r="N568" s="125"/>
      <c r="O568" s="125"/>
      <c r="P568" s="125"/>
      <c r="Q568" s="125"/>
      <c r="R568" s="125"/>
    </row>
    <row r="569" spans="1:18" ht="15.75" customHeight="1" x14ac:dyDescent="0.3">
      <c r="A569" s="125"/>
      <c r="B569" s="125"/>
      <c r="C569" s="125"/>
      <c r="D569" s="125"/>
      <c r="E569" s="125"/>
      <c r="F569" s="125"/>
      <c r="G569" s="125"/>
      <c r="H569" s="125"/>
      <c r="I569" s="125"/>
      <c r="J569" s="125"/>
      <c r="K569" s="125"/>
      <c r="L569" s="125"/>
      <c r="M569" s="125"/>
      <c r="N569" s="125"/>
      <c r="O569" s="125"/>
      <c r="P569" s="125"/>
      <c r="Q569" s="125"/>
      <c r="R569" s="125"/>
    </row>
    <row r="570" spans="1:18" ht="15.75" customHeight="1" x14ac:dyDescent="0.3">
      <c r="A570" s="125"/>
      <c r="B570" s="125"/>
      <c r="C570" s="125"/>
      <c r="D570" s="125"/>
      <c r="E570" s="125"/>
      <c r="F570" s="125"/>
      <c r="G570" s="125"/>
      <c r="H570" s="125"/>
      <c r="I570" s="125"/>
      <c r="J570" s="125"/>
      <c r="K570" s="125"/>
      <c r="L570" s="125"/>
      <c r="M570" s="125"/>
      <c r="N570" s="125"/>
      <c r="O570" s="125"/>
      <c r="P570" s="125"/>
      <c r="Q570" s="125"/>
      <c r="R570" s="125"/>
    </row>
    <row r="571" spans="1:18" ht="15.75" customHeight="1" x14ac:dyDescent="0.3">
      <c r="A571" s="125"/>
      <c r="B571" s="125"/>
      <c r="C571" s="125"/>
      <c r="D571" s="125"/>
      <c r="E571" s="125"/>
      <c r="F571" s="125"/>
      <c r="G571" s="125"/>
      <c r="H571" s="125"/>
      <c r="I571" s="125"/>
      <c r="J571" s="125"/>
      <c r="K571" s="125"/>
      <c r="L571" s="125"/>
      <c r="M571" s="125"/>
      <c r="N571" s="125"/>
      <c r="O571" s="125"/>
      <c r="P571" s="125"/>
      <c r="Q571" s="125"/>
      <c r="R571" s="125"/>
    </row>
    <row r="572" spans="1:18" ht="15.75" customHeight="1" x14ac:dyDescent="0.3">
      <c r="A572" s="125"/>
      <c r="B572" s="125"/>
      <c r="C572" s="125"/>
      <c r="D572" s="125"/>
      <c r="E572" s="125"/>
      <c r="F572" s="125"/>
      <c r="G572" s="125"/>
      <c r="H572" s="125"/>
      <c r="I572" s="125"/>
      <c r="J572" s="125"/>
      <c r="K572" s="125"/>
      <c r="L572" s="125"/>
      <c r="M572" s="125"/>
      <c r="N572" s="125"/>
      <c r="O572" s="125"/>
      <c r="P572" s="125"/>
      <c r="Q572" s="125"/>
      <c r="R572" s="125"/>
    </row>
    <row r="573" spans="1:18" ht="15.75" customHeight="1" x14ac:dyDescent="0.3">
      <c r="A573" s="125"/>
      <c r="B573" s="125"/>
      <c r="C573" s="125"/>
      <c r="D573" s="125"/>
      <c r="E573" s="125"/>
      <c r="F573" s="125"/>
      <c r="G573" s="125"/>
      <c r="H573" s="125"/>
      <c r="I573" s="125"/>
      <c r="J573" s="125"/>
      <c r="K573" s="125"/>
      <c r="L573" s="125"/>
      <c r="M573" s="125"/>
      <c r="N573" s="125"/>
      <c r="O573" s="125"/>
      <c r="P573" s="125"/>
      <c r="Q573" s="125"/>
      <c r="R573" s="125"/>
    </row>
    <row r="574" spans="1:18" ht="15.75" customHeight="1" x14ac:dyDescent="0.3">
      <c r="A574" s="125"/>
      <c r="B574" s="125"/>
      <c r="C574" s="125"/>
      <c r="D574" s="125"/>
      <c r="E574" s="125"/>
      <c r="F574" s="125"/>
      <c r="G574" s="125"/>
      <c r="H574" s="125"/>
      <c r="I574" s="125"/>
      <c r="J574" s="125"/>
      <c r="K574" s="125"/>
      <c r="L574" s="125"/>
      <c r="M574" s="125"/>
      <c r="N574" s="125"/>
      <c r="O574" s="125"/>
      <c r="P574" s="125"/>
      <c r="Q574" s="125"/>
      <c r="R574" s="125"/>
    </row>
    <row r="575" spans="1:18" ht="15.75" customHeight="1" x14ac:dyDescent="0.3">
      <c r="A575" s="125"/>
      <c r="B575" s="125"/>
      <c r="C575" s="125"/>
      <c r="D575" s="125"/>
      <c r="E575" s="125"/>
      <c r="F575" s="125"/>
      <c r="G575" s="125"/>
      <c r="H575" s="125"/>
      <c r="I575" s="125"/>
      <c r="J575" s="125"/>
      <c r="K575" s="125"/>
      <c r="L575" s="125"/>
      <c r="M575" s="125"/>
      <c r="N575" s="125"/>
      <c r="O575" s="125"/>
      <c r="P575" s="125"/>
      <c r="Q575" s="125"/>
      <c r="R575" s="125"/>
    </row>
    <row r="576" spans="1:18" ht="15.75" customHeight="1" x14ac:dyDescent="0.3">
      <c r="A576" s="125"/>
      <c r="B576" s="125"/>
      <c r="C576" s="125"/>
      <c r="D576" s="125"/>
      <c r="E576" s="125"/>
      <c r="F576" s="125"/>
      <c r="G576" s="125"/>
      <c r="H576" s="125"/>
      <c r="I576" s="125"/>
      <c r="J576" s="125"/>
      <c r="K576" s="125"/>
      <c r="L576" s="125"/>
      <c r="M576" s="125"/>
      <c r="N576" s="125"/>
      <c r="O576" s="125"/>
      <c r="P576" s="125"/>
      <c r="Q576" s="125"/>
      <c r="R576" s="125"/>
    </row>
    <row r="577" spans="1:18" ht="15.75" customHeight="1" x14ac:dyDescent="0.3">
      <c r="A577" s="125"/>
      <c r="B577" s="125"/>
      <c r="C577" s="125"/>
      <c r="D577" s="125"/>
      <c r="E577" s="125"/>
      <c r="F577" s="125"/>
      <c r="G577" s="125"/>
      <c r="H577" s="125"/>
      <c r="I577" s="125"/>
      <c r="J577" s="125"/>
      <c r="K577" s="125"/>
      <c r="L577" s="125"/>
      <c r="M577" s="125"/>
      <c r="N577" s="125"/>
      <c r="O577" s="125"/>
      <c r="P577" s="125"/>
      <c r="Q577" s="125"/>
      <c r="R577" s="125"/>
    </row>
    <row r="578" spans="1:18" ht="15.75" customHeight="1" x14ac:dyDescent="0.3">
      <c r="A578" s="125"/>
      <c r="B578" s="125"/>
      <c r="C578" s="125"/>
      <c r="D578" s="125"/>
      <c r="E578" s="125"/>
      <c r="F578" s="125"/>
      <c r="G578" s="125"/>
      <c r="H578" s="125"/>
      <c r="I578" s="125"/>
      <c r="J578" s="125"/>
      <c r="K578" s="125"/>
      <c r="L578" s="125"/>
      <c r="M578" s="125"/>
      <c r="N578" s="125"/>
      <c r="O578" s="125"/>
      <c r="P578" s="125"/>
      <c r="Q578" s="125"/>
      <c r="R578" s="125"/>
    </row>
    <row r="579" spans="1:18" ht="15.75" customHeight="1" x14ac:dyDescent="0.3">
      <c r="A579" s="125"/>
      <c r="B579" s="125"/>
      <c r="C579" s="125"/>
      <c r="D579" s="125"/>
      <c r="E579" s="125"/>
      <c r="F579" s="125"/>
      <c r="G579" s="125"/>
      <c r="H579" s="125"/>
      <c r="I579" s="125"/>
      <c r="J579" s="125"/>
      <c r="K579" s="125"/>
      <c r="L579" s="125"/>
      <c r="M579" s="125"/>
      <c r="N579" s="125"/>
      <c r="O579" s="125"/>
      <c r="P579" s="125"/>
      <c r="Q579" s="125"/>
      <c r="R579" s="125"/>
    </row>
    <row r="580" spans="1:18" ht="15.75" customHeight="1" x14ac:dyDescent="0.3">
      <c r="A580" s="125"/>
      <c r="B580" s="125"/>
      <c r="C580" s="125"/>
      <c r="D580" s="125"/>
      <c r="E580" s="125"/>
      <c r="F580" s="125"/>
      <c r="G580" s="125"/>
      <c r="H580" s="125"/>
      <c r="I580" s="125"/>
      <c r="J580" s="125"/>
      <c r="K580" s="125"/>
      <c r="L580" s="125"/>
      <c r="M580" s="125"/>
      <c r="N580" s="125"/>
      <c r="O580" s="125"/>
      <c r="P580" s="125"/>
      <c r="Q580" s="125"/>
      <c r="R580" s="125"/>
    </row>
    <row r="581" spans="1:18" ht="15.75" customHeight="1" x14ac:dyDescent="0.3">
      <c r="A581" s="125"/>
      <c r="B581" s="125"/>
      <c r="C581" s="125"/>
      <c r="D581" s="125"/>
      <c r="E581" s="125"/>
      <c r="F581" s="125"/>
      <c r="G581" s="125"/>
      <c r="H581" s="125"/>
      <c r="I581" s="125"/>
      <c r="J581" s="125"/>
      <c r="K581" s="125"/>
      <c r="L581" s="125"/>
      <c r="M581" s="125"/>
      <c r="N581" s="125"/>
      <c r="O581" s="125"/>
      <c r="P581" s="125"/>
      <c r="Q581" s="125"/>
      <c r="R581" s="125"/>
    </row>
    <row r="582" spans="1:18" ht="15.75" customHeight="1" x14ac:dyDescent="0.3">
      <c r="A582" s="125"/>
      <c r="B582" s="125"/>
      <c r="C582" s="125"/>
      <c r="D582" s="125"/>
      <c r="E582" s="125"/>
      <c r="F582" s="125"/>
      <c r="G582" s="125"/>
      <c r="H582" s="125"/>
      <c r="I582" s="125"/>
      <c r="J582" s="125"/>
      <c r="K582" s="125"/>
      <c r="L582" s="125"/>
      <c r="M582" s="125"/>
      <c r="N582" s="125"/>
      <c r="O582" s="125"/>
      <c r="P582" s="125"/>
      <c r="Q582" s="125"/>
      <c r="R582" s="125"/>
    </row>
    <row r="583" spans="1:18" ht="15.75" customHeight="1" x14ac:dyDescent="0.3">
      <c r="A583" s="125"/>
      <c r="B583" s="125"/>
      <c r="C583" s="125"/>
      <c r="D583" s="125"/>
      <c r="E583" s="125"/>
      <c r="F583" s="125"/>
      <c r="G583" s="125"/>
      <c r="H583" s="125"/>
      <c r="I583" s="125"/>
      <c r="J583" s="125"/>
      <c r="K583" s="125"/>
      <c r="L583" s="125"/>
      <c r="M583" s="125"/>
      <c r="N583" s="125"/>
      <c r="O583" s="125"/>
      <c r="P583" s="125"/>
      <c r="Q583" s="125"/>
      <c r="R583" s="125"/>
    </row>
    <row r="584" spans="1:18" ht="15.75" customHeight="1" x14ac:dyDescent="0.3">
      <c r="A584" s="125"/>
      <c r="B584" s="125"/>
      <c r="C584" s="125"/>
      <c r="D584" s="125"/>
      <c r="E584" s="125"/>
      <c r="F584" s="125"/>
      <c r="G584" s="125"/>
      <c r="H584" s="125"/>
      <c r="I584" s="125"/>
      <c r="J584" s="125"/>
      <c r="K584" s="125"/>
      <c r="L584" s="125"/>
      <c r="M584" s="125"/>
      <c r="N584" s="125"/>
      <c r="O584" s="125"/>
      <c r="P584" s="125"/>
      <c r="Q584" s="125"/>
      <c r="R584" s="125"/>
    </row>
    <row r="585" spans="1:18" ht="15.75" customHeight="1" x14ac:dyDescent="0.3">
      <c r="A585" s="125"/>
      <c r="B585" s="125"/>
      <c r="C585" s="125"/>
      <c r="D585" s="125"/>
      <c r="E585" s="125"/>
      <c r="F585" s="125"/>
      <c r="G585" s="125"/>
      <c r="H585" s="125"/>
      <c r="I585" s="125"/>
      <c r="J585" s="125"/>
      <c r="K585" s="125"/>
      <c r="L585" s="125"/>
      <c r="M585" s="125"/>
      <c r="N585" s="125"/>
      <c r="O585" s="125"/>
      <c r="P585" s="125"/>
      <c r="Q585" s="125"/>
      <c r="R585" s="125"/>
    </row>
    <row r="586" spans="1:18" ht="15.75" customHeight="1" x14ac:dyDescent="0.3">
      <c r="A586" s="125"/>
      <c r="B586" s="125"/>
      <c r="C586" s="125"/>
      <c r="D586" s="125"/>
      <c r="E586" s="125"/>
      <c r="F586" s="125"/>
      <c r="G586" s="125"/>
      <c r="H586" s="125"/>
      <c r="I586" s="125"/>
      <c r="J586" s="125"/>
      <c r="K586" s="125"/>
      <c r="L586" s="125"/>
      <c r="M586" s="125"/>
      <c r="N586" s="125"/>
      <c r="O586" s="125"/>
      <c r="P586" s="125"/>
      <c r="Q586" s="125"/>
      <c r="R586" s="125"/>
    </row>
    <row r="587" spans="1:18" ht="15.75" customHeight="1" x14ac:dyDescent="0.3">
      <c r="A587" s="125"/>
      <c r="B587" s="125"/>
      <c r="C587" s="125"/>
      <c r="D587" s="125"/>
      <c r="E587" s="125"/>
      <c r="F587" s="125"/>
      <c r="G587" s="125"/>
      <c r="H587" s="125"/>
      <c r="I587" s="125"/>
      <c r="J587" s="125"/>
      <c r="K587" s="125"/>
      <c r="L587" s="125"/>
      <c r="M587" s="125"/>
      <c r="N587" s="125"/>
      <c r="O587" s="125"/>
      <c r="P587" s="125"/>
      <c r="Q587" s="125"/>
      <c r="R587" s="125"/>
    </row>
    <row r="588" spans="1:18" ht="15.75" customHeight="1" x14ac:dyDescent="0.3">
      <c r="A588" s="125"/>
      <c r="B588" s="125"/>
      <c r="C588" s="125"/>
      <c r="D588" s="125"/>
      <c r="E588" s="125"/>
      <c r="F588" s="125"/>
      <c r="G588" s="125"/>
      <c r="H588" s="125"/>
      <c r="I588" s="125"/>
      <c r="J588" s="125"/>
      <c r="K588" s="125"/>
      <c r="L588" s="125"/>
      <c r="M588" s="125"/>
      <c r="N588" s="125"/>
      <c r="O588" s="125"/>
      <c r="P588" s="125"/>
      <c r="Q588" s="125"/>
      <c r="R588" s="125"/>
    </row>
    <row r="589" spans="1:18" ht="15.75" customHeight="1" x14ac:dyDescent="0.3">
      <c r="A589" s="125"/>
      <c r="B589" s="125"/>
      <c r="C589" s="125"/>
      <c r="D589" s="125"/>
      <c r="E589" s="125"/>
      <c r="F589" s="125"/>
      <c r="G589" s="125"/>
      <c r="H589" s="125"/>
      <c r="I589" s="125"/>
      <c r="J589" s="125"/>
      <c r="K589" s="125"/>
      <c r="L589" s="125"/>
      <c r="M589" s="125"/>
      <c r="N589" s="125"/>
      <c r="O589" s="125"/>
      <c r="P589" s="125"/>
      <c r="Q589" s="125"/>
      <c r="R589" s="125"/>
    </row>
    <row r="590" spans="1:18" ht="15.75" customHeight="1" x14ac:dyDescent="0.3">
      <c r="A590" s="125"/>
      <c r="B590" s="125"/>
      <c r="C590" s="125"/>
      <c r="D590" s="125"/>
      <c r="E590" s="125"/>
      <c r="F590" s="125"/>
      <c r="G590" s="125"/>
      <c r="H590" s="125"/>
      <c r="I590" s="125"/>
      <c r="J590" s="125"/>
      <c r="K590" s="125"/>
      <c r="L590" s="125"/>
      <c r="M590" s="125"/>
      <c r="N590" s="125"/>
      <c r="O590" s="125"/>
      <c r="P590" s="125"/>
      <c r="Q590" s="125"/>
      <c r="R590" s="125"/>
    </row>
    <row r="591" spans="1:18" ht="15.75" customHeight="1" x14ac:dyDescent="0.3">
      <c r="A591" s="125"/>
      <c r="B591" s="125"/>
      <c r="C591" s="125"/>
      <c r="D591" s="125"/>
      <c r="E591" s="125"/>
      <c r="F591" s="125"/>
      <c r="G591" s="125"/>
      <c r="H591" s="125"/>
      <c r="I591" s="125"/>
      <c r="J591" s="125"/>
      <c r="K591" s="125"/>
      <c r="L591" s="125"/>
      <c r="M591" s="125"/>
      <c r="N591" s="125"/>
      <c r="O591" s="125"/>
      <c r="P591" s="125"/>
      <c r="Q591" s="125"/>
      <c r="R591" s="125"/>
    </row>
    <row r="592" spans="1:18" ht="15.75" customHeight="1" x14ac:dyDescent="0.3">
      <c r="A592" s="125"/>
      <c r="B592" s="125"/>
      <c r="C592" s="125"/>
      <c r="D592" s="125"/>
      <c r="E592" s="125"/>
      <c r="F592" s="125"/>
      <c r="G592" s="125"/>
      <c r="H592" s="125"/>
      <c r="I592" s="125"/>
      <c r="J592" s="125"/>
      <c r="K592" s="125"/>
      <c r="L592" s="125"/>
      <c r="M592" s="125"/>
      <c r="N592" s="125"/>
      <c r="O592" s="125"/>
      <c r="P592" s="125"/>
      <c r="Q592" s="125"/>
      <c r="R592" s="125"/>
    </row>
    <row r="593" spans="1:18" ht="15.75" customHeight="1" x14ac:dyDescent="0.3">
      <c r="A593" s="125"/>
      <c r="B593" s="125"/>
      <c r="C593" s="125"/>
      <c r="D593" s="125"/>
      <c r="E593" s="125"/>
      <c r="F593" s="125"/>
      <c r="G593" s="125"/>
      <c r="H593" s="125"/>
      <c r="I593" s="125"/>
      <c r="J593" s="125"/>
      <c r="K593" s="125"/>
      <c r="L593" s="125"/>
      <c r="M593" s="125"/>
      <c r="N593" s="125"/>
      <c r="O593" s="125"/>
      <c r="P593" s="125"/>
      <c r="Q593" s="125"/>
      <c r="R593" s="125"/>
    </row>
    <row r="594" spans="1:18" ht="15.75" customHeight="1" x14ac:dyDescent="0.3">
      <c r="A594" s="125"/>
      <c r="B594" s="125"/>
      <c r="C594" s="125"/>
      <c r="D594" s="125"/>
      <c r="E594" s="125"/>
      <c r="F594" s="125"/>
      <c r="G594" s="125"/>
      <c r="H594" s="125"/>
      <c r="I594" s="125"/>
      <c r="J594" s="125"/>
      <c r="K594" s="125"/>
      <c r="L594" s="125"/>
      <c r="M594" s="125"/>
      <c r="N594" s="125"/>
      <c r="O594" s="125"/>
      <c r="P594" s="125"/>
      <c r="Q594" s="125"/>
      <c r="R594" s="125"/>
    </row>
    <row r="595" spans="1:18" ht="15.75" customHeight="1" x14ac:dyDescent="0.3">
      <c r="A595" s="125"/>
      <c r="B595" s="125"/>
      <c r="C595" s="125"/>
      <c r="D595" s="125"/>
      <c r="E595" s="125"/>
      <c r="F595" s="125"/>
      <c r="G595" s="125"/>
      <c r="H595" s="125"/>
      <c r="I595" s="125"/>
      <c r="J595" s="125"/>
      <c r="K595" s="125"/>
      <c r="L595" s="125"/>
      <c r="M595" s="125"/>
      <c r="N595" s="125"/>
      <c r="O595" s="125"/>
      <c r="P595" s="125"/>
      <c r="Q595" s="125"/>
      <c r="R595" s="125"/>
    </row>
    <row r="596" spans="1:18" ht="15.75" customHeight="1" x14ac:dyDescent="0.3">
      <c r="A596" s="125"/>
      <c r="B596" s="125"/>
      <c r="C596" s="125"/>
      <c r="D596" s="125"/>
      <c r="E596" s="125"/>
      <c r="F596" s="125"/>
      <c r="G596" s="125"/>
      <c r="H596" s="125"/>
      <c r="I596" s="125"/>
      <c r="J596" s="125"/>
      <c r="K596" s="125"/>
      <c r="L596" s="125"/>
      <c r="M596" s="125"/>
      <c r="N596" s="125"/>
      <c r="O596" s="125"/>
      <c r="P596" s="125"/>
      <c r="Q596" s="125"/>
      <c r="R596" s="125"/>
    </row>
    <row r="597" spans="1:18" ht="15.75" customHeight="1" x14ac:dyDescent="0.3">
      <c r="A597" s="125"/>
      <c r="B597" s="125"/>
      <c r="C597" s="125"/>
      <c r="D597" s="125"/>
      <c r="E597" s="125"/>
      <c r="F597" s="125"/>
      <c r="G597" s="125"/>
      <c r="H597" s="125"/>
      <c r="I597" s="125"/>
      <c r="J597" s="125"/>
      <c r="K597" s="125"/>
      <c r="L597" s="125"/>
      <c r="M597" s="125"/>
      <c r="N597" s="125"/>
      <c r="O597" s="125"/>
      <c r="P597" s="125"/>
      <c r="Q597" s="125"/>
      <c r="R597" s="125"/>
    </row>
    <row r="598" spans="1:18" ht="15.75" customHeight="1" x14ac:dyDescent="0.3">
      <c r="A598" s="125"/>
      <c r="B598" s="125"/>
      <c r="C598" s="125"/>
      <c r="D598" s="125"/>
      <c r="E598" s="125"/>
      <c r="F598" s="125"/>
      <c r="G598" s="125"/>
      <c r="H598" s="125"/>
      <c r="I598" s="125"/>
      <c r="J598" s="125"/>
      <c r="K598" s="125"/>
      <c r="L598" s="125"/>
      <c r="M598" s="125"/>
      <c r="N598" s="125"/>
      <c r="O598" s="125"/>
      <c r="P598" s="125"/>
      <c r="Q598" s="125"/>
      <c r="R598" s="125"/>
    </row>
    <row r="599" spans="1:18" ht="15.75" customHeight="1" x14ac:dyDescent="0.3">
      <c r="A599" s="125"/>
      <c r="B599" s="125"/>
      <c r="C599" s="125"/>
      <c r="D599" s="125"/>
      <c r="E599" s="125"/>
      <c r="F599" s="125"/>
      <c r="G599" s="125"/>
      <c r="H599" s="125"/>
      <c r="I599" s="125"/>
      <c r="J599" s="125"/>
      <c r="K599" s="125"/>
      <c r="L599" s="125"/>
      <c r="M599" s="125"/>
      <c r="N599" s="125"/>
      <c r="O599" s="125"/>
      <c r="P599" s="125"/>
      <c r="Q599" s="125"/>
      <c r="R599" s="125"/>
    </row>
    <row r="600" spans="1:18" ht="15.75" customHeight="1" x14ac:dyDescent="0.3">
      <c r="A600" s="125"/>
      <c r="B600" s="125"/>
      <c r="C600" s="125"/>
      <c r="D600" s="125"/>
      <c r="E600" s="125"/>
      <c r="F600" s="125"/>
      <c r="G600" s="125"/>
      <c r="H600" s="125"/>
      <c r="I600" s="125"/>
      <c r="J600" s="125"/>
      <c r="K600" s="125"/>
      <c r="L600" s="125"/>
      <c r="M600" s="125"/>
      <c r="N600" s="125"/>
      <c r="O600" s="125"/>
      <c r="P600" s="125"/>
      <c r="Q600" s="125"/>
      <c r="R600" s="125"/>
    </row>
    <row r="601" spans="1:18" ht="15.75" customHeight="1" x14ac:dyDescent="0.3">
      <c r="A601" s="125"/>
      <c r="B601" s="125"/>
      <c r="C601" s="125"/>
      <c r="D601" s="125"/>
      <c r="E601" s="125"/>
      <c r="F601" s="125"/>
      <c r="G601" s="125"/>
      <c r="H601" s="125"/>
      <c r="I601" s="125"/>
      <c r="J601" s="125"/>
      <c r="K601" s="125"/>
      <c r="L601" s="125"/>
      <c r="M601" s="125"/>
      <c r="N601" s="125"/>
      <c r="O601" s="125"/>
      <c r="P601" s="125"/>
      <c r="Q601" s="125"/>
      <c r="R601" s="125"/>
    </row>
    <row r="602" spans="1:18" ht="15.75" customHeight="1" x14ac:dyDescent="0.3">
      <c r="A602" s="125"/>
      <c r="B602" s="125"/>
      <c r="C602" s="125"/>
      <c r="D602" s="125"/>
      <c r="E602" s="125"/>
      <c r="F602" s="125"/>
      <c r="G602" s="125"/>
      <c r="H602" s="125"/>
      <c r="I602" s="125"/>
      <c r="J602" s="125"/>
      <c r="K602" s="125"/>
      <c r="L602" s="125"/>
      <c r="M602" s="125"/>
      <c r="N602" s="125"/>
      <c r="O602" s="125"/>
      <c r="P602" s="125"/>
      <c r="Q602" s="125"/>
      <c r="R602" s="125"/>
    </row>
    <row r="603" spans="1:18" ht="15.75" customHeight="1" x14ac:dyDescent="0.3">
      <c r="A603" s="125"/>
      <c r="B603" s="125"/>
      <c r="C603" s="125"/>
      <c r="D603" s="125"/>
      <c r="E603" s="125"/>
      <c r="F603" s="125"/>
      <c r="G603" s="125"/>
      <c r="H603" s="125"/>
      <c r="I603" s="125"/>
      <c r="J603" s="125"/>
      <c r="K603" s="125"/>
      <c r="L603" s="125"/>
      <c r="M603" s="125"/>
      <c r="N603" s="125"/>
      <c r="O603" s="125"/>
      <c r="P603" s="125"/>
      <c r="Q603" s="125"/>
      <c r="R603" s="125"/>
    </row>
    <row r="604" spans="1:18" ht="15.75" customHeight="1" x14ac:dyDescent="0.3">
      <c r="A604" s="125"/>
      <c r="B604" s="125"/>
      <c r="C604" s="125"/>
      <c r="D604" s="125"/>
      <c r="E604" s="125"/>
      <c r="F604" s="125"/>
      <c r="G604" s="125"/>
      <c r="H604" s="125"/>
      <c r="I604" s="125"/>
      <c r="J604" s="125"/>
      <c r="K604" s="125"/>
      <c r="L604" s="125"/>
      <c r="M604" s="125"/>
      <c r="N604" s="125"/>
      <c r="O604" s="125"/>
      <c r="P604" s="125"/>
      <c r="Q604" s="125"/>
      <c r="R604" s="125"/>
    </row>
    <row r="605" spans="1:18" ht="15.75" customHeight="1" x14ac:dyDescent="0.3">
      <c r="A605" s="125"/>
      <c r="B605" s="125"/>
      <c r="C605" s="125"/>
      <c r="D605" s="125"/>
      <c r="E605" s="125"/>
      <c r="F605" s="125"/>
      <c r="G605" s="125"/>
      <c r="H605" s="125"/>
      <c r="I605" s="125"/>
      <c r="J605" s="125"/>
      <c r="K605" s="125"/>
      <c r="L605" s="125"/>
      <c r="M605" s="125"/>
      <c r="N605" s="125"/>
      <c r="O605" s="125"/>
      <c r="P605" s="125"/>
      <c r="Q605" s="125"/>
      <c r="R605" s="125"/>
    </row>
    <row r="606" spans="1:18" ht="15.75" customHeight="1" x14ac:dyDescent="0.3">
      <c r="A606" s="125"/>
      <c r="B606" s="125"/>
      <c r="C606" s="125"/>
      <c r="D606" s="125"/>
      <c r="E606" s="125"/>
      <c r="F606" s="125"/>
      <c r="G606" s="125"/>
      <c r="H606" s="125"/>
      <c r="I606" s="125"/>
      <c r="J606" s="125"/>
      <c r="K606" s="125"/>
      <c r="L606" s="125"/>
      <c r="M606" s="125"/>
      <c r="N606" s="125"/>
      <c r="O606" s="125"/>
      <c r="P606" s="125"/>
      <c r="Q606" s="125"/>
      <c r="R606" s="125"/>
    </row>
    <row r="607" spans="1:18" ht="15.75" customHeight="1" x14ac:dyDescent="0.3">
      <c r="A607" s="125"/>
      <c r="B607" s="125"/>
      <c r="C607" s="125"/>
      <c r="D607" s="125"/>
      <c r="E607" s="125"/>
      <c r="F607" s="125"/>
      <c r="G607" s="125"/>
      <c r="H607" s="125"/>
      <c r="I607" s="125"/>
      <c r="J607" s="125"/>
      <c r="K607" s="125"/>
      <c r="L607" s="125"/>
      <c r="M607" s="125"/>
      <c r="N607" s="125"/>
      <c r="O607" s="125"/>
      <c r="P607" s="125"/>
      <c r="Q607" s="125"/>
      <c r="R607" s="125"/>
    </row>
    <row r="608" spans="1:18" ht="15.75" customHeight="1" x14ac:dyDescent="0.3">
      <c r="A608" s="125"/>
      <c r="B608" s="125"/>
      <c r="C608" s="125"/>
      <c r="D608" s="125"/>
      <c r="E608" s="125"/>
      <c r="F608" s="125"/>
      <c r="G608" s="125"/>
      <c r="H608" s="125"/>
      <c r="I608" s="125"/>
      <c r="J608" s="125"/>
      <c r="K608" s="125"/>
      <c r="L608" s="125"/>
      <c r="M608" s="125"/>
      <c r="N608" s="125"/>
      <c r="O608" s="125"/>
      <c r="P608" s="125"/>
      <c r="Q608" s="125"/>
      <c r="R608" s="125"/>
    </row>
    <row r="609" spans="1:18" ht="15.75" customHeight="1" x14ac:dyDescent="0.3">
      <c r="A609" s="125"/>
      <c r="B609" s="125"/>
      <c r="C609" s="125"/>
      <c r="D609" s="125"/>
      <c r="E609" s="125"/>
      <c r="F609" s="125"/>
      <c r="G609" s="125"/>
      <c r="H609" s="125"/>
      <c r="I609" s="125"/>
      <c r="J609" s="125"/>
      <c r="K609" s="125"/>
      <c r="L609" s="125"/>
      <c r="M609" s="125"/>
      <c r="N609" s="125"/>
      <c r="O609" s="125"/>
      <c r="P609" s="125"/>
      <c r="Q609" s="125"/>
      <c r="R609" s="125"/>
    </row>
    <row r="610" spans="1:18" ht="15.75" customHeight="1" x14ac:dyDescent="0.3">
      <c r="A610" s="125"/>
      <c r="B610" s="125"/>
      <c r="C610" s="125"/>
      <c r="D610" s="125"/>
      <c r="E610" s="125"/>
      <c r="F610" s="125"/>
      <c r="G610" s="125"/>
      <c r="H610" s="125"/>
      <c r="I610" s="125"/>
      <c r="J610" s="125"/>
      <c r="K610" s="125"/>
      <c r="L610" s="125"/>
      <c r="M610" s="125"/>
      <c r="N610" s="125"/>
      <c r="O610" s="125"/>
      <c r="P610" s="125"/>
      <c r="Q610" s="125"/>
      <c r="R610" s="125"/>
    </row>
    <row r="611" spans="1:18" ht="15.75" customHeight="1" x14ac:dyDescent="0.3">
      <c r="A611" s="125"/>
      <c r="B611" s="125"/>
      <c r="C611" s="125"/>
      <c r="D611" s="125"/>
      <c r="E611" s="125"/>
      <c r="F611" s="125"/>
      <c r="G611" s="125"/>
      <c r="H611" s="125"/>
      <c r="I611" s="125"/>
      <c r="J611" s="125"/>
      <c r="K611" s="125"/>
      <c r="L611" s="125"/>
      <c r="M611" s="125"/>
      <c r="N611" s="125"/>
      <c r="O611" s="125"/>
      <c r="P611" s="125"/>
      <c r="Q611" s="125"/>
      <c r="R611" s="125"/>
    </row>
    <row r="612" spans="1:18" ht="15.75" customHeight="1" x14ac:dyDescent="0.3">
      <c r="A612" s="125"/>
      <c r="B612" s="125"/>
      <c r="C612" s="125"/>
      <c r="D612" s="125"/>
      <c r="E612" s="125"/>
      <c r="F612" s="125"/>
      <c r="G612" s="125"/>
      <c r="H612" s="125"/>
      <c r="I612" s="125"/>
      <c r="J612" s="125"/>
      <c r="K612" s="125"/>
      <c r="L612" s="125"/>
      <c r="M612" s="125"/>
      <c r="N612" s="125"/>
      <c r="O612" s="125"/>
      <c r="P612" s="125"/>
      <c r="Q612" s="125"/>
      <c r="R612" s="125"/>
    </row>
    <row r="613" spans="1:18" ht="15.75" customHeight="1" x14ac:dyDescent="0.3">
      <c r="A613" s="125"/>
      <c r="B613" s="125"/>
      <c r="C613" s="125"/>
      <c r="D613" s="125"/>
      <c r="E613" s="125"/>
      <c r="F613" s="125"/>
      <c r="G613" s="125"/>
      <c r="H613" s="125"/>
      <c r="I613" s="125"/>
      <c r="J613" s="125"/>
      <c r="K613" s="125"/>
      <c r="L613" s="125"/>
      <c r="M613" s="125"/>
      <c r="N613" s="125"/>
      <c r="O613" s="125"/>
      <c r="P613" s="125"/>
      <c r="Q613" s="125"/>
      <c r="R613" s="125"/>
    </row>
    <row r="614" spans="1:18" ht="15.75" customHeight="1" x14ac:dyDescent="0.3">
      <c r="A614" s="125"/>
      <c r="B614" s="125"/>
      <c r="C614" s="125"/>
      <c r="D614" s="125"/>
      <c r="E614" s="125"/>
      <c r="F614" s="125"/>
      <c r="G614" s="125"/>
      <c r="H614" s="125"/>
      <c r="I614" s="125"/>
      <c r="J614" s="125"/>
      <c r="K614" s="125"/>
      <c r="L614" s="125"/>
      <c r="M614" s="125"/>
      <c r="N614" s="125"/>
      <c r="O614" s="125"/>
      <c r="P614" s="125"/>
      <c r="Q614" s="125"/>
      <c r="R614" s="125"/>
    </row>
    <row r="615" spans="1:18" ht="15.75" customHeight="1" x14ac:dyDescent="0.3">
      <c r="A615" s="125"/>
      <c r="B615" s="125"/>
      <c r="C615" s="125"/>
      <c r="D615" s="125"/>
      <c r="E615" s="125"/>
      <c r="F615" s="125"/>
      <c r="G615" s="125"/>
      <c r="H615" s="125"/>
      <c r="I615" s="125"/>
      <c r="J615" s="125"/>
      <c r="K615" s="125"/>
      <c r="L615" s="125"/>
      <c r="M615" s="125"/>
      <c r="N615" s="125"/>
      <c r="O615" s="125"/>
      <c r="P615" s="125"/>
      <c r="Q615" s="125"/>
      <c r="R615" s="125"/>
    </row>
    <row r="616" spans="1:18" ht="15.75" customHeight="1" x14ac:dyDescent="0.3">
      <c r="A616" s="125"/>
      <c r="B616" s="125"/>
      <c r="C616" s="125"/>
      <c r="D616" s="125"/>
      <c r="E616" s="125"/>
      <c r="F616" s="125"/>
      <c r="G616" s="125"/>
      <c r="H616" s="125"/>
      <c r="I616" s="125"/>
      <c r="J616" s="125"/>
      <c r="K616" s="125"/>
      <c r="L616" s="125"/>
      <c r="M616" s="125"/>
      <c r="N616" s="125"/>
      <c r="O616" s="125"/>
      <c r="P616" s="125"/>
      <c r="Q616" s="125"/>
      <c r="R616" s="125"/>
    </row>
    <row r="617" spans="1:18" ht="15.75" customHeight="1" x14ac:dyDescent="0.3">
      <c r="A617" s="125"/>
      <c r="B617" s="125"/>
      <c r="C617" s="125"/>
      <c r="D617" s="125"/>
      <c r="E617" s="125"/>
      <c r="F617" s="125"/>
      <c r="G617" s="125"/>
      <c r="H617" s="125"/>
      <c r="I617" s="125"/>
      <c r="J617" s="125"/>
      <c r="K617" s="125"/>
      <c r="L617" s="125"/>
      <c r="M617" s="125"/>
      <c r="N617" s="125"/>
      <c r="O617" s="125"/>
      <c r="P617" s="125"/>
      <c r="Q617" s="125"/>
      <c r="R617" s="125"/>
    </row>
    <row r="618" spans="1:18" ht="15.75" customHeight="1" x14ac:dyDescent="0.3">
      <c r="A618" s="125"/>
      <c r="B618" s="125"/>
      <c r="C618" s="125"/>
      <c r="D618" s="125"/>
      <c r="E618" s="125"/>
      <c r="F618" s="125"/>
      <c r="G618" s="125"/>
      <c r="H618" s="125"/>
      <c r="I618" s="125"/>
      <c r="J618" s="125"/>
      <c r="K618" s="125"/>
      <c r="L618" s="125"/>
      <c r="M618" s="125"/>
      <c r="N618" s="125"/>
      <c r="O618" s="125"/>
      <c r="P618" s="125"/>
      <c r="Q618" s="125"/>
      <c r="R618" s="125"/>
    </row>
    <row r="619" spans="1:18" ht="15.75" customHeight="1" x14ac:dyDescent="0.3">
      <c r="A619" s="125"/>
      <c r="B619" s="125"/>
      <c r="C619" s="125"/>
      <c r="D619" s="125"/>
      <c r="E619" s="125"/>
      <c r="F619" s="125"/>
      <c r="G619" s="125"/>
      <c r="H619" s="125"/>
      <c r="I619" s="125"/>
      <c r="J619" s="125"/>
      <c r="K619" s="125"/>
      <c r="L619" s="125"/>
      <c r="M619" s="125"/>
      <c r="N619" s="125"/>
      <c r="O619" s="125"/>
      <c r="P619" s="125"/>
      <c r="Q619" s="125"/>
      <c r="R619" s="125"/>
    </row>
    <row r="620" spans="1:18" ht="15.75" customHeight="1" x14ac:dyDescent="0.3">
      <c r="A620" s="125"/>
      <c r="B620" s="125"/>
      <c r="C620" s="125"/>
      <c r="D620" s="125"/>
      <c r="E620" s="125"/>
      <c r="F620" s="125"/>
      <c r="G620" s="125"/>
      <c r="H620" s="125"/>
      <c r="I620" s="125"/>
      <c r="J620" s="125"/>
      <c r="K620" s="125"/>
      <c r="L620" s="125"/>
      <c r="M620" s="125"/>
      <c r="N620" s="125"/>
      <c r="O620" s="125"/>
      <c r="P620" s="125"/>
      <c r="Q620" s="125"/>
      <c r="R620" s="125"/>
    </row>
    <row r="621" spans="1:18" ht="15.75" customHeight="1" x14ac:dyDescent="0.3">
      <c r="A621" s="125"/>
      <c r="B621" s="125"/>
      <c r="C621" s="125"/>
      <c r="D621" s="125"/>
      <c r="E621" s="125"/>
      <c r="F621" s="125"/>
      <c r="G621" s="125"/>
      <c r="H621" s="125"/>
      <c r="I621" s="125"/>
      <c r="J621" s="125"/>
      <c r="K621" s="125"/>
      <c r="L621" s="125"/>
      <c r="M621" s="125"/>
      <c r="N621" s="125"/>
      <c r="O621" s="125"/>
      <c r="P621" s="125"/>
      <c r="Q621" s="125"/>
      <c r="R621" s="125"/>
    </row>
    <row r="622" spans="1:18" ht="15.75" customHeight="1" x14ac:dyDescent="0.3">
      <c r="A622" s="125"/>
      <c r="B622" s="125"/>
      <c r="C622" s="125"/>
      <c r="D622" s="125"/>
      <c r="E622" s="125"/>
      <c r="F622" s="125"/>
      <c r="G622" s="125"/>
      <c r="H622" s="125"/>
      <c r="I622" s="125"/>
      <c r="J622" s="125"/>
      <c r="K622" s="125"/>
      <c r="L622" s="125"/>
      <c r="M622" s="125"/>
      <c r="N622" s="125"/>
      <c r="O622" s="125"/>
      <c r="P622" s="125"/>
      <c r="Q622" s="125"/>
      <c r="R622" s="125"/>
    </row>
    <row r="623" spans="1:18" ht="15.75" customHeight="1" x14ac:dyDescent="0.3">
      <c r="A623" s="125"/>
      <c r="B623" s="125"/>
      <c r="C623" s="125"/>
      <c r="D623" s="125"/>
      <c r="E623" s="125"/>
      <c r="F623" s="125"/>
      <c r="G623" s="125"/>
      <c r="H623" s="125"/>
      <c r="I623" s="125"/>
      <c r="J623" s="125"/>
      <c r="K623" s="125"/>
      <c r="L623" s="125"/>
      <c r="M623" s="125"/>
      <c r="N623" s="125"/>
      <c r="O623" s="125"/>
      <c r="P623" s="125"/>
      <c r="Q623" s="125"/>
      <c r="R623" s="125"/>
    </row>
    <row r="624" spans="1:18" ht="15.75" customHeight="1" x14ac:dyDescent="0.3">
      <c r="A624" s="125"/>
      <c r="B624" s="125"/>
      <c r="C624" s="125"/>
      <c r="D624" s="125"/>
      <c r="E624" s="125"/>
      <c r="F624" s="125"/>
      <c r="G624" s="125"/>
      <c r="H624" s="125"/>
      <c r="I624" s="125"/>
      <c r="J624" s="125"/>
      <c r="K624" s="125"/>
      <c r="L624" s="125"/>
      <c r="M624" s="125"/>
      <c r="N624" s="125"/>
      <c r="O624" s="125"/>
      <c r="P624" s="125"/>
      <c r="Q624" s="125"/>
      <c r="R624" s="125"/>
    </row>
    <row r="625" spans="1:18" ht="15.75" customHeight="1" x14ac:dyDescent="0.3">
      <c r="A625" s="125"/>
      <c r="B625" s="125"/>
      <c r="C625" s="125"/>
      <c r="D625" s="125"/>
      <c r="E625" s="125"/>
      <c r="F625" s="125"/>
      <c r="G625" s="125"/>
      <c r="H625" s="125"/>
      <c r="I625" s="125"/>
      <c r="J625" s="125"/>
      <c r="K625" s="125"/>
      <c r="L625" s="125"/>
      <c r="M625" s="125"/>
      <c r="N625" s="125"/>
      <c r="O625" s="125"/>
      <c r="P625" s="125"/>
      <c r="Q625" s="125"/>
      <c r="R625" s="125"/>
    </row>
    <row r="626" spans="1:18" ht="15.75" customHeight="1" x14ac:dyDescent="0.3">
      <c r="A626" s="125"/>
      <c r="B626" s="125"/>
      <c r="C626" s="125"/>
      <c r="D626" s="125"/>
      <c r="E626" s="125"/>
      <c r="F626" s="125"/>
      <c r="G626" s="125"/>
      <c r="H626" s="125"/>
      <c r="I626" s="125"/>
      <c r="J626" s="125"/>
      <c r="K626" s="125"/>
      <c r="L626" s="125"/>
      <c r="M626" s="125"/>
      <c r="N626" s="125"/>
      <c r="O626" s="125"/>
      <c r="P626" s="125"/>
      <c r="Q626" s="125"/>
      <c r="R626" s="125"/>
    </row>
    <row r="627" spans="1:18" ht="15.75" customHeight="1" x14ac:dyDescent="0.3">
      <c r="A627" s="125"/>
      <c r="B627" s="125"/>
      <c r="C627" s="125"/>
      <c r="D627" s="125"/>
      <c r="E627" s="125"/>
      <c r="F627" s="125"/>
      <c r="G627" s="125"/>
      <c r="H627" s="125"/>
      <c r="I627" s="125"/>
      <c r="J627" s="125"/>
      <c r="K627" s="125"/>
      <c r="L627" s="125"/>
      <c r="M627" s="125"/>
      <c r="N627" s="125"/>
      <c r="O627" s="125"/>
      <c r="P627" s="125"/>
      <c r="Q627" s="125"/>
      <c r="R627" s="125"/>
    </row>
    <row r="628" spans="1:18" ht="15.75" customHeight="1" x14ac:dyDescent="0.3">
      <c r="A628" s="125"/>
      <c r="B628" s="125"/>
      <c r="C628" s="125"/>
      <c r="D628" s="125"/>
      <c r="E628" s="125"/>
      <c r="F628" s="125"/>
      <c r="G628" s="125"/>
      <c r="H628" s="125"/>
      <c r="I628" s="125"/>
      <c r="J628" s="125"/>
      <c r="K628" s="125"/>
      <c r="L628" s="125"/>
      <c r="M628" s="125"/>
      <c r="N628" s="125"/>
      <c r="O628" s="125"/>
      <c r="P628" s="125"/>
      <c r="Q628" s="125"/>
      <c r="R628" s="125"/>
    </row>
    <row r="629" spans="1:18" ht="15.75" customHeight="1" x14ac:dyDescent="0.3">
      <c r="A629" s="125"/>
      <c r="B629" s="125"/>
      <c r="C629" s="125"/>
      <c r="D629" s="125"/>
      <c r="E629" s="125"/>
      <c r="F629" s="125"/>
      <c r="G629" s="125"/>
      <c r="H629" s="125"/>
      <c r="I629" s="125"/>
      <c r="J629" s="125"/>
      <c r="K629" s="125"/>
      <c r="L629" s="125"/>
      <c r="M629" s="125"/>
      <c r="N629" s="125"/>
      <c r="O629" s="125"/>
      <c r="P629" s="125"/>
      <c r="Q629" s="125"/>
      <c r="R629" s="125"/>
    </row>
    <row r="630" spans="1:18" ht="15.75" customHeight="1" x14ac:dyDescent="0.3">
      <c r="A630" s="125"/>
      <c r="B630" s="125"/>
      <c r="C630" s="125"/>
      <c r="D630" s="125"/>
      <c r="E630" s="125"/>
      <c r="F630" s="125"/>
      <c r="G630" s="125"/>
      <c r="H630" s="125"/>
      <c r="I630" s="125"/>
      <c r="J630" s="125"/>
      <c r="K630" s="125"/>
      <c r="L630" s="125"/>
      <c r="M630" s="125"/>
      <c r="N630" s="125"/>
      <c r="O630" s="125"/>
      <c r="P630" s="125"/>
      <c r="Q630" s="125"/>
      <c r="R630" s="125"/>
    </row>
    <row r="631" spans="1:18" ht="15.75" customHeight="1" x14ac:dyDescent="0.3">
      <c r="A631" s="125"/>
      <c r="B631" s="125"/>
      <c r="C631" s="125"/>
      <c r="D631" s="125"/>
      <c r="E631" s="125"/>
      <c r="F631" s="125"/>
      <c r="G631" s="125"/>
      <c r="H631" s="125"/>
      <c r="I631" s="125"/>
      <c r="J631" s="125"/>
      <c r="K631" s="125"/>
      <c r="L631" s="125"/>
      <c r="M631" s="125"/>
      <c r="N631" s="125"/>
      <c r="O631" s="125"/>
      <c r="P631" s="125"/>
      <c r="Q631" s="125"/>
      <c r="R631" s="125"/>
    </row>
    <row r="632" spans="1:18" ht="15.75" customHeight="1" x14ac:dyDescent="0.3">
      <c r="A632" s="125"/>
      <c r="B632" s="125"/>
      <c r="C632" s="125"/>
      <c r="D632" s="125"/>
      <c r="E632" s="125"/>
      <c r="F632" s="125"/>
      <c r="G632" s="125"/>
      <c r="H632" s="125"/>
      <c r="I632" s="125"/>
      <c r="J632" s="125"/>
      <c r="K632" s="125"/>
      <c r="L632" s="125"/>
      <c r="M632" s="125"/>
      <c r="N632" s="125"/>
      <c r="O632" s="125"/>
      <c r="P632" s="125"/>
      <c r="Q632" s="125"/>
      <c r="R632" s="125"/>
    </row>
    <row r="633" spans="1:18" ht="15.75" customHeight="1" x14ac:dyDescent="0.3">
      <c r="A633" s="125"/>
      <c r="B633" s="125"/>
      <c r="C633" s="125"/>
      <c r="D633" s="125"/>
      <c r="E633" s="125"/>
      <c r="F633" s="125"/>
      <c r="G633" s="125"/>
      <c r="H633" s="125"/>
      <c r="I633" s="125"/>
      <c r="J633" s="125"/>
      <c r="K633" s="125"/>
      <c r="L633" s="125"/>
      <c r="M633" s="125"/>
      <c r="N633" s="125"/>
      <c r="O633" s="125"/>
      <c r="P633" s="125"/>
      <c r="Q633" s="125"/>
      <c r="R633" s="125"/>
    </row>
    <row r="634" spans="1:18" ht="15.75" customHeight="1" x14ac:dyDescent="0.3">
      <c r="A634" s="125"/>
      <c r="B634" s="125"/>
      <c r="C634" s="125"/>
      <c r="D634" s="125"/>
      <c r="E634" s="125"/>
      <c r="F634" s="125"/>
      <c r="G634" s="125"/>
      <c r="H634" s="125"/>
      <c r="I634" s="125"/>
      <c r="J634" s="125"/>
      <c r="K634" s="125"/>
      <c r="L634" s="125"/>
      <c r="M634" s="125"/>
      <c r="N634" s="125"/>
      <c r="O634" s="125"/>
      <c r="P634" s="125"/>
      <c r="Q634" s="125"/>
      <c r="R634" s="125"/>
    </row>
    <row r="635" spans="1:18" ht="15.75" customHeight="1" x14ac:dyDescent="0.3">
      <c r="A635" s="125"/>
      <c r="B635" s="125"/>
      <c r="C635" s="125"/>
      <c r="D635" s="125"/>
      <c r="E635" s="125"/>
      <c r="F635" s="125"/>
      <c r="G635" s="125"/>
      <c r="H635" s="125"/>
      <c r="I635" s="125"/>
      <c r="J635" s="125"/>
      <c r="K635" s="125"/>
      <c r="L635" s="125"/>
      <c r="M635" s="125"/>
      <c r="N635" s="125"/>
      <c r="O635" s="125"/>
      <c r="P635" s="125"/>
      <c r="Q635" s="125"/>
      <c r="R635" s="125"/>
    </row>
    <row r="636" spans="1:18" ht="15.75" customHeight="1" x14ac:dyDescent="0.3">
      <c r="A636" s="125"/>
      <c r="B636" s="125"/>
      <c r="C636" s="125"/>
      <c r="D636" s="125"/>
      <c r="E636" s="125"/>
      <c r="F636" s="125"/>
      <c r="G636" s="125"/>
      <c r="H636" s="125"/>
      <c r="I636" s="125"/>
      <c r="J636" s="125"/>
      <c r="K636" s="125"/>
      <c r="L636" s="125"/>
      <c r="M636" s="125"/>
      <c r="N636" s="125"/>
      <c r="O636" s="125"/>
      <c r="P636" s="125"/>
      <c r="Q636" s="125"/>
      <c r="R636" s="125"/>
    </row>
    <row r="637" spans="1:18" ht="15.75" customHeight="1" x14ac:dyDescent="0.3">
      <c r="A637" s="125"/>
      <c r="B637" s="125"/>
      <c r="C637" s="125"/>
      <c r="D637" s="125"/>
      <c r="E637" s="125"/>
      <c r="F637" s="125"/>
      <c r="G637" s="125"/>
      <c r="H637" s="125"/>
      <c r="I637" s="125"/>
      <c r="J637" s="125"/>
      <c r="K637" s="125"/>
      <c r="L637" s="125"/>
      <c r="M637" s="125"/>
      <c r="N637" s="125"/>
      <c r="O637" s="125"/>
      <c r="P637" s="125"/>
      <c r="Q637" s="125"/>
      <c r="R637" s="125"/>
    </row>
    <row r="638" spans="1:18" ht="15.75" customHeight="1" x14ac:dyDescent="0.3">
      <c r="A638" s="125"/>
      <c r="B638" s="125"/>
      <c r="C638" s="125"/>
      <c r="D638" s="125"/>
      <c r="E638" s="125"/>
      <c r="F638" s="125"/>
      <c r="G638" s="125"/>
      <c r="H638" s="125"/>
      <c r="I638" s="125"/>
      <c r="J638" s="125"/>
      <c r="K638" s="125"/>
      <c r="L638" s="125"/>
      <c r="M638" s="125"/>
      <c r="N638" s="125"/>
      <c r="O638" s="125"/>
      <c r="P638" s="125"/>
      <c r="Q638" s="125"/>
      <c r="R638" s="125"/>
    </row>
    <row r="639" spans="1:18" ht="15.75" customHeight="1" x14ac:dyDescent="0.3">
      <c r="A639" s="125"/>
      <c r="B639" s="125"/>
      <c r="C639" s="125"/>
      <c r="D639" s="125"/>
      <c r="E639" s="125"/>
      <c r="F639" s="125"/>
      <c r="G639" s="125"/>
      <c r="H639" s="125"/>
      <c r="I639" s="125"/>
      <c r="J639" s="125"/>
      <c r="K639" s="125"/>
      <c r="L639" s="125"/>
      <c r="M639" s="125"/>
      <c r="N639" s="125"/>
      <c r="O639" s="125"/>
      <c r="P639" s="125"/>
      <c r="Q639" s="125"/>
      <c r="R639" s="125"/>
    </row>
    <row r="640" spans="1:18" ht="15.75" customHeight="1" x14ac:dyDescent="0.3">
      <c r="A640" s="125"/>
      <c r="B640" s="125"/>
      <c r="C640" s="125"/>
      <c r="D640" s="125"/>
      <c r="E640" s="125"/>
      <c r="F640" s="125"/>
      <c r="G640" s="125"/>
      <c r="H640" s="125"/>
      <c r="I640" s="125"/>
      <c r="J640" s="125"/>
      <c r="K640" s="125"/>
      <c r="L640" s="125"/>
      <c r="M640" s="125"/>
      <c r="N640" s="125"/>
      <c r="O640" s="125"/>
      <c r="P640" s="125"/>
      <c r="Q640" s="125"/>
      <c r="R640" s="125"/>
    </row>
    <row r="641" spans="1:18" ht="15.75" customHeight="1" x14ac:dyDescent="0.3">
      <c r="A641" s="125"/>
      <c r="B641" s="125"/>
      <c r="C641" s="125"/>
      <c r="D641" s="125"/>
      <c r="E641" s="125"/>
      <c r="F641" s="125"/>
      <c r="G641" s="125"/>
      <c r="H641" s="125"/>
      <c r="I641" s="125"/>
      <c r="J641" s="125"/>
      <c r="K641" s="125"/>
      <c r="L641" s="125"/>
      <c r="M641" s="125"/>
      <c r="N641" s="125"/>
      <c r="O641" s="125"/>
      <c r="P641" s="125"/>
      <c r="Q641" s="125"/>
      <c r="R641" s="125"/>
    </row>
    <row r="642" spans="1:18" ht="15.75" customHeight="1" x14ac:dyDescent="0.3">
      <c r="A642" s="125"/>
      <c r="B642" s="125"/>
      <c r="C642" s="125"/>
      <c r="D642" s="125"/>
      <c r="E642" s="125"/>
      <c r="F642" s="125"/>
      <c r="G642" s="125"/>
      <c r="H642" s="125"/>
      <c r="I642" s="125"/>
      <c r="J642" s="125"/>
      <c r="K642" s="125"/>
      <c r="L642" s="125"/>
      <c r="M642" s="125"/>
      <c r="N642" s="125"/>
      <c r="O642" s="125"/>
      <c r="P642" s="125"/>
      <c r="Q642" s="125"/>
      <c r="R642" s="125"/>
    </row>
    <row r="643" spans="1:18" ht="15.75" customHeight="1" x14ac:dyDescent="0.3">
      <c r="A643" s="125"/>
      <c r="B643" s="125"/>
      <c r="C643" s="125"/>
      <c r="D643" s="125"/>
      <c r="E643" s="125"/>
      <c r="F643" s="125"/>
      <c r="G643" s="125"/>
      <c r="H643" s="125"/>
      <c r="I643" s="125"/>
      <c r="J643" s="125"/>
      <c r="K643" s="125"/>
      <c r="L643" s="125"/>
      <c r="M643" s="125"/>
      <c r="N643" s="125"/>
      <c r="O643" s="125"/>
      <c r="P643" s="125"/>
      <c r="Q643" s="125"/>
      <c r="R643" s="125"/>
    </row>
    <row r="644" spans="1:18" ht="15.75" customHeight="1" x14ac:dyDescent="0.3">
      <c r="A644" s="125"/>
      <c r="B644" s="125"/>
      <c r="C644" s="125"/>
      <c r="D644" s="125"/>
      <c r="E644" s="125"/>
      <c r="F644" s="125"/>
      <c r="G644" s="125"/>
      <c r="H644" s="125"/>
      <c r="I644" s="125"/>
      <c r="J644" s="125"/>
      <c r="K644" s="125"/>
      <c r="L644" s="125"/>
      <c r="M644" s="125"/>
      <c r="N644" s="125"/>
      <c r="O644" s="125"/>
      <c r="P644" s="125"/>
      <c r="Q644" s="125"/>
      <c r="R644" s="125"/>
    </row>
    <row r="645" spans="1:18" ht="15.75" customHeight="1" x14ac:dyDescent="0.3">
      <c r="A645" s="125"/>
      <c r="B645" s="125"/>
      <c r="C645" s="125"/>
      <c r="D645" s="125"/>
      <c r="E645" s="125"/>
      <c r="F645" s="125"/>
      <c r="G645" s="125"/>
      <c r="H645" s="125"/>
      <c r="I645" s="125"/>
      <c r="J645" s="125"/>
      <c r="K645" s="125"/>
      <c r="L645" s="125"/>
      <c r="M645" s="125"/>
      <c r="N645" s="125"/>
      <c r="O645" s="125"/>
      <c r="P645" s="125"/>
      <c r="Q645" s="125"/>
      <c r="R645" s="125"/>
    </row>
    <row r="646" spans="1:18" ht="15.75" customHeight="1" x14ac:dyDescent="0.3">
      <c r="A646" s="125"/>
      <c r="B646" s="125"/>
      <c r="C646" s="125"/>
      <c r="D646" s="125"/>
      <c r="E646" s="125"/>
      <c r="F646" s="125"/>
      <c r="G646" s="125"/>
      <c r="H646" s="125"/>
      <c r="I646" s="125"/>
      <c r="J646" s="125"/>
      <c r="K646" s="125"/>
      <c r="L646" s="125"/>
      <c r="M646" s="125"/>
      <c r="N646" s="125"/>
      <c r="O646" s="125"/>
      <c r="P646" s="125"/>
      <c r="Q646" s="125"/>
      <c r="R646" s="125"/>
    </row>
    <row r="647" spans="1:18" ht="15.75" customHeight="1" x14ac:dyDescent="0.3">
      <c r="A647" s="125"/>
      <c r="B647" s="125"/>
      <c r="C647" s="125"/>
      <c r="D647" s="125"/>
      <c r="E647" s="125"/>
      <c r="F647" s="125"/>
      <c r="G647" s="125"/>
      <c r="H647" s="125"/>
      <c r="I647" s="125"/>
      <c r="J647" s="125"/>
      <c r="K647" s="125"/>
      <c r="L647" s="125"/>
      <c r="M647" s="125"/>
      <c r="N647" s="125"/>
      <c r="O647" s="125"/>
      <c r="P647" s="125"/>
      <c r="Q647" s="125"/>
      <c r="R647" s="125"/>
    </row>
    <row r="648" spans="1:18" ht="15.75" customHeight="1" x14ac:dyDescent="0.3">
      <c r="A648" s="125"/>
      <c r="B648" s="125"/>
      <c r="C648" s="125"/>
      <c r="D648" s="125"/>
      <c r="E648" s="125"/>
      <c r="F648" s="125"/>
      <c r="G648" s="125"/>
      <c r="H648" s="125"/>
      <c r="I648" s="125"/>
      <c r="J648" s="125"/>
      <c r="K648" s="125"/>
      <c r="L648" s="125"/>
      <c r="M648" s="125"/>
      <c r="N648" s="125"/>
      <c r="O648" s="125"/>
      <c r="P648" s="125"/>
      <c r="Q648" s="125"/>
      <c r="R648" s="125"/>
    </row>
    <row r="649" spans="1:18" ht="15.75" customHeight="1" x14ac:dyDescent="0.3">
      <c r="A649" s="125"/>
      <c r="B649" s="125"/>
      <c r="C649" s="125"/>
      <c r="D649" s="125"/>
      <c r="E649" s="125"/>
      <c r="F649" s="125"/>
      <c r="G649" s="125"/>
      <c r="H649" s="125"/>
      <c r="I649" s="125"/>
      <c r="J649" s="125"/>
      <c r="K649" s="125"/>
      <c r="L649" s="125"/>
      <c r="M649" s="125"/>
      <c r="N649" s="125"/>
      <c r="O649" s="125"/>
      <c r="P649" s="125"/>
      <c r="Q649" s="125"/>
      <c r="R649" s="125"/>
    </row>
    <row r="650" spans="1:18" ht="15.75" customHeight="1" x14ac:dyDescent="0.3">
      <c r="A650" s="125"/>
      <c r="B650" s="125"/>
      <c r="C650" s="125"/>
      <c r="D650" s="125"/>
      <c r="E650" s="125"/>
      <c r="F650" s="125"/>
      <c r="G650" s="125"/>
      <c r="H650" s="125"/>
      <c r="I650" s="125"/>
      <c r="J650" s="125"/>
      <c r="K650" s="125"/>
      <c r="L650" s="125"/>
      <c r="M650" s="125"/>
      <c r="N650" s="125"/>
      <c r="O650" s="125"/>
      <c r="P650" s="125"/>
      <c r="Q650" s="125"/>
      <c r="R650" s="125"/>
    </row>
    <row r="651" spans="1:18" ht="15.75" customHeight="1" x14ac:dyDescent="0.3">
      <c r="A651" s="125"/>
      <c r="B651" s="125"/>
      <c r="C651" s="125"/>
      <c r="D651" s="125"/>
      <c r="E651" s="125"/>
      <c r="F651" s="125"/>
      <c r="G651" s="125"/>
      <c r="H651" s="125"/>
      <c r="I651" s="125"/>
      <c r="J651" s="125"/>
      <c r="K651" s="125"/>
      <c r="L651" s="125"/>
      <c r="M651" s="125"/>
      <c r="N651" s="125"/>
      <c r="O651" s="125"/>
      <c r="P651" s="125"/>
      <c r="Q651" s="125"/>
      <c r="R651" s="125"/>
    </row>
    <row r="652" spans="1:18" ht="15.75" customHeight="1" x14ac:dyDescent="0.3">
      <c r="A652" s="125"/>
      <c r="B652" s="125"/>
      <c r="C652" s="125"/>
      <c r="D652" s="125"/>
      <c r="E652" s="125"/>
      <c r="F652" s="125"/>
      <c r="G652" s="125"/>
      <c r="H652" s="125"/>
      <c r="I652" s="125"/>
      <c r="J652" s="125"/>
      <c r="K652" s="125"/>
      <c r="L652" s="125"/>
      <c r="M652" s="125"/>
      <c r="N652" s="125"/>
      <c r="O652" s="125"/>
      <c r="P652" s="125"/>
      <c r="Q652" s="125"/>
      <c r="R652" s="125"/>
    </row>
    <row r="653" spans="1:18" ht="15.75" customHeight="1" x14ac:dyDescent="0.3">
      <c r="A653" s="125"/>
      <c r="B653" s="125"/>
      <c r="C653" s="125"/>
      <c r="D653" s="125"/>
      <c r="E653" s="125"/>
      <c r="F653" s="125"/>
      <c r="G653" s="125"/>
      <c r="H653" s="125"/>
      <c r="I653" s="125"/>
      <c r="J653" s="125"/>
      <c r="K653" s="125"/>
      <c r="L653" s="125"/>
      <c r="M653" s="125"/>
      <c r="N653" s="125"/>
      <c r="O653" s="125"/>
      <c r="P653" s="125"/>
      <c r="Q653" s="125"/>
      <c r="R653" s="125"/>
    </row>
    <row r="654" spans="1:18" ht="15.75" customHeight="1" x14ac:dyDescent="0.3">
      <c r="A654" s="125"/>
      <c r="B654" s="125"/>
      <c r="C654" s="125"/>
      <c r="D654" s="125"/>
      <c r="E654" s="125"/>
      <c r="F654" s="125"/>
      <c r="G654" s="125"/>
      <c r="H654" s="125"/>
      <c r="I654" s="125"/>
      <c r="J654" s="125"/>
      <c r="K654" s="125"/>
      <c r="L654" s="125"/>
      <c r="M654" s="125"/>
      <c r="N654" s="125"/>
      <c r="O654" s="125"/>
      <c r="P654" s="125"/>
      <c r="Q654" s="125"/>
      <c r="R654" s="125"/>
    </row>
    <row r="655" spans="1:18" ht="15.75" customHeight="1" x14ac:dyDescent="0.3">
      <c r="A655" s="125"/>
      <c r="B655" s="125"/>
      <c r="C655" s="125"/>
      <c r="D655" s="125"/>
      <c r="E655" s="125"/>
      <c r="F655" s="125"/>
      <c r="G655" s="125"/>
      <c r="H655" s="125"/>
      <c r="I655" s="125"/>
      <c r="J655" s="125"/>
      <c r="K655" s="125"/>
      <c r="L655" s="125"/>
      <c r="M655" s="125"/>
      <c r="N655" s="125"/>
      <c r="O655" s="125"/>
      <c r="P655" s="125"/>
      <c r="Q655" s="125"/>
      <c r="R655" s="125"/>
    </row>
    <row r="656" spans="1:18" ht="15.75" customHeight="1" x14ac:dyDescent="0.3">
      <c r="A656" s="125"/>
      <c r="B656" s="125"/>
      <c r="C656" s="125"/>
      <c r="D656" s="125"/>
      <c r="E656" s="125"/>
      <c r="F656" s="125"/>
      <c r="G656" s="125"/>
      <c r="H656" s="125"/>
      <c r="I656" s="125"/>
      <c r="J656" s="125"/>
      <c r="K656" s="125"/>
      <c r="L656" s="125"/>
      <c r="M656" s="125"/>
      <c r="N656" s="125"/>
      <c r="O656" s="125"/>
      <c r="P656" s="125"/>
      <c r="Q656" s="125"/>
      <c r="R656" s="125"/>
    </row>
    <row r="657" spans="1:18" ht="15.75" customHeight="1" x14ac:dyDescent="0.3">
      <c r="A657" s="125"/>
      <c r="B657" s="125"/>
      <c r="C657" s="125"/>
      <c r="D657" s="125"/>
      <c r="E657" s="125"/>
      <c r="F657" s="125"/>
      <c r="G657" s="125"/>
      <c r="H657" s="125"/>
      <c r="I657" s="125"/>
      <c r="J657" s="125"/>
      <c r="K657" s="125"/>
      <c r="L657" s="125"/>
      <c r="M657" s="125"/>
      <c r="N657" s="125"/>
      <c r="O657" s="125"/>
      <c r="P657" s="125"/>
      <c r="Q657" s="125"/>
      <c r="R657" s="125"/>
    </row>
    <row r="658" spans="1:18" ht="15.75" customHeight="1" x14ac:dyDescent="0.3">
      <c r="A658" s="125"/>
      <c r="B658" s="125"/>
      <c r="C658" s="125"/>
      <c r="D658" s="125"/>
      <c r="E658" s="125"/>
      <c r="F658" s="125"/>
      <c r="G658" s="125"/>
      <c r="H658" s="125"/>
      <c r="I658" s="125"/>
      <c r="J658" s="125"/>
      <c r="K658" s="125"/>
      <c r="L658" s="125"/>
      <c r="M658" s="125"/>
      <c r="N658" s="125"/>
      <c r="O658" s="125"/>
      <c r="P658" s="125"/>
      <c r="Q658" s="125"/>
      <c r="R658" s="125"/>
    </row>
    <row r="659" spans="1:18" ht="15.75" customHeight="1" x14ac:dyDescent="0.3">
      <c r="A659" s="125"/>
      <c r="B659" s="125"/>
      <c r="C659" s="125"/>
      <c r="D659" s="125"/>
      <c r="E659" s="125"/>
      <c r="F659" s="125"/>
      <c r="G659" s="125"/>
      <c r="H659" s="125"/>
      <c r="I659" s="125"/>
      <c r="J659" s="125"/>
      <c r="K659" s="125"/>
      <c r="L659" s="125"/>
      <c r="M659" s="125"/>
      <c r="N659" s="125"/>
      <c r="O659" s="125"/>
      <c r="P659" s="125"/>
      <c r="Q659" s="125"/>
      <c r="R659" s="125"/>
    </row>
    <row r="660" spans="1:18" ht="15.75" customHeight="1" x14ac:dyDescent="0.3">
      <c r="A660" s="125"/>
      <c r="B660" s="125"/>
      <c r="C660" s="125"/>
      <c r="D660" s="125"/>
      <c r="E660" s="125"/>
      <c r="F660" s="125"/>
      <c r="G660" s="125"/>
      <c r="H660" s="125"/>
      <c r="I660" s="125"/>
      <c r="J660" s="125"/>
      <c r="K660" s="125"/>
      <c r="L660" s="125"/>
      <c r="M660" s="125"/>
      <c r="N660" s="125"/>
      <c r="O660" s="125"/>
      <c r="P660" s="125"/>
      <c r="Q660" s="125"/>
      <c r="R660" s="125"/>
    </row>
    <row r="661" spans="1:18" ht="15.75" customHeight="1" x14ac:dyDescent="0.3">
      <c r="A661" s="125"/>
      <c r="B661" s="125"/>
      <c r="C661" s="125"/>
      <c r="D661" s="125"/>
      <c r="E661" s="125"/>
      <c r="F661" s="125"/>
      <c r="G661" s="125"/>
      <c r="H661" s="125"/>
      <c r="I661" s="125"/>
      <c r="J661" s="125"/>
      <c r="K661" s="125"/>
      <c r="L661" s="125"/>
      <c r="M661" s="125"/>
      <c r="N661" s="125"/>
      <c r="O661" s="125"/>
      <c r="P661" s="125"/>
      <c r="Q661" s="125"/>
      <c r="R661" s="125"/>
    </row>
    <row r="662" spans="1:18" ht="15.75" customHeight="1" x14ac:dyDescent="0.3">
      <c r="A662" s="125"/>
      <c r="B662" s="125"/>
      <c r="C662" s="125"/>
      <c r="D662" s="125"/>
      <c r="E662" s="125"/>
      <c r="F662" s="125"/>
      <c r="G662" s="125"/>
      <c r="H662" s="125"/>
      <c r="I662" s="125"/>
      <c r="J662" s="125"/>
      <c r="K662" s="125"/>
      <c r="L662" s="125"/>
      <c r="M662" s="125"/>
      <c r="N662" s="125"/>
      <c r="O662" s="125"/>
      <c r="P662" s="125"/>
      <c r="Q662" s="125"/>
      <c r="R662" s="125"/>
    </row>
    <row r="663" spans="1:18" ht="15.75" customHeight="1" x14ac:dyDescent="0.3">
      <c r="A663" s="125"/>
      <c r="B663" s="125"/>
      <c r="C663" s="125"/>
      <c r="D663" s="125"/>
      <c r="E663" s="125"/>
      <c r="F663" s="125"/>
      <c r="G663" s="125"/>
      <c r="H663" s="125"/>
      <c r="I663" s="125"/>
      <c r="J663" s="125"/>
      <c r="K663" s="125"/>
      <c r="L663" s="125"/>
      <c r="M663" s="125"/>
      <c r="N663" s="125"/>
      <c r="O663" s="125"/>
      <c r="P663" s="125"/>
      <c r="Q663" s="125"/>
      <c r="R663" s="125"/>
    </row>
    <row r="664" spans="1:18" ht="15.75" customHeight="1" x14ac:dyDescent="0.3">
      <c r="A664" s="125"/>
      <c r="B664" s="125"/>
      <c r="C664" s="125"/>
      <c r="D664" s="125"/>
      <c r="E664" s="125"/>
      <c r="F664" s="125"/>
      <c r="G664" s="125"/>
      <c r="H664" s="125"/>
      <c r="I664" s="125"/>
      <c r="J664" s="125"/>
      <c r="K664" s="125"/>
      <c r="L664" s="125"/>
      <c r="M664" s="125"/>
      <c r="N664" s="125"/>
      <c r="O664" s="125"/>
      <c r="P664" s="125"/>
      <c r="Q664" s="125"/>
      <c r="R664" s="125"/>
    </row>
    <row r="665" spans="1:18" ht="15.75" customHeight="1" x14ac:dyDescent="0.3">
      <c r="A665" s="125"/>
      <c r="B665" s="125"/>
      <c r="C665" s="125"/>
      <c r="D665" s="125"/>
      <c r="E665" s="125"/>
      <c r="F665" s="125"/>
      <c r="G665" s="125"/>
      <c r="H665" s="125"/>
      <c r="I665" s="125"/>
      <c r="J665" s="125"/>
      <c r="K665" s="125"/>
      <c r="L665" s="125"/>
      <c r="M665" s="125"/>
      <c r="N665" s="125"/>
      <c r="O665" s="125"/>
      <c r="P665" s="125"/>
      <c r="Q665" s="125"/>
      <c r="R665" s="125"/>
    </row>
    <row r="666" spans="1:18" ht="15.75" customHeight="1" x14ac:dyDescent="0.3">
      <c r="A666" s="125"/>
      <c r="B666" s="125"/>
      <c r="C666" s="125"/>
      <c r="D666" s="125"/>
      <c r="E666" s="125"/>
      <c r="F666" s="125"/>
      <c r="G666" s="125"/>
      <c r="H666" s="125"/>
      <c r="I666" s="125"/>
      <c r="J666" s="125"/>
      <c r="K666" s="125"/>
      <c r="L666" s="125"/>
      <c r="M666" s="125"/>
      <c r="N666" s="125"/>
      <c r="O666" s="125"/>
      <c r="P666" s="125"/>
      <c r="Q666" s="125"/>
      <c r="R666" s="125"/>
    </row>
    <row r="667" spans="1:18" ht="15.75" customHeight="1" x14ac:dyDescent="0.3">
      <c r="A667" s="125"/>
      <c r="B667" s="125"/>
      <c r="C667" s="125"/>
      <c r="D667" s="125"/>
      <c r="E667" s="125"/>
      <c r="F667" s="125"/>
      <c r="G667" s="125"/>
      <c r="H667" s="125"/>
      <c r="I667" s="125"/>
      <c r="J667" s="125"/>
      <c r="K667" s="125"/>
      <c r="L667" s="125"/>
      <c r="M667" s="125"/>
      <c r="N667" s="125"/>
      <c r="O667" s="125"/>
      <c r="P667" s="125"/>
      <c r="Q667" s="125"/>
      <c r="R667" s="125"/>
    </row>
    <row r="668" spans="1:18" ht="15.75" customHeight="1" x14ac:dyDescent="0.3">
      <c r="A668" s="125"/>
      <c r="B668" s="125"/>
      <c r="C668" s="125"/>
      <c r="D668" s="125"/>
      <c r="E668" s="125"/>
      <c r="F668" s="125"/>
      <c r="G668" s="125"/>
      <c r="H668" s="125"/>
      <c r="I668" s="125"/>
      <c r="J668" s="125"/>
      <c r="K668" s="125"/>
      <c r="L668" s="125"/>
      <c r="M668" s="125"/>
      <c r="N668" s="125"/>
      <c r="O668" s="125"/>
      <c r="P668" s="125"/>
      <c r="Q668" s="125"/>
      <c r="R668" s="125"/>
    </row>
    <row r="669" spans="1:18" ht="15.75" customHeight="1" x14ac:dyDescent="0.3">
      <c r="A669" s="125"/>
      <c r="B669" s="125"/>
      <c r="C669" s="125"/>
      <c r="D669" s="125"/>
      <c r="E669" s="125"/>
      <c r="F669" s="125"/>
      <c r="G669" s="125"/>
      <c r="H669" s="125"/>
      <c r="I669" s="125"/>
      <c r="J669" s="125"/>
      <c r="K669" s="125"/>
      <c r="L669" s="125"/>
      <c r="M669" s="125"/>
      <c r="N669" s="125"/>
      <c r="O669" s="125"/>
      <c r="P669" s="125"/>
      <c r="Q669" s="125"/>
      <c r="R669" s="125"/>
    </row>
    <row r="670" spans="1:18" ht="15.75" customHeight="1" x14ac:dyDescent="0.3">
      <c r="A670" s="125"/>
      <c r="B670" s="125"/>
      <c r="C670" s="125"/>
      <c r="D670" s="125"/>
      <c r="E670" s="125"/>
      <c r="F670" s="125"/>
      <c r="G670" s="125"/>
      <c r="H670" s="125"/>
      <c r="I670" s="125"/>
      <c r="J670" s="125"/>
      <c r="K670" s="125"/>
      <c r="L670" s="125"/>
      <c r="M670" s="125"/>
      <c r="N670" s="125"/>
      <c r="O670" s="125"/>
      <c r="P670" s="125"/>
      <c r="Q670" s="125"/>
      <c r="R670" s="125"/>
    </row>
    <row r="671" spans="1:18" ht="15.75" customHeight="1" x14ac:dyDescent="0.3">
      <c r="A671" s="125"/>
      <c r="B671" s="125"/>
      <c r="C671" s="125"/>
      <c r="D671" s="125"/>
      <c r="E671" s="125"/>
      <c r="F671" s="125"/>
      <c r="G671" s="125"/>
      <c r="H671" s="125"/>
      <c r="I671" s="125"/>
      <c r="J671" s="125"/>
      <c r="K671" s="125"/>
      <c r="L671" s="125"/>
      <c r="M671" s="125"/>
      <c r="N671" s="125"/>
      <c r="O671" s="125"/>
      <c r="P671" s="125"/>
      <c r="Q671" s="125"/>
      <c r="R671" s="125"/>
    </row>
    <row r="672" spans="1:18" ht="15.75" customHeight="1" x14ac:dyDescent="0.3">
      <c r="A672" s="125"/>
      <c r="B672" s="125"/>
      <c r="C672" s="125"/>
      <c r="D672" s="125"/>
      <c r="E672" s="125"/>
      <c r="F672" s="125"/>
      <c r="G672" s="125"/>
      <c r="H672" s="125"/>
      <c r="I672" s="125"/>
      <c r="J672" s="125"/>
      <c r="K672" s="125"/>
      <c r="L672" s="125"/>
      <c r="M672" s="125"/>
      <c r="N672" s="125"/>
      <c r="O672" s="125"/>
      <c r="P672" s="125"/>
      <c r="Q672" s="125"/>
      <c r="R672" s="125"/>
    </row>
    <row r="673" spans="1:18" ht="15.75" customHeight="1" x14ac:dyDescent="0.3">
      <c r="A673" s="125"/>
      <c r="B673" s="125"/>
      <c r="C673" s="125"/>
      <c r="D673" s="125"/>
      <c r="E673" s="125"/>
      <c r="F673" s="125"/>
      <c r="G673" s="125"/>
      <c r="H673" s="125"/>
      <c r="I673" s="125"/>
      <c r="J673" s="125"/>
      <c r="K673" s="125"/>
      <c r="L673" s="125"/>
      <c r="M673" s="125"/>
      <c r="N673" s="125"/>
      <c r="O673" s="125"/>
      <c r="P673" s="125"/>
      <c r="Q673" s="125"/>
      <c r="R673" s="125"/>
    </row>
    <row r="674" spans="1:18" ht="15.75" customHeight="1" x14ac:dyDescent="0.3">
      <c r="A674" s="125"/>
      <c r="B674" s="125"/>
      <c r="C674" s="125"/>
      <c r="D674" s="125"/>
      <c r="E674" s="125"/>
      <c r="F674" s="125"/>
      <c r="G674" s="125"/>
      <c r="H674" s="125"/>
      <c r="I674" s="125"/>
      <c r="J674" s="125"/>
      <c r="K674" s="125"/>
      <c r="L674" s="125"/>
      <c r="M674" s="125"/>
      <c r="N674" s="125"/>
      <c r="O674" s="125"/>
      <c r="P674" s="125"/>
      <c r="Q674" s="125"/>
      <c r="R674" s="125"/>
    </row>
    <row r="675" spans="1:18" ht="15.75" customHeight="1" x14ac:dyDescent="0.3">
      <c r="A675" s="125"/>
      <c r="B675" s="125"/>
      <c r="C675" s="125"/>
      <c r="D675" s="125"/>
      <c r="E675" s="125"/>
      <c r="F675" s="125"/>
      <c r="G675" s="125"/>
      <c r="H675" s="125"/>
      <c r="I675" s="125"/>
      <c r="J675" s="125"/>
      <c r="K675" s="125"/>
      <c r="L675" s="125"/>
      <c r="M675" s="125"/>
      <c r="N675" s="125"/>
      <c r="O675" s="125"/>
      <c r="P675" s="125"/>
      <c r="Q675" s="125"/>
      <c r="R675" s="125"/>
    </row>
    <row r="676" spans="1:18" ht="15.75" customHeight="1" x14ac:dyDescent="0.3">
      <c r="A676" s="125"/>
      <c r="B676" s="125"/>
      <c r="C676" s="125"/>
      <c r="D676" s="125"/>
      <c r="E676" s="125"/>
      <c r="F676" s="125"/>
      <c r="G676" s="125"/>
      <c r="H676" s="125"/>
      <c r="I676" s="125"/>
      <c r="J676" s="125"/>
      <c r="K676" s="125"/>
      <c r="L676" s="125"/>
      <c r="M676" s="125"/>
      <c r="N676" s="125"/>
      <c r="O676" s="125"/>
      <c r="P676" s="125"/>
      <c r="Q676" s="125"/>
      <c r="R676" s="125"/>
    </row>
    <row r="677" spans="1:18" ht="15.75" customHeight="1" x14ac:dyDescent="0.3">
      <c r="A677" s="125"/>
      <c r="B677" s="125"/>
      <c r="C677" s="125"/>
      <c r="D677" s="125"/>
      <c r="E677" s="125"/>
      <c r="F677" s="125"/>
      <c r="G677" s="125"/>
      <c r="H677" s="125"/>
      <c r="I677" s="125"/>
      <c r="J677" s="125"/>
      <c r="K677" s="125"/>
      <c r="L677" s="125"/>
      <c r="M677" s="125"/>
      <c r="N677" s="125"/>
      <c r="O677" s="125"/>
      <c r="P677" s="125"/>
      <c r="Q677" s="125"/>
      <c r="R677" s="125"/>
    </row>
    <row r="678" spans="1:18" ht="15.75" customHeight="1" x14ac:dyDescent="0.3">
      <c r="A678" s="125"/>
      <c r="B678" s="125"/>
      <c r="C678" s="125"/>
      <c r="D678" s="125"/>
      <c r="E678" s="125"/>
      <c r="F678" s="125"/>
      <c r="G678" s="125"/>
      <c r="H678" s="125"/>
      <c r="I678" s="125"/>
      <c r="J678" s="125"/>
      <c r="K678" s="125"/>
      <c r="L678" s="125"/>
      <c r="M678" s="125"/>
      <c r="N678" s="125"/>
      <c r="O678" s="125"/>
      <c r="P678" s="125"/>
      <c r="Q678" s="125"/>
      <c r="R678" s="125"/>
    </row>
    <row r="679" spans="1:18" ht="15.75" customHeight="1" x14ac:dyDescent="0.3">
      <c r="A679" s="125"/>
      <c r="B679" s="125"/>
      <c r="C679" s="125"/>
      <c r="D679" s="125"/>
      <c r="E679" s="125"/>
      <c r="F679" s="125"/>
      <c r="G679" s="125"/>
      <c r="H679" s="125"/>
      <c r="I679" s="125"/>
      <c r="J679" s="125"/>
      <c r="K679" s="125"/>
      <c r="L679" s="125"/>
      <c r="M679" s="125"/>
      <c r="N679" s="125"/>
      <c r="O679" s="125"/>
      <c r="P679" s="125"/>
      <c r="Q679" s="125"/>
      <c r="R679" s="125"/>
    </row>
    <row r="680" spans="1:18" ht="15.75" customHeight="1" x14ac:dyDescent="0.3">
      <c r="A680" s="125"/>
      <c r="B680" s="125"/>
      <c r="C680" s="125"/>
      <c r="D680" s="125"/>
      <c r="E680" s="125"/>
      <c r="F680" s="125"/>
      <c r="G680" s="125"/>
      <c r="H680" s="125"/>
      <c r="I680" s="125"/>
      <c r="J680" s="125"/>
      <c r="K680" s="125"/>
      <c r="L680" s="125"/>
      <c r="M680" s="125"/>
      <c r="N680" s="125"/>
      <c r="O680" s="125"/>
      <c r="P680" s="125"/>
      <c r="Q680" s="125"/>
      <c r="R680" s="125"/>
    </row>
    <row r="681" spans="1:18" ht="15.75" customHeight="1" x14ac:dyDescent="0.3">
      <c r="A681" s="125"/>
      <c r="B681" s="125"/>
      <c r="C681" s="125"/>
      <c r="D681" s="125"/>
      <c r="E681" s="125"/>
      <c r="F681" s="125"/>
      <c r="G681" s="125"/>
      <c r="H681" s="125"/>
      <c r="I681" s="125"/>
      <c r="J681" s="125"/>
      <c r="K681" s="125"/>
      <c r="L681" s="125"/>
      <c r="M681" s="125"/>
      <c r="N681" s="125"/>
      <c r="O681" s="125"/>
      <c r="P681" s="125"/>
      <c r="Q681" s="125"/>
      <c r="R681" s="125"/>
    </row>
    <row r="682" spans="1:18" ht="15.75" customHeight="1" x14ac:dyDescent="0.3">
      <c r="A682" s="125"/>
      <c r="B682" s="125"/>
      <c r="C682" s="125"/>
      <c r="D682" s="125"/>
      <c r="E682" s="125"/>
      <c r="F682" s="125"/>
      <c r="G682" s="125"/>
      <c r="H682" s="125"/>
      <c r="I682" s="125"/>
      <c r="J682" s="125"/>
      <c r="K682" s="125"/>
      <c r="L682" s="125"/>
      <c r="M682" s="125"/>
      <c r="N682" s="125"/>
      <c r="O682" s="125"/>
      <c r="P682" s="125"/>
      <c r="Q682" s="125"/>
      <c r="R682" s="125"/>
    </row>
    <row r="683" spans="1:18" ht="15.75" customHeight="1" x14ac:dyDescent="0.3">
      <c r="A683" s="125"/>
      <c r="B683" s="125"/>
      <c r="C683" s="125"/>
      <c r="D683" s="125"/>
      <c r="E683" s="125"/>
      <c r="F683" s="125"/>
      <c r="G683" s="125"/>
      <c r="H683" s="125"/>
      <c r="I683" s="125"/>
      <c r="J683" s="125"/>
      <c r="K683" s="125"/>
      <c r="L683" s="125"/>
      <c r="M683" s="125"/>
      <c r="N683" s="125"/>
      <c r="O683" s="125"/>
      <c r="P683" s="125"/>
      <c r="Q683" s="125"/>
      <c r="R683" s="125"/>
    </row>
    <row r="684" spans="1:18" ht="15.75" customHeight="1" x14ac:dyDescent="0.3">
      <c r="A684" s="125"/>
      <c r="B684" s="125"/>
      <c r="C684" s="125"/>
      <c r="D684" s="125"/>
      <c r="E684" s="125"/>
      <c r="F684" s="125"/>
      <c r="G684" s="125"/>
      <c r="H684" s="125"/>
      <c r="I684" s="125"/>
      <c r="J684" s="125"/>
      <c r="K684" s="125"/>
      <c r="L684" s="125"/>
      <c r="M684" s="125"/>
      <c r="N684" s="125"/>
      <c r="O684" s="125"/>
      <c r="P684" s="125"/>
      <c r="Q684" s="125"/>
      <c r="R684" s="125"/>
    </row>
    <row r="685" spans="1:18" ht="15.75" customHeight="1" x14ac:dyDescent="0.3">
      <c r="A685" s="125"/>
      <c r="B685" s="125"/>
      <c r="C685" s="125"/>
      <c r="D685" s="125"/>
      <c r="E685" s="125"/>
      <c r="F685" s="125"/>
      <c r="G685" s="125"/>
      <c r="H685" s="125"/>
      <c r="I685" s="125"/>
      <c r="J685" s="125"/>
      <c r="K685" s="125"/>
      <c r="L685" s="125"/>
      <c r="M685" s="125"/>
      <c r="N685" s="125"/>
      <c r="O685" s="125"/>
      <c r="P685" s="125"/>
      <c r="Q685" s="125"/>
      <c r="R685" s="125"/>
    </row>
    <row r="686" spans="1:18" ht="15.75" customHeight="1" x14ac:dyDescent="0.3">
      <c r="A686" s="125"/>
      <c r="B686" s="125"/>
      <c r="C686" s="125"/>
      <c r="D686" s="125"/>
      <c r="E686" s="125"/>
      <c r="F686" s="125"/>
      <c r="G686" s="125"/>
      <c r="H686" s="125"/>
      <c r="I686" s="125"/>
      <c r="J686" s="125"/>
      <c r="K686" s="125"/>
      <c r="L686" s="125"/>
      <c r="M686" s="125"/>
      <c r="N686" s="125"/>
      <c r="O686" s="125"/>
      <c r="P686" s="125"/>
      <c r="Q686" s="125"/>
      <c r="R686" s="125"/>
    </row>
    <row r="687" spans="1:18" ht="15.75" customHeight="1" x14ac:dyDescent="0.3">
      <c r="A687" s="125"/>
      <c r="B687" s="125"/>
      <c r="C687" s="125"/>
      <c r="D687" s="125"/>
      <c r="E687" s="125"/>
      <c r="F687" s="125"/>
      <c r="G687" s="125"/>
      <c r="H687" s="125"/>
      <c r="I687" s="125"/>
      <c r="J687" s="125"/>
      <c r="K687" s="125"/>
      <c r="L687" s="125"/>
      <c r="M687" s="125"/>
      <c r="N687" s="125"/>
      <c r="O687" s="125"/>
      <c r="P687" s="125"/>
      <c r="Q687" s="125"/>
      <c r="R687" s="125"/>
    </row>
    <row r="688" spans="1:18" ht="15.75" customHeight="1" x14ac:dyDescent="0.3">
      <c r="A688" s="125"/>
      <c r="B688" s="125"/>
      <c r="C688" s="125"/>
      <c r="D688" s="125"/>
      <c r="E688" s="125"/>
      <c r="F688" s="125"/>
      <c r="G688" s="125"/>
      <c r="H688" s="125"/>
      <c r="I688" s="125"/>
      <c r="J688" s="125"/>
      <c r="K688" s="125"/>
      <c r="L688" s="125"/>
      <c r="M688" s="125"/>
      <c r="N688" s="125"/>
      <c r="O688" s="125"/>
      <c r="P688" s="125"/>
      <c r="Q688" s="125"/>
      <c r="R688" s="125"/>
    </row>
    <row r="689" spans="1:18" ht="15.75" customHeight="1" x14ac:dyDescent="0.3">
      <c r="A689" s="125"/>
      <c r="B689" s="125"/>
      <c r="C689" s="125"/>
      <c r="D689" s="125"/>
      <c r="E689" s="125"/>
      <c r="F689" s="125"/>
      <c r="G689" s="125"/>
      <c r="H689" s="125"/>
      <c r="I689" s="125"/>
      <c r="J689" s="125"/>
      <c r="K689" s="125"/>
      <c r="L689" s="125"/>
      <c r="M689" s="125"/>
      <c r="N689" s="125"/>
      <c r="O689" s="125"/>
      <c r="P689" s="125"/>
      <c r="Q689" s="125"/>
      <c r="R689" s="125"/>
    </row>
    <row r="690" spans="1:18" ht="15.75" customHeight="1" x14ac:dyDescent="0.3">
      <c r="A690" s="125"/>
      <c r="B690" s="125"/>
      <c r="C690" s="125"/>
      <c r="D690" s="125"/>
      <c r="E690" s="125"/>
      <c r="F690" s="125"/>
      <c r="G690" s="125"/>
      <c r="H690" s="125"/>
      <c r="I690" s="125"/>
      <c r="J690" s="125"/>
      <c r="K690" s="125"/>
      <c r="L690" s="125"/>
      <c r="M690" s="125"/>
      <c r="N690" s="125"/>
      <c r="O690" s="125"/>
      <c r="P690" s="125"/>
      <c r="Q690" s="125"/>
      <c r="R690" s="125"/>
    </row>
    <row r="691" spans="1:18" ht="15.75" customHeight="1" x14ac:dyDescent="0.3">
      <c r="A691" s="125"/>
      <c r="B691" s="125"/>
      <c r="C691" s="125"/>
      <c r="D691" s="125"/>
      <c r="E691" s="125"/>
      <c r="F691" s="125"/>
      <c r="G691" s="125"/>
      <c r="H691" s="125"/>
      <c r="I691" s="125"/>
      <c r="J691" s="125"/>
      <c r="K691" s="125"/>
      <c r="L691" s="125"/>
      <c r="M691" s="125"/>
      <c r="N691" s="125"/>
      <c r="O691" s="125"/>
      <c r="P691" s="125"/>
      <c r="Q691" s="125"/>
      <c r="R691" s="125"/>
    </row>
    <row r="692" spans="1:18" ht="15.75" customHeight="1" x14ac:dyDescent="0.3">
      <c r="A692" s="125"/>
      <c r="B692" s="125"/>
      <c r="C692" s="125"/>
      <c r="D692" s="125"/>
      <c r="E692" s="125"/>
      <c r="F692" s="125"/>
      <c r="G692" s="125"/>
      <c r="H692" s="125"/>
      <c r="I692" s="125"/>
      <c r="J692" s="125"/>
      <c r="K692" s="125"/>
      <c r="L692" s="125"/>
      <c r="M692" s="125"/>
      <c r="N692" s="125"/>
      <c r="O692" s="125"/>
      <c r="P692" s="125"/>
      <c r="Q692" s="125"/>
      <c r="R692" s="125"/>
    </row>
    <row r="693" spans="1:18" ht="15.75" customHeight="1" x14ac:dyDescent="0.3">
      <c r="A693" s="125"/>
      <c r="B693" s="125"/>
      <c r="C693" s="125"/>
      <c r="D693" s="125"/>
      <c r="E693" s="125"/>
      <c r="F693" s="125"/>
      <c r="G693" s="125"/>
      <c r="H693" s="125"/>
      <c r="I693" s="125"/>
      <c r="J693" s="125"/>
      <c r="K693" s="125"/>
      <c r="L693" s="125"/>
      <c r="M693" s="125"/>
      <c r="N693" s="125"/>
      <c r="O693" s="125"/>
      <c r="P693" s="125"/>
      <c r="Q693" s="125"/>
      <c r="R693" s="125"/>
    </row>
    <row r="694" spans="1:18" ht="15.75" customHeight="1" x14ac:dyDescent="0.3">
      <c r="A694" s="125"/>
      <c r="B694" s="125"/>
      <c r="C694" s="125"/>
      <c r="D694" s="125"/>
      <c r="E694" s="125"/>
      <c r="F694" s="125"/>
      <c r="G694" s="125"/>
      <c r="H694" s="125"/>
      <c r="I694" s="125"/>
      <c r="J694" s="125"/>
      <c r="K694" s="125"/>
      <c r="L694" s="125"/>
      <c r="M694" s="125"/>
      <c r="N694" s="125"/>
      <c r="O694" s="125"/>
      <c r="P694" s="125"/>
      <c r="Q694" s="125"/>
      <c r="R694" s="125"/>
    </row>
    <row r="695" spans="1:18" ht="15.75" customHeight="1" x14ac:dyDescent="0.3">
      <c r="A695" s="125"/>
      <c r="B695" s="125"/>
      <c r="C695" s="125"/>
      <c r="D695" s="125"/>
      <c r="E695" s="125"/>
      <c r="F695" s="125"/>
      <c r="G695" s="125"/>
      <c r="H695" s="125"/>
      <c r="I695" s="125"/>
      <c r="J695" s="125"/>
      <c r="K695" s="125"/>
      <c r="L695" s="125"/>
      <c r="M695" s="125"/>
      <c r="N695" s="125"/>
      <c r="O695" s="125"/>
      <c r="P695" s="125"/>
      <c r="Q695" s="125"/>
      <c r="R695" s="125"/>
    </row>
    <row r="696" spans="1:18" ht="15.75" customHeight="1" x14ac:dyDescent="0.3">
      <c r="A696" s="125"/>
      <c r="B696" s="125"/>
      <c r="C696" s="125"/>
      <c r="D696" s="125"/>
      <c r="E696" s="125"/>
      <c r="F696" s="125"/>
      <c r="G696" s="125"/>
      <c r="H696" s="125"/>
      <c r="I696" s="125"/>
      <c r="J696" s="125"/>
      <c r="K696" s="125"/>
      <c r="L696" s="125"/>
      <c r="M696" s="125"/>
      <c r="N696" s="125"/>
      <c r="O696" s="125"/>
      <c r="P696" s="125"/>
      <c r="Q696" s="125"/>
      <c r="R696" s="125"/>
    </row>
    <row r="697" spans="1:18" ht="15.75" customHeight="1" x14ac:dyDescent="0.3">
      <c r="A697" s="125"/>
      <c r="B697" s="125"/>
      <c r="C697" s="125"/>
      <c r="D697" s="125"/>
      <c r="E697" s="125"/>
      <c r="F697" s="125"/>
      <c r="G697" s="125"/>
      <c r="H697" s="125"/>
      <c r="I697" s="125"/>
      <c r="J697" s="125"/>
      <c r="K697" s="125"/>
      <c r="L697" s="125"/>
      <c r="M697" s="125"/>
      <c r="N697" s="125"/>
      <c r="O697" s="125"/>
      <c r="P697" s="125"/>
      <c r="Q697" s="125"/>
      <c r="R697" s="125"/>
    </row>
    <row r="698" spans="1:18" ht="15.75" customHeight="1" x14ac:dyDescent="0.3">
      <c r="A698" s="125"/>
      <c r="B698" s="125"/>
      <c r="C698" s="125"/>
      <c r="D698" s="125"/>
      <c r="E698" s="125"/>
      <c r="F698" s="125"/>
      <c r="G698" s="125"/>
      <c r="H698" s="125"/>
      <c r="I698" s="125"/>
      <c r="J698" s="125"/>
      <c r="K698" s="125"/>
      <c r="L698" s="125"/>
      <c r="M698" s="125"/>
      <c r="N698" s="125"/>
      <c r="O698" s="125"/>
      <c r="P698" s="125"/>
      <c r="Q698" s="125"/>
      <c r="R698" s="125"/>
    </row>
    <row r="699" spans="1:18" ht="15.75" customHeight="1" x14ac:dyDescent="0.3">
      <c r="A699" s="125"/>
      <c r="B699" s="125"/>
      <c r="C699" s="125"/>
      <c r="D699" s="125"/>
      <c r="E699" s="125"/>
      <c r="F699" s="125"/>
      <c r="G699" s="125"/>
      <c r="H699" s="125"/>
      <c r="I699" s="125"/>
      <c r="J699" s="125"/>
      <c r="K699" s="125"/>
      <c r="L699" s="125"/>
      <c r="M699" s="125"/>
      <c r="N699" s="125"/>
      <c r="O699" s="125"/>
      <c r="P699" s="125"/>
      <c r="Q699" s="125"/>
      <c r="R699" s="125"/>
    </row>
    <row r="700" spans="1:18" ht="15.75" customHeight="1" x14ac:dyDescent="0.3">
      <c r="A700" s="125"/>
      <c r="B700" s="125"/>
      <c r="C700" s="125"/>
      <c r="D700" s="125"/>
      <c r="E700" s="125"/>
      <c r="F700" s="125"/>
      <c r="G700" s="125"/>
      <c r="H700" s="125"/>
      <c r="I700" s="125"/>
      <c r="J700" s="125"/>
      <c r="K700" s="125"/>
      <c r="L700" s="125"/>
      <c r="M700" s="125"/>
      <c r="N700" s="125"/>
      <c r="O700" s="125"/>
      <c r="P700" s="125"/>
      <c r="Q700" s="125"/>
      <c r="R700" s="125"/>
    </row>
    <row r="701" spans="1:18" ht="15.75" customHeight="1" x14ac:dyDescent="0.3">
      <c r="A701" s="125"/>
      <c r="B701" s="125"/>
      <c r="C701" s="125"/>
      <c r="D701" s="125"/>
      <c r="E701" s="125"/>
      <c r="F701" s="125"/>
      <c r="G701" s="125"/>
      <c r="H701" s="125"/>
      <c r="I701" s="125"/>
      <c r="J701" s="125"/>
      <c r="K701" s="125"/>
      <c r="L701" s="125"/>
      <c r="M701" s="125"/>
      <c r="N701" s="125"/>
      <c r="O701" s="125"/>
      <c r="P701" s="125"/>
      <c r="Q701" s="125"/>
      <c r="R701" s="125"/>
    </row>
    <row r="702" spans="1:18" ht="15.75" customHeight="1" x14ac:dyDescent="0.3">
      <c r="A702" s="125"/>
      <c r="B702" s="125"/>
      <c r="C702" s="125"/>
      <c r="D702" s="125"/>
      <c r="E702" s="125"/>
      <c r="F702" s="125"/>
      <c r="G702" s="125"/>
      <c r="H702" s="125"/>
      <c r="I702" s="125"/>
      <c r="J702" s="125"/>
      <c r="K702" s="125"/>
      <c r="L702" s="125"/>
      <c r="M702" s="125"/>
      <c r="N702" s="125"/>
      <c r="O702" s="125"/>
      <c r="P702" s="125"/>
      <c r="Q702" s="125"/>
      <c r="R702" s="125"/>
    </row>
    <row r="703" spans="1:18" ht="15.75" customHeight="1" x14ac:dyDescent="0.3">
      <c r="A703" s="125"/>
      <c r="B703" s="125"/>
      <c r="C703" s="125"/>
      <c r="D703" s="125"/>
      <c r="E703" s="125"/>
      <c r="F703" s="125"/>
      <c r="G703" s="125"/>
      <c r="H703" s="125"/>
      <c r="I703" s="125"/>
      <c r="J703" s="125"/>
      <c r="K703" s="125"/>
      <c r="L703" s="125"/>
      <c r="M703" s="125"/>
      <c r="N703" s="125"/>
      <c r="O703" s="125"/>
      <c r="P703" s="125"/>
      <c r="Q703" s="125"/>
      <c r="R703" s="125"/>
    </row>
    <row r="704" spans="1:18" ht="15.75" customHeight="1" x14ac:dyDescent="0.3">
      <c r="A704" s="125"/>
      <c r="B704" s="125"/>
      <c r="C704" s="125"/>
      <c r="D704" s="125"/>
      <c r="E704" s="125"/>
      <c r="F704" s="125"/>
      <c r="G704" s="125"/>
      <c r="H704" s="125"/>
      <c r="I704" s="125"/>
      <c r="J704" s="125"/>
      <c r="K704" s="125"/>
      <c r="L704" s="125"/>
      <c r="M704" s="125"/>
      <c r="N704" s="125"/>
      <c r="O704" s="125"/>
      <c r="P704" s="125"/>
      <c r="Q704" s="125"/>
      <c r="R704" s="125"/>
    </row>
    <row r="705" spans="1:18" ht="15.75" customHeight="1" x14ac:dyDescent="0.3">
      <c r="A705" s="125"/>
      <c r="B705" s="125"/>
      <c r="C705" s="125"/>
      <c r="D705" s="125"/>
      <c r="E705" s="125"/>
      <c r="F705" s="125"/>
      <c r="G705" s="125"/>
      <c r="H705" s="125"/>
      <c r="I705" s="125"/>
      <c r="J705" s="125"/>
      <c r="K705" s="125"/>
      <c r="L705" s="125"/>
      <c r="M705" s="125"/>
      <c r="N705" s="125"/>
      <c r="O705" s="125"/>
      <c r="P705" s="125"/>
      <c r="Q705" s="125"/>
      <c r="R705" s="125"/>
    </row>
    <row r="706" spans="1:18" ht="15.75" customHeight="1" x14ac:dyDescent="0.3">
      <c r="A706" s="125"/>
      <c r="B706" s="125"/>
      <c r="C706" s="125"/>
      <c r="D706" s="125"/>
      <c r="E706" s="125"/>
      <c r="F706" s="125"/>
      <c r="G706" s="125"/>
      <c r="H706" s="125"/>
      <c r="I706" s="125"/>
      <c r="J706" s="125"/>
      <c r="K706" s="125"/>
      <c r="L706" s="125"/>
      <c r="M706" s="125"/>
      <c r="N706" s="125"/>
      <c r="O706" s="125"/>
      <c r="P706" s="125"/>
      <c r="Q706" s="125"/>
      <c r="R706" s="125"/>
    </row>
    <row r="707" spans="1:18" ht="15.75" customHeight="1" x14ac:dyDescent="0.3">
      <c r="A707" s="125"/>
      <c r="B707" s="125"/>
      <c r="C707" s="125"/>
      <c r="D707" s="125"/>
      <c r="E707" s="125"/>
      <c r="F707" s="125"/>
      <c r="G707" s="125"/>
      <c r="H707" s="125"/>
      <c r="I707" s="125"/>
      <c r="J707" s="125"/>
      <c r="K707" s="125"/>
      <c r="L707" s="125"/>
      <c r="M707" s="125"/>
      <c r="N707" s="125"/>
      <c r="O707" s="125"/>
      <c r="P707" s="125"/>
      <c r="Q707" s="125"/>
      <c r="R707" s="125"/>
    </row>
    <row r="708" spans="1:18" ht="15.75" customHeight="1" x14ac:dyDescent="0.3">
      <c r="A708" s="125"/>
      <c r="B708" s="125"/>
      <c r="C708" s="125"/>
      <c r="D708" s="125"/>
      <c r="E708" s="125"/>
      <c r="F708" s="125"/>
      <c r="G708" s="125"/>
      <c r="H708" s="125"/>
      <c r="I708" s="125"/>
      <c r="J708" s="125"/>
      <c r="K708" s="125"/>
      <c r="L708" s="125"/>
      <c r="M708" s="125"/>
      <c r="N708" s="125"/>
      <c r="O708" s="125"/>
      <c r="P708" s="125"/>
      <c r="Q708" s="125"/>
      <c r="R708" s="125"/>
    </row>
    <row r="709" spans="1:18" ht="15.75" customHeight="1" x14ac:dyDescent="0.3">
      <c r="A709" s="125"/>
      <c r="B709" s="125"/>
      <c r="C709" s="125"/>
      <c r="D709" s="125"/>
      <c r="E709" s="125"/>
      <c r="F709" s="125"/>
      <c r="G709" s="125"/>
      <c r="H709" s="125"/>
      <c r="I709" s="125"/>
      <c r="J709" s="125"/>
      <c r="K709" s="125"/>
      <c r="L709" s="125"/>
      <c r="M709" s="125"/>
      <c r="N709" s="125"/>
      <c r="O709" s="125"/>
      <c r="P709" s="125"/>
      <c r="Q709" s="125"/>
      <c r="R709" s="125"/>
    </row>
    <row r="710" spans="1:18" ht="15.75" customHeight="1" x14ac:dyDescent="0.3">
      <c r="A710" s="125"/>
      <c r="B710" s="125"/>
      <c r="C710" s="125"/>
      <c r="D710" s="125"/>
      <c r="E710" s="125"/>
      <c r="F710" s="125"/>
      <c r="G710" s="125"/>
      <c r="H710" s="125"/>
      <c r="I710" s="125"/>
      <c r="J710" s="125"/>
      <c r="K710" s="125"/>
      <c r="L710" s="125"/>
      <c r="M710" s="125"/>
      <c r="N710" s="125"/>
      <c r="O710" s="125"/>
      <c r="P710" s="125"/>
      <c r="Q710" s="125"/>
      <c r="R710" s="125"/>
    </row>
    <row r="711" spans="1:18" ht="15.75" customHeight="1" x14ac:dyDescent="0.3">
      <c r="A711" s="125"/>
      <c r="B711" s="125"/>
      <c r="C711" s="125"/>
      <c r="D711" s="125"/>
      <c r="E711" s="125"/>
      <c r="F711" s="125"/>
      <c r="G711" s="125"/>
      <c r="H711" s="125"/>
      <c r="I711" s="125"/>
      <c r="J711" s="125"/>
      <c r="K711" s="125"/>
      <c r="L711" s="125"/>
      <c r="M711" s="125"/>
      <c r="N711" s="125"/>
      <c r="O711" s="125"/>
      <c r="P711" s="125"/>
      <c r="Q711" s="125"/>
      <c r="R711" s="125"/>
    </row>
    <row r="712" spans="1:18" ht="15.75" customHeight="1" x14ac:dyDescent="0.3">
      <c r="A712" s="125"/>
      <c r="B712" s="125"/>
      <c r="C712" s="125"/>
      <c r="D712" s="125"/>
      <c r="E712" s="125"/>
      <c r="F712" s="125"/>
      <c r="G712" s="125"/>
      <c r="H712" s="125"/>
      <c r="I712" s="125"/>
      <c r="J712" s="125"/>
      <c r="K712" s="125"/>
      <c r="L712" s="125"/>
      <c r="M712" s="125"/>
      <c r="N712" s="125"/>
      <c r="O712" s="125"/>
      <c r="P712" s="125"/>
      <c r="Q712" s="125"/>
      <c r="R712" s="125"/>
    </row>
    <row r="713" spans="1:18" ht="15.75" customHeight="1" x14ac:dyDescent="0.3">
      <c r="A713" s="125"/>
      <c r="B713" s="125"/>
      <c r="C713" s="125"/>
      <c r="D713" s="125"/>
      <c r="E713" s="125"/>
      <c r="F713" s="125"/>
      <c r="G713" s="125"/>
      <c r="H713" s="125"/>
      <c r="I713" s="125"/>
      <c r="J713" s="125"/>
      <c r="K713" s="125"/>
      <c r="L713" s="125"/>
      <c r="M713" s="125"/>
      <c r="N713" s="125"/>
      <c r="O713" s="125"/>
      <c r="P713" s="125"/>
      <c r="Q713" s="125"/>
      <c r="R713" s="125"/>
    </row>
    <row r="714" spans="1:18" ht="15.75" customHeight="1" x14ac:dyDescent="0.3">
      <c r="A714" s="125"/>
      <c r="B714" s="125"/>
      <c r="C714" s="125"/>
      <c r="D714" s="125"/>
      <c r="E714" s="125"/>
      <c r="F714" s="125"/>
      <c r="G714" s="125"/>
      <c r="H714" s="125"/>
      <c r="I714" s="125"/>
      <c r="J714" s="125"/>
      <c r="K714" s="125"/>
      <c r="L714" s="125"/>
      <c r="M714" s="125"/>
      <c r="N714" s="125"/>
      <c r="O714" s="125"/>
      <c r="P714" s="125"/>
      <c r="Q714" s="125"/>
      <c r="R714" s="125"/>
    </row>
    <row r="715" spans="1:18" ht="15.75" customHeight="1" x14ac:dyDescent="0.3">
      <c r="A715" s="125"/>
      <c r="B715" s="125"/>
      <c r="C715" s="125"/>
      <c r="D715" s="125"/>
      <c r="E715" s="125"/>
      <c r="F715" s="125"/>
      <c r="G715" s="125"/>
      <c r="H715" s="125"/>
      <c r="I715" s="125"/>
      <c r="J715" s="125"/>
      <c r="K715" s="125"/>
      <c r="L715" s="125"/>
      <c r="M715" s="125"/>
      <c r="N715" s="125"/>
      <c r="O715" s="125"/>
      <c r="P715" s="125"/>
      <c r="Q715" s="125"/>
      <c r="R715" s="125"/>
    </row>
    <row r="716" spans="1:18" ht="15.75" customHeight="1" x14ac:dyDescent="0.3">
      <c r="A716" s="125"/>
      <c r="B716" s="125"/>
      <c r="C716" s="125"/>
      <c r="D716" s="125"/>
      <c r="E716" s="125"/>
      <c r="F716" s="125"/>
      <c r="G716" s="125"/>
      <c r="H716" s="125"/>
      <c r="I716" s="125"/>
      <c r="J716" s="125"/>
      <c r="K716" s="125"/>
      <c r="L716" s="125"/>
      <c r="M716" s="125"/>
      <c r="N716" s="125"/>
      <c r="O716" s="125"/>
      <c r="P716" s="125"/>
      <c r="Q716" s="125"/>
      <c r="R716" s="125"/>
    </row>
    <row r="717" spans="1:18" ht="15.75" customHeight="1" x14ac:dyDescent="0.3">
      <c r="A717" s="125"/>
      <c r="B717" s="125"/>
      <c r="C717" s="125"/>
      <c r="D717" s="125"/>
      <c r="E717" s="125"/>
      <c r="F717" s="125"/>
      <c r="G717" s="125"/>
      <c r="H717" s="125"/>
      <c r="I717" s="125"/>
      <c r="J717" s="125"/>
      <c r="K717" s="125"/>
      <c r="L717" s="125"/>
      <c r="M717" s="125"/>
      <c r="N717" s="125"/>
      <c r="O717" s="125"/>
      <c r="P717" s="125"/>
      <c r="Q717" s="125"/>
      <c r="R717" s="125"/>
    </row>
    <row r="718" spans="1:18" ht="15.75" customHeight="1" x14ac:dyDescent="0.3">
      <c r="A718" s="125"/>
      <c r="B718" s="125"/>
      <c r="C718" s="125"/>
      <c r="D718" s="125"/>
      <c r="E718" s="125"/>
      <c r="F718" s="125"/>
      <c r="G718" s="125"/>
      <c r="H718" s="125"/>
      <c r="I718" s="125"/>
      <c r="J718" s="125"/>
      <c r="K718" s="125"/>
      <c r="L718" s="125"/>
      <c r="M718" s="125"/>
      <c r="N718" s="125"/>
      <c r="O718" s="125"/>
      <c r="P718" s="125"/>
      <c r="Q718" s="125"/>
      <c r="R718" s="125"/>
    </row>
    <row r="719" spans="1:18" ht="15.75" customHeight="1" x14ac:dyDescent="0.3">
      <c r="A719" s="125"/>
      <c r="B719" s="125"/>
      <c r="C719" s="125"/>
      <c r="D719" s="125"/>
      <c r="E719" s="125"/>
      <c r="F719" s="125"/>
      <c r="G719" s="125"/>
      <c r="H719" s="125"/>
      <c r="I719" s="125"/>
      <c r="J719" s="125"/>
      <c r="K719" s="125"/>
      <c r="L719" s="125"/>
      <c r="M719" s="125"/>
      <c r="N719" s="125"/>
      <c r="O719" s="125"/>
      <c r="P719" s="125"/>
      <c r="Q719" s="125"/>
      <c r="R719" s="125"/>
    </row>
    <row r="720" spans="1:18" ht="15.75" customHeight="1" x14ac:dyDescent="0.3">
      <c r="A720" s="125"/>
      <c r="B720" s="125"/>
      <c r="C720" s="125"/>
      <c r="D720" s="125"/>
      <c r="E720" s="125"/>
      <c r="F720" s="125"/>
      <c r="G720" s="125"/>
      <c r="H720" s="125"/>
      <c r="I720" s="125"/>
      <c r="J720" s="125"/>
      <c r="K720" s="125"/>
      <c r="L720" s="125"/>
      <c r="M720" s="125"/>
      <c r="N720" s="125"/>
      <c r="O720" s="125"/>
      <c r="P720" s="125"/>
      <c r="Q720" s="125"/>
      <c r="R720" s="125"/>
    </row>
    <row r="721" spans="1:18" ht="15.75" customHeight="1" x14ac:dyDescent="0.3">
      <c r="A721" s="125"/>
      <c r="B721" s="125"/>
      <c r="C721" s="125"/>
      <c r="D721" s="125"/>
      <c r="E721" s="125"/>
      <c r="F721" s="125"/>
      <c r="G721" s="125"/>
      <c r="H721" s="125"/>
      <c r="I721" s="125"/>
      <c r="J721" s="125"/>
      <c r="K721" s="125"/>
      <c r="L721" s="125"/>
      <c r="M721" s="125"/>
      <c r="N721" s="125"/>
      <c r="O721" s="125"/>
      <c r="P721" s="125"/>
      <c r="Q721" s="125"/>
      <c r="R721" s="125"/>
    </row>
    <row r="722" spans="1:18" ht="15.75" customHeight="1" x14ac:dyDescent="0.3">
      <c r="A722" s="125"/>
      <c r="B722" s="125"/>
      <c r="C722" s="125"/>
      <c r="D722" s="125"/>
      <c r="E722" s="125"/>
      <c r="F722" s="125"/>
      <c r="G722" s="125"/>
      <c r="H722" s="125"/>
      <c r="I722" s="125"/>
      <c r="J722" s="125"/>
      <c r="K722" s="125"/>
      <c r="L722" s="125"/>
      <c r="M722" s="125"/>
      <c r="N722" s="125"/>
      <c r="O722" s="125"/>
      <c r="P722" s="125"/>
      <c r="Q722" s="125"/>
      <c r="R722" s="125"/>
    </row>
    <row r="723" spans="1:18" ht="15.75" customHeight="1" x14ac:dyDescent="0.3">
      <c r="A723" s="125"/>
      <c r="B723" s="125"/>
      <c r="C723" s="125"/>
      <c r="D723" s="125"/>
      <c r="E723" s="125"/>
      <c r="F723" s="125"/>
      <c r="G723" s="125"/>
      <c r="H723" s="125"/>
      <c r="I723" s="125"/>
      <c r="J723" s="125"/>
      <c r="K723" s="125"/>
      <c r="L723" s="125"/>
      <c r="M723" s="125"/>
      <c r="N723" s="125"/>
      <c r="O723" s="125"/>
      <c r="P723" s="125"/>
      <c r="Q723" s="125"/>
      <c r="R723" s="125"/>
    </row>
    <row r="724" spans="1:18" ht="15.75" customHeight="1" x14ac:dyDescent="0.3">
      <c r="A724" s="125"/>
      <c r="B724" s="125"/>
      <c r="C724" s="125"/>
      <c r="D724" s="125"/>
      <c r="E724" s="125"/>
      <c r="F724" s="125"/>
      <c r="G724" s="125"/>
      <c r="H724" s="125"/>
      <c r="I724" s="125"/>
      <c r="J724" s="125"/>
      <c r="K724" s="125"/>
      <c r="L724" s="125"/>
      <c r="M724" s="125"/>
      <c r="N724" s="125"/>
      <c r="O724" s="125"/>
      <c r="P724" s="125"/>
      <c r="Q724" s="125"/>
      <c r="R724" s="125"/>
    </row>
    <row r="725" spans="1:18" ht="15.75" customHeight="1" x14ac:dyDescent="0.3">
      <c r="A725" s="125"/>
      <c r="B725" s="125"/>
      <c r="C725" s="125"/>
      <c r="D725" s="125"/>
      <c r="E725" s="125"/>
      <c r="F725" s="125"/>
      <c r="G725" s="125"/>
      <c r="H725" s="125"/>
      <c r="I725" s="125"/>
      <c r="J725" s="125"/>
      <c r="K725" s="125"/>
      <c r="L725" s="125"/>
      <c r="M725" s="125"/>
      <c r="N725" s="125"/>
      <c r="O725" s="125"/>
      <c r="P725" s="125"/>
      <c r="Q725" s="125"/>
      <c r="R725" s="125"/>
    </row>
    <row r="726" spans="1:18" ht="15.75" customHeight="1" x14ac:dyDescent="0.3">
      <c r="A726" s="125"/>
      <c r="B726" s="125"/>
      <c r="C726" s="125"/>
      <c r="D726" s="125"/>
      <c r="E726" s="125"/>
      <c r="F726" s="125"/>
      <c r="G726" s="125"/>
      <c r="H726" s="125"/>
      <c r="I726" s="125"/>
      <c r="J726" s="125"/>
      <c r="K726" s="125"/>
      <c r="L726" s="125"/>
      <c r="M726" s="125"/>
      <c r="N726" s="125"/>
      <c r="O726" s="125"/>
      <c r="P726" s="125"/>
      <c r="Q726" s="125"/>
      <c r="R726" s="125"/>
    </row>
    <row r="727" spans="1:18" ht="15.75" customHeight="1" x14ac:dyDescent="0.3">
      <c r="A727" s="125"/>
      <c r="B727" s="125"/>
      <c r="C727" s="125"/>
      <c r="D727" s="125"/>
      <c r="E727" s="125"/>
      <c r="F727" s="125"/>
      <c r="G727" s="125"/>
      <c r="H727" s="125"/>
      <c r="I727" s="125"/>
      <c r="J727" s="125"/>
      <c r="K727" s="125"/>
      <c r="L727" s="125"/>
      <c r="M727" s="125"/>
      <c r="N727" s="125"/>
      <c r="O727" s="125"/>
      <c r="P727" s="125"/>
      <c r="Q727" s="125"/>
      <c r="R727" s="125"/>
    </row>
    <row r="728" spans="1:18" ht="15.75" customHeight="1" x14ac:dyDescent="0.3">
      <c r="A728" s="125"/>
      <c r="B728" s="125"/>
      <c r="C728" s="125"/>
      <c r="D728" s="125"/>
      <c r="E728" s="125"/>
      <c r="F728" s="125"/>
      <c r="G728" s="125"/>
      <c r="H728" s="125"/>
      <c r="I728" s="125"/>
      <c r="J728" s="125"/>
      <c r="K728" s="125"/>
      <c r="L728" s="125"/>
      <c r="M728" s="125"/>
      <c r="N728" s="125"/>
      <c r="O728" s="125"/>
      <c r="P728" s="125"/>
      <c r="Q728" s="125"/>
      <c r="R728" s="125"/>
    </row>
    <row r="729" spans="1:18" ht="15.75" customHeight="1" x14ac:dyDescent="0.3">
      <c r="A729" s="125"/>
      <c r="B729" s="125"/>
      <c r="C729" s="125"/>
      <c r="D729" s="125"/>
      <c r="E729" s="125"/>
      <c r="F729" s="125"/>
      <c r="G729" s="125"/>
      <c r="H729" s="125"/>
      <c r="I729" s="125"/>
      <c r="J729" s="125"/>
      <c r="K729" s="125"/>
      <c r="L729" s="125"/>
      <c r="M729" s="125"/>
      <c r="N729" s="125"/>
      <c r="O729" s="125"/>
      <c r="P729" s="125"/>
      <c r="Q729" s="125"/>
      <c r="R729" s="125"/>
    </row>
    <row r="730" spans="1:18" ht="15.75" customHeight="1" x14ac:dyDescent="0.3">
      <c r="A730" s="125"/>
      <c r="B730" s="125"/>
      <c r="C730" s="125"/>
      <c r="D730" s="125"/>
      <c r="E730" s="125"/>
      <c r="F730" s="125"/>
      <c r="G730" s="125"/>
      <c r="H730" s="125"/>
      <c r="I730" s="125"/>
      <c r="J730" s="125"/>
      <c r="K730" s="125"/>
      <c r="L730" s="125"/>
      <c r="M730" s="125"/>
      <c r="N730" s="125"/>
      <c r="O730" s="125"/>
      <c r="P730" s="125"/>
      <c r="Q730" s="125"/>
      <c r="R730" s="125"/>
    </row>
    <row r="731" spans="1:18" ht="15.75" customHeight="1" x14ac:dyDescent="0.3">
      <c r="A731" s="125"/>
      <c r="B731" s="125"/>
      <c r="C731" s="125"/>
      <c r="D731" s="125"/>
      <c r="E731" s="125"/>
      <c r="F731" s="125"/>
      <c r="G731" s="125"/>
      <c r="H731" s="125"/>
      <c r="I731" s="125"/>
      <c r="J731" s="125"/>
      <c r="K731" s="125"/>
      <c r="L731" s="125"/>
      <c r="M731" s="125"/>
      <c r="N731" s="125"/>
      <c r="O731" s="125"/>
      <c r="P731" s="125"/>
      <c r="Q731" s="125"/>
      <c r="R731" s="125"/>
    </row>
    <row r="732" spans="1:18" ht="15.75" customHeight="1" x14ac:dyDescent="0.3">
      <c r="A732" s="125"/>
      <c r="B732" s="125"/>
      <c r="C732" s="125"/>
      <c r="D732" s="125"/>
      <c r="E732" s="125"/>
      <c r="F732" s="125"/>
      <c r="G732" s="125"/>
      <c r="H732" s="125"/>
      <c r="I732" s="125"/>
      <c r="J732" s="125"/>
      <c r="K732" s="125"/>
      <c r="L732" s="125"/>
      <c r="M732" s="125"/>
      <c r="N732" s="125"/>
      <c r="O732" s="125"/>
      <c r="P732" s="125"/>
      <c r="Q732" s="125"/>
      <c r="R732" s="125"/>
    </row>
    <row r="733" spans="1:18" ht="15.75" customHeight="1" x14ac:dyDescent="0.3">
      <c r="A733" s="125"/>
      <c r="B733" s="125"/>
      <c r="C733" s="125"/>
      <c r="D733" s="125"/>
      <c r="E733" s="125"/>
      <c r="F733" s="125"/>
      <c r="G733" s="125"/>
      <c r="H733" s="125"/>
      <c r="I733" s="125"/>
      <c r="J733" s="125"/>
      <c r="K733" s="125"/>
      <c r="L733" s="125"/>
      <c r="M733" s="125"/>
      <c r="N733" s="125"/>
      <c r="O733" s="125"/>
      <c r="P733" s="125"/>
      <c r="Q733" s="125"/>
      <c r="R733" s="125"/>
    </row>
    <row r="734" spans="1:18" ht="15.75" customHeight="1" x14ac:dyDescent="0.3">
      <c r="A734" s="125"/>
      <c r="B734" s="125"/>
      <c r="C734" s="125"/>
      <c r="D734" s="125"/>
      <c r="E734" s="125"/>
      <c r="F734" s="125"/>
      <c r="G734" s="125"/>
      <c r="H734" s="125"/>
      <c r="I734" s="125"/>
      <c r="J734" s="125"/>
      <c r="K734" s="125"/>
      <c r="L734" s="125"/>
      <c r="M734" s="125"/>
      <c r="N734" s="125"/>
      <c r="O734" s="125"/>
      <c r="P734" s="125"/>
      <c r="Q734" s="125"/>
      <c r="R734" s="125"/>
    </row>
    <row r="735" spans="1:18" ht="15.75" customHeight="1" x14ac:dyDescent="0.3">
      <c r="A735" s="125"/>
      <c r="B735" s="125"/>
      <c r="C735" s="125"/>
      <c r="D735" s="125"/>
      <c r="E735" s="125"/>
      <c r="F735" s="125"/>
      <c r="G735" s="125"/>
      <c r="H735" s="125"/>
      <c r="I735" s="125"/>
      <c r="J735" s="125"/>
      <c r="K735" s="125"/>
      <c r="L735" s="125"/>
      <c r="M735" s="125"/>
      <c r="N735" s="125"/>
      <c r="O735" s="125"/>
      <c r="P735" s="125"/>
      <c r="Q735" s="125"/>
      <c r="R735" s="125"/>
    </row>
    <row r="736" spans="1:18" ht="15.75" customHeight="1" x14ac:dyDescent="0.3">
      <c r="A736" s="125"/>
      <c r="B736" s="125"/>
      <c r="C736" s="125"/>
      <c r="D736" s="125"/>
      <c r="E736" s="125"/>
      <c r="F736" s="125"/>
      <c r="G736" s="125"/>
      <c r="H736" s="125"/>
      <c r="I736" s="125"/>
      <c r="J736" s="125"/>
      <c r="K736" s="125"/>
      <c r="L736" s="125"/>
      <c r="M736" s="125"/>
      <c r="N736" s="125"/>
      <c r="O736" s="125"/>
      <c r="P736" s="125"/>
      <c r="Q736" s="125"/>
      <c r="R736" s="125"/>
    </row>
    <row r="737" spans="1:18" ht="15.75" customHeight="1" x14ac:dyDescent="0.3">
      <c r="A737" s="125"/>
      <c r="B737" s="125"/>
      <c r="C737" s="125"/>
      <c r="D737" s="125"/>
      <c r="E737" s="125"/>
      <c r="F737" s="125"/>
      <c r="G737" s="125"/>
      <c r="H737" s="125"/>
      <c r="I737" s="125"/>
      <c r="J737" s="125"/>
      <c r="K737" s="125"/>
      <c r="L737" s="125"/>
      <c r="M737" s="125"/>
      <c r="N737" s="125"/>
      <c r="O737" s="125"/>
      <c r="P737" s="125"/>
      <c r="Q737" s="125"/>
      <c r="R737" s="125"/>
    </row>
    <row r="738" spans="1:18" ht="15.75" customHeight="1" x14ac:dyDescent="0.3">
      <c r="A738" s="125"/>
      <c r="B738" s="125"/>
      <c r="C738" s="125"/>
      <c r="D738" s="125"/>
      <c r="E738" s="125"/>
      <c r="F738" s="125"/>
      <c r="G738" s="125"/>
      <c r="H738" s="125"/>
      <c r="I738" s="125"/>
      <c r="J738" s="125"/>
      <c r="K738" s="125"/>
      <c r="L738" s="125"/>
      <c r="M738" s="125"/>
      <c r="N738" s="125"/>
      <c r="O738" s="125"/>
      <c r="P738" s="125"/>
      <c r="Q738" s="125"/>
      <c r="R738" s="125"/>
    </row>
    <row r="739" spans="1:18" ht="15.75" customHeight="1" x14ac:dyDescent="0.3">
      <c r="A739" s="125"/>
      <c r="B739" s="125"/>
      <c r="C739" s="125"/>
      <c r="D739" s="125"/>
      <c r="E739" s="125"/>
      <c r="F739" s="125"/>
      <c r="G739" s="125"/>
      <c r="H739" s="125"/>
      <c r="I739" s="125"/>
      <c r="J739" s="125"/>
      <c r="K739" s="125"/>
      <c r="L739" s="125"/>
      <c r="M739" s="125"/>
      <c r="N739" s="125"/>
      <c r="O739" s="125"/>
      <c r="P739" s="125"/>
      <c r="Q739" s="125"/>
      <c r="R739" s="125"/>
    </row>
    <row r="740" spans="1:18" ht="15.75" customHeight="1" x14ac:dyDescent="0.3">
      <c r="A740" s="125"/>
      <c r="B740" s="125"/>
      <c r="C740" s="125"/>
      <c r="D740" s="125"/>
      <c r="E740" s="125"/>
      <c r="F740" s="125"/>
      <c r="G740" s="125"/>
      <c r="H740" s="125"/>
      <c r="I740" s="125"/>
      <c r="J740" s="125"/>
      <c r="K740" s="125"/>
      <c r="L740" s="125"/>
      <c r="M740" s="125"/>
      <c r="N740" s="125"/>
      <c r="O740" s="125"/>
      <c r="P740" s="125"/>
      <c r="Q740" s="125"/>
      <c r="R740" s="125"/>
    </row>
    <row r="741" spans="1:18" ht="15.75" customHeight="1" x14ac:dyDescent="0.3">
      <c r="A741" s="125"/>
      <c r="B741" s="125"/>
      <c r="C741" s="125"/>
      <c r="D741" s="125"/>
      <c r="E741" s="125"/>
      <c r="F741" s="125"/>
      <c r="G741" s="125"/>
      <c r="H741" s="125"/>
      <c r="I741" s="125"/>
      <c r="J741" s="125"/>
      <c r="K741" s="125"/>
      <c r="L741" s="125"/>
      <c r="M741" s="125"/>
      <c r="N741" s="125"/>
      <c r="O741" s="125"/>
      <c r="P741" s="125"/>
      <c r="Q741" s="125"/>
      <c r="R741" s="125"/>
    </row>
    <row r="742" spans="1:18" ht="15.75" customHeight="1" x14ac:dyDescent="0.3">
      <c r="A742" s="125"/>
      <c r="B742" s="125"/>
      <c r="C742" s="125"/>
      <c r="D742" s="125"/>
      <c r="E742" s="125"/>
      <c r="F742" s="125"/>
      <c r="G742" s="125"/>
      <c r="H742" s="125"/>
      <c r="I742" s="125"/>
      <c r="J742" s="125"/>
      <c r="K742" s="125"/>
      <c r="L742" s="125"/>
      <c r="M742" s="125"/>
      <c r="N742" s="125"/>
      <c r="O742" s="125"/>
      <c r="P742" s="125"/>
      <c r="Q742" s="125"/>
      <c r="R742" s="125"/>
    </row>
    <row r="743" spans="1:18" ht="15.75" customHeight="1" x14ac:dyDescent="0.3">
      <c r="A743" s="125"/>
      <c r="B743" s="125"/>
      <c r="C743" s="125"/>
      <c r="D743" s="125"/>
      <c r="E743" s="125"/>
      <c r="F743" s="125"/>
      <c r="G743" s="125"/>
      <c r="H743" s="125"/>
      <c r="I743" s="125"/>
      <c r="J743" s="125"/>
      <c r="K743" s="125"/>
      <c r="L743" s="125"/>
      <c r="M743" s="125"/>
      <c r="N743" s="125"/>
      <c r="O743" s="125"/>
      <c r="P743" s="125"/>
      <c r="Q743" s="125"/>
      <c r="R743" s="125"/>
    </row>
    <row r="744" spans="1:18" ht="15.75" customHeight="1" x14ac:dyDescent="0.3">
      <c r="A744" s="125"/>
      <c r="B744" s="125"/>
      <c r="C744" s="125"/>
      <c r="D744" s="125"/>
      <c r="E744" s="125"/>
      <c r="F744" s="125"/>
      <c r="G744" s="125"/>
      <c r="H744" s="125"/>
      <c r="I744" s="125"/>
      <c r="J744" s="125"/>
      <c r="K744" s="125"/>
      <c r="L744" s="125"/>
      <c r="M744" s="125"/>
      <c r="N744" s="125"/>
      <c r="O744" s="125"/>
      <c r="P744" s="125"/>
      <c r="Q744" s="125"/>
      <c r="R744" s="125"/>
    </row>
    <row r="745" spans="1:18" ht="15.75" customHeight="1" x14ac:dyDescent="0.3">
      <c r="A745" s="125"/>
      <c r="B745" s="125"/>
      <c r="C745" s="125"/>
      <c r="D745" s="125"/>
      <c r="E745" s="125"/>
      <c r="F745" s="125"/>
      <c r="G745" s="125"/>
      <c r="H745" s="125"/>
      <c r="I745" s="125"/>
      <c r="J745" s="125"/>
      <c r="K745" s="125"/>
      <c r="L745" s="125"/>
      <c r="M745" s="125"/>
      <c r="N745" s="125"/>
      <c r="O745" s="125"/>
      <c r="P745" s="125"/>
      <c r="Q745" s="125"/>
      <c r="R745" s="125"/>
    </row>
    <row r="746" spans="1:18" ht="15.75" customHeight="1" x14ac:dyDescent="0.3">
      <c r="A746" s="125"/>
      <c r="B746" s="125"/>
      <c r="C746" s="125"/>
      <c r="D746" s="125"/>
      <c r="E746" s="125"/>
      <c r="F746" s="125"/>
      <c r="G746" s="125"/>
      <c r="H746" s="125"/>
      <c r="I746" s="125"/>
      <c r="J746" s="125"/>
      <c r="K746" s="125"/>
      <c r="L746" s="125"/>
      <c r="M746" s="125"/>
      <c r="N746" s="125"/>
      <c r="O746" s="125"/>
      <c r="P746" s="125"/>
      <c r="Q746" s="125"/>
      <c r="R746" s="125"/>
    </row>
    <row r="747" spans="1:18" ht="15.75" customHeight="1" x14ac:dyDescent="0.3">
      <c r="A747" s="125"/>
      <c r="B747" s="125"/>
      <c r="C747" s="125"/>
      <c r="D747" s="125"/>
      <c r="E747" s="125"/>
      <c r="F747" s="125"/>
      <c r="G747" s="125"/>
      <c r="H747" s="125"/>
      <c r="I747" s="125"/>
      <c r="J747" s="125"/>
      <c r="K747" s="125"/>
      <c r="L747" s="125"/>
      <c r="M747" s="125"/>
      <c r="N747" s="125"/>
      <c r="O747" s="125"/>
      <c r="P747" s="125"/>
      <c r="Q747" s="125"/>
      <c r="R747" s="125"/>
    </row>
    <row r="748" spans="1:18" ht="15.75" customHeight="1" x14ac:dyDescent="0.3">
      <c r="A748" s="125"/>
      <c r="B748" s="125"/>
      <c r="C748" s="125"/>
      <c r="D748" s="125"/>
      <c r="E748" s="125"/>
      <c r="F748" s="125"/>
      <c r="G748" s="125"/>
      <c r="H748" s="125"/>
      <c r="I748" s="125"/>
      <c r="J748" s="125"/>
      <c r="K748" s="125"/>
      <c r="L748" s="125"/>
      <c r="M748" s="125"/>
      <c r="N748" s="125"/>
      <c r="O748" s="125"/>
      <c r="P748" s="125"/>
      <c r="Q748" s="125"/>
      <c r="R748" s="125"/>
    </row>
    <row r="749" spans="1:18" ht="15.75" customHeight="1" x14ac:dyDescent="0.3">
      <c r="A749" s="125"/>
      <c r="B749" s="125"/>
      <c r="C749" s="125"/>
      <c r="D749" s="125"/>
      <c r="E749" s="125"/>
      <c r="F749" s="125"/>
      <c r="G749" s="125"/>
      <c r="H749" s="125"/>
      <c r="I749" s="125"/>
      <c r="J749" s="125"/>
      <c r="K749" s="125"/>
      <c r="L749" s="125"/>
      <c r="M749" s="125"/>
      <c r="N749" s="125"/>
      <c r="O749" s="125"/>
      <c r="P749" s="125"/>
      <c r="Q749" s="125"/>
      <c r="R749" s="125"/>
    </row>
    <row r="750" spans="1:18" ht="15.75" customHeight="1" x14ac:dyDescent="0.3">
      <c r="A750" s="125"/>
      <c r="B750" s="125"/>
      <c r="C750" s="125"/>
      <c r="D750" s="125"/>
      <c r="E750" s="125"/>
      <c r="F750" s="125"/>
      <c r="G750" s="125"/>
      <c r="H750" s="125"/>
      <c r="I750" s="125"/>
      <c r="J750" s="125"/>
      <c r="K750" s="125"/>
      <c r="L750" s="125"/>
      <c r="M750" s="125"/>
      <c r="N750" s="125"/>
      <c r="O750" s="125"/>
      <c r="P750" s="125"/>
      <c r="Q750" s="125"/>
      <c r="R750" s="125"/>
    </row>
    <row r="751" spans="1:18" ht="15.75" customHeight="1" x14ac:dyDescent="0.3">
      <c r="A751" s="125"/>
      <c r="B751" s="125"/>
      <c r="C751" s="125"/>
      <c r="D751" s="125"/>
      <c r="E751" s="125"/>
      <c r="F751" s="125"/>
      <c r="G751" s="125"/>
      <c r="H751" s="125"/>
      <c r="I751" s="125"/>
      <c r="J751" s="125"/>
      <c r="K751" s="125"/>
      <c r="L751" s="125"/>
      <c r="M751" s="125"/>
      <c r="N751" s="125"/>
      <c r="O751" s="125"/>
      <c r="P751" s="125"/>
      <c r="Q751" s="125"/>
      <c r="R751" s="125"/>
    </row>
    <row r="752" spans="1:18" ht="15.75" customHeight="1" x14ac:dyDescent="0.3">
      <c r="A752" s="125"/>
      <c r="B752" s="125"/>
      <c r="C752" s="125"/>
      <c r="D752" s="125"/>
      <c r="E752" s="125"/>
      <c r="F752" s="125"/>
      <c r="G752" s="125"/>
      <c r="H752" s="125"/>
      <c r="I752" s="125"/>
      <c r="J752" s="125"/>
      <c r="K752" s="125"/>
      <c r="L752" s="125"/>
      <c r="M752" s="125"/>
      <c r="N752" s="125"/>
      <c r="O752" s="125"/>
      <c r="P752" s="125"/>
      <c r="Q752" s="125"/>
      <c r="R752" s="125"/>
    </row>
    <row r="753" spans="1:18" ht="15.75" customHeight="1" x14ac:dyDescent="0.3">
      <c r="A753" s="125"/>
      <c r="B753" s="125"/>
      <c r="C753" s="125"/>
      <c r="D753" s="125"/>
      <c r="E753" s="125"/>
      <c r="F753" s="125"/>
      <c r="G753" s="125"/>
      <c r="H753" s="125"/>
      <c r="I753" s="125"/>
      <c r="J753" s="125"/>
      <c r="K753" s="125"/>
      <c r="L753" s="125"/>
      <c r="M753" s="125"/>
      <c r="N753" s="125"/>
      <c r="O753" s="125"/>
      <c r="P753" s="125"/>
      <c r="Q753" s="125"/>
      <c r="R753" s="125"/>
    </row>
    <row r="754" spans="1:18" ht="15.75" customHeight="1" x14ac:dyDescent="0.3">
      <c r="A754" s="125"/>
      <c r="B754" s="125"/>
      <c r="C754" s="125"/>
      <c r="D754" s="125"/>
      <c r="E754" s="125"/>
      <c r="F754" s="125"/>
      <c r="G754" s="125"/>
      <c r="H754" s="125"/>
      <c r="I754" s="125"/>
      <c r="J754" s="125"/>
      <c r="K754" s="125"/>
      <c r="L754" s="125"/>
      <c r="M754" s="125"/>
      <c r="N754" s="125"/>
      <c r="O754" s="125"/>
      <c r="P754" s="125"/>
      <c r="Q754" s="125"/>
      <c r="R754" s="125"/>
    </row>
    <row r="755" spans="1:18" ht="15.75" customHeight="1" x14ac:dyDescent="0.3">
      <c r="A755" s="125"/>
      <c r="B755" s="125"/>
      <c r="C755" s="125"/>
      <c r="D755" s="125"/>
      <c r="E755" s="125"/>
      <c r="F755" s="125"/>
      <c r="G755" s="125"/>
      <c r="H755" s="125"/>
      <c r="I755" s="125"/>
      <c r="J755" s="125"/>
      <c r="K755" s="125"/>
      <c r="L755" s="125"/>
      <c r="M755" s="125"/>
      <c r="N755" s="125"/>
      <c r="O755" s="125"/>
      <c r="P755" s="125"/>
      <c r="Q755" s="125"/>
      <c r="R755" s="125"/>
    </row>
    <row r="756" spans="1:18" ht="15.75" customHeight="1" x14ac:dyDescent="0.3">
      <c r="A756" s="125"/>
      <c r="B756" s="125"/>
      <c r="C756" s="125"/>
      <c r="D756" s="125"/>
      <c r="E756" s="125"/>
      <c r="F756" s="125"/>
      <c r="G756" s="125"/>
      <c r="H756" s="125"/>
      <c r="I756" s="125"/>
      <c r="J756" s="125"/>
      <c r="K756" s="125"/>
      <c r="L756" s="125"/>
      <c r="M756" s="125"/>
      <c r="N756" s="125"/>
      <c r="O756" s="125"/>
      <c r="P756" s="125"/>
      <c r="Q756" s="125"/>
      <c r="R756" s="125"/>
    </row>
    <row r="757" spans="1:18" ht="15.75" customHeight="1" x14ac:dyDescent="0.3">
      <c r="A757" s="125"/>
      <c r="B757" s="125"/>
      <c r="C757" s="125"/>
      <c r="D757" s="125"/>
      <c r="E757" s="125"/>
      <c r="F757" s="125"/>
      <c r="G757" s="125"/>
      <c r="H757" s="125"/>
      <c r="I757" s="125"/>
      <c r="J757" s="125"/>
      <c r="K757" s="125"/>
      <c r="L757" s="125"/>
      <c r="M757" s="125"/>
      <c r="N757" s="125"/>
      <c r="O757" s="125"/>
      <c r="P757" s="125"/>
      <c r="Q757" s="125"/>
      <c r="R757" s="125"/>
    </row>
    <row r="758" spans="1:18" ht="15.75" customHeight="1" x14ac:dyDescent="0.3">
      <c r="A758" s="125"/>
      <c r="B758" s="125"/>
      <c r="C758" s="125"/>
      <c r="D758" s="125"/>
      <c r="E758" s="125"/>
      <c r="F758" s="125"/>
      <c r="G758" s="125"/>
      <c r="H758" s="125"/>
      <c r="I758" s="125"/>
      <c r="J758" s="125"/>
      <c r="K758" s="125"/>
      <c r="L758" s="125"/>
      <c r="M758" s="125"/>
      <c r="N758" s="125"/>
      <c r="O758" s="125"/>
      <c r="P758" s="125"/>
      <c r="Q758" s="125"/>
      <c r="R758" s="125"/>
    </row>
    <row r="759" spans="1:18" ht="15.75" customHeight="1" x14ac:dyDescent="0.3">
      <c r="A759" s="125"/>
      <c r="B759" s="125"/>
      <c r="C759" s="125"/>
      <c r="D759" s="125"/>
      <c r="E759" s="125"/>
      <c r="F759" s="125"/>
      <c r="G759" s="125"/>
      <c r="H759" s="125"/>
      <c r="I759" s="125"/>
      <c r="J759" s="125"/>
      <c r="K759" s="125"/>
      <c r="L759" s="125"/>
      <c r="M759" s="125"/>
      <c r="N759" s="125"/>
      <c r="O759" s="125"/>
      <c r="P759" s="125"/>
      <c r="Q759" s="125"/>
      <c r="R759" s="125"/>
    </row>
    <row r="760" spans="1:18" ht="15.75" customHeight="1" x14ac:dyDescent="0.3">
      <c r="A760" s="125"/>
      <c r="B760" s="125"/>
      <c r="C760" s="125"/>
      <c r="D760" s="125"/>
      <c r="E760" s="125"/>
      <c r="F760" s="125"/>
      <c r="G760" s="125"/>
      <c r="H760" s="125"/>
      <c r="I760" s="125"/>
      <c r="J760" s="125"/>
      <c r="K760" s="125"/>
      <c r="L760" s="125"/>
      <c r="M760" s="125"/>
      <c r="N760" s="125"/>
      <c r="O760" s="125"/>
      <c r="P760" s="125"/>
      <c r="Q760" s="125"/>
      <c r="R760" s="125"/>
    </row>
    <row r="761" spans="1:18" ht="15.75" customHeight="1" x14ac:dyDescent="0.3">
      <c r="A761" s="125"/>
      <c r="B761" s="125"/>
      <c r="C761" s="125"/>
      <c r="D761" s="125"/>
      <c r="E761" s="125"/>
      <c r="F761" s="125"/>
      <c r="G761" s="125"/>
      <c r="H761" s="125"/>
      <c r="I761" s="125"/>
      <c r="J761" s="125"/>
      <c r="K761" s="125"/>
      <c r="L761" s="125"/>
      <c r="M761" s="125"/>
      <c r="N761" s="125"/>
      <c r="O761" s="125"/>
      <c r="P761" s="125"/>
      <c r="Q761" s="125"/>
      <c r="R761" s="125"/>
    </row>
    <row r="762" spans="1:18" ht="15.75" customHeight="1" x14ac:dyDescent="0.3">
      <c r="A762" s="125"/>
      <c r="B762" s="125"/>
      <c r="C762" s="125"/>
      <c r="D762" s="125"/>
      <c r="E762" s="125"/>
      <c r="F762" s="125"/>
      <c r="G762" s="125"/>
      <c r="H762" s="125"/>
      <c r="I762" s="125"/>
      <c r="J762" s="125"/>
      <c r="K762" s="125"/>
      <c r="L762" s="125"/>
      <c r="M762" s="125"/>
      <c r="N762" s="125"/>
      <c r="O762" s="125"/>
      <c r="P762" s="125"/>
      <c r="Q762" s="125"/>
      <c r="R762" s="125"/>
    </row>
    <row r="763" spans="1:18" ht="15.75" customHeight="1" x14ac:dyDescent="0.3">
      <c r="A763" s="125"/>
      <c r="B763" s="125"/>
      <c r="C763" s="125"/>
      <c r="D763" s="125"/>
      <c r="E763" s="125"/>
      <c r="F763" s="125"/>
      <c r="G763" s="125"/>
      <c r="H763" s="125"/>
      <c r="I763" s="125"/>
      <c r="J763" s="125"/>
      <c r="K763" s="125"/>
      <c r="L763" s="125"/>
      <c r="M763" s="125"/>
      <c r="N763" s="125"/>
      <c r="O763" s="125"/>
      <c r="P763" s="125"/>
      <c r="Q763" s="125"/>
      <c r="R763" s="125"/>
    </row>
    <row r="764" spans="1:18" ht="15.75" customHeight="1" x14ac:dyDescent="0.3">
      <c r="A764" s="125"/>
      <c r="B764" s="125"/>
      <c r="C764" s="125"/>
      <c r="D764" s="125"/>
      <c r="E764" s="125"/>
      <c r="F764" s="125"/>
      <c r="G764" s="125"/>
      <c r="H764" s="125"/>
      <c r="I764" s="125"/>
      <c r="J764" s="125"/>
      <c r="K764" s="125"/>
      <c r="L764" s="125"/>
      <c r="M764" s="125"/>
      <c r="N764" s="125"/>
      <c r="O764" s="125"/>
      <c r="P764" s="125"/>
      <c r="Q764" s="125"/>
      <c r="R764" s="125"/>
    </row>
    <row r="765" spans="1:18" ht="15.75" customHeight="1" x14ac:dyDescent="0.3">
      <c r="A765" s="125"/>
      <c r="B765" s="125"/>
      <c r="C765" s="125"/>
      <c r="D765" s="125"/>
      <c r="E765" s="125"/>
      <c r="F765" s="125"/>
      <c r="G765" s="125"/>
      <c r="H765" s="125"/>
      <c r="I765" s="125"/>
      <c r="J765" s="125"/>
      <c r="K765" s="125"/>
      <c r="L765" s="125"/>
      <c r="M765" s="125"/>
      <c r="N765" s="125"/>
      <c r="O765" s="125"/>
      <c r="P765" s="125"/>
      <c r="Q765" s="125"/>
      <c r="R765" s="125"/>
    </row>
    <row r="766" spans="1:18" ht="15.75" customHeight="1" x14ac:dyDescent="0.3">
      <c r="A766" s="125"/>
      <c r="B766" s="125"/>
      <c r="C766" s="125"/>
      <c r="D766" s="125"/>
      <c r="E766" s="125"/>
      <c r="F766" s="125"/>
      <c r="G766" s="125"/>
      <c r="H766" s="125"/>
      <c r="I766" s="125"/>
      <c r="J766" s="125"/>
      <c r="K766" s="125"/>
      <c r="L766" s="125"/>
      <c r="M766" s="125"/>
      <c r="N766" s="125"/>
      <c r="O766" s="125"/>
      <c r="P766" s="125"/>
      <c r="Q766" s="125"/>
      <c r="R766" s="125"/>
    </row>
    <row r="767" spans="1:18" ht="15.75" customHeight="1" x14ac:dyDescent="0.3">
      <c r="A767" s="125"/>
      <c r="B767" s="125"/>
      <c r="C767" s="125"/>
      <c r="D767" s="125"/>
      <c r="E767" s="125"/>
      <c r="F767" s="125"/>
      <c r="G767" s="125"/>
      <c r="H767" s="125"/>
      <c r="I767" s="125"/>
      <c r="J767" s="125"/>
      <c r="K767" s="125"/>
      <c r="L767" s="125"/>
      <c r="M767" s="125"/>
      <c r="N767" s="125"/>
      <c r="O767" s="125"/>
      <c r="P767" s="125"/>
      <c r="Q767" s="125"/>
      <c r="R767" s="125"/>
    </row>
    <row r="768" spans="1:18" ht="15.75" customHeight="1" x14ac:dyDescent="0.3">
      <c r="A768" s="125"/>
      <c r="B768" s="125"/>
      <c r="C768" s="125"/>
      <c r="D768" s="125"/>
      <c r="E768" s="125"/>
      <c r="F768" s="125"/>
      <c r="G768" s="125"/>
      <c r="H768" s="125"/>
      <c r="I768" s="125"/>
      <c r="J768" s="125"/>
      <c r="K768" s="125"/>
      <c r="L768" s="125"/>
      <c r="M768" s="125"/>
      <c r="N768" s="125"/>
      <c r="O768" s="125"/>
      <c r="P768" s="125"/>
      <c r="Q768" s="125"/>
      <c r="R768" s="125"/>
    </row>
    <row r="769" spans="1:18" ht="15.75" customHeight="1" x14ac:dyDescent="0.3">
      <c r="A769" s="125"/>
      <c r="B769" s="125"/>
      <c r="C769" s="125"/>
      <c r="D769" s="125"/>
      <c r="E769" s="125"/>
      <c r="F769" s="125"/>
      <c r="G769" s="125"/>
      <c r="H769" s="125"/>
      <c r="I769" s="125"/>
      <c r="J769" s="125"/>
      <c r="K769" s="125"/>
      <c r="L769" s="125"/>
      <c r="M769" s="125"/>
      <c r="N769" s="125"/>
      <c r="O769" s="125"/>
      <c r="P769" s="125"/>
      <c r="Q769" s="125"/>
      <c r="R769" s="125"/>
    </row>
    <row r="770" spans="1:18" ht="15.75" customHeight="1" x14ac:dyDescent="0.3">
      <c r="A770" s="125"/>
      <c r="B770" s="125"/>
      <c r="C770" s="125"/>
      <c r="D770" s="125"/>
      <c r="E770" s="125"/>
      <c r="F770" s="125"/>
      <c r="G770" s="125"/>
      <c r="H770" s="125"/>
      <c r="I770" s="125"/>
      <c r="J770" s="125"/>
      <c r="K770" s="125"/>
      <c r="L770" s="125"/>
      <c r="M770" s="125"/>
      <c r="N770" s="125"/>
      <c r="O770" s="125"/>
      <c r="P770" s="125"/>
      <c r="Q770" s="125"/>
      <c r="R770" s="125"/>
    </row>
    <row r="771" spans="1:18" ht="15.75" customHeight="1" x14ac:dyDescent="0.3">
      <c r="A771" s="125"/>
      <c r="B771" s="125"/>
      <c r="C771" s="125"/>
      <c r="D771" s="125"/>
      <c r="E771" s="125"/>
      <c r="F771" s="125"/>
      <c r="G771" s="125"/>
      <c r="H771" s="125"/>
      <c r="I771" s="125"/>
      <c r="J771" s="125"/>
      <c r="K771" s="125"/>
      <c r="L771" s="125"/>
      <c r="M771" s="125"/>
      <c r="N771" s="125"/>
      <c r="O771" s="125"/>
      <c r="P771" s="125"/>
      <c r="Q771" s="125"/>
      <c r="R771" s="125"/>
    </row>
    <row r="772" spans="1:18" ht="15.75" customHeight="1" x14ac:dyDescent="0.3">
      <c r="A772" s="125"/>
      <c r="B772" s="125"/>
      <c r="C772" s="125"/>
      <c r="D772" s="125"/>
      <c r="E772" s="125"/>
      <c r="F772" s="125"/>
      <c r="G772" s="125"/>
      <c r="H772" s="125"/>
      <c r="I772" s="125"/>
      <c r="J772" s="125"/>
      <c r="K772" s="125"/>
      <c r="L772" s="125"/>
      <c r="M772" s="125"/>
      <c r="N772" s="125"/>
      <c r="O772" s="125"/>
      <c r="P772" s="125"/>
      <c r="Q772" s="125"/>
      <c r="R772" s="125"/>
    </row>
    <row r="773" spans="1:18" ht="15.75" customHeight="1" x14ac:dyDescent="0.3">
      <c r="A773" s="125"/>
      <c r="B773" s="125"/>
      <c r="C773" s="125"/>
      <c r="D773" s="125"/>
      <c r="E773" s="125"/>
      <c r="F773" s="125"/>
      <c r="G773" s="125"/>
      <c r="H773" s="125"/>
      <c r="I773" s="125"/>
      <c r="J773" s="125"/>
      <c r="K773" s="125"/>
      <c r="L773" s="125"/>
      <c r="M773" s="125"/>
      <c r="N773" s="125"/>
      <c r="O773" s="125"/>
      <c r="P773" s="125"/>
      <c r="Q773" s="125"/>
      <c r="R773" s="125"/>
    </row>
    <row r="774" spans="1:18" ht="15.75" customHeight="1" x14ac:dyDescent="0.3">
      <c r="A774" s="125"/>
      <c r="B774" s="125"/>
      <c r="C774" s="125"/>
      <c r="D774" s="125"/>
      <c r="E774" s="125"/>
      <c r="F774" s="125"/>
      <c r="G774" s="125"/>
      <c r="H774" s="125"/>
      <c r="I774" s="125"/>
      <c r="J774" s="125"/>
      <c r="K774" s="125"/>
      <c r="L774" s="125"/>
      <c r="M774" s="125"/>
      <c r="N774" s="125"/>
      <c r="O774" s="125"/>
      <c r="P774" s="125"/>
      <c r="Q774" s="125"/>
      <c r="R774" s="125"/>
    </row>
    <row r="775" spans="1:18" ht="15.75" customHeight="1" x14ac:dyDescent="0.3">
      <c r="A775" s="125"/>
      <c r="B775" s="125"/>
      <c r="C775" s="125"/>
      <c r="D775" s="125"/>
      <c r="E775" s="125"/>
      <c r="F775" s="125"/>
      <c r="G775" s="125"/>
      <c r="H775" s="125"/>
      <c r="I775" s="125"/>
      <c r="J775" s="125"/>
      <c r="K775" s="125"/>
      <c r="L775" s="125"/>
      <c r="M775" s="125"/>
      <c r="N775" s="125"/>
      <c r="O775" s="125"/>
      <c r="P775" s="125"/>
      <c r="Q775" s="125"/>
      <c r="R775" s="125"/>
    </row>
    <row r="776" spans="1:18" ht="15.75" customHeight="1" x14ac:dyDescent="0.3">
      <c r="A776" s="125"/>
      <c r="B776" s="125"/>
      <c r="C776" s="125"/>
      <c r="D776" s="125"/>
      <c r="E776" s="125"/>
      <c r="F776" s="125"/>
      <c r="G776" s="125"/>
      <c r="H776" s="125"/>
      <c r="I776" s="125"/>
      <c r="J776" s="125"/>
      <c r="K776" s="125"/>
      <c r="L776" s="125"/>
      <c r="M776" s="125"/>
      <c r="N776" s="125"/>
      <c r="O776" s="125"/>
      <c r="P776" s="125"/>
      <c r="Q776" s="125"/>
      <c r="R776" s="125"/>
    </row>
    <row r="777" spans="1:18" ht="15.75" customHeight="1" x14ac:dyDescent="0.3">
      <c r="A777" s="125"/>
      <c r="B777" s="125"/>
      <c r="C777" s="125"/>
      <c r="D777" s="125"/>
      <c r="E777" s="125"/>
      <c r="F777" s="125"/>
      <c r="G777" s="125"/>
      <c r="H777" s="125"/>
      <c r="I777" s="125"/>
      <c r="J777" s="125"/>
      <c r="K777" s="125"/>
      <c r="L777" s="125"/>
      <c r="M777" s="125"/>
      <c r="N777" s="125"/>
      <c r="O777" s="125"/>
      <c r="P777" s="125"/>
      <c r="Q777" s="125"/>
      <c r="R777" s="125"/>
    </row>
    <row r="778" spans="1:18" ht="15.75" customHeight="1" x14ac:dyDescent="0.3">
      <c r="A778" s="125"/>
      <c r="B778" s="125"/>
      <c r="C778" s="125"/>
      <c r="D778" s="125"/>
      <c r="E778" s="125"/>
      <c r="F778" s="125"/>
      <c r="G778" s="125"/>
      <c r="H778" s="125"/>
      <c r="I778" s="125"/>
      <c r="J778" s="125"/>
      <c r="K778" s="125"/>
      <c r="L778" s="125"/>
      <c r="M778" s="125"/>
      <c r="N778" s="125"/>
      <c r="O778" s="125"/>
      <c r="P778" s="125"/>
      <c r="Q778" s="125"/>
      <c r="R778" s="125"/>
    </row>
    <row r="779" spans="1:18" ht="15.75" customHeight="1" x14ac:dyDescent="0.3">
      <c r="A779" s="125"/>
      <c r="B779" s="125"/>
      <c r="C779" s="125"/>
      <c r="D779" s="125"/>
      <c r="E779" s="125"/>
      <c r="F779" s="125"/>
      <c r="G779" s="125"/>
      <c r="H779" s="125"/>
      <c r="I779" s="125"/>
      <c r="J779" s="125"/>
      <c r="K779" s="125"/>
      <c r="L779" s="125"/>
      <c r="M779" s="125"/>
      <c r="N779" s="125"/>
      <c r="O779" s="125"/>
      <c r="P779" s="125"/>
      <c r="Q779" s="125"/>
      <c r="R779" s="125"/>
    </row>
    <row r="780" spans="1:18" ht="15.75" customHeight="1" x14ac:dyDescent="0.3">
      <c r="A780" s="125"/>
      <c r="B780" s="125"/>
      <c r="C780" s="125"/>
      <c r="D780" s="125"/>
      <c r="E780" s="125"/>
      <c r="F780" s="125"/>
      <c r="G780" s="125"/>
      <c r="H780" s="125"/>
      <c r="I780" s="125"/>
      <c r="J780" s="125"/>
      <c r="K780" s="125"/>
      <c r="L780" s="125"/>
      <c r="M780" s="125"/>
      <c r="N780" s="125"/>
      <c r="O780" s="125"/>
      <c r="P780" s="125"/>
      <c r="Q780" s="125"/>
      <c r="R780" s="125"/>
    </row>
    <row r="781" spans="1:18" ht="15.75" customHeight="1" x14ac:dyDescent="0.3">
      <c r="A781" s="125"/>
      <c r="B781" s="125"/>
      <c r="C781" s="125"/>
      <c r="D781" s="125"/>
      <c r="E781" s="125"/>
      <c r="F781" s="125"/>
      <c r="G781" s="125"/>
      <c r="H781" s="125"/>
      <c r="I781" s="125"/>
      <c r="J781" s="125"/>
      <c r="K781" s="125"/>
      <c r="L781" s="125"/>
      <c r="M781" s="125"/>
      <c r="N781" s="125"/>
      <c r="O781" s="125"/>
      <c r="P781" s="125"/>
      <c r="Q781" s="125"/>
      <c r="R781" s="125"/>
    </row>
    <row r="782" spans="1:18" ht="15.75" customHeight="1" x14ac:dyDescent="0.3">
      <c r="A782" s="125"/>
      <c r="B782" s="125"/>
      <c r="C782" s="125"/>
      <c r="D782" s="125"/>
      <c r="E782" s="125"/>
      <c r="F782" s="125"/>
      <c r="G782" s="125"/>
      <c r="H782" s="125"/>
      <c r="I782" s="125"/>
      <c r="J782" s="125"/>
      <c r="K782" s="125"/>
      <c r="L782" s="125"/>
      <c r="M782" s="125"/>
      <c r="N782" s="125"/>
      <c r="O782" s="125"/>
      <c r="P782" s="125"/>
      <c r="Q782" s="125"/>
      <c r="R782" s="125"/>
    </row>
    <row r="783" spans="1:18" ht="15.75" customHeight="1" x14ac:dyDescent="0.3">
      <c r="A783" s="125"/>
      <c r="B783" s="125"/>
      <c r="C783" s="125"/>
      <c r="D783" s="125"/>
      <c r="E783" s="125"/>
      <c r="F783" s="125"/>
      <c r="G783" s="125"/>
      <c r="H783" s="125"/>
      <c r="I783" s="125"/>
      <c r="J783" s="125"/>
      <c r="K783" s="125"/>
      <c r="L783" s="125"/>
      <c r="M783" s="125"/>
      <c r="N783" s="125"/>
      <c r="O783" s="125"/>
      <c r="P783" s="125"/>
      <c r="Q783" s="125"/>
      <c r="R783" s="125"/>
    </row>
    <row r="784" spans="1:18" ht="15.75" customHeight="1" x14ac:dyDescent="0.3">
      <c r="A784" s="125"/>
      <c r="B784" s="125"/>
      <c r="C784" s="125"/>
      <c r="D784" s="125"/>
      <c r="E784" s="125"/>
      <c r="F784" s="125"/>
      <c r="G784" s="125"/>
      <c r="H784" s="125"/>
      <c r="I784" s="125"/>
      <c r="J784" s="125"/>
      <c r="K784" s="125"/>
      <c r="L784" s="125"/>
      <c r="M784" s="125"/>
      <c r="N784" s="125"/>
      <c r="O784" s="125"/>
      <c r="P784" s="125"/>
      <c r="Q784" s="125"/>
      <c r="R784" s="125"/>
    </row>
    <row r="785" spans="1:18" ht="15.75" customHeight="1" x14ac:dyDescent="0.3">
      <c r="A785" s="125"/>
      <c r="B785" s="125"/>
      <c r="C785" s="125"/>
      <c r="D785" s="125"/>
      <c r="E785" s="125"/>
      <c r="F785" s="125"/>
      <c r="G785" s="125"/>
      <c r="H785" s="125"/>
      <c r="I785" s="125"/>
      <c r="J785" s="125"/>
      <c r="K785" s="125"/>
      <c r="L785" s="125"/>
      <c r="M785" s="125"/>
      <c r="N785" s="125"/>
      <c r="O785" s="125"/>
      <c r="P785" s="125"/>
      <c r="Q785" s="125"/>
      <c r="R785" s="125"/>
    </row>
    <row r="786" spans="1:18" ht="15.75" customHeight="1" x14ac:dyDescent="0.3">
      <c r="A786" s="125"/>
      <c r="B786" s="125"/>
      <c r="C786" s="125"/>
      <c r="D786" s="125"/>
      <c r="E786" s="125"/>
      <c r="F786" s="125"/>
      <c r="G786" s="125"/>
      <c r="H786" s="125"/>
      <c r="I786" s="125"/>
      <c r="J786" s="125"/>
      <c r="K786" s="125"/>
      <c r="L786" s="125"/>
      <c r="M786" s="125"/>
      <c r="N786" s="125"/>
      <c r="O786" s="125"/>
      <c r="P786" s="125"/>
      <c r="Q786" s="125"/>
      <c r="R786" s="125"/>
    </row>
    <row r="787" spans="1:18" ht="15.75" customHeight="1" x14ac:dyDescent="0.3">
      <c r="A787" s="125"/>
      <c r="B787" s="125"/>
      <c r="C787" s="125"/>
      <c r="D787" s="125"/>
      <c r="E787" s="125"/>
      <c r="F787" s="125"/>
      <c r="G787" s="125"/>
      <c r="H787" s="125"/>
      <c r="I787" s="125"/>
      <c r="J787" s="125"/>
      <c r="K787" s="125"/>
      <c r="L787" s="125"/>
      <c r="M787" s="125"/>
      <c r="N787" s="125"/>
      <c r="O787" s="125"/>
      <c r="P787" s="125"/>
      <c r="Q787" s="125"/>
      <c r="R787" s="125"/>
    </row>
    <row r="788" spans="1:18" ht="15.75" customHeight="1" x14ac:dyDescent="0.3">
      <c r="A788" s="125"/>
      <c r="B788" s="125"/>
      <c r="C788" s="125"/>
      <c r="D788" s="125"/>
      <c r="E788" s="125"/>
      <c r="F788" s="125"/>
      <c r="G788" s="125"/>
      <c r="H788" s="125"/>
      <c r="I788" s="125"/>
      <c r="J788" s="125"/>
      <c r="K788" s="125"/>
      <c r="L788" s="125"/>
      <c r="M788" s="125"/>
      <c r="N788" s="125"/>
      <c r="O788" s="125"/>
      <c r="P788" s="125"/>
      <c r="Q788" s="125"/>
      <c r="R788" s="125"/>
    </row>
    <row r="789" spans="1:18" ht="15.75" customHeight="1" x14ac:dyDescent="0.3">
      <c r="A789" s="125"/>
      <c r="B789" s="125"/>
      <c r="C789" s="125"/>
      <c r="D789" s="125"/>
      <c r="E789" s="125"/>
      <c r="F789" s="125"/>
      <c r="G789" s="125"/>
      <c r="H789" s="125"/>
      <c r="I789" s="125"/>
      <c r="J789" s="125"/>
      <c r="K789" s="125"/>
      <c r="L789" s="125"/>
      <c r="M789" s="125"/>
      <c r="N789" s="125"/>
      <c r="O789" s="125"/>
      <c r="P789" s="125"/>
      <c r="Q789" s="125"/>
      <c r="R789" s="125"/>
    </row>
    <row r="790" spans="1:18" ht="15.75" customHeight="1" x14ac:dyDescent="0.3">
      <c r="A790" s="125"/>
      <c r="B790" s="125"/>
      <c r="C790" s="125"/>
      <c r="D790" s="125"/>
      <c r="E790" s="125"/>
      <c r="F790" s="125"/>
      <c r="G790" s="125"/>
      <c r="H790" s="125"/>
      <c r="I790" s="125"/>
      <c r="J790" s="125"/>
      <c r="K790" s="125"/>
      <c r="L790" s="125"/>
      <c r="M790" s="125"/>
      <c r="N790" s="125"/>
      <c r="O790" s="125"/>
      <c r="P790" s="125"/>
      <c r="Q790" s="125"/>
      <c r="R790" s="125"/>
    </row>
    <row r="791" spans="1:18" ht="15.75" customHeight="1" x14ac:dyDescent="0.3">
      <c r="A791" s="125"/>
      <c r="B791" s="125"/>
      <c r="C791" s="125"/>
      <c r="D791" s="125"/>
      <c r="E791" s="125"/>
      <c r="F791" s="125"/>
      <c r="G791" s="125"/>
      <c r="H791" s="125"/>
      <c r="I791" s="125"/>
      <c r="J791" s="125"/>
      <c r="K791" s="125"/>
      <c r="L791" s="125"/>
      <c r="M791" s="125"/>
      <c r="N791" s="125"/>
      <c r="O791" s="125"/>
      <c r="P791" s="125"/>
      <c r="Q791" s="125"/>
      <c r="R791" s="125"/>
    </row>
    <row r="792" spans="1:18" ht="15.75" customHeight="1" x14ac:dyDescent="0.3">
      <c r="A792" s="125"/>
      <c r="B792" s="125"/>
      <c r="C792" s="125"/>
      <c r="D792" s="125"/>
      <c r="E792" s="125"/>
      <c r="F792" s="125"/>
      <c r="G792" s="125"/>
      <c r="H792" s="125"/>
      <c r="I792" s="125"/>
      <c r="J792" s="125"/>
      <c r="K792" s="125"/>
      <c r="L792" s="125"/>
      <c r="M792" s="125"/>
      <c r="N792" s="125"/>
      <c r="O792" s="125"/>
      <c r="P792" s="125"/>
      <c r="Q792" s="125"/>
      <c r="R792" s="125"/>
    </row>
    <row r="793" spans="1:18" ht="15.75" customHeight="1" x14ac:dyDescent="0.3">
      <c r="A793" s="125"/>
      <c r="B793" s="125"/>
      <c r="C793" s="125"/>
      <c r="D793" s="125"/>
      <c r="E793" s="125"/>
      <c r="F793" s="125"/>
      <c r="G793" s="125"/>
      <c r="H793" s="125"/>
      <c r="I793" s="125"/>
      <c r="J793" s="125"/>
      <c r="K793" s="125"/>
      <c r="L793" s="125"/>
      <c r="M793" s="125"/>
      <c r="N793" s="125"/>
      <c r="O793" s="125"/>
      <c r="P793" s="125"/>
      <c r="Q793" s="125"/>
      <c r="R793" s="125"/>
    </row>
    <row r="794" spans="1:18" ht="15.75" customHeight="1" x14ac:dyDescent="0.3">
      <c r="A794" s="125"/>
      <c r="B794" s="125"/>
      <c r="C794" s="125"/>
      <c r="D794" s="125"/>
      <c r="E794" s="125"/>
      <c r="F794" s="125"/>
      <c r="G794" s="125"/>
      <c r="H794" s="125"/>
      <c r="I794" s="125"/>
      <c r="J794" s="125"/>
      <c r="K794" s="125"/>
      <c r="L794" s="125"/>
      <c r="M794" s="125"/>
      <c r="N794" s="125"/>
      <c r="O794" s="125"/>
      <c r="P794" s="125"/>
      <c r="Q794" s="125"/>
      <c r="R794" s="125"/>
    </row>
    <row r="795" spans="1:18" ht="15.75" customHeight="1" x14ac:dyDescent="0.3">
      <c r="A795" s="125"/>
      <c r="B795" s="125"/>
      <c r="C795" s="125"/>
      <c r="D795" s="125"/>
      <c r="E795" s="125"/>
      <c r="F795" s="125"/>
      <c r="G795" s="125"/>
      <c r="H795" s="125"/>
      <c r="I795" s="125"/>
      <c r="J795" s="125"/>
      <c r="K795" s="125"/>
      <c r="L795" s="125"/>
      <c r="M795" s="125"/>
      <c r="N795" s="125"/>
      <c r="O795" s="125"/>
      <c r="P795" s="125"/>
      <c r="Q795" s="125"/>
      <c r="R795" s="125"/>
    </row>
    <row r="796" spans="1:18" ht="15.75" customHeight="1" x14ac:dyDescent="0.3">
      <c r="A796" s="125"/>
      <c r="B796" s="125"/>
      <c r="C796" s="125"/>
      <c r="D796" s="125"/>
      <c r="E796" s="125"/>
      <c r="F796" s="125"/>
      <c r="G796" s="125"/>
      <c r="H796" s="125"/>
      <c r="I796" s="125"/>
      <c r="J796" s="125"/>
      <c r="K796" s="125"/>
      <c r="L796" s="125"/>
      <c r="M796" s="125"/>
      <c r="N796" s="125"/>
      <c r="O796" s="125"/>
      <c r="P796" s="125"/>
      <c r="Q796" s="125"/>
      <c r="R796" s="125"/>
    </row>
    <row r="797" spans="1:18" ht="15.75" customHeight="1" x14ac:dyDescent="0.3">
      <c r="A797" s="125"/>
      <c r="B797" s="125"/>
      <c r="C797" s="125"/>
      <c r="D797" s="125"/>
      <c r="E797" s="125"/>
      <c r="F797" s="125"/>
      <c r="G797" s="125"/>
      <c r="H797" s="125"/>
      <c r="I797" s="125"/>
      <c r="J797" s="125"/>
      <c r="K797" s="125"/>
      <c r="L797" s="125"/>
      <c r="M797" s="125"/>
      <c r="N797" s="125"/>
      <c r="O797" s="125"/>
      <c r="P797" s="125"/>
      <c r="Q797" s="125"/>
      <c r="R797" s="125"/>
    </row>
    <row r="798" spans="1:18" ht="15.75" customHeight="1" x14ac:dyDescent="0.3">
      <c r="A798" s="125"/>
      <c r="B798" s="125"/>
      <c r="C798" s="125"/>
      <c r="D798" s="125"/>
      <c r="E798" s="125"/>
      <c r="F798" s="125"/>
      <c r="G798" s="125"/>
      <c r="H798" s="125"/>
      <c r="I798" s="125"/>
      <c r="J798" s="125"/>
      <c r="K798" s="125"/>
      <c r="L798" s="125"/>
      <c r="M798" s="125"/>
      <c r="N798" s="125"/>
      <c r="O798" s="125"/>
      <c r="P798" s="125"/>
      <c r="Q798" s="125"/>
      <c r="R798" s="125"/>
    </row>
    <row r="799" spans="1:18" ht="15.75" customHeight="1" x14ac:dyDescent="0.3">
      <c r="A799" s="125"/>
      <c r="B799" s="125"/>
      <c r="C799" s="125"/>
      <c r="D799" s="125"/>
      <c r="E799" s="125"/>
      <c r="F799" s="125"/>
      <c r="G799" s="125"/>
      <c r="H799" s="125"/>
      <c r="I799" s="125"/>
      <c r="J799" s="125"/>
      <c r="K799" s="125"/>
      <c r="L799" s="125"/>
      <c r="M799" s="125"/>
      <c r="N799" s="125"/>
      <c r="O799" s="125"/>
      <c r="P799" s="125"/>
      <c r="Q799" s="125"/>
      <c r="R799" s="125"/>
    </row>
    <row r="800" spans="1:18" ht="15.75" customHeight="1" x14ac:dyDescent="0.3">
      <c r="A800" s="125"/>
      <c r="B800" s="125"/>
      <c r="C800" s="125"/>
      <c r="D800" s="125"/>
      <c r="E800" s="125"/>
      <c r="F800" s="125"/>
      <c r="G800" s="125"/>
      <c r="H800" s="125"/>
      <c r="I800" s="125"/>
      <c r="J800" s="125"/>
      <c r="K800" s="125"/>
      <c r="L800" s="125"/>
      <c r="M800" s="125"/>
      <c r="N800" s="125"/>
      <c r="O800" s="125"/>
      <c r="P800" s="125"/>
      <c r="Q800" s="125"/>
      <c r="R800" s="125"/>
    </row>
    <row r="801" spans="1:18" ht="15.75" customHeight="1" x14ac:dyDescent="0.3">
      <c r="A801" s="125"/>
      <c r="B801" s="125"/>
      <c r="C801" s="125"/>
      <c r="D801" s="125"/>
      <c r="E801" s="125"/>
      <c r="F801" s="125"/>
      <c r="G801" s="125"/>
      <c r="H801" s="125"/>
      <c r="I801" s="125"/>
      <c r="J801" s="125"/>
      <c r="K801" s="125"/>
      <c r="L801" s="125"/>
      <c r="M801" s="125"/>
      <c r="N801" s="125"/>
      <c r="O801" s="125"/>
      <c r="P801" s="125"/>
      <c r="Q801" s="125"/>
      <c r="R801" s="125"/>
    </row>
    <row r="802" spans="1:18" ht="15.75" customHeight="1" x14ac:dyDescent="0.3">
      <c r="A802" s="125"/>
      <c r="B802" s="125"/>
      <c r="C802" s="125"/>
      <c r="D802" s="125"/>
      <c r="E802" s="125"/>
      <c r="F802" s="125"/>
      <c r="G802" s="125"/>
      <c r="H802" s="125"/>
      <c r="I802" s="125"/>
      <c r="J802" s="125"/>
      <c r="K802" s="125"/>
      <c r="L802" s="125"/>
      <c r="M802" s="125"/>
      <c r="N802" s="125"/>
      <c r="O802" s="125"/>
      <c r="P802" s="125"/>
      <c r="Q802" s="125"/>
      <c r="R802" s="125"/>
    </row>
    <row r="803" spans="1:18" ht="15.75" customHeight="1" x14ac:dyDescent="0.3">
      <c r="A803" s="125"/>
      <c r="B803" s="125"/>
      <c r="C803" s="125"/>
      <c r="D803" s="125"/>
      <c r="E803" s="125"/>
      <c r="F803" s="125"/>
      <c r="G803" s="125"/>
      <c r="H803" s="125"/>
      <c r="I803" s="125"/>
      <c r="J803" s="125"/>
      <c r="K803" s="125"/>
      <c r="L803" s="125"/>
      <c r="M803" s="125"/>
      <c r="N803" s="125"/>
      <c r="O803" s="125"/>
      <c r="P803" s="125"/>
      <c r="Q803" s="125"/>
      <c r="R803" s="125"/>
    </row>
    <row r="804" spans="1:18" ht="15.75" customHeight="1" x14ac:dyDescent="0.3">
      <c r="A804" s="125"/>
      <c r="B804" s="125"/>
      <c r="C804" s="125"/>
      <c r="D804" s="125"/>
      <c r="E804" s="125"/>
      <c r="F804" s="125"/>
      <c r="G804" s="125"/>
      <c r="H804" s="125"/>
      <c r="I804" s="125"/>
      <c r="J804" s="125"/>
      <c r="K804" s="125"/>
      <c r="L804" s="125"/>
      <c r="M804" s="125"/>
      <c r="N804" s="125"/>
      <c r="O804" s="125"/>
      <c r="P804" s="125"/>
      <c r="Q804" s="125"/>
      <c r="R804" s="125"/>
    </row>
    <row r="805" spans="1:18" ht="15.75" customHeight="1" x14ac:dyDescent="0.3">
      <c r="A805" s="125"/>
      <c r="B805" s="125"/>
      <c r="C805" s="125"/>
      <c r="D805" s="125"/>
      <c r="E805" s="125"/>
      <c r="F805" s="125"/>
      <c r="G805" s="125"/>
      <c r="H805" s="125"/>
      <c r="I805" s="125"/>
      <c r="J805" s="125"/>
      <c r="K805" s="125"/>
      <c r="L805" s="125"/>
      <c r="M805" s="125"/>
      <c r="N805" s="125"/>
      <c r="O805" s="125"/>
      <c r="P805" s="125"/>
      <c r="Q805" s="125"/>
      <c r="R805" s="125"/>
    </row>
    <row r="806" spans="1:18" ht="15.75" customHeight="1" x14ac:dyDescent="0.3">
      <c r="A806" s="125"/>
      <c r="B806" s="125"/>
      <c r="C806" s="125"/>
      <c r="D806" s="125"/>
      <c r="E806" s="125"/>
      <c r="F806" s="125"/>
      <c r="G806" s="125"/>
      <c r="H806" s="125"/>
      <c r="I806" s="125"/>
      <c r="J806" s="125"/>
      <c r="K806" s="125"/>
      <c r="L806" s="125"/>
      <c r="M806" s="125"/>
      <c r="N806" s="125"/>
      <c r="O806" s="125"/>
      <c r="P806" s="125"/>
      <c r="Q806" s="125"/>
      <c r="R806" s="125"/>
    </row>
    <row r="807" spans="1:18" ht="15.75" customHeight="1" x14ac:dyDescent="0.3">
      <c r="A807" s="125"/>
      <c r="B807" s="125"/>
      <c r="C807" s="125"/>
      <c r="D807" s="125"/>
      <c r="E807" s="125"/>
      <c r="F807" s="125"/>
      <c r="G807" s="125"/>
      <c r="H807" s="125"/>
      <c r="I807" s="125"/>
      <c r="J807" s="125"/>
      <c r="K807" s="125"/>
      <c r="L807" s="125"/>
      <c r="M807" s="125"/>
      <c r="N807" s="125"/>
      <c r="O807" s="125"/>
      <c r="P807" s="125"/>
      <c r="Q807" s="125"/>
      <c r="R807" s="125"/>
    </row>
    <row r="808" spans="1:18" ht="15.75" customHeight="1" x14ac:dyDescent="0.3">
      <c r="A808" s="125"/>
      <c r="B808" s="125"/>
      <c r="C808" s="125"/>
      <c r="D808" s="125"/>
      <c r="E808" s="125"/>
      <c r="F808" s="125"/>
      <c r="G808" s="125"/>
      <c r="H808" s="125"/>
      <c r="I808" s="125"/>
      <c r="J808" s="125"/>
      <c r="K808" s="125"/>
      <c r="L808" s="125"/>
      <c r="M808" s="125"/>
      <c r="N808" s="125"/>
      <c r="O808" s="125"/>
      <c r="P808" s="125"/>
      <c r="Q808" s="125"/>
      <c r="R808" s="125"/>
    </row>
    <row r="809" spans="1:18" ht="15.75" customHeight="1" x14ac:dyDescent="0.3">
      <c r="A809" s="125"/>
      <c r="B809" s="125"/>
      <c r="C809" s="125"/>
      <c r="D809" s="125"/>
      <c r="E809" s="125"/>
      <c r="F809" s="125"/>
      <c r="G809" s="125"/>
      <c r="H809" s="125"/>
      <c r="I809" s="125"/>
      <c r="J809" s="125"/>
      <c r="K809" s="125"/>
      <c r="L809" s="125"/>
      <c r="M809" s="125"/>
      <c r="N809" s="125"/>
      <c r="O809" s="125"/>
      <c r="P809" s="125"/>
      <c r="Q809" s="125"/>
      <c r="R809" s="125"/>
    </row>
    <row r="810" spans="1:18" ht="15.75" customHeight="1" x14ac:dyDescent="0.3">
      <c r="A810" s="125"/>
      <c r="B810" s="125"/>
      <c r="C810" s="125"/>
      <c r="D810" s="125"/>
      <c r="E810" s="125"/>
      <c r="F810" s="125"/>
      <c r="G810" s="125"/>
      <c r="H810" s="125"/>
      <c r="I810" s="125"/>
      <c r="J810" s="125"/>
      <c r="K810" s="125"/>
      <c r="L810" s="125"/>
      <c r="M810" s="125"/>
      <c r="N810" s="125"/>
      <c r="O810" s="125"/>
      <c r="P810" s="125"/>
      <c r="Q810" s="125"/>
      <c r="R810" s="125"/>
    </row>
    <row r="811" spans="1:18" ht="15.75" customHeight="1" x14ac:dyDescent="0.3">
      <c r="A811" s="125"/>
      <c r="B811" s="125"/>
      <c r="C811" s="125"/>
      <c r="D811" s="125"/>
      <c r="E811" s="125"/>
      <c r="F811" s="125"/>
      <c r="G811" s="125"/>
      <c r="H811" s="125"/>
      <c r="I811" s="125"/>
      <c r="J811" s="125"/>
      <c r="K811" s="125"/>
      <c r="L811" s="125"/>
      <c r="M811" s="125"/>
      <c r="N811" s="125"/>
      <c r="O811" s="125"/>
      <c r="P811" s="125"/>
      <c r="Q811" s="125"/>
      <c r="R811" s="125"/>
    </row>
    <row r="812" spans="1:18" ht="15.75" customHeight="1" x14ac:dyDescent="0.3">
      <c r="A812" s="125"/>
      <c r="B812" s="125"/>
      <c r="C812" s="125"/>
      <c r="D812" s="125"/>
      <c r="E812" s="125"/>
      <c r="F812" s="125"/>
      <c r="G812" s="125"/>
      <c r="H812" s="125"/>
      <c r="I812" s="125"/>
      <c r="J812" s="125"/>
      <c r="K812" s="125"/>
      <c r="L812" s="125"/>
      <c r="M812" s="125"/>
      <c r="N812" s="125"/>
      <c r="O812" s="125"/>
      <c r="P812" s="125"/>
      <c r="Q812" s="125"/>
      <c r="R812" s="125"/>
    </row>
    <row r="813" spans="1:18" ht="15.75" customHeight="1" x14ac:dyDescent="0.3">
      <c r="A813" s="125"/>
      <c r="B813" s="125"/>
      <c r="C813" s="125"/>
      <c r="D813" s="125"/>
      <c r="E813" s="125"/>
      <c r="F813" s="125"/>
      <c r="G813" s="125"/>
      <c r="H813" s="125"/>
      <c r="I813" s="125"/>
      <c r="J813" s="125"/>
      <c r="K813" s="125"/>
      <c r="L813" s="125"/>
      <c r="M813" s="125"/>
      <c r="N813" s="125"/>
      <c r="O813" s="125"/>
      <c r="P813" s="125"/>
      <c r="Q813" s="125"/>
      <c r="R813" s="125"/>
    </row>
    <row r="814" spans="1:18" ht="15.75" customHeight="1" x14ac:dyDescent="0.3">
      <c r="A814" s="125"/>
      <c r="B814" s="125"/>
      <c r="C814" s="125"/>
      <c r="D814" s="125"/>
      <c r="E814" s="125"/>
      <c r="F814" s="125"/>
      <c r="G814" s="125"/>
      <c r="H814" s="125"/>
      <c r="I814" s="125"/>
      <c r="J814" s="125"/>
      <c r="K814" s="125"/>
      <c r="L814" s="125"/>
      <c r="M814" s="125"/>
      <c r="N814" s="125"/>
      <c r="O814" s="125"/>
      <c r="P814" s="125"/>
      <c r="Q814" s="125"/>
      <c r="R814" s="125"/>
    </row>
    <row r="815" spans="1:18" ht="15.75" customHeight="1" x14ac:dyDescent="0.3">
      <c r="A815" s="125"/>
      <c r="B815" s="125"/>
      <c r="C815" s="125"/>
      <c r="D815" s="125"/>
      <c r="E815" s="125"/>
      <c r="F815" s="125"/>
      <c r="G815" s="125"/>
      <c r="H815" s="125"/>
      <c r="I815" s="125"/>
      <c r="J815" s="125"/>
      <c r="K815" s="125"/>
      <c r="L815" s="125"/>
      <c r="M815" s="125"/>
      <c r="N815" s="125"/>
      <c r="O815" s="125"/>
      <c r="P815" s="125"/>
      <c r="Q815" s="125"/>
      <c r="R815" s="125"/>
    </row>
    <row r="816" spans="1:18" ht="15.75" customHeight="1" x14ac:dyDescent="0.3">
      <c r="A816" s="125"/>
      <c r="B816" s="125"/>
      <c r="C816" s="125"/>
      <c r="D816" s="125"/>
      <c r="E816" s="125"/>
      <c r="F816" s="125"/>
      <c r="G816" s="125"/>
      <c r="H816" s="125"/>
      <c r="I816" s="125"/>
      <c r="J816" s="125"/>
      <c r="K816" s="125"/>
      <c r="L816" s="125"/>
      <c r="M816" s="125"/>
      <c r="N816" s="125"/>
      <c r="O816" s="125"/>
      <c r="P816" s="125"/>
      <c r="Q816" s="125"/>
      <c r="R816" s="125"/>
    </row>
    <row r="817" spans="1:18" ht="15.75" customHeight="1" x14ac:dyDescent="0.3">
      <c r="A817" s="125"/>
      <c r="B817" s="125"/>
      <c r="C817" s="125"/>
      <c r="D817" s="125"/>
      <c r="E817" s="125"/>
      <c r="F817" s="125"/>
      <c r="G817" s="125"/>
      <c r="H817" s="125"/>
      <c r="I817" s="125"/>
      <c r="J817" s="125"/>
      <c r="K817" s="125"/>
      <c r="L817" s="125"/>
      <c r="M817" s="125"/>
      <c r="N817" s="125"/>
      <c r="O817" s="125"/>
      <c r="P817" s="125"/>
      <c r="Q817" s="125"/>
      <c r="R817" s="125"/>
    </row>
    <row r="818" spans="1:18" ht="15.75" customHeight="1" x14ac:dyDescent="0.3">
      <c r="A818" s="125"/>
      <c r="B818" s="125"/>
      <c r="C818" s="125"/>
      <c r="D818" s="125"/>
      <c r="E818" s="125"/>
      <c r="F818" s="125"/>
      <c r="G818" s="125"/>
      <c r="H818" s="125"/>
      <c r="I818" s="125"/>
      <c r="J818" s="125"/>
      <c r="K818" s="125"/>
      <c r="L818" s="125"/>
      <c r="M818" s="125"/>
      <c r="N818" s="125"/>
      <c r="O818" s="125"/>
      <c r="P818" s="125"/>
      <c r="Q818" s="125"/>
      <c r="R818" s="125"/>
    </row>
    <row r="819" spans="1:18" ht="15.75" customHeight="1" x14ac:dyDescent="0.3">
      <c r="A819" s="125"/>
      <c r="B819" s="125"/>
      <c r="C819" s="125"/>
      <c r="D819" s="125"/>
      <c r="E819" s="125"/>
      <c r="F819" s="125"/>
      <c r="G819" s="125"/>
      <c r="H819" s="125"/>
      <c r="I819" s="125"/>
      <c r="J819" s="125"/>
      <c r="K819" s="125"/>
      <c r="L819" s="125"/>
      <c r="M819" s="125"/>
      <c r="N819" s="125"/>
      <c r="O819" s="125"/>
      <c r="P819" s="125"/>
      <c r="Q819" s="125"/>
      <c r="R819" s="125"/>
    </row>
    <row r="820" spans="1:18" ht="15.75" customHeight="1" x14ac:dyDescent="0.3">
      <c r="A820" s="125"/>
      <c r="B820" s="125"/>
      <c r="C820" s="125"/>
      <c r="D820" s="125"/>
      <c r="E820" s="125"/>
      <c r="F820" s="125"/>
      <c r="G820" s="125"/>
      <c r="H820" s="125"/>
      <c r="I820" s="125"/>
      <c r="J820" s="125"/>
      <c r="K820" s="125"/>
      <c r="L820" s="125"/>
      <c r="M820" s="125"/>
      <c r="N820" s="125"/>
      <c r="O820" s="125"/>
      <c r="P820" s="125"/>
      <c r="Q820" s="125"/>
      <c r="R820" s="125"/>
    </row>
    <row r="821" spans="1:18" ht="15.75" customHeight="1" x14ac:dyDescent="0.3">
      <c r="A821" s="125"/>
      <c r="B821" s="125"/>
      <c r="C821" s="125"/>
      <c r="D821" s="125"/>
      <c r="E821" s="125"/>
      <c r="F821" s="125"/>
      <c r="G821" s="125"/>
      <c r="H821" s="125"/>
      <c r="I821" s="125"/>
      <c r="J821" s="125"/>
      <c r="K821" s="125"/>
      <c r="L821" s="125"/>
      <c r="M821" s="125"/>
      <c r="N821" s="125"/>
      <c r="O821" s="125"/>
      <c r="P821" s="125"/>
      <c r="Q821" s="125"/>
      <c r="R821" s="125"/>
    </row>
    <row r="822" spans="1:18" ht="15.75" customHeight="1" x14ac:dyDescent="0.3">
      <c r="A822" s="125"/>
      <c r="B822" s="125"/>
      <c r="C822" s="125"/>
      <c r="D822" s="125"/>
      <c r="E822" s="125"/>
      <c r="F822" s="125"/>
      <c r="G822" s="125"/>
      <c r="H822" s="125"/>
      <c r="I822" s="125"/>
      <c r="J822" s="125"/>
      <c r="K822" s="125"/>
      <c r="L822" s="125"/>
      <c r="M822" s="125"/>
      <c r="N822" s="125"/>
      <c r="O822" s="125"/>
      <c r="P822" s="125"/>
      <c r="Q822" s="125"/>
      <c r="R822" s="125"/>
    </row>
    <row r="823" spans="1:18" ht="15.75" customHeight="1" x14ac:dyDescent="0.3">
      <c r="A823" s="125"/>
      <c r="B823" s="125"/>
      <c r="C823" s="125"/>
      <c r="D823" s="125"/>
      <c r="E823" s="125"/>
      <c r="F823" s="125"/>
      <c r="G823" s="125"/>
      <c r="H823" s="125"/>
      <c r="I823" s="125"/>
      <c r="J823" s="125"/>
      <c r="K823" s="125"/>
      <c r="L823" s="125"/>
      <c r="M823" s="125"/>
      <c r="N823" s="125"/>
      <c r="O823" s="125"/>
      <c r="P823" s="125"/>
      <c r="Q823" s="125"/>
      <c r="R823" s="125"/>
    </row>
    <row r="824" spans="1:18" ht="15.75" customHeight="1" x14ac:dyDescent="0.3">
      <c r="A824" s="125"/>
      <c r="B824" s="125"/>
      <c r="C824" s="125"/>
      <c r="D824" s="125"/>
      <c r="E824" s="125"/>
      <c r="F824" s="125"/>
      <c r="G824" s="125"/>
      <c r="H824" s="125"/>
      <c r="I824" s="125"/>
      <c r="J824" s="125"/>
      <c r="K824" s="125"/>
      <c r="L824" s="125"/>
      <c r="M824" s="125"/>
      <c r="N824" s="125"/>
      <c r="O824" s="125"/>
      <c r="P824" s="125"/>
      <c r="Q824" s="125"/>
      <c r="R824" s="125"/>
    </row>
    <row r="825" spans="1:18" ht="15.75" customHeight="1" x14ac:dyDescent="0.3">
      <c r="A825" s="125"/>
      <c r="B825" s="125"/>
      <c r="C825" s="125"/>
      <c r="D825" s="125"/>
      <c r="E825" s="125"/>
      <c r="F825" s="125"/>
      <c r="G825" s="125"/>
      <c r="H825" s="125"/>
      <c r="I825" s="125"/>
      <c r="J825" s="125"/>
      <c r="K825" s="125"/>
      <c r="L825" s="125"/>
      <c r="M825" s="125"/>
      <c r="N825" s="125"/>
      <c r="O825" s="125"/>
      <c r="P825" s="125"/>
      <c r="Q825" s="125"/>
      <c r="R825" s="125"/>
    </row>
    <row r="826" spans="1:18" ht="15.75" customHeight="1" x14ac:dyDescent="0.3">
      <c r="A826" s="125"/>
      <c r="B826" s="125"/>
      <c r="C826" s="125"/>
      <c r="D826" s="125"/>
      <c r="E826" s="125"/>
      <c r="F826" s="125"/>
      <c r="G826" s="125"/>
      <c r="H826" s="125"/>
      <c r="I826" s="125"/>
      <c r="J826" s="125"/>
      <c r="K826" s="125"/>
      <c r="L826" s="125"/>
      <c r="M826" s="125"/>
      <c r="N826" s="125"/>
      <c r="O826" s="125"/>
      <c r="P826" s="125"/>
      <c r="Q826" s="125"/>
      <c r="R826" s="125"/>
    </row>
    <row r="827" spans="1:18" ht="15.75" customHeight="1" x14ac:dyDescent="0.3">
      <c r="A827" s="125"/>
      <c r="B827" s="125"/>
      <c r="C827" s="125"/>
      <c r="D827" s="125"/>
      <c r="E827" s="125"/>
      <c r="F827" s="125"/>
      <c r="G827" s="125"/>
      <c r="H827" s="125"/>
      <c r="I827" s="125"/>
      <c r="J827" s="125"/>
      <c r="K827" s="125"/>
      <c r="L827" s="125"/>
      <c r="M827" s="125"/>
      <c r="N827" s="125"/>
      <c r="O827" s="125"/>
      <c r="P827" s="125"/>
      <c r="Q827" s="125"/>
      <c r="R827" s="125"/>
    </row>
    <row r="828" spans="1:18" ht="15.75" customHeight="1" x14ac:dyDescent="0.3">
      <c r="A828" s="125"/>
      <c r="B828" s="125"/>
      <c r="C828" s="125"/>
      <c r="D828" s="125"/>
      <c r="E828" s="125"/>
      <c r="F828" s="125"/>
      <c r="G828" s="125"/>
      <c r="H828" s="125"/>
      <c r="I828" s="125"/>
      <c r="J828" s="125"/>
      <c r="K828" s="125"/>
      <c r="L828" s="125"/>
      <c r="M828" s="125"/>
      <c r="N828" s="125"/>
      <c r="O828" s="125"/>
      <c r="P828" s="125"/>
      <c r="Q828" s="125"/>
      <c r="R828" s="125"/>
    </row>
    <row r="829" spans="1:18" ht="15.75" customHeight="1" x14ac:dyDescent="0.3">
      <c r="A829" s="125"/>
      <c r="B829" s="125"/>
      <c r="C829" s="125"/>
      <c r="D829" s="125"/>
      <c r="E829" s="125"/>
      <c r="F829" s="125"/>
      <c r="G829" s="125"/>
      <c r="H829" s="125"/>
      <c r="I829" s="125"/>
      <c r="J829" s="125"/>
      <c r="K829" s="125"/>
      <c r="L829" s="125"/>
      <c r="M829" s="125"/>
      <c r="N829" s="125"/>
      <c r="O829" s="125"/>
      <c r="P829" s="125"/>
      <c r="Q829" s="125"/>
      <c r="R829" s="125"/>
    </row>
    <row r="830" spans="1:18" ht="15.75" customHeight="1" x14ac:dyDescent="0.3">
      <c r="A830" s="125"/>
      <c r="B830" s="125"/>
      <c r="C830" s="125"/>
      <c r="D830" s="125"/>
      <c r="E830" s="125"/>
      <c r="F830" s="125"/>
      <c r="G830" s="125"/>
      <c r="H830" s="125"/>
      <c r="I830" s="125"/>
      <c r="J830" s="125"/>
      <c r="K830" s="125"/>
      <c r="L830" s="125"/>
      <c r="M830" s="125"/>
      <c r="N830" s="125"/>
      <c r="O830" s="125"/>
      <c r="P830" s="125"/>
      <c r="Q830" s="125"/>
      <c r="R830" s="125"/>
    </row>
    <row r="831" spans="1:18" ht="15.75" customHeight="1" x14ac:dyDescent="0.3">
      <c r="A831" s="125"/>
      <c r="B831" s="125"/>
      <c r="C831" s="125"/>
      <c r="D831" s="125"/>
      <c r="E831" s="125"/>
      <c r="F831" s="125"/>
      <c r="G831" s="125"/>
      <c r="H831" s="125"/>
      <c r="I831" s="125"/>
      <c r="J831" s="125"/>
      <c r="K831" s="125"/>
      <c r="L831" s="125"/>
      <c r="M831" s="125"/>
      <c r="N831" s="125"/>
      <c r="O831" s="125"/>
      <c r="P831" s="125"/>
      <c r="Q831" s="125"/>
      <c r="R831" s="125"/>
    </row>
    <row r="832" spans="1:18" ht="15.75" customHeight="1" x14ac:dyDescent="0.3">
      <c r="A832" s="125"/>
      <c r="B832" s="125"/>
      <c r="C832" s="125"/>
      <c r="D832" s="125"/>
      <c r="E832" s="125"/>
      <c r="F832" s="125"/>
      <c r="G832" s="125"/>
      <c r="H832" s="125"/>
      <c r="I832" s="125"/>
      <c r="J832" s="125"/>
      <c r="K832" s="125"/>
      <c r="L832" s="125"/>
      <c r="M832" s="125"/>
      <c r="N832" s="125"/>
      <c r="O832" s="125"/>
      <c r="P832" s="125"/>
      <c r="Q832" s="125"/>
      <c r="R832" s="125"/>
    </row>
    <row r="833" spans="1:18" ht="15.75" customHeight="1" x14ac:dyDescent="0.3">
      <c r="A833" s="125"/>
      <c r="B833" s="125"/>
      <c r="C833" s="125"/>
      <c r="D833" s="125"/>
      <c r="E833" s="125"/>
      <c r="F833" s="125"/>
      <c r="G833" s="125"/>
      <c r="H833" s="125"/>
      <c r="I833" s="125"/>
      <c r="J833" s="125"/>
      <c r="K833" s="125"/>
      <c r="L833" s="125"/>
      <c r="M833" s="125"/>
      <c r="N833" s="125"/>
      <c r="O833" s="125"/>
      <c r="P833" s="125"/>
      <c r="Q833" s="125"/>
      <c r="R833" s="125"/>
    </row>
    <row r="834" spans="1:18" ht="15.75" customHeight="1" x14ac:dyDescent="0.3">
      <c r="A834" s="125"/>
      <c r="B834" s="125"/>
      <c r="C834" s="125"/>
      <c r="D834" s="125"/>
      <c r="E834" s="125"/>
      <c r="F834" s="125"/>
      <c r="G834" s="125"/>
      <c r="H834" s="125"/>
      <c r="I834" s="125"/>
      <c r="J834" s="125"/>
      <c r="K834" s="125"/>
      <c r="L834" s="125"/>
      <c r="M834" s="125"/>
      <c r="N834" s="125"/>
      <c r="O834" s="125"/>
      <c r="P834" s="125"/>
      <c r="Q834" s="125"/>
      <c r="R834" s="125"/>
    </row>
    <row r="835" spans="1:18" ht="15.75" customHeight="1" x14ac:dyDescent="0.3">
      <c r="A835" s="125"/>
      <c r="B835" s="125"/>
      <c r="C835" s="125"/>
      <c r="D835" s="125"/>
      <c r="E835" s="125"/>
      <c r="F835" s="125"/>
      <c r="G835" s="125"/>
      <c r="H835" s="125"/>
      <c r="I835" s="125"/>
      <c r="J835" s="125"/>
      <c r="K835" s="125"/>
      <c r="L835" s="125"/>
      <c r="M835" s="125"/>
      <c r="N835" s="125"/>
      <c r="O835" s="125"/>
      <c r="P835" s="125"/>
      <c r="Q835" s="125"/>
      <c r="R835" s="125"/>
    </row>
    <row r="836" spans="1:18" ht="15.75" customHeight="1" x14ac:dyDescent="0.3">
      <c r="A836" s="125"/>
      <c r="B836" s="125"/>
      <c r="C836" s="125"/>
      <c r="D836" s="125"/>
      <c r="E836" s="125"/>
      <c r="F836" s="125"/>
      <c r="G836" s="125"/>
      <c r="H836" s="125"/>
      <c r="I836" s="125"/>
      <c r="J836" s="125"/>
      <c r="K836" s="125"/>
      <c r="L836" s="125"/>
      <c r="M836" s="125"/>
      <c r="N836" s="125"/>
      <c r="O836" s="125"/>
      <c r="P836" s="125"/>
      <c r="Q836" s="125"/>
      <c r="R836" s="125"/>
    </row>
    <row r="837" spans="1:18" ht="15.75" customHeight="1" x14ac:dyDescent="0.3">
      <c r="A837" s="125"/>
      <c r="B837" s="125"/>
      <c r="C837" s="125"/>
      <c r="D837" s="125"/>
      <c r="E837" s="125"/>
      <c r="F837" s="125"/>
      <c r="G837" s="125"/>
      <c r="H837" s="125"/>
      <c r="I837" s="125"/>
      <c r="J837" s="125"/>
      <c r="K837" s="125"/>
      <c r="L837" s="125"/>
      <c r="M837" s="125"/>
      <c r="N837" s="125"/>
      <c r="O837" s="125"/>
      <c r="P837" s="125"/>
      <c r="Q837" s="125"/>
      <c r="R837" s="125"/>
    </row>
    <row r="838" spans="1:18" ht="15.75" customHeight="1" x14ac:dyDescent="0.3">
      <c r="A838" s="125"/>
      <c r="B838" s="125"/>
      <c r="C838" s="125"/>
      <c r="D838" s="125"/>
      <c r="E838" s="125"/>
      <c r="F838" s="125"/>
      <c r="G838" s="125"/>
      <c r="H838" s="125"/>
      <c r="I838" s="125"/>
      <c r="J838" s="125"/>
      <c r="K838" s="125"/>
      <c r="L838" s="125"/>
      <c r="M838" s="125"/>
      <c r="N838" s="125"/>
      <c r="O838" s="125"/>
      <c r="P838" s="125"/>
      <c r="Q838" s="125"/>
      <c r="R838" s="125"/>
    </row>
    <row r="839" spans="1:18" ht="15.75" customHeight="1" x14ac:dyDescent="0.3">
      <c r="A839" s="125"/>
      <c r="B839" s="125"/>
      <c r="C839" s="125"/>
      <c r="D839" s="125"/>
      <c r="E839" s="125"/>
      <c r="F839" s="125"/>
      <c r="G839" s="125"/>
      <c r="H839" s="125"/>
      <c r="I839" s="125"/>
      <c r="J839" s="125"/>
      <c r="K839" s="125"/>
      <c r="L839" s="125"/>
      <c r="M839" s="125"/>
      <c r="N839" s="125"/>
      <c r="O839" s="125"/>
      <c r="P839" s="125"/>
      <c r="Q839" s="125"/>
      <c r="R839" s="125"/>
    </row>
    <row r="840" spans="1:18" ht="15.75" customHeight="1" x14ac:dyDescent="0.3">
      <c r="A840" s="125"/>
      <c r="B840" s="125"/>
      <c r="C840" s="125"/>
      <c r="D840" s="125"/>
      <c r="E840" s="125"/>
      <c r="F840" s="125"/>
      <c r="G840" s="125"/>
      <c r="H840" s="125"/>
      <c r="I840" s="125"/>
      <c r="J840" s="125"/>
      <c r="K840" s="125"/>
      <c r="L840" s="125"/>
      <c r="M840" s="125"/>
      <c r="N840" s="125"/>
      <c r="O840" s="125"/>
      <c r="P840" s="125"/>
      <c r="Q840" s="125"/>
      <c r="R840" s="125"/>
    </row>
    <row r="841" spans="1:18" ht="15.75" customHeight="1" x14ac:dyDescent="0.3">
      <c r="A841" s="125"/>
      <c r="B841" s="125"/>
      <c r="C841" s="125"/>
      <c r="D841" s="125"/>
      <c r="E841" s="125"/>
      <c r="F841" s="125"/>
      <c r="G841" s="125"/>
      <c r="H841" s="125"/>
      <c r="I841" s="125"/>
      <c r="J841" s="125"/>
      <c r="K841" s="125"/>
      <c r="L841" s="125"/>
      <c r="M841" s="125"/>
      <c r="N841" s="125"/>
      <c r="O841" s="125"/>
      <c r="P841" s="125"/>
      <c r="Q841" s="125"/>
      <c r="R841" s="125"/>
    </row>
    <row r="842" spans="1:18" ht="15.75" customHeight="1" x14ac:dyDescent="0.3">
      <c r="A842" s="125"/>
      <c r="B842" s="125"/>
      <c r="C842" s="125"/>
      <c r="D842" s="125"/>
      <c r="E842" s="125"/>
      <c r="F842" s="125"/>
      <c r="G842" s="125"/>
      <c r="H842" s="125"/>
      <c r="I842" s="125"/>
      <c r="J842" s="125"/>
      <c r="K842" s="125"/>
      <c r="L842" s="125"/>
      <c r="M842" s="125"/>
      <c r="N842" s="125"/>
      <c r="O842" s="125"/>
      <c r="P842" s="125"/>
      <c r="Q842" s="125"/>
      <c r="R842" s="125"/>
    </row>
    <row r="843" spans="1:18" ht="15.75" customHeight="1" x14ac:dyDescent="0.3">
      <c r="A843" s="125"/>
      <c r="B843" s="125"/>
      <c r="C843" s="125"/>
      <c r="D843" s="125"/>
      <c r="E843" s="125"/>
      <c r="F843" s="125"/>
      <c r="G843" s="125"/>
      <c r="H843" s="125"/>
      <c r="I843" s="125"/>
      <c r="J843" s="125"/>
      <c r="K843" s="125"/>
      <c r="L843" s="125"/>
      <c r="M843" s="125"/>
      <c r="N843" s="125"/>
      <c r="O843" s="125"/>
      <c r="P843" s="125"/>
      <c r="Q843" s="125"/>
      <c r="R843" s="125"/>
    </row>
    <row r="844" spans="1:18" ht="15.75" customHeight="1" x14ac:dyDescent="0.3">
      <c r="A844" s="125"/>
      <c r="B844" s="125"/>
      <c r="C844" s="125"/>
      <c r="D844" s="125"/>
      <c r="E844" s="125"/>
      <c r="F844" s="125"/>
      <c r="G844" s="125"/>
      <c r="H844" s="125"/>
      <c r="I844" s="125"/>
      <c r="J844" s="125"/>
      <c r="K844" s="125"/>
      <c r="L844" s="125"/>
      <c r="M844" s="125"/>
      <c r="N844" s="125"/>
      <c r="O844" s="125"/>
      <c r="P844" s="125"/>
      <c r="Q844" s="125"/>
      <c r="R844" s="125"/>
    </row>
    <row r="845" spans="1:18" ht="15.75" customHeight="1" x14ac:dyDescent="0.3">
      <c r="A845" s="125"/>
      <c r="B845" s="125"/>
      <c r="C845" s="125"/>
      <c r="D845" s="125"/>
      <c r="E845" s="125"/>
      <c r="F845" s="125"/>
      <c r="G845" s="125"/>
      <c r="H845" s="125"/>
      <c r="I845" s="125"/>
      <c r="J845" s="125"/>
      <c r="K845" s="125"/>
      <c r="L845" s="125"/>
      <c r="M845" s="125"/>
      <c r="N845" s="125"/>
      <c r="O845" s="125"/>
      <c r="P845" s="125"/>
      <c r="Q845" s="125"/>
      <c r="R845" s="125"/>
    </row>
    <row r="846" spans="1:18" ht="15.75" customHeight="1" x14ac:dyDescent="0.3">
      <c r="A846" s="125"/>
      <c r="B846" s="125"/>
      <c r="C846" s="125"/>
      <c r="D846" s="125"/>
      <c r="E846" s="125"/>
      <c r="F846" s="125"/>
      <c r="G846" s="125"/>
      <c r="H846" s="125"/>
      <c r="I846" s="125"/>
      <c r="J846" s="125"/>
      <c r="K846" s="125"/>
      <c r="L846" s="125"/>
      <c r="M846" s="125"/>
      <c r="N846" s="125"/>
      <c r="O846" s="125"/>
      <c r="P846" s="125"/>
      <c r="Q846" s="125"/>
      <c r="R846" s="125"/>
    </row>
    <row r="847" spans="1:18" ht="15.75" customHeight="1" x14ac:dyDescent="0.3">
      <c r="A847" s="125"/>
      <c r="B847" s="125"/>
      <c r="C847" s="125"/>
      <c r="D847" s="125"/>
      <c r="E847" s="125"/>
      <c r="F847" s="125"/>
      <c r="G847" s="125"/>
      <c r="H847" s="125"/>
      <c r="I847" s="125"/>
      <c r="J847" s="125"/>
      <c r="K847" s="125"/>
      <c r="L847" s="125"/>
      <c r="M847" s="125"/>
      <c r="N847" s="125"/>
      <c r="O847" s="125"/>
      <c r="P847" s="125"/>
      <c r="Q847" s="125"/>
      <c r="R847" s="125"/>
    </row>
    <row r="848" spans="1:18" ht="15.75" customHeight="1" x14ac:dyDescent="0.3">
      <c r="A848" s="125"/>
      <c r="B848" s="125"/>
      <c r="C848" s="125"/>
      <c r="D848" s="125"/>
      <c r="E848" s="125"/>
      <c r="F848" s="125"/>
      <c r="G848" s="125"/>
      <c r="H848" s="125"/>
      <c r="I848" s="125"/>
      <c r="J848" s="125"/>
      <c r="K848" s="125"/>
      <c r="L848" s="125"/>
      <c r="M848" s="125"/>
      <c r="N848" s="125"/>
      <c r="O848" s="125"/>
      <c r="P848" s="125"/>
      <c r="Q848" s="125"/>
      <c r="R848" s="125"/>
    </row>
    <row r="849" spans="1:18" ht="15.75" customHeight="1" x14ac:dyDescent="0.3">
      <c r="A849" s="125"/>
      <c r="B849" s="125"/>
      <c r="C849" s="125"/>
      <c r="D849" s="125"/>
      <c r="E849" s="125"/>
      <c r="F849" s="125"/>
      <c r="G849" s="125"/>
      <c r="H849" s="125"/>
      <c r="I849" s="125"/>
      <c r="J849" s="125"/>
      <c r="K849" s="125"/>
      <c r="L849" s="125"/>
      <c r="M849" s="125"/>
      <c r="N849" s="125"/>
      <c r="O849" s="125"/>
      <c r="P849" s="125"/>
      <c r="Q849" s="125"/>
      <c r="R849" s="125"/>
    </row>
    <row r="850" spans="1:18" ht="15.75" customHeight="1" x14ac:dyDescent="0.3">
      <c r="A850" s="125"/>
      <c r="B850" s="125"/>
      <c r="C850" s="125"/>
      <c r="D850" s="125"/>
      <c r="E850" s="125"/>
      <c r="F850" s="125"/>
      <c r="G850" s="125"/>
      <c r="H850" s="125"/>
      <c r="I850" s="125"/>
      <c r="J850" s="125"/>
      <c r="K850" s="125"/>
      <c r="L850" s="125"/>
      <c r="M850" s="125"/>
      <c r="N850" s="125"/>
      <c r="O850" s="125"/>
      <c r="P850" s="125"/>
      <c r="Q850" s="125"/>
      <c r="R850" s="125"/>
    </row>
    <row r="851" spans="1:18" ht="15.75" customHeight="1" x14ac:dyDescent="0.3">
      <c r="A851" s="125"/>
      <c r="B851" s="125"/>
      <c r="C851" s="125"/>
      <c r="D851" s="125"/>
      <c r="E851" s="125"/>
      <c r="F851" s="125"/>
      <c r="G851" s="125"/>
      <c r="H851" s="125"/>
      <c r="I851" s="125"/>
      <c r="J851" s="125"/>
      <c r="K851" s="125"/>
      <c r="L851" s="125"/>
      <c r="M851" s="125"/>
      <c r="N851" s="125"/>
      <c r="O851" s="125"/>
      <c r="P851" s="125"/>
      <c r="Q851" s="125"/>
      <c r="R851" s="125"/>
    </row>
    <row r="852" spans="1:18" ht="15.75" customHeight="1" x14ac:dyDescent="0.3">
      <c r="A852" s="125"/>
      <c r="B852" s="125"/>
      <c r="C852" s="125"/>
      <c r="D852" s="125"/>
      <c r="E852" s="125"/>
      <c r="F852" s="125"/>
      <c r="G852" s="125"/>
      <c r="H852" s="125"/>
      <c r="I852" s="125"/>
      <c r="J852" s="125"/>
      <c r="K852" s="125"/>
      <c r="L852" s="125"/>
      <c r="M852" s="125"/>
      <c r="N852" s="125"/>
      <c r="O852" s="125"/>
      <c r="P852" s="125"/>
      <c r="Q852" s="125"/>
      <c r="R852" s="125"/>
    </row>
    <row r="853" spans="1:18" ht="15.75" customHeight="1" x14ac:dyDescent="0.3">
      <c r="A853" s="125"/>
      <c r="B853" s="125"/>
      <c r="C853" s="125"/>
      <c r="D853" s="125"/>
      <c r="E853" s="125"/>
      <c r="F853" s="125"/>
      <c r="G853" s="125"/>
      <c r="H853" s="125"/>
      <c r="I853" s="125"/>
      <c r="J853" s="125"/>
      <c r="K853" s="125"/>
      <c r="L853" s="125"/>
      <c r="M853" s="125"/>
      <c r="N853" s="125"/>
      <c r="O853" s="125"/>
      <c r="P853" s="125"/>
      <c r="Q853" s="125"/>
      <c r="R853" s="125"/>
    </row>
    <row r="854" spans="1:18" ht="15.75" customHeight="1" x14ac:dyDescent="0.3">
      <c r="A854" s="125"/>
      <c r="B854" s="125"/>
      <c r="C854" s="125"/>
      <c r="D854" s="125"/>
      <c r="E854" s="125"/>
      <c r="F854" s="125"/>
      <c r="G854" s="125"/>
      <c r="H854" s="125"/>
      <c r="I854" s="125"/>
      <c r="J854" s="125"/>
      <c r="K854" s="125"/>
      <c r="L854" s="125"/>
      <c r="M854" s="125"/>
      <c r="N854" s="125"/>
      <c r="O854" s="125"/>
      <c r="P854" s="125"/>
      <c r="Q854" s="125"/>
      <c r="R854" s="125"/>
    </row>
    <row r="855" spans="1:18" ht="15.75" customHeight="1" x14ac:dyDescent="0.3">
      <c r="A855" s="125"/>
      <c r="B855" s="125"/>
      <c r="C855" s="125"/>
      <c r="D855" s="125"/>
      <c r="E855" s="125"/>
      <c r="F855" s="125"/>
      <c r="G855" s="125"/>
      <c r="H855" s="125"/>
      <c r="I855" s="125"/>
      <c r="J855" s="125"/>
      <c r="K855" s="125"/>
      <c r="L855" s="125"/>
      <c r="M855" s="125"/>
      <c r="N855" s="125"/>
      <c r="O855" s="125"/>
      <c r="P855" s="125"/>
      <c r="Q855" s="125"/>
      <c r="R855" s="125"/>
    </row>
    <row r="856" spans="1:18" ht="15.75" customHeight="1" x14ac:dyDescent="0.3">
      <c r="A856" s="125"/>
      <c r="B856" s="125"/>
      <c r="C856" s="125"/>
      <c r="D856" s="125"/>
      <c r="E856" s="125"/>
      <c r="F856" s="125"/>
      <c r="G856" s="125"/>
      <c r="H856" s="125"/>
      <c r="I856" s="125"/>
      <c r="J856" s="125"/>
      <c r="K856" s="125"/>
      <c r="L856" s="125"/>
      <c r="M856" s="125"/>
      <c r="N856" s="125"/>
      <c r="O856" s="125"/>
      <c r="P856" s="125"/>
      <c r="Q856" s="125"/>
      <c r="R856" s="125"/>
    </row>
    <row r="857" spans="1:18" ht="15.75" customHeight="1" x14ac:dyDescent="0.3">
      <c r="A857" s="125"/>
      <c r="B857" s="125"/>
      <c r="C857" s="125"/>
      <c r="D857" s="125"/>
      <c r="E857" s="125"/>
      <c r="F857" s="125"/>
      <c r="G857" s="125"/>
      <c r="H857" s="125"/>
      <c r="I857" s="125"/>
      <c r="J857" s="125"/>
      <c r="K857" s="125"/>
      <c r="L857" s="125"/>
      <c r="M857" s="125"/>
      <c r="N857" s="125"/>
      <c r="O857" s="125"/>
      <c r="P857" s="125"/>
      <c r="Q857" s="125"/>
      <c r="R857" s="125"/>
    </row>
    <row r="858" spans="1:18" ht="15.75" customHeight="1" x14ac:dyDescent="0.3">
      <c r="A858" s="125"/>
      <c r="B858" s="125"/>
      <c r="C858" s="125"/>
      <c r="D858" s="125"/>
      <c r="E858" s="125"/>
      <c r="F858" s="125"/>
      <c r="G858" s="125"/>
      <c r="H858" s="125"/>
      <c r="I858" s="125"/>
      <c r="J858" s="125"/>
      <c r="K858" s="125"/>
      <c r="L858" s="125"/>
      <c r="M858" s="125"/>
      <c r="N858" s="125"/>
      <c r="O858" s="125"/>
      <c r="P858" s="125"/>
      <c r="Q858" s="125"/>
      <c r="R858" s="125"/>
    </row>
    <row r="859" spans="1:18" ht="15.75" customHeight="1" x14ac:dyDescent="0.3">
      <c r="A859" s="125"/>
      <c r="B859" s="125"/>
      <c r="C859" s="125"/>
      <c r="D859" s="125"/>
      <c r="E859" s="125"/>
      <c r="F859" s="125"/>
      <c r="G859" s="125"/>
      <c r="H859" s="125"/>
      <c r="I859" s="125"/>
      <c r="J859" s="125"/>
      <c r="K859" s="125"/>
      <c r="L859" s="125"/>
      <c r="M859" s="125"/>
      <c r="N859" s="125"/>
      <c r="O859" s="125"/>
      <c r="P859" s="125"/>
      <c r="Q859" s="125"/>
      <c r="R859" s="125"/>
    </row>
    <row r="860" spans="1:18" ht="15.75" customHeight="1" x14ac:dyDescent="0.3">
      <c r="A860" s="125"/>
      <c r="B860" s="125"/>
      <c r="C860" s="125"/>
      <c r="D860" s="125"/>
      <c r="E860" s="125"/>
      <c r="F860" s="125"/>
      <c r="G860" s="125"/>
      <c r="H860" s="125"/>
      <c r="I860" s="125"/>
      <c r="J860" s="125"/>
      <c r="K860" s="125"/>
      <c r="L860" s="125"/>
      <c r="M860" s="125"/>
      <c r="N860" s="125"/>
      <c r="O860" s="125"/>
      <c r="P860" s="125"/>
      <c r="Q860" s="125"/>
      <c r="R860" s="125"/>
    </row>
    <row r="861" spans="1:18" ht="15.75" customHeight="1" x14ac:dyDescent="0.3">
      <c r="A861" s="125"/>
      <c r="B861" s="125"/>
      <c r="C861" s="125"/>
      <c r="D861" s="125"/>
      <c r="E861" s="125"/>
      <c r="F861" s="125"/>
      <c r="G861" s="125"/>
      <c r="H861" s="125"/>
      <c r="I861" s="125"/>
      <c r="J861" s="125"/>
      <c r="K861" s="125"/>
      <c r="L861" s="125"/>
      <c r="M861" s="125"/>
      <c r="N861" s="125"/>
      <c r="O861" s="125"/>
      <c r="P861" s="125"/>
      <c r="Q861" s="125"/>
      <c r="R861" s="125"/>
    </row>
    <row r="862" spans="1:18" ht="15.75" customHeight="1" x14ac:dyDescent="0.3">
      <c r="A862" s="125"/>
      <c r="B862" s="125"/>
      <c r="C862" s="125"/>
      <c r="D862" s="125"/>
      <c r="E862" s="125"/>
      <c r="F862" s="125"/>
      <c r="G862" s="125"/>
      <c r="H862" s="125"/>
      <c r="I862" s="125"/>
      <c r="J862" s="125"/>
      <c r="K862" s="125"/>
      <c r="L862" s="125"/>
      <c r="M862" s="125"/>
      <c r="N862" s="125"/>
      <c r="O862" s="125"/>
      <c r="P862" s="125"/>
      <c r="Q862" s="125"/>
      <c r="R862" s="125"/>
    </row>
    <row r="863" spans="1:18" ht="15.75" customHeight="1" x14ac:dyDescent="0.3">
      <c r="A863" s="125"/>
      <c r="B863" s="125"/>
      <c r="C863" s="125"/>
      <c r="D863" s="125"/>
      <c r="E863" s="125"/>
      <c r="F863" s="125"/>
      <c r="G863" s="125"/>
      <c r="H863" s="125"/>
      <c r="I863" s="125"/>
      <c r="J863" s="125"/>
      <c r="K863" s="125"/>
      <c r="L863" s="125"/>
      <c r="M863" s="125"/>
      <c r="N863" s="125"/>
      <c r="O863" s="125"/>
      <c r="P863" s="125"/>
      <c r="Q863" s="125"/>
      <c r="R863" s="125"/>
    </row>
    <row r="864" spans="1:18" ht="15.75" customHeight="1" x14ac:dyDescent="0.3">
      <c r="A864" s="125"/>
      <c r="B864" s="125"/>
      <c r="C864" s="125"/>
      <c r="D864" s="125"/>
      <c r="E864" s="125"/>
      <c r="F864" s="125"/>
      <c r="G864" s="125"/>
      <c r="H864" s="125"/>
      <c r="I864" s="125"/>
      <c r="J864" s="125"/>
      <c r="K864" s="125"/>
      <c r="L864" s="125"/>
      <c r="M864" s="125"/>
      <c r="N864" s="125"/>
      <c r="O864" s="125"/>
      <c r="P864" s="125"/>
      <c r="Q864" s="125"/>
      <c r="R864" s="125"/>
    </row>
    <row r="865" spans="1:18" ht="15.75" customHeight="1" x14ac:dyDescent="0.3">
      <c r="A865" s="125"/>
      <c r="B865" s="125"/>
      <c r="C865" s="125"/>
      <c r="D865" s="125"/>
      <c r="E865" s="125"/>
      <c r="F865" s="125"/>
      <c r="G865" s="125"/>
      <c r="H865" s="125"/>
      <c r="I865" s="125"/>
      <c r="J865" s="125"/>
      <c r="K865" s="125"/>
      <c r="L865" s="125"/>
      <c r="M865" s="125"/>
      <c r="N865" s="125"/>
      <c r="O865" s="125"/>
      <c r="P865" s="125"/>
      <c r="Q865" s="125"/>
      <c r="R865" s="125"/>
    </row>
    <row r="866" spans="1:18" ht="15.75" customHeight="1" x14ac:dyDescent="0.3">
      <c r="A866" s="125"/>
      <c r="B866" s="125"/>
      <c r="C866" s="125"/>
      <c r="D866" s="125"/>
      <c r="E866" s="125"/>
      <c r="F866" s="125"/>
      <c r="G866" s="125"/>
      <c r="H866" s="125"/>
      <c r="I866" s="125"/>
      <c r="J866" s="125"/>
      <c r="K866" s="125"/>
      <c r="L866" s="125"/>
      <c r="M866" s="125"/>
      <c r="N866" s="125"/>
      <c r="O866" s="125"/>
      <c r="P866" s="125"/>
      <c r="Q866" s="125"/>
      <c r="R866" s="125"/>
    </row>
    <row r="867" spans="1:18" ht="15.75" customHeight="1" x14ac:dyDescent="0.3">
      <c r="A867" s="125"/>
      <c r="B867" s="125"/>
      <c r="C867" s="125"/>
      <c r="D867" s="125"/>
      <c r="E867" s="125"/>
      <c r="F867" s="125"/>
      <c r="G867" s="125"/>
      <c r="H867" s="125"/>
      <c r="I867" s="125"/>
      <c r="J867" s="125"/>
      <c r="K867" s="125"/>
      <c r="L867" s="125"/>
      <c r="M867" s="125"/>
      <c r="N867" s="125"/>
      <c r="O867" s="125"/>
      <c r="P867" s="125"/>
      <c r="Q867" s="125"/>
      <c r="R867" s="125"/>
    </row>
    <row r="868" spans="1:18" ht="15.75" customHeight="1" x14ac:dyDescent="0.3">
      <c r="A868" s="125"/>
      <c r="B868" s="125"/>
      <c r="C868" s="125"/>
      <c r="D868" s="125"/>
      <c r="E868" s="125"/>
      <c r="F868" s="125"/>
      <c r="G868" s="125"/>
      <c r="H868" s="125"/>
      <c r="I868" s="125"/>
      <c r="J868" s="125"/>
      <c r="K868" s="125"/>
      <c r="L868" s="125"/>
      <c r="M868" s="125"/>
      <c r="N868" s="125"/>
      <c r="O868" s="125"/>
      <c r="P868" s="125"/>
      <c r="Q868" s="125"/>
      <c r="R868" s="125"/>
    </row>
    <row r="869" spans="1:18" ht="15.75" customHeight="1" x14ac:dyDescent="0.3">
      <c r="A869" s="125"/>
      <c r="B869" s="125"/>
      <c r="C869" s="125"/>
      <c r="D869" s="125"/>
      <c r="E869" s="125"/>
      <c r="F869" s="125"/>
      <c r="G869" s="125"/>
      <c r="H869" s="125"/>
      <c r="I869" s="125"/>
      <c r="J869" s="125"/>
      <c r="K869" s="125"/>
      <c r="L869" s="125"/>
      <c r="M869" s="125"/>
      <c r="N869" s="125"/>
      <c r="O869" s="125"/>
      <c r="P869" s="125"/>
      <c r="Q869" s="125"/>
      <c r="R869" s="125"/>
    </row>
    <row r="870" spans="1:18" ht="15.75" customHeight="1" x14ac:dyDescent="0.3">
      <c r="A870" s="125"/>
      <c r="B870" s="125"/>
      <c r="C870" s="125"/>
      <c r="D870" s="125"/>
      <c r="E870" s="125"/>
      <c r="F870" s="125"/>
      <c r="G870" s="125"/>
      <c r="H870" s="125"/>
      <c r="I870" s="125"/>
      <c r="J870" s="125"/>
      <c r="K870" s="125"/>
      <c r="L870" s="125"/>
      <c r="M870" s="125"/>
      <c r="N870" s="125"/>
      <c r="O870" s="125"/>
      <c r="P870" s="125"/>
      <c r="Q870" s="125"/>
      <c r="R870" s="125"/>
    </row>
    <row r="871" spans="1:18" ht="15.75" customHeight="1" x14ac:dyDescent="0.3">
      <c r="A871" s="125"/>
      <c r="B871" s="125"/>
      <c r="C871" s="125"/>
      <c r="D871" s="125"/>
      <c r="E871" s="125"/>
      <c r="F871" s="125"/>
      <c r="G871" s="125"/>
      <c r="H871" s="125"/>
      <c r="I871" s="125"/>
      <c r="J871" s="125"/>
      <c r="K871" s="125"/>
      <c r="L871" s="125"/>
      <c r="M871" s="125"/>
      <c r="N871" s="125"/>
      <c r="O871" s="125"/>
      <c r="P871" s="125"/>
      <c r="Q871" s="125"/>
      <c r="R871" s="125"/>
    </row>
    <row r="872" spans="1:18" ht="15.75" customHeight="1" x14ac:dyDescent="0.3">
      <c r="A872" s="125"/>
      <c r="B872" s="125"/>
      <c r="C872" s="125"/>
      <c r="D872" s="125"/>
      <c r="E872" s="125"/>
      <c r="F872" s="125"/>
      <c r="G872" s="125"/>
      <c r="H872" s="125"/>
      <c r="I872" s="125"/>
      <c r="J872" s="125"/>
      <c r="K872" s="125"/>
      <c r="L872" s="125"/>
      <c r="M872" s="125"/>
      <c r="N872" s="125"/>
      <c r="O872" s="125"/>
      <c r="P872" s="125"/>
      <c r="Q872" s="125"/>
      <c r="R872" s="125"/>
    </row>
    <row r="873" spans="1:18" ht="15.75" customHeight="1" x14ac:dyDescent="0.3">
      <c r="A873" s="125"/>
      <c r="B873" s="125"/>
      <c r="C873" s="125"/>
      <c r="D873" s="125"/>
      <c r="E873" s="125"/>
      <c r="F873" s="125"/>
      <c r="G873" s="125"/>
      <c r="H873" s="125"/>
      <c r="I873" s="125"/>
      <c r="J873" s="125"/>
      <c r="K873" s="125"/>
      <c r="L873" s="125"/>
      <c r="M873" s="125"/>
      <c r="N873" s="125"/>
      <c r="O873" s="125"/>
      <c r="P873" s="125"/>
      <c r="Q873" s="125"/>
      <c r="R873" s="125"/>
    </row>
    <row r="874" spans="1:18" ht="15.75" customHeight="1" x14ac:dyDescent="0.3">
      <c r="A874" s="125"/>
      <c r="B874" s="125"/>
      <c r="C874" s="125"/>
      <c r="D874" s="125"/>
      <c r="E874" s="125"/>
      <c r="F874" s="125"/>
      <c r="G874" s="125"/>
      <c r="H874" s="125"/>
      <c r="I874" s="125"/>
      <c r="J874" s="125"/>
      <c r="K874" s="125"/>
      <c r="L874" s="125"/>
      <c r="M874" s="125"/>
      <c r="N874" s="125"/>
      <c r="O874" s="125"/>
      <c r="P874" s="125"/>
      <c r="Q874" s="125"/>
      <c r="R874" s="125"/>
    </row>
    <row r="875" spans="1:18" ht="15.75" customHeight="1" x14ac:dyDescent="0.3">
      <c r="A875" s="125"/>
      <c r="B875" s="125"/>
      <c r="C875" s="125"/>
      <c r="D875" s="125"/>
      <c r="E875" s="125"/>
      <c r="F875" s="125"/>
      <c r="G875" s="125"/>
      <c r="H875" s="125"/>
      <c r="I875" s="125"/>
      <c r="J875" s="125"/>
      <c r="K875" s="125"/>
      <c r="L875" s="125"/>
      <c r="M875" s="125"/>
      <c r="N875" s="125"/>
      <c r="O875" s="125"/>
      <c r="P875" s="125"/>
      <c r="Q875" s="125"/>
      <c r="R875" s="125"/>
    </row>
    <row r="876" spans="1:18" ht="15.75" customHeight="1" x14ac:dyDescent="0.3">
      <c r="A876" s="125"/>
      <c r="B876" s="125"/>
      <c r="C876" s="125"/>
      <c r="D876" s="125"/>
      <c r="E876" s="125"/>
      <c r="F876" s="125"/>
      <c r="G876" s="125"/>
      <c r="H876" s="125"/>
      <c r="I876" s="125"/>
      <c r="J876" s="125"/>
      <c r="K876" s="125"/>
      <c r="L876" s="125"/>
      <c r="M876" s="125"/>
      <c r="N876" s="125"/>
      <c r="O876" s="125"/>
      <c r="P876" s="125"/>
      <c r="Q876" s="125"/>
      <c r="R876" s="125"/>
    </row>
    <row r="877" spans="1:18" ht="15.75" customHeight="1" x14ac:dyDescent="0.3">
      <c r="A877" s="125"/>
      <c r="B877" s="125"/>
      <c r="C877" s="125"/>
      <c r="D877" s="125"/>
      <c r="E877" s="125"/>
      <c r="F877" s="125"/>
      <c r="G877" s="125"/>
      <c r="H877" s="125"/>
      <c r="I877" s="125"/>
      <c r="J877" s="125"/>
      <c r="K877" s="125"/>
      <c r="L877" s="125"/>
      <c r="M877" s="125"/>
      <c r="N877" s="125"/>
      <c r="O877" s="125"/>
      <c r="P877" s="125"/>
      <c r="Q877" s="125"/>
      <c r="R877" s="125"/>
    </row>
    <row r="878" spans="1:18" ht="15.75" customHeight="1" x14ac:dyDescent="0.3">
      <c r="A878" s="125"/>
      <c r="B878" s="125"/>
      <c r="C878" s="125"/>
      <c r="D878" s="125"/>
      <c r="E878" s="125"/>
      <c r="F878" s="125"/>
      <c r="G878" s="125"/>
      <c r="H878" s="125"/>
      <c r="I878" s="125"/>
      <c r="J878" s="125"/>
      <c r="K878" s="125"/>
      <c r="L878" s="125"/>
      <c r="M878" s="125"/>
      <c r="N878" s="125"/>
      <c r="O878" s="125"/>
      <c r="P878" s="125"/>
      <c r="Q878" s="125"/>
      <c r="R878" s="125"/>
    </row>
    <row r="879" spans="1:18" ht="15.75" customHeight="1" x14ac:dyDescent="0.3">
      <c r="A879" s="125"/>
      <c r="B879" s="125"/>
      <c r="C879" s="125"/>
      <c r="D879" s="125"/>
      <c r="E879" s="125"/>
      <c r="F879" s="125"/>
      <c r="G879" s="125"/>
      <c r="H879" s="125"/>
      <c r="I879" s="125"/>
      <c r="J879" s="125"/>
      <c r="K879" s="125"/>
      <c r="L879" s="125"/>
      <c r="M879" s="125"/>
      <c r="N879" s="125"/>
      <c r="O879" s="125"/>
      <c r="P879" s="125"/>
      <c r="Q879" s="125"/>
      <c r="R879" s="125"/>
    </row>
    <row r="880" spans="1:18" ht="15.75" customHeight="1" x14ac:dyDescent="0.3">
      <c r="A880" s="125"/>
      <c r="B880" s="125"/>
      <c r="C880" s="125"/>
      <c r="D880" s="125"/>
      <c r="E880" s="125"/>
      <c r="F880" s="125"/>
      <c r="G880" s="125"/>
      <c r="H880" s="125"/>
      <c r="I880" s="125"/>
      <c r="J880" s="125"/>
      <c r="K880" s="125"/>
      <c r="L880" s="125"/>
      <c r="M880" s="125"/>
      <c r="N880" s="125"/>
      <c r="O880" s="125"/>
      <c r="P880" s="125"/>
      <c r="Q880" s="125"/>
      <c r="R880" s="125"/>
    </row>
    <row r="881" spans="1:18" ht="15.75" customHeight="1" x14ac:dyDescent="0.3">
      <c r="A881" s="125"/>
      <c r="B881" s="125"/>
      <c r="C881" s="125"/>
      <c r="D881" s="125"/>
      <c r="E881" s="125"/>
      <c r="F881" s="125"/>
      <c r="G881" s="125"/>
      <c r="H881" s="125"/>
      <c r="I881" s="125"/>
      <c r="J881" s="125"/>
      <c r="K881" s="125"/>
      <c r="L881" s="125"/>
      <c r="M881" s="125"/>
      <c r="N881" s="125"/>
      <c r="O881" s="125"/>
      <c r="P881" s="125"/>
      <c r="Q881" s="125"/>
      <c r="R881" s="125"/>
    </row>
    <row r="882" spans="1:18" ht="15.75" customHeight="1" x14ac:dyDescent="0.3">
      <c r="A882" s="125"/>
      <c r="B882" s="125"/>
      <c r="C882" s="125"/>
      <c r="D882" s="125"/>
      <c r="E882" s="125"/>
      <c r="F882" s="125"/>
      <c r="G882" s="125"/>
      <c r="H882" s="125"/>
      <c r="I882" s="125"/>
      <c r="J882" s="125"/>
      <c r="K882" s="125"/>
      <c r="L882" s="125"/>
      <c r="M882" s="125"/>
      <c r="N882" s="125"/>
      <c r="O882" s="125"/>
      <c r="P882" s="125"/>
      <c r="Q882" s="125"/>
      <c r="R882" s="125"/>
    </row>
    <row r="883" spans="1:18" ht="15.75" customHeight="1" x14ac:dyDescent="0.3">
      <c r="A883" s="125"/>
      <c r="B883" s="125"/>
      <c r="C883" s="125"/>
      <c r="D883" s="125"/>
      <c r="E883" s="125"/>
      <c r="F883" s="125"/>
      <c r="G883" s="125"/>
      <c r="H883" s="125"/>
      <c r="I883" s="125"/>
      <c r="J883" s="125"/>
      <c r="K883" s="125"/>
      <c r="L883" s="125"/>
      <c r="M883" s="125"/>
      <c r="N883" s="125"/>
      <c r="O883" s="125"/>
      <c r="P883" s="125"/>
      <c r="Q883" s="125"/>
      <c r="R883" s="125"/>
    </row>
    <row r="884" spans="1:18" ht="15.75" customHeight="1" x14ac:dyDescent="0.3">
      <c r="A884" s="125"/>
      <c r="B884" s="125"/>
      <c r="C884" s="125"/>
      <c r="D884" s="125"/>
      <c r="E884" s="125"/>
      <c r="F884" s="125"/>
      <c r="G884" s="125"/>
      <c r="H884" s="125"/>
      <c r="I884" s="125"/>
      <c r="J884" s="125"/>
      <c r="K884" s="125"/>
      <c r="L884" s="125"/>
      <c r="M884" s="125"/>
      <c r="N884" s="125"/>
      <c r="O884" s="125"/>
      <c r="P884" s="125"/>
      <c r="Q884" s="125"/>
      <c r="R884" s="125"/>
    </row>
    <row r="885" spans="1:18" ht="15.75" customHeight="1" x14ac:dyDescent="0.3">
      <c r="A885" s="125"/>
      <c r="B885" s="125"/>
      <c r="C885" s="125"/>
      <c r="D885" s="125"/>
      <c r="E885" s="125"/>
      <c r="F885" s="125"/>
      <c r="G885" s="125"/>
      <c r="H885" s="125"/>
      <c r="I885" s="125"/>
      <c r="J885" s="125"/>
      <c r="K885" s="125"/>
      <c r="L885" s="125"/>
      <c r="M885" s="125"/>
      <c r="N885" s="125"/>
      <c r="O885" s="125"/>
      <c r="P885" s="125"/>
      <c r="Q885" s="125"/>
      <c r="R885" s="125"/>
    </row>
    <row r="886" spans="1:18" ht="15.75" customHeight="1" x14ac:dyDescent="0.3">
      <c r="A886" s="125"/>
      <c r="B886" s="125"/>
      <c r="C886" s="125"/>
      <c r="D886" s="125"/>
      <c r="E886" s="125"/>
      <c r="F886" s="125"/>
      <c r="G886" s="125"/>
      <c r="H886" s="125"/>
      <c r="I886" s="125"/>
      <c r="J886" s="125"/>
      <c r="K886" s="125"/>
      <c r="L886" s="125"/>
      <c r="M886" s="125"/>
      <c r="N886" s="125"/>
      <c r="O886" s="125"/>
      <c r="P886" s="125"/>
      <c r="Q886" s="125"/>
      <c r="R886" s="125"/>
    </row>
    <row r="887" spans="1:18" ht="15.75" customHeight="1" x14ac:dyDescent="0.3">
      <c r="A887" s="125"/>
      <c r="B887" s="125"/>
      <c r="C887" s="125"/>
      <c r="D887" s="125"/>
      <c r="E887" s="125"/>
      <c r="F887" s="125"/>
      <c r="G887" s="125"/>
      <c r="H887" s="125"/>
      <c r="I887" s="125"/>
      <c r="J887" s="125"/>
      <c r="K887" s="125"/>
      <c r="L887" s="125"/>
      <c r="M887" s="125"/>
      <c r="N887" s="125"/>
      <c r="O887" s="125"/>
      <c r="P887" s="125"/>
      <c r="Q887" s="125"/>
      <c r="R887" s="125"/>
    </row>
    <row r="888" spans="1:18" ht="15.75" customHeight="1" x14ac:dyDescent="0.3">
      <c r="A888" s="125"/>
      <c r="B888" s="125"/>
      <c r="C888" s="125"/>
      <c r="D888" s="125"/>
      <c r="E888" s="125"/>
      <c r="F888" s="125"/>
      <c r="G888" s="125"/>
      <c r="H888" s="125"/>
      <c r="I888" s="125"/>
      <c r="J888" s="125"/>
      <c r="K888" s="125"/>
      <c r="L888" s="125"/>
      <c r="M888" s="125"/>
      <c r="N888" s="125"/>
      <c r="O888" s="125"/>
      <c r="P888" s="125"/>
      <c r="Q888" s="125"/>
      <c r="R888" s="125"/>
    </row>
    <row r="889" spans="1:18" ht="15.75" customHeight="1" x14ac:dyDescent="0.3">
      <c r="A889" s="125"/>
      <c r="B889" s="125"/>
      <c r="C889" s="125"/>
      <c r="D889" s="125"/>
      <c r="E889" s="125"/>
      <c r="F889" s="125"/>
      <c r="G889" s="125"/>
      <c r="H889" s="125"/>
      <c r="I889" s="125"/>
      <c r="J889" s="125"/>
      <c r="K889" s="125"/>
      <c r="L889" s="125"/>
      <c r="M889" s="125"/>
      <c r="N889" s="125"/>
      <c r="O889" s="125"/>
      <c r="P889" s="125"/>
      <c r="Q889" s="125"/>
      <c r="R889" s="125"/>
    </row>
    <row r="890" spans="1:18" ht="15.75" customHeight="1" x14ac:dyDescent="0.3">
      <c r="A890" s="125"/>
      <c r="B890" s="125"/>
      <c r="C890" s="125"/>
      <c r="D890" s="125"/>
      <c r="E890" s="125"/>
      <c r="F890" s="125"/>
      <c r="G890" s="125"/>
      <c r="H890" s="125"/>
      <c r="I890" s="125"/>
      <c r="J890" s="125"/>
      <c r="K890" s="125"/>
      <c r="L890" s="125"/>
      <c r="M890" s="125"/>
      <c r="N890" s="125"/>
      <c r="O890" s="125"/>
      <c r="P890" s="125"/>
      <c r="Q890" s="125"/>
      <c r="R890" s="125"/>
    </row>
    <row r="891" spans="1:18" ht="15.75" customHeight="1" x14ac:dyDescent="0.3">
      <c r="A891" s="125"/>
      <c r="B891" s="125"/>
      <c r="C891" s="125"/>
      <c r="D891" s="125"/>
      <c r="E891" s="125"/>
      <c r="F891" s="125"/>
      <c r="G891" s="125"/>
      <c r="H891" s="125"/>
      <c r="I891" s="125"/>
      <c r="J891" s="125"/>
      <c r="K891" s="125"/>
      <c r="L891" s="125"/>
      <c r="M891" s="125"/>
      <c r="N891" s="125"/>
      <c r="O891" s="125"/>
      <c r="P891" s="125"/>
      <c r="Q891" s="125"/>
      <c r="R891" s="125"/>
    </row>
    <row r="892" spans="1:18" ht="15.75" customHeight="1" x14ac:dyDescent="0.3">
      <c r="A892" s="125"/>
      <c r="B892" s="125"/>
      <c r="C892" s="125"/>
      <c r="D892" s="125"/>
      <c r="E892" s="125"/>
      <c r="F892" s="125"/>
      <c r="G892" s="125"/>
      <c r="H892" s="125"/>
      <c r="I892" s="125"/>
      <c r="J892" s="125"/>
      <c r="K892" s="125"/>
      <c r="L892" s="125"/>
      <c r="M892" s="125"/>
      <c r="N892" s="125"/>
      <c r="O892" s="125"/>
      <c r="P892" s="125"/>
      <c r="Q892" s="125"/>
      <c r="R892" s="125"/>
    </row>
    <row r="893" spans="1:18" ht="15.75" customHeight="1" x14ac:dyDescent="0.3">
      <c r="A893" s="125"/>
      <c r="B893" s="125"/>
      <c r="C893" s="125"/>
      <c r="D893" s="125"/>
      <c r="E893" s="125"/>
      <c r="F893" s="125"/>
      <c r="G893" s="125"/>
      <c r="H893" s="125"/>
      <c r="I893" s="125"/>
      <c r="J893" s="125"/>
      <c r="K893" s="125"/>
      <c r="L893" s="125"/>
      <c r="M893" s="125"/>
      <c r="N893" s="125"/>
      <c r="O893" s="125"/>
      <c r="P893" s="125"/>
      <c r="Q893" s="125"/>
      <c r="R893" s="125"/>
    </row>
    <row r="894" spans="1:18" ht="15.75" customHeight="1" x14ac:dyDescent="0.3">
      <c r="A894" s="125"/>
      <c r="B894" s="125"/>
      <c r="C894" s="125"/>
      <c r="D894" s="125"/>
      <c r="E894" s="125"/>
      <c r="F894" s="125"/>
      <c r="G894" s="125"/>
      <c r="H894" s="125"/>
      <c r="I894" s="125"/>
      <c r="J894" s="125"/>
      <c r="K894" s="125"/>
      <c r="L894" s="125"/>
      <c r="M894" s="125"/>
      <c r="N894" s="125"/>
      <c r="O894" s="125"/>
      <c r="P894" s="125"/>
      <c r="Q894" s="125"/>
      <c r="R894" s="125"/>
    </row>
    <row r="895" spans="1:18" ht="15.75" customHeight="1" x14ac:dyDescent="0.3">
      <c r="A895" s="125"/>
      <c r="B895" s="125"/>
      <c r="C895" s="125"/>
      <c r="D895" s="125"/>
      <c r="E895" s="125"/>
      <c r="F895" s="125"/>
      <c r="G895" s="125"/>
      <c r="H895" s="125"/>
      <c r="I895" s="125"/>
      <c r="J895" s="125"/>
      <c r="K895" s="125"/>
      <c r="L895" s="125"/>
      <c r="M895" s="125"/>
      <c r="N895" s="125"/>
      <c r="O895" s="125"/>
      <c r="P895" s="125"/>
      <c r="Q895" s="125"/>
      <c r="R895" s="125"/>
    </row>
    <row r="896" spans="1:18" ht="15.75" customHeight="1" x14ac:dyDescent="0.3">
      <c r="A896" s="125"/>
      <c r="B896" s="125"/>
      <c r="C896" s="125"/>
      <c r="D896" s="125"/>
      <c r="E896" s="125"/>
      <c r="F896" s="125"/>
      <c r="G896" s="125"/>
      <c r="H896" s="125"/>
      <c r="I896" s="125"/>
      <c r="J896" s="125"/>
      <c r="K896" s="125"/>
      <c r="L896" s="125"/>
      <c r="M896" s="125"/>
      <c r="N896" s="125"/>
      <c r="O896" s="125"/>
      <c r="P896" s="125"/>
      <c r="Q896" s="125"/>
      <c r="R896" s="125"/>
    </row>
    <row r="897" spans="1:18" ht="15.75" customHeight="1" x14ac:dyDescent="0.3">
      <c r="A897" s="125"/>
      <c r="B897" s="125"/>
      <c r="C897" s="125"/>
      <c r="D897" s="125"/>
      <c r="E897" s="125"/>
      <c r="F897" s="125"/>
      <c r="G897" s="125"/>
      <c r="H897" s="125"/>
      <c r="I897" s="125"/>
      <c r="J897" s="125"/>
      <c r="K897" s="125"/>
      <c r="L897" s="125"/>
      <c r="M897" s="125"/>
      <c r="N897" s="125"/>
      <c r="O897" s="125"/>
      <c r="P897" s="125"/>
      <c r="Q897" s="125"/>
      <c r="R897" s="125"/>
    </row>
    <row r="898" spans="1:18" ht="15.75" customHeight="1" x14ac:dyDescent="0.3">
      <c r="A898" s="125"/>
      <c r="B898" s="125"/>
      <c r="C898" s="125"/>
      <c r="D898" s="125"/>
      <c r="E898" s="125"/>
      <c r="F898" s="125"/>
      <c r="G898" s="125"/>
      <c r="H898" s="125"/>
      <c r="I898" s="125"/>
      <c r="J898" s="125"/>
      <c r="K898" s="125"/>
      <c r="L898" s="125"/>
      <c r="M898" s="125"/>
      <c r="N898" s="125"/>
      <c r="O898" s="125"/>
      <c r="P898" s="125"/>
      <c r="Q898" s="125"/>
      <c r="R898" s="125"/>
    </row>
    <row r="899" spans="1:18" ht="15.75" customHeight="1" x14ac:dyDescent="0.3">
      <c r="A899" s="125"/>
      <c r="B899" s="125"/>
      <c r="C899" s="125"/>
      <c r="D899" s="125"/>
      <c r="E899" s="125"/>
      <c r="F899" s="125"/>
      <c r="G899" s="125"/>
      <c r="H899" s="125"/>
      <c r="I899" s="125"/>
      <c r="J899" s="125"/>
      <c r="K899" s="125"/>
      <c r="L899" s="125"/>
      <c r="M899" s="125"/>
      <c r="N899" s="125"/>
      <c r="O899" s="125"/>
      <c r="P899" s="125"/>
      <c r="Q899" s="125"/>
      <c r="R899" s="125"/>
    </row>
    <row r="900" spans="1:18" ht="15.75" customHeight="1" x14ac:dyDescent="0.3">
      <c r="A900" s="125"/>
      <c r="B900" s="125"/>
      <c r="C900" s="125"/>
      <c r="D900" s="125"/>
      <c r="E900" s="125"/>
      <c r="F900" s="125"/>
      <c r="G900" s="125"/>
      <c r="H900" s="125"/>
      <c r="I900" s="125"/>
      <c r="J900" s="125"/>
      <c r="K900" s="125"/>
      <c r="L900" s="125"/>
      <c r="M900" s="125"/>
      <c r="N900" s="125"/>
      <c r="O900" s="125"/>
      <c r="P900" s="125"/>
      <c r="Q900" s="125"/>
      <c r="R900" s="125"/>
    </row>
    <row r="901" spans="1:18" ht="15.75" customHeight="1" x14ac:dyDescent="0.3">
      <c r="A901" s="125"/>
      <c r="B901" s="125"/>
      <c r="C901" s="125"/>
      <c r="D901" s="125"/>
      <c r="E901" s="125"/>
      <c r="F901" s="125"/>
      <c r="G901" s="125"/>
      <c r="H901" s="125"/>
      <c r="I901" s="125"/>
      <c r="J901" s="125"/>
      <c r="K901" s="125"/>
      <c r="L901" s="125"/>
      <c r="M901" s="125"/>
      <c r="N901" s="125"/>
      <c r="O901" s="125"/>
      <c r="P901" s="125"/>
      <c r="Q901" s="125"/>
      <c r="R901" s="125"/>
    </row>
    <row r="902" spans="1:18" ht="15.75" customHeight="1" x14ac:dyDescent="0.3">
      <c r="A902" s="125"/>
      <c r="B902" s="125"/>
      <c r="C902" s="125"/>
      <c r="D902" s="125"/>
      <c r="E902" s="125"/>
      <c r="F902" s="125"/>
      <c r="G902" s="125"/>
      <c r="H902" s="125"/>
      <c r="I902" s="125"/>
      <c r="J902" s="125"/>
      <c r="K902" s="125"/>
      <c r="L902" s="125"/>
      <c r="M902" s="125"/>
      <c r="N902" s="125"/>
      <c r="O902" s="125"/>
      <c r="P902" s="125"/>
      <c r="Q902" s="125"/>
      <c r="R902" s="125"/>
    </row>
    <row r="903" spans="1:18" ht="15.75" customHeight="1" x14ac:dyDescent="0.3">
      <c r="A903" s="125"/>
      <c r="B903" s="125"/>
      <c r="C903" s="125"/>
      <c r="D903" s="125"/>
      <c r="E903" s="125"/>
      <c r="F903" s="125"/>
      <c r="G903" s="125"/>
      <c r="H903" s="125"/>
      <c r="I903" s="125"/>
      <c r="J903" s="125"/>
      <c r="K903" s="125"/>
      <c r="L903" s="125"/>
      <c r="M903" s="125"/>
      <c r="N903" s="125"/>
      <c r="O903" s="125"/>
      <c r="P903" s="125"/>
      <c r="Q903" s="125"/>
      <c r="R903" s="125"/>
    </row>
    <row r="904" spans="1:18" ht="15.75" customHeight="1" x14ac:dyDescent="0.3">
      <c r="A904" s="125"/>
      <c r="B904" s="125"/>
      <c r="C904" s="125"/>
      <c r="D904" s="125"/>
      <c r="E904" s="125"/>
      <c r="F904" s="125"/>
      <c r="G904" s="125"/>
      <c r="H904" s="125"/>
      <c r="I904" s="125"/>
      <c r="J904" s="125"/>
      <c r="K904" s="125"/>
      <c r="L904" s="125"/>
      <c r="M904" s="125"/>
      <c r="N904" s="125"/>
      <c r="O904" s="125"/>
      <c r="P904" s="125"/>
      <c r="Q904" s="125"/>
      <c r="R904" s="125"/>
    </row>
    <row r="905" spans="1:18" ht="15.75" customHeight="1" x14ac:dyDescent="0.3">
      <c r="A905" s="125"/>
      <c r="B905" s="125"/>
      <c r="C905" s="125"/>
      <c r="D905" s="125"/>
      <c r="E905" s="125"/>
      <c r="F905" s="125"/>
      <c r="G905" s="125"/>
      <c r="H905" s="125"/>
      <c r="I905" s="125"/>
      <c r="J905" s="125"/>
      <c r="K905" s="125"/>
      <c r="L905" s="125"/>
      <c r="M905" s="125"/>
      <c r="N905" s="125"/>
      <c r="O905" s="125"/>
      <c r="P905" s="125"/>
      <c r="Q905" s="125"/>
      <c r="R905" s="125"/>
    </row>
    <row r="906" spans="1:18" ht="15.75" customHeight="1" x14ac:dyDescent="0.3">
      <c r="A906" s="125"/>
      <c r="B906" s="125"/>
      <c r="C906" s="125"/>
      <c r="D906" s="125"/>
      <c r="E906" s="125"/>
      <c r="F906" s="125"/>
      <c r="G906" s="125"/>
      <c r="H906" s="125"/>
      <c r="I906" s="125"/>
      <c r="J906" s="125"/>
      <c r="K906" s="125"/>
      <c r="L906" s="125"/>
      <c r="M906" s="125"/>
      <c r="N906" s="125"/>
      <c r="O906" s="125"/>
      <c r="P906" s="125"/>
      <c r="Q906" s="125"/>
      <c r="R906" s="125"/>
    </row>
    <row r="907" spans="1:18" ht="15.75" customHeight="1" x14ac:dyDescent="0.3">
      <c r="A907" s="125"/>
      <c r="B907" s="125"/>
      <c r="C907" s="125"/>
      <c r="D907" s="125"/>
      <c r="E907" s="125"/>
      <c r="F907" s="125"/>
      <c r="G907" s="125"/>
      <c r="H907" s="125"/>
      <c r="I907" s="125"/>
      <c r="J907" s="125"/>
      <c r="K907" s="125"/>
      <c r="L907" s="125"/>
      <c r="M907" s="125"/>
      <c r="N907" s="125"/>
      <c r="O907" s="125"/>
      <c r="P907" s="125"/>
      <c r="Q907" s="125"/>
      <c r="R907" s="125"/>
    </row>
    <row r="908" spans="1:18" ht="15.75" customHeight="1" x14ac:dyDescent="0.3">
      <c r="A908" s="125"/>
      <c r="B908" s="125"/>
      <c r="C908" s="125"/>
      <c r="D908" s="125"/>
      <c r="E908" s="125"/>
      <c r="F908" s="125"/>
      <c r="G908" s="125"/>
      <c r="H908" s="125"/>
      <c r="I908" s="125"/>
      <c r="J908" s="125"/>
      <c r="K908" s="125"/>
      <c r="L908" s="125"/>
      <c r="M908" s="125"/>
      <c r="N908" s="125"/>
      <c r="O908" s="125"/>
      <c r="P908" s="125"/>
      <c r="Q908" s="125"/>
      <c r="R908" s="125"/>
    </row>
    <row r="909" spans="1:18" ht="15.75" customHeight="1" x14ac:dyDescent="0.3">
      <c r="A909" s="125"/>
      <c r="B909" s="125"/>
      <c r="C909" s="125"/>
      <c r="D909" s="125"/>
      <c r="E909" s="125"/>
      <c r="F909" s="125"/>
      <c r="G909" s="125"/>
      <c r="H909" s="125"/>
      <c r="I909" s="125"/>
      <c r="J909" s="125"/>
      <c r="K909" s="125"/>
      <c r="L909" s="125"/>
      <c r="M909" s="125"/>
      <c r="N909" s="125"/>
      <c r="O909" s="125"/>
      <c r="P909" s="125"/>
      <c r="Q909" s="125"/>
      <c r="R909" s="125"/>
    </row>
    <row r="910" spans="1:18" ht="15.75" customHeight="1" x14ac:dyDescent="0.3">
      <c r="A910" s="125"/>
      <c r="B910" s="125"/>
      <c r="C910" s="125"/>
      <c r="D910" s="125"/>
      <c r="E910" s="125"/>
      <c r="F910" s="125"/>
      <c r="G910" s="125"/>
      <c r="H910" s="125"/>
      <c r="I910" s="125"/>
      <c r="J910" s="125"/>
      <c r="K910" s="125"/>
      <c r="L910" s="125"/>
      <c r="M910" s="125"/>
      <c r="N910" s="125"/>
      <c r="O910" s="125"/>
      <c r="P910" s="125"/>
      <c r="Q910" s="125"/>
      <c r="R910" s="125"/>
    </row>
    <row r="911" spans="1:18" ht="15.75" customHeight="1" x14ac:dyDescent="0.3">
      <c r="A911" s="125"/>
      <c r="B911" s="125"/>
      <c r="C911" s="125"/>
      <c r="D911" s="125"/>
      <c r="E911" s="125"/>
      <c r="F911" s="125"/>
      <c r="G911" s="125"/>
      <c r="H911" s="125"/>
      <c r="I911" s="125"/>
      <c r="J911" s="125"/>
      <c r="K911" s="125"/>
      <c r="L911" s="125"/>
      <c r="M911" s="125"/>
      <c r="N911" s="125"/>
      <c r="O911" s="125"/>
      <c r="P911" s="125"/>
      <c r="Q911" s="125"/>
      <c r="R911" s="125"/>
    </row>
    <row r="912" spans="1:18" ht="15.75" customHeight="1" x14ac:dyDescent="0.3">
      <c r="A912" s="125"/>
      <c r="B912" s="125"/>
      <c r="C912" s="125"/>
      <c r="D912" s="125"/>
      <c r="E912" s="125"/>
      <c r="F912" s="125"/>
      <c r="G912" s="125"/>
      <c r="H912" s="125"/>
      <c r="I912" s="125"/>
      <c r="J912" s="125"/>
      <c r="K912" s="125"/>
      <c r="L912" s="125"/>
      <c r="M912" s="125"/>
      <c r="N912" s="125"/>
      <c r="O912" s="125"/>
      <c r="P912" s="125"/>
      <c r="Q912" s="125"/>
      <c r="R912" s="125"/>
    </row>
    <row r="913" spans="1:18" ht="15.75" customHeight="1" x14ac:dyDescent="0.3">
      <c r="A913" s="125"/>
      <c r="B913" s="125"/>
      <c r="C913" s="125"/>
      <c r="D913" s="125"/>
      <c r="E913" s="125"/>
      <c r="F913" s="125"/>
      <c r="G913" s="125"/>
      <c r="H913" s="125"/>
      <c r="I913" s="125"/>
      <c r="J913" s="125"/>
      <c r="K913" s="125"/>
      <c r="L913" s="125"/>
      <c r="M913" s="125"/>
      <c r="N913" s="125"/>
      <c r="O913" s="125"/>
      <c r="P913" s="125"/>
      <c r="Q913" s="125"/>
      <c r="R913" s="125"/>
    </row>
    <row r="914" spans="1:18" ht="15.75" customHeight="1" x14ac:dyDescent="0.3">
      <c r="A914" s="125"/>
      <c r="B914" s="125"/>
      <c r="C914" s="125"/>
      <c r="D914" s="125"/>
      <c r="E914" s="125"/>
      <c r="F914" s="125"/>
      <c r="G914" s="125"/>
      <c r="H914" s="125"/>
      <c r="I914" s="125"/>
      <c r="J914" s="125"/>
      <c r="K914" s="125"/>
      <c r="L914" s="125"/>
      <c r="M914" s="125"/>
      <c r="N914" s="125"/>
      <c r="O914" s="125"/>
      <c r="P914" s="125"/>
      <c r="Q914" s="125"/>
      <c r="R914" s="125"/>
    </row>
    <row r="915" spans="1:18" ht="15.75" customHeight="1" x14ac:dyDescent="0.3">
      <c r="A915" s="125"/>
      <c r="B915" s="125"/>
      <c r="C915" s="125"/>
      <c r="D915" s="125"/>
      <c r="E915" s="125"/>
      <c r="F915" s="125"/>
      <c r="G915" s="125"/>
      <c r="H915" s="125"/>
      <c r="I915" s="125"/>
      <c r="J915" s="125"/>
      <c r="K915" s="125"/>
      <c r="L915" s="125"/>
      <c r="M915" s="125"/>
      <c r="N915" s="125"/>
      <c r="O915" s="125"/>
      <c r="P915" s="125"/>
      <c r="Q915" s="125"/>
      <c r="R915" s="125"/>
    </row>
    <row r="916" spans="1:18" ht="15.75" customHeight="1" x14ac:dyDescent="0.3">
      <c r="A916" s="125"/>
      <c r="B916" s="125"/>
      <c r="C916" s="125"/>
      <c r="D916" s="125"/>
      <c r="E916" s="125"/>
      <c r="F916" s="125"/>
      <c r="G916" s="125"/>
      <c r="H916" s="125"/>
      <c r="I916" s="125"/>
      <c r="J916" s="125"/>
      <c r="K916" s="125"/>
      <c r="L916" s="125"/>
      <c r="M916" s="125"/>
      <c r="N916" s="125"/>
      <c r="O916" s="125"/>
      <c r="P916" s="125"/>
      <c r="Q916" s="125"/>
      <c r="R916" s="125"/>
    </row>
    <row r="917" spans="1:18" ht="15.75" customHeight="1" x14ac:dyDescent="0.3">
      <c r="A917" s="125"/>
      <c r="B917" s="125"/>
      <c r="C917" s="125"/>
      <c r="D917" s="125"/>
      <c r="E917" s="125"/>
      <c r="F917" s="125"/>
      <c r="G917" s="125"/>
      <c r="H917" s="125"/>
      <c r="I917" s="125"/>
      <c r="J917" s="125"/>
      <c r="K917" s="125"/>
      <c r="L917" s="125"/>
      <c r="M917" s="125"/>
      <c r="N917" s="125"/>
      <c r="O917" s="125"/>
      <c r="P917" s="125"/>
      <c r="Q917" s="125"/>
      <c r="R917" s="125"/>
    </row>
    <row r="918" spans="1:18" ht="15.75" customHeight="1" x14ac:dyDescent="0.3">
      <c r="A918" s="125"/>
      <c r="B918" s="125"/>
      <c r="C918" s="125"/>
      <c r="D918" s="125"/>
      <c r="E918" s="125"/>
      <c r="F918" s="125"/>
      <c r="G918" s="125"/>
      <c r="H918" s="125"/>
      <c r="I918" s="125"/>
      <c r="J918" s="125"/>
      <c r="K918" s="125"/>
      <c r="L918" s="125"/>
      <c r="M918" s="125"/>
      <c r="N918" s="125"/>
      <c r="O918" s="125"/>
      <c r="P918" s="125"/>
      <c r="Q918" s="125"/>
      <c r="R918" s="125"/>
    </row>
    <row r="919" spans="1:18" ht="15.75" customHeight="1" x14ac:dyDescent="0.3">
      <c r="A919" s="125"/>
      <c r="B919" s="125"/>
      <c r="C919" s="125"/>
      <c r="D919" s="125"/>
      <c r="E919" s="125"/>
      <c r="F919" s="125"/>
      <c r="G919" s="125"/>
      <c r="H919" s="125"/>
      <c r="I919" s="125"/>
      <c r="J919" s="125"/>
      <c r="K919" s="125"/>
      <c r="L919" s="125"/>
      <c r="M919" s="125"/>
      <c r="N919" s="125"/>
      <c r="O919" s="125"/>
      <c r="P919" s="125"/>
      <c r="Q919" s="125"/>
      <c r="R919" s="125"/>
    </row>
    <row r="920" spans="1:18" ht="15.75" customHeight="1" x14ac:dyDescent="0.3">
      <c r="A920" s="125"/>
      <c r="B920" s="125"/>
      <c r="C920" s="125"/>
      <c r="D920" s="125"/>
      <c r="E920" s="125"/>
      <c r="F920" s="125"/>
      <c r="G920" s="125"/>
      <c r="H920" s="125"/>
      <c r="I920" s="125"/>
      <c r="J920" s="125"/>
      <c r="K920" s="125"/>
      <c r="L920" s="125"/>
      <c r="M920" s="125"/>
      <c r="N920" s="125"/>
      <c r="O920" s="125"/>
      <c r="P920" s="125"/>
      <c r="Q920" s="125"/>
      <c r="R920" s="125"/>
    </row>
    <row r="921" spans="1:18" ht="15.75" customHeight="1" x14ac:dyDescent="0.3">
      <c r="A921" s="125"/>
      <c r="B921" s="125"/>
      <c r="C921" s="125"/>
      <c r="D921" s="125"/>
      <c r="E921" s="125"/>
      <c r="F921" s="125"/>
      <c r="G921" s="125"/>
      <c r="H921" s="125"/>
      <c r="I921" s="125"/>
      <c r="J921" s="125"/>
      <c r="K921" s="125"/>
      <c r="L921" s="125"/>
      <c r="M921" s="125"/>
      <c r="N921" s="125"/>
      <c r="O921" s="125"/>
      <c r="P921" s="125"/>
      <c r="Q921" s="125"/>
      <c r="R921" s="125"/>
    </row>
    <row r="922" spans="1:18" ht="15.75" customHeight="1" x14ac:dyDescent="0.3">
      <c r="A922" s="125"/>
      <c r="B922" s="125"/>
      <c r="C922" s="125"/>
      <c r="D922" s="125"/>
      <c r="E922" s="125"/>
      <c r="F922" s="125"/>
      <c r="G922" s="125"/>
      <c r="H922" s="125"/>
      <c r="I922" s="125"/>
      <c r="J922" s="125"/>
      <c r="K922" s="125"/>
      <c r="L922" s="125"/>
      <c r="M922" s="125"/>
      <c r="N922" s="125"/>
      <c r="O922" s="125"/>
      <c r="P922" s="125"/>
      <c r="Q922" s="125"/>
      <c r="R922" s="125"/>
    </row>
    <row r="923" spans="1:18" ht="15.75" customHeight="1" x14ac:dyDescent="0.3">
      <c r="A923" s="125"/>
      <c r="B923" s="125"/>
      <c r="C923" s="125"/>
      <c r="D923" s="125"/>
      <c r="E923" s="125"/>
      <c r="F923" s="125"/>
      <c r="G923" s="125"/>
      <c r="H923" s="125"/>
      <c r="I923" s="125"/>
      <c r="J923" s="125"/>
      <c r="K923" s="125"/>
      <c r="L923" s="125"/>
      <c r="M923" s="125"/>
      <c r="N923" s="125"/>
      <c r="O923" s="125"/>
      <c r="P923" s="125"/>
      <c r="Q923" s="125"/>
      <c r="R923" s="125"/>
    </row>
    <row r="924" spans="1:18" ht="15.75" customHeight="1" x14ac:dyDescent="0.3">
      <c r="A924" s="125"/>
      <c r="B924" s="125"/>
      <c r="C924" s="125"/>
      <c r="D924" s="125"/>
      <c r="E924" s="125"/>
      <c r="F924" s="125"/>
      <c r="G924" s="125"/>
      <c r="H924" s="125"/>
      <c r="I924" s="125"/>
      <c r="J924" s="125"/>
      <c r="K924" s="125"/>
      <c r="L924" s="125"/>
      <c r="M924" s="125"/>
      <c r="N924" s="125"/>
      <c r="O924" s="125"/>
      <c r="P924" s="125"/>
      <c r="Q924" s="125"/>
      <c r="R924" s="125"/>
    </row>
    <row r="925" spans="1:18" ht="15.75" customHeight="1" x14ac:dyDescent="0.3">
      <c r="A925" s="125"/>
      <c r="B925" s="125"/>
      <c r="C925" s="125"/>
      <c r="D925" s="125"/>
      <c r="E925" s="125"/>
      <c r="F925" s="125"/>
      <c r="G925" s="125"/>
      <c r="H925" s="125"/>
      <c r="I925" s="125"/>
      <c r="J925" s="125"/>
      <c r="K925" s="125"/>
      <c r="L925" s="125"/>
      <c r="M925" s="125"/>
      <c r="N925" s="125"/>
      <c r="O925" s="125"/>
      <c r="P925" s="125"/>
      <c r="Q925" s="125"/>
      <c r="R925" s="125"/>
    </row>
    <row r="926" spans="1:18" ht="15.75" customHeight="1" x14ac:dyDescent="0.3">
      <c r="A926" s="125"/>
      <c r="B926" s="125"/>
      <c r="C926" s="125"/>
      <c r="D926" s="125"/>
      <c r="E926" s="125"/>
      <c r="F926" s="125"/>
      <c r="G926" s="125"/>
      <c r="H926" s="125"/>
      <c r="I926" s="125"/>
      <c r="J926" s="125"/>
      <c r="K926" s="125"/>
      <c r="L926" s="125"/>
      <c r="M926" s="125"/>
      <c r="N926" s="125"/>
      <c r="O926" s="125"/>
      <c r="P926" s="125"/>
      <c r="Q926" s="125"/>
      <c r="R926" s="125"/>
    </row>
    <row r="927" spans="1:18" ht="15.75" customHeight="1" x14ac:dyDescent="0.3">
      <c r="A927" s="125"/>
      <c r="B927" s="125"/>
      <c r="C927" s="125"/>
      <c r="D927" s="125"/>
      <c r="E927" s="125"/>
      <c r="F927" s="125"/>
      <c r="G927" s="125"/>
      <c r="H927" s="125"/>
      <c r="I927" s="125"/>
      <c r="J927" s="125"/>
      <c r="K927" s="125"/>
      <c r="L927" s="125"/>
      <c r="M927" s="125"/>
      <c r="N927" s="125"/>
      <c r="O927" s="125"/>
      <c r="P927" s="125"/>
      <c r="Q927" s="125"/>
      <c r="R927" s="125"/>
    </row>
    <row r="928" spans="1:18" ht="15.75" customHeight="1" x14ac:dyDescent="0.3">
      <c r="A928" s="125"/>
      <c r="B928" s="125"/>
      <c r="C928" s="125"/>
      <c r="D928" s="125"/>
      <c r="E928" s="125"/>
      <c r="F928" s="125"/>
      <c r="G928" s="125"/>
      <c r="H928" s="125"/>
      <c r="I928" s="125"/>
      <c r="J928" s="125"/>
      <c r="K928" s="125"/>
      <c r="L928" s="125"/>
      <c r="M928" s="125"/>
      <c r="N928" s="125"/>
      <c r="O928" s="125"/>
      <c r="P928" s="125"/>
      <c r="Q928" s="125"/>
      <c r="R928" s="125"/>
    </row>
    <row r="929" spans="1:18" ht="15.75" customHeight="1" x14ac:dyDescent="0.3">
      <c r="A929" s="125"/>
      <c r="B929" s="125"/>
      <c r="C929" s="125"/>
      <c r="D929" s="125"/>
      <c r="E929" s="125"/>
      <c r="F929" s="125"/>
      <c r="G929" s="125"/>
      <c r="H929" s="125"/>
      <c r="I929" s="125"/>
      <c r="J929" s="125"/>
      <c r="K929" s="125"/>
      <c r="L929" s="125"/>
      <c r="M929" s="125"/>
      <c r="N929" s="125"/>
      <c r="O929" s="125"/>
      <c r="P929" s="125"/>
      <c r="Q929" s="125"/>
      <c r="R929" s="125"/>
    </row>
    <row r="930" spans="1:18" ht="15.75" customHeight="1" x14ac:dyDescent="0.3">
      <c r="A930" s="125"/>
      <c r="B930" s="125"/>
      <c r="C930" s="125"/>
      <c r="D930" s="125"/>
      <c r="E930" s="125"/>
      <c r="F930" s="125"/>
      <c r="G930" s="125"/>
      <c r="H930" s="125"/>
      <c r="I930" s="125"/>
      <c r="J930" s="125"/>
      <c r="K930" s="125"/>
      <c r="L930" s="125"/>
      <c r="M930" s="125"/>
      <c r="N930" s="125"/>
      <c r="O930" s="125"/>
      <c r="P930" s="125"/>
      <c r="Q930" s="125"/>
      <c r="R930" s="125"/>
    </row>
    <row r="931" spans="1:18" ht="15.75" customHeight="1" x14ac:dyDescent="0.3">
      <c r="A931" s="125"/>
      <c r="B931" s="125"/>
      <c r="C931" s="125"/>
      <c r="D931" s="125"/>
      <c r="E931" s="125"/>
      <c r="F931" s="125"/>
      <c r="G931" s="125"/>
      <c r="H931" s="125"/>
      <c r="I931" s="125"/>
      <c r="J931" s="125"/>
      <c r="K931" s="125"/>
      <c r="L931" s="125"/>
      <c r="M931" s="125"/>
      <c r="N931" s="125"/>
      <c r="O931" s="125"/>
      <c r="P931" s="125"/>
      <c r="Q931" s="125"/>
      <c r="R931" s="125"/>
    </row>
    <row r="932" spans="1:18" ht="15.75" customHeight="1" x14ac:dyDescent="0.3">
      <c r="A932" s="125"/>
      <c r="B932" s="125"/>
      <c r="C932" s="125"/>
      <c r="D932" s="125"/>
      <c r="E932" s="125"/>
      <c r="F932" s="125"/>
      <c r="G932" s="125"/>
      <c r="H932" s="125"/>
      <c r="I932" s="125"/>
      <c r="J932" s="125"/>
      <c r="K932" s="125"/>
      <c r="L932" s="125"/>
      <c r="M932" s="125"/>
      <c r="N932" s="125"/>
      <c r="O932" s="125"/>
      <c r="P932" s="125"/>
      <c r="Q932" s="125"/>
      <c r="R932" s="125"/>
    </row>
    <row r="933" spans="1:18" ht="15.75" customHeight="1" x14ac:dyDescent="0.3">
      <c r="A933" s="125"/>
      <c r="B933" s="125"/>
      <c r="C933" s="125"/>
      <c r="D933" s="125"/>
      <c r="E933" s="125"/>
      <c r="F933" s="125"/>
      <c r="G933" s="125"/>
      <c r="H933" s="125"/>
      <c r="I933" s="125"/>
      <c r="J933" s="125"/>
      <c r="K933" s="125"/>
      <c r="L933" s="125"/>
      <c r="M933" s="125"/>
      <c r="N933" s="125"/>
      <c r="O933" s="125"/>
      <c r="P933" s="125"/>
      <c r="Q933" s="125"/>
      <c r="R933" s="125"/>
    </row>
    <row r="934" spans="1:18" ht="15.75" customHeight="1" x14ac:dyDescent="0.3">
      <c r="A934" s="125"/>
      <c r="B934" s="125"/>
      <c r="C934" s="125"/>
      <c r="D934" s="125"/>
      <c r="E934" s="125"/>
      <c r="F934" s="125"/>
      <c r="G934" s="125"/>
      <c r="H934" s="125"/>
      <c r="I934" s="125"/>
      <c r="J934" s="125"/>
      <c r="K934" s="125"/>
      <c r="L934" s="125"/>
      <c r="M934" s="125"/>
      <c r="N934" s="125"/>
      <c r="O934" s="125"/>
      <c r="P934" s="125"/>
      <c r="Q934" s="125"/>
      <c r="R934" s="125"/>
    </row>
    <row r="935" spans="1:18" ht="15.75" customHeight="1" x14ac:dyDescent="0.3">
      <c r="A935" s="125"/>
      <c r="B935" s="125"/>
      <c r="C935" s="125"/>
      <c r="D935" s="125"/>
      <c r="E935" s="125"/>
      <c r="F935" s="125"/>
      <c r="G935" s="125"/>
      <c r="H935" s="125"/>
      <c r="I935" s="125"/>
      <c r="J935" s="125"/>
      <c r="K935" s="125"/>
      <c r="L935" s="125"/>
      <c r="M935" s="125"/>
      <c r="N935" s="125"/>
      <c r="O935" s="125"/>
      <c r="P935" s="125"/>
      <c r="Q935" s="125"/>
      <c r="R935" s="125"/>
    </row>
    <row r="936" spans="1:18" ht="15.75" customHeight="1" x14ac:dyDescent="0.3">
      <c r="A936" s="125"/>
      <c r="B936" s="125"/>
      <c r="C936" s="125"/>
      <c r="D936" s="125"/>
      <c r="E936" s="125"/>
      <c r="F936" s="125"/>
      <c r="G936" s="125"/>
      <c r="H936" s="125"/>
      <c r="I936" s="125"/>
      <c r="J936" s="125"/>
      <c r="K936" s="125"/>
      <c r="L936" s="125"/>
      <c r="M936" s="125"/>
      <c r="N936" s="125"/>
      <c r="O936" s="125"/>
      <c r="P936" s="125"/>
      <c r="Q936" s="125"/>
      <c r="R936" s="125"/>
    </row>
    <row r="937" spans="1:18" ht="15.75" customHeight="1" x14ac:dyDescent="0.3">
      <c r="A937" s="125"/>
      <c r="B937" s="125"/>
      <c r="C937" s="125"/>
      <c r="D937" s="125"/>
      <c r="E937" s="125"/>
      <c r="F937" s="125"/>
      <c r="G937" s="125"/>
      <c r="H937" s="125"/>
      <c r="I937" s="125"/>
      <c r="J937" s="125"/>
      <c r="K937" s="125"/>
      <c r="L937" s="125"/>
      <c r="M937" s="125"/>
      <c r="N937" s="125"/>
      <c r="O937" s="125"/>
      <c r="P937" s="125"/>
      <c r="Q937" s="125"/>
      <c r="R937" s="125"/>
    </row>
    <row r="938" spans="1:18" ht="15.75" customHeight="1" x14ac:dyDescent="0.3">
      <c r="A938" s="125"/>
      <c r="B938" s="125"/>
      <c r="C938" s="125"/>
      <c r="D938" s="125"/>
      <c r="E938" s="125"/>
      <c r="F938" s="125"/>
      <c r="G938" s="125"/>
      <c r="H938" s="125"/>
      <c r="I938" s="125"/>
      <c r="J938" s="125"/>
      <c r="K938" s="125"/>
      <c r="L938" s="125"/>
      <c r="M938" s="125"/>
      <c r="N938" s="125"/>
      <c r="O938" s="125"/>
      <c r="P938" s="125"/>
      <c r="Q938" s="125"/>
      <c r="R938" s="125"/>
    </row>
    <row r="939" spans="1:18" ht="15.75" customHeight="1" x14ac:dyDescent="0.3">
      <c r="A939" s="125"/>
      <c r="B939" s="125"/>
      <c r="C939" s="125"/>
      <c r="D939" s="125"/>
      <c r="E939" s="125"/>
      <c r="F939" s="125"/>
      <c r="G939" s="125"/>
      <c r="H939" s="125"/>
      <c r="I939" s="125"/>
      <c r="J939" s="125"/>
      <c r="K939" s="125"/>
      <c r="L939" s="125"/>
      <c r="M939" s="125"/>
      <c r="N939" s="125"/>
      <c r="O939" s="125"/>
      <c r="P939" s="125"/>
      <c r="Q939" s="125"/>
      <c r="R939" s="125"/>
    </row>
    <row r="940" spans="1:18" ht="15.75" customHeight="1" x14ac:dyDescent="0.3">
      <c r="A940" s="125"/>
      <c r="B940" s="125"/>
      <c r="C940" s="125"/>
      <c r="D940" s="125"/>
      <c r="E940" s="125"/>
      <c r="F940" s="125"/>
      <c r="G940" s="125"/>
      <c r="H940" s="125"/>
      <c r="I940" s="125"/>
      <c r="J940" s="125"/>
      <c r="K940" s="125"/>
      <c r="L940" s="125"/>
      <c r="M940" s="125"/>
      <c r="N940" s="125"/>
      <c r="O940" s="125"/>
      <c r="P940" s="125"/>
      <c r="Q940" s="125"/>
      <c r="R940" s="125"/>
    </row>
    <row r="941" spans="1:18" ht="15.75" customHeight="1" x14ac:dyDescent="0.3">
      <c r="A941" s="125"/>
      <c r="B941" s="125"/>
      <c r="C941" s="125"/>
      <c r="D941" s="125"/>
      <c r="E941" s="125"/>
      <c r="F941" s="125"/>
      <c r="G941" s="125"/>
      <c r="H941" s="125"/>
      <c r="I941" s="125"/>
      <c r="J941" s="125"/>
      <c r="K941" s="125"/>
      <c r="L941" s="125"/>
      <c r="M941" s="125"/>
      <c r="N941" s="125"/>
      <c r="O941" s="125"/>
      <c r="P941" s="125"/>
      <c r="Q941" s="125"/>
      <c r="R941" s="125"/>
    </row>
    <row r="942" spans="1:18" ht="15.75" customHeight="1" x14ac:dyDescent="0.3">
      <c r="A942" s="125"/>
      <c r="B942" s="125"/>
      <c r="C942" s="125"/>
      <c r="D942" s="125"/>
      <c r="E942" s="125"/>
      <c r="F942" s="125"/>
      <c r="G942" s="125"/>
      <c r="H942" s="125"/>
      <c r="I942" s="125"/>
      <c r="J942" s="125"/>
      <c r="K942" s="125"/>
      <c r="L942" s="125"/>
      <c r="M942" s="125"/>
      <c r="N942" s="125"/>
      <c r="O942" s="125"/>
      <c r="P942" s="125"/>
      <c r="Q942" s="125"/>
      <c r="R942" s="125"/>
    </row>
    <row r="943" spans="1:18" ht="15.75" customHeight="1" x14ac:dyDescent="0.3">
      <c r="A943" s="125"/>
      <c r="B943" s="125"/>
      <c r="C943" s="125"/>
      <c r="D943" s="125"/>
      <c r="E943" s="125"/>
      <c r="F943" s="125"/>
      <c r="G943" s="125"/>
      <c r="H943" s="125"/>
      <c r="I943" s="125"/>
      <c r="J943" s="125"/>
      <c r="K943" s="125"/>
      <c r="L943" s="125"/>
      <c r="M943" s="125"/>
      <c r="N943" s="125"/>
      <c r="O943" s="125"/>
      <c r="P943" s="125"/>
      <c r="Q943" s="125"/>
      <c r="R943" s="125"/>
    </row>
    <row r="944" spans="1:18" ht="15.75" customHeight="1" x14ac:dyDescent="0.3">
      <c r="A944" s="125"/>
      <c r="B944" s="125"/>
      <c r="C944" s="125"/>
      <c r="D944" s="125"/>
      <c r="E944" s="125"/>
      <c r="F944" s="125"/>
      <c r="G944" s="125"/>
      <c r="H944" s="125"/>
      <c r="I944" s="125"/>
      <c r="J944" s="125"/>
      <c r="K944" s="125"/>
      <c r="L944" s="125"/>
      <c r="M944" s="125"/>
      <c r="N944" s="125"/>
      <c r="O944" s="125"/>
      <c r="P944" s="125"/>
      <c r="Q944" s="125"/>
      <c r="R944" s="125"/>
    </row>
    <row r="945" spans="1:18" ht="15.75" customHeight="1" x14ac:dyDescent="0.3">
      <c r="A945" s="125"/>
      <c r="B945" s="125"/>
      <c r="C945" s="125"/>
      <c r="D945" s="125"/>
      <c r="E945" s="125"/>
      <c r="F945" s="125"/>
      <c r="G945" s="125"/>
      <c r="H945" s="125"/>
      <c r="I945" s="125"/>
      <c r="J945" s="125"/>
      <c r="K945" s="125"/>
      <c r="L945" s="125"/>
      <c r="M945" s="125"/>
      <c r="N945" s="125"/>
      <c r="O945" s="125"/>
      <c r="P945" s="125"/>
      <c r="Q945" s="125"/>
      <c r="R945" s="125"/>
    </row>
    <row r="946" spans="1:18" ht="15.75" customHeight="1" x14ac:dyDescent="0.3">
      <c r="A946" s="125"/>
      <c r="B946" s="125"/>
      <c r="C946" s="125"/>
      <c r="D946" s="125"/>
      <c r="E946" s="125"/>
      <c r="F946" s="125"/>
      <c r="G946" s="125"/>
      <c r="H946" s="125"/>
      <c r="I946" s="125"/>
      <c r="J946" s="125"/>
      <c r="K946" s="125"/>
      <c r="L946" s="125"/>
      <c r="M946" s="125"/>
      <c r="N946" s="125"/>
      <c r="O946" s="125"/>
      <c r="P946" s="125"/>
      <c r="Q946" s="125"/>
      <c r="R946" s="125"/>
    </row>
    <row r="947" spans="1:18" ht="15.75" customHeight="1" x14ac:dyDescent="0.3">
      <c r="A947" s="125"/>
      <c r="B947" s="125"/>
      <c r="C947" s="125"/>
      <c r="D947" s="125"/>
      <c r="E947" s="125"/>
      <c r="F947" s="125"/>
      <c r="G947" s="125"/>
      <c r="H947" s="125"/>
      <c r="I947" s="125"/>
      <c r="J947" s="125"/>
      <c r="K947" s="125"/>
      <c r="L947" s="125"/>
      <c r="M947" s="125"/>
      <c r="N947" s="125"/>
      <c r="O947" s="125"/>
      <c r="P947" s="125"/>
      <c r="Q947" s="125"/>
      <c r="R947" s="125"/>
    </row>
    <row r="948" spans="1:18" ht="15.75" customHeight="1" x14ac:dyDescent="0.3">
      <c r="A948" s="125"/>
      <c r="B948" s="125"/>
      <c r="C948" s="125"/>
      <c r="D948" s="125"/>
      <c r="E948" s="125"/>
      <c r="F948" s="125"/>
      <c r="G948" s="125"/>
      <c r="H948" s="125"/>
      <c r="I948" s="125"/>
      <c r="J948" s="125"/>
      <c r="K948" s="125"/>
      <c r="L948" s="125"/>
      <c r="M948" s="125"/>
      <c r="N948" s="125"/>
      <c r="O948" s="125"/>
      <c r="P948" s="125"/>
      <c r="Q948" s="125"/>
      <c r="R948" s="125"/>
    </row>
    <row r="949" spans="1:18" ht="15.75" customHeight="1" x14ac:dyDescent="0.3">
      <c r="A949" s="125"/>
      <c r="B949" s="125"/>
      <c r="C949" s="125"/>
      <c r="D949" s="125"/>
      <c r="E949" s="125"/>
      <c r="F949" s="125"/>
      <c r="G949" s="125"/>
      <c r="H949" s="125"/>
      <c r="I949" s="125"/>
      <c r="J949" s="125"/>
      <c r="K949" s="125"/>
      <c r="L949" s="125"/>
      <c r="M949" s="125"/>
      <c r="N949" s="125"/>
      <c r="O949" s="125"/>
      <c r="P949" s="125"/>
      <c r="Q949" s="125"/>
      <c r="R949" s="125"/>
    </row>
    <row r="950" spans="1:18" ht="15.75" customHeight="1" x14ac:dyDescent="0.3">
      <c r="A950" s="125"/>
      <c r="B950" s="125"/>
      <c r="C950" s="125"/>
      <c r="D950" s="125"/>
      <c r="E950" s="125"/>
      <c r="F950" s="125"/>
      <c r="G950" s="125"/>
      <c r="H950" s="125"/>
      <c r="I950" s="125"/>
      <c r="J950" s="125"/>
      <c r="K950" s="125"/>
      <c r="L950" s="125"/>
      <c r="M950" s="125"/>
      <c r="N950" s="125"/>
      <c r="O950" s="125"/>
      <c r="P950" s="125"/>
      <c r="Q950" s="125"/>
      <c r="R950" s="125"/>
    </row>
    <row r="951" spans="1:18" ht="15.75" customHeight="1" x14ac:dyDescent="0.3">
      <c r="A951" s="125"/>
      <c r="B951" s="125"/>
      <c r="C951" s="125"/>
      <c r="D951" s="125"/>
      <c r="E951" s="125"/>
      <c r="F951" s="125"/>
      <c r="G951" s="125"/>
      <c r="H951" s="125"/>
      <c r="I951" s="125"/>
      <c r="J951" s="125"/>
      <c r="K951" s="125"/>
      <c r="L951" s="125"/>
      <c r="M951" s="125"/>
      <c r="N951" s="125"/>
      <c r="O951" s="125"/>
      <c r="P951" s="125"/>
      <c r="Q951" s="125"/>
      <c r="R951" s="125"/>
    </row>
    <row r="952" spans="1:18" ht="15.75" customHeight="1" x14ac:dyDescent="0.3">
      <c r="A952" s="125"/>
      <c r="B952" s="125"/>
      <c r="C952" s="125"/>
      <c r="D952" s="125"/>
      <c r="E952" s="125"/>
      <c r="F952" s="125"/>
      <c r="G952" s="125"/>
      <c r="H952" s="125"/>
      <c r="I952" s="125"/>
      <c r="J952" s="125"/>
      <c r="K952" s="125"/>
      <c r="L952" s="125"/>
      <c r="M952" s="125"/>
      <c r="N952" s="125"/>
      <c r="O952" s="125"/>
      <c r="P952" s="125"/>
      <c r="Q952" s="125"/>
      <c r="R952" s="125"/>
    </row>
    <row r="953" spans="1:18" ht="15.75" customHeight="1" x14ac:dyDescent="0.3">
      <c r="A953" s="125"/>
      <c r="B953" s="125"/>
      <c r="C953" s="125"/>
      <c r="D953" s="125"/>
      <c r="E953" s="125"/>
      <c r="F953" s="125"/>
      <c r="G953" s="125"/>
      <c r="H953" s="125"/>
      <c r="I953" s="125"/>
      <c r="J953" s="125"/>
      <c r="K953" s="125"/>
      <c r="L953" s="125"/>
      <c r="M953" s="125"/>
      <c r="N953" s="125"/>
      <c r="O953" s="125"/>
      <c r="P953" s="125"/>
      <c r="Q953" s="125"/>
      <c r="R953" s="125"/>
    </row>
    <row r="954" spans="1:18" ht="15.75" customHeight="1" x14ac:dyDescent="0.3">
      <c r="A954" s="125"/>
      <c r="B954" s="125"/>
      <c r="C954" s="125"/>
      <c r="D954" s="125"/>
      <c r="E954" s="125"/>
      <c r="F954" s="125"/>
      <c r="G954" s="125"/>
      <c r="H954" s="125"/>
      <c r="I954" s="125"/>
      <c r="J954" s="125"/>
      <c r="K954" s="125"/>
      <c r="L954" s="125"/>
      <c r="M954" s="125"/>
      <c r="N954" s="125"/>
      <c r="O954" s="125"/>
      <c r="P954" s="125"/>
      <c r="Q954" s="125"/>
      <c r="R954" s="125"/>
    </row>
    <row r="955" spans="1:18" ht="15.75" customHeight="1" x14ac:dyDescent="0.3">
      <c r="A955" s="125"/>
      <c r="B955" s="125"/>
      <c r="C955" s="125"/>
      <c r="D955" s="125"/>
      <c r="E955" s="125"/>
      <c r="F955" s="125"/>
      <c r="G955" s="125"/>
      <c r="H955" s="125"/>
      <c r="I955" s="125"/>
      <c r="J955" s="125"/>
      <c r="K955" s="125"/>
      <c r="L955" s="125"/>
      <c r="M955" s="125"/>
      <c r="N955" s="125"/>
      <c r="O955" s="125"/>
      <c r="P955" s="125"/>
      <c r="Q955" s="125"/>
      <c r="R955" s="125"/>
    </row>
    <row r="956" spans="1:18" ht="15.75" customHeight="1" x14ac:dyDescent="0.3">
      <c r="A956" s="125"/>
      <c r="B956" s="125"/>
      <c r="C956" s="125"/>
      <c r="D956" s="125"/>
      <c r="E956" s="125"/>
      <c r="F956" s="125"/>
      <c r="G956" s="125"/>
      <c r="H956" s="125"/>
      <c r="I956" s="125"/>
      <c r="J956" s="125"/>
      <c r="K956" s="125"/>
      <c r="L956" s="125"/>
      <c r="M956" s="125"/>
      <c r="N956" s="125"/>
      <c r="O956" s="125"/>
      <c r="P956" s="125"/>
      <c r="Q956" s="125"/>
      <c r="R956" s="125"/>
    </row>
    <row r="957" spans="1:18" ht="15.75" customHeight="1" x14ac:dyDescent="0.3">
      <c r="A957" s="125"/>
      <c r="B957" s="125"/>
      <c r="C957" s="125"/>
      <c r="D957" s="125"/>
      <c r="E957" s="125"/>
      <c r="F957" s="125"/>
      <c r="G957" s="125"/>
      <c r="H957" s="125"/>
      <c r="I957" s="125"/>
      <c r="J957" s="125"/>
      <c r="K957" s="125"/>
      <c r="L957" s="125"/>
      <c r="M957" s="125"/>
      <c r="N957" s="125"/>
      <c r="O957" s="125"/>
      <c r="P957" s="125"/>
      <c r="Q957" s="125"/>
      <c r="R957" s="125"/>
    </row>
    <row r="958" spans="1:18" ht="15.75" customHeight="1" x14ac:dyDescent="0.3">
      <c r="A958" s="125"/>
      <c r="B958" s="125"/>
      <c r="C958" s="125"/>
      <c r="D958" s="125"/>
      <c r="E958" s="125"/>
      <c r="F958" s="125"/>
      <c r="G958" s="125"/>
      <c r="H958" s="125"/>
      <c r="I958" s="125"/>
      <c r="J958" s="125"/>
      <c r="K958" s="125"/>
      <c r="L958" s="125"/>
      <c r="M958" s="125"/>
      <c r="N958" s="125"/>
      <c r="O958" s="125"/>
      <c r="P958" s="125"/>
      <c r="Q958" s="125"/>
      <c r="R958" s="125"/>
    </row>
    <row r="959" spans="1:18" ht="15.75" customHeight="1" x14ac:dyDescent="0.3">
      <c r="A959" s="125"/>
      <c r="B959" s="125"/>
      <c r="C959" s="125"/>
      <c r="D959" s="125"/>
      <c r="E959" s="125"/>
      <c r="F959" s="125"/>
      <c r="G959" s="125"/>
      <c r="H959" s="125"/>
      <c r="I959" s="125"/>
      <c r="J959" s="125"/>
      <c r="K959" s="125"/>
      <c r="L959" s="125"/>
      <c r="M959" s="125"/>
      <c r="N959" s="125"/>
      <c r="O959" s="125"/>
      <c r="P959" s="125"/>
      <c r="Q959" s="125"/>
      <c r="R959" s="125"/>
    </row>
    <row r="960" spans="1:18" ht="15.75" customHeight="1" x14ac:dyDescent="0.3">
      <c r="A960" s="125"/>
      <c r="B960" s="125"/>
      <c r="C960" s="125"/>
      <c r="D960" s="125"/>
      <c r="E960" s="125"/>
      <c r="F960" s="125"/>
      <c r="G960" s="125"/>
      <c r="H960" s="125"/>
      <c r="I960" s="125"/>
      <c r="J960" s="125"/>
      <c r="K960" s="125"/>
      <c r="L960" s="125"/>
      <c r="M960" s="125"/>
      <c r="N960" s="125"/>
      <c r="O960" s="125"/>
      <c r="P960" s="125"/>
      <c r="Q960" s="125"/>
      <c r="R960" s="125"/>
    </row>
    <row r="961" spans="1:18" ht="15.75" customHeight="1" x14ac:dyDescent="0.3">
      <c r="A961" s="125"/>
      <c r="B961" s="125"/>
      <c r="C961" s="125"/>
      <c r="D961" s="125"/>
      <c r="E961" s="125"/>
      <c r="F961" s="125"/>
      <c r="G961" s="125"/>
      <c r="H961" s="125"/>
      <c r="I961" s="125"/>
      <c r="J961" s="125"/>
      <c r="K961" s="125"/>
      <c r="L961" s="125"/>
      <c r="M961" s="125"/>
      <c r="N961" s="125"/>
      <c r="O961" s="125"/>
      <c r="P961" s="125"/>
      <c r="Q961" s="125"/>
      <c r="R961" s="125"/>
    </row>
    <row r="962" spans="1:18" ht="15.75" customHeight="1" x14ac:dyDescent="0.3">
      <c r="A962" s="125"/>
      <c r="B962" s="125"/>
      <c r="C962" s="125"/>
      <c r="D962" s="125"/>
      <c r="E962" s="125"/>
      <c r="F962" s="125"/>
      <c r="G962" s="125"/>
      <c r="H962" s="125"/>
      <c r="I962" s="125"/>
      <c r="J962" s="125"/>
      <c r="K962" s="125"/>
      <c r="L962" s="125"/>
      <c r="M962" s="125"/>
      <c r="N962" s="125"/>
      <c r="O962" s="125"/>
      <c r="P962" s="125"/>
      <c r="Q962" s="125"/>
      <c r="R962" s="125"/>
    </row>
    <row r="963" spans="1:18" ht="15.75" customHeight="1" x14ac:dyDescent="0.3">
      <c r="A963" s="125"/>
      <c r="B963" s="125"/>
      <c r="C963" s="125"/>
      <c r="D963" s="125"/>
      <c r="E963" s="125"/>
      <c r="F963" s="125"/>
      <c r="G963" s="125"/>
      <c r="H963" s="125"/>
      <c r="I963" s="125"/>
      <c r="J963" s="125"/>
      <c r="K963" s="125"/>
      <c r="L963" s="125"/>
      <c r="M963" s="125"/>
      <c r="N963" s="125"/>
      <c r="O963" s="125"/>
      <c r="P963" s="125"/>
      <c r="Q963" s="125"/>
      <c r="R963" s="125"/>
    </row>
    <row r="964" spans="1:18" ht="15.75" customHeight="1" x14ac:dyDescent="0.3">
      <c r="A964" s="125"/>
      <c r="B964" s="125"/>
      <c r="C964" s="125"/>
      <c r="D964" s="125"/>
      <c r="E964" s="125"/>
      <c r="F964" s="125"/>
      <c r="G964" s="125"/>
      <c r="H964" s="125"/>
      <c r="I964" s="125"/>
      <c r="J964" s="125"/>
      <c r="K964" s="125"/>
      <c r="L964" s="125"/>
      <c r="M964" s="125"/>
      <c r="N964" s="125"/>
      <c r="O964" s="125"/>
      <c r="P964" s="125"/>
      <c r="Q964" s="125"/>
      <c r="R964" s="125"/>
    </row>
    <row r="965" spans="1:18" ht="15.75" customHeight="1" x14ac:dyDescent="0.3">
      <c r="A965" s="125"/>
      <c r="B965" s="125"/>
      <c r="C965" s="125"/>
      <c r="D965" s="125"/>
      <c r="E965" s="125"/>
      <c r="F965" s="125"/>
      <c r="G965" s="125"/>
      <c r="H965" s="125"/>
      <c r="I965" s="125"/>
      <c r="J965" s="125"/>
      <c r="K965" s="125"/>
      <c r="L965" s="125"/>
      <c r="M965" s="125"/>
      <c r="N965" s="125"/>
      <c r="O965" s="125"/>
      <c r="P965" s="125"/>
      <c r="Q965" s="125"/>
      <c r="R965" s="125"/>
    </row>
    <row r="966" spans="1:18" ht="15.75" customHeight="1" x14ac:dyDescent="0.3">
      <c r="A966" s="125"/>
      <c r="B966" s="125"/>
      <c r="C966" s="125"/>
      <c r="D966" s="125"/>
      <c r="E966" s="125"/>
      <c r="F966" s="125"/>
      <c r="G966" s="125"/>
      <c r="H966" s="125"/>
      <c r="I966" s="125"/>
      <c r="J966" s="125"/>
      <c r="K966" s="125"/>
      <c r="L966" s="125"/>
      <c r="M966" s="125"/>
      <c r="N966" s="125"/>
      <c r="O966" s="125"/>
      <c r="P966" s="125"/>
      <c r="Q966" s="125"/>
      <c r="R966" s="125"/>
    </row>
    <row r="967" spans="1:18" ht="15.75" customHeight="1" x14ac:dyDescent="0.3">
      <c r="A967" s="125"/>
      <c r="B967" s="125"/>
      <c r="C967" s="125"/>
      <c r="D967" s="125"/>
      <c r="E967" s="125"/>
      <c r="F967" s="125"/>
      <c r="G967" s="125"/>
      <c r="H967" s="125"/>
      <c r="I967" s="125"/>
      <c r="J967" s="125"/>
      <c r="K967" s="125"/>
      <c r="L967" s="125"/>
      <c r="M967" s="125"/>
      <c r="N967" s="125"/>
      <c r="O967" s="125"/>
      <c r="P967" s="125"/>
      <c r="Q967" s="125"/>
      <c r="R967" s="125"/>
    </row>
    <row r="968" spans="1:18" ht="15.75" customHeight="1" x14ac:dyDescent="0.3">
      <c r="A968" s="125"/>
      <c r="B968" s="125"/>
      <c r="C968" s="125"/>
      <c r="D968" s="125"/>
      <c r="E968" s="125"/>
      <c r="F968" s="125"/>
      <c r="G968" s="125"/>
      <c r="H968" s="125"/>
      <c r="I968" s="125"/>
      <c r="J968" s="125"/>
      <c r="K968" s="125"/>
      <c r="L968" s="125"/>
      <c r="M968" s="125"/>
      <c r="N968" s="125"/>
      <c r="O968" s="125"/>
      <c r="P968" s="125"/>
      <c r="Q968" s="125"/>
      <c r="R968" s="125"/>
    </row>
    <row r="969" spans="1:18" ht="15.75" customHeight="1" x14ac:dyDescent="0.3">
      <c r="A969" s="125"/>
      <c r="B969" s="125"/>
      <c r="C969" s="125"/>
      <c r="D969" s="125"/>
      <c r="E969" s="125"/>
      <c r="F969" s="125"/>
      <c r="G969" s="125"/>
      <c r="H969" s="125"/>
      <c r="I969" s="125"/>
      <c r="J969" s="125"/>
      <c r="K969" s="125"/>
      <c r="L969" s="125"/>
      <c r="M969" s="125"/>
      <c r="N969" s="125"/>
      <c r="O969" s="125"/>
      <c r="P969" s="125"/>
      <c r="Q969" s="125"/>
      <c r="R969" s="125"/>
    </row>
    <row r="970" spans="1:18" ht="15.75" customHeight="1" x14ac:dyDescent="0.3">
      <c r="A970" s="125"/>
      <c r="B970" s="125"/>
      <c r="C970" s="125"/>
      <c r="D970" s="125"/>
      <c r="E970" s="125"/>
      <c r="F970" s="125"/>
      <c r="G970" s="125"/>
      <c r="H970" s="125"/>
      <c r="I970" s="125"/>
      <c r="J970" s="125"/>
      <c r="K970" s="125"/>
      <c r="L970" s="125"/>
      <c r="M970" s="125"/>
      <c r="N970" s="125"/>
      <c r="O970" s="125"/>
      <c r="P970" s="125"/>
      <c r="Q970" s="125"/>
      <c r="R970" s="125"/>
    </row>
    <row r="971" spans="1:18" ht="15.75" customHeight="1" x14ac:dyDescent="0.3">
      <c r="A971" s="125"/>
      <c r="B971" s="125"/>
      <c r="C971" s="125"/>
      <c r="D971" s="125"/>
      <c r="E971" s="125"/>
      <c r="F971" s="125"/>
      <c r="G971" s="125"/>
      <c r="H971" s="125"/>
      <c r="I971" s="125"/>
      <c r="J971" s="125"/>
      <c r="K971" s="125"/>
      <c r="L971" s="125"/>
      <c r="M971" s="125"/>
      <c r="N971" s="125"/>
      <c r="O971" s="125"/>
      <c r="P971" s="125"/>
      <c r="Q971" s="125"/>
      <c r="R971" s="125"/>
    </row>
    <row r="972" spans="1:18" ht="15.75" customHeight="1" x14ac:dyDescent="0.3">
      <c r="A972" s="125"/>
      <c r="B972" s="125"/>
      <c r="C972" s="125"/>
      <c r="D972" s="125"/>
      <c r="E972" s="125"/>
      <c r="F972" s="125"/>
      <c r="G972" s="125"/>
      <c r="H972" s="125"/>
      <c r="I972" s="125"/>
      <c r="J972" s="125"/>
      <c r="K972" s="125"/>
      <c r="L972" s="125"/>
      <c r="M972" s="125"/>
      <c r="N972" s="125"/>
      <c r="O972" s="125"/>
      <c r="P972" s="125"/>
      <c r="Q972" s="125"/>
      <c r="R972" s="125"/>
    </row>
    <row r="973" spans="1:18" ht="15.75" customHeight="1" x14ac:dyDescent="0.3">
      <c r="A973" s="125"/>
      <c r="B973" s="125"/>
      <c r="C973" s="125"/>
      <c r="D973" s="125"/>
      <c r="E973" s="125"/>
      <c r="F973" s="125"/>
      <c r="G973" s="125"/>
      <c r="H973" s="125"/>
      <c r="I973" s="125"/>
      <c r="J973" s="125"/>
      <c r="K973" s="125"/>
      <c r="L973" s="125"/>
      <c r="M973" s="125"/>
      <c r="N973" s="125"/>
      <c r="O973" s="125"/>
      <c r="P973" s="125"/>
      <c r="Q973" s="125"/>
      <c r="R973" s="125"/>
    </row>
    <row r="974" spans="1:18" ht="15.75" customHeight="1" x14ac:dyDescent="0.3">
      <c r="A974" s="125"/>
      <c r="B974" s="125"/>
      <c r="C974" s="125"/>
      <c r="D974" s="125"/>
      <c r="E974" s="125"/>
      <c r="F974" s="125"/>
      <c r="G974" s="125"/>
      <c r="H974" s="125"/>
      <c r="I974" s="125"/>
      <c r="J974" s="125"/>
      <c r="K974" s="125"/>
      <c r="L974" s="125"/>
      <c r="M974" s="125"/>
      <c r="N974" s="125"/>
      <c r="O974" s="125"/>
      <c r="P974" s="125"/>
      <c r="Q974" s="125"/>
      <c r="R974" s="125"/>
    </row>
    <row r="975" spans="1:18" ht="15.75" customHeight="1" x14ac:dyDescent="0.3">
      <c r="A975" s="125"/>
      <c r="B975" s="125"/>
      <c r="C975" s="125"/>
      <c r="D975" s="125"/>
      <c r="E975" s="125"/>
      <c r="F975" s="125"/>
      <c r="G975" s="125"/>
      <c r="H975" s="125"/>
      <c r="I975" s="125"/>
      <c r="J975" s="125"/>
      <c r="K975" s="125"/>
      <c r="L975" s="125"/>
      <c r="M975" s="125"/>
      <c r="N975" s="125"/>
      <c r="O975" s="125"/>
      <c r="P975" s="125"/>
      <c r="Q975" s="125"/>
      <c r="R975" s="125"/>
    </row>
    <row r="976" spans="1:18" ht="15.75" customHeight="1" x14ac:dyDescent="0.3">
      <c r="A976" s="125"/>
      <c r="B976" s="125"/>
      <c r="C976" s="125"/>
      <c r="D976" s="125"/>
      <c r="E976" s="125"/>
      <c r="F976" s="125"/>
      <c r="G976" s="125"/>
      <c r="H976" s="125"/>
      <c r="I976" s="125"/>
      <c r="J976" s="125"/>
      <c r="K976" s="125"/>
      <c r="L976" s="125"/>
      <c r="M976" s="125"/>
      <c r="N976" s="125"/>
      <c r="O976" s="125"/>
      <c r="P976" s="125"/>
      <c r="Q976" s="125"/>
      <c r="R976" s="125"/>
    </row>
    <row r="977" spans="1:18" ht="15.75" customHeight="1" x14ac:dyDescent="0.3">
      <c r="A977" s="125"/>
      <c r="B977" s="125"/>
      <c r="C977" s="125"/>
      <c r="D977" s="125"/>
      <c r="E977" s="125"/>
      <c r="F977" s="125"/>
      <c r="G977" s="125"/>
      <c r="H977" s="125"/>
      <c r="I977" s="125"/>
      <c r="J977" s="125"/>
      <c r="K977" s="125"/>
      <c r="L977" s="125"/>
      <c r="M977" s="125"/>
      <c r="N977" s="125"/>
      <c r="O977" s="125"/>
      <c r="P977" s="125"/>
      <c r="Q977" s="125"/>
      <c r="R977" s="125"/>
    </row>
    <row r="978" spans="1:18" ht="15.75" customHeight="1" x14ac:dyDescent="0.3">
      <c r="A978" s="125"/>
      <c r="B978" s="125"/>
      <c r="C978" s="125"/>
      <c r="D978" s="125"/>
      <c r="E978" s="125"/>
      <c r="F978" s="125"/>
      <c r="G978" s="125"/>
      <c r="H978" s="125"/>
      <c r="I978" s="125"/>
      <c r="J978" s="125"/>
      <c r="K978" s="125"/>
      <c r="L978" s="125"/>
      <c r="M978" s="125"/>
      <c r="N978" s="125"/>
      <c r="O978" s="125"/>
      <c r="P978" s="125"/>
      <c r="Q978" s="125"/>
      <c r="R978" s="125"/>
    </row>
    <row r="979" spans="1:18" ht="15.75" customHeight="1" x14ac:dyDescent="0.3">
      <c r="A979" s="125"/>
      <c r="B979" s="125"/>
      <c r="C979" s="125"/>
      <c r="D979" s="125"/>
      <c r="E979" s="125"/>
      <c r="F979" s="125"/>
      <c r="G979" s="125"/>
      <c r="H979" s="125"/>
      <c r="I979" s="125"/>
      <c r="J979" s="125"/>
      <c r="K979" s="125"/>
      <c r="L979" s="125"/>
      <c r="M979" s="125"/>
      <c r="N979" s="125"/>
      <c r="O979" s="125"/>
      <c r="P979" s="125"/>
      <c r="Q979" s="125"/>
      <c r="R979" s="125"/>
    </row>
    <row r="980" spans="1:18" ht="15.75" customHeight="1" x14ac:dyDescent="0.3">
      <c r="A980" s="125"/>
      <c r="B980" s="125"/>
      <c r="C980" s="125"/>
      <c r="D980" s="125"/>
      <c r="E980" s="125"/>
      <c r="F980" s="125"/>
      <c r="G980" s="125"/>
      <c r="H980" s="125"/>
      <c r="I980" s="125"/>
      <c r="J980" s="125"/>
      <c r="K980" s="125"/>
      <c r="L980" s="125"/>
      <c r="M980" s="125"/>
      <c r="N980" s="125"/>
      <c r="O980" s="125"/>
      <c r="P980" s="125"/>
      <c r="Q980" s="125"/>
      <c r="R980" s="125"/>
    </row>
    <row r="981" spans="1:18" ht="15.75" customHeight="1" x14ac:dyDescent="0.3">
      <c r="A981" s="125"/>
      <c r="B981" s="125"/>
      <c r="C981" s="125"/>
      <c r="D981" s="125"/>
      <c r="E981" s="125"/>
      <c r="F981" s="125"/>
      <c r="G981" s="125"/>
      <c r="H981" s="125"/>
      <c r="I981" s="125"/>
      <c r="J981" s="125"/>
      <c r="K981" s="125"/>
      <c r="L981" s="125"/>
      <c r="M981" s="125"/>
      <c r="N981" s="125"/>
      <c r="O981" s="125"/>
      <c r="P981" s="125"/>
      <c r="Q981" s="125"/>
      <c r="R981" s="125"/>
    </row>
    <row r="982" spans="1:18" ht="15.75" customHeight="1" x14ac:dyDescent="0.3">
      <c r="A982" s="125"/>
      <c r="B982" s="125"/>
      <c r="C982" s="125"/>
      <c r="D982" s="125"/>
      <c r="E982" s="125"/>
      <c r="F982" s="125"/>
      <c r="G982" s="125"/>
      <c r="H982" s="125"/>
      <c r="I982" s="125"/>
      <c r="J982" s="125"/>
      <c r="K982" s="125"/>
      <c r="L982" s="125"/>
      <c r="M982" s="125"/>
      <c r="N982" s="125"/>
      <c r="O982" s="125"/>
      <c r="P982" s="125"/>
      <c r="Q982" s="125"/>
      <c r="R982" s="125"/>
    </row>
    <row r="983" spans="1:18" ht="15.75" customHeight="1" x14ac:dyDescent="0.3">
      <c r="A983" s="125"/>
      <c r="B983" s="125"/>
      <c r="C983" s="125"/>
      <c r="D983" s="125"/>
      <c r="E983" s="125"/>
      <c r="F983" s="125"/>
      <c r="G983" s="125"/>
      <c r="H983" s="125"/>
      <c r="I983" s="125"/>
      <c r="J983" s="125"/>
      <c r="K983" s="125"/>
      <c r="L983" s="125"/>
      <c r="M983" s="125"/>
      <c r="N983" s="125"/>
      <c r="O983" s="125"/>
      <c r="P983" s="125"/>
      <c r="Q983" s="125"/>
      <c r="R983" s="125"/>
    </row>
    <row r="984" spans="1:18" ht="15.75" customHeight="1" x14ac:dyDescent="0.3">
      <c r="A984" s="125"/>
      <c r="B984" s="125"/>
      <c r="C984" s="125"/>
      <c r="D984" s="125"/>
      <c r="E984" s="125"/>
      <c r="F984" s="125"/>
      <c r="G984" s="125"/>
      <c r="H984" s="125"/>
      <c r="I984" s="125"/>
      <c r="J984" s="125"/>
      <c r="K984" s="125"/>
      <c r="L984" s="125"/>
      <c r="M984" s="125"/>
      <c r="N984" s="125"/>
      <c r="O984" s="125"/>
      <c r="P984" s="125"/>
      <c r="Q984" s="125"/>
      <c r="R984" s="125"/>
    </row>
    <row r="985" spans="1:18" ht="15.75" customHeight="1" x14ac:dyDescent="0.3">
      <c r="A985" s="125"/>
      <c r="B985" s="125"/>
      <c r="C985" s="125"/>
      <c r="D985" s="125"/>
      <c r="E985" s="125"/>
      <c r="F985" s="125"/>
      <c r="G985" s="125"/>
      <c r="H985" s="125"/>
      <c r="I985" s="125"/>
      <c r="J985" s="125"/>
      <c r="K985" s="125"/>
      <c r="L985" s="125"/>
      <c r="M985" s="125"/>
      <c r="N985" s="125"/>
      <c r="O985" s="125"/>
      <c r="P985" s="125"/>
      <c r="Q985" s="125"/>
      <c r="R985" s="125"/>
    </row>
    <row r="986" spans="1:18" ht="15.75" customHeight="1" x14ac:dyDescent="0.3">
      <c r="A986" s="125"/>
      <c r="B986" s="125"/>
      <c r="C986" s="125"/>
      <c r="D986" s="125"/>
      <c r="E986" s="125"/>
      <c r="F986" s="125"/>
      <c r="G986" s="125"/>
      <c r="H986" s="125"/>
      <c r="I986" s="125"/>
      <c r="J986" s="125"/>
      <c r="K986" s="125"/>
      <c r="L986" s="125"/>
      <c r="M986" s="125"/>
      <c r="N986" s="125"/>
      <c r="O986" s="125"/>
      <c r="P986" s="125"/>
      <c r="Q986" s="125"/>
      <c r="R986" s="125"/>
    </row>
    <row r="987" spans="1:18" ht="15.75" customHeight="1" x14ac:dyDescent="0.3">
      <c r="A987" s="125"/>
      <c r="B987" s="125"/>
      <c r="C987" s="125"/>
      <c r="D987" s="125"/>
      <c r="E987" s="125"/>
      <c r="F987" s="125"/>
      <c r="G987" s="125"/>
      <c r="H987" s="125"/>
      <c r="I987" s="125"/>
      <c r="J987" s="125"/>
      <c r="K987" s="125"/>
      <c r="L987" s="125"/>
      <c r="M987" s="125"/>
      <c r="N987" s="125"/>
      <c r="O987" s="125"/>
      <c r="P987" s="125"/>
      <c r="Q987" s="125"/>
      <c r="R987" s="125"/>
    </row>
    <row r="988" spans="1:18" ht="15.75" customHeight="1" x14ac:dyDescent="0.3">
      <c r="A988" s="125"/>
      <c r="B988" s="125"/>
      <c r="C988" s="125"/>
      <c r="D988" s="125"/>
      <c r="E988" s="125"/>
      <c r="F988" s="125"/>
      <c r="G988" s="125"/>
      <c r="H988" s="125"/>
      <c r="I988" s="125"/>
      <c r="J988" s="125"/>
      <c r="K988" s="125"/>
      <c r="L988" s="125"/>
      <c r="M988" s="125"/>
      <c r="N988" s="125"/>
      <c r="O988" s="125"/>
      <c r="P988" s="125"/>
      <c r="Q988" s="125"/>
      <c r="R988" s="125"/>
    </row>
    <row r="989" spans="1:18" ht="15.75" customHeight="1" x14ac:dyDescent="0.3">
      <c r="A989" s="125"/>
      <c r="B989" s="125"/>
      <c r="C989" s="125"/>
      <c r="D989" s="125"/>
      <c r="E989" s="125"/>
      <c r="F989" s="125"/>
      <c r="G989" s="125"/>
      <c r="H989" s="125"/>
      <c r="I989" s="125"/>
      <c r="J989" s="125"/>
      <c r="K989" s="125"/>
      <c r="L989" s="125"/>
      <c r="M989" s="125"/>
      <c r="N989" s="125"/>
      <c r="O989" s="125"/>
      <c r="P989" s="125"/>
      <c r="Q989" s="125"/>
      <c r="R989" s="125"/>
    </row>
    <row r="990" spans="1:18" ht="15.75" customHeight="1" x14ac:dyDescent="0.3">
      <c r="A990" s="125"/>
      <c r="B990" s="125"/>
      <c r="C990" s="125"/>
      <c r="D990" s="125"/>
      <c r="E990" s="125"/>
      <c r="F990" s="125"/>
      <c r="G990" s="125"/>
      <c r="H990" s="125"/>
      <c r="I990" s="125"/>
      <c r="J990" s="125"/>
      <c r="K990" s="125"/>
      <c r="L990" s="125"/>
      <c r="M990" s="125"/>
      <c r="N990" s="125"/>
      <c r="O990" s="125"/>
      <c r="P990" s="125"/>
      <c r="Q990" s="125"/>
      <c r="R990" s="125"/>
    </row>
    <row r="991" spans="1:18" ht="15.75" customHeight="1" x14ac:dyDescent="0.3">
      <c r="A991" s="125"/>
      <c r="B991" s="125"/>
      <c r="C991" s="125"/>
      <c r="D991" s="125"/>
      <c r="E991" s="125"/>
      <c r="F991" s="125"/>
      <c r="G991" s="125"/>
      <c r="H991" s="125"/>
      <c r="I991" s="125"/>
      <c r="J991" s="125"/>
      <c r="K991" s="125"/>
      <c r="L991" s="125"/>
      <c r="M991" s="125"/>
      <c r="N991" s="125"/>
      <c r="O991" s="125"/>
      <c r="P991" s="125"/>
      <c r="Q991" s="125"/>
      <c r="R991" s="125"/>
    </row>
    <row r="992" spans="1:18" ht="15.75" customHeight="1" x14ac:dyDescent="0.3">
      <c r="A992" s="125"/>
      <c r="B992" s="125"/>
      <c r="C992" s="125"/>
      <c r="D992" s="125"/>
      <c r="E992" s="125"/>
      <c r="F992" s="125"/>
      <c r="G992" s="125"/>
      <c r="H992" s="125"/>
      <c r="I992" s="125"/>
      <c r="J992" s="125"/>
      <c r="K992" s="125"/>
      <c r="L992" s="125"/>
      <c r="M992" s="125"/>
      <c r="N992" s="125"/>
      <c r="O992" s="125"/>
      <c r="P992" s="125"/>
      <c r="Q992" s="125"/>
      <c r="R992" s="125"/>
    </row>
    <row r="993" spans="1:18" ht="15.75" customHeight="1" x14ac:dyDescent="0.3">
      <c r="A993" s="125"/>
      <c r="B993" s="125"/>
      <c r="C993" s="125"/>
      <c r="D993" s="125"/>
      <c r="E993" s="125"/>
      <c r="F993" s="125"/>
      <c r="G993" s="125"/>
      <c r="H993" s="125"/>
      <c r="I993" s="125"/>
      <c r="J993" s="125"/>
      <c r="K993" s="125"/>
      <c r="L993" s="125"/>
      <c r="M993" s="125"/>
      <c r="N993" s="125"/>
      <c r="O993" s="125"/>
      <c r="P993" s="125"/>
      <c r="Q993" s="125"/>
      <c r="R993" s="125"/>
    </row>
    <row r="994" spans="1:18" ht="15.75" customHeight="1" x14ac:dyDescent="0.3">
      <c r="A994" s="125"/>
      <c r="B994" s="125"/>
      <c r="C994" s="125"/>
      <c r="D994" s="125"/>
      <c r="E994" s="125"/>
      <c r="F994" s="125"/>
      <c r="G994" s="125"/>
      <c r="H994" s="125"/>
      <c r="I994" s="125"/>
      <c r="J994" s="125"/>
      <c r="K994" s="125"/>
      <c r="L994" s="125"/>
      <c r="M994" s="125"/>
      <c r="N994" s="125"/>
      <c r="O994" s="125"/>
      <c r="P994" s="125"/>
      <c r="Q994" s="125"/>
      <c r="R994" s="125"/>
    </row>
    <row r="995" spans="1:18" ht="15.75" customHeight="1" x14ac:dyDescent="0.3">
      <c r="A995" s="125"/>
      <c r="B995" s="125"/>
      <c r="C995" s="125"/>
      <c r="D995" s="125"/>
      <c r="E995" s="125"/>
      <c r="F995" s="125"/>
      <c r="G995" s="125"/>
      <c r="H995" s="125"/>
      <c r="I995" s="125"/>
      <c r="J995" s="125"/>
      <c r="K995" s="125"/>
      <c r="L995" s="125"/>
      <c r="M995" s="125"/>
      <c r="N995" s="125"/>
      <c r="O995" s="125"/>
      <c r="P995" s="125"/>
      <c r="Q995" s="125"/>
      <c r="R995" s="125"/>
    </row>
    <row r="996" spans="1:18" ht="15.75" customHeight="1" x14ac:dyDescent="0.3">
      <c r="A996" s="125"/>
      <c r="B996" s="125"/>
      <c r="C996" s="125"/>
      <c r="D996" s="125"/>
      <c r="E996" s="125"/>
      <c r="F996" s="125"/>
      <c r="G996" s="125"/>
      <c r="H996" s="125"/>
      <c r="I996" s="125"/>
      <c r="J996" s="125"/>
      <c r="K996" s="125"/>
      <c r="L996" s="125"/>
      <c r="M996" s="125"/>
      <c r="N996" s="125"/>
      <c r="O996" s="125"/>
      <c r="P996" s="125"/>
      <c r="Q996" s="125"/>
      <c r="R996" s="125"/>
    </row>
    <row r="997" spans="1:18" ht="15.75" customHeight="1" x14ac:dyDescent="0.3">
      <c r="A997" s="125"/>
      <c r="B997" s="125"/>
      <c r="C997" s="125"/>
      <c r="D997" s="125"/>
      <c r="E997" s="125"/>
      <c r="F997" s="125"/>
      <c r="G997" s="125"/>
      <c r="H997" s="125"/>
      <c r="I997" s="125"/>
      <c r="J997" s="125"/>
      <c r="K997" s="125"/>
      <c r="L997" s="125"/>
      <c r="M997" s="125"/>
      <c r="N997" s="125"/>
      <c r="O997" s="125"/>
      <c r="P997" s="125"/>
      <c r="Q997" s="125"/>
      <c r="R997" s="125"/>
    </row>
    <row r="998" spans="1:18" ht="15.75" customHeight="1" x14ac:dyDescent="0.3">
      <c r="A998" s="125"/>
      <c r="B998" s="125"/>
      <c r="C998" s="125"/>
      <c r="D998" s="125"/>
      <c r="E998" s="125"/>
      <c r="F998" s="125"/>
      <c r="G998" s="125"/>
      <c r="H998" s="125"/>
      <c r="I998" s="125"/>
      <c r="J998" s="125"/>
      <c r="K998" s="125"/>
      <c r="L998" s="125"/>
      <c r="M998" s="125"/>
      <c r="N998" s="125"/>
      <c r="O998" s="125"/>
      <c r="P998" s="125"/>
      <c r="Q998" s="125"/>
      <c r="R998" s="125"/>
    </row>
    <row r="999" spans="1:18" ht="15.75" customHeight="1" x14ac:dyDescent="0.3">
      <c r="A999" s="125"/>
      <c r="B999" s="125"/>
      <c r="C999" s="125"/>
      <c r="D999" s="125"/>
      <c r="E999" s="125"/>
      <c r="F999" s="125"/>
      <c r="G999" s="125"/>
      <c r="H999" s="125"/>
      <c r="I999" s="125"/>
      <c r="J999" s="125"/>
      <c r="K999" s="125"/>
      <c r="L999" s="125"/>
      <c r="M999" s="125"/>
      <c r="N999" s="125"/>
      <c r="O999" s="125"/>
      <c r="P999" s="125"/>
      <c r="Q999" s="125"/>
      <c r="R999" s="125"/>
    </row>
    <row r="1000" spans="1:18" ht="15.75" customHeight="1" x14ac:dyDescent="0.3">
      <c r="A1000" s="125"/>
      <c r="B1000" s="125"/>
      <c r="C1000" s="125"/>
      <c r="D1000" s="125"/>
      <c r="E1000" s="125"/>
      <c r="F1000" s="125"/>
      <c r="G1000" s="125"/>
      <c r="H1000" s="125"/>
      <c r="I1000" s="125"/>
      <c r="J1000" s="125"/>
      <c r="K1000" s="125"/>
      <c r="L1000" s="125"/>
      <c r="M1000" s="125"/>
      <c r="N1000" s="125"/>
      <c r="O1000" s="125"/>
      <c r="P1000" s="125"/>
      <c r="Q1000" s="125"/>
      <c r="R1000" s="125"/>
    </row>
  </sheetData>
  <mergeCells count="2">
    <mergeCell ref="A4:C4"/>
    <mergeCell ref="B5:C5"/>
  </mergeCells>
  <hyperlinks>
    <hyperlink ref="E1" location="BG!A1" display="BG" xr:uid="{00000000-0004-0000-0F00-000000000000}"/>
  </hyperlinks>
  <pageMargins left="0.7" right="0.7" top="0.75" bottom="0.75" header="0" footer="0"/>
  <pageSetup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000"/>
  <sheetViews>
    <sheetView workbookViewId="0"/>
  </sheetViews>
  <sheetFormatPr baseColWidth="10" defaultColWidth="14.44140625" defaultRowHeight="15" customHeight="1" x14ac:dyDescent="0.3"/>
  <cols>
    <col min="1" max="1" width="24.77734375" customWidth="1"/>
    <col min="2" max="3" width="17.21875" customWidth="1"/>
    <col min="4" max="6" width="11.44140625" customWidth="1"/>
    <col min="7" max="26" width="10.77734375" customWidth="1"/>
  </cols>
  <sheetData>
    <row r="1" spans="1:13" ht="14.4" x14ac:dyDescent="0.3">
      <c r="A1" s="114" t="str">
        <f>Indice!C1</f>
        <v>GROW S.A.E.C.A.</v>
      </c>
      <c r="B1" s="114"/>
      <c r="C1" s="114"/>
      <c r="D1" s="114"/>
      <c r="E1" s="119" t="s">
        <v>22</v>
      </c>
      <c r="F1" s="114"/>
      <c r="G1" s="114"/>
      <c r="H1" s="114"/>
      <c r="I1" s="114"/>
      <c r="J1" s="114"/>
      <c r="K1" s="114"/>
      <c r="L1" s="114"/>
      <c r="M1" s="114"/>
    </row>
    <row r="2" spans="1:13" ht="14.4" x14ac:dyDescent="0.3">
      <c r="A2" s="114"/>
      <c r="B2" s="114"/>
      <c r="C2" s="114"/>
      <c r="D2" s="114"/>
      <c r="E2" s="114"/>
      <c r="F2" s="114"/>
      <c r="G2" s="114"/>
      <c r="H2" s="114"/>
      <c r="I2" s="114"/>
      <c r="J2" s="114"/>
      <c r="K2" s="114"/>
      <c r="L2" s="114"/>
      <c r="M2" s="114"/>
    </row>
    <row r="3" spans="1:13" ht="14.4" x14ac:dyDescent="0.3">
      <c r="A3" s="114"/>
      <c r="B3" s="114"/>
      <c r="C3" s="114"/>
      <c r="D3" s="114"/>
      <c r="E3" s="114"/>
      <c r="F3" s="114"/>
      <c r="G3" s="114"/>
      <c r="H3" s="114"/>
      <c r="I3" s="114"/>
      <c r="J3" s="114"/>
      <c r="K3" s="114"/>
      <c r="L3" s="114"/>
      <c r="M3" s="114"/>
    </row>
    <row r="4" spans="1:13" ht="14.4" x14ac:dyDescent="0.3">
      <c r="A4" s="114"/>
      <c r="B4" s="114"/>
      <c r="C4" s="114"/>
      <c r="D4" s="114"/>
      <c r="E4" s="114"/>
      <c r="F4" s="114"/>
      <c r="G4" s="114"/>
      <c r="H4" s="114"/>
      <c r="I4" s="114"/>
      <c r="J4" s="114"/>
      <c r="K4" s="114"/>
      <c r="L4" s="114"/>
      <c r="M4" s="114"/>
    </row>
    <row r="5" spans="1:13" ht="14.4" x14ac:dyDescent="0.3">
      <c r="A5" s="113" t="s">
        <v>437</v>
      </c>
      <c r="B5" s="113"/>
      <c r="C5" s="113"/>
      <c r="D5" s="113"/>
      <c r="E5" s="114"/>
      <c r="F5" s="114"/>
      <c r="G5" s="114"/>
      <c r="H5" s="114"/>
      <c r="I5" s="114"/>
      <c r="J5" s="114"/>
      <c r="K5" s="114"/>
      <c r="L5" s="114"/>
      <c r="M5" s="114"/>
    </row>
    <row r="6" spans="1:13" ht="14.4" x14ac:dyDescent="0.3">
      <c r="A6" s="114"/>
      <c r="B6" s="674" t="s">
        <v>288</v>
      </c>
      <c r="C6" s="673"/>
      <c r="D6" s="114"/>
      <c r="E6" s="114"/>
      <c r="F6" s="114"/>
      <c r="G6" s="114"/>
      <c r="H6" s="114"/>
      <c r="I6" s="114"/>
      <c r="J6" s="114"/>
      <c r="K6" s="114"/>
      <c r="L6" s="114"/>
      <c r="M6" s="114"/>
    </row>
    <row r="7" spans="1:13" ht="14.4" x14ac:dyDescent="0.3">
      <c r="A7" s="138" t="s">
        <v>43</v>
      </c>
      <c r="B7" s="139">
        <f>IFERROR(IF(Indice!B6="","2XX2",YEAR(Indice!B6)),"2XX2")</f>
        <v>2024</v>
      </c>
      <c r="C7" s="139">
        <f>IFERROR(YEAR(Indice!B6-366),"2XX1")</f>
        <v>2023</v>
      </c>
      <c r="D7" s="140"/>
      <c r="E7" s="114"/>
      <c r="F7" s="114"/>
      <c r="G7" s="114"/>
      <c r="H7" s="114"/>
      <c r="I7" s="114"/>
      <c r="J7" s="114"/>
      <c r="K7" s="114"/>
      <c r="L7" s="114"/>
      <c r="M7" s="114"/>
    </row>
    <row r="8" spans="1:13" ht="14.4" x14ac:dyDescent="0.3">
      <c r="A8" s="141"/>
      <c r="B8" s="141"/>
      <c r="C8" s="141"/>
      <c r="D8" s="141"/>
      <c r="E8" s="114"/>
      <c r="F8" s="114"/>
      <c r="G8" s="114"/>
      <c r="H8" s="114"/>
      <c r="I8" s="114"/>
      <c r="J8" s="114"/>
      <c r="K8" s="114"/>
      <c r="L8" s="114"/>
      <c r="M8" s="114"/>
    </row>
    <row r="9" spans="1:13" ht="14.4" x14ac:dyDescent="0.3">
      <c r="A9" s="142"/>
      <c r="B9" s="114"/>
      <c r="C9" s="114"/>
      <c r="D9" s="142"/>
      <c r="E9" s="114"/>
      <c r="F9" s="114"/>
      <c r="G9" s="114"/>
      <c r="H9" s="114"/>
      <c r="I9" s="114"/>
      <c r="J9" s="114"/>
      <c r="K9" s="114"/>
      <c r="L9" s="114"/>
      <c r="M9" s="114"/>
    </row>
    <row r="10" spans="1:13" ht="14.4" x14ac:dyDescent="0.3">
      <c r="A10" s="143"/>
      <c r="B10" s="114"/>
      <c r="C10" s="114"/>
      <c r="D10" s="142"/>
      <c r="E10" s="114"/>
      <c r="F10" s="114"/>
      <c r="G10" s="114"/>
      <c r="H10" s="114"/>
      <c r="I10" s="114"/>
      <c r="J10" s="114"/>
      <c r="K10" s="114"/>
      <c r="L10" s="114"/>
      <c r="M10" s="114"/>
    </row>
    <row r="11" spans="1:13" ht="14.4" x14ac:dyDescent="0.3">
      <c r="A11" s="38" t="s">
        <v>432</v>
      </c>
      <c r="B11" s="144">
        <f t="shared" ref="B11:C11" si="0">SUM(B8:B10)</f>
        <v>0</v>
      </c>
      <c r="C11" s="144">
        <f t="shared" si="0"/>
        <v>0</v>
      </c>
      <c r="D11" s="114"/>
      <c r="E11" s="114"/>
      <c r="F11" s="114"/>
      <c r="G11" s="114"/>
      <c r="H11" s="114"/>
      <c r="I11" s="114"/>
      <c r="J11" s="114"/>
      <c r="K11" s="114"/>
      <c r="L11" s="114"/>
      <c r="M11" s="114"/>
    </row>
    <row r="12" spans="1:13" ht="14.4" x14ac:dyDescent="0.3">
      <c r="A12" s="143"/>
      <c r="B12" s="114"/>
      <c r="C12" s="114"/>
      <c r="D12" s="142"/>
      <c r="E12" s="114"/>
      <c r="F12" s="114"/>
      <c r="G12" s="114"/>
      <c r="H12" s="114"/>
      <c r="I12" s="114"/>
      <c r="J12" s="114"/>
      <c r="K12" s="114"/>
      <c r="L12" s="114"/>
      <c r="M12" s="114"/>
    </row>
    <row r="13" spans="1:13" ht="14.4" x14ac:dyDescent="0.3">
      <c r="A13" s="142"/>
      <c r="B13" s="114"/>
      <c r="C13" s="114"/>
      <c r="D13" s="142"/>
      <c r="E13" s="114"/>
      <c r="F13" s="114"/>
      <c r="G13" s="114"/>
      <c r="H13" s="114"/>
      <c r="I13" s="114"/>
      <c r="J13" s="114"/>
      <c r="K13" s="114"/>
      <c r="L13" s="114"/>
      <c r="M13" s="114"/>
    </row>
    <row r="14" spans="1:13" ht="14.4" x14ac:dyDescent="0.3">
      <c r="A14" s="114"/>
      <c r="B14" s="114"/>
      <c r="C14" s="114"/>
      <c r="D14" s="114"/>
      <c r="E14" s="114"/>
      <c r="F14" s="114"/>
      <c r="G14" s="114"/>
      <c r="H14" s="114"/>
      <c r="I14" s="114"/>
      <c r="J14" s="114"/>
      <c r="K14" s="114"/>
      <c r="L14" s="114"/>
      <c r="M14" s="114"/>
    </row>
    <row r="15" spans="1:13" ht="14.4" x14ac:dyDescent="0.3">
      <c r="A15" s="114"/>
      <c r="B15" s="114"/>
      <c r="C15" s="114"/>
      <c r="D15" s="114"/>
      <c r="E15" s="114"/>
      <c r="F15" s="114"/>
      <c r="G15" s="114"/>
      <c r="H15" s="114"/>
      <c r="I15" s="114"/>
      <c r="J15" s="114"/>
      <c r="K15" s="114"/>
      <c r="L15" s="114"/>
      <c r="M15" s="114"/>
    </row>
    <row r="16" spans="1:13" ht="14.4" x14ac:dyDescent="0.3">
      <c r="A16" s="114"/>
      <c r="B16" s="114"/>
      <c r="C16" s="114"/>
      <c r="D16" s="114"/>
      <c r="E16" s="114"/>
      <c r="F16" s="114"/>
      <c r="G16" s="114"/>
      <c r="H16" s="114"/>
      <c r="I16" s="114"/>
      <c r="J16" s="114"/>
      <c r="K16" s="114"/>
      <c r="L16" s="114"/>
      <c r="M16" s="114"/>
    </row>
    <row r="17" spans="1:13" ht="14.4" x14ac:dyDescent="0.3">
      <c r="A17" s="114"/>
      <c r="B17" s="114"/>
      <c r="C17" s="114"/>
      <c r="D17" s="114"/>
      <c r="E17" s="114"/>
      <c r="F17" s="114"/>
      <c r="G17" s="114"/>
      <c r="H17" s="114"/>
      <c r="I17" s="114"/>
      <c r="J17" s="114"/>
      <c r="K17" s="114"/>
      <c r="L17" s="114"/>
      <c r="M17" s="114"/>
    </row>
    <row r="18" spans="1:13" ht="14.4" x14ac:dyDescent="0.3">
      <c r="A18" s="114"/>
      <c r="B18" s="114"/>
      <c r="C18" s="114"/>
      <c r="D18" s="114"/>
      <c r="E18" s="114"/>
      <c r="F18" s="114"/>
      <c r="G18" s="114"/>
      <c r="H18" s="114"/>
      <c r="I18" s="114"/>
      <c r="J18" s="114"/>
      <c r="K18" s="114"/>
      <c r="L18" s="114"/>
      <c r="M18" s="114"/>
    </row>
    <row r="19" spans="1:13" ht="14.4" x14ac:dyDescent="0.3">
      <c r="A19" s="114"/>
      <c r="B19" s="114"/>
      <c r="C19" s="114"/>
      <c r="D19" s="114"/>
      <c r="E19" s="114"/>
      <c r="F19" s="114"/>
      <c r="G19" s="114"/>
      <c r="H19" s="114"/>
      <c r="I19" s="114"/>
      <c r="J19" s="114"/>
      <c r="K19" s="114"/>
      <c r="L19" s="114"/>
      <c r="M19" s="114"/>
    </row>
    <row r="20" spans="1:13" ht="14.4" x14ac:dyDescent="0.3">
      <c r="A20" s="114"/>
      <c r="B20" s="114"/>
      <c r="C20" s="114"/>
      <c r="D20" s="114"/>
      <c r="E20" s="114"/>
      <c r="F20" s="114"/>
      <c r="G20" s="114"/>
      <c r="H20" s="114"/>
      <c r="I20" s="114"/>
      <c r="J20" s="114"/>
      <c r="K20" s="114"/>
      <c r="L20" s="114"/>
      <c r="M20" s="114"/>
    </row>
    <row r="21" spans="1:13" ht="15.75" customHeight="1" x14ac:dyDescent="0.3">
      <c r="A21" s="114"/>
      <c r="B21" s="114"/>
      <c r="C21" s="114"/>
      <c r="D21" s="114"/>
      <c r="E21" s="114"/>
      <c r="F21" s="114"/>
      <c r="G21" s="114"/>
      <c r="H21" s="114"/>
      <c r="I21" s="114"/>
      <c r="J21" s="114"/>
      <c r="K21" s="114"/>
      <c r="L21" s="114"/>
      <c r="M21" s="114"/>
    </row>
    <row r="22" spans="1:13" ht="15.75" customHeight="1" x14ac:dyDescent="0.3">
      <c r="A22" s="114"/>
      <c r="B22" s="114"/>
      <c r="C22" s="114"/>
      <c r="D22" s="114"/>
      <c r="E22" s="114"/>
      <c r="F22" s="114"/>
      <c r="G22" s="114"/>
      <c r="H22" s="114"/>
      <c r="I22" s="114"/>
      <c r="J22" s="114"/>
      <c r="K22" s="114"/>
      <c r="L22" s="114"/>
      <c r="M22" s="114"/>
    </row>
    <row r="23" spans="1:13" ht="15.75" customHeight="1" x14ac:dyDescent="0.3">
      <c r="A23" s="114"/>
      <c r="B23" s="114"/>
      <c r="C23" s="114"/>
      <c r="D23" s="114"/>
      <c r="E23" s="114"/>
      <c r="F23" s="114"/>
      <c r="G23" s="114"/>
      <c r="H23" s="114"/>
      <c r="I23" s="114"/>
      <c r="J23" s="114"/>
      <c r="K23" s="114"/>
      <c r="L23" s="114"/>
      <c r="M23" s="114"/>
    </row>
    <row r="24" spans="1:13" ht="15.75" customHeight="1" x14ac:dyDescent="0.3">
      <c r="A24" s="114"/>
      <c r="B24" s="114"/>
      <c r="C24" s="114"/>
      <c r="D24" s="114"/>
      <c r="E24" s="114"/>
      <c r="F24" s="114"/>
      <c r="G24" s="114"/>
      <c r="H24" s="114"/>
      <c r="I24" s="114"/>
      <c r="J24" s="114"/>
      <c r="K24" s="114"/>
      <c r="L24" s="114"/>
      <c r="M24" s="114"/>
    </row>
    <row r="25" spans="1:13" ht="15.75" customHeight="1" x14ac:dyDescent="0.3">
      <c r="A25" s="114"/>
      <c r="B25" s="114"/>
      <c r="C25" s="114"/>
      <c r="D25" s="114"/>
      <c r="E25" s="114"/>
      <c r="F25" s="114"/>
      <c r="G25" s="114"/>
      <c r="H25" s="114"/>
      <c r="I25" s="114"/>
      <c r="J25" s="114"/>
      <c r="K25" s="114"/>
      <c r="L25" s="114"/>
      <c r="M25" s="114"/>
    </row>
    <row r="26" spans="1:13" ht="15.75" customHeight="1" x14ac:dyDescent="0.3">
      <c r="A26" s="114"/>
      <c r="B26" s="114"/>
      <c r="C26" s="114"/>
      <c r="D26" s="114"/>
      <c r="E26" s="114"/>
      <c r="F26" s="114"/>
      <c r="G26" s="114"/>
      <c r="H26" s="114"/>
      <c r="I26" s="114"/>
      <c r="J26" s="114"/>
      <c r="K26" s="114"/>
      <c r="L26" s="114"/>
      <c r="M26" s="114"/>
    </row>
    <row r="27" spans="1:13" ht="15.75" customHeight="1" x14ac:dyDescent="0.3">
      <c r="A27" s="114"/>
      <c r="B27" s="114"/>
      <c r="C27" s="114"/>
      <c r="D27" s="114"/>
      <c r="E27" s="114"/>
      <c r="F27" s="114"/>
      <c r="G27" s="114"/>
      <c r="H27" s="114"/>
      <c r="I27" s="114"/>
      <c r="J27" s="114"/>
      <c r="K27" s="114"/>
      <c r="L27" s="114"/>
      <c r="M27" s="114"/>
    </row>
    <row r="28" spans="1:13" ht="15.75" customHeight="1" x14ac:dyDescent="0.3">
      <c r="A28" s="114"/>
      <c r="B28" s="114"/>
      <c r="C28" s="114"/>
      <c r="D28" s="114"/>
      <c r="E28" s="114"/>
      <c r="F28" s="114"/>
      <c r="G28" s="114"/>
      <c r="H28" s="114"/>
      <c r="I28" s="114"/>
      <c r="J28" s="114"/>
      <c r="K28" s="114"/>
      <c r="L28" s="114"/>
      <c r="M28" s="114"/>
    </row>
    <row r="29" spans="1:13" ht="15.75" customHeight="1" x14ac:dyDescent="0.3">
      <c r="A29" s="114"/>
      <c r="B29" s="114"/>
      <c r="C29" s="114"/>
      <c r="D29" s="114"/>
      <c r="E29" s="114"/>
      <c r="F29" s="114"/>
      <c r="G29" s="114"/>
      <c r="H29" s="114"/>
      <c r="I29" s="114"/>
      <c r="J29" s="114"/>
      <c r="K29" s="114"/>
      <c r="L29" s="114"/>
      <c r="M29" s="114"/>
    </row>
    <row r="30" spans="1:13" ht="15.75" customHeight="1" x14ac:dyDescent="0.3">
      <c r="A30" s="114"/>
      <c r="B30" s="114"/>
      <c r="C30" s="114"/>
      <c r="D30" s="114"/>
      <c r="E30" s="114"/>
      <c r="F30" s="114"/>
      <c r="G30" s="114"/>
      <c r="H30" s="114"/>
      <c r="I30" s="114"/>
      <c r="J30" s="114"/>
      <c r="K30" s="114"/>
      <c r="L30" s="114"/>
      <c r="M30" s="114"/>
    </row>
    <row r="31" spans="1:13" ht="15.75" customHeight="1" x14ac:dyDescent="0.3">
      <c r="A31" s="114"/>
      <c r="B31" s="114"/>
      <c r="C31" s="114"/>
      <c r="D31" s="114"/>
      <c r="E31" s="114"/>
      <c r="F31" s="114"/>
      <c r="G31" s="114"/>
      <c r="H31" s="114"/>
      <c r="I31" s="114"/>
      <c r="J31" s="114"/>
      <c r="K31" s="114"/>
      <c r="L31" s="114"/>
      <c r="M31" s="114"/>
    </row>
    <row r="32" spans="1:13" ht="15.75" customHeight="1" x14ac:dyDescent="0.3">
      <c r="A32" s="114"/>
      <c r="B32" s="114"/>
      <c r="C32" s="114"/>
      <c r="D32" s="114"/>
      <c r="E32" s="114"/>
      <c r="F32" s="114"/>
      <c r="G32" s="114"/>
      <c r="H32" s="114"/>
      <c r="I32" s="114"/>
      <c r="J32" s="114"/>
      <c r="K32" s="114"/>
      <c r="L32" s="114"/>
      <c r="M32" s="114"/>
    </row>
    <row r="33" spans="1:13" ht="15.75" customHeight="1" x14ac:dyDescent="0.3">
      <c r="A33" s="114"/>
      <c r="B33" s="114"/>
      <c r="C33" s="114"/>
      <c r="D33" s="114"/>
      <c r="E33" s="114"/>
      <c r="F33" s="114"/>
      <c r="G33" s="114"/>
      <c r="H33" s="114"/>
      <c r="I33" s="114"/>
      <c r="J33" s="114"/>
      <c r="K33" s="114"/>
      <c r="L33" s="114"/>
      <c r="M33" s="114"/>
    </row>
    <row r="34" spans="1:13" ht="15.75" customHeight="1" x14ac:dyDescent="0.3">
      <c r="A34" s="114"/>
      <c r="B34" s="114"/>
      <c r="C34" s="114"/>
      <c r="D34" s="114"/>
      <c r="E34" s="114"/>
      <c r="F34" s="114"/>
      <c r="G34" s="114"/>
      <c r="H34" s="114"/>
      <c r="I34" s="114"/>
      <c r="J34" s="114"/>
      <c r="K34" s="114"/>
      <c r="L34" s="114"/>
      <c r="M34" s="114"/>
    </row>
    <row r="35" spans="1:13" ht="15.75" customHeight="1" x14ac:dyDescent="0.3">
      <c r="A35" s="114"/>
      <c r="B35" s="114"/>
      <c r="C35" s="114"/>
      <c r="D35" s="114"/>
      <c r="E35" s="114"/>
      <c r="F35" s="114"/>
      <c r="G35" s="114"/>
      <c r="H35" s="114"/>
      <c r="I35" s="114"/>
      <c r="J35" s="114"/>
      <c r="K35" s="114"/>
      <c r="L35" s="114"/>
      <c r="M35" s="114"/>
    </row>
    <row r="36" spans="1:13" ht="15.75" customHeight="1" x14ac:dyDescent="0.3">
      <c r="A36" s="114"/>
      <c r="B36" s="114"/>
      <c r="C36" s="114"/>
      <c r="D36" s="114"/>
      <c r="E36" s="114"/>
      <c r="F36" s="114"/>
      <c r="G36" s="114"/>
      <c r="H36" s="114"/>
      <c r="I36" s="114"/>
      <c r="J36" s="114"/>
      <c r="K36" s="114"/>
      <c r="L36" s="114"/>
      <c r="M36" s="114"/>
    </row>
    <row r="37" spans="1:13" ht="15.75" customHeight="1" x14ac:dyDescent="0.3">
      <c r="A37" s="114"/>
      <c r="B37" s="114"/>
      <c r="C37" s="114"/>
      <c r="D37" s="114"/>
      <c r="E37" s="114"/>
      <c r="F37" s="114"/>
      <c r="G37" s="114"/>
      <c r="H37" s="114"/>
      <c r="I37" s="114"/>
      <c r="J37" s="114"/>
      <c r="K37" s="114"/>
      <c r="L37" s="114"/>
      <c r="M37" s="114"/>
    </row>
    <row r="38" spans="1:13" ht="15.75" customHeight="1" x14ac:dyDescent="0.3">
      <c r="A38" s="114"/>
      <c r="B38" s="114"/>
      <c r="C38" s="114"/>
      <c r="D38" s="114"/>
      <c r="E38" s="114"/>
      <c r="F38" s="114"/>
      <c r="G38" s="114"/>
      <c r="H38" s="114"/>
      <c r="I38" s="114"/>
      <c r="J38" s="114"/>
      <c r="K38" s="114"/>
      <c r="L38" s="114"/>
      <c r="M38" s="114"/>
    </row>
    <row r="39" spans="1:13" ht="15.75" customHeight="1" x14ac:dyDescent="0.3">
      <c r="A39" s="114"/>
      <c r="B39" s="114"/>
      <c r="C39" s="114"/>
      <c r="D39" s="114"/>
      <c r="E39" s="114"/>
      <c r="F39" s="114"/>
      <c r="G39" s="114"/>
      <c r="H39" s="114"/>
      <c r="I39" s="114"/>
      <c r="J39" s="114"/>
      <c r="K39" s="114"/>
      <c r="L39" s="114"/>
      <c r="M39" s="114"/>
    </row>
    <row r="40" spans="1:13" ht="15.75" customHeight="1" x14ac:dyDescent="0.3">
      <c r="A40" s="114"/>
      <c r="B40" s="114"/>
      <c r="C40" s="114"/>
      <c r="D40" s="114"/>
      <c r="E40" s="114"/>
      <c r="F40" s="114"/>
      <c r="G40" s="114"/>
      <c r="H40" s="114"/>
      <c r="I40" s="114"/>
      <c r="J40" s="114"/>
      <c r="K40" s="114"/>
      <c r="L40" s="114"/>
      <c r="M40" s="114"/>
    </row>
    <row r="41" spans="1:13" ht="15.75" customHeight="1" x14ac:dyDescent="0.3">
      <c r="A41" s="114"/>
      <c r="B41" s="114"/>
      <c r="C41" s="114"/>
      <c r="D41" s="114"/>
      <c r="E41" s="114"/>
      <c r="F41" s="114"/>
      <c r="G41" s="114"/>
      <c r="H41" s="114"/>
      <c r="I41" s="114"/>
      <c r="J41" s="114"/>
      <c r="K41" s="114"/>
      <c r="L41" s="114"/>
      <c r="M41" s="114"/>
    </row>
    <row r="42" spans="1:13" ht="15.75" customHeight="1" x14ac:dyDescent="0.3">
      <c r="A42" s="114"/>
      <c r="B42" s="114"/>
      <c r="C42" s="114"/>
      <c r="D42" s="114"/>
      <c r="E42" s="114"/>
      <c r="F42" s="114"/>
      <c r="G42" s="114"/>
      <c r="H42" s="114"/>
      <c r="I42" s="114"/>
      <c r="J42" s="114"/>
      <c r="K42" s="114"/>
      <c r="L42" s="114"/>
      <c r="M42" s="114"/>
    </row>
    <row r="43" spans="1:13" ht="15.75" customHeight="1" x14ac:dyDescent="0.3">
      <c r="A43" s="114"/>
      <c r="B43" s="114"/>
      <c r="C43" s="114"/>
      <c r="D43" s="114"/>
      <c r="E43" s="114"/>
      <c r="F43" s="114"/>
      <c r="G43" s="114"/>
      <c r="H43" s="114"/>
      <c r="I43" s="114"/>
      <c r="J43" s="114"/>
      <c r="K43" s="114"/>
      <c r="L43" s="114"/>
      <c r="M43" s="114"/>
    </row>
    <row r="44" spans="1:13" ht="15.75" customHeight="1" x14ac:dyDescent="0.3">
      <c r="A44" s="114"/>
      <c r="B44" s="114"/>
      <c r="C44" s="114"/>
      <c r="D44" s="114"/>
      <c r="E44" s="114"/>
      <c r="F44" s="114"/>
      <c r="G44" s="114"/>
      <c r="H44" s="114"/>
      <c r="I44" s="114"/>
      <c r="J44" s="114"/>
      <c r="K44" s="114"/>
      <c r="L44" s="114"/>
      <c r="M44" s="114"/>
    </row>
    <row r="45" spans="1:13" ht="15.75" customHeight="1" x14ac:dyDescent="0.3">
      <c r="A45" s="114"/>
      <c r="B45" s="114"/>
      <c r="C45" s="114"/>
      <c r="D45" s="114"/>
      <c r="E45" s="114"/>
      <c r="F45" s="114"/>
      <c r="G45" s="114"/>
      <c r="H45" s="114"/>
      <c r="I45" s="114"/>
      <c r="J45" s="114"/>
      <c r="K45" s="114"/>
      <c r="L45" s="114"/>
      <c r="M45" s="114"/>
    </row>
    <row r="46" spans="1:13" ht="15.75" customHeight="1" x14ac:dyDescent="0.3">
      <c r="A46" s="114"/>
      <c r="B46" s="114"/>
      <c r="C46" s="114"/>
      <c r="D46" s="114"/>
      <c r="E46" s="114"/>
      <c r="F46" s="114"/>
      <c r="G46" s="114"/>
      <c r="H46" s="114"/>
      <c r="I46" s="114"/>
      <c r="J46" s="114"/>
      <c r="K46" s="114"/>
      <c r="L46" s="114"/>
      <c r="M46" s="114"/>
    </row>
    <row r="47" spans="1:13" ht="15.75" customHeight="1" x14ac:dyDescent="0.3">
      <c r="A47" s="114"/>
      <c r="B47" s="114"/>
      <c r="C47" s="114"/>
      <c r="D47" s="114"/>
      <c r="E47" s="114"/>
      <c r="F47" s="114"/>
      <c r="G47" s="114"/>
      <c r="H47" s="114"/>
      <c r="I47" s="114"/>
      <c r="J47" s="114"/>
      <c r="K47" s="114"/>
      <c r="L47" s="114"/>
      <c r="M47" s="114"/>
    </row>
    <row r="48" spans="1:13" ht="15.75" customHeight="1" x14ac:dyDescent="0.3">
      <c r="A48" s="114"/>
      <c r="B48" s="114"/>
      <c r="C48" s="114"/>
      <c r="D48" s="114"/>
      <c r="E48" s="114"/>
      <c r="F48" s="114"/>
      <c r="G48" s="114"/>
      <c r="H48" s="114"/>
      <c r="I48" s="114"/>
      <c r="J48" s="114"/>
      <c r="K48" s="114"/>
      <c r="L48" s="114"/>
      <c r="M48" s="114"/>
    </row>
    <row r="49" spans="1:13" ht="15.75" customHeight="1" x14ac:dyDescent="0.3">
      <c r="A49" s="114"/>
      <c r="B49" s="114"/>
      <c r="C49" s="114"/>
      <c r="D49" s="114"/>
      <c r="E49" s="114"/>
      <c r="F49" s="114"/>
      <c r="G49" s="114"/>
      <c r="H49" s="114"/>
      <c r="I49" s="114"/>
      <c r="J49" s="114"/>
      <c r="K49" s="114"/>
      <c r="L49" s="114"/>
      <c r="M49" s="114"/>
    </row>
    <row r="50" spans="1:13" ht="15.75" customHeight="1" x14ac:dyDescent="0.3">
      <c r="A50" s="114"/>
      <c r="B50" s="114"/>
      <c r="C50" s="114"/>
      <c r="D50" s="114"/>
      <c r="E50" s="114"/>
      <c r="F50" s="114"/>
      <c r="G50" s="114"/>
      <c r="H50" s="114"/>
      <c r="I50" s="114"/>
      <c r="J50" s="114"/>
      <c r="K50" s="114"/>
      <c r="L50" s="114"/>
      <c r="M50" s="114"/>
    </row>
    <row r="51" spans="1:13" ht="15.75" customHeight="1" x14ac:dyDescent="0.3">
      <c r="A51" s="114"/>
      <c r="B51" s="114"/>
      <c r="C51" s="114"/>
      <c r="D51" s="114"/>
      <c r="E51" s="114"/>
      <c r="F51" s="114"/>
      <c r="G51" s="114"/>
      <c r="H51" s="114"/>
      <c r="I51" s="114"/>
      <c r="J51" s="114"/>
      <c r="K51" s="114"/>
      <c r="L51" s="114"/>
      <c r="M51" s="114"/>
    </row>
    <row r="52" spans="1:13" ht="15.75" customHeight="1" x14ac:dyDescent="0.3">
      <c r="A52" s="114"/>
      <c r="B52" s="114"/>
      <c r="C52" s="114"/>
      <c r="D52" s="114"/>
      <c r="E52" s="114"/>
      <c r="F52" s="114"/>
      <c r="G52" s="114"/>
      <c r="H52" s="114"/>
      <c r="I52" s="114"/>
      <c r="J52" s="114"/>
      <c r="K52" s="114"/>
      <c r="L52" s="114"/>
      <c r="M52" s="114"/>
    </row>
    <row r="53" spans="1:13" ht="15.75" customHeight="1" x14ac:dyDescent="0.3">
      <c r="A53" s="114"/>
      <c r="B53" s="114"/>
      <c r="C53" s="114"/>
      <c r="D53" s="114"/>
      <c r="E53" s="114"/>
      <c r="F53" s="114"/>
      <c r="G53" s="114"/>
      <c r="H53" s="114"/>
      <c r="I53" s="114"/>
      <c r="J53" s="114"/>
      <c r="K53" s="114"/>
      <c r="L53" s="114"/>
      <c r="M53" s="114"/>
    </row>
    <row r="54" spans="1:13" ht="15.75" customHeight="1" x14ac:dyDescent="0.3">
      <c r="A54" s="114"/>
      <c r="B54" s="114"/>
      <c r="C54" s="114"/>
      <c r="D54" s="114"/>
      <c r="E54" s="114"/>
      <c r="F54" s="114"/>
      <c r="G54" s="114"/>
      <c r="H54" s="114"/>
      <c r="I54" s="114"/>
      <c r="J54" s="114"/>
      <c r="K54" s="114"/>
      <c r="L54" s="114"/>
      <c r="M54" s="114"/>
    </row>
    <row r="55" spans="1:13" ht="15.75" customHeight="1" x14ac:dyDescent="0.3">
      <c r="A55" s="114"/>
      <c r="B55" s="114"/>
      <c r="C55" s="114"/>
      <c r="D55" s="114"/>
      <c r="E55" s="114"/>
      <c r="F55" s="114"/>
      <c r="G55" s="114"/>
      <c r="H55" s="114"/>
      <c r="I55" s="114"/>
      <c r="J55" s="114"/>
      <c r="K55" s="114"/>
      <c r="L55" s="114"/>
      <c r="M55" s="114"/>
    </row>
    <row r="56" spans="1:13" ht="15.75" customHeight="1" x14ac:dyDescent="0.3">
      <c r="A56" s="114"/>
      <c r="B56" s="114"/>
      <c r="C56" s="114"/>
      <c r="D56" s="114"/>
      <c r="E56" s="114"/>
      <c r="F56" s="114"/>
      <c r="G56" s="114"/>
      <c r="H56" s="114"/>
      <c r="I56" s="114"/>
      <c r="J56" s="114"/>
      <c r="K56" s="114"/>
      <c r="L56" s="114"/>
      <c r="M56" s="114"/>
    </row>
    <row r="57" spans="1:13" ht="15.75" customHeight="1" x14ac:dyDescent="0.3">
      <c r="A57" s="114"/>
      <c r="B57" s="114"/>
      <c r="C57" s="114"/>
      <c r="D57" s="114"/>
      <c r="E57" s="114"/>
      <c r="F57" s="114"/>
      <c r="G57" s="114"/>
      <c r="H57" s="114"/>
      <c r="I57" s="114"/>
      <c r="J57" s="114"/>
      <c r="K57" s="114"/>
      <c r="L57" s="114"/>
      <c r="M57" s="114"/>
    </row>
    <row r="58" spans="1:13" ht="15.75" customHeight="1" x14ac:dyDescent="0.3">
      <c r="A58" s="114"/>
      <c r="B58" s="114"/>
      <c r="C58" s="114"/>
      <c r="D58" s="114"/>
      <c r="E58" s="114"/>
      <c r="F58" s="114"/>
      <c r="G58" s="114"/>
      <c r="H58" s="114"/>
      <c r="I58" s="114"/>
      <c r="J58" s="114"/>
      <c r="K58" s="114"/>
      <c r="L58" s="114"/>
      <c r="M58" s="114"/>
    </row>
    <row r="59" spans="1:13" ht="15.75" customHeight="1" x14ac:dyDescent="0.3">
      <c r="A59" s="114"/>
      <c r="B59" s="114"/>
      <c r="C59" s="114"/>
      <c r="D59" s="114"/>
      <c r="E59" s="114"/>
      <c r="F59" s="114"/>
      <c r="G59" s="114"/>
      <c r="H59" s="114"/>
      <c r="I59" s="114"/>
      <c r="J59" s="114"/>
      <c r="K59" s="114"/>
      <c r="L59" s="114"/>
      <c r="M59" s="114"/>
    </row>
    <row r="60" spans="1:13" ht="15.75" customHeight="1" x14ac:dyDescent="0.3">
      <c r="A60" s="114"/>
      <c r="B60" s="114"/>
      <c r="C60" s="114"/>
      <c r="D60" s="114"/>
      <c r="E60" s="114"/>
      <c r="F60" s="114"/>
      <c r="G60" s="114"/>
      <c r="H60" s="114"/>
      <c r="I60" s="114"/>
      <c r="J60" s="114"/>
      <c r="K60" s="114"/>
      <c r="L60" s="114"/>
      <c r="M60" s="114"/>
    </row>
    <row r="61" spans="1:13" ht="15.75" customHeight="1" x14ac:dyDescent="0.3">
      <c r="A61" s="114"/>
      <c r="B61" s="114"/>
      <c r="C61" s="114"/>
      <c r="D61" s="114"/>
      <c r="E61" s="114"/>
      <c r="F61" s="114"/>
      <c r="G61" s="114"/>
      <c r="H61" s="114"/>
      <c r="I61" s="114"/>
      <c r="J61" s="114"/>
      <c r="K61" s="114"/>
      <c r="L61" s="114"/>
      <c r="M61" s="114"/>
    </row>
    <row r="62" spans="1:13" ht="15.75" customHeight="1" x14ac:dyDescent="0.3">
      <c r="A62" s="114"/>
      <c r="B62" s="114"/>
      <c r="C62" s="114"/>
      <c r="D62" s="114"/>
      <c r="E62" s="114"/>
      <c r="F62" s="114"/>
      <c r="G62" s="114"/>
      <c r="H62" s="114"/>
      <c r="I62" s="114"/>
      <c r="J62" s="114"/>
      <c r="K62" s="114"/>
      <c r="L62" s="114"/>
      <c r="M62" s="114"/>
    </row>
    <row r="63" spans="1:13" ht="15.75" customHeight="1" x14ac:dyDescent="0.3">
      <c r="A63" s="114"/>
      <c r="B63" s="114"/>
      <c r="C63" s="114"/>
      <c r="D63" s="114"/>
      <c r="E63" s="114"/>
      <c r="F63" s="114"/>
      <c r="G63" s="114"/>
      <c r="H63" s="114"/>
      <c r="I63" s="114"/>
      <c r="J63" s="114"/>
      <c r="K63" s="114"/>
      <c r="L63" s="114"/>
      <c r="M63" s="114"/>
    </row>
    <row r="64" spans="1:13" ht="15.75" customHeight="1" x14ac:dyDescent="0.3">
      <c r="A64" s="114"/>
      <c r="B64" s="114"/>
      <c r="C64" s="114"/>
      <c r="D64" s="114"/>
      <c r="E64" s="114"/>
      <c r="F64" s="114"/>
      <c r="G64" s="114"/>
      <c r="H64" s="114"/>
      <c r="I64" s="114"/>
      <c r="J64" s="114"/>
      <c r="K64" s="114"/>
      <c r="L64" s="114"/>
      <c r="M64" s="114"/>
    </row>
    <row r="65" spans="1:13" ht="15.75" customHeight="1" x14ac:dyDescent="0.3">
      <c r="A65" s="114"/>
      <c r="B65" s="114"/>
      <c r="C65" s="114"/>
      <c r="D65" s="114"/>
      <c r="E65" s="114"/>
      <c r="F65" s="114"/>
      <c r="G65" s="114"/>
      <c r="H65" s="114"/>
      <c r="I65" s="114"/>
      <c r="J65" s="114"/>
      <c r="K65" s="114"/>
      <c r="L65" s="114"/>
      <c r="M65" s="114"/>
    </row>
    <row r="66" spans="1:13" ht="15.75" customHeight="1" x14ac:dyDescent="0.3">
      <c r="A66" s="114"/>
      <c r="B66" s="114"/>
      <c r="C66" s="114"/>
      <c r="D66" s="114"/>
      <c r="E66" s="114"/>
      <c r="F66" s="114"/>
      <c r="G66" s="114"/>
      <c r="H66" s="114"/>
      <c r="I66" s="114"/>
      <c r="J66" s="114"/>
      <c r="K66" s="114"/>
      <c r="L66" s="114"/>
      <c r="M66" s="114"/>
    </row>
    <row r="67" spans="1:13" ht="15.75" customHeight="1" x14ac:dyDescent="0.3">
      <c r="A67" s="114"/>
      <c r="B67" s="114"/>
      <c r="C67" s="114"/>
      <c r="D67" s="114"/>
      <c r="E67" s="114"/>
      <c r="F67" s="114"/>
      <c r="G67" s="114"/>
      <c r="H67" s="114"/>
      <c r="I67" s="114"/>
      <c r="J67" s="114"/>
      <c r="K67" s="114"/>
      <c r="L67" s="114"/>
      <c r="M67" s="114"/>
    </row>
    <row r="68" spans="1:13" ht="15.75" customHeight="1" x14ac:dyDescent="0.3">
      <c r="A68" s="114"/>
      <c r="B68" s="114"/>
      <c r="C68" s="114"/>
      <c r="D68" s="114"/>
      <c r="E68" s="114"/>
      <c r="F68" s="114"/>
      <c r="G68" s="114"/>
      <c r="H68" s="114"/>
      <c r="I68" s="114"/>
      <c r="J68" s="114"/>
      <c r="K68" s="114"/>
      <c r="L68" s="114"/>
      <c r="M68" s="114"/>
    </row>
    <row r="69" spans="1:13" ht="15.75" customHeight="1" x14ac:dyDescent="0.3">
      <c r="A69" s="114"/>
      <c r="B69" s="114"/>
      <c r="C69" s="114"/>
      <c r="D69" s="114"/>
      <c r="E69" s="114"/>
      <c r="F69" s="114"/>
      <c r="G69" s="114"/>
      <c r="H69" s="114"/>
      <c r="I69" s="114"/>
      <c r="J69" s="114"/>
      <c r="K69" s="114"/>
      <c r="L69" s="114"/>
      <c r="M69" s="114"/>
    </row>
    <row r="70" spans="1:13" ht="15.75" customHeight="1" x14ac:dyDescent="0.3">
      <c r="A70" s="114"/>
      <c r="B70" s="114"/>
      <c r="C70" s="114"/>
      <c r="D70" s="114"/>
      <c r="E70" s="114"/>
      <c r="F70" s="114"/>
      <c r="G70" s="114"/>
      <c r="H70" s="114"/>
      <c r="I70" s="114"/>
      <c r="J70" s="114"/>
      <c r="K70" s="114"/>
      <c r="L70" s="114"/>
      <c r="M70" s="114"/>
    </row>
    <row r="71" spans="1:13" ht="15.75" customHeight="1" x14ac:dyDescent="0.3">
      <c r="A71" s="114"/>
      <c r="B71" s="114"/>
      <c r="C71" s="114"/>
      <c r="D71" s="114"/>
      <c r="E71" s="114"/>
      <c r="F71" s="114"/>
      <c r="G71" s="114"/>
      <c r="H71" s="114"/>
      <c r="I71" s="114"/>
      <c r="J71" s="114"/>
      <c r="K71" s="114"/>
      <c r="L71" s="114"/>
      <c r="M71" s="114"/>
    </row>
    <row r="72" spans="1:13" ht="15.75" customHeight="1" x14ac:dyDescent="0.3">
      <c r="A72" s="114"/>
      <c r="B72" s="114"/>
      <c r="C72" s="114"/>
      <c r="D72" s="114"/>
      <c r="E72" s="114"/>
      <c r="F72" s="114"/>
      <c r="G72" s="114"/>
      <c r="H72" s="114"/>
      <c r="I72" s="114"/>
      <c r="J72" s="114"/>
      <c r="K72" s="114"/>
      <c r="L72" s="114"/>
      <c r="M72" s="114"/>
    </row>
    <row r="73" spans="1:13" ht="15.75" customHeight="1" x14ac:dyDescent="0.3">
      <c r="A73" s="114"/>
      <c r="B73" s="114"/>
      <c r="C73" s="114"/>
      <c r="D73" s="114"/>
      <c r="E73" s="114"/>
      <c r="F73" s="114"/>
      <c r="G73" s="114"/>
      <c r="H73" s="114"/>
      <c r="I73" s="114"/>
      <c r="J73" s="114"/>
      <c r="K73" s="114"/>
      <c r="L73" s="114"/>
      <c r="M73" s="114"/>
    </row>
    <row r="74" spans="1:13" ht="15.75" customHeight="1" x14ac:dyDescent="0.3">
      <c r="A74" s="114"/>
      <c r="B74" s="114"/>
      <c r="C74" s="114"/>
      <c r="D74" s="114"/>
      <c r="E74" s="114"/>
      <c r="F74" s="114"/>
      <c r="G74" s="114"/>
      <c r="H74" s="114"/>
      <c r="I74" s="114"/>
      <c r="J74" s="114"/>
      <c r="K74" s="114"/>
      <c r="L74" s="114"/>
      <c r="M74" s="114"/>
    </row>
    <row r="75" spans="1:13" ht="15.75" customHeight="1" x14ac:dyDescent="0.3">
      <c r="A75" s="114"/>
      <c r="B75" s="114"/>
      <c r="C75" s="114"/>
      <c r="D75" s="114"/>
      <c r="E75" s="114"/>
      <c r="F75" s="114"/>
      <c r="G75" s="114"/>
      <c r="H75" s="114"/>
      <c r="I75" s="114"/>
      <c r="J75" s="114"/>
      <c r="K75" s="114"/>
      <c r="L75" s="114"/>
      <c r="M75" s="114"/>
    </row>
    <row r="76" spans="1:13" ht="15.75" customHeight="1" x14ac:dyDescent="0.3">
      <c r="A76" s="114"/>
      <c r="B76" s="114"/>
      <c r="C76" s="114"/>
      <c r="D76" s="114"/>
      <c r="E76" s="114"/>
      <c r="F76" s="114"/>
      <c r="G76" s="114"/>
      <c r="H76" s="114"/>
      <c r="I76" s="114"/>
      <c r="J76" s="114"/>
      <c r="K76" s="114"/>
      <c r="L76" s="114"/>
      <c r="M76" s="114"/>
    </row>
    <row r="77" spans="1:13" ht="15.75" customHeight="1" x14ac:dyDescent="0.3">
      <c r="A77" s="114"/>
      <c r="B77" s="114"/>
      <c r="C77" s="114"/>
      <c r="D77" s="114"/>
      <c r="E77" s="114"/>
      <c r="F77" s="114"/>
      <c r="G77" s="114"/>
      <c r="H77" s="114"/>
      <c r="I77" s="114"/>
      <c r="J77" s="114"/>
      <c r="K77" s="114"/>
      <c r="L77" s="114"/>
      <c r="M77" s="114"/>
    </row>
    <row r="78" spans="1:13" ht="15.75" customHeight="1" x14ac:dyDescent="0.3">
      <c r="A78" s="114"/>
      <c r="B78" s="114"/>
      <c r="C78" s="114"/>
      <c r="D78" s="114"/>
      <c r="E78" s="114"/>
      <c r="F78" s="114"/>
      <c r="G78" s="114"/>
      <c r="H78" s="114"/>
      <c r="I78" s="114"/>
      <c r="J78" s="114"/>
      <c r="K78" s="114"/>
      <c r="L78" s="114"/>
      <c r="M78" s="114"/>
    </row>
    <row r="79" spans="1:13" ht="15.75" customHeight="1" x14ac:dyDescent="0.3">
      <c r="A79" s="114"/>
      <c r="B79" s="114"/>
      <c r="C79" s="114"/>
      <c r="D79" s="114"/>
      <c r="E79" s="114"/>
      <c r="F79" s="114"/>
      <c r="G79" s="114"/>
      <c r="H79" s="114"/>
      <c r="I79" s="114"/>
      <c r="J79" s="114"/>
      <c r="K79" s="114"/>
      <c r="L79" s="114"/>
      <c r="M79" s="114"/>
    </row>
    <row r="80" spans="1:13" ht="15.75" customHeight="1" x14ac:dyDescent="0.3">
      <c r="A80" s="114"/>
      <c r="B80" s="114"/>
      <c r="C80" s="114"/>
      <c r="D80" s="114"/>
      <c r="E80" s="114"/>
      <c r="F80" s="114"/>
      <c r="G80" s="114"/>
      <c r="H80" s="114"/>
      <c r="I80" s="114"/>
      <c r="J80" s="114"/>
      <c r="K80" s="114"/>
      <c r="L80" s="114"/>
      <c r="M80" s="114"/>
    </row>
    <row r="81" spans="1:13" ht="15.75" customHeight="1" x14ac:dyDescent="0.3">
      <c r="A81" s="114"/>
      <c r="B81" s="114"/>
      <c r="C81" s="114"/>
      <c r="D81" s="114"/>
      <c r="E81" s="114"/>
      <c r="F81" s="114"/>
      <c r="G81" s="114"/>
      <c r="H81" s="114"/>
      <c r="I81" s="114"/>
      <c r="J81" s="114"/>
      <c r="K81" s="114"/>
      <c r="L81" s="114"/>
      <c r="M81" s="114"/>
    </row>
    <row r="82" spans="1:13" ht="15.75" customHeight="1" x14ac:dyDescent="0.3">
      <c r="A82" s="114"/>
      <c r="B82" s="114"/>
      <c r="C82" s="114"/>
      <c r="D82" s="114"/>
      <c r="E82" s="114"/>
      <c r="F82" s="114"/>
      <c r="G82" s="114"/>
      <c r="H82" s="114"/>
      <c r="I82" s="114"/>
      <c r="J82" s="114"/>
      <c r="K82" s="114"/>
      <c r="L82" s="114"/>
      <c r="M82" s="114"/>
    </row>
    <row r="83" spans="1:13" ht="15.75" customHeight="1" x14ac:dyDescent="0.3">
      <c r="A83" s="114"/>
      <c r="B83" s="114"/>
      <c r="C83" s="114"/>
      <c r="D83" s="114"/>
      <c r="E83" s="114"/>
      <c r="F83" s="114"/>
      <c r="G83" s="114"/>
      <c r="H83" s="114"/>
      <c r="I83" s="114"/>
      <c r="J83" s="114"/>
      <c r="K83" s="114"/>
      <c r="L83" s="114"/>
      <c r="M83" s="114"/>
    </row>
    <row r="84" spans="1:13" ht="15.75" customHeight="1" x14ac:dyDescent="0.3">
      <c r="A84" s="114"/>
      <c r="B84" s="114"/>
      <c r="C84" s="114"/>
      <c r="D84" s="114"/>
      <c r="E84" s="114"/>
      <c r="F84" s="114"/>
      <c r="G84" s="114"/>
      <c r="H84" s="114"/>
      <c r="I84" s="114"/>
      <c r="J84" s="114"/>
      <c r="K84" s="114"/>
      <c r="L84" s="114"/>
      <c r="M84" s="114"/>
    </row>
    <row r="85" spans="1:13" ht="15.75" customHeight="1" x14ac:dyDescent="0.3">
      <c r="A85" s="114"/>
      <c r="B85" s="114"/>
      <c r="C85" s="114"/>
      <c r="D85" s="114"/>
      <c r="E85" s="114"/>
      <c r="F85" s="114"/>
      <c r="G85" s="114"/>
      <c r="H85" s="114"/>
      <c r="I85" s="114"/>
      <c r="J85" s="114"/>
      <c r="K85" s="114"/>
      <c r="L85" s="114"/>
      <c r="M85" s="114"/>
    </row>
    <row r="86" spans="1:13" ht="15.75" customHeight="1" x14ac:dyDescent="0.3">
      <c r="A86" s="114"/>
      <c r="B86" s="114"/>
      <c r="C86" s="114"/>
      <c r="D86" s="114"/>
      <c r="E86" s="114"/>
      <c r="F86" s="114"/>
      <c r="G86" s="114"/>
      <c r="H86" s="114"/>
      <c r="I86" s="114"/>
      <c r="J86" s="114"/>
      <c r="K86" s="114"/>
      <c r="L86" s="114"/>
      <c r="M86" s="114"/>
    </row>
    <row r="87" spans="1:13" ht="15.75" customHeight="1" x14ac:dyDescent="0.3">
      <c r="A87" s="114"/>
      <c r="B87" s="114"/>
      <c r="C87" s="114"/>
      <c r="D87" s="114"/>
      <c r="E87" s="114"/>
      <c r="F87" s="114"/>
      <c r="G87" s="114"/>
      <c r="H87" s="114"/>
      <c r="I87" s="114"/>
      <c r="J87" s="114"/>
      <c r="K87" s="114"/>
      <c r="L87" s="114"/>
      <c r="M87" s="114"/>
    </row>
    <row r="88" spans="1:13" ht="15.75" customHeight="1" x14ac:dyDescent="0.3">
      <c r="A88" s="114"/>
      <c r="B88" s="114"/>
      <c r="C88" s="114"/>
      <c r="D88" s="114"/>
      <c r="E88" s="114"/>
      <c r="F88" s="114"/>
      <c r="G88" s="114"/>
      <c r="H88" s="114"/>
      <c r="I88" s="114"/>
      <c r="J88" s="114"/>
      <c r="K88" s="114"/>
      <c r="L88" s="114"/>
      <c r="M88" s="114"/>
    </row>
    <row r="89" spans="1:13" ht="15.75" customHeight="1" x14ac:dyDescent="0.3">
      <c r="A89" s="114"/>
      <c r="B89" s="114"/>
      <c r="C89" s="114"/>
      <c r="D89" s="114"/>
      <c r="E89" s="114"/>
      <c r="F89" s="114"/>
      <c r="G89" s="114"/>
      <c r="H89" s="114"/>
      <c r="I89" s="114"/>
      <c r="J89" s="114"/>
      <c r="K89" s="114"/>
      <c r="L89" s="114"/>
      <c r="M89" s="114"/>
    </row>
    <row r="90" spans="1:13" ht="15.75" customHeight="1" x14ac:dyDescent="0.3">
      <c r="A90" s="114"/>
      <c r="B90" s="114"/>
      <c r="C90" s="114"/>
      <c r="D90" s="114"/>
      <c r="E90" s="114"/>
      <c r="F90" s="114"/>
      <c r="G90" s="114"/>
      <c r="H90" s="114"/>
      <c r="I90" s="114"/>
      <c r="J90" s="114"/>
      <c r="K90" s="114"/>
      <c r="L90" s="114"/>
      <c r="M90" s="114"/>
    </row>
    <row r="91" spans="1:13" ht="15.75" customHeight="1" x14ac:dyDescent="0.3">
      <c r="A91" s="114"/>
      <c r="B91" s="114"/>
      <c r="C91" s="114"/>
      <c r="D91" s="114"/>
      <c r="E91" s="114"/>
      <c r="F91" s="114"/>
      <c r="G91" s="114"/>
      <c r="H91" s="114"/>
      <c r="I91" s="114"/>
      <c r="J91" s="114"/>
      <c r="K91" s="114"/>
      <c r="L91" s="114"/>
      <c r="M91" s="114"/>
    </row>
    <row r="92" spans="1:13" ht="15.75" customHeight="1" x14ac:dyDescent="0.3">
      <c r="A92" s="114"/>
      <c r="B92" s="114"/>
      <c r="C92" s="114"/>
      <c r="D92" s="114"/>
      <c r="E92" s="114"/>
      <c r="F92" s="114"/>
      <c r="G92" s="114"/>
      <c r="H92" s="114"/>
      <c r="I92" s="114"/>
      <c r="J92" s="114"/>
      <c r="K92" s="114"/>
      <c r="L92" s="114"/>
      <c r="M92" s="114"/>
    </row>
    <row r="93" spans="1:13" ht="15.75" customHeight="1" x14ac:dyDescent="0.3">
      <c r="A93" s="114"/>
      <c r="B93" s="114"/>
      <c r="C93" s="114"/>
      <c r="D93" s="114"/>
      <c r="E93" s="114"/>
      <c r="F93" s="114"/>
      <c r="G93" s="114"/>
      <c r="H93" s="114"/>
      <c r="I93" s="114"/>
      <c r="J93" s="114"/>
      <c r="K93" s="114"/>
      <c r="L93" s="114"/>
      <c r="M93" s="114"/>
    </row>
    <row r="94" spans="1:13" ht="15.75" customHeight="1" x14ac:dyDescent="0.3">
      <c r="A94" s="114"/>
      <c r="B94" s="114"/>
      <c r="C94" s="114"/>
      <c r="D94" s="114"/>
      <c r="E94" s="114"/>
      <c r="F94" s="114"/>
      <c r="G94" s="114"/>
      <c r="H94" s="114"/>
      <c r="I94" s="114"/>
      <c r="J94" s="114"/>
      <c r="K94" s="114"/>
      <c r="L94" s="114"/>
      <c r="M94" s="114"/>
    </row>
    <row r="95" spans="1:13" ht="15.75" customHeight="1" x14ac:dyDescent="0.3">
      <c r="A95" s="114"/>
      <c r="B95" s="114"/>
      <c r="C95" s="114"/>
      <c r="D95" s="114"/>
      <c r="E95" s="114"/>
      <c r="F95" s="114"/>
      <c r="G95" s="114"/>
      <c r="H95" s="114"/>
      <c r="I95" s="114"/>
      <c r="J95" s="114"/>
      <c r="K95" s="114"/>
      <c r="L95" s="114"/>
      <c r="M95" s="114"/>
    </row>
    <row r="96" spans="1:13" ht="15.75" customHeight="1" x14ac:dyDescent="0.3">
      <c r="A96" s="114"/>
      <c r="B96" s="114"/>
      <c r="C96" s="114"/>
      <c r="D96" s="114"/>
      <c r="E96" s="114"/>
      <c r="F96" s="114"/>
      <c r="G96" s="114"/>
      <c r="H96" s="114"/>
      <c r="I96" s="114"/>
      <c r="J96" s="114"/>
      <c r="K96" s="114"/>
      <c r="L96" s="114"/>
      <c r="M96" s="114"/>
    </row>
    <row r="97" spans="1:13" ht="15.75" customHeight="1" x14ac:dyDescent="0.3">
      <c r="A97" s="114"/>
      <c r="B97" s="114"/>
      <c r="C97" s="114"/>
      <c r="D97" s="114"/>
      <c r="E97" s="114"/>
      <c r="F97" s="114"/>
      <c r="G97" s="114"/>
      <c r="H97" s="114"/>
      <c r="I97" s="114"/>
      <c r="J97" s="114"/>
      <c r="K97" s="114"/>
      <c r="L97" s="114"/>
      <c r="M97" s="114"/>
    </row>
    <row r="98" spans="1:13" ht="15.75" customHeight="1" x14ac:dyDescent="0.3">
      <c r="A98" s="114"/>
      <c r="B98" s="114"/>
      <c r="C98" s="114"/>
      <c r="D98" s="114"/>
      <c r="E98" s="114"/>
      <c r="F98" s="114"/>
      <c r="G98" s="114"/>
      <c r="H98" s="114"/>
      <c r="I98" s="114"/>
      <c r="J98" s="114"/>
      <c r="K98" s="114"/>
      <c r="L98" s="114"/>
      <c r="M98" s="114"/>
    </row>
    <row r="99" spans="1:13" ht="15.75" customHeight="1" x14ac:dyDescent="0.3">
      <c r="A99" s="114"/>
      <c r="B99" s="114"/>
      <c r="C99" s="114"/>
      <c r="D99" s="114"/>
      <c r="E99" s="114"/>
      <c r="F99" s="114"/>
      <c r="G99" s="114"/>
      <c r="H99" s="114"/>
      <c r="I99" s="114"/>
      <c r="J99" s="114"/>
      <c r="K99" s="114"/>
      <c r="L99" s="114"/>
      <c r="M99" s="114"/>
    </row>
    <row r="100" spans="1:13" ht="15.75" customHeight="1" x14ac:dyDescent="0.3">
      <c r="A100" s="114"/>
      <c r="B100" s="114"/>
      <c r="C100" s="114"/>
      <c r="D100" s="114"/>
      <c r="E100" s="114"/>
      <c r="F100" s="114"/>
      <c r="G100" s="114"/>
      <c r="H100" s="114"/>
      <c r="I100" s="114"/>
      <c r="J100" s="114"/>
      <c r="K100" s="114"/>
      <c r="L100" s="114"/>
      <c r="M100" s="114"/>
    </row>
    <row r="101" spans="1:13" ht="15.75" customHeight="1" x14ac:dyDescent="0.3">
      <c r="A101" s="114"/>
      <c r="B101" s="114"/>
      <c r="C101" s="114"/>
      <c r="D101" s="114"/>
      <c r="E101" s="114"/>
      <c r="F101" s="114"/>
      <c r="G101" s="114"/>
      <c r="H101" s="114"/>
      <c r="I101" s="114"/>
      <c r="J101" s="114"/>
      <c r="K101" s="114"/>
      <c r="L101" s="114"/>
      <c r="M101" s="114"/>
    </row>
    <row r="102" spans="1:13" ht="15.75" customHeight="1" x14ac:dyDescent="0.3">
      <c r="A102" s="114"/>
      <c r="B102" s="114"/>
      <c r="C102" s="114"/>
      <c r="D102" s="114"/>
      <c r="E102" s="114"/>
      <c r="F102" s="114"/>
      <c r="G102" s="114"/>
      <c r="H102" s="114"/>
      <c r="I102" s="114"/>
      <c r="J102" s="114"/>
      <c r="K102" s="114"/>
      <c r="L102" s="114"/>
      <c r="M102" s="114"/>
    </row>
    <row r="103" spans="1:13" ht="15.75" customHeight="1" x14ac:dyDescent="0.3">
      <c r="A103" s="114"/>
      <c r="B103" s="114"/>
      <c r="C103" s="114"/>
      <c r="D103" s="114"/>
      <c r="E103" s="114"/>
      <c r="F103" s="114"/>
      <c r="G103" s="114"/>
      <c r="H103" s="114"/>
      <c r="I103" s="114"/>
      <c r="J103" s="114"/>
      <c r="K103" s="114"/>
      <c r="L103" s="114"/>
      <c r="M103" s="114"/>
    </row>
    <row r="104" spans="1:13" ht="15.75" customHeight="1" x14ac:dyDescent="0.3">
      <c r="A104" s="114"/>
      <c r="B104" s="114"/>
      <c r="C104" s="114"/>
      <c r="D104" s="114"/>
      <c r="E104" s="114"/>
      <c r="F104" s="114"/>
      <c r="G104" s="114"/>
      <c r="H104" s="114"/>
      <c r="I104" s="114"/>
      <c r="J104" s="114"/>
      <c r="K104" s="114"/>
      <c r="L104" s="114"/>
      <c r="M104" s="114"/>
    </row>
    <row r="105" spans="1:13" ht="15.75" customHeight="1" x14ac:dyDescent="0.3">
      <c r="A105" s="114"/>
      <c r="B105" s="114"/>
      <c r="C105" s="114"/>
      <c r="D105" s="114"/>
      <c r="E105" s="114"/>
      <c r="F105" s="114"/>
      <c r="G105" s="114"/>
      <c r="H105" s="114"/>
      <c r="I105" s="114"/>
      <c r="J105" s="114"/>
      <c r="K105" s="114"/>
      <c r="L105" s="114"/>
      <c r="M105" s="114"/>
    </row>
    <row r="106" spans="1:13" ht="15.75" customHeight="1" x14ac:dyDescent="0.3">
      <c r="A106" s="114"/>
      <c r="B106" s="114"/>
      <c r="C106" s="114"/>
      <c r="D106" s="114"/>
      <c r="E106" s="114"/>
      <c r="F106" s="114"/>
      <c r="G106" s="114"/>
      <c r="H106" s="114"/>
      <c r="I106" s="114"/>
      <c r="J106" s="114"/>
      <c r="K106" s="114"/>
      <c r="L106" s="114"/>
      <c r="M106" s="114"/>
    </row>
    <row r="107" spans="1:13" ht="15.75" customHeight="1" x14ac:dyDescent="0.3">
      <c r="A107" s="114"/>
      <c r="B107" s="114"/>
      <c r="C107" s="114"/>
      <c r="D107" s="114"/>
      <c r="E107" s="114"/>
      <c r="F107" s="114"/>
      <c r="G107" s="114"/>
      <c r="H107" s="114"/>
      <c r="I107" s="114"/>
      <c r="J107" s="114"/>
      <c r="K107" s="114"/>
      <c r="L107" s="114"/>
      <c r="M107" s="114"/>
    </row>
    <row r="108" spans="1:13" ht="15.75" customHeight="1" x14ac:dyDescent="0.3">
      <c r="A108" s="114"/>
      <c r="B108" s="114"/>
      <c r="C108" s="114"/>
      <c r="D108" s="114"/>
      <c r="E108" s="114"/>
      <c r="F108" s="114"/>
      <c r="G108" s="114"/>
      <c r="H108" s="114"/>
      <c r="I108" s="114"/>
      <c r="J108" s="114"/>
      <c r="K108" s="114"/>
      <c r="L108" s="114"/>
      <c r="M108" s="114"/>
    </row>
    <row r="109" spans="1:13" ht="15.75" customHeight="1" x14ac:dyDescent="0.3">
      <c r="A109" s="114"/>
      <c r="B109" s="114"/>
      <c r="C109" s="114"/>
      <c r="D109" s="114"/>
      <c r="E109" s="114"/>
      <c r="F109" s="114"/>
      <c r="G109" s="114"/>
      <c r="H109" s="114"/>
      <c r="I109" s="114"/>
      <c r="J109" s="114"/>
      <c r="K109" s="114"/>
      <c r="L109" s="114"/>
      <c r="M109" s="114"/>
    </row>
    <row r="110" spans="1:13" ht="15.75" customHeight="1" x14ac:dyDescent="0.3">
      <c r="A110" s="114"/>
      <c r="B110" s="114"/>
      <c r="C110" s="114"/>
      <c r="D110" s="114"/>
      <c r="E110" s="114"/>
      <c r="F110" s="114"/>
      <c r="G110" s="114"/>
      <c r="H110" s="114"/>
      <c r="I110" s="114"/>
      <c r="J110" s="114"/>
      <c r="K110" s="114"/>
      <c r="L110" s="114"/>
      <c r="M110" s="114"/>
    </row>
    <row r="111" spans="1:13" ht="15.75" customHeight="1" x14ac:dyDescent="0.3">
      <c r="A111" s="114"/>
      <c r="B111" s="114"/>
      <c r="C111" s="114"/>
      <c r="D111" s="114"/>
      <c r="E111" s="114"/>
      <c r="F111" s="114"/>
      <c r="G111" s="114"/>
      <c r="H111" s="114"/>
      <c r="I111" s="114"/>
      <c r="J111" s="114"/>
      <c r="K111" s="114"/>
      <c r="L111" s="114"/>
      <c r="M111" s="114"/>
    </row>
    <row r="112" spans="1:13" ht="15.75" customHeight="1" x14ac:dyDescent="0.3">
      <c r="A112" s="114"/>
      <c r="B112" s="114"/>
      <c r="C112" s="114"/>
      <c r="D112" s="114"/>
      <c r="E112" s="114"/>
      <c r="F112" s="114"/>
      <c r="G112" s="114"/>
      <c r="H112" s="114"/>
      <c r="I112" s="114"/>
      <c r="J112" s="114"/>
      <c r="K112" s="114"/>
      <c r="L112" s="114"/>
      <c r="M112" s="114"/>
    </row>
    <row r="113" spans="1:13" ht="15.75" customHeight="1" x14ac:dyDescent="0.3">
      <c r="A113" s="114"/>
      <c r="B113" s="114"/>
      <c r="C113" s="114"/>
      <c r="D113" s="114"/>
      <c r="E113" s="114"/>
      <c r="F113" s="114"/>
      <c r="G113" s="114"/>
      <c r="H113" s="114"/>
      <c r="I113" s="114"/>
      <c r="J113" s="114"/>
      <c r="K113" s="114"/>
      <c r="L113" s="114"/>
      <c r="M113" s="114"/>
    </row>
    <row r="114" spans="1:13" ht="15.75" customHeight="1" x14ac:dyDescent="0.3">
      <c r="A114" s="114"/>
      <c r="B114" s="114"/>
      <c r="C114" s="114"/>
      <c r="D114" s="114"/>
      <c r="E114" s="114"/>
      <c r="F114" s="114"/>
      <c r="G114" s="114"/>
      <c r="H114" s="114"/>
      <c r="I114" s="114"/>
      <c r="J114" s="114"/>
      <c r="K114" s="114"/>
      <c r="L114" s="114"/>
      <c r="M114" s="114"/>
    </row>
    <row r="115" spans="1:13" ht="15.75" customHeight="1" x14ac:dyDescent="0.3">
      <c r="A115" s="114"/>
      <c r="B115" s="114"/>
      <c r="C115" s="114"/>
      <c r="D115" s="114"/>
      <c r="E115" s="114"/>
      <c r="F115" s="114"/>
      <c r="G115" s="114"/>
      <c r="H115" s="114"/>
      <c r="I115" s="114"/>
      <c r="J115" s="114"/>
      <c r="K115" s="114"/>
      <c r="L115" s="114"/>
      <c r="M115" s="114"/>
    </row>
    <row r="116" spans="1:13" ht="15.75" customHeight="1" x14ac:dyDescent="0.3">
      <c r="A116" s="114"/>
      <c r="B116" s="114"/>
      <c r="C116" s="114"/>
      <c r="D116" s="114"/>
      <c r="E116" s="114"/>
      <c r="F116" s="114"/>
      <c r="G116" s="114"/>
      <c r="H116" s="114"/>
      <c r="I116" s="114"/>
      <c r="J116" s="114"/>
      <c r="K116" s="114"/>
      <c r="L116" s="114"/>
      <c r="M116" s="114"/>
    </row>
    <row r="117" spans="1:13" ht="15.75" customHeight="1" x14ac:dyDescent="0.3">
      <c r="A117" s="114"/>
      <c r="B117" s="114"/>
      <c r="C117" s="114"/>
      <c r="D117" s="114"/>
      <c r="E117" s="114"/>
      <c r="F117" s="114"/>
      <c r="G117" s="114"/>
      <c r="H117" s="114"/>
      <c r="I117" s="114"/>
      <c r="J117" s="114"/>
      <c r="K117" s="114"/>
      <c r="L117" s="114"/>
      <c r="M117" s="114"/>
    </row>
    <row r="118" spans="1:13" ht="15.75" customHeight="1" x14ac:dyDescent="0.3">
      <c r="A118" s="114"/>
      <c r="B118" s="114"/>
      <c r="C118" s="114"/>
      <c r="D118" s="114"/>
      <c r="E118" s="114"/>
      <c r="F118" s="114"/>
      <c r="G118" s="114"/>
      <c r="H118" s="114"/>
      <c r="I118" s="114"/>
      <c r="J118" s="114"/>
      <c r="K118" s="114"/>
      <c r="L118" s="114"/>
      <c r="M118" s="114"/>
    </row>
    <row r="119" spans="1:13" ht="15.75" customHeight="1" x14ac:dyDescent="0.3">
      <c r="A119" s="114"/>
      <c r="B119" s="114"/>
      <c r="C119" s="114"/>
      <c r="D119" s="114"/>
      <c r="E119" s="114"/>
      <c r="F119" s="114"/>
      <c r="G119" s="114"/>
      <c r="H119" s="114"/>
      <c r="I119" s="114"/>
      <c r="J119" s="114"/>
      <c r="K119" s="114"/>
      <c r="L119" s="114"/>
      <c r="M119" s="114"/>
    </row>
    <row r="120" spans="1:13" ht="15.75" customHeight="1" x14ac:dyDescent="0.3">
      <c r="A120" s="114"/>
      <c r="B120" s="114"/>
      <c r="C120" s="114"/>
      <c r="D120" s="114"/>
      <c r="E120" s="114"/>
      <c r="F120" s="114"/>
      <c r="G120" s="114"/>
      <c r="H120" s="114"/>
      <c r="I120" s="114"/>
      <c r="J120" s="114"/>
      <c r="K120" s="114"/>
      <c r="L120" s="114"/>
      <c r="M120" s="114"/>
    </row>
    <row r="121" spans="1:13" ht="15.75" customHeight="1" x14ac:dyDescent="0.3">
      <c r="A121" s="114"/>
      <c r="B121" s="114"/>
      <c r="C121" s="114"/>
      <c r="D121" s="114"/>
      <c r="E121" s="114"/>
      <c r="F121" s="114"/>
      <c r="G121" s="114"/>
      <c r="H121" s="114"/>
      <c r="I121" s="114"/>
      <c r="J121" s="114"/>
      <c r="K121" s="114"/>
      <c r="L121" s="114"/>
      <c r="M121" s="114"/>
    </row>
    <row r="122" spans="1:13" ht="15.75" customHeight="1" x14ac:dyDescent="0.3">
      <c r="A122" s="114"/>
      <c r="B122" s="114"/>
      <c r="C122" s="114"/>
      <c r="D122" s="114"/>
      <c r="E122" s="114"/>
      <c r="F122" s="114"/>
      <c r="G122" s="114"/>
      <c r="H122" s="114"/>
      <c r="I122" s="114"/>
      <c r="J122" s="114"/>
      <c r="K122" s="114"/>
      <c r="L122" s="114"/>
      <c r="M122" s="114"/>
    </row>
    <row r="123" spans="1:13" ht="15.75" customHeight="1" x14ac:dyDescent="0.3">
      <c r="A123" s="114"/>
      <c r="B123" s="114"/>
      <c r="C123" s="114"/>
      <c r="D123" s="114"/>
      <c r="E123" s="114"/>
      <c r="F123" s="114"/>
      <c r="G123" s="114"/>
      <c r="H123" s="114"/>
      <c r="I123" s="114"/>
      <c r="J123" s="114"/>
      <c r="K123" s="114"/>
      <c r="L123" s="114"/>
      <c r="M123" s="114"/>
    </row>
    <row r="124" spans="1:13" ht="15.75" customHeight="1" x14ac:dyDescent="0.3">
      <c r="A124" s="114"/>
      <c r="B124" s="114"/>
      <c r="C124" s="114"/>
      <c r="D124" s="114"/>
      <c r="E124" s="114"/>
      <c r="F124" s="114"/>
      <c r="G124" s="114"/>
      <c r="H124" s="114"/>
      <c r="I124" s="114"/>
      <c r="J124" s="114"/>
      <c r="K124" s="114"/>
      <c r="L124" s="114"/>
      <c r="M124" s="114"/>
    </row>
    <row r="125" spans="1:13" ht="15.75" customHeight="1" x14ac:dyDescent="0.3">
      <c r="A125" s="114"/>
      <c r="B125" s="114"/>
      <c r="C125" s="114"/>
      <c r="D125" s="114"/>
      <c r="E125" s="114"/>
      <c r="F125" s="114"/>
      <c r="G125" s="114"/>
      <c r="H125" s="114"/>
      <c r="I125" s="114"/>
      <c r="J125" s="114"/>
      <c r="K125" s="114"/>
      <c r="L125" s="114"/>
      <c r="M125" s="114"/>
    </row>
    <row r="126" spans="1:13" ht="15.75" customHeight="1" x14ac:dyDescent="0.3">
      <c r="A126" s="114"/>
      <c r="B126" s="114"/>
      <c r="C126" s="114"/>
      <c r="D126" s="114"/>
      <c r="E126" s="114"/>
      <c r="F126" s="114"/>
      <c r="G126" s="114"/>
      <c r="H126" s="114"/>
      <c r="I126" s="114"/>
      <c r="J126" s="114"/>
      <c r="K126" s="114"/>
      <c r="L126" s="114"/>
      <c r="M126" s="114"/>
    </row>
    <row r="127" spans="1:13" ht="15.75" customHeight="1" x14ac:dyDescent="0.3">
      <c r="A127" s="114"/>
      <c r="B127" s="114"/>
      <c r="C127" s="114"/>
      <c r="D127" s="114"/>
      <c r="E127" s="114"/>
      <c r="F127" s="114"/>
      <c r="G127" s="114"/>
      <c r="H127" s="114"/>
      <c r="I127" s="114"/>
      <c r="J127" s="114"/>
      <c r="K127" s="114"/>
      <c r="L127" s="114"/>
      <c r="M127" s="114"/>
    </row>
    <row r="128" spans="1:13" ht="15.75" customHeight="1" x14ac:dyDescent="0.3">
      <c r="A128" s="114"/>
      <c r="B128" s="114"/>
      <c r="C128" s="114"/>
      <c r="D128" s="114"/>
      <c r="E128" s="114"/>
      <c r="F128" s="114"/>
      <c r="G128" s="114"/>
      <c r="H128" s="114"/>
      <c r="I128" s="114"/>
      <c r="J128" s="114"/>
      <c r="K128" s="114"/>
      <c r="L128" s="114"/>
      <c r="M128" s="114"/>
    </row>
    <row r="129" spans="1:13" ht="15.75" customHeight="1" x14ac:dyDescent="0.3">
      <c r="A129" s="114"/>
      <c r="B129" s="114"/>
      <c r="C129" s="114"/>
      <c r="D129" s="114"/>
      <c r="E129" s="114"/>
      <c r="F129" s="114"/>
      <c r="G129" s="114"/>
      <c r="H129" s="114"/>
      <c r="I129" s="114"/>
      <c r="J129" s="114"/>
      <c r="K129" s="114"/>
      <c r="L129" s="114"/>
      <c r="M129" s="114"/>
    </row>
    <row r="130" spans="1:13" ht="15.75" customHeight="1" x14ac:dyDescent="0.3">
      <c r="A130" s="114"/>
      <c r="B130" s="114"/>
      <c r="C130" s="114"/>
      <c r="D130" s="114"/>
      <c r="E130" s="114"/>
      <c r="F130" s="114"/>
      <c r="G130" s="114"/>
      <c r="H130" s="114"/>
      <c r="I130" s="114"/>
      <c r="J130" s="114"/>
      <c r="K130" s="114"/>
      <c r="L130" s="114"/>
      <c r="M130" s="114"/>
    </row>
    <row r="131" spans="1:13" ht="15.75" customHeight="1" x14ac:dyDescent="0.3">
      <c r="A131" s="114"/>
      <c r="B131" s="114"/>
      <c r="C131" s="114"/>
      <c r="D131" s="114"/>
      <c r="E131" s="114"/>
      <c r="F131" s="114"/>
      <c r="G131" s="114"/>
      <c r="H131" s="114"/>
      <c r="I131" s="114"/>
      <c r="J131" s="114"/>
      <c r="K131" s="114"/>
      <c r="L131" s="114"/>
      <c r="M131" s="114"/>
    </row>
    <row r="132" spans="1:13" ht="15.75" customHeight="1" x14ac:dyDescent="0.3">
      <c r="A132" s="114"/>
      <c r="B132" s="114"/>
      <c r="C132" s="114"/>
      <c r="D132" s="114"/>
      <c r="E132" s="114"/>
      <c r="F132" s="114"/>
      <c r="G132" s="114"/>
      <c r="H132" s="114"/>
      <c r="I132" s="114"/>
      <c r="J132" s="114"/>
      <c r="K132" s="114"/>
      <c r="L132" s="114"/>
      <c r="M132" s="114"/>
    </row>
    <row r="133" spans="1:13" ht="15.75" customHeight="1" x14ac:dyDescent="0.3">
      <c r="A133" s="114"/>
      <c r="B133" s="114"/>
      <c r="C133" s="114"/>
      <c r="D133" s="114"/>
      <c r="E133" s="114"/>
      <c r="F133" s="114"/>
      <c r="G133" s="114"/>
      <c r="H133" s="114"/>
      <c r="I133" s="114"/>
      <c r="J133" s="114"/>
      <c r="K133" s="114"/>
      <c r="L133" s="114"/>
      <c r="M133" s="114"/>
    </row>
    <row r="134" spans="1:13" ht="15.75" customHeight="1" x14ac:dyDescent="0.3">
      <c r="A134" s="114"/>
      <c r="B134" s="114"/>
      <c r="C134" s="114"/>
      <c r="D134" s="114"/>
      <c r="E134" s="114"/>
      <c r="F134" s="114"/>
      <c r="G134" s="114"/>
      <c r="H134" s="114"/>
      <c r="I134" s="114"/>
      <c r="J134" s="114"/>
      <c r="K134" s="114"/>
      <c r="L134" s="114"/>
      <c r="M134" s="114"/>
    </row>
    <row r="135" spans="1:13" ht="15.75" customHeight="1" x14ac:dyDescent="0.3">
      <c r="A135" s="114"/>
      <c r="B135" s="114"/>
      <c r="C135" s="114"/>
      <c r="D135" s="114"/>
      <c r="E135" s="114"/>
      <c r="F135" s="114"/>
      <c r="G135" s="114"/>
      <c r="H135" s="114"/>
      <c r="I135" s="114"/>
      <c r="J135" s="114"/>
      <c r="K135" s="114"/>
      <c r="L135" s="114"/>
      <c r="M135" s="114"/>
    </row>
    <row r="136" spans="1:13" ht="15.75" customHeight="1" x14ac:dyDescent="0.3">
      <c r="A136" s="114"/>
      <c r="B136" s="114"/>
      <c r="C136" s="114"/>
      <c r="D136" s="114"/>
      <c r="E136" s="114"/>
      <c r="F136" s="114"/>
      <c r="G136" s="114"/>
      <c r="H136" s="114"/>
      <c r="I136" s="114"/>
      <c r="J136" s="114"/>
      <c r="K136" s="114"/>
      <c r="L136" s="114"/>
      <c r="M136" s="114"/>
    </row>
    <row r="137" spans="1:13" ht="15.75" customHeight="1" x14ac:dyDescent="0.3">
      <c r="A137" s="114"/>
      <c r="B137" s="114"/>
      <c r="C137" s="114"/>
      <c r="D137" s="114"/>
      <c r="E137" s="114"/>
      <c r="F137" s="114"/>
      <c r="G137" s="114"/>
      <c r="H137" s="114"/>
      <c r="I137" s="114"/>
      <c r="J137" s="114"/>
      <c r="K137" s="114"/>
      <c r="L137" s="114"/>
      <c r="M137" s="114"/>
    </row>
    <row r="138" spans="1:13" ht="15.75" customHeight="1" x14ac:dyDescent="0.3">
      <c r="A138" s="114"/>
      <c r="B138" s="114"/>
      <c r="C138" s="114"/>
      <c r="D138" s="114"/>
      <c r="E138" s="114"/>
      <c r="F138" s="114"/>
      <c r="G138" s="114"/>
      <c r="H138" s="114"/>
      <c r="I138" s="114"/>
      <c r="J138" s="114"/>
      <c r="K138" s="114"/>
      <c r="L138" s="114"/>
      <c r="M138" s="114"/>
    </row>
    <row r="139" spans="1:13" ht="15.75" customHeight="1" x14ac:dyDescent="0.3">
      <c r="A139" s="114"/>
      <c r="B139" s="114"/>
      <c r="C139" s="114"/>
      <c r="D139" s="114"/>
      <c r="E139" s="114"/>
      <c r="F139" s="114"/>
      <c r="G139" s="114"/>
      <c r="H139" s="114"/>
      <c r="I139" s="114"/>
      <c r="J139" s="114"/>
      <c r="K139" s="114"/>
      <c r="L139" s="114"/>
      <c r="M139" s="114"/>
    </row>
    <row r="140" spans="1:13" ht="15.75" customHeight="1" x14ac:dyDescent="0.3">
      <c r="A140" s="114"/>
      <c r="B140" s="114"/>
      <c r="C140" s="114"/>
      <c r="D140" s="114"/>
      <c r="E140" s="114"/>
      <c r="F140" s="114"/>
      <c r="G140" s="114"/>
      <c r="H140" s="114"/>
      <c r="I140" s="114"/>
      <c r="J140" s="114"/>
      <c r="K140" s="114"/>
      <c r="L140" s="114"/>
      <c r="M140" s="114"/>
    </row>
    <row r="141" spans="1:13" ht="15.75" customHeight="1" x14ac:dyDescent="0.3">
      <c r="A141" s="114"/>
      <c r="B141" s="114"/>
      <c r="C141" s="114"/>
      <c r="D141" s="114"/>
      <c r="E141" s="114"/>
      <c r="F141" s="114"/>
      <c r="G141" s="114"/>
      <c r="H141" s="114"/>
      <c r="I141" s="114"/>
      <c r="J141" s="114"/>
      <c r="K141" s="114"/>
      <c r="L141" s="114"/>
      <c r="M141" s="114"/>
    </row>
    <row r="142" spans="1:13" ht="15.75" customHeight="1" x14ac:dyDescent="0.3">
      <c r="A142" s="114"/>
      <c r="B142" s="114"/>
      <c r="C142" s="114"/>
      <c r="D142" s="114"/>
      <c r="E142" s="114"/>
      <c r="F142" s="114"/>
      <c r="G142" s="114"/>
      <c r="H142" s="114"/>
      <c r="I142" s="114"/>
      <c r="J142" s="114"/>
      <c r="K142" s="114"/>
      <c r="L142" s="114"/>
      <c r="M142" s="114"/>
    </row>
    <row r="143" spans="1:13" ht="15.75" customHeight="1" x14ac:dyDescent="0.3">
      <c r="A143" s="114"/>
      <c r="B143" s="114"/>
      <c r="C143" s="114"/>
      <c r="D143" s="114"/>
      <c r="E143" s="114"/>
      <c r="F143" s="114"/>
      <c r="G143" s="114"/>
      <c r="H143" s="114"/>
      <c r="I143" s="114"/>
      <c r="J143" s="114"/>
      <c r="K143" s="114"/>
      <c r="L143" s="114"/>
      <c r="M143" s="114"/>
    </row>
    <row r="144" spans="1:13" ht="15.75" customHeight="1" x14ac:dyDescent="0.3">
      <c r="A144" s="114"/>
      <c r="B144" s="114"/>
      <c r="C144" s="114"/>
      <c r="D144" s="114"/>
      <c r="E144" s="114"/>
      <c r="F144" s="114"/>
      <c r="G144" s="114"/>
      <c r="H144" s="114"/>
      <c r="I144" s="114"/>
      <c r="J144" s="114"/>
      <c r="K144" s="114"/>
      <c r="L144" s="114"/>
      <c r="M144" s="114"/>
    </row>
    <row r="145" spans="1:13" ht="15.75" customHeight="1" x14ac:dyDescent="0.3">
      <c r="A145" s="114"/>
      <c r="B145" s="114"/>
      <c r="C145" s="114"/>
      <c r="D145" s="114"/>
      <c r="E145" s="114"/>
      <c r="F145" s="114"/>
      <c r="G145" s="114"/>
      <c r="H145" s="114"/>
      <c r="I145" s="114"/>
      <c r="J145" s="114"/>
      <c r="K145" s="114"/>
      <c r="L145" s="114"/>
      <c r="M145" s="114"/>
    </row>
    <row r="146" spans="1:13" ht="15.75" customHeight="1" x14ac:dyDescent="0.3">
      <c r="A146" s="114"/>
      <c r="B146" s="114"/>
      <c r="C146" s="114"/>
      <c r="D146" s="114"/>
      <c r="E146" s="114"/>
      <c r="F146" s="114"/>
      <c r="G146" s="114"/>
      <c r="H146" s="114"/>
      <c r="I146" s="114"/>
      <c r="J146" s="114"/>
      <c r="K146" s="114"/>
      <c r="L146" s="114"/>
      <c r="M146" s="114"/>
    </row>
    <row r="147" spans="1:13" ht="15.75" customHeight="1" x14ac:dyDescent="0.3">
      <c r="A147" s="114"/>
      <c r="B147" s="114"/>
      <c r="C147" s="114"/>
      <c r="D147" s="114"/>
      <c r="E147" s="114"/>
      <c r="F147" s="114"/>
      <c r="G147" s="114"/>
      <c r="H147" s="114"/>
      <c r="I147" s="114"/>
      <c r="J147" s="114"/>
      <c r="K147" s="114"/>
      <c r="L147" s="114"/>
      <c r="M147" s="114"/>
    </row>
    <row r="148" spans="1:13" ht="15.75" customHeight="1" x14ac:dyDescent="0.3">
      <c r="A148" s="114"/>
      <c r="B148" s="114"/>
      <c r="C148" s="114"/>
      <c r="D148" s="114"/>
      <c r="E148" s="114"/>
      <c r="F148" s="114"/>
      <c r="G148" s="114"/>
      <c r="H148" s="114"/>
      <c r="I148" s="114"/>
      <c r="J148" s="114"/>
      <c r="K148" s="114"/>
      <c r="L148" s="114"/>
      <c r="M148" s="114"/>
    </row>
    <row r="149" spans="1:13" ht="15.75" customHeight="1" x14ac:dyDescent="0.3">
      <c r="A149" s="114"/>
      <c r="B149" s="114"/>
      <c r="C149" s="114"/>
      <c r="D149" s="114"/>
      <c r="E149" s="114"/>
      <c r="F149" s="114"/>
      <c r="G149" s="114"/>
      <c r="H149" s="114"/>
      <c r="I149" s="114"/>
      <c r="J149" s="114"/>
      <c r="K149" s="114"/>
      <c r="L149" s="114"/>
      <c r="M149" s="114"/>
    </row>
    <row r="150" spans="1:13" ht="15.75" customHeight="1" x14ac:dyDescent="0.3">
      <c r="A150" s="114"/>
      <c r="B150" s="114"/>
      <c r="C150" s="114"/>
      <c r="D150" s="114"/>
      <c r="E150" s="114"/>
      <c r="F150" s="114"/>
      <c r="G150" s="114"/>
      <c r="H150" s="114"/>
      <c r="I150" s="114"/>
      <c r="J150" s="114"/>
      <c r="K150" s="114"/>
      <c r="L150" s="114"/>
      <c r="M150" s="114"/>
    </row>
    <row r="151" spans="1:13" ht="15.75" customHeight="1" x14ac:dyDescent="0.3">
      <c r="A151" s="114"/>
      <c r="B151" s="114"/>
      <c r="C151" s="114"/>
      <c r="D151" s="114"/>
      <c r="E151" s="114"/>
      <c r="F151" s="114"/>
      <c r="G151" s="114"/>
      <c r="H151" s="114"/>
      <c r="I151" s="114"/>
      <c r="J151" s="114"/>
      <c r="K151" s="114"/>
      <c r="L151" s="114"/>
      <c r="M151" s="114"/>
    </row>
    <row r="152" spans="1:13" ht="15.75" customHeight="1" x14ac:dyDescent="0.3">
      <c r="A152" s="114"/>
      <c r="B152" s="114"/>
      <c r="C152" s="114"/>
      <c r="D152" s="114"/>
      <c r="E152" s="114"/>
      <c r="F152" s="114"/>
      <c r="G152" s="114"/>
      <c r="H152" s="114"/>
      <c r="I152" s="114"/>
      <c r="J152" s="114"/>
      <c r="K152" s="114"/>
      <c r="L152" s="114"/>
      <c r="M152" s="114"/>
    </row>
    <row r="153" spans="1:13" ht="15.75" customHeight="1" x14ac:dyDescent="0.3">
      <c r="A153" s="114"/>
      <c r="B153" s="114"/>
      <c r="C153" s="114"/>
      <c r="D153" s="114"/>
      <c r="E153" s="114"/>
      <c r="F153" s="114"/>
      <c r="G153" s="114"/>
      <c r="H153" s="114"/>
      <c r="I153" s="114"/>
      <c r="J153" s="114"/>
      <c r="K153" s="114"/>
      <c r="L153" s="114"/>
      <c r="M153" s="114"/>
    </row>
    <row r="154" spans="1:13" ht="15.75" customHeight="1" x14ac:dyDescent="0.3">
      <c r="A154" s="114"/>
      <c r="B154" s="114"/>
      <c r="C154" s="114"/>
      <c r="D154" s="114"/>
      <c r="E154" s="114"/>
      <c r="F154" s="114"/>
      <c r="G154" s="114"/>
      <c r="H154" s="114"/>
      <c r="I154" s="114"/>
      <c r="J154" s="114"/>
      <c r="K154" s="114"/>
      <c r="L154" s="114"/>
      <c r="M154" s="114"/>
    </row>
    <row r="155" spans="1:13" ht="15.75" customHeight="1" x14ac:dyDescent="0.3">
      <c r="A155" s="114"/>
      <c r="B155" s="114"/>
      <c r="C155" s="114"/>
      <c r="D155" s="114"/>
      <c r="E155" s="114"/>
      <c r="F155" s="114"/>
      <c r="G155" s="114"/>
      <c r="H155" s="114"/>
      <c r="I155" s="114"/>
      <c r="J155" s="114"/>
      <c r="K155" s="114"/>
      <c r="L155" s="114"/>
      <c r="M155" s="114"/>
    </row>
    <row r="156" spans="1:13" ht="15.75" customHeight="1" x14ac:dyDescent="0.3">
      <c r="A156" s="114"/>
      <c r="B156" s="114"/>
      <c r="C156" s="114"/>
      <c r="D156" s="114"/>
      <c r="E156" s="114"/>
      <c r="F156" s="114"/>
      <c r="G156" s="114"/>
      <c r="H156" s="114"/>
      <c r="I156" s="114"/>
      <c r="J156" s="114"/>
      <c r="K156" s="114"/>
      <c r="L156" s="114"/>
      <c r="M156" s="114"/>
    </row>
    <row r="157" spans="1:13" ht="15.75" customHeight="1" x14ac:dyDescent="0.3">
      <c r="A157" s="114"/>
      <c r="B157" s="114"/>
      <c r="C157" s="114"/>
      <c r="D157" s="114"/>
      <c r="E157" s="114"/>
      <c r="F157" s="114"/>
      <c r="G157" s="114"/>
      <c r="H157" s="114"/>
      <c r="I157" s="114"/>
      <c r="J157" s="114"/>
      <c r="K157" s="114"/>
      <c r="L157" s="114"/>
      <c r="M157" s="114"/>
    </row>
    <row r="158" spans="1:13" ht="15.75" customHeight="1" x14ac:dyDescent="0.3">
      <c r="A158" s="114"/>
      <c r="B158" s="114"/>
      <c r="C158" s="114"/>
      <c r="D158" s="114"/>
      <c r="E158" s="114"/>
      <c r="F158" s="114"/>
      <c r="G158" s="114"/>
      <c r="H158" s="114"/>
      <c r="I158" s="114"/>
      <c r="J158" s="114"/>
      <c r="K158" s="114"/>
      <c r="L158" s="114"/>
      <c r="M158" s="114"/>
    </row>
    <row r="159" spans="1:13" ht="15.75" customHeight="1" x14ac:dyDescent="0.3">
      <c r="A159" s="114"/>
      <c r="B159" s="114"/>
      <c r="C159" s="114"/>
      <c r="D159" s="114"/>
      <c r="E159" s="114"/>
      <c r="F159" s="114"/>
      <c r="G159" s="114"/>
      <c r="H159" s="114"/>
      <c r="I159" s="114"/>
      <c r="J159" s="114"/>
      <c r="K159" s="114"/>
      <c r="L159" s="114"/>
      <c r="M159" s="114"/>
    </row>
    <row r="160" spans="1:13" ht="15.75" customHeight="1" x14ac:dyDescent="0.3">
      <c r="A160" s="114"/>
      <c r="B160" s="114"/>
      <c r="C160" s="114"/>
      <c r="D160" s="114"/>
      <c r="E160" s="114"/>
      <c r="F160" s="114"/>
      <c r="G160" s="114"/>
      <c r="H160" s="114"/>
      <c r="I160" s="114"/>
      <c r="J160" s="114"/>
      <c r="K160" s="114"/>
      <c r="L160" s="114"/>
      <c r="M160" s="114"/>
    </row>
    <row r="161" spans="1:13" ht="15.75" customHeight="1" x14ac:dyDescent="0.3">
      <c r="A161" s="114"/>
      <c r="B161" s="114"/>
      <c r="C161" s="114"/>
      <c r="D161" s="114"/>
      <c r="E161" s="114"/>
      <c r="F161" s="114"/>
      <c r="G161" s="114"/>
      <c r="H161" s="114"/>
      <c r="I161" s="114"/>
      <c r="J161" s="114"/>
      <c r="K161" s="114"/>
      <c r="L161" s="114"/>
      <c r="M161" s="114"/>
    </row>
    <row r="162" spans="1:13" ht="15.75" customHeight="1" x14ac:dyDescent="0.3">
      <c r="A162" s="114"/>
      <c r="B162" s="114"/>
      <c r="C162" s="114"/>
      <c r="D162" s="114"/>
      <c r="E162" s="114"/>
      <c r="F162" s="114"/>
      <c r="G162" s="114"/>
      <c r="H162" s="114"/>
      <c r="I162" s="114"/>
      <c r="J162" s="114"/>
      <c r="K162" s="114"/>
      <c r="L162" s="114"/>
      <c r="M162" s="114"/>
    </row>
    <row r="163" spans="1:13" ht="15.75" customHeight="1" x14ac:dyDescent="0.3">
      <c r="A163" s="114"/>
      <c r="B163" s="114"/>
      <c r="C163" s="114"/>
      <c r="D163" s="114"/>
      <c r="E163" s="114"/>
      <c r="F163" s="114"/>
      <c r="G163" s="114"/>
      <c r="H163" s="114"/>
      <c r="I163" s="114"/>
      <c r="J163" s="114"/>
      <c r="K163" s="114"/>
      <c r="L163" s="114"/>
      <c r="M163" s="114"/>
    </row>
    <row r="164" spans="1:13" ht="15.75" customHeight="1" x14ac:dyDescent="0.3">
      <c r="A164" s="114"/>
      <c r="B164" s="114"/>
      <c r="C164" s="114"/>
      <c r="D164" s="114"/>
      <c r="E164" s="114"/>
      <c r="F164" s="114"/>
      <c r="G164" s="114"/>
      <c r="H164" s="114"/>
      <c r="I164" s="114"/>
      <c r="J164" s="114"/>
      <c r="K164" s="114"/>
      <c r="L164" s="114"/>
      <c r="M164" s="114"/>
    </row>
    <row r="165" spans="1:13" ht="15.75" customHeight="1" x14ac:dyDescent="0.3">
      <c r="A165" s="114"/>
      <c r="B165" s="114"/>
      <c r="C165" s="114"/>
      <c r="D165" s="114"/>
      <c r="E165" s="114"/>
      <c r="F165" s="114"/>
      <c r="G165" s="114"/>
      <c r="H165" s="114"/>
      <c r="I165" s="114"/>
      <c r="J165" s="114"/>
      <c r="K165" s="114"/>
      <c r="L165" s="114"/>
      <c r="M165" s="114"/>
    </row>
    <row r="166" spans="1:13" ht="15.75" customHeight="1" x14ac:dyDescent="0.3">
      <c r="A166" s="114"/>
      <c r="B166" s="114"/>
      <c r="C166" s="114"/>
      <c r="D166" s="114"/>
      <c r="E166" s="114"/>
      <c r="F166" s="114"/>
      <c r="G166" s="114"/>
      <c r="H166" s="114"/>
      <c r="I166" s="114"/>
      <c r="J166" s="114"/>
      <c r="K166" s="114"/>
      <c r="L166" s="114"/>
      <c r="M166" s="114"/>
    </row>
    <row r="167" spans="1:13" ht="15.75" customHeight="1" x14ac:dyDescent="0.3">
      <c r="A167" s="114"/>
      <c r="B167" s="114"/>
      <c r="C167" s="114"/>
      <c r="D167" s="114"/>
      <c r="E167" s="114"/>
      <c r="F167" s="114"/>
      <c r="G167" s="114"/>
      <c r="H167" s="114"/>
      <c r="I167" s="114"/>
      <c r="J167" s="114"/>
      <c r="K167" s="114"/>
      <c r="L167" s="114"/>
      <c r="M167" s="114"/>
    </row>
    <row r="168" spans="1:13" ht="15.75" customHeight="1" x14ac:dyDescent="0.3">
      <c r="A168" s="114"/>
      <c r="B168" s="114"/>
      <c r="C168" s="114"/>
      <c r="D168" s="114"/>
      <c r="E168" s="114"/>
      <c r="F168" s="114"/>
      <c r="G168" s="114"/>
      <c r="H168" s="114"/>
      <c r="I168" s="114"/>
      <c r="J168" s="114"/>
      <c r="K168" s="114"/>
      <c r="L168" s="114"/>
      <c r="M168" s="114"/>
    </row>
    <row r="169" spans="1:13" ht="15.75" customHeight="1" x14ac:dyDescent="0.3">
      <c r="A169" s="114"/>
      <c r="B169" s="114"/>
      <c r="C169" s="114"/>
      <c r="D169" s="114"/>
      <c r="E169" s="114"/>
      <c r="F169" s="114"/>
      <c r="G169" s="114"/>
      <c r="H169" s="114"/>
      <c r="I169" s="114"/>
      <c r="J169" s="114"/>
      <c r="K169" s="114"/>
      <c r="L169" s="114"/>
      <c r="M169" s="114"/>
    </row>
    <row r="170" spans="1:13" ht="15.75" customHeight="1" x14ac:dyDescent="0.3">
      <c r="A170" s="114"/>
      <c r="B170" s="114"/>
      <c r="C170" s="114"/>
      <c r="D170" s="114"/>
      <c r="E170" s="114"/>
      <c r="F170" s="114"/>
      <c r="G170" s="114"/>
      <c r="H170" s="114"/>
      <c r="I170" s="114"/>
      <c r="J170" s="114"/>
      <c r="K170" s="114"/>
      <c r="L170" s="114"/>
      <c r="M170" s="114"/>
    </row>
    <row r="171" spans="1:13" ht="15.75" customHeight="1" x14ac:dyDescent="0.3">
      <c r="A171" s="114"/>
      <c r="B171" s="114"/>
      <c r="C171" s="114"/>
      <c r="D171" s="114"/>
      <c r="E171" s="114"/>
      <c r="F171" s="114"/>
      <c r="G171" s="114"/>
      <c r="H171" s="114"/>
      <c r="I171" s="114"/>
      <c r="J171" s="114"/>
      <c r="K171" s="114"/>
      <c r="L171" s="114"/>
      <c r="M171" s="114"/>
    </row>
    <row r="172" spans="1:13" ht="15.75" customHeight="1" x14ac:dyDescent="0.3">
      <c r="A172" s="114"/>
      <c r="B172" s="114"/>
      <c r="C172" s="114"/>
      <c r="D172" s="114"/>
      <c r="E172" s="114"/>
      <c r="F172" s="114"/>
      <c r="G172" s="114"/>
      <c r="H172" s="114"/>
      <c r="I172" s="114"/>
      <c r="J172" s="114"/>
      <c r="K172" s="114"/>
      <c r="L172" s="114"/>
      <c r="M172" s="114"/>
    </row>
    <row r="173" spans="1:13" ht="15.75" customHeight="1" x14ac:dyDescent="0.3">
      <c r="A173" s="114"/>
      <c r="B173" s="114"/>
      <c r="C173" s="114"/>
      <c r="D173" s="114"/>
      <c r="E173" s="114"/>
      <c r="F173" s="114"/>
      <c r="G173" s="114"/>
      <c r="H173" s="114"/>
      <c r="I173" s="114"/>
      <c r="J173" s="114"/>
      <c r="K173" s="114"/>
      <c r="L173" s="114"/>
      <c r="M173" s="114"/>
    </row>
    <row r="174" spans="1:13" ht="15.75" customHeight="1" x14ac:dyDescent="0.3">
      <c r="A174" s="114"/>
      <c r="B174" s="114"/>
      <c r="C174" s="114"/>
      <c r="D174" s="114"/>
      <c r="E174" s="114"/>
      <c r="F174" s="114"/>
      <c r="G174" s="114"/>
      <c r="H174" s="114"/>
      <c r="I174" s="114"/>
      <c r="J174" s="114"/>
      <c r="K174" s="114"/>
      <c r="L174" s="114"/>
      <c r="M174" s="114"/>
    </row>
    <row r="175" spans="1:13" ht="15.75" customHeight="1" x14ac:dyDescent="0.3">
      <c r="A175" s="114"/>
      <c r="B175" s="114"/>
      <c r="C175" s="114"/>
      <c r="D175" s="114"/>
      <c r="E175" s="114"/>
      <c r="F175" s="114"/>
      <c r="G175" s="114"/>
      <c r="H175" s="114"/>
      <c r="I175" s="114"/>
      <c r="J175" s="114"/>
      <c r="K175" s="114"/>
      <c r="L175" s="114"/>
      <c r="M175" s="114"/>
    </row>
    <row r="176" spans="1:13" ht="15.75" customHeight="1" x14ac:dyDescent="0.3">
      <c r="A176" s="114"/>
      <c r="B176" s="114"/>
      <c r="C176" s="114"/>
      <c r="D176" s="114"/>
      <c r="E176" s="114"/>
      <c r="F176" s="114"/>
      <c r="G176" s="114"/>
      <c r="H176" s="114"/>
      <c r="I176" s="114"/>
      <c r="J176" s="114"/>
      <c r="K176" s="114"/>
      <c r="L176" s="114"/>
      <c r="M176" s="114"/>
    </row>
    <row r="177" spans="1:13" ht="15.75" customHeight="1" x14ac:dyDescent="0.3">
      <c r="A177" s="114"/>
      <c r="B177" s="114"/>
      <c r="C177" s="114"/>
      <c r="D177" s="114"/>
      <c r="E177" s="114"/>
      <c r="F177" s="114"/>
      <c r="G177" s="114"/>
      <c r="H177" s="114"/>
      <c r="I177" s="114"/>
      <c r="J177" s="114"/>
      <c r="K177" s="114"/>
      <c r="L177" s="114"/>
      <c r="M177" s="114"/>
    </row>
    <row r="178" spans="1:13" ht="15.75" customHeight="1" x14ac:dyDescent="0.3">
      <c r="A178" s="114"/>
      <c r="B178" s="114"/>
      <c r="C178" s="114"/>
      <c r="D178" s="114"/>
      <c r="E178" s="114"/>
      <c r="F178" s="114"/>
      <c r="G178" s="114"/>
      <c r="H178" s="114"/>
      <c r="I178" s="114"/>
      <c r="J178" s="114"/>
      <c r="K178" s="114"/>
      <c r="L178" s="114"/>
      <c r="M178" s="114"/>
    </row>
    <row r="179" spans="1:13" ht="15.75" customHeight="1" x14ac:dyDescent="0.3">
      <c r="A179" s="114"/>
      <c r="B179" s="114"/>
      <c r="C179" s="114"/>
      <c r="D179" s="114"/>
      <c r="E179" s="114"/>
      <c r="F179" s="114"/>
      <c r="G179" s="114"/>
      <c r="H179" s="114"/>
      <c r="I179" s="114"/>
      <c r="J179" s="114"/>
      <c r="K179" s="114"/>
      <c r="L179" s="114"/>
      <c r="M179" s="114"/>
    </row>
    <row r="180" spans="1:13" ht="15.75" customHeight="1" x14ac:dyDescent="0.3">
      <c r="A180" s="114"/>
      <c r="B180" s="114"/>
      <c r="C180" s="114"/>
      <c r="D180" s="114"/>
      <c r="E180" s="114"/>
      <c r="F180" s="114"/>
      <c r="G180" s="114"/>
      <c r="H180" s="114"/>
      <c r="I180" s="114"/>
      <c r="J180" s="114"/>
      <c r="K180" s="114"/>
      <c r="L180" s="114"/>
      <c r="M180" s="114"/>
    </row>
    <row r="181" spans="1:13" ht="15.75" customHeight="1" x14ac:dyDescent="0.3">
      <c r="A181" s="114"/>
      <c r="B181" s="114"/>
      <c r="C181" s="114"/>
      <c r="D181" s="114"/>
      <c r="E181" s="114"/>
      <c r="F181" s="114"/>
      <c r="G181" s="114"/>
      <c r="H181" s="114"/>
      <c r="I181" s="114"/>
      <c r="J181" s="114"/>
      <c r="K181" s="114"/>
      <c r="L181" s="114"/>
      <c r="M181" s="114"/>
    </row>
    <row r="182" spans="1:13" ht="15.75" customHeight="1" x14ac:dyDescent="0.3">
      <c r="A182" s="114"/>
      <c r="B182" s="114"/>
      <c r="C182" s="114"/>
      <c r="D182" s="114"/>
      <c r="E182" s="114"/>
      <c r="F182" s="114"/>
      <c r="G182" s="114"/>
      <c r="H182" s="114"/>
      <c r="I182" s="114"/>
      <c r="J182" s="114"/>
      <c r="K182" s="114"/>
      <c r="L182" s="114"/>
      <c r="M182" s="114"/>
    </row>
    <row r="183" spans="1:13" ht="15.75" customHeight="1" x14ac:dyDescent="0.3">
      <c r="A183" s="114"/>
      <c r="B183" s="114"/>
      <c r="C183" s="114"/>
      <c r="D183" s="114"/>
      <c r="E183" s="114"/>
      <c r="F183" s="114"/>
      <c r="G183" s="114"/>
      <c r="H183" s="114"/>
      <c r="I183" s="114"/>
      <c r="J183" s="114"/>
      <c r="K183" s="114"/>
      <c r="L183" s="114"/>
      <c r="M183" s="114"/>
    </row>
    <row r="184" spans="1:13" ht="15.75" customHeight="1" x14ac:dyDescent="0.3">
      <c r="A184" s="114"/>
      <c r="B184" s="114"/>
      <c r="C184" s="114"/>
      <c r="D184" s="114"/>
      <c r="E184" s="114"/>
      <c r="F184" s="114"/>
      <c r="G184" s="114"/>
      <c r="H184" s="114"/>
      <c r="I184" s="114"/>
      <c r="J184" s="114"/>
      <c r="K184" s="114"/>
      <c r="L184" s="114"/>
      <c r="M184" s="114"/>
    </row>
    <row r="185" spans="1:13" ht="15.75" customHeight="1" x14ac:dyDescent="0.3">
      <c r="A185" s="114"/>
      <c r="B185" s="114"/>
      <c r="C185" s="114"/>
      <c r="D185" s="114"/>
      <c r="E185" s="114"/>
      <c r="F185" s="114"/>
      <c r="G185" s="114"/>
      <c r="H185" s="114"/>
      <c r="I185" s="114"/>
      <c r="J185" s="114"/>
      <c r="K185" s="114"/>
      <c r="L185" s="114"/>
      <c r="M185" s="114"/>
    </row>
    <row r="186" spans="1:13" ht="15.75" customHeight="1" x14ac:dyDescent="0.3">
      <c r="A186" s="114"/>
      <c r="B186" s="114"/>
      <c r="C186" s="114"/>
      <c r="D186" s="114"/>
      <c r="E186" s="114"/>
      <c r="F186" s="114"/>
      <c r="G186" s="114"/>
      <c r="H186" s="114"/>
      <c r="I186" s="114"/>
      <c r="J186" s="114"/>
      <c r="K186" s="114"/>
      <c r="L186" s="114"/>
      <c r="M186" s="114"/>
    </row>
    <row r="187" spans="1:13" ht="15.75" customHeight="1" x14ac:dyDescent="0.3">
      <c r="A187" s="114"/>
      <c r="B187" s="114"/>
      <c r="C187" s="114"/>
      <c r="D187" s="114"/>
      <c r="E187" s="114"/>
      <c r="F187" s="114"/>
      <c r="G187" s="114"/>
      <c r="H187" s="114"/>
      <c r="I187" s="114"/>
      <c r="J187" s="114"/>
      <c r="K187" s="114"/>
      <c r="L187" s="114"/>
      <c r="M187" s="114"/>
    </row>
    <row r="188" spans="1:13" ht="15.75" customHeight="1" x14ac:dyDescent="0.3">
      <c r="A188" s="114"/>
      <c r="B188" s="114"/>
      <c r="C188" s="114"/>
      <c r="D188" s="114"/>
      <c r="E188" s="114"/>
      <c r="F188" s="114"/>
      <c r="G188" s="114"/>
      <c r="H188" s="114"/>
      <c r="I188" s="114"/>
      <c r="J188" s="114"/>
      <c r="K188" s="114"/>
      <c r="L188" s="114"/>
      <c r="M188" s="114"/>
    </row>
    <row r="189" spans="1:13" ht="15.75" customHeight="1" x14ac:dyDescent="0.3">
      <c r="A189" s="114"/>
      <c r="B189" s="114"/>
      <c r="C189" s="114"/>
      <c r="D189" s="114"/>
      <c r="E189" s="114"/>
      <c r="F189" s="114"/>
      <c r="G189" s="114"/>
      <c r="H189" s="114"/>
      <c r="I189" s="114"/>
      <c r="J189" s="114"/>
      <c r="K189" s="114"/>
      <c r="L189" s="114"/>
      <c r="M189" s="114"/>
    </row>
    <row r="190" spans="1:13" ht="15.75" customHeight="1" x14ac:dyDescent="0.3">
      <c r="A190" s="114"/>
      <c r="B190" s="114"/>
      <c r="C190" s="114"/>
      <c r="D190" s="114"/>
      <c r="E190" s="114"/>
      <c r="F190" s="114"/>
      <c r="G190" s="114"/>
      <c r="H190" s="114"/>
      <c r="I190" s="114"/>
      <c r="J190" s="114"/>
      <c r="K190" s="114"/>
      <c r="L190" s="114"/>
      <c r="M190" s="114"/>
    </row>
    <row r="191" spans="1:13" ht="15.75" customHeight="1" x14ac:dyDescent="0.3">
      <c r="A191" s="114"/>
      <c r="B191" s="114"/>
      <c r="C191" s="114"/>
      <c r="D191" s="114"/>
      <c r="E191" s="114"/>
      <c r="F191" s="114"/>
      <c r="G191" s="114"/>
      <c r="H191" s="114"/>
      <c r="I191" s="114"/>
      <c r="J191" s="114"/>
      <c r="K191" s="114"/>
      <c r="L191" s="114"/>
      <c r="M191" s="114"/>
    </row>
    <row r="192" spans="1:13" ht="15.75" customHeight="1" x14ac:dyDescent="0.3">
      <c r="A192" s="114"/>
      <c r="B192" s="114"/>
      <c r="C192" s="114"/>
      <c r="D192" s="114"/>
      <c r="E192" s="114"/>
      <c r="F192" s="114"/>
      <c r="G192" s="114"/>
      <c r="H192" s="114"/>
      <c r="I192" s="114"/>
      <c r="J192" s="114"/>
      <c r="K192" s="114"/>
      <c r="L192" s="114"/>
      <c r="M192" s="114"/>
    </row>
    <row r="193" spans="1:13" ht="15.75" customHeight="1" x14ac:dyDescent="0.3">
      <c r="A193" s="114"/>
      <c r="B193" s="114"/>
      <c r="C193" s="114"/>
      <c r="D193" s="114"/>
      <c r="E193" s="114"/>
      <c r="F193" s="114"/>
      <c r="G193" s="114"/>
      <c r="H193" s="114"/>
      <c r="I193" s="114"/>
      <c r="J193" s="114"/>
      <c r="K193" s="114"/>
      <c r="L193" s="114"/>
      <c r="M193" s="114"/>
    </row>
    <row r="194" spans="1:13" ht="15.75" customHeight="1" x14ac:dyDescent="0.3">
      <c r="A194" s="114"/>
      <c r="B194" s="114"/>
      <c r="C194" s="114"/>
      <c r="D194" s="114"/>
      <c r="E194" s="114"/>
      <c r="F194" s="114"/>
      <c r="G194" s="114"/>
      <c r="H194" s="114"/>
      <c r="I194" s="114"/>
      <c r="J194" s="114"/>
      <c r="K194" s="114"/>
      <c r="L194" s="114"/>
      <c r="M194" s="114"/>
    </row>
    <row r="195" spans="1:13" ht="15.75" customHeight="1" x14ac:dyDescent="0.3">
      <c r="A195" s="114"/>
      <c r="B195" s="114"/>
      <c r="C195" s="114"/>
      <c r="D195" s="114"/>
      <c r="E195" s="114"/>
      <c r="F195" s="114"/>
      <c r="G195" s="114"/>
      <c r="H195" s="114"/>
      <c r="I195" s="114"/>
      <c r="J195" s="114"/>
      <c r="K195" s="114"/>
      <c r="L195" s="114"/>
      <c r="M195" s="114"/>
    </row>
    <row r="196" spans="1:13" ht="15.75" customHeight="1" x14ac:dyDescent="0.3">
      <c r="A196" s="114"/>
      <c r="B196" s="114"/>
      <c r="C196" s="114"/>
      <c r="D196" s="114"/>
      <c r="E196" s="114"/>
      <c r="F196" s="114"/>
      <c r="G196" s="114"/>
      <c r="H196" s="114"/>
      <c r="I196" s="114"/>
      <c r="J196" s="114"/>
      <c r="K196" s="114"/>
      <c r="L196" s="114"/>
      <c r="M196" s="114"/>
    </row>
    <row r="197" spans="1:13" ht="15.75" customHeight="1" x14ac:dyDescent="0.3">
      <c r="A197" s="114"/>
      <c r="B197" s="114"/>
      <c r="C197" s="114"/>
      <c r="D197" s="114"/>
      <c r="E197" s="114"/>
      <c r="F197" s="114"/>
      <c r="G197" s="114"/>
      <c r="H197" s="114"/>
      <c r="I197" s="114"/>
      <c r="J197" s="114"/>
      <c r="K197" s="114"/>
      <c r="L197" s="114"/>
      <c r="M197" s="114"/>
    </row>
    <row r="198" spans="1:13" ht="15.75" customHeight="1" x14ac:dyDescent="0.3">
      <c r="A198" s="114"/>
      <c r="B198" s="114"/>
      <c r="C198" s="114"/>
      <c r="D198" s="114"/>
      <c r="E198" s="114"/>
      <c r="F198" s="114"/>
      <c r="G198" s="114"/>
      <c r="H198" s="114"/>
      <c r="I198" s="114"/>
      <c r="J198" s="114"/>
      <c r="K198" s="114"/>
      <c r="L198" s="114"/>
      <c r="M198" s="114"/>
    </row>
    <row r="199" spans="1:13" ht="15.75" customHeight="1" x14ac:dyDescent="0.3">
      <c r="A199" s="114"/>
      <c r="B199" s="114"/>
      <c r="C199" s="114"/>
      <c r="D199" s="114"/>
      <c r="E199" s="114"/>
      <c r="F199" s="114"/>
      <c r="G199" s="114"/>
      <c r="H199" s="114"/>
      <c r="I199" s="114"/>
      <c r="J199" s="114"/>
      <c r="K199" s="114"/>
      <c r="L199" s="114"/>
      <c r="M199" s="114"/>
    </row>
    <row r="200" spans="1:13" ht="15.75" customHeight="1" x14ac:dyDescent="0.3">
      <c r="A200" s="114"/>
      <c r="B200" s="114"/>
      <c r="C200" s="114"/>
      <c r="D200" s="114"/>
      <c r="E200" s="114"/>
      <c r="F200" s="114"/>
      <c r="G200" s="114"/>
      <c r="H200" s="114"/>
      <c r="I200" s="114"/>
      <c r="J200" s="114"/>
      <c r="K200" s="114"/>
      <c r="L200" s="114"/>
      <c r="M200" s="114"/>
    </row>
    <row r="201" spans="1:13" ht="15.75" customHeight="1" x14ac:dyDescent="0.3">
      <c r="A201" s="114"/>
      <c r="B201" s="114"/>
      <c r="C201" s="114"/>
      <c r="D201" s="114"/>
      <c r="E201" s="114"/>
      <c r="F201" s="114"/>
      <c r="G201" s="114"/>
      <c r="H201" s="114"/>
      <c r="I201" s="114"/>
      <c r="J201" s="114"/>
      <c r="K201" s="114"/>
      <c r="L201" s="114"/>
      <c r="M201" s="114"/>
    </row>
    <row r="202" spans="1:13" ht="15.75" customHeight="1" x14ac:dyDescent="0.3">
      <c r="A202" s="114"/>
      <c r="B202" s="114"/>
      <c r="C202" s="114"/>
      <c r="D202" s="114"/>
      <c r="E202" s="114"/>
      <c r="F202" s="114"/>
      <c r="G202" s="114"/>
      <c r="H202" s="114"/>
      <c r="I202" s="114"/>
      <c r="J202" s="114"/>
      <c r="K202" s="114"/>
      <c r="L202" s="114"/>
      <c r="M202" s="114"/>
    </row>
    <row r="203" spans="1:13" ht="15.75" customHeight="1" x14ac:dyDescent="0.3">
      <c r="A203" s="114"/>
      <c r="B203" s="114"/>
      <c r="C203" s="114"/>
      <c r="D203" s="114"/>
      <c r="E203" s="114"/>
      <c r="F203" s="114"/>
      <c r="G203" s="114"/>
      <c r="H203" s="114"/>
      <c r="I203" s="114"/>
      <c r="J203" s="114"/>
      <c r="K203" s="114"/>
      <c r="L203" s="114"/>
      <c r="M203" s="114"/>
    </row>
    <row r="204" spans="1:13" ht="15.75" customHeight="1" x14ac:dyDescent="0.3">
      <c r="A204" s="114"/>
      <c r="B204" s="114"/>
      <c r="C204" s="114"/>
      <c r="D204" s="114"/>
      <c r="E204" s="114"/>
      <c r="F204" s="114"/>
      <c r="G204" s="114"/>
      <c r="H204" s="114"/>
      <c r="I204" s="114"/>
      <c r="J204" s="114"/>
      <c r="K204" s="114"/>
      <c r="L204" s="114"/>
      <c r="M204" s="114"/>
    </row>
    <row r="205" spans="1:13" ht="15.75" customHeight="1" x14ac:dyDescent="0.3">
      <c r="A205" s="114"/>
      <c r="B205" s="114"/>
      <c r="C205" s="114"/>
      <c r="D205" s="114"/>
      <c r="E205" s="114"/>
      <c r="F205" s="114"/>
      <c r="G205" s="114"/>
      <c r="H205" s="114"/>
      <c r="I205" s="114"/>
      <c r="J205" s="114"/>
      <c r="K205" s="114"/>
      <c r="L205" s="114"/>
      <c r="M205" s="114"/>
    </row>
    <row r="206" spans="1:13" ht="15.75" customHeight="1" x14ac:dyDescent="0.3">
      <c r="A206" s="114"/>
      <c r="B206" s="114"/>
      <c r="C206" s="114"/>
      <c r="D206" s="114"/>
      <c r="E206" s="114"/>
      <c r="F206" s="114"/>
      <c r="G206" s="114"/>
      <c r="H206" s="114"/>
      <c r="I206" s="114"/>
      <c r="J206" s="114"/>
      <c r="K206" s="114"/>
      <c r="L206" s="114"/>
      <c r="M206" s="114"/>
    </row>
    <row r="207" spans="1:13" ht="15.75" customHeight="1" x14ac:dyDescent="0.3">
      <c r="A207" s="114"/>
      <c r="B207" s="114"/>
      <c r="C207" s="114"/>
      <c r="D207" s="114"/>
      <c r="E207" s="114"/>
      <c r="F207" s="114"/>
      <c r="G207" s="114"/>
      <c r="H207" s="114"/>
      <c r="I207" s="114"/>
      <c r="J207" s="114"/>
      <c r="K207" s="114"/>
      <c r="L207" s="114"/>
      <c r="M207" s="114"/>
    </row>
    <row r="208" spans="1:13" ht="15.75" customHeight="1" x14ac:dyDescent="0.3">
      <c r="A208" s="114"/>
      <c r="B208" s="114"/>
      <c r="C208" s="114"/>
      <c r="D208" s="114"/>
      <c r="E208" s="114"/>
      <c r="F208" s="114"/>
      <c r="G208" s="114"/>
      <c r="H208" s="114"/>
      <c r="I208" s="114"/>
      <c r="J208" s="114"/>
      <c r="K208" s="114"/>
      <c r="L208" s="114"/>
      <c r="M208" s="114"/>
    </row>
    <row r="209" spans="1:13" ht="15.75" customHeight="1" x14ac:dyDescent="0.3">
      <c r="A209" s="114"/>
      <c r="B209" s="114"/>
      <c r="C209" s="114"/>
      <c r="D209" s="114"/>
      <c r="E209" s="114"/>
      <c r="F209" s="114"/>
      <c r="G209" s="114"/>
      <c r="H209" s="114"/>
      <c r="I209" s="114"/>
      <c r="J209" s="114"/>
      <c r="K209" s="114"/>
      <c r="L209" s="114"/>
      <c r="M209" s="114"/>
    </row>
    <row r="210" spans="1:13" ht="15.75" customHeight="1" x14ac:dyDescent="0.3">
      <c r="A210" s="114"/>
      <c r="B210" s="114"/>
      <c r="C210" s="114"/>
      <c r="D210" s="114"/>
      <c r="E210" s="114"/>
      <c r="F210" s="114"/>
      <c r="G210" s="114"/>
      <c r="H210" s="114"/>
      <c r="I210" s="114"/>
      <c r="J210" s="114"/>
      <c r="K210" s="114"/>
      <c r="L210" s="114"/>
      <c r="M210" s="114"/>
    </row>
    <row r="211" spans="1:13" ht="15.75" customHeight="1" x14ac:dyDescent="0.3">
      <c r="A211" s="114"/>
      <c r="B211" s="114"/>
      <c r="C211" s="114"/>
      <c r="D211" s="114"/>
      <c r="E211" s="114"/>
      <c r="F211" s="114"/>
      <c r="G211" s="114"/>
      <c r="H211" s="114"/>
      <c r="I211" s="114"/>
      <c r="J211" s="114"/>
      <c r="K211" s="114"/>
      <c r="L211" s="114"/>
      <c r="M211" s="114"/>
    </row>
    <row r="212" spans="1:13" ht="15.75" customHeight="1" x14ac:dyDescent="0.3">
      <c r="A212" s="114"/>
      <c r="B212" s="114"/>
      <c r="C212" s="114"/>
      <c r="D212" s="114"/>
      <c r="E212" s="114"/>
      <c r="F212" s="114"/>
      <c r="G212" s="114"/>
      <c r="H212" s="114"/>
      <c r="I212" s="114"/>
      <c r="J212" s="114"/>
      <c r="K212" s="114"/>
      <c r="L212" s="114"/>
      <c r="M212" s="114"/>
    </row>
    <row r="213" spans="1:13" ht="15.75" customHeight="1" x14ac:dyDescent="0.3">
      <c r="A213" s="114"/>
      <c r="B213" s="114"/>
      <c r="C213" s="114"/>
      <c r="D213" s="114"/>
      <c r="E213" s="114"/>
      <c r="F213" s="114"/>
      <c r="G213" s="114"/>
      <c r="H213" s="114"/>
      <c r="I213" s="114"/>
      <c r="J213" s="114"/>
      <c r="K213" s="114"/>
      <c r="L213" s="114"/>
      <c r="M213" s="114"/>
    </row>
    <row r="214" spans="1:13" ht="15.75" customHeight="1" x14ac:dyDescent="0.3">
      <c r="A214" s="114"/>
      <c r="B214" s="114"/>
      <c r="C214" s="114"/>
      <c r="D214" s="114"/>
      <c r="E214" s="114"/>
      <c r="F214" s="114"/>
      <c r="G214" s="114"/>
      <c r="H214" s="114"/>
      <c r="I214" s="114"/>
      <c r="J214" s="114"/>
      <c r="K214" s="114"/>
      <c r="L214" s="114"/>
      <c r="M214" s="114"/>
    </row>
    <row r="215" spans="1:13" ht="15.75" customHeight="1" x14ac:dyDescent="0.3">
      <c r="A215" s="114"/>
      <c r="B215" s="114"/>
      <c r="C215" s="114"/>
      <c r="D215" s="114"/>
      <c r="E215" s="114"/>
      <c r="F215" s="114"/>
      <c r="G215" s="114"/>
      <c r="H215" s="114"/>
      <c r="I215" s="114"/>
      <c r="J215" s="114"/>
      <c r="K215" s="114"/>
      <c r="L215" s="114"/>
      <c r="M215" s="114"/>
    </row>
    <row r="216" spans="1:13" ht="15.75" customHeight="1" x14ac:dyDescent="0.3">
      <c r="A216" s="114"/>
      <c r="B216" s="114"/>
      <c r="C216" s="114"/>
      <c r="D216" s="114"/>
      <c r="E216" s="114"/>
      <c r="F216" s="114"/>
      <c r="G216" s="114"/>
      <c r="H216" s="114"/>
      <c r="I216" s="114"/>
      <c r="J216" s="114"/>
      <c r="K216" s="114"/>
      <c r="L216" s="114"/>
      <c r="M216" s="114"/>
    </row>
    <row r="217" spans="1:13" ht="15.75" customHeight="1" x14ac:dyDescent="0.3">
      <c r="A217" s="114"/>
      <c r="B217" s="114"/>
      <c r="C217" s="114"/>
      <c r="D217" s="114"/>
      <c r="E217" s="114"/>
      <c r="F217" s="114"/>
      <c r="G217" s="114"/>
      <c r="H217" s="114"/>
      <c r="I217" s="114"/>
      <c r="J217" s="114"/>
      <c r="K217" s="114"/>
      <c r="L217" s="114"/>
      <c r="M217" s="114"/>
    </row>
    <row r="218" spans="1:13" ht="15.75" customHeight="1" x14ac:dyDescent="0.3">
      <c r="A218" s="114"/>
      <c r="B218" s="114"/>
      <c r="C218" s="114"/>
      <c r="D218" s="114"/>
      <c r="E218" s="114"/>
      <c r="F218" s="114"/>
      <c r="G218" s="114"/>
      <c r="H218" s="114"/>
      <c r="I218" s="114"/>
      <c r="J218" s="114"/>
      <c r="K218" s="114"/>
      <c r="L218" s="114"/>
      <c r="M218" s="114"/>
    </row>
    <row r="219" spans="1:13" ht="15.75" customHeight="1" x14ac:dyDescent="0.3">
      <c r="A219" s="114"/>
      <c r="B219" s="114"/>
      <c r="C219" s="114"/>
      <c r="D219" s="114"/>
      <c r="E219" s="114"/>
      <c r="F219" s="114"/>
      <c r="G219" s="114"/>
      <c r="H219" s="114"/>
      <c r="I219" s="114"/>
      <c r="J219" s="114"/>
      <c r="K219" s="114"/>
      <c r="L219" s="114"/>
      <c r="M219" s="114"/>
    </row>
    <row r="220" spans="1:13" ht="15.75" customHeight="1" x14ac:dyDescent="0.3">
      <c r="A220" s="114"/>
      <c r="B220" s="114"/>
      <c r="C220" s="114"/>
      <c r="D220" s="114"/>
      <c r="E220" s="114"/>
      <c r="F220" s="114"/>
      <c r="G220" s="114"/>
      <c r="H220" s="114"/>
      <c r="I220" s="114"/>
      <c r="J220" s="114"/>
      <c r="K220" s="114"/>
      <c r="L220" s="114"/>
      <c r="M220" s="114"/>
    </row>
    <row r="221" spans="1:13" ht="15.75" customHeight="1" x14ac:dyDescent="0.3">
      <c r="A221" s="114"/>
      <c r="B221" s="114"/>
      <c r="C221" s="114"/>
      <c r="D221" s="114"/>
      <c r="E221" s="114"/>
      <c r="F221" s="114"/>
      <c r="G221" s="114"/>
      <c r="H221" s="114"/>
      <c r="I221" s="114"/>
      <c r="J221" s="114"/>
      <c r="K221" s="114"/>
      <c r="L221" s="114"/>
      <c r="M221" s="114"/>
    </row>
    <row r="222" spans="1:13" ht="15.75" customHeight="1" x14ac:dyDescent="0.3">
      <c r="A222" s="114"/>
      <c r="B222" s="114"/>
      <c r="C222" s="114"/>
      <c r="D222" s="114"/>
      <c r="E222" s="114"/>
      <c r="F222" s="114"/>
      <c r="G222" s="114"/>
      <c r="H222" s="114"/>
      <c r="I222" s="114"/>
      <c r="J222" s="114"/>
      <c r="K222" s="114"/>
      <c r="L222" s="114"/>
      <c r="M222" s="114"/>
    </row>
    <row r="223" spans="1:13" ht="15.75" customHeight="1" x14ac:dyDescent="0.3">
      <c r="A223" s="114"/>
      <c r="B223" s="114"/>
      <c r="C223" s="114"/>
      <c r="D223" s="114"/>
      <c r="E223" s="114"/>
      <c r="F223" s="114"/>
      <c r="G223" s="114"/>
      <c r="H223" s="114"/>
      <c r="I223" s="114"/>
      <c r="J223" s="114"/>
      <c r="K223" s="114"/>
      <c r="L223" s="114"/>
      <c r="M223" s="114"/>
    </row>
    <row r="224" spans="1:13" ht="15.75" customHeight="1" x14ac:dyDescent="0.3">
      <c r="A224" s="114"/>
      <c r="B224" s="114"/>
      <c r="C224" s="114"/>
      <c r="D224" s="114"/>
      <c r="E224" s="114"/>
      <c r="F224" s="114"/>
      <c r="G224" s="114"/>
      <c r="H224" s="114"/>
      <c r="I224" s="114"/>
      <c r="J224" s="114"/>
      <c r="K224" s="114"/>
      <c r="L224" s="114"/>
      <c r="M224" s="114"/>
    </row>
    <row r="225" spans="1:13" ht="15.75" customHeight="1" x14ac:dyDescent="0.3">
      <c r="A225" s="114"/>
      <c r="B225" s="114"/>
      <c r="C225" s="114"/>
      <c r="D225" s="114"/>
      <c r="E225" s="114"/>
      <c r="F225" s="114"/>
      <c r="G225" s="114"/>
      <c r="H225" s="114"/>
      <c r="I225" s="114"/>
      <c r="J225" s="114"/>
      <c r="K225" s="114"/>
      <c r="L225" s="114"/>
      <c r="M225" s="114"/>
    </row>
    <row r="226" spans="1:13" ht="15.75" customHeight="1" x14ac:dyDescent="0.3">
      <c r="A226" s="114"/>
      <c r="B226" s="114"/>
      <c r="C226" s="114"/>
      <c r="D226" s="114"/>
      <c r="E226" s="114"/>
      <c r="F226" s="114"/>
      <c r="G226" s="114"/>
      <c r="H226" s="114"/>
      <c r="I226" s="114"/>
      <c r="J226" s="114"/>
      <c r="K226" s="114"/>
      <c r="L226" s="114"/>
      <c r="M226" s="114"/>
    </row>
    <row r="227" spans="1:13" ht="15.75" customHeight="1" x14ac:dyDescent="0.3">
      <c r="A227" s="114"/>
      <c r="B227" s="114"/>
      <c r="C227" s="114"/>
      <c r="D227" s="114"/>
      <c r="E227" s="114"/>
      <c r="F227" s="114"/>
      <c r="G227" s="114"/>
      <c r="H227" s="114"/>
      <c r="I227" s="114"/>
      <c r="J227" s="114"/>
      <c r="K227" s="114"/>
      <c r="L227" s="114"/>
      <c r="M227" s="114"/>
    </row>
    <row r="228" spans="1:13" ht="15.75" customHeight="1" x14ac:dyDescent="0.3">
      <c r="A228" s="114"/>
      <c r="B228" s="114"/>
      <c r="C228" s="114"/>
      <c r="D228" s="114"/>
      <c r="E228" s="114"/>
      <c r="F228" s="114"/>
      <c r="G228" s="114"/>
      <c r="H228" s="114"/>
      <c r="I228" s="114"/>
      <c r="J228" s="114"/>
      <c r="K228" s="114"/>
      <c r="L228" s="114"/>
      <c r="M228" s="114"/>
    </row>
    <row r="229" spans="1:13" ht="15.75" customHeight="1" x14ac:dyDescent="0.3">
      <c r="A229" s="114"/>
      <c r="B229" s="114"/>
      <c r="C229" s="114"/>
      <c r="D229" s="114"/>
      <c r="E229" s="114"/>
      <c r="F229" s="114"/>
      <c r="G229" s="114"/>
      <c r="H229" s="114"/>
      <c r="I229" s="114"/>
      <c r="J229" s="114"/>
      <c r="K229" s="114"/>
      <c r="L229" s="114"/>
      <c r="M229" s="114"/>
    </row>
    <row r="230" spans="1:13" ht="15.75" customHeight="1" x14ac:dyDescent="0.3">
      <c r="A230" s="114"/>
      <c r="B230" s="114"/>
      <c r="C230" s="114"/>
      <c r="D230" s="114"/>
      <c r="E230" s="114"/>
      <c r="F230" s="114"/>
      <c r="G230" s="114"/>
      <c r="H230" s="114"/>
      <c r="I230" s="114"/>
      <c r="J230" s="114"/>
      <c r="K230" s="114"/>
      <c r="L230" s="114"/>
      <c r="M230" s="114"/>
    </row>
    <row r="231" spans="1:13" ht="15.75" customHeight="1" x14ac:dyDescent="0.3">
      <c r="A231" s="114"/>
      <c r="B231" s="114"/>
      <c r="C231" s="114"/>
      <c r="D231" s="114"/>
      <c r="E231" s="114"/>
      <c r="F231" s="114"/>
      <c r="G231" s="114"/>
      <c r="H231" s="114"/>
      <c r="I231" s="114"/>
      <c r="J231" s="114"/>
      <c r="K231" s="114"/>
      <c r="L231" s="114"/>
      <c r="M231" s="114"/>
    </row>
    <row r="232" spans="1:13" ht="15.75" customHeight="1" x14ac:dyDescent="0.3">
      <c r="A232" s="114"/>
      <c r="B232" s="114"/>
      <c r="C232" s="114"/>
      <c r="D232" s="114"/>
      <c r="E232" s="114"/>
      <c r="F232" s="114"/>
      <c r="G232" s="114"/>
      <c r="H232" s="114"/>
      <c r="I232" s="114"/>
      <c r="J232" s="114"/>
      <c r="K232" s="114"/>
      <c r="L232" s="114"/>
      <c r="M232" s="114"/>
    </row>
    <row r="233" spans="1:13" ht="15.75" customHeight="1" x14ac:dyDescent="0.3">
      <c r="A233" s="114"/>
      <c r="B233" s="114"/>
      <c r="C233" s="114"/>
      <c r="D233" s="114"/>
      <c r="E233" s="114"/>
      <c r="F233" s="114"/>
      <c r="G233" s="114"/>
      <c r="H233" s="114"/>
      <c r="I233" s="114"/>
      <c r="J233" s="114"/>
      <c r="K233" s="114"/>
      <c r="L233" s="114"/>
      <c r="M233" s="114"/>
    </row>
    <row r="234" spans="1:13" ht="15.75" customHeight="1" x14ac:dyDescent="0.3">
      <c r="A234" s="114"/>
      <c r="B234" s="114"/>
      <c r="C234" s="114"/>
      <c r="D234" s="114"/>
      <c r="E234" s="114"/>
      <c r="F234" s="114"/>
      <c r="G234" s="114"/>
      <c r="H234" s="114"/>
      <c r="I234" s="114"/>
      <c r="J234" s="114"/>
      <c r="K234" s="114"/>
      <c r="L234" s="114"/>
      <c r="M234" s="114"/>
    </row>
    <row r="235" spans="1:13" ht="15.75" customHeight="1" x14ac:dyDescent="0.3">
      <c r="A235" s="114"/>
      <c r="B235" s="114"/>
      <c r="C235" s="114"/>
      <c r="D235" s="114"/>
      <c r="E235" s="114"/>
      <c r="F235" s="114"/>
      <c r="G235" s="114"/>
      <c r="H235" s="114"/>
      <c r="I235" s="114"/>
      <c r="J235" s="114"/>
      <c r="K235" s="114"/>
      <c r="L235" s="114"/>
      <c r="M235" s="114"/>
    </row>
    <row r="236" spans="1:13" ht="15.75" customHeight="1" x14ac:dyDescent="0.3">
      <c r="A236" s="114"/>
      <c r="B236" s="114"/>
      <c r="C236" s="114"/>
      <c r="D236" s="114"/>
      <c r="E236" s="114"/>
      <c r="F236" s="114"/>
      <c r="G236" s="114"/>
      <c r="H236" s="114"/>
      <c r="I236" s="114"/>
      <c r="J236" s="114"/>
      <c r="K236" s="114"/>
      <c r="L236" s="114"/>
      <c r="M236" s="114"/>
    </row>
    <row r="237" spans="1:13" ht="15.75" customHeight="1" x14ac:dyDescent="0.3">
      <c r="A237" s="114"/>
      <c r="B237" s="114"/>
      <c r="C237" s="114"/>
      <c r="D237" s="114"/>
      <c r="E237" s="114"/>
      <c r="F237" s="114"/>
      <c r="G237" s="114"/>
      <c r="H237" s="114"/>
      <c r="I237" s="114"/>
      <c r="J237" s="114"/>
      <c r="K237" s="114"/>
      <c r="L237" s="114"/>
      <c r="M237" s="114"/>
    </row>
    <row r="238" spans="1:13" ht="15.75" customHeight="1" x14ac:dyDescent="0.3">
      <c r="A238" s="114"/>
      <c r="B238" s="114"/>
      <c r="C238" s="114"/>
      <c r="D238" s="114"/>
      <c r="E238" s="114"/>
      <c r="F238" s="114"/>
      <c r="G238" s="114"/>
      <c r="H238" s="114"/>
      <c r="I238" s="114"/>
      <c r="J238" s="114"/>
      <c r="K238" s="114"/>
      <c r="L238" s="114"/>
      <c r="M238" s="114"/>
    </row>
    <row r="239" spans="1:13" ht="15.75" customHeight="1" x14ac:dyDescent="0.3">
      <c r="A239" s="114"/>
      <c r="B239" s="114"/>
      <c r="C239" s="114"/>
      <c r="D239" s="114"/>
      <c r="E239" s="114"/>
      <c r="F239" s="114"/>
      <c r="G239" s="114"/>
      <c r="H239" s="114"/>
      <c r="I239" s="114"/>
      <c r="J239" s="114"/>
      <c r="K239" s="114"/>
      <c r="L239" s="114"/>
      <c r="M239" s="114"/>
    </row>
    <row r="240" spans="1:13" ht="15.75" customHeight="1" x14ac:dyDescent="0.3">
      <c r="A240" s="114"/>
      <c r="B240" s="114"/>
      <c r="C240" s="114"/>
      <c r="D240" s="114"/>
      <c r="E240" s="114"/>
      <c r="F240" s="114"/>
      <c r="G240" s="114"/>
      <c r="H240" s="114"/>
      <c r="I240" s="114"/>
      <c r="J240" s="114"/>
      <c r="K240" s="114"/>
      <c r="L240" s="114"/>
      <c r="M240" s="114"/>
    </row>
    <row r="241" spans="1:13" ht="15.75" customHeight="1" x14ac:dyDescent="0.3">
      <c r="A241" s="114"/>
      <c r="B241" s="114"/>
      <c r="C241" s="114"/>
      <c r="D241" s="114"/>
      <c r="E241" s="114"/>
      <c r="F241" s="114"/>
      <c r="G241" s="114"/>
      <c r="H241" s="114"/>
      <c r="I241" s="114"/>
      <c r="J241" s="114"/>
      <c r="K241" s="114"/>
      <c r="L241" s="114"/>
      <c r="M241" s="114"/>
    </row>
    <row r="242" spans="1:13" ht="15.75" customHeight="1" x14ac:dyDescent="0.3">
      <c r="A242" s="114"/>
      <c r="B242" s="114"/>
      <c r="C242" s="114"/>
      <c r="D242" s="114"/>
      <c r="E242" s="114"/>
      <c r="F242" s="114"/>
      <c r="G242" s="114"/>
      <c r="H242" s="114"/>
      <c r="I242" s="114"/>
      <c r="J242" s="114"/>
      <c r="K242" s="114"/>
      <c r="L242" s="114"/>
      <c r="M242" s="114"/>
    </row>
    <row r="243" spans="1:13" ht="15.75" customHeight="1" x14ac:dyDescent="0.3">
      <c r="A243" s="114"/>
      <c r="B243" s="114"/>
      <c r="C243" s="114"/>
      <c r="D243" s="114"/>
      <c r="E243" s="114"/>
      <c r="F243" s="114"/>
      <c r="G243" s="114"/>
      <c r="H243" s="114"/>
      <c r="I243" s="114"/>
      <c r="J243" s="114"/>
      <c r="K243" s="114"/>
      <c r="L243" s="114"/>
      <c r="M243" s="114"/>
    </row>
    <row r="244" spans="1:13" ht="15.75" customHeight="1" x14ac:dyDescent="0.3">
      <c r="A244" s="114"/>
      <c r="B244" s="114"/>
      <c r="C244" s="114"/>
      <c r="D244" s="114"/>
      <c r="E244" s="114"/>
      <c r="F244" s="114"/>
      <c r="G244" s="114"/>
      <c r="H244" s="114"/>
      <c r="I244" s="114"/>
      <c r="J244" s="114"/>
      <c r="K244" s="114"/>
      <c r="L244" s="114"/>
      <c r="M244" s="114"/>
    </row>
    <row r="245" spans="1:13" ht="15.75" customHeight="1" x14ac:dyDescent="0.3">
      <c r="A245" s="114"/>
      <c r="B245" s="114"/>
      <c r="C245" s="114"/>
      <c r="D245" s="114"/>
      <c r="E245" s="114"/>
      <c r="F245" s="114"/>
      <c r="G245" s="114"/>
      <c r="H245" s="114"/>
      <c r="I245" s="114"/>
      <c r="J245" s="114"/>
      <c r="K245" s="114"/>
      <c r="L245" s="114"/>
      <c r="M245" s="114"/>
    </row>
    <row r="246" spans="1:13" ht="15.75" customHeight="1" x14ac:dyDescent="0.3">
      <c r="A246" s="114"/>
      <c r="B246" s="114"/>
      <c r="C246" s="114"/>
      <c r="D246" s="114"/>
      <c r="E246" s="114"/>
      <c r="F246" s="114"/>
      <c r="G246" s="114"/>
      <c r="H246" s="114"/>
      <c r="I246" s="114"/>
      <c r="J246" s="114"/>
      <c r="K246" s="114"/>
      <c r="L246" s="114"/>
      <c r="M246" s="114"/>
    </row>
    <row r="247" spans="1:13" ht="15.75" customHeight="1" x14ac:dyDescent="0.3">
      <c r="A247" s="114"/>
      <c r="B247" s="114"/>
      <c r="C247" s="114"/>
      <c r="D247" s="114"/>
      <c r="E247" s="114"/>
      <c r="F247" s="114"/>
      <c r="G247" s="114"/>
      <c r="H247" s="114"/>
      <c r="I247" s="114"/>
      <c r="J247" s="114"/>
      <c r="K247" s="114"/>
      <c r="L247" s="114"/>
      <c r="M247" s="114"/>
    </row>
    <row r="248" spans="1:13" ht="15.75" customHeight="1" x14ac:dyDescent="0.3">
      <c r="A248" s="114"/>
      <c r="B248" s="114"/>
      <c r="C248" s="114"/>
      <c r="D248" s="114"/>
      <c r="E248" s="114"/>
      <c r="F248" s="114"/>
      <c r="G248" s="114"/>
      <c r="H248" s="114"/>
      <c r="I248" s="114"/>
      <c r="J248" s="114"/>
      <c r="K248" s="114"/>
      <c r="L248" s="114"/>
      <c r="M248" s="114"/>
    </row>
    <row r="249" spans="1:13" ht="15.75" customHeight="1" x14ac:dyDescent="0.3">
      <c r="A249" s="114"/>
      <c r="B249" s="114"/>
      <c r="C249" s="114"/>
      <c r="D249" s="114"/>
      <c r="E249" s="114"/>
      <c r="F249" s="114"/>
      <c r="G249" s="114"/>
      <c r="H249" s="114"/>
      <c r="I249" s="114"/>
      <c r="J249" s="114"/>
      <c r="K249" s="114"/>
      <c r="L249" s="114"/>
      <c r="M249" s="114"/>
    </row>
    <row r="250" spans="1:13" ht="15.75" customHeight="1" x14ac:dyDescent="0.3">
      <c r="A250" s="114"/>
      <c r="B250" s="114"/>
      <c r="C250" s="114"/>
      <c r="D250" s="114"/>
      <c r="E250" s="114"/>
      <c r="F250" s="114"/>
      <c r="G250" s="114"/>
      <c r="H250" s="114"/>
      <c r="I250" s="114"/>
      <c r="J250" s="114"/>
      <c r="K250" s="114"/>
      <c r="L250" s="114"/>
      <c r="M250" s="114"/>
    </row>
    <row r="251" spans="1:13" ht="15.75" customHeight="1" x14ac:dyDescent="0.3">
      <c r="A251" s="114"/>
      <c r="B251" s="114"/>
      <c r="C251" s="114"/>
      <c r="D251" s="114"/>
      <c r="E251" s="114"/>
      <c r="F251" s="114"/>
      <c r="G251" s="114"/>
      <c r="H251" s="114"/>
      <c r="I251" s="114"/>
      <c r="J251" s="114"/>
      <c r="K251" s="114"/>
      <c r="L251" s="114"/>
      <c r="M251" s="114"/>
    </row>
    <row r="252" spans="1:13" ht="15.75" customHeight="1" x14ac:dyDescent="0.3">
      <c r="A252" s="114"/>
      <c r="B252" s="114"/>
      <c r="C252" s="114"/>
      <c r="D252" s="114"/>
      <c r="E252" s="114"/>
      <c r="F252" s="114"/>
      <c r="G252" s="114"/>
      <c r="H252" s="114"/>
      <c r="I252" s="114"/>
      <c r="J252" s="114"/>
      <c r="K252" s="114"/>
      <c r="L252" s="114"/>
      <c r="M252" s="114"/>
    </row>
    <row r="253" spans="1:13" ht="15.75" customHeight="1" x14ac:dyDescent="0.3">
      <c r="A253" s="114"/>
      <c r="B253" s="114"/>
      <c r="C253" s="114"/>
      <c r="D253" s="114"/>
      <c r="E253" s="114"/>
      <c r="F253" s="114"/>
      <c r="G253" s="114"/>
      <c r="H253" s="114"/>
      <c r="I253" s="114"/>
      <c r="J253" s="114"/>
      <c r="K253" s="114"/>
      <c r="L253" s="114"/>
      <c r="M253" s="114"/>
    </row>
    <row r="254" spans="1:13" ht="15.75" customHeight="1" x14ac:dyDescent="0.3">
      <c r="A254" s="114"/>
      <c r="B254" s="114"/>
      <c r="C254" s="114"/>
      <c r="D254" s="114"/>
      <c r="E254" s="114"/>
      <c r="F254" s="114"/>
      <c r="G254" s="114"/>
      <c r="H254" s="114"/>
      <c r="I254" s="114"/>
      <c r="J254" s="114"/>
      <c r="K254" s="114"/>
      <c r="L254" s="114"/>
      <c r="M254" s="114"/>
    </row>
    <row r="255" spans="1:13" ht="15.75" customHeight="1" x14ac:dyDescent="0.3">
      <c r="A255" s="114"/>
      <c r="B255" s="114"/>
      <c r="C255" s="114"/>
      <c r="D255" s="114"/>
      <c r="E255" s="114"/>
      <c r="F255" s="114"/>
      <c r="G255" s="114"/>
      <c r="H255" s="114"/>
      <c r="I255" s="114"/>
      <c r="J255" s="114"/>
      <c r="K255" s="114"/>
      <c r="L255" s="114"/>
      <c r="M255" s="114"/>
    </row>
    <row r="256" spans="1:13" ht="15.75" customHeight="1" x14ac:dyDescent="0.3">
      <c r="A256" s="114"/>
      <c r="B256" s="114"/>
      <c r="C256" s="114"/>
      <c r="D256" s="114"/>
      <c r="E256" s="114"/>
      <c r="F256" s="114"/>
      <c r="G256" s="114"/>
      <c r="H256" s="114"/>
      <c r="I256" s="114"/>
      <c r="J256" s="114"/>
      <c r="K256" s="114"/>
      <c r="L256" s="114"/>
      <c r="M256" s="114"/>
    </row>
    <row r="257" spans="1:13" ht="15.75" customHeight="1" x14ac:dyDescent="0.3">
      <c r="A257" s="114"/>
      <c r="B257" s="114"/>
      <c r="C257" s="114"/>
      <c r="D257" s="114"/>
      <c r="E257" s="114"/>
      <c r="F257" s="114"/>
      <c r="G257" s="114"/>
      <c r="H257" s="114"/>
      <c r="I257" s="114"/>
      <c r="J257" s="114"/>
      <c r="K257" s="114"/>
      <c r="L257" s="114"/>
      <c r="M257" s="114"/>
    </row>
    <row r="258" spans="1:13" ht="15.75" customHeight="1" x14ac:dyDescent="0.3">
      <c r="A258" s="114"/>
      <c r="B258" s="114"/>
      <c r="C258" s="114"/>
      <c r="D258" s="114"/>
      <c r="E258" s="114"/>
      <c r="F258" s="114"/>
      <c r="G258" s="114"/>
      <c r="H258" s="114"/>
      <c r="I258" s="114"/>
      <c r="J258" s="114"/>
      <c r="K258" s="114"/>
      <c r="L258" s="114"/>
      <c r="M258" s="114"/>
    </row>
    <row r="259" spans="1:13" ht="15.75" customHeight="1" x14ac:dyDescent="0.3">
      <c r="A259" s="114"/>
      <c r="B259" s="114"/>
      <c r="C259" s="114"/>
      <c r="D259" s="114"/>
      <c r="E259" s="114"/>
      <c r="F259" s="114"/>
      <c r="G259" s="114"/>
      <c r="H259" s="114"/>
      <c r="I259" s="114"/>
      <c r="J259" s="114"/>
      <c r="K259" s="114"/>
      <c r="L259" s="114"/>
      <c r="M259" s="114"/>
    </row>
    <row r="260" spans="1:13" ht="15.75" customHeight="1" x14ac:dyDescent="0.3">
      <c r="A260" s="114"/>
      <c r="B260" s="114"/>
      <c r="C260" s="114"/>
      <c r="D260" s="114"/>
      <c r="E260" s="114"/>
      <c r="F260" s="114"/>
      <c r="G260" s="114"/>
      <c r="H260" s="114"/>
      <c r="I260" s="114"/>
      <c r="J260" s="114"/>
      <c r="K260" s="114"/>
      <c r="L260" s="114"/>
      <c r="M260" s="114"/>
    </row>
    <row r="261" spans="1:13" ht="15.75" customHeight="1" x14ac:dyDescent="0.3">
      <c r="A261" s="114"/>
      <c r="B261" s="114"/>
      <c r="C261" s="114"/>
      <c r="D261" s="114"/>
      <c r="E261" s="114"/>
      <c r="F261" s="114"/>
      <c r="G261" s="114"/>
      <c r="H261" s="114"/>
      <c r="I261" s="114"/>
      <c r="J261" s="114"/>
      <c r="K261" s="114"/>
      <c r="L261" s="114"/>
      <c r="M261" s="114"/>
    </row>
    <row r="262" spans="1:13" ht="15.75" customHeight="1" x14ac:dyDescent="0.3">
      <c r="A262" s="114"/>
      <c r="B262" s="114"/>
      <c r="C262" s="114"/>
      <c r="D262" s="114"/>
      <c r="E262" s="114"/>
      <c r="F262" s="114"/>
      <c r="G262" s="114"/>
      <c r="H262" s="114"/>
      <c r="I262" s="114"/>
      <c r="J262" s="114"/>
      <c r="K262" s="114"/>
      <c r="L262" s="114"/>
      <c r="M262" s="114"/>
    </row>
    <row r="263" spans="1:13" ht="15.75" customHeight="1" x14ac:dyDescent="0.3">
      <c r="A263" s="114"/>
      <c r="B263" s="114"/>
      <c r="C263" s="114"/>
      <c r="D263" s="114"/>
      <c r="E263" s="114"/>
      <c r="F263" s="114"/>
      <c r="G263" s="114"/>
      <c r="H263" s="114"/>
      <c r="I263" s="114"/>
      <c r="J263" s="114"/>
      <c r="K263" s="114"/>
      <c r="L263" s="114"/>
      <c r="M263" s="114"/>
    </row>
    <row r="264" spans="1:13" ht="15.75" customHeight="1" x14ac:dyDescent="0.3">
      <c r="A264" s="114"/>
      <c r="B264" s="114"/>
      <c r="C264" s="114"/>
      <c r="D264" s="114"/>
      <c r="E264" s="114"/>
      <c r="F264" s="114"/>
      <c r="G264" s="114"/>
      <c r="H264" s="114"/>
      <c r="I264" s="114"/>
      <c r="J264" s="114"/>
      <c r="K264" s="114"/>
      <c r="L264" s="114"/>
      <c r="M264" s="114"/>
    </row>
    <row r="265" spans="1:13" ht="15.75" customHeight="1" x14ac:dyDescent="0.3">
      <c r="A265" s="114"/>
      <c r="B265" s="114"/>
      <c r="C265" s="114"/>
      <c r="D265" s="114"/>
      <c r="E265" s="114"/>
      <c r="F265" s="114"/>
      <c r="G265" s="114"/>
      <c r="H265" s="114"/>
      <c r="I265" s="114"/>
      <c r="J265" s="114"/>
      <c r="K265" s="114"/>
      <c r="L265" s="114"/>
      <c r="M265" s="114"/>
    </row>
    <row r="266" spans="1:13" ht="15.75" customHeight="1" x14ac:dyDescent="0.3">
      <c r="A266" s="114"/>
      <c r="B266" s="114"/>
      <c r="C266" s="114"/>
      <c r="D266" s="114"/>
      <c r="E266" s="114"/>
      <c r="F266" s="114"/>
      <c r="G266" s="114"/>
      <c r="H266" s="114"/>
      <c r="I266" s="114"/>
      <c r="J266" s="114"/>
      <c r="K266" s="114"/>
      <c r="L266" s="114"/>
      <c r="M266" s="114"/>
    </row>
    <row r="267" spans="1:13" ht="15.75" customHeight="1" x14ac:dyDescent="0.3">
      <c r="A267" s="114"/>
      <c r="B267" s="114"/>
      <c r="C267" s="114"/>
      <c r="D267" s="114"/>
      <c r="E267" s="114"/>
      <c r="F267" s="114"/>
      <c r="G267" s="114"/>
      <c r="H267" s="114"/>
      <c r="I267" s="114"/>
      <c r="J267" s="114"/>
      <c r="K267" s="114"/>
      <c r="L267" s="114"/>
      <c r="M267" s="114"/>
    </row>
    <row r="268" spans="1:13" ht="15.75" customHeight="1" x14ac:dyDescent="0.3">
      <c r="A268" s="114"/>
      <c r="B268" s="114"/>
      <c r="C268" s="114"/>
      <c r="D268" s="114"/>
      <c r="E268" s="114"/>
      <c r="F268" s="114"/>
      <c r="G268" s="114"/>
      <c r="H268" s="114"/>
      <c r="I268" s="114"/>
      <c r="J268" s="114"/>
      <c r="K268" s="114"/>
      <c r="L268" s="114"/>
      <c r="M268" s="114"/>
    </row>
    <row r="269" spans="1:13" ht="15.75" customHeight="1" x14ac:dyDescent="0.3">
      <c r="A269" s="114"/>
      <c r="B269" s="114"/>
      <c r="C269" s="114"/>
      <c r="D269" s="114"/>
      <c r="E269" s="114"/>
      <c r="F269" s="114"/>
      <c r="G269" s="114"/>
      <c r="H269" s="114"/>
      <c r="I269" s="114"/>
      <c r="J269" s="114"/>
      <c r="K269" s="114"/>
      <c r="L269" s="114"/>
      <c r="M269" s="114"/>
    </row>
    <row r="270" spans="1:13" ht="15.75" customHeight="1" x14ac:dyDescent="0.3">
      <c r="A270" s="114"/>
      <c r="B270" s="114"/>
      <c r="C270" s="114"/>
      <c r="D270" s="114"/>
      <c r="E270" s="114"/>
      <c r="F270" s="114"/>
      <c r="G270" s="114"/>
      <c r="H270" s="114"/>
      <c r="I270" s="114"/>
      <c r="J270" s="114"/>
      <c r="K270" s="114"/>
      <c r="L270" s="114"/>
      <c r="M270" s="114"/>
    </row>
    <row r="271" spans="1:13" ht="15.75" customHeight="1" x14ac:dyDescent="0.3">
      <c r="A271" s="114"/>
      <c r="B271" s="114"/>
      <c r="C271" s="114"/>
      <c r="D271" s="114"/>
      <c r="E271" s="114"/>
      <c r="F271" s="114"/>
      <c r="G271" s="114"/>
      <c r="H271" s="114"/>
      <c r="I271" s="114"/>
      <c r="J271" s="114"/>
      <c r="K271" s="114"/>
      <c r="L271" s="114"/>
      <c r="M271" s="114"/>
    </row>
    <row r="272" spans="1:13" ht="15.75" customHeight="1" x14ac:dyDescent="0.3">
      <c r="A272" s="114"/>
      <c r="B272" s="114"/>
      <c r="C272" s="114"/>
      <c r="D272" s="114"/>
      <c r="E272" s="114"/>
      <c r="F272" s="114"/>
      <c r="G272" s="114"/>
      <c r="H272" s="114"/>
      <c r="I272" s="114"/>
      <c r="J272" s="114"/>
      <c r="K272" s="114"/>
      <c r="L272" s="114"/>
      <c r="M272" s="114"/>
    </row>
    <row r="273" spans="1:13" ht="15.75" customHeight="1" x14ac:dyDescent="0.3">
      <c r="A273" s="114"/>
      <c r="B273" s="114"/>
      <c r="C273" s="114"/>
      <c r="D273" s="114"/>
      <c r="E273" s="114"/>
      <c r="F273" s="114"/>
      <c r="G273" s="114"/>
      <c r="H273" s="114"/>
      <c r="I273" s="114"/>
      <c r="J273" s="114"/>
      <c r="K273" s="114"/>
      <c r="L273" s="114"/>
      <c r="M273" s="114"/>
    </row>
    <row r="274" spans="1:13" ht="15.75" customHeight="1" x14ac:dyDescent="0.3">
      <c r="A274" s="114"/>
      <c r="B274" s="114"/>
      <c r="C274" s="114"/>
      <c r="D274" s="114"/>
      <c r="E274" s="114"/>
      <c r="F274" s="114"/>
      <c r="G274" s="114"/>
      <c r="H274" s="114"/>
      <c r="I274" s="114"/>
      <c r="J274" s="114"/>
      <c r="K274" s="114"/>
      <c r="L274" s="114"/>
      <c r="M274" s="114"/>
    </row>
    <row r="275" spans="1:13" ht="15.75" customHeight="1" x14ac:dyDescent="0.3">
      <c r="A275" s="114"/>
      <c r="B275" s="114"/>
      <c r="C275" s="114"/>
      <c r="D275" s="114"/>
      <c r="E275" s="114"/>
      <c r="F275" s="114"/>
      <c r="G275" s="114"/>
      <c r="H275" s="114"/>
      <c r="I275" s="114"/>
      <c r="J275" s="114"/>
      <c r="K275" s="114"/>
      <c r="L275" s="114"/>
      <c r="M275" s="114"/>
    </row>
    <row r="276" spans="1:13" ht="15.75" customHeight="1" x14ac:dyDescent="0.3">
      <c r="A276" s="114"/>
      <c r="B276" s="114"/>
      <c r="C276" s="114"/>
      <c r="D276" s="114"/>
      <c r="E276" s="114"/>
      <c r="F276" s="114"/>
      <c r="G276" s="114"/>
      <c r="H276" s="114"/>
      <c r="I276" s="114"/>
      <c r="J276" s="114"/>
      <c r="K276" s="114"/>
      <c r="L276" s="114"/>
      <c r="M276" s="114"/>
    </row>
    <row r="277" spans="1:13" ht="15.75" customHeight="1" x14ac:dyDescent="0.3">
      <c r="A277" s="114"/>
      <c r="B277" s="114"/>
      <c r="C277" s="114"/>
      <c r="D277" s="114"/>
      <c r="E277" s="114"/>
      <c r="F277" s="114"/>
      <c r="G277" s="114"/>
      <c r="H277" s="114"/>
      <c r="I277" s="114"/>
      <c r="J277" s="114"/>
      <c r="K277" s="114"/>
      <c r="L277" s="114"/>
      <c r="M277" s="114"/>
    </row>
    <row r="278" spans="1:13" ht="15.75" customHeight="1" x14ac:dyDescent="0.3">
      <c r="A278" s="114"/>
      <c r="B278" s="114"/>
      <c r="C278" s="114"/>
      <c r="D278" s="114"/>
      <c r="E278" s="114"/>
      <c r="F278" s="114"/>
      <c r="G278" s="114"/>
      <c r="H278" s="114"/>
      <c r="I278" s="114"/>
      <c r="J278" s="114"/>
      <c r="K278" s="114"/>
      <c r="L278" s="114"/>
      <c r="M278" s="114"/>
    </row>
    <row r="279" spans="1:13" ht="15.75" customHeight="1" x14ac:dyDescent="0.3">
      <c r="A279" s="114"/>
      <c r="B279" s="114"/>
      <c r="C279" s="114"/>
      <c r="D279" s="114"/>
      <c r="E279" s="114"/>
      <c r="F279" s="114"/>
      <c r="G279" s="114"/>
      <c r="H279" s="114"/>
      <c r="I279" s="114"/>
      <c r="J279" s="114"/>
      <c r="K279" s="114"/>
      <c r="L279" s="114"/>
      <c r="M279" s="114"/>
    </row>
    <row r="280" spans="1:13" ht="15.75" customHeight="1" x14ac:dyDescent="0.3">
      <c r="A280" s="114"/>
      <c r="B280" s="114"/>
      <c r="C280" s="114"/>
      <c r="D280" s="114"/>
      <c r="E280" s="114"/>
      <c r="F280" s="114"/>
      <c r="G280" s="114"/>
      <c r="H280" s="114"/>
      <c r="I280" s="114"/>
      <c r="J280" s="114"/>
      <c r="K280" s="114"/>
      <c r="L280" s="114"/>
      <c r="M280" s="114"/>
    </row>
    <row r="281" spans="1:13" ht="15.75" customHeight="1" x14ac:dyDescent="0.3">
      <c r="A281" s="114"/>
      <c r="B281" s="114"/>
      <c r="C281" s="114"/>
      <c r="D281" s="114"/>
      <c r="E281" s="114"/>
      <c r="F281" s="114"/>
      <c r="G281" s="114"/>
      <c r="H281" s="114"/>
      <c r="I281" s="114"/>
      <c r="J281" s="114"/>
      <c r="K281" s="114"/>
      <c r="L281" s="114"/>
      <c r="M281" s="114"/>
    </row>
    <row r="282" spans="1:13" ht="15.75" customHeight="1" x14ac:dyDescent="0.3">
      <c r="A282" s="114"/>
      <c r="B282" s="114"/>
      <c r="C282" s="114"/>
      <c r="D282" s="114"/>
      <c r="E282" s="114"/>
      <c r="F282" s="114"/>
      <c r="G282" s="114"/>
      <c r="H282" s="114"/>
      <c r="I282" s="114"/>
      <c r="J282" s="114"/>
      <c r="K282" s="114"/>
      <c r="L282" s="114"/>
      <c r="M282" s="114"/>
    </row>
    <row r="283" spans="1:13" ht="15.75" customHeight="1" x14ac:dyDescent="0.3">
      <c r="A283" s="114"/>
      <c r="B283" s="114"/>
      <c r="C283" s="114"/>
      <c r="D283" s="114"/>
      <c r="E283" s="114"/>
      <c r="F283" s="114"/>
      <c r="G283" s="114"/>
      <c r="H283" s="114"/>
      <c r="I283" s="114"/>
      <c r="J283" s="114"/>
      <c r="K283" s="114"/>
      <c r="L283" s="114"/>
      <c r="M283" s="114"/>
    </row>
    <row r="284" spans="1:13" ht="15.75" customHeight="1" x14ac:dyDescent="0.3">
      <c r="A284" s="114"/>
      <c r="B284" s="114"/>
      <c r="C284" s="114"/>
      <c r="D284" s="114"/>
      <c r="E284" s="114"/>
      <c r="F284" s="114"/>
      <c r="G284" s="114"/>
      <c r="H284" s="114"/>
      <c r="I284" s="114"/>
      <c r="J284" s="114"/>
      <c r="K284" s="114"/>
      <c r="L284" s="114"/>
      <c r="M284" s="114"/>
    </row>
    <row r="285" spans="1:13" ht="15.75" customHeight="1" x14ac:dyDescent="0.3">
      <c r="A285" s="114"/>
      <c r="B285" s="114"/>
      <c r="C285" s="114"/>
      <c r="D285" s="114"/>
      <c r="E285" s="114"/>
      <c r="F285" s="114"/>
      <c r="G285" s="114"/>
      <c r="H285" s="114"/>
      <c r="I285" s="114"/>
      <c r="J285" s="114"/>
      <c r="K285" s="114"/>
      <c r="L285" s="114"/>
      <c r="M285" s="114"/>
    </row>
    <row r="286" spans="1:13" ht="15.75" customHeight="1" x14ac:dyDescent="0.3">
      <c r="A286" s="114"/>
      <c r="B286" s="114"/>
      <c r="C286" s="114"/>
      <c r="D286" s="114"/>
      <c r="E286" s="114"/>
      <c r="F286" s="114"/>
      <c r="G286" s="114"/>
      <c r="H286" s="114"/>
      <c r="I286" s="114"/>
      <c r="J286" s="114"/>
      <c r="K286" s="114"/>
      <c r="L286" s="114"/>
      <c r="M286" s="114"/>
    </row>
    <row r="287" spans="1:13" ht="15.75" customHeight="1" x14ac:dyDescent="0.3">
      <c r="A287" s="114"/>
      <c r="B287" s="114"/>
      <c r="C287" s="114"/>
      <c r="D287" s="114"/>
      <c r="E287" s="114"/>
      <c r="F287" s="114"/>
      <c r="G287" s="114"/>
      <c r="H287" s="114"/>
      <c r="I287" s="114"/>
      <c r="J287" s="114"/>
      <c r="K287" s="114"/>
      <c r="L287" s="114"/>
      <c r="M287" s="114"/>
    </row>
    <row r="288" spans="1:13" ht="15.75" customHeight="1" x14ac:dyDescent="0.3">
      <c r="A288" s="114"/>
      <c r="B288" s="114"/>
      <c r="C288" s="114"/>
      <c r="D288" s="114"/>
      <c r="E288" s="114"/>
      <c r="F288" s="114"/>
      <c r="G288" s="114"/>
      <c r="H288" s="114"/>
      <c r="I288" s="114"/>
      <c r="J288" s="114"/>
      <c r="K288" s="114"/>
      <c r="L288" s="114"/>
      <c r="M288" s="114"/>
    </row>
    <row r="289" spans="1:13" ht="15.75" customHeight="1" x14ac:dyDescent="0.3">
      <c r="A289" s="114"/>
      <c r="B289" s="114"/>
      <c r="C289" s="114"/>
      <c r="D289" s="114"/>
      <c r="E289" s="114"/>
      <c r="F289" s="114"/>
      <c r="G289" s="114"/>
      <c r="H289" s="114"/>
      <c r="I289" s="114"/>
      <c r="J289" s="114"/>
      <c r="K289" s="114"/>
      <c r="L289" s="114"/>
      <c r="M289" s="114"/>
    </row>
    <row r="290" spans="1:13" ht="15.75" customHeight="1" x14ac:dyDescent="0.3">
      <c r="A290" s="114"/>
      <c r="B290" s="114"/>
      <c r="C290" s="114"/>
      <c r="D290" s="114"/>
      <c r="E290" s="114"/>
      <c r="F290" s="114"/>
      <c r="G290" s="114"/>
      <c r="H290" s="114"/>
      <c r="I290" s="114"/>
      <c r="J290" s="114"/>
      <c r="K290" s="114"/>
      <c r="L290" s="114"/>
      <c r="M290" s="114"/>
    </row>
    <row r="291" spans="1:13" ht="15.75" customHeight="1" x14ac:dyDescent="0.3">
      <c r="A291" s="114"/>
      <c r="B291" s="114"/>
      <c r="C291" s="114"/>
      <c r="D291" s="114"/>
      <c r="E291" s="114"/>
      <c r="F291" s="114"/>
      <c r="G291" s="114"/>
      <c r="H291" s="114"/>
      <c r="I291" s="114"/>
      <c r="J291" s="114"/>
      <c r="K291" s="114"/>
      <c r="L291" s="114"/>
      <c r="M291" s="114"/>
    </row>
    <row r="292" spans="1:13" ht="15.75" customHeight="1" x14ac:dyDescent="0.3">
      <c r="A292" s="114"/>
      <c r="B292" s="114"/>
      <c r="C292" s="114"/>
      <c r="D292" s="114"/>
      <c r="E292" s="114"/>
      <c r="F292" s="114"/>
      <c r="G292" s="114"/>
      <c r="H292" s="114"/>
      <c r="I292" s="114"/>
      <c r="J292" s="114"/>
      <c r="K292" s="114"/>
      <c r="L292" s="114"/>
      <c r="M292" s="114"/>
    </row>
    <row r="293" spans="1:13" ht="15.75" customHeight="1" x14ac:dyDescent="0.3">
      <c r="A293" s="114"/>
      <c r="B293" s="114"/>
      <c r="C293" s="114"/>
      <c r="D293" s="114"/>
      <c r="E293" s="114"/>
      <c r="F293" s="114"/>
      <c r="G293" s="114"/>
      <c r="H293" s="114"/>
      <c r="I293" s="114"/>
      <c r="J293" s="114"/>
      <c r="K293" s="114"/>
      <c r="L293" s="114"/>
      <c r="M293" s="114"/>
    </row>
    <row r="294" spans="1:13" ht="15.75" customHeight="1" x14ac:dyDescent="0.3">
      <c r="A294" s="114"/>
      <c r="B294" s="114"/>
      <c r="C294" s="114"/>
      <c r="D294" s="114"/>
      <c r="E294" s="114"/>
      <c r="F294" s="114"/>
      <c r="G294" s="114"/>
      <c r="H294" s="114"/>
      <c r="I294" s="114"/>
      <c r="J294" s="114"/>
      <c r="K294" s="114"/>
      <c r="L294" s="114"/>
      <c r="M294" s="114"/>
    </row>
    <row r="295" spans="1:13" ht="15.75" customHeight="1" x14ac:dyDescent="0.3">
      <c r="A295" s="114"/>
      <c r="B295" s="114"/>
      <c r="C295" s="114"/>
      <c r="D295" s="114"/>
      <c r="E295" s="114"/>
      <c r="F295" s="114"/>
      <c r="G295" s="114"/>
      <c r="H295" s="114"/>
      <c r="I295" s="114"/>
      <c r="J295" s="114"/>
      <c r="K295" s="114"/>
      <c r="L295" s="114"/>
      <c r="M295" s="114"/>
    </row>
    <row r="296" spans="1:13" ht="15.75" customHeight="1" x14ac:dyDescent="0.3">
      <c r="A296" s="114"/>
      <c r="B296" s="114"/>
      <c r="C296" s="114"/>
      <c r="D296" s="114"/>
      <c r="E296" s="114"/>
      <c r="F296" s="114"/>
      <c r="G296" s="114"/>
      <c r="H296" s="114"/>
      <c r="I296" s="114"/>
      <c r="J296" s="114"/>
      <c r="K296" s="114"/>
      <c r="L296" s="114"/>
      <c r="M296" s="114"/>
    </row>
    <row r="297" spans="1:13" ht="15.75" customHeight="1" x14ac:dyDescent="0.3">
      <c r="A297" s="114"/>
      <c r="B297" s="114"/>
      <c r="C297" s="114"/>
      <c r="D297" s="114"/>
      <c r="E297" s="114"/>
      <c r="F297" s="114"/>
      <c r="G297" s="114"/>
      <c r="H297" s="114"/>
      <c r="I297" s="114"/>
      <c r="J297" s="114"/>
      <c r="K297" s="114"/>
      <c r="L297" s="114"/>
      <c r="M297" s="114"/>
    </row>
    <row r="298" spans="1:13" ht="15.75" customHeight="1" x14ac:dyDescent="0.3">
      <c r="A298" s="114"/>
      <c r="B298" s="114"/>
      <c r="C298" s="114"/>
      <c r="D298" s="114"/>
      <c r="E298" s="114"/>
      <c r="F298" s="114"/>
      <c r="G298" s="114"/>
      <c r="H298" s="114"/>
      <c r="I298" s="114"/>
      <c r="J298" s="114"/>
      <c r="K298" s="114"/>
      <c r="L298" s="114"/>
      <c r="M298" s="114"/>
    </row>
    <row r="299" spans="1:13" ht="15.75" customHeight="1" x14ac:dyDescent="0.3">
      <c r="A299" s="114"/>
      <c r="B299" s="114"/>
      <c r="C299" s="114"/>
      <c r="D299" s="114"/>
      <c r="E299" s="114"/>
      <c r="F299" s="114"/>
      <c r="G299" s="114"/>
      <c r="H299" s="114"/>
      <c r="I299" s="114"/>
      <c r="J299" s="114"/>
      <c r="K299" s="114"/>
      <c r="L299" s="114"/>
      <c r="M299" s="114"/>
    </row>
    <row r="300" spans="1:13" ht="15.75" customHeight="1" x14ac:dyDescent="0.3">
      <c r="A300" s="114"/>
      <c r="B300" s="114"/>
      <c r="C300" s="114"/>
      <c r="D300" s="114"/>
      <c r="E300" s="114"/>
      <c r="F300" s="114"/>
      <c r="G300" s="114"/>
      <c r="H300" s="114"/>
      <c r="I300" s="114"/>
      <c r="J300" s="114"/>
      <c r="K300" s="114"/>
      <c r="L300" s="114"/>
      <c r="M300" s="114"/>
    </row>
    <row r="301" spans="1:13" ht="15.75" customHeight="1" x14ac:dyDescent="0.3">
      <c r="A301" s="114"/>
      <c r="B301" s="114"/>
      <c r="C301" s="114"/>
      <c r="D301" s="114"/>
      <c r="E301" s="114"/>
      <c r="F301" s="114"/>
      <c r="G301" s="114"/>
      <c r="H301" s="114"/>
      <c r="I301" s="114"/>
      <c r="J301" s="114"/>
      <c r="K301" s="114"/>
      <c r="L301" s="114"/>
      <c r="M301" s="114"/>
    </row>
    <row r="302" spans="1:13" ht="15.75" customHeight="1" x14ac:dyDescent="0.3">
      <c r="A302" s="114"/>
      <c r="B302" s="114"/>
      <c r="C302" s="114"/>
      <c r="D302" s="114"/>
      <c r="E302" s="114"/>
      <c r="F302" s="114"/>
      <c r="G302" s="114"/>
      <c r="H302" s="114"/>
      <c r="I302" s="114"/>
      <c r="J302" s="114"/>
      <c r="K302" s="114"/>
      <c r="L302" s="114"/>
      <c r="M302" s="114"/>
    </row>
    <row r="303" spans="1:13" ht="15.75" customHeight="1" x14ac:dyDescent="0.3">
      <c r="A303" s="114"/>
      <c r="B303" s="114"/>
      <c r="C303" s="114"/>
      <c r="D303" s="114"/>
      <c r="E303" s="114"/>
      <c r="F303" s="114"/>
      <c r="G303" s="114"/>
      <c r="H303" s="114"/>
      <c r="I303" s="114"/>
      <c r="J303" s="114"/>
      <c r="K303" s="114"/>
      <c r="L303" s="114"/>
      <c r="M303" s="114"/>
    </row>
    <row r="304" spans="1:13" ht="15.75" customHeight="1" x14ac:dyDescent="0.3">
      <c r="A304" s="114"/>
      <c r="B304" s="114"/>
      <c r="C304" s="114"/>
      <c r="D304" s="114"/>
      <c r="E304" s="114"/>
      <c r="F304" s="114"/>
      <c r="G304" s="114"/>
      <c r="H304" s="114"/>
      <c r="I304" s="114"/>
      <c r="J304" s="114"/>
      <c r="K304" s="114"/>
      <c r="L304" s="114"/>
      <c r="M304" s="114"/>
    </row>
    <row r="305" spans="1:13" ht="15.75" customHeight="1" x14ac:dyDescent="0.3">
      <c r="A305" s="114"/>
      <c r="B305" s="114"/>
      <c r="C305" s="114"/>
      <c r="D305" s="114"/>
      <c r="E305" s="114"/>
      <c r="F305" s="114"/>
      <c r="G305" s="114"/>
      <c r="H305" s="114"/>
      <c r="I305" s="114"/>
      <c r="J305" s="114"/>
      <c r="K305" s="114"/>
      <c r="L305" s="114"/>
      <c r="M305" s="114"/>
    </row>
    <row r="306" spans="1:13" ht="15.75" customHeight="1" x14ac:dyDescent="0.3">
      <c r="A306" s="114"/>
      <c r="B306" s="114"/>
      <c r="C306" s="114"/>
      <c r="D306" s="114"/>
      <c r="E306" s="114"/>
      <c r="F306" s="114"/>
      <c r="G306" s="114"/>
      <c r="H306" s="114"/>
      <c r="I306" s="114"/>
      <c r="J306" s="114"/>
      <c r="K306" s="114"/>
      <c r="L306" s="114"/>
      <c r="M306" s="114"/>
    </row>
    <row r="307" spans="1:13" ht="15.75" customHeight="1" x14ac:dyDescent="0.3">
      <c r="A307" s="114"/>
      <c r="B307" s="114"/>
      <c r="C307" s="114"/>
      <c r="D307" s="114"/>
      <c r="E307" s="114"/>
      <c r="F307" s="114"/>
      <c r="G307" s="114"/>
      <c r="H307" s="114"/>
      <c r="I307" s="114"/>
      <c r="J307" s="114"/>
      <c r="K307" s="114"/>
      <c r="L307" s="114"/>
      <c r="M307" s="114"/>
    </row>
    <row r="308" spans="1:13" ht="15.75" customHeight="1" x14ac:dyDescent="0.3">
      <c r="A308" s="114"/>
      <c r="B308" s="114"/>
      <c r="C308" s="114"/>
      <c r="D308" s="114"/>
      <c r="E308" s="114"/>
      <c r="F308" s="114"/>
      <c r="G308" s="114"/>
      <c r="H308" s="114"/>
      <c r="I308" s="114"/>
      <c r="J308" s="114"/>
      <c r="K308" s="114"/>
      <c r="L308" s="114"/>
      <c r="M308" s="114"/>
    </row>
    <row r="309" spans="1:13" ht="15.75" customHeight="1" x14ac:dyDescent="0.3">
      <c r="A309" s="114"/>
      <c r="B309" s="114"/>
      <c r="C309" s="114"/>
      <c r="D309" s="114"/>
      <c r="E309" s="114"/>
      <c r="F309" s="114"/>
      <c r="G309" s="114"/>
      <c r="H309" s="114"/>
      <c r="I309" s="114"/>
      <c r="J309" s="114"/>
      <c r="K309" s="114"/>
      <c r="L309" s="114"/>
      <c r="M309" s="114"/>
    </row>
    <row r="310" spans="1:13" ht="15.75" customHeight="1" x14ac:dyDescent="0.3">
      <c r="A310" s="114"/>
      <c r="B310" s="114"/>
      <c r="C310" s="114"/>
      <c r="D310" s="114"/>
      <c r="E310" s="114"/>
      <c r="F310" s="114"/>
      <c r="G310" s="114"/>
      <c r="H310" s="114"/>
      <c r="I310" s="114"/>
      <c r="J310" s="114"/>
      <c r="K310" s="114"/>
      <c r="L310" s="114"/>
      <c r="M310" s="114"/>
    </row>
    <row r="311" spans="1:13" ht="15.75" customHeight="1" x14ac:dyDescent="0.3">
      <c r="A311" s="114"/>
      <c r="B311" s="114"/>
      <c r="C311" s="114"/>
      <c r="D311" s="114"/>
      <c r="E311" s="114"/>
      <c r="F311" s="114"/>
      <c r="G311" s="114"/>
      <c r="H311" s="114"/>
      <c r="I311" s="114"/>
      <c r="J311" s="114"/>
      <c r="K311" s="114"/>
      <c r="L311" s="114"/>
      <c r="M311" s="114"/>
    </row>
    <row r="312" spans="1:13" ht="15.75" customHeight="1" x14ac:dyDescent="0.3">
      <c r="A312" s="114"/>
      <c r="B312" s="114"/>
      <c r="C312" s="114"/>
      <c r="D312" s="114"/>
      <c r="E312" s="114"/>
      <c r="F312" s="114"/>
      <c r="G312" s="114"/>
      <c r="H312" s="114"/>
      <c r="I312" s="114"/>
      <c r="J312" s="114"/>
      <c r="K312" s="114"/>
      <c r="L312" s="114"/>
      <c r="M312" s="114"/>
    </row>
    <row r="313" spans="1:13" ht="15.75" customHeight="1" x14ac:dyDescent="0.3">
      <c r="A313" s="114"/>
      <c r="B313" s="114"/>
      <c r="C313" s="114"/>
      <c r="D313" s="114"/>
      <c r="E313" s="114"/>
      <c r="F313" s="114"/>
      <c r="G313" s="114"/>
      <c r="H313" s="114"/>
      <c r="I313" s="114"/>
      <c r="J313" s="114"/>
      <c r="K313" s="114"/>
      <c r="L313" s="114"/>
      <c r="M313" s="114"/>
    </row>
    <row r="314" spans="1:13" ht="15.75" customHeight="1" x14ac:dyDescent="0.3">
      <c r="A314" s="114"/>
      <c r="B314" s="114"/>
      <c r="C314" s="114"/>
      <c r="D314" s="114"/>
      <c r="E314" s="114"/>
      <c r="F314" s="114"/>
      <c r="G314" s="114"/>
      <c r="H314" s="114"/>
      <c r="I314" s="114"/>
      <c r="J314" s="114"/>
      <c r="K314" s="114"/>
      <c r="L314" s="114"/>
      <c r="M314" s="114"/>
    </row>
    <row r="315" spans="1:13" ht="15.75" customHeight="1" x14ac:dyDescent="0.3">
      <c r="A315" s="114"/>
      <c r="B315" s="114"/>
      <c r="C315" s="114"/>
      <c r="D315" s="114"/>
      <c r="E315" s="114"/>
      <c r="F315" s="114"/>
      <c r="G315" s="114"/>
      <c r="H315" s="114"/>
      <c r="I315" s="114"/>
      <c r="J315" s="114"/>
      <c r="K315" s="114"/>
      <c r="L315" s="114"/>
      <c r="M315" s="114"/>
    </row>
    <row r="316" spans="1:13" ht="15.75" customHeight="1" x14ac:dyDescent="0.3">
      <c r="A316" s="114"/>
      <c r="B316" s="114"/>
      <c r="C316" s="114"/>
      <c r="D316" s="114"/>
      <c r="E316" s="114"/>
      <c r="F316" s="114"/>
      <c r="G316" s="114"/>
      <c r="H316" s="114"/>
      <c r="I316" s="114"/>
      <c r="J316" s="114"/>
      <c r="K316" s="114"/>
      <c r="L316" s="114"/>
      <c r="M316" s="114"/>
    </row>
    <row r="317" spans="1:13" ht="15.75" customHeight="1" x14ac:dyDescent="0.3">
      <c r="A317" s="114"/>
      <c r="B317" s="114"/>
      <c r="C317" s="114"/>
      <c r="D317" s="114"/>
      <c r="E317" s="114"/>
      <c r="F317" s="114"/>
      <c r="G317" s="114"/>
      <c r="H317" s="114"/>
      <c r="I317" s="114"/>
      <c r="J317" s="114"/>
      <c r="K317" s="114"/>
      <c r="L317" s="114"/>
      <c r="M317" s="114"/>
    </row>
    <row r="318" spans="1:13" ht="15.75" customHeight="1" x14ac:dyDescent="0.3">
      <c r="A318" s="114"/>
      <c r="B318" s="114"/>
      <c r="C318" s="114"/>
      <c r="D318" s="114"/>
      <c r="E318" s="114"/>
      <c r="F318" s="114"/>
      <c r="G318" s="114"/>
      <c r="H318" s="114"/>
      <c r="I318" s="114"/>
      <c r="J318" s="114"/>
      <c r="K318" s="114"/>
      <c r="L318" s="114"/>
      <c r="M318" s="114"/>
    </row>
    <row r="319" spans="1:13" ht="15.75" customHeight="1" x14ac:dyDescent="0.3">
      <c r="A319" s="114"/>
      <c r="B319" s="114"/>
      <c r="C319" s="114"/>
      <c r="D319" s="114"/>
      <c r="E319" s="114"/>
      <c r="F319" s="114"/>
      <c r="G319" s="114"/>
      <c r="H319" s="114"/>
      <c r="I319" s="114"/>
      <c r="J319" s="114"/>
      <c r="K319" s="114"/>
      <c r="L319" s="114"/>
      <c r="M319" s="114"/>
    </row>
    <row r="320" spans="1:13" ht="15.75" customHeight="1" x14ac:dyDescent="0.3">
      <c r="A320" s="114"/>
      <c r="B320" s="114"/>
      <c r="C320" s="114"/>
      <c r="D320" s="114"/>
      <c r="E320" s="114"/>
      <c r="F320" s="114"/>
      <c r="G320" s="114"/>
      <c r="H320" s="114"/>
      <c r="I320" s="114"/>
      <c r="J320" s="114"/>
      <c r="K320" s="114"/>
      <c r="L320" s="114"/>
      <c r="M320" s="114"/>
    </row>
    <row r="321" spans="1:13" ht="15.75" customHeight="1" x14ac:dyDescent="0.3">
      <c r="A321" s="114"/>
      <c r="B321" s="114"/>
      <c r="C321" s="114"/>
      <c r="D321" s="114"/>
      <c r="E321" s="114"/>
      <c r="F321" s="114"/>
      <c r="G321" s="114"/>
      <c r="H321" s="114"/>
      <c r="I321" s="114"/>
      <c r="J321" s="114"/>
      <c r="K321" s="114"/>
      <c r="L321" s="114"/>
      <c r="M321" s="114"/>
    </row>
    <row r="322" spans="1:13" ht="15.75" customHeight="1" x14ac:dyDescent="0.3">
      <c r="A322" s="114"/>
      <c r="B322" s="114"/>
      <c r="C322" s="114"/>
      <c r="D322" s="114"/>
      <c r="E322" s="114"/>
      <c r="F322" s="114"/>
      <c r="G322" s="114"/>
      <c r="H322" s="114"/>
      <c r="I322" s="114"/>
      <c r="J322" s="114"/>
      <c r="K322" s="114"/>
      <c r="L322" s="114"/>
      <c r="M322" s="114"/>
    </row>
    <row r="323" spans="1:13" ht="15.75" customHeight="1" x14ac:dyDescent="0.3">
      <c r="A323" s="114"/>
      <c r="B323" s="114"/>
      <c r="C323" s="114"/>
      <c r="D323" s="114"/>
      <c r="E323" s="114"/>
      <c r="F323" s="114"/>
      <c r="G323" s="114"/>
      <c r="H323" s="114"/>
      <c r="I323" s="114"/>
      <c r="J323" s="114"/>
      <c r="K323" s="114"/>
      <c r="L323" s="114"/>
      <c r="M323" s="114"/>
    </row>
    <row r="324" spans="1:13" ht="15.75" customHeight="1" x14ac:dyDescent="0.3">
      <c r="A324" s="114"/>
      <c r="B324" s="114"/>
      <c r="C324" s="114"/>
      <c r="D324" s="114"/>
      <c r="E324" s="114"/>
      <c r="F324" s="114"/>
      <c r="G324" s="114"/>
      <c r="H324" s="114"/>
      <c r="I324" s="114"/>
      <c r="J324" s="114"/>
      <c r="K324" s="114"/>
      <c r="L324" s="114"/>
      <c r="M324" s="114"/>
    </row>
    <row r="325" spans="1:13" ht="15.75" customHeight="1" x14ac:dyDescent="0.3">
      <c r="A325" s="114"/>
      <c r="B325" s="114"/>
      <c r="C325" s="114"/>
      <c r="D325" s="114"/>
      <c r="E325" s="114"/>
      <c r="F325" s="114"/>
      <c r="G325" s="114"/>
      <c r="H325" s="114"/>
      <c r="I325" s="114"/>
      <c r="J325" s="114"/>
      <c r="K325" s="114"/>
      <c r="L325" s="114"/>
      <c r="M325" s="114"/>
    </row>
    <row r="326" spans="1:13" ht="15.75" customHeight="1" x14ac:dyDescent="0.3">
      <c r="A326" s="114"/>
      <c r="B326" s="114"/>
      <c r="C326" s="114"/>
      <c r="D326" s="114"/>
      <c r="E326" s="114"/>
      <c r="F326" s="114"/>
      <c r="G326" s="114"/>
      <c r="H326" s="114"/>
      <c r="I326" s="114"/>
      <c r="J326" s="114"/>
      <c r="K326" s="114"/>
      <c r="L326" s="114"/>
      <c r="M326" s="114"/>
    </row>
    <row r="327" spans="1:13" ht="15.75" customHeight="1" x14ac:dyDescent="0.3">
      <c r="A327" s="114"/>
      <c r="B327" s="114"/>
      <c r="C327" s="114"/>
      <c r="D327" s="114"/>
      <c r="E327" s="114"/>
      <c r="F327" s="114"/>
      <c r="G327" s="114"/>
      <c r="H327" s="114"/>
      <c r="I327" s="114"/>
      <c r="J327" s="114"/>
      <c r="K327" s="114"/>
      <c r="L327" s="114"/>
      <c r="M327" s="114"/>
    </row>
    <row r="328" spans="1:13" ht="15.75" customHeight="1" x14ac:dyDescent="0.3">
      <c r="A328" s="114"/>
      <c r="B328" s="114"/>
      <c r="C328" s="114"/>
      <c r="D328" s="114"/>
      <c r="E328" s="114"/>
      <c r="F328" s="114"/>
      <c r="G328" s="114"/>
      <c r="H328" s="114"/>
      <c r="I328" s="114"/>
      <c r="J328" s="114"/>
      <c r="K328" s="114"/>
      <c r="L328" s="114"/>
      <c r="M328" s="114"/>
    </row>
    <row r="329" spans="1:13" ht="15.75" customHeight="1" x14ac:dyDescent="0.3">
      <c r="A329" s="114"/>
      <c r="B329" s="114"/>
      <c r="C329" s="114"/>
      <c r="D329" s="114"/>
      <c r="E329" s="114"/>
      <c r="F329" s="114"/>
      <c r="G329" s="114"/>
      <c r="H329" s="114"/>
      <c r="I329" s="114"/>
      <c r="J329" s="114"/>
      <c r="K329" s="114"/>
      <c r="L329" s="114"/>
      <c r="M329" s="114"/>
    </row>
    <row r="330" spans="1:13" ht="15.75" customHeight="1" x14ac:dyDescent="0.3">
      <c r="A330" s="114"/>
      <c r="B330" s="114"/>
      <c r="C330" s="114"/>
      <c r="D330" s="114"/>
      <c r="E330" s="114"/>
      <c r="F330" s="114"/>
      <c r="G330" s="114"/>
      <c r="H330" s="114"/>
      <c r="I330" s="114"/>
      <c r="J330" s="114"/>
      <c r="K330" s="114"/>
      <c r="L330" s="114"/>
      <c r="M330" s="114"/>
    </row>
    <row r="331" spans="1:13" ht="15.75" customHeight="1" x14ac:dyDescent="0.3">
      <c r="A331" s="114"/>
      <c r="B331" s="114"/>
      <c r="C331" s="114"/>
      <c r="D331" s="114"/>
      <c r="E331" s="114"/>
      <c r="F331" s="114"/>
      <c r="G331" s="114"/>
      <c r="H331" s="114"/>
      <c r="I331" s="114"/>
      <c r="J331" s="114"/>
      <c r="K331" s="114"/>
      <c r="L331" s="114"/>
      <c r="M331" s="114"/>
    </row>
    <row r="332" spans="1:13" ht="15.75" customHeight="1" x14ac:dyDescent="0.3">
      <c r="A332" s="114"/>
      <c r="B332" s="114"/>
      <c r="C332" s="114"/>
      <c r="D332" s="114"/>
      <c r="E332" s="114"/>
      <c r="F332" s="114"/>
      <c r="G332" s="114"/>
      <c r="H332" s="114"/>
      <c r="I332" s="114"/>
      <c r="J332" s="114"/>
      <c r="K332" s="114"/>
      <c r="L332" s="114"/>
      <c r="M332" s="114"/>
    </row>
    <row r="333" spans="1:13" ht="15.75" customHeight="1" x14ac:dyDescent="0.3">
      <c r="A333" s="114"/>
      <c r="B333" s="114"/>
      <c r="C333" s="114"/>
      <c r="D333" s="114"/>
      <c r="E333" s="114"/>
      <c r="F333" s="114"/>
      <c r="G333" s="114"/>
      <c r="H333" s="114"/>
      <c r="I333" s="114"/>
      <c r="J333" s="114"/>
      <c r="K333" s="114"/>
      <c r="L333" s="114"/>
      <c r="M333" s="114"/>
    </row>
    <row r="334" spans="1:13" ht="15.75" customHeight="1" x14ac:dyDescent="0.3">
      <c r="A334" s="114"/>
      <c r="B334" s="114"/>
      <c r="C334" s="114"/>
      <c r="D334" s="114"/>
      <c r="E334" s="114"/>
      <c r="F334" s="114"/>
      <c r="G334" s="114"/>
      <c r="H334" s="114"/>
      <c r="I334" s="114"/>
      <c r="J334" s="114"/>
      <c r="K334" s="114"/>
      <c r="L334" s="114"/>
      <c r="M334" s="114"/>
    </row>
    <row r="335" spans="1:13" ht="15.75" customHeight="1" x14ac:dyDescent="0.3">
      <c r="A335" s="114"/>
      <c r="B335" s="114"/>
      <c r="C335" s="114"/>
      <c r="D335" s="114"/>
      <c r="E335" s="114"/>
      <c r="F335" s="114"/>
      <c r="G335" s="114"/>
      <c r="H335" s="114"/>
      <c r="I335" s="114"/>
      <c r="J335" s="114"/>
      <c r="K335" s="114"/>
      <c r="L335" s="114"/>
      <c r="M335" s="114"/>
    </row>
    <row r="336" spans="1:13" ht="15.75" customHeight="1" x14ac:dyDescent="0.3">
      <c r="A336" s="114"/>
      <c r="B336" s="114"/>
      <c r="C336" s="114"/>
      <c r="D336" s="114"/>
      <c r="E336" s="114"/>
      <c r="F336" s="114"/>
      <c r="G336" s="114"/>
      <c r="H336" s="114"/>
      <c r="I336" s="114"/>
      <c r="J336" s="114"/>
      <c r="K336" s="114"/>
      <c r="L336" s="114"/>
      <c r="M336" s="114"/>
    </row>
    <row r="337" spans="1:13" ht="15.75" customHeight="1" x14ac:dyDescent="0.3">
      <c r="A337" s="114"/>
      <c r="B337" s="114"/>
      <c r="C337" s="114"/>
      <c r="D337" s="114"/>
      <c r="E337" s="114"/>
      <c r="F337" s="114"/>
      <c r="G337" s="114"/>
      <c r="H337" s="114"/>
      <c r="I337" s="114"/>
      <c r="J337" s="114"/>
      <c r="K337" s="114"/>
      <c r="L337" s="114"/>
      <c r="M337" s="114"/>
    </row>
    <row r="338" spans="1:13" ht="15.75" customHeight="1" x14ac:dyDescent="0.3">
      <c r="A338" s="114"/>
      <c r="B338" s="114"/>
      <c r="C338" s="114"/>
      <c r="D338" s="114"/>
      <c r="E338" s="114"/>
      <c r="F338" s="114"/>
      <c r="G338" s="114"/>
      <c r="H338" s="114"/>
      <c r="I338" s="114"/>
      <c r="J338" s="114"/>
      <c r="K338" s="114"/>
      <c r="L338" s="114"/>
      <c r="M338" s="114"/>
    </row>
    <row r="339" spans="1:13" ht="15.75" customHeight="1" x14ac:dyDescent="0.3">
      <c r="A339" s="114"/>
      <c r="B339" s="114"/>
      <c r="C339" s="114"/>
      <c r="D339" s="114"/>
      <c r="E339" s="114"/>
      <c r="F339" s="114"/>
      <c r="G339" s="114"/>
      <c r="H339" s="114"/>
      <c r="I339" s="114"/>
      <c r="J339" s="114"/>
      <c r="K339" s="114"/>
      <c r="L339" s="114"/>
      <c r="M339" s="114"/>
    </row>
    <row r="340" spans="1:13" ht="15.75" customHeight="1" x14ac:dyDescent="0.3">
      <c r="A340" s="114"/>
      <c r="B340" s="114"/>
      <c r="C340" s="114"/>
      <c r="D340" s="114"/>
      <c r="E340" s="114"/>
      <c r="F340" s="114"/>
      <c r="G340" s="114"/>
      <c r="H340" s="114"/>
      <c r="I340" s="114"/>
      <c r="J340" s="114"/>
      <c r="K340" s="114"/>
      <c r="L340" s="114"/>
      <c r="M340" s="114"/>
    </row>
    <row r="341" spans="1:13" ht="15.75" customHeight="1" x14ac:dyDescent="0.3">
      <c r="A341" s="114"/>
      <c r="B341" s="114"/>
      <c r="C341" s="114"/>
      <c r="D341" s="114"/>
      <c r="E341" s="114"/>
      <c r="F341" s="114"/>
      <c r="G341" s="114"/>
      <c r="H341" s="114"/>
      <c r="I341" s="114"/>
      <c r="J341" s="114"/>
      <c r="K341" s="114"/>
      <c r="L341" s="114"/>
      <c r="M341" s="114"/>
    </row>
    <row r="342" spans="1:13" ht="15.75" customHeight="1" x14ac:dyDescent="0.3">
      <c r="A342" s="114"/>
      <c r="B342" s="114"/>
      <c r="C342" s="114"/>
      <c r="D342" s="114"/>
      <c r="E342" s="114"/>
      <c r="F342" s="114"/>
      <c r="G342" s="114"/>
      <c r="H342" s="114"/>
      <c r="I342" s="114"/>
      <c r="J342" s="114"/>
      <c r="K342" s="114"/>
      <c r="L342" s="114"/>
      <c r="M342" s="114"/>
    </row>
    <row r="343" spans="1:13" ht="15.75" customHeight="1" x14ac:dyDescent="0.3">
      <c r="A343" s="114"/>
      <c r="B343" s="114"/>
      <c r="C343" s="114"/>
      <c r="D343" s="114"/>
      <c r="E343" s="114"/>
      <c r="F343" s="114"/>
      <c r="G343" s="114"/>
      <c r="H343" s="114"/>
      <c r="I343" s="114"/>
      <c r="J343" s="114"/>
      <c r="K343" s="114"/>
      <c r="L343" s="114"/>
      <c r="M343" s="114"/>
    </row>
    <row r="344" spans="1:13" ht="15.75" customHeight="1" x14ac:dyDescent="0.3">
      <c r="A344" s="114"/>
      <c r="B344" s="114"/>
      <c r="C344" s="114"/>
      <c r="D344" s="114"/>
      <c r="E344" s="114"/>
      <c r="F344" s="114"/>
      <c r="G344" s="114"/>
      <c r="H344" s="114"/>
      <c r="I344" s="114"/>
      <c r="J344" s="114"/>
      <c r="K344" s="114"/>
      <c r="L344" s="114"/>
      <c r="M344" s="114"/>
    </row>
    <row r="345" spans="1:13" ht="15.75" customHeight="1" x14ac:dyDescent="0.3">
      <c r="A345" s="114"/>
      <c r="B345" s="114"/>
      <c r="C345" s="114"/>
      <c r="D345" s="114"/>
      <c r="E345" s="114"/>
      <c r="F345" s="114"/>
      <c r="G345" s="114"/>
      <c r="H345" s="114"/>
      <c r="I345" s="114"/>
      <c r="J345" s="114"/>
      <c r="K345" s="114"/>
      <c r="L345" s="114"/>
      <c r="M345" s="114"/>
    </row>
    <row r="346" spans="1:13" ht="15.75" customHeight="1" x14ac:dyDescent="0.3">
      <c r="A346" s="114"/>
      <c r="B346" s="114"/>
      <c r="C346" s="114"/>
      <c r="D346" s="114"/>
      <c r="E346" s="114"/>
      <c r="F346" s="114"/>
      <c r="G346" s="114"/>
      <c r="H346" s="114"/>
      <c r="I346" s="114"/>
      <c r="J346" s="114"/>
      <c r="K346" s="114"/>
      <c r="L346" s="114"/>
      <c r="M346" s="114"/>
    </row>
    <row r="347" spans="1:13" ht="15.75" customHeight="1" x14ac:dyDescent="0.3">
      <c r="A347" s="114"/>
      <c r="B347" s="114"/>
      <c r="C347" s="114"/>
      <c r="D347" s="114"/>
      <c r="E347" s="114"/>
      <c r="F347" s="114"/>
      <c r="G347" s="114"/>
      <c r="H347" s="114"/>
      <c r="I347" s="114"/>
      <c r="J347" s="114"/>
      <c r="K347" s="114"/>
      <c r="L347" s="114"/>
      <c r="M347" s="114"/>
    </row>
    <row r="348" spans="1:13" ht="15.75" customHeight="1" x14ac:dyDescent="0.3">
      <c r="A348" s="114"/>
      <c r="B348" s="114"/>
      <c r="C348" s="114"/>
      <c r="D348" s="114"/>
      <c r="E348" s="114"/>
      <c r="F348" s="114"/>
      <c r="G348" s="114"/>
      <c r="H348" s="114"/>
      <c r="I348" s="114"/>
      <c r="J348" s="114"/>
      <c r="K348" s="114"/>
      <c r="L348" s="114"/>
      <c r="M348" s="114"/>
    </row>
    <row r="349" spans="1:13" ht="15.75" customHeight="1" x14ac:dyDescent="0.3">
      <c r="A349" s="114"/>
      <c r="B349" s="114"/>
      <c r="C349" s="114"/>
      <c r="D349" s="114"/>
      <c r="E349" s="114"/>
      <c r="F349" s="114"/>
      <c r="G349" s="114"/>
      <c r="H349" s="114"/>
      <c r="I349" s="114"/>
      <c r="J349" s="114"/>
      <c r="K349" s="114"/>
      <c r="L349" s="114"/>
      <c r="M349" s="114"/>
    </row>
    <row r="350" spans="1:13" ht="15.75" customHeight="1" x14ac:dyDescent="0.3">
      <c r="A350" s="114"/>
      <c r="B350" s="114"/>
      <c r="C350" s="114"/>
      <c r="D350" s="114"/>
      <c r="E350" s="114"/>
      <c r="F350" s="114"/>
      <c r="G350" s="114"/>
      <c r="H350" s="114"/>
      <c r="I350" s="114"/>
      <c r="J350" s="114"/>
      <c r="K350" s="114"/>
      <c r="L350" s="114"/>
      <c r="M350" s="114"/>
    </row>
    <row r="351" spans="1:13" ht="15.75" customHeight="1" x14ac:dyDescent="0.3">
      <c r="A351" s="114"/>
      <c r="B351" s="114"/>
      <c r="C351" s="114"/>
      <c r="D351" s="114"/>
      <c r="E351" s="114"/>
      <c r="F351" s="114"/>
      <c r="G351" s="114"/>
      <c r="H351" s="114"/>
      <c r="I351" s="114"/>
      <c r="J351" s="114"/>
      <c r="K351" s="114"/>
      <c r="L351" s="114"/>
      <c r="M351" s="114"/>
    </row>
    <row r="352" spans="1:13" ht="15.75" customHeight="1" x14ac:dyDescent="0.3">
      <c r="A352" s="114"/>
      <c r="B352" s="114"/>
      <c r="C352" s="114"/>
      <c r="D352" s="114"/>
      <c r="E352" s="114"/>
      <c r="F352" s="114"/>
      <c r="G352" s="114"/>
      <c r="H352" s="114"/>
      <c r="I352" s="114"/>
      <c r="J352" s="114"/>
      <c r="K352" s="114"/>
      <c r="L352" s="114"/>
      <c r="M352" s="114"/>
    </row>
    <row r="353" spans="1:13" ht="15.75" customHeight="1" x14ac:dyDescent="0.3">
      <c r="A353" s="114"/>
      <c r="B353" s="114"/>
      <c r="C353" s="114"/>
      <c r="D353" s="114"/>
      <c r="E353" s="114"/>
      <c r="F353" s="114"/>
      <c r="G353" s="114"/>
      <c r="H353" s="114"/>
      <c r="I353" s="114"/>
      <c r="J353" s="114"/>
      <c r="K353" s="114"/>
      <c r="L353" s="114"/>
      <c r="M353" s="114"/>
    </row>
    <row r="354" spans="1:13" ht="15.75" customHeight="1" x14ac:dyDescent="0.3">
      <c r="A354" s="114"/>
      <c r="B354" s="114"/>
      <c r="C354" s="114"/>
      <c r="D354" s="114"/>
      <c r="E354" s="114"/>
      <c r="F354" s="114"/>
      <c r="G354" s="114"/>
      <c r="H354" s="114"/>
      <c r="I354" s="114"/>
      <c r="J354" s="114"/>
      <c r="K354" s="114"/>
      <c r="L354" s="114"/>
      <c r="M354" s="114"/>
    </row>
    <row r="355" spans="1:13" ht="15.75" customHeight="1" x14ac:dyDescent="0.3">
      <c r="A355" s="114"/>
      <c r="B355" s="114"/>
      <c r="C355" s="114"/>
      <c r="D355" s="114"/>
      <c r="E355" s="114"/>
      <c r="F355" s="114"/>
      <c r="G355" s="114"/>
      <c r="H355" s="114"/>
      <c r="I355" s="114"/>
      <c r="J355" s="114"/>
      <c r="K355" s="114"/>
      <c r="L355" s="114"/>
      <c r="M355" s="114"/>
    </row>
    <row r="356" spans="1:13" ht="15.75" customHeight="1" x14ac:dyDescent="0.3">
      <c r="A356" s="114"/>
      <c r="B356" s="114"/>
      <c r="C356" s="114"/>
      <c r="D356" s="114"/>
      <c r="E356" s="114"/>
      <c r="F356" s="114"/>
      <c r="G356" s="114"/>
      <c r="H356" s="114"/>
      <c r="I356" s="114"/>
      <c r="J356" s="114"/>
      <c r="K356" s="114"/>
      <c r="L356" s="114"/>
      <c r="M356" s="114"/>
    </row>
    <row r="357" spans="1:13" ht="15.75" customHeight="1" x14ac:dyDescent="0.3">
      <c r="A357" s="114"/>
      <c r="B357" s="114"/>
      <c r="C357" s="114"/>
      <c r="D357" s="114"/>
      <c r="E357" s="114"/>
      <c r="F357" s="114"/>
      <c r="G357" s="114"/>
      <c r="H357" s="114"/>
      <c r="I357" s="114"/>
      <c r="J357" s="114"/>
      <c r="K357" s="114"/>
      <c r="L357" s="114"/>
      <c r="M357" s="114"/>
    </row>
    <row r="358" spans="1:13" ht="15.75" customHeight="1" x14ac:dyDescent="0.3">
      <c r="A358" s="114"/>
      <c r="B358" s="114"/>
      <c r="C358" s="114"/>
      <c r="D358" s="114"/>
      <c r="E358" s="114"/>
      <c r="F358" s="114"/>
      <c r="G358" s="114"/>
      <c r="H358" s="114"/>
      <c r="I358" s="114"/>
      <c r="J358" s="114"/>
      <c r="K358" s="114"/>
      <c r="L358" s="114"/>
      <c r="M358" s="114"/>
    </row>
    <row r="359" spans="1:13" ht="15.75" customHeight="1" x14ac:dyDescent="0.3">
      <c r="A359" s="114"/>
      <c r="B359" s="114"/>
      <c r="C359" s="114"/>
      <c r="D359" s="114"/>
      <c r="E359" s="114"/>
      <c r="F359" s="114"/>
      <c r="G359" s="114"/>
      <c r="H359" s="114"/>
      <c r="I359" s="114"/>
      <c r="J359" s="114"/>
      <c r="K359" s="114"/>
      <c r="L359" s="114"/>
      <c r="M359" s="114"/>
    </row>
    <row r="360" spans="1:13" ht="15.75" customHeight="1" x14ac:dyDescent="0.3">
      <c r="A360" s="114"/>
      <c r="B360" s="114"/>
      <c r="C360" s="114"/>
      <c r="D360" s="114"/>
      <c r="E360" s="114"/>
      <c r="F360" s="114"/>
      <c r="G360" s="114"/>
      <c r="H360" s="114"/>
      <c r="I360" s="114"/>
      <c r="J360" s="114"/>
      <c r="K360" s="114"/>
      <c r="L360" s="114"/>
      <c r="M360" s="114"/>
    </row>
    <row r="361" spans="1:13" ht="15.75" customHeight="1" x14ac:dyDescent="0.3">
      <c r="A361" s="114"/>
      <c r="B361" s="114"/>
      <c r="C361" s="114"/>
      <c r="D361" s="114"/>
      <c r="E361" s="114"/>
      <c r="F361" s="114"/>
      <c r="G361" s="114"/>
      <c r="H361" s="114"/>
      <c r="I361" s="114"/>
      <c r="J361" s="114"/>
      <c r="K361" s="114"/>
      <c r="L361" s="114"/>
      <c r="M361" s="114"/>
    </row>
    <row r="362" spans="1:13" ht="15.75" customHeight="1" x14ac:dyDescent="0.3">
      <c r="A362" s="114"/>
      <c r="B362" s="114"/>
      <c r="C362" s="114"/>
      <c r="D362" s="114"/>
      <c r="E362" s="114"/>
      <c r="F362" s="114"/>
      <c r="G362" s="114"/>
      <c r="H362" s="114"/>
      <c r="I362" s="114"/>
      <c r="J362" s="114"/>
      <c r="K362" s="114"/>
      <c r="L362" s="114"/>
      <c r="M362" s="114"/>
    </row>
    <row r="363" spans="1:13" ht="15.75" customHeight="1" x14ac:dyDescent="0.3">
      <c r="A363" s="114"/>
      <c r="B363" s="114"/>
      <c r="C363" s="114"/>
      <c r="D363" s="114"/>
      <c r="E363" s="114"/>
      <c r="F363" s="114"/>
      <c r="G363" s="114"/>
      <c r="H363" s="114"/>
      <c r="I363" s="114"/>
      <c r="J363" s="114"/>
      <c r="K363" s="114"/>
      <c r="L363" s="114"/>
      <c r="M363" s="114"/>
    </row>
    <row r="364" spans="1:13" ht="15.75" customHeight="1" x14ac:dyDescent="0.3">
      <c r="A364" s="114"/>
      <c r="B364" s="114"/>
      <c r="C364" s="114"/>
      <c r="D364" s="114"/>
      <c r="E364" s="114"/>
      <c r="F364" s="114"/>
      <c r="G364" s="114"/>
      <c r="H364" s="114"/>
      <c r="I364" s="114"/>
      <c r="J364" s="114"/>
      <c r="K364" s="114"/>
      <c r="L364" s="114"/>
      <c r="M364" s="114"/>
    </row>
    <row r="365" spans="1:13" ht="15.75" customHeight="1" x14ac:dyDescent="0.3">
      <c r="A365" s="114"/>
      <c r="B365" s="114"/>
      <c r="C365" s="114"/>
      <c r="D365" s="114"/>
      <c r="E365" s="114"/>
      <c r="F365" s="114"/>
      <c r="G365" s="114"/>
      <c r="H365" s="114"/>
      <c r="I365" s="114"/>
      <c r="J365" s="114"/>
      <c r="K365" s="114"/>
      <c r="L365" s="114"/>
      <c r="M365" s="114"/>
    </row>
    <row r="366" spans="1:13" ht="15.75" customHeight="1" x14ac:dyDescent="0.3">
      <c r="A366" s="114"/>
      <c r="B366" s="114"/>
      <c r="C366" s="114"/>
      <c r="D366" s="114"/>
      <c r="E366" s="114"/>
      <c r="F366" s="114"/>
      <c r="G366" s="114"/>
      <c r="H366" s="114"/>
      <c r="I366" s="114"/>
      <c r="J366" s="114"/>
      <c r="K366" s="114"/>
      <c r="L366" s="114"/>
      <c r="M366" s="114"/>
    </row>
    <row r="367" spans="1:13" ht="15.75" customHeight="1" x14ac:dyDescent="0.3">
      <c r="A367" s="114"/>
      <c r="B367" s="114"/>
      <c r="C367" s="114"/>
      <c r="D367" s="114"/>
      <c r="E367" s="114"/>
      <c r="F367" s="114"/>
      <c r="G367" s="114"/>
      <c r="H367" s="114"/>
      <c r="I367" s="114"/>
      <c r="J367" s="114"/>
      <c r="K367" s="114"/>
      <c r="L367" s="114"/>
      <c r="M367" s="114"/>
    </row>
    <row r="368" spans="1:13" ht="15.75" customHeight="1" x14ac:dyDescent="0.3">
      <c r="A368" s="114"/>
      <c r="B368" s="114"/>
      <c r="C368" s="114"/>
      <c r="D368" s="114"/>
      <c r="E368" s="114"/>
      <c r="F368" s="114"/>
      <c r="G368" s="114"/>
      <c r="H368" s="114"/>
      <c r="I368" s="114"/>
      <c r="J368" s="114"/>
      <c r="K368" s="114"/>
      <c r="L368" s="114"/>
      <c r="M368" s="114"/>
    </row>
    <row r="369" spans="1:13" ht="15.75" customHeight="1" x14ac:dyDescent="0.3">
      <c r="A369" s="114"/>
      <c r="B369" s="114"/>
      <c r="C369" s="114"/>
      <c r="D369" s="114"/>
      <c r="E369" s="114"/>
      <c r="F369" s="114"/>
      <c r="G369" s="114"/>
      <c r="H369" s="114"/>
      <c r="I369" s="114"/>
      <c r="J369" s="114"/>
      <c r="K369" s="114"/>
      <c r="L369" s="114"/>
      <c r="M369" s="114"/>
    </row>
    <row r="370" spans="1:13" ht="15.75" customHeight="1" x14ac:dyDescent="0.3">
      <c r="A370" s="114"/>
      <c r="B370" s="114"/>
      <c r="C370" s="114"/>
      <c r="D370" s="114"/>
      <c r="E370" s="114"/>
      <c r="F370" s="114"/>
      <c r="G370" s="114"/>
      <c r="H370" s="114"/>
      <c r="I370" s="114"/>
      <c r="J370" s="114"/>
      <c r="K370" s="114"/>
      <c r="L370" s="114"/>
      <c r="M370" s="114"/>
    </row>
    <row r="371" spans="1:13" ht="15.75" customHeight="1" x14ac:dyDescent="0.3">
      <c r="A371" s="114"/>
      <c r="B371" s="114"/>
      <c r="C371" s="114"/>
      <c r="D371" s="114"/>
      <c r="E371" s="114"/>
      <c r="F371" s="114"/>
      <c r="G371" s="114"/>
      <c r="H371" s="114"/>
      <c r="I371" s="114"/>
      <c r="J371" s="114"/>
      <c r="K371" s="114"/>
      <c r="L371" s="114"/>
      <c r="M371" s="114"/>
    </row>
    <row r="372" spans="1:13" ht="15.75" customHeight="1" x14ac:dyDescent="0.3">
      <c r="A372" s="114"/>
      <c r="B372" s="114"/>
      <c r="C372" s="114"/>
      <c r="D372" s="114"/>
      <c r="E372" s="114"/>
      <c r="F372" s="114"/>
      <c r="G372" s="114"/>
      <c r="H372" s="114"/>
      <c r="I372" s="114"/>
      <c r="J372" s="114"/>
      <c r="K372" s="114"/>
      <c r="L372" s="114"/>
      <c r="M372" s="114"/>
    </row>
    <row r="373" spans="1:13" ht="15.75" customHeight="1" x14ac:dyDescent="0.3">
      <c r="A373" s="114"/>
      <c r="B373" s="114"/>
      <c r="C373" s="114"/>
      <c r="D373" s="114"/>
      <c r="E373" s="114"/>
      <c r="F373" s="114"/>
      <c r="G373" s="114"/>
      <c r="H373" s="114"/>
      <c r="I373" s="114"/>
      <c r="J373" s="114"/>
      <c r="K373" s="114"/>
      <c r="L373" s="114"/>
      <c r="M373" s="114"/>
    </row>
    <row r="374" spans="1:13" ht="15.75" customHeight="1" x14ac:dyDescent="0.3">
      <c r="A374" s="114"/>
      <c r="B374" s="114"/>
      <c r="C374" s="114"/>
      <c r="D374" s="114"/>
      <c r="E374" s="114"/>
      <c r="F374" s="114"/>
      <c r="G374" s="114"/>
      <c r="H374" s="114"/>
      <c r="I374" s="114"/>
      <c r="J374" s="114"/>
      <c r="K374" s="114"/>
      <c r="L374" s="114"/>
      <c r="M374" s="114"/>
    </row>
    <row r="375" spans="1:13" ht="15.75" customHeight="1" x14ac:dyDescent="0.3">
      <c r="A375" s="114"/>
      <c r="B375" s="114"/>
      <c r="C375" s="114"/>
      <c r="D375" s="114"/>
      <c r="E375" s="114"/>
      <c r="F375" s="114"/>
      <c r="G375" s="114"/>
      <c r="H375" s="114"/>
      <c r="I375" s="114"/>
      <c r="J375" s="114"/>
      <c r="K375" s="114"/>
      <c r="L375" s="114"/>
      <c r="M375" s="114"/>
    </row>
    <row r="376" spans="1:13" ht="15.75" customHeight="1" x14ac:dyDescent="0.3">
      <c r="A376" s="114"/>
      <c r="B376" s="114"/>
      <c r="C376" s="114"/>
      <c r="D376" s="114"/>
      <c r="E376" s="114"/>
      <c r="F376" s="114"/>
      <c r="G376" s="114"/>
      <c r="H376" s="114"/>
      <c r="I376" s="114"/>
      <c r="J376" s="114"/>
      <c r="K376" s="114"/>
      <c r="L376" s="114"/>
      <c r="M376" s="114"/>
    </row>
    <row r="377" spans="1:13" ht="15.75" customHeight="1" x14ac:dyDescent="0.3">
      <c r="A377" s="114"/>
      <c r="B377" s="114"/>
      <c r="C377" s="114"/>
      <c r="D377" s="114"/>
      <c r="E377" s="114"/>
      <c r="F377" s="114"/>
      <c r="G377" s="114"/>
      <c r="H377" s="114"/>
      <c r="I377" s="114"/>
      <c r="J377" s="114"/>
      <c r="K377" s="114"/>
      <c r="L377" s="114"/>
      <c r="M377" s="114"/>
    </row>
    <row r="378" spans="1:13" ht="15.75" customHeight="1" x14ac:dyDescent="0.3">
      <c r="A378" s="114"/>
      <c r="B378" s="114"/>
      <c r="C378" s="114"/>
      <c r="D378" s="114"/>
      <c r="E378" s="114"/>
      <c r="F378" s="114"/>
      <c r="G378" s="114"/>
      <c r="H378" s="114"/>
      <c r="I378" s="114"/>
      <c r="J378" s="114"/>
      <c r="K378" s="114"/>
      <c r="L378" s="114"/>
      <c r="M378" s="114"/>
    </row>
    <row r="379" spans="1:13" ht="15.75" customHeight="1" x14ac:dyDescent="0.3">
      <c r="A379" s="114"/>
      <c r="B379" s="114"/>
      <c r="C379" s="114"/>
      <c r="D379" s="114"/>
      <c r="E379" s="114"/>
      <c r="F379" s="114"/>
      <c r="G379" s="114"/>
      <c r="H379" s="114"/>
      <c r="I379" s="114"/>
      <c r="J379" s="114"/>
      <c r="K379" s="114"/>
      <c r="L379" s="114"/>
      <c r="M379" s="114"/>
    </row>
    <row r="380" spans="1:13" ht="15.75" customHeight="1" x14ac:dyDescent="0.3">
      <c r="A380" s="114"/>
      <c r="B380" s="114"/>
      <c r="C380" s="114"/>
      <c r="D380" s="114"/>
      <c r="E380" s="114"/>
      <c r="F380" s="114"/>
      <c r="G380" s="114"/>
      <c r="H380" s="114"/>
      <c r="I380" s="114"/>
      <c r="J380" s="114"/>
      <c r="K380" s="114"/>
      <c r="L380" s="114"/>
      <c r="M380" s="114"/>
    </row>
    <row r="381" spans="1:13" ht="15.75" customHeight="1" x14ac:dyDescent="0.3">
      <c r="A381" s="114"/>
      <c r="B381" s="114"/>
      <c r="C381" s="114"/>
      <c r="D381" s="114"/>
      <c r="E381" s="114"/>
      <c r="F381" s="114"/>
      <c r="G381" s="114"/>
      <c r="H381" s="114"/>
      <c r="I381" s="114"/>
      <c r="J381" s="114"/>
      <c r="K381" s="114"/>
      <c r="L381" s="114"/>
      <c r="M381" s="114"/>
    </row>
    <row r="382" spans="1:13" ht="15.75" customHeight="1" x14ac:dyDescent="0.3">
      <c r="A382" s="114"/>
      <c r="B382" s="114"/>
      <c r="C382" s="114"/>
      <c r="D382" s="114"/>
      <c r="E382" s="114"/>
      <c r="F382" s="114"/>
      <c r="G382" s="114"/>
      <c r="H382" s="114"/>
      <c r="I382" s="114"/>
      <c r="J382" s="114"/>
      <c r="K382" s="114"/>
      <c r="L382" s="114"/>
      <c r="M382" s="114"/>
    </row>
    <row r="383" spans="1:13" ht="15.75" customHeight="1" x14ac:dyDescent="0.3">
      <c r="A383" s="114"/>
      <c r="B383" s="114"/>
      <c r="C383" s="114"/>
      <c r="D383" s="114"/>
      <c r="E383" s="114"/>
      <c r="F383" s="114"/>
      <c r="G383" s="114"/>
      <c r="H383" s="114"/>
      <c r="I383" s="114"/>
      <c r="J383" s="114"/>
      <c r="K383" s="114"/>
      <c r="L383" s="114"/>
      <c r="M383" s="114"/>
    </row>
    <row r="384" spans="1:13" ht="15.75" customHeight="1" x14ac:dyDescent="0.3">
      <c r="A384" s="114"/>
      <c r="B384" s="114"/>
      <c r="C384" s="114"/>
      <c r="D384" s="114"/>
      <c r="E384" s="114"/>
      <c r="F384" s="114"/>
      <c r="G384" s="114"/>
      <c r="H384" s="114"/>
      <c r="I384" s="114"/>
      <c r="J384" s="114"/>
      <c r="K384" s="114"/>
      <c r="L384" s="114"/>
      <c r="M384" s="114"/>
    </row>
    <row r="385" spans="1:13" ht="15.75" customHeight="1" x14ac:dyDescent="0.3">
      <c r="A385" s="114"/>
      <c r="B385" s="114"/>
      <c r="C385" s="114"/>
      <c r="D385" s="114"/>
      <c r="E385" s="114"/>
      <c r="F385" s="114"/>
      <c r="G385" s="114"/>
      <c r="H385" s="114"/>
      <c r="I385" s="114"/>
      <c r="J385" s="114"/>
      <c r="K385" s="114"/>
      <c r="L385" s="114"/>
      <c r="M385" s="114"/>
    </row>
    <row r="386" spans="1:13" ht="15.75" customHeight="1" x14ac:dyDescent="0.3">
      <c r="A386" s="114"/>
      <c r="B386" s="114"/>
      <c r="C386" s="114"/>
      <c r="D386" s="114"/>
      <c r="E386" s="114"/>
      <c r="F386" s="114"/>
      <c r="G386" s="114"/>
      <c r="H386" s="114"/>
      <c r="I386" s="114"/>
      <c r="J386" s="114"/>
      <c r="K386" s="114"/>
      <c r="L386" s="114"/>
      <c r="M386" s="114"/>
    </row>
    <row r="387" spans="1:13" ht="15.75" customHeight="1" x14ac:dyDescent="0.3">
      <c r="A387" s="114"/>
      <c r="B387" s="114"/>
      <c r="C387" s="114"/>
      <c r="D387" s="114"/>
      <c r="E387" s="114"/>
      <c r="F387" s="114"/>
      <c r="G387" s="114"/>
      <c r="H387" s="114"/>
      <c r="I387" s="114"/>
      <c r="J387" s="114"/>
      <c r="K387" s="114"/>
      <c r="L387" s="114"/>
      <c r="M387" s="114"/>
    </row>
    <row r="388" spans="1:13" ht="15.75" customHeight="1" x14ac:dyDescent="0.3">
      <c r="A388" s="114"/>
      <c r="B388" s="114"/>
      <c r="C388" s="114"/>
      <c r="D388" s="114"/>
      <c r="E388" s="114"/>
      <c r="F388" s="114"/>
      <c r="G388" s="114"/>
      <c r="H388" s="114"/>
      <c r="I388" s="114"/>
      <c r="J388" s="114"/>
      <c r="K388" s="114"/>
      <c r="L388" s="114"/>
      <c r="M388" s="114"/>
    </row>
    <row r="389" spans="1:13" ht="15.75" customHeight="1" x14ac:dyDescent="0.3">
      <c r="A389" s="114"/>
      <c r="B389" s="114"/>
      <c r="C389" s="114"/>
      <c r="D389" s="114"/>
      <c r="E389" s="114"/>
      <c r="F389" s="114"/>
      <c r="G389" s="114"/>
      <c r="H389" s="114"/>
      <c r="I389" s="114"/>
      <c r="J389" s="114"/>
      <c r="K389" s="114"/>
      <c r="L389" s="114"/>
      <c r="M389" s="114"/>
    </row>
    <row r="390" spans="1:13" ht="15.75" customHeight="1" x14ac:dyDescent="0.3">
      <c r="A390" s="114"/>
      <c r="B390" s="114"/>
      <c r="C390" s="114"/>
      <c r="D390" s="114"/>
      <c r="E390" s="114"/>
      <c r="F390" s="114"/>
      <c r="G390" s="114"/>
      <c r="H390" s="114"/>
      <c r="I390" s="114"/>
      <c r="J390" s="114"/>
      <c r="K390" s="114"/>
      <c r="L390" s="114"/>
      <c r="M390" s="114"/>
    </row>
    <row r="391" spans="1:13" ht="15.75" customHeight="1" x14ac:dyDescent="0.3">
      <c r="A391" s="114"/>
      <c r="B391" s="114"/>
      <c r="C391" s="114"/>
      <c r="D391" s="114"/>
      <c r="E391" s="114"/>
      <c r="F391" s="114"/>
      <c r="G391" s="114"/>
      <c r="H391" s="114"/>
      <c r="I391" s="114"/>
      <c r="J391" s="114"/>
      <c r="K391" s="114"/>
      <c r="L391" s="114"/>
      <c r="M391" s="114"/>
    </row>
    <row r="392" spans="1:13" ht="15.75" customHeight="1" x14ac:dyDescent="0.3">
      <c r="A392" s="114"/>
      <c r="B392" s="114"/>
      <c r="C392" s="114"/>
      <c r="D392" s="114"/>
      <c r="E392" s="114"/>
      <c r="F392" s="114"/>
      <c r="G392" s="114"/>
      <c r="H392" s="114"/>
      <c r="I392" s="114"/>
      <c r="J392" s="114"/>
      <c r="K392" s="114"/>
      <c r="L392" s="114"/>
      <c r="M392" s="114"/>
    </row>
    <row r="393" spans="1:13" ht="15.75" customHeight="1" x14ac:dyDescent="0.3">
      <c r="A393" s="114"/>
      <c r="B393" s="114"/>
      <c r="C393" s="114"/>
      <c r="D393" s="114"/>
      <c r="E393" s="114"/>
      <c r="F393" s="114"/>
      <c r="G393" s="114"/>
      <c r="H393" s="114"/>
      <c r="I393" s="114"/>
      <c r="J393" s="114"/>
      <c r="K393" s="114"/>
      <c r="L393" s="114"/>
      <c r="M393" s="114"/>
    </row>
    <row r="394" spans="1:13" ht="15.75" customHeight="1" x14ac:dyDescent="0.3">
      <c r="A394" s="114"/>
      <c r="B394" s="114"/>
      <c r="C394" s="114"/>
      <c r="D394" s="114"/>
      <c r="E394" s="114"/>
      <c r="F394" s="114"/>
      <c r="G394" s="114"/>
      <c r="H394" s="114"/>
      <c r="I394" s="114"/>
      <c r="J394" s="114"/>
      <c r="K394" s="114"/>
      <c r="L394" s="114"/>
      <c r="M394" s="114"/>
    </row>
    <row r="395" spans="1:13" ht="15.75" customHeight="1" x14ac:dyDescent="0.3">
      <c r="A395" s="114"/>
      <c r="B395" s="114"/>
      <c r="C395" s="114"/>
      <c r="D395" s="114"/>
      <c r="E395" s="114"/>
      <c r="F395" s="114"/>
      <c r="G395" s="114"/>
      <c r="H395" s="114"/>
      <c r="I395" s="114"/>
      <c r="J395" s="114"/>
      <c r="K395" s="114"/>
      <c r="L395" s="114"/>
      <c r="M395" s="114"/>
    </row>
    <row r="396" spans="1:13" ht="15.75" customHeight="1" x14ac:dyDescent="0.3">
      <c r="A396" s="114"/>
      <c r="B396" s="114"/>
      <c r="C396" s="114"/>
      <c r="D396" s="114"/>
      <c r="E396" s="114"/>
      <c r="F396" s="114"/>
      <c r="G396" s="114"/>
      <c r="H396" s="114"/>
      <c r="I396" s="114"/>
      <c r="J396" s="114"/>
      <c r="K396" s="114"/>
      <c r="L396" s="114"/>
      <c r="M396" s="114"/>
    </row>
    <row r="397" spans="1:13" ht="15.75" customHeight="1" x14ac:dyDescent="0.3">
      <c r="A397" s="114"/>
      <c r="B397" s="114"/>
      <c r="C397" s="114"/>
      <c r="D397" s="114"/>
      <c r="E397" s="114"/>
      <c r="F397" s="114"/>
      <c r="G397" s="114"/>
      <c r="H397" s="114"/>
      <c r="I397" s="114"/>
      <c r="J397" s="114"/>
      <c r="K397" s="114"/>
      <c r="L397" s="114"/>
      <c r="M397" s="114"/>
    </row>
    <row r="398" spans="1:13" ht="15.75" customHeight="1" x14ac:dyDescent="0.3">
      <c r="A398" s="114"/>
      <c r="B398" s="114"/>
      <c r="C398" s="114"/>
      <c r="D398" s="114"/>
      <c r="E398" s="114"/>
      <c r="F398" s="114"/>
      <c r="G398" s="114"/>
      <c r="H398" s="114"/>
      <c r="I398" s="114"/>
      <c r="J398" s="114"/>
      <c r="K398" s="114"/>
      <c r="L398" s="114"/>
      <c r="M398" s="114"/>
    </row>
    <row r="399" spans="1:13" ht="15.75" customHeight="1" x14ac:dyDescent="0.3">
      <c r="A399" s="114"/>
      <c r="B399" s="114"/>
      <c r="C399" s="114"/>
      <c r="D399" s="114"/>
      <c r="E399" s="114"/>
      <c r="F399" s="114"/>
      <c r="G399" s="114"/>
      <c r="H399" s="114"/>
      <c r="I399" s="114"/>
      <c r="J399" s="114"/>
      <c r="K399" s="114"/>
      <c r="L399" s="114"/>
      <c r="M399" s="114"/>
    </row>
    <row r="400" spans="1:13" ht="15.75" customHeight="1" x14ac:dyDescent="0.3">
      <c r="A400" s="114"/>
      <c r="B400" s="114"/>
      <c r="C400" s="114"/>
      <c r="D400" s="114"/>
      <c r="E400" s="114"/>
      <c r="F400" s="114"/>
      <c r="G400" s="114"/>
      <c r="H400" s="114"/>
      <c r="I400" s="114"/>
      <c r="J400" s="114"/>
      <c r="K400" s="114"/>
      <c r="L400" s="114"/>
      <c r="M400" s="114"/>
    </row>
    <row r="401" spans="1:13" ht="15.75" customHeight="1" x14ac:dyDescent="0.3">
      <c r="A401" s="114"/>
      <c r="B401" s="114"/>
      <c r="C401" s="114"/>
      <c r="D401" s="114"/>
      <c r="E401" s="114"/>
      <c r="F401" s="114"/>
      <c r="G401" s="114"/>
      <c r="H401" s="114"/>
      <c r="I401" s="114"/>
      <c r="J401" s="114"/>
      <c r="K401" s="114"/>
      <c r="L401" s="114"/>
      <c r="M401" s="114"/>
    </row>
    <row r="402" spans="1:13" ht="15.75" customHeight="1" x14ac:dyDescent="0.3">
      <c r="A402" s="114"/>
      <c r="B402" s="114"/>
      <c r="C402" s="114"/>
      <c r="D402" s="114"/>
      <c r="E402" s="114"/>
      <c r="F402" s="114"/>
      <c r="G402" s="114"/>
      <c r="H402" s="114"/>
      <c r="I402" s="114"/>
      <c r="J402" s="114"/>
      <c r="K402" s="114"/>
      <c r="L402" s="114"/>
      <c r="M402" s="114"/>
    </row>
    <row r="403" spans="1:13" ht="15.75" customHeight="1" x14ac:dyDescent="0.3">
      <c r="A403" s="114"/>
      <c r="B403" s="114"/>
      <c r="C403" s="114"/>
      <c r="D403" s="114"/>
      <c r="E403" s="114"/>
      <c r="F403" s="114"/>
      <c r="G403" s="114"/>
      <c r="H403" s="114"/>
      <c r="I403" s="114"/>
      <c r="J403" s="114"/>
      <c r="K403" s="114"/>
      <c r="L403" s="114"/>
      <c r="M403" s="114"/>
    </row>
    <row r="404" spans="1:13" ht="15.75" customHeight="1" x14ac:dyDescent="0.3">
      <c r="A404" s="114"/>
      <c r="B404" s="114"/>
      <c r="C404" s="114"/>
      <c r="D404" s="114"/>
      <c r="E404" s="114"/>
      <c r="F404" s="114"/>
      <c r="G404" s="114"/>
      <c r="H404" s="114"/>
      <c r="I404" s="114"/>
      <c r="J404" s="114"/>
      <c r="K404" s="114"/>
      <c r="L404" s="114"/>
      <c r="M404" s="114"/>
    </row>
    <row r="405" spans="1:13" ht="15.75" customHeight="1" x14ac:dyDescent="0.3">
      <c r="A405" s="114"/>
      <c r="B405" s="114"/>
      <c r="C405" s="114"/>
      <c r="D405" s="114"/>
      <c r="E405" s="114"/>
      <c r="F405" s="114"/>
      <c r="G405" s="114"/>
      <c r="H405" s="114"/>
      <c r="I405" s="114"/>
      <c r="J405" s="114"/>
      <c r="K405" s="114"/>
      <c r="L405" s="114"/>
      <c r="M405" s="114"/>
    </row>
    <row r="406" spans="1:13" ht="15.75" customHeight="1" x14ac:dyDescent="0.3">
      <c r="A406" s="114"/>
      <c r="B406" s="114"/>
      <c r="C406" s="114"/>
      <c r="D406" s="114"/>
      <c r="E406" s="114"/>
      <c r="F406" s="114"/>
      <c r="G406" s="114"/>
      <c r="H406" s="114"/>
      <c r="I406" s="114"/>
      <c r="J406" s="114"/>
      <c r="K406" s="114"/>
      <c r="L406" s="114"/>
      <c r="M406" s="114"/>
    </row>
    <row r="407" spans="1:13" ht="15.75" customHeight="1" x14ac:dyDescent="0.3">
      <c r="A407" s="114"/>
      <c r="B407" s="114"/>
      <c r="C407" s="114"/>
      <c r="D407" s="114"/>
      <c r="E407" s="114"/>
      <c r="F407" s="114"/>
      <c r="G407" s="114"/>
      <c r="H407" s="114"/>
      <c r="I407" s="114"/>
      <c r="J407" s="114"/>
      <c r="K407" s="114"/>
      <c r="L407" s="114"/>
      <c r="M407" s="114"/>
    </row>
    <row r="408" spans="1:13" ht="15.75" customHeight="1" x14ac:dyDescent="0.3">
      <c r="A408" s="114"/>
      <c r="B408" s="114"/>
      <c r="C408" s="114"/>
      <c r="D408" s="114"/>
      <c r="E408" s="114"/>
      <c r="F408" s="114"/>
      <c r="G408" s="114"/>
      <c r="H408" s="114"/>
      <c r="I408" s="114"/>
      <c r="J408" s="114"/>
      <c r="K408" s="114"/>
      <c r="L408" s="114"/>
      <c r="M408" s="114"/>
    </row>
    <row r="409" spans="1:13" ht="15.75" customHeight="1" x14ac:dyDescent="0.3">
      <c r="A409" s="114"/>
      <c r="B409" s="114"/>
      <c r="C409" s="114"/>
      <c r="D409" s="114"/>
      <c r="E409" s="114"/>
      <c r="F409" s="114"/>
      <c r="G409" s="114"/>
      <c r="H409" s="114"/>
      <c r="I409" s="114"/>
      <c r="J409" s="114"/>
      <c r="K409" s="114"/>
      <c r="L409" s="114"/>
      <c r="M409" s="114"/>
    </row>
    <row r="410" spans="1:13" ht="15.75" customHeight="1" x14ac:dyDescent="0.3">
      <c r="A410" s="114"/>
      <c r="B410" s="114"/>
      <c r="C410" s="114"/>
      <c r="D410" s="114"/>
      <c r="E410" s="114"/>
      <c r="F410" s="114"/>
      <c r="G410" s="114"/>
      <c r="H410" s="114"/>
      <c r="I410" s="114"/>
      <c r="J410" s="114"/>
      <c r="K410" s="114"/>
      <c r="L410" s="114"/>
      <c r="M410" s="114"/>
    </row>
    <row r="411" spans="1:13" ht="15.75" customHeight="1" x14ac:dyDescent="0.3">
      <c r="A411" s="114"/>
      <c r="B411" s="114"/>
      <c r="C411" s="114"/>
      <c r="D411" s="114"/>
      <c r="E411" s="114"/>
      <c r="F411" s="114"/>
      <c r="G411" s="114"/>
      <c r="H411" s="114"/>
      <c r="I411" s="114"/>
      <c r="J411" s="114"/>
      <c r="K411" s="114"/>
      <c r="L411" s="114"/>
      <c r="M411" s="114"/>
    </row>
    <row r="412" spans="1:13" ht="15.75" customHeight="1" x14ac:dyDescent="0.3">
      <c r="A412" s="114"/>
      <c r="B412" s="114"/>
      <c r="C412" s="114"/>
      <c r="D412" s="114"/>
      <c r="E412" s="114"/>
      <c r="F412" s="114"/>
      <c r="G412" s="114"/>
      <c r="H412" s="114"/>
      <c r="I412" s="114"/>
      <c r="J412" s="114"/>
      <c r="K412" s="114"/>
      <c r="L412" s="114"/>
      <c r="M412" s="114"/>
    </row>
    <row r="413" spans="1:13" ht="15.75" customHeight="1" x14ac:dyDescent="0.3">
      <c r="A413" s="114"/>
      <c r="B413" s="114"/>
      <c r="C413" s="114"/>
      <c r="D413" s="114"/>
      <c r="E413" s="114"/>
      <c r="F413" s="114"/>
      <c r="G413" s="114"/>
      <c r="H413" s="114"/>
      <c r="I413" s="114"/>
      <c r="J413" s="114"/>
      <c r="K413" s="114"/>
      <c r="L413" s="114"/>
      <c r="M413" s="114"/>
    </row>
    <row r="414" spans="1:13" ht="15.75" customHeight="1" x14ac:dyDescent="0.3">
      <c r="A414" s="114"/>
      <c r="B414" s="114"/>
      <c r="C414" s="114"/>
      <c r="D414" s="114"/>
      <c r="E414" s="114"/>
      <c r="F414" s="114"/>
      <c r="G414" s="114"/>
      <c r="H414" s="114"/>
      <c r="I414" s="114"/>
      <c r="J414" s="114"/>
      <c r="K414" s="114"/>
      <c r="L414" s="114"/>
      <c r="M414" s="114"/>
    </row>
    <row r="415" spans="1:13" ht="15.75" customHeight="1" x14ac:dyDescent="0.3">
      <c r="A415" s="114"/>
      <c r="B415" s="114"/>
      <c r="C415" s="114"/>
      <c r="D415" s="114"/>
      <c r="E415" s="114"/>
      <c r="F415" s="114"/>
      <c r="G415" s="114"/>
      <c r="H415" s="114"/>
      <c r="I415" s="114"/>
      <c r="J415" s="114"/>
      <c r="K415" s="114"/>
      <c r="L415" s="114"/>
      <c r="M415" s="114"/>
    </row>
    <row r="416" spans="1:13" ht="15.75" customHeight="1" x14ac:dyDescent="0.3">
      <c r="A416" s="114"/>
      <c r="B416" s="114"/>
      <c r="C416" s="114"/>
      <c r="D416" s="114"/>
      <c r="E416" s="114"/>
      <c r="F416" s="114"/>
      <c r="G416" s="114"/>
      <c r="H416" s="114"/>
      <c r="I416" s="114"/>
      <c r="J416" s="114"/>
      <c r="K416" s="114"/>
      <c r="L416" s="114"/>
      <c r="M416" s="114"/>
    </row>
    <row r="417" spans="1:13" ht="15.75" customHeight="1" x14ac:dyDescent="0.3">
      <c r="A417" s="114"/>
      <c r="B417" s="114"/>
      <c r="C417" s="114"/>
      <c r="D417" s="114"/>
      <c r="E417" s="114"/>
      <c r="F417" s="114"/>
      <c r="G417" s="114"/>
      <c r="H417" s="114"/>
      <c r="I417" s="114"/>
      <c r="J417" s="114"/>
      <c r="K417" s="114"/>
      <c r="L417" s="114"/>
      <c r="M417" s="114"/>
    </row>
    <row r="418" spans="1:13" ht="15.75" customHeight="1" x14ac:dyDescent="0.3">
      <c r="A418" s="114"/>
      <c r="B418" s="114"/>
      <c r="C418" s="114"/>
      <c r="D418" s="114"/>
      <c r="E418" s="114"/>
      <c r="F418" s="114"/>
      <c r="G418" s="114"/>
      <c r="H418" s="114"/>
      <c r="I418" s="114"/>
      <c r="J418" s="114"/>
      <c r="K418" s="114"/>
      <c r="L418" s="114"/>
      <c r="M418" s="114"/>
    </row>
    <row r="419" spans="1:13" ht="15.75" customHeight="1" x14ac:dyDescent="0.3">
      <c r="A419" s="114"/>
      <c r="B419" s="114"/>
      <c r="C419" s="114"/>
      <c r="D419" s="114"/>
      <c r="E419" s="114"/>
      <c r="F419" s="114"/>
      <c r="G419" s="114"/>
      <c r="H419" s="114"/>
      <c r="I419" s="114"/>
      <c r="J419" s="114"/>
      <c r="K419" s="114"/>
      <c r="L419" s="114"/>
      <c r="M419" s="114"/>
    </row>
    <row r="420" spans="1:13" ht="15.75" customHeight="1" x14ac:dyDescent="0.3">
      <c r="A420" s="114"/>
      <c r="B420" s="114"/>
      <c r="C420" s="114"/>
      <c r="D420" s="114"/>
      <c r="E420" s="114"/>
      <c r="F420" s="114"/>
      <c r="G420" s="114"/>
      <c r="H420" s="114"/>
      <c r="I420" s="114"/>
      <c r="J420" s="114"/>
      <c r="K420" s="114"/>
      <c r="L420" s="114"/>
      <c r="M420" s="114"/>
    </row>
    <row r="421" spans="1:13" ht="15.75" customHeight="1" x14ac:dyDescent="0.3">
      <c r="A421" s="114"/>
      <c r="B421" s="114"/>
      <c r="C421" s="114"/>
      <c r="D421" s="114"/>
      <c r="E421" s="114"/>
      <c r="F421" s="114"/>
      <c r="G421" s="114"/>
      <c r="H421" s="114"/>
      <c r="I421" s="114"/>
      <c r="J421" s="114"/>
      <c r="K421" s="114"/>
      <c r="L421" s="114"/>
      <c r="M421" s="114"/>
    </row>
    <row r="422" spans="1:13" ht="15.75" customHeight="1" x14ac:dyDescent="0.3">
      <c r="A422" s="114"/>
      <c r="B422" s="114"/>
      <c r="C422" s="114"/>
      <c r="D422" s="114"/>
      <c r="E422" s="114"/>
      <c r="F422" s="114"/>
      <c r="G422" s="114"/>
      <c r="H422" s="114"/>
      <c r="I422" s="114"/>
      <c r="J422" s="114"/>
      <c r="K422" s="114"/>
      <c r="L422" s="114"/>
      <c r="M422" s="114"/>
    </row>
    <row r="423" spans="1:13" ht="15.75" customHeight="1" x14ac:dyDescent="0.3">
      <c r="A423" s="114"/>
      <c r="B423" s="114"/>
      <c r="C423" s="114"/>
      <c r="D423" s="114"/>
      <c r="E423" s="114"/>
      <c r="F423" s="114"/>
      <c r="G423" s="114"/>
      <c r="H423" s="114"/>
      <c r="I423" s="114"/>
      <c r="J423" s="114"/>
      <c r="K423" s="114"/>
      <c r="L423" s="114"/>
      <c r="M423" s="114"/>
    </row>
    <row r="424" spans="1:13" ht="15.75" customHeight="1" x14ac:dyDescent="0.3">
      <c r="A424" s="114"/>
      <c r="B424" s="114"/>
      <c r="C424" s="114"/>
      <c r="D424" s="114"/>
      <c r="E424" s="114"/>
      <c r="F424" s="114"/>
      <c r="G424" s="114"/>
      <c r="H424" s="114"/>
      <c r="I424" s="114"/>
      <c r="J424" s="114"/>
      <c r="K424" s="114"/>
      <c r="L424" s="114"/>
      <c r="M424" s="114"/>
    </row>
    <row r="425" spans="1:13" ht="15.75" customHeight="1" x14ac:dyDescent="0.3">
      <c r="A425" s="114"/>
      <c r="B425" s="114"/>
      <c r="C425" s="114"/>
      <c r="D425" s="114"/>
      <c r="E425" s="114"/>
      <c r="F425" s="114"/>
      <c r="G425" s="114"/>
      <c r="H425" s="114"/>
      <c r="I425" s="114"/>
      <c r="J425" s="114"/>
      <c r="K425" s="114"/>
      <c r="L425" s="114"/>
      <c r="M425" s="114"/>
    </row>
    <row r="426" spans="1:13" ht="15.75" customHeight="1" x14ac:dyDescent="0.3">
      <c r="A426" s="114"/>
      <c r="B426" s="114"/>
      <c r="C426" s="114"/>
      <c r="D426" s="114"/>
      <c r="E426" s="114"/>
      <c r="F426" s="114"/>
      <c r="G426" s="114"/>
      <c r="H426" s="114"/>
      <c r="I426" s="114"/>
      <c r="J426" s="114"/>
      <c r="K426" s="114"/>
      <c r="L426" s="114"/>
      <c r="M426" s="114"/>
    </row>
    <row r="427" spans="1:13" ht="15.75" customHeight="1" x14ac:dyDescent="0.3">
      <c r="A427" s="114"/>
      <c r="B427" s="114"/>
      <c r="C427" s="114"/>
      <c r="D427" s="114"/>
      <c r="E427" s="114"/>
      <c r="F427" s="114"/>
      <c r="G427" s="114"/>
      <c r="H427" s="114"/>
      <c r="I427" s="114"/>
      <c r="J427" s="114"/>
      <c r="K427" s="114"/>
      <c r="L427" s="114"/>
      <c r="M427" s="114"/>
    </row>
    <row r="428" spans="1:13" ht="15.75" customHeight="1" x14ac:dyDescent="0.3">
      <c r="A428" s="114"/>
      <c r="B428" s="114"/>
      <c r="C428" s="114"/>
      <c r="D428" s="114"/>
      <c r="E428" s="114"/>
      <c r="F428" s="114"/>
      <c r="G428" s="114"/>
      <c r="H428" s="114"/>
      <c r="I428" s="114"/>
      <c r="J428" s="114"/>
      <c r="K428" s="114"/>
      <c r="L428" s="114"/>
      <c r="M428" s="114"/>
    </row>
    <row r="429" spans="1:13" ht="15.75" customHeight="1" x14ac:dyDescent="0.3">
      <c r="A429" s="114"/>
      <c r="B429" s="114"/>
      <c r="C429" s="114"/>
      <c r="D429" s="114"/>
      <c r="E429" s="114"/>
      <c r="F429" s="114"/>
      <c r="G429" s="114"/>
      <c r="H429" s="114"/>
      <c r="I429" s="114"/>
      <c r="J429" s="114"/>
      <c r="K429" s="114"/>
      <c r="L429" s="114"/>
      <c r="M429" s="114"/>
    </row>
    <row r="430" spans="1:13" ht="15.75" customHeight="1" x14ac:dyDescent="0.3">
      <c r="A430" s="114"/>
      <c r="B430" s="114"/>
      <c r="C430" s="114"/>
      <c r="D430" s="114"/>
      <c r="E430" s="114"/>
      <c r="F430" s="114"/>
      <c r="G430" s="114"/>
      <c r="H430" s="114"/>
      <c r="I430" s="114"/>
      <c r="J430" s="114"/>
      <c r="K430" s="114"/>
      <c r="L430" s="114"/>
      <c r="M430" s="114"/>
    </row>
    <row r="431" spans="1:13" ht="15.75" customHeight="1" x14ac:dyDescent="0.3">
      <c r="A431" s="114"/>
      <c r="B431" s="114"/>
      <c r="C431" s="114"/>
      <c r="D431" s="114"/>
      <c r="E431" s="114"/>
      <c r="F431" s="114"/>
      <c r="G431" s="114"/>
      <c r="H431" s="114"/>
      <c r="I431" s="114"/>
      <c r="J431" s="114"/>
      <c r="K431" s="114"/>
      <c r="L431" s="114"/>
      <c r="M431" s="114"/>
    </row>
    <row r="432" spans="1:13" ht="15.75" customHeight="1" x14ac:dyDescent="0.3">
      <c r="A432" s="114"/>
      <c r="B432" s="114"/>
      <c r="C432" s="114"/>
      <c r="D432" s="114"/>
      <c r="E432" s="114"/>
      <c r="F432" s="114"/>
      <c r="G432" s="114"/>
      <c r="H432" s="114"/>
      <c r="I432" s="114"/>
      <c r="J432" s="114"/>
      <c r="K432" s="114"/>
      <c r="L432" s="114"/>
      <c r="M432" s="114"/>
    </row>
    <row r="433" spans="1:13" ht="15.75" customHeight="1" x14ac:dyDescent="0.3">
      <c r="A433" s="114"/>
      <c r="B433" s="114"/>
      <c r="C433" s="114"/>
      <c r="D433" s="114"/>
      <c r="E433" s="114"/>
      <c r="F433" s="114"/>
      <c r="G433" s="114"/>
      <c r="H433" s="114"/>
      <c r="I433" s="114"/>
      <c r="J433" s="114"/>
      <c r="K433" s="114"/>
      <c r="L433" s="114"/>
      <c r="M433" s="114"/>
    </row>
    <row r="434" spans="1:13" ht="15.75" customHeight="1" x14ac:dyDescent="0.3">
      <c r="A434" s="114"/>
      <c r="B434" s="114"/>
      <c r="C434" s="114"/>
      <c r="D434" s="114"/>
      <c r="E434" s="114"/>
      <c r="F434" s="114"/>
      <c r="G434" s="114"/>
      <c r="H434" s="114"/>
      <c r="I434" s="114"/>
      <c r="J434" s="114"/>
      <c r="K434" s="114"/>
      <c r="L434" s="114"/>
      <c r="M434" s="114"/>
    </row>
    <row r="435" spans="1:13" ht="15.75" customHeight="1" x14ac:dyDescent="0.3">
      <c r="A435" s="114"/>
      <c r="B435" s="114"/>
      <c r="C435" s="114"/>
      <c r="D435" s="114"/>
      <c r="E435" s="114"/>
      <c r="F435" s="114"/>
      <c r="G435" s="114"/>
      <c r="H435" s="114"/>
      <c r="I435" s="114"/>
      <c r="J435" s="114"/>
      <c r="K435" s="114"/>
      <c r="L435" s="114"/>
      <c r="M435" s="114"/>
    </row>
    <row r="436" spans="1:13" ht="15.75" customHeight="1" x14ac:dyDescent="0.3">
      <c r="A436" s="114"/>
      <c r="B436" s="114"/>
      <c r="C436" s="114"/>
      <c r="D436" s="114"/>
      <c r="E436" s="114"/>
      <c r="F436" s="114"/>
      <c r="G436" s="114"/>
      <c r="H436" s="114"/>
      <c r="I436" s="114"/>
      <c r="J436" s="114"/>
      <c r="K436" s="114"/>
      <c r="L436" s="114"/>
      <c r="M436" s="114"/>
    </row>
    <row r="437" spans="1:13" ht="15.75" customHeight="1" x14ac:dyDescent="0.3">
      <c r="A437" s="114"/>
      <c r="B437" s="114"/>
      <c r="C437" s="114"/>
      <c r="D437" s="114"/>
      <c r="E437" s="114"/>
      <c r="F437" s="114"/>
      <c r="G437" s="114"/>
      <c r="H437" s="114"/>
      <c r="I437" s="114"/>
      <c r="J437" s="114"/>
      <c r="K437" s="114"/>
      <c r="L437" s="114"/>
      <c r="M437" s="114"/>
    </row>
    <row r="438" spans="1:13" ht="15.75" customHeight="1" x14ac:dyDescent="0.3">
      <c r="A438" s="114"/>
      <c r="B438" s="114"/>
      <c r="C438" s="114"/>
      <c r="D438" s="114"/>
      <c r="E438" s="114"/>
      <c r="F438" s="114"/>
      <c r="G438" s="114"/>
      <c r="H438" s="114"/>
      <c r="I438" s="114"/>
      <c r="J438" s="114"/>
      <c r="K438" s="114"/>
      <c r="L438" s="114"/>
      <c r="M438" s="114"/>
    </row>
    <row r="439" spans="1:13" ht="15.75" customHeight="1" x14ac:dyDescent="0.3">
      <c r="A439" s="114"/>
      <c r="B439" s="114"/>
      <c r="C439" s="114"/>
      <c r="D439" s="114"/>
      <c r="E439" s="114"/>
      <c r="F439" s="114"/>
      <c r="G439" s="114"/>
      <c r="H439" s="114"/>
      <c r="I439" s="114"/>
      <c r="J439" s="114"/>
      <c r="K439" s="114"/>
      <c r="L439" s="114"/>
      <c r="M439" s="114"/>
    </row>
    <row r="440" spans="1:13" ht="15.75" customHeight="1" x14ac:dyDescent="0.3">
      <c r="A440" s="114"/>
      <c r="B440" s="114"/>
      <c r="C440" s="114"/>
      <c r="D440" s="114"/>
      <c r="E440" s="114"/>
      <c r="F440" s="114"/>
      <c r="G440" s="114"/>
      <c r="H440" s="114"/>
      <c r="I440" s="114"/>
      <c r="J440" s="114"/>
      <c r="K440" s="114"/>
      <c r="L440" s="114"/>
      <c r="M440" s="114"/>
    </row>
    <row r="441" spans="1:13" ht="15.75" customHeight="1" x14ac:dyDescent="0.3">
      <c r="A441" s="114"/>
      <c r="B441" s="114"/>
      <c r="C441" s="114"/>
      <c r="D441" s="114"/>
      <c r="E441" s="114"/>
      <c r="F441" s="114"/>
      <c r="G441" s="114"/>
      <c r="H441" s="114"/>
      <c r="I441" s="114"/>
      <c r="J441" s="114"/>
      <c r="K441" s="114"/>
      <c r="L441" s="114"/>
      <c r="M441" s="114"/>
    </row>
    <row r="442" spans="1:13" ht="15.75" customHeight="1" x14ac:dyDescent="0.3">
      <c r="A442" s="114"/>
      <c r="B442" s="114"/>
      <c r="C442" s="114"/>
      <c r="D442" s="114"/>
      <c r="E442" s="114"/>
      <c r="F442" s="114"/>
      <c r="G442" s="114"/>
      <c r="H442" s="114"/>
      <c r="I442" s="114"/>
      <c r="J442" s="114"/>
      <c r="K442" s="114"/>
      <c r="L442" s="114"/>
      <c r="M442" s="114"/>
    </row>
    <row r="443" spans="1:13" ht="15.75" customHeight="1" x14ac:dyDescent="0.3">
      <c r="A443" s="114"/>
      <c r="B443" s="114"/>
      <c r="C443" s="114"/>
      <c r="D443" s="114"/>
      <c r="E443" s="114"/>
      <c r="F443" s="114"/>
      <c r="G443" s="114"/>
      <c r="H443" s="114"/>
      <c r="I443" s="114"/>
      <c r="J443" s="114"/>
      <c r="K443" s="114"/>
      <c r="L443" s="114"/>
      <c r="M443" s="114"/>
    </row>
    <row r="444" spans="1:13" ht="15.75" customHeight="1" x14ac:dyDescent="0.3">
      <c r="A444" s="114"/>
      <c r="B444" s="114"/>
      <c r="C444" s="114"/>
      <c r="D444" s="114"/>
      <c r="E444" s="114"/>
      <c r="F444" s="114"/>
      <c r="G444" s="114"/>
      <c r="H444" s="114"/>
      <c r="I444" s="114"/>
      <c r="J444" s="114"/>
      <c r="K444" s="114"/>
      <c r="L444" s="114"/>
      <c r="M444" s="114"/>
    </row>
    <row r="445" spans="1:13" ht="15.75" customHeight="1" x14ac:dyDescent="0.3">
      <c r="A445" s="114"/>
      <c r="B445" s="114"/>
      <c r="C445" s="114"/>
      <c r="D445" s="114"/>
      <c r="E445" s="114"/>
      <c r="F445" s="114"/>
      <c r="G445" s="114"/>
      <c r="H445" s="114"/>
      <c r="I445" s="114"/>
      <c r="J445" s="114"/>
      <c r="K445" s="114"/>
      <c r="L445" s="114"/>
      <c r="M445" s="114"/>
    </row>
    <row r="446" spans="1:13" ht="15.75" customHeight="1" x14ac:dyDescent="0.3">
      <c r="A446" s="114"/>
      <c r="B446" s="114"/>
      <c r="C446" s="114"/>
      <c r="D446" s="114"/>
      <c r="E446" s="114"/>
      <c r="F446" s="114"/>
      <c r="G446" s="114"/>
      <c r="H446" s="114"/>
      <c r="I446" s="114"/>
      <c r="J446" s="114"/>
      <c r="K446" s="114"/>
      <c r="L446" s="114"/>
      <c r="M446" s="114"/>
    </row>
    <row r="447" spans="1:13" ht="15.75" customHeight="1" x14ac:dyDescent="0.3">
      <c r="A447" s="114"/>
      <c r="B447" s="114"/>
      <c r="C447" s="114"/>
      <c r="D447" s="114"/>
      <c r="E447" s="114"/>
      <c r="F447" s="114"/>
      <c r="G447" s="114"/>
      <c r="H447" s="114"/>
      <c r="I447" s="114"/>
      <c r="J447" s="114"/>
      <c r="K447" s="114"/>
      <c r="L447" s="114"/>
      <c r="M447" s="114"/>
    </row>
    <row r="448" spans="1:13" ht="15.75" customHeight="1" x14ac:dyDescent="0.3">
      <c r="A448" s="114"/>
      <c r="B448" s="114"/>
      <c r="C448" s="114"/>
      <c r="D448" s="114"/>
      <c r="E448" s="114"/>
      <c r="F448" s="114"/>
      <c r="G448" s="114"/>
      <c r="H448" s="114"/>
      <c r="I448" s="114"/>
      <c r="J448" s="114"/>
      <c r="K448" s="114"/>
      <c r="L448" s="114"/>
      <c r="M448" s="114"/>
    </row>
    <row r="449" spans="1:13" ht="15.75" customHeight="1" x14ac:dyDescent="0.3">
      <c r="A449" s="114"/>
      <c r="B449" s="114"/>
      <c r="C449" s="114"/>
      <c r="D449" s="114"/>
      <c r="E449" s="114"/>
      <c r="F449" s="114"/>
      <c r="G449" s="114"/>
      <c r="H449" s="114"/>
      <c r="I449" s="114"/>
      <c r="J449" s="114"/>
      <c r="K449" s="114"/>
      <c r="L449" s="114"/>
      <c r="M449" s="114"/>
    </row>
    <row r="450" spans="1:13" ht="15.75" customHeight="1" x14ac:dyDescent="0.3">
      <c r="A450" s="114"/>
      <c r="B450" s="114"/>
      <c r="C450" s="114"/>
      <c r="D450" s="114"/>
      <c r="E450" s="114"/>
      <c r="F450" s="114"/>
      <c r="G450" s="114"/>
      <c r="H450" s="114"/>
      <c r="I450" s="114"/>
      <c r="J450" s="114"/>
      <c r="K450" s="114"/>
      <c r="L450" s="114"/>
      <c r="M450" s="114"/>
    </row>
    <row r="451" spans="1:13" ht="15.75" customHeight="1" x14ac:dyDescent="0.3">
      <c r="A451" s="114"/>
      <c r="B451" s="114"/>
      <c r="C451" s="114"/>
      <c r="D451" s="114"/>
      <c r="E451" s="114"/>
      <c r="F451" s="114"/>
      <c r="G451" s="114"/>
      <c r="H451" s="114"/>
      <c r="I451" s="114"/>
      <c r="J451" s="114"/>
      <c r="K451" s="114"/>
      <c r="L451" s="114"/>
      <c r="M451" s="114"/>
    </row>
    <row r="452" spans="1:13" ht="15.75" customHeight="1" x14ac:dyDescent="0.3">
      <c r="A452" s="114"/>
      <c r="B452" s="114"/>
      <c r="C452" s="114"/>
      <c r="D452" s="114"/>
      <c r="E452" s="114"/>
      <c r="F452" s="114"/>
      <c r="G452" s="114"/>
      <c r="H452" s="114"/>
      <c r="I452" s="114"/>
      <c r="J452" s="114"/>
      <c r="K452" s="114"/>
      <c r="L452" s="114"/>
      <c r="M452" s="114"/>
    </row>
    <row r="453" spans="1:13" ht="15.75" customHeight="1" x14ac:dyDescent="0.3">
      <c r="A453" s="114"/>
      <c r="B453" s="114"/>
      <c r="C453" s="114"/>
      <c r="D453" s="114"/>
      <c r="E453" s="114"/>
      <c r="F453" s="114"/>
      <c r="G453" s="114"/>
      <c r="H453" s="114"/>
      <c r="I453" s="114"/>
      <c r="J453" s="114"/>
      <c r="K453" s="114"/>
      <c r="L453" s="114"/>
      <c r="M453" s="114"/>
    </row>
    <row r="454" spans="1:13" ht="15.75" customHeight="1" x14ac:dyDescent="0.3">
      <c r="A454" s="114"/>
      <c r="B454" s="114"/>
      <c r="C454" s="114"/>
      <c r="D454" s="114"/>
      <c r="E454" s="114"/>
      <c r="F454" s="114"/>
      <c r="G454" s="114"/>
      <c r="H454" s="114"/>
      <c r="I454" s="114"/>
      <c r="J454" s="114"/>
      <c r="K454" s="114"/>
      <c r="L454" s="114"/>
      <c r="M454" s="114"/>
    </row>
    <row r="455" spans="1:13" ht="15.75" customHeight="1" x14ac:dyDescent="0.3">
      <c r="A455" s="114"/>
      <c r="B455" s="114"/>
      <c r="C455" s="114"/>
      <c r="D455" s="114"/>
      <c r="E455" s="114"/>
      <c r="F455" s="114"/>
      <c r="G455" s="114"/>
      <c r="H455" s="114"/>
      <c r="I455" s="114"/>
      <c r="J455" s="114"/>
      <c r="K455" s="114"/>
      <c r="L455" s="114"/>
      <c r="M455" s="114"/>
    </row>
    <row r="456" spans="1:13" ht="15.75" customHeight="1" x14ac:dyDescent="0.3">
      <c r="A456" s="114"/>
      <c r="B456" s="114"/>
      <c r="C456" s="114"/>
      <c r="D456" s="114"/>
      <c r="E456" s="114"/>
      <c r="F456" s="114"/>
      <c r="G456" s="114"/>
      <c r="H456" s="114"/>
      <c r="I456" s="114"/>
      <c r="J456" s="114"/>
      <c r="K456" s="114"/>
      <c r="L456" s="114"/>
      <c r="M456" s="114"/>
    </row>
    <row r="457" spans="1:13" ht="15.75" customHeight="1" x14ac:dyDescent="0.3">
      <c r="A457" s="114"/>
      <c r="B457" s="114"/>
      <c r="C457" s="114"/>
      <c r="D457" s="114"/>
      <c r="E457" s="114"/>
      <c r="F457" s="114"/>
      <c r="G457" s="114"/>
      <c r="H457" s="114"/>
      <c r="I457" s="114"/>
      <c r="J457" s="114"/>
      <c r="K457" s="114"/>
      <c r="L457" s="114"/>
      <c r="M457" s="114"/>
    </row>
    <row r="458" spans="1:13" ht="15.75" customHeight="1" x14ac:dyDescent="0.3">
      <c r="A458" s="114"/>
      <c r="B458" s="114"/>
      <c r="C458" s="114"/>
      <c r="D458" s="114"/>
      <c r="E458" s="114"/>
      <c r="F458" s="114"/>
      <c r="G458" s="114"/>
      <c r="H458" s="114"/>
      <c r="I458" s="114"/>
      <c r="J458" s="114"/>
      <c r="K458" s="114"/>
      <c r="L458" s="114"/>
      <c r="M458" s="114"/>
    </row>
    <row r="459" spans="1:13" ht="15.75" customHeight="1" x14ac:dyDescent="0.3">
      <c r="A459" s="114"/>
      <c r="B459" s="114"/>
      <c r="C459" s="114"/>
      <c r="D459" s="114"/>
      <c r="E459" s="114"/>
      <c r="F459" s="114"/>
      <c r="G459" s="114"/>
      <c r="H459" s="114"/>
      <c r="I459" s="114"/>
      <c r="J459" s="114"/>
      <c r="K459" s="114"/>
      <c r="L459" s="114"/>
      <c r="M459" s="114"/>
    </row>
    <row r="460" spans="1:13" ht="15.75" customHeight="1" x14ac:dyDescent="0.3">
      <c r="A460" s="114"/>
      <c r="B460" s="114"/>
      <c r="C460" s="114"/>
      <c r="D460" s="114"/>
      <c r="E460" s="114"/>
      <c r="F460" s="114"/>
      <c r="G460" s="114"/>
      <c r="H460" s="114"/>
      <c r="I460" s="114"/>
      <c r="J460" s="114"/>
      <c r="K460" s="114"/>
      <c r="L460" s="114"/>
      <c r="M460" s="114"/>
    </row>
    <row r="461" spans="1:13" ht="15.75" customHeight="1" x14ac:dyDescent="0.3">
      <c r="A461" s="114"/>
      <c r="B461" s="114"/>
      <c r="C461" s="114"/>
      <c r="D461" s="114"/>
      <c r="E461" s="114"/>
      <c r="F461" s="114"/>
      <c r="G461" s="114"/>
      <c r="H461" s="114"/>
      <c r="I461" s="114"/>
      <c r="J461" s="114"/>
      <c r="K461" s="114"/>
      <c r="L461" s="114"/>
      <c r="M461" s="114"/>
    </row>
    <row r="462" spans="1:13" ht="15.75" customHeight="1" x14ac:dyDescent="0.3">
      <c r="A462" s="114"/>
      <c r="B462" s="114"/>
      <c r="C462" s="114"/>
      <c r="D462" s="114"/>
      <c r="E462" s="114"/>
      <c r="F462" s="114"/>
      <c r="G462" s="114"/>
      <c r="H462" s="114"/>
      <c r="I462" s="114"/>
      <c r="J462" s="114"/>
      <c r="K462" s="114"/>
      <c r="L462" s="114"/>
      <c r="M462" s="114"/>
    </row>
    <row r="463" spans="1:13" ht="15.75" customHeight="1" x14ac:dyDescent="0.3">
      <c r="A463" s="114"/>
      <c r="B463" s="114"/>
      <c r="C463" s="114"/>
      <c r="D463" s="114"/>
      <c r="E463" s="114"/>
      <c r="F463" s="114"/>
      <c r="G463" s="114"/>
      <c r="H463" s="114"/>
      <c r="I463" s="114"/>
      <c r="J463" s="114"/>
      <c r="K463" s="114"/>
      <c r="L463" s="114"/>
      <c r="M463" s="114"/>
    </row>
    <row r="464" spans="1:13" ht="15.75" customHeight="1" x14ac:dyDescent="0.3">
      <c r="A464" s="114"/>
      <c r="B464" s="114"/>
      <c r="C464" s="114"/>
      <c r="D464" s="114"/>
      <c r="E464" s="114"/>
      <c r="F464" s="114"/>
      <c r="G464" s="114"/>
      <c r="H464" s="114"/>
      <c r="I464" s="114"/>
      <c r="J464" s="114"/>
      <c r="K464" s="114"/>
      <c r="L464" s="114"/>
      <c r="M464" s="114"/>
    </row>
    <row r="465" spans="1:13" ht="15.75" customHeight="1" x14ac:dyDescent="0.3">
      <c r="A465" s="114"/>
      <c r="B465" s="114"/>
      <c r="C465" s="114"/>
      <c r="D465" s="114"/>
      <c r="E465" s="114"/>
      <c r="F465" s="114"/>
      <c r="G465" s="114"/>
      <c r="H465" s="114"/>
      <c r="I465" s="114"/>
      <c r="J465" s="114"/>
      <c r="K465" s="114"/>
      <c r="L465" s="114"/>
      <c r="M465" s="114"/>
    </row>
    <row r="466" spans="1:13" ht="15.75" customHeight="1" x14ac:dyDescent="0.3">
      <c r="A466" s="114"/>
      <c r="B466" s="114"/>
      <c r="C466" s="114"/>
      <c r="D466" s="114"/>
      <c r="E466" s="114"/>
      <c r="F466" s="114"/>
      <c r="G466" s="114"/>
      <c r="H466" s="114"/>
      <c r="I466" s="114"/>
      <c r="J466" s="114"/>
      <c r="K466" s="114"/>
      <c r="L466" s="114"/>
      <c r="M466" s="114"/>
    </row>
    <row r="467" spans="1:13" ht="15.75" customHeight="1" x14ac:dyDescent="0.3">
      <c r="A467" s="114"/>
      <c r="B467" s="114"/>
      <c r="C467" s="114"/>
      <c r="D467" s="114"/>
      <c r="E467" s="114"/>
      <c r="F467" s="114"/>
      <c r="G467" s="114"/>
      <c r="H467" s="114"/>
      <c r="I467" s="114"/>
      <c r="J467" s="114"/>
      <c r="K467" s="114"/>
      <c r="L467" s="114"/>
      <c r="M467" s="114"/>
    </row>
    <row r="468" spans="1:13" ht="15.75" customHeight="1" x14ac:dyDescent="0.3">
      <c r="A468" s="114"/>
      <c r="B468" s="114"/>
      <c r="C468" s="114"/>
      <c r="D468" s="114"/>
      <c r="E468" s="114"/>
      <c r="F468" s="114"/>
      <c r="G468" s="114"/>
      <c r="H468" s="114"/>
      <c r="I468" s="114"/>
      <c r="J468" s="114"/>
      <c r="K468" s="114"/>
      <c r="L468" s="114"/>
      <c r="M468" s="114"/>
    </row>
    <row r="469" spans="1:13" ht="15.75" customHeight="1" x14ac:dyDescent="0.3">
      <c r="A469" s="114"/>
      <c r="B469" s="114"/>
      <c r="C469" s="114"/>
      <c r="D469" s="114"/>
      <c r="E469" s="114"/>
      <c r="F469" s="114"/>
      <c r="G469" s="114"/>
      <c r="H469" s="114"/>
      <c r="I469" s="114"/>
      <c r="J469" s="114"/>
      <c r="K469" s="114"/>
      <c r="L469" s="114"/>
      <c r="M469" s="114"/>
    </row>
    <row r="470" spans="1:13" ht="15.75" customHeight="1" x14ac:dyDescent="0.3">
      <c r="A470" s="114"/>
      <c r="B470" s="114"/>
      <c r="C470" s="114"/>
      <c r="D470" s="114"/>
      <c r="E470" s="114"/>
      <c r="F470" s="114"/>
      <c r="G470" s="114"/>
      <c r="H470" s="114"/>
      <c r="I470" s="114"/>
      <c r="J470" s="114"/>
      <c r="K470" s="114"/>
      <c r="L470" s="114"/>
      <c r="M470" s="114"/>
    </row>
    <row r="471" spans="1:13" ht="15.75" customHeight="1" x14ac:dyDescent="0.3">
      <c r="A471" s="114"/>
      <c r="B471" s="114"/>
      <c r="C471" s="114"/>
      <c r="D471" s="114"/>
      <c r="E471" s="114"/>
      <c r="F471" s="114"/>
      <c r="G471" s="114"/>
      <c r="H471" s="114"/>
      <c r="I471" s="114"/>
      <c r="J471" s="114"/>
      <c r="K471" s="114"/>
      <c r="L471" s="114"/>
      <c r="M471" s="114"/>
    </row>
    <row r="472" spans="1:13" ht="15.75" customHeight="1" x14ac:dyDescent="0.3">
      <c r="A472" s="114"/>
      <c r="B472" s="114"/>
      <c r="C472" s="114"/>
      <c r="D472" s="114"/>
      <c r="E472" s="114"/>
      <c r="F472" s="114"/>
      <c r="G472" s="114"/>
      <c r="H472" s="114"/>
      <c r="I472" s="114"/>
      <c r="J472" s="114"/>
      <c r="K472" s="114"/>
      <c r="L472" s="114"/>
      <c r="M472" s="114"/>
    </row>
    <row r="473" spans="1:13" ht="15.75" customHeight="1" x14ac:dyDescent="0.3">
      <c r="A473" s="114"/>
      <c r="B473" s="114"/>
      <c r="C473" s="114"/>
      <c r="D473" s="114"/>
      <c r="E473" s="114"/>
      <c r="F473" s="114"/>
      <c r="G473" s="114"/>
      <c r="H473" s="114"/>
      <c r="I473" s="114"/>
      <c r="J473" s="114"/>
      <c r="K473" s="114"/>
      <c r="L473" s="114"/>
      <c r="M473" s="114"/>
    </row>
    <row r="474" spans="1:13" ht="15.75" customHeight="1" x14ac:dyDescent="0.3">
      <c r="A474" s="114"/>
      <c r="B474" s="114"/>
      <c r="C474" s="114"/>
      <c r="D474" s="114"/>
      <c r="E474" s="114"/>
      <c r="F474" s="114"/>
      <c r="G474" s="114"/>
      <c r="H474" s="114"/>
      <c r="I474" s="114"/>
      <c r="J474" s="114"/>
      <c r="K474" s="114"/>
      <c r="L474" s="114"/>
      <c r="M474" s="114"/>
    </row>
    <row r="475" spans="1:13" ht="15.75" customHeight="1" x14ac:dyDescent="0.3">
      <c r="A475" s="114"/>
      <c r="B475" s="114"/>
      <c r="C475" s="114"/>
      <c r="D475" s="114"/>
      <c r="E475" s="114"/>
      <c r="F475" s="114"/>
      <c r="G475" s="114"/>
      <c r="H475" s="114"/>
      <c r="I475" s="114"/>
      <c r="J475" s="114"/>
      <c r="K475" s="114"/>
      <c r="L475" s="114"/>
      <c r="M475" s="114"/>
    </row>
    <row r="476" spans="1:13" ht="15.75" customHeight="1" x14ac:dyDescent="0.3">
      <c r="A476" s="114"/>
      <c r="B476" s="114"/>
      <c r="C476" s="114"/>
      <c r="D476" s="114"/>
      <c r="E476" s="114"/>
      <c r="F476" s="114"/>
      <c r="G476" s="114"/>
      <c r="H476" s="114"/>
      <c r="I476" s="114"/>
      <c r="J476" s="114"/>
      <c r="K476" s="114"/>
      <c r="L476" s="114"/>
      <c r="M476" s="114"/>
    </row>
    <row r="477" spans="1:13" ht="15.75" customHeight="1" x14ac:dyDescent="0.3">
      <c r="A477" s="114"/>
      <c r="B477" s="114"/>
      <c r="C477" s="114"/>
      <c r="D477" s="114"/>
      <c r="E477" s="114"/>
      <c r="F477" s="114"/>
      <c r="G477" s="114"/>
      <c r="H477" s="114"/>
      <c r="I477" s="114"/>
      <c r="J477" s="114"/>
      <c r="K477" s="114"/>
      <c r="L477" s="114"/>
      <c r="M477" s="114"/>
    </row>
    <row r="478" spans="1:13" ht="15.75" customHeight="1" x14ac:dyDescent="0.3">
      <c r="A478" s="114"/>
      <c r="B478" s="114"/>
      <c r="C478" s="114"/>
      <c r="D478" s="114"/>
      <c r="E478" s="114"/>
      <c r="F478" s="114"/>
      <c r="G478" s="114"/>
      <c r="H478" s="114"/>
      <c r="I478" s="114"/>
      <c r="J478" s="114"/>
      <c r="K478" s="114"/>
      <c r="L478" s="114"/>
      <c r="M478" s="114"/>
    </row>
    <row r="479" spans="1:13" ht="15.75" customHeight="1" x14ac:dyDescent="0.3">
      <c r="A479" s="114"/>
      <c r="B479" s="114"/>
      <c r="C479" s="114"/>
      <c r="D479" s="114"/>
      <c r="E479" s="114"/>
      <c r="F479" s="114"/>
      <c r="G479" s="114"/>
      <c r="H479" s="114"/>
      <c r="I479" s="114"/>
      <c r="J479" s="114"/>
      <c r="K479" s="114"/>
      <c r="L479" s="114"/>
      <c r="M479" s="114"/>
    </row>
    <row r="480" spans="1:13" ht="15.75" customHeight="1" x14ac:dyDescent="0.3">
      <c r="A480" s="114"/>
      <c r="B480" s="114"/>
      <c r="C480" s="114"/>
      <c r="D480" s="114"/>
      <c r="E480" s="114"/>
      <c r="F480" s="114"/>
      <c r="G480" s="114"/>
      <c r="H480" s="114"/>
      <c r="I480" s="114"/>
      <c r="J480" s="114"/>
      <c r="K480" s="114"/>
      <c r="L480" s="114"/>
      <c r="M480" s="114"/>
    </row>
    <row r="481" spans="1:13" ht="15.75" customHeight="1" x14ac:dyDescent="0.3">
      <c r="A481" s="114"/>
      <c r="B481" s="114"/>
      <c r="C481" s="114"/>
      <c r="D481" s="114"/>
      <c r="E481" s="114"/>
      <c r="F481" s="114"/>
      <c r="G481" s="114"/>
      <c r="H481" s="114"/>
      <c r="I481" s="114"/>
      <c r="J481" s="114"/>
      <c r="K481" s="114"/>
      <c r="L481" s="114"/>
      <c r="M481" s="114"/>
    </row>
    <row r="482" spans="1:13" ht="15.75" customHeight="1" x14ac:dyDescent="0.3">
      <c r="A482" s="114"/>
      <c r="B482" s="114"/>
      <c r="C482" s="114"/>
      <c r="D482" s="114"/>
      <c r="E482" s="114"/>
      <c r="F482" s="114"/>
      <c r="G482" s="114"/>
      <c r="H482" s="114"/>
      <c r="I482" s="114"/>
      <c r="J482" s="114"/>
      <c r="K482" s="114"/>
      <c r="L482" s="114"/>
      <c r="M482" s="114"/>
    </row>
    <row r="483" spans="1:13" ht="15.75" customHeight="1" x14ac:dyDescent="0.3">
      <c r="A483" s="114"/>
      <c r="B483" s="114"/>
      <c r="C483" s="114"/>
      <c r="D483" s="114"/>
      <c r="E483" s="114"/>
      <c r="F483" s="114"/>
      <c r="G483" s="114"/>
      <c r="H483" s="114"/>
      <c r="I483" s="114"/>
      <c r="J483" s="114"/>
      <c r="K483" s="114"/>
      <c r="L483" s="114"/>
      <c r="M483" s="114"/>
    </row>
    <row r="484" spans="1:13" ht="15.75" customHeight="1" x14ac:dyDescent="0.3">
      <c r="A484" s="114"/>
      <c r="B484" s="114"/>
      <c r="C484" s="114"/>
      <c r="D484" s="114"/>
      <c r="E484" s="114"/>
      <c r="F484" s="114"/>
      <c r="G484" s="114"/>
      <c r="H484" s="114"/>
      <c r="I484" s="114"/>
      <c r="J484" s="114"/>
      <c r="K484" s="114"/>
      <c r="L484" s="114"/>
      <c r="M484" s="114"/>
    </row>
    <row r="485" spans="1:13" ht="15.75" customHeight="1" x14ac:dyDescent="0.3">
      <c r="A485" s="114"/>
      <c r="B485" s="114"/>
      <c r="C485" s="114"/>
      <c r="D485" s="114"/>
      <c r="E485" s="114"/>
      <c r="F485" s="114"/>
      <c r="G485" s="114"/>
      <c r="H485" s="114"/>
      <c r="I485" s="114"/>
      <c r="J485" s="114"/>
      <c r="K485" s="114"/>
      <c r="L485" s="114"/>
      <c r="M485" s="114"/>
    </row>
    <row r="486" spans="1:13" ht="15.75" customHeight="1" x14ac:dyDescent="0.3">
      <c r="A486" s="114"/>
      <c r="B486" s="114"/>
      <c r="C486" s="114"/>
      <c r="D486" s="114"/>
      <c r="E486" s="114"/>
      <c r="F486" s="114"/>
      <c r="G486" s="114"/>
      <c r="H486" s="114"/>
      <c r="I486" s="114"/>
      <c r="J486" s="114"/>
      <c r="K486" s="114"/>
      <c r="L486" s="114"/>
      <c r="M486" s="114"/>
    </row>
    <row r="487" spans="1:13" ht="15.75" customHeight="1" x14ac:dyDescent="0.3">
      <c r="A487" s="114"/>
      <c r="B487" s="114"/>
      <c r="C487" s="114"/>
      <c r="D487" s="114"/>
      <c r="E487" s="114"/>
      <c r="F487" s="114"/>
      <c r="G487" s="114"/>
      <c r="H487" s="114"/>
      <c r="I487" s="114"/>
      <c r="J487" s="114"/>
      <c r="K487" s="114"/>
      <c r="L487" s="114"/>
      <c r="M487" s="114"/>
    </row>
    <row r="488" spans="1:13" ht="15.75" customHeight="1" x14ac:dyDescent="0.3">
      <c r="A488" s="114"/>
      <c r="B488" s="114"/>
      <c r="C488" s="114"/>
      <c r="D488" s="114"/>
      <c r="E488" s="114"/>
      <c r="F488" s="114"/>
      <c r="G488" s="114"/>
      <c r="H488" s="114"/>
      <c r="I488" s="114"/>
      <c r="J488" s="114"/>
      <c r="K488" s="114"/>
      <c r="L488" s="114"/>
      <c r="M488" s="114"/>
    </row>
    <row r="489" spans="1:13" ht="15.75" customHeight="1" x14ac:dyDescent="0.3">
      <c r="A489" s="114"/>
      <c r="B489" s="114"/>
      <c r="C489" s="114"/>
      <c r="D489" s="114"/>
      <c r="E489" s="114"/>
      <c r="F489" s="114"/>
      <c r="G489" s="114"/>
      <c r="H489" s="114"/>
      <c r="I489" s="114"/>
      <c r="J489" s="114"/>
      <c r="K489" s="114"/>
      <c r="L489" s="114"/>
      <c r="M489" s="114"/>
    </row>
    <row r="490" spans="1:13" ht="15.75" customHeight="1" x14ac:dyDescent="0.3">
      <c r="A490" s="114"/>
      <c r="B490" s="114"/>
      <c r="C490" s="114"/>
      <c r="D490" s="114"/>
      <c r="E490" s="114"/>
      <c r="F490" s="114"/>
      <c r="G490" s="114"/>
      <c r="H490" s="114"/>
      <c r="I490" s="114"/>
      <c r="J490" s="114"/>
      <c r="K490" s="114"/>
      <c r="L490" s="114"/>
      <c r="M490" s="114"/>
    </row>
    <row r="491" spans="1:13" ht="15.75" customHeight="1" x14ac:dyDescent="0.3">
      <c r="A491" s="114"/>
      <c r="B491" s="114"/>
      <c r="C491" s="114"/>
      <c r="D491" s="114"/>
      <c r="E491" s="114"/>
      <c r="F491" s="114"/>
      <c r="G491" s="114"/>
      <c r="H491" s="114"/>
      <c r="I491" s="114"/>
      <c r="J491" s="114"/>
      <c r="K491" s="114"/>
      <c r="L491" s="114"/>
      <c r="M491" s="114"/>
    </row>
    <row r="492" spans="1:13" ht="15.75" customHeight="1" x14ac:dyDescent="0.3">
      <c r="A492" s="114"/>
      <c r="B492" s="114"/>
      <c r="C492" s="114"/>
      <c r="D492" s="114"/>
      <c r="E492" s="114"/>
      <c r="F492" s="114"/>
      <c r="G492" s="114"/>
      <c r="H492" s="114"/>
      <c r="I492" s="114"/>
      <c r="J492" s="114"/>
      <c r="K492" s="114"/>
      <c r="L492" s="114"/>
      <c r="M492" s="114"/>
    </row>
    <row r="493" spans="1:13" ht="15.75" customHeight="1" x14ac:dyDescent="0.3">
      <c r="A493" s="114"/>
      <c r="B493" s="114"/>
      <c r="C493" s="114"/>
      <c r="D493" s="114"/>
      <c r="E493" s="114"/>
      <c r="F493" s="114"/>
      <c r="G493" s="114"/>
      <c r="H493" s="114"/>
      <c r="I493" s="114"/>
      <c r="J493" s="114"/>
      <c r="K493" s="114"/>
      <c r="L493" s="114"/>
      <c r="M493" s="114"/>
    </row>
    <row r="494" spans="1:13" ht="15.75" customHeight="1" x14ac:dyDescent="0.3">
      <c r="A494" s="114"/>
      <c r="B494" s="114"/>
      <c r="C494" s="114"/>
      <c r="D494" s="114"/>
      <c r="E494" s="114"/>
      <c r="F494" s="114"/>
      <c r="G494" s="114"/>
      <c r="H494" s="114"/>
      <c r="I494" s="114"/>
      <c r="J494" s="114"/>
      <c r="K494" s="114"/>
      <c r="L494" s="114"/>
      <c r="M494" s="114"/>
    </row>
    <row r="495" spans="1:13" ht="15.75" customHeight="1" x14ac:dyDescent="0.3">
      <c r="A495" s="114"/>
      <c r="B495" s="114"/>
      <c r="C495" s="114"/>
      <c r="D495" s="114"/>
      <c r="E495" s="114"/>
      <c r="F495" s="114"/>
      <c r="G495" s="114"/>
      <c r="H495" s="114"/>
      <c r="I495" s="114"/>
      <c r="J495" s="114"/>
      <c r="K495" s="114"/>
      <c r="L495" s="114"/>
      <c r="M495" s="114"/>
    </row>
    <row r="496" spans="1:13" ht="15.75" customHeight="1" x14ac:dyDescent="0.3">
      <c r="A496" s="114"/>
      <c r="B496" s="114"/>
      <c r="C496" s="114"/>
      <c r="D496" s="114"/>
      <c r="E496" s="114"/>
      <c r="F496" s="114"/>
      <c r="G496" s="114"/>
      <c r="H496" s="114"/>
      <c r="I496" s="114"/>
      <c r="J496" s="114"/>
      <c r="K496" s="114"/>
      <c r="L496" s="114"/>
      <c r="M496" s="114"/>
    </row>
    <row r="497" spans="1:13" ht="15.75" customHeight="1" x14ac:dyDescent="0.3">
      <c r="A497" s="114"/>
      <c r="B497" s="114"/>
      <c r="C497" s="114"/>
      <c r="D497" s="114"/>
      <c r="E497" s="114"/>
      <c r="F497" s="114"/>
      <c r="G497" s="114"/>
      <c r="H497" s="114"/>
      <c r="I497" s="114"/>
      <c r="J497" s="114"/>
      <c r="K497" s="114"/>
      <c r="L497" s="114"/>
      <c r="M497" s="114"/>
    </row>
    <row r="498" spans="1:13" ht="15.75" customHeight="1" x14ac:dyDescent="0.3">
      <c r="A498" s="114"/>
      <c r="B498" s="114"/>
      <c r="C498" s="114"/>
      <c r="D498" s="114"/>
      <c r="E498" s="114"/>
      <c r="F498" s="114"/>
      <c r="G498" s="114"/>
      <c r="H498" s="114"/>
      <c r="I498" s="114"/>
      <c r="J498" s="114"/>
      <c r="K498" s="114"/>
      <c r="L498" s="114"/>
      <c r="M498" s="114"/>
    </row>
    <row r="499" spans="1:13" ht="15.75" customHeight="1" x14ac:dyDescent="0.3">
      <c r="A499" s="114"/>
      <c r="B499" s="114"/>
      <c r="C499" s="114"/>
      <c r="D499" s="114"/>
      <c r="E499" s="114"/>
      <c r="F499" s="114"/>
      <c r="G499" s="114"/>
      <c r="H499" s="114"/>
      <c r="I499" s="114"/>
      <c r="J499" s="114"/>
      <c r="K499" s="114"/>
      <c r="L499" s="114"/>
      <c r="M499" s="114"/>
    </row>
    <row r="500" spans="1:13" ht="15.75" customHeight="1" x14ac:dyDescent="0.3">
      <c r="A500" s="114"/>
      <c r="B500" s="114"/>
      <c r="C500" s="114"/>
      <c r="D500" s="114"/>
      <c r="E500" s="114"/>
      <c r="F500" s="114"/>
      <c r="G500" s="114"/>
      <c r="H500" s="114"/>
      <c r="I500" s="114"/>
      <c r="J500" s="114"/>
      <c r="K500" s="114"/>
      <c r="L500" s="114"/>
      <c r="M500" s="114"/>
    </row>
    <row r="501" spans="1:13" ht="15.75" customHeight="1" x14ac:dyDescent="0.3">
      <c r="A501" s="114"/>
      <c r="B501" s="114"/>
      <c r="C501" s="114"/>
      <c r="D501" s="114"/>
      <c r="E501" s="114"/>
      <c r="F501" s="114"/>
      <c r="G501" s="114"/>
      <c r="H501" s="114"/>
      <c r="I501" s="114"/>
      <c r="J501" s="114"/>
      <c r="K501" s="114"/>
      <c r="L501" s="114"/>
      <c r="M501" s="114"/>
    </row>
    <row r="502" spans="1:13" ht="15.75" customHeight="1" x14ac:dyDescent="0.3">
      <c r="A502" s="114"/>
      <c r="B502" s="114"/>
      <c r="C502" s="114"/>
      <c r="D502" s="114"/>
      <c r="E502" s="114"/>
      <c r="F502" s="114"/>
      <c r="G502" s="114"/>
      <c r="H502" s="114"/>
      <c r="I502" s="114"/>
      <c r="J502" s="114"/>
      <c r="K502" s="114"/>
      <c r="L502" s="114"/>
      <c r="M502" s="114"/>
    </row>
    <row r="503" spans="1:13" ht="15.75" customHeight="1" x14ac:dyDescent="0.3">
      <c r="A503" s="114"/>
      <c r="B503" s="114"/>
      <c r="C503" s="114"/>
      <c r="D503" s="114"/>
      <c r="E503" s="114"/>
      <c r="F503" s="114"/>
      <c r="G503" s="114"/>
      <c r="H503" s="114"/>
      <c r="I503" s="114"/>
      <c r="J503" s="114"/>
      <c r="K503" s="114"/>
      <c r="L503" s="114"/>
      <c r="M503" s="114"/>
    </row>
    <row r="504" spans="1:13" ht="15.75" customHeight="1" x14ac:dyDescent="0.3">
      <c r="A504" s="114"/>
      <c r="B504" s="114"/>
      <c r="C504" s="114"/>
      <c r="D504" s="114"/>
      <c r="E504" s="114"/>
      <c r="F504" s="114"/>
      <c r="G504" s="114"/>
      <c r="H504" s="114"/>
      <c r="I504" s="114"/>
      <c r="J504" s="114"/>
      <c r="K504" s="114"/>
      <c r="L504" s="114"/>
      <c r="M504" s="114"/>
    </row>
    <row r="505" spans="1:13" ht="15.75" customHeight="1" x14ac:dyDescent="0.3">
      <c r="A505" s="114"/>
      <c r="B505" s="114"/>
      <c r="C505" s="114"/>
      <c r="D505" s="114"/>
      <c r="E505" s="114"/>
      <c r="F505" s="114"/>
      <c r="G505" s="114"/>
      <c r="H505" s="114"/>
      <c r="I505" s="114"/>
      <c r="J505" s="114"/>
      <c r="K505" s="114"/>
      <c r="L505" s="114"/>
      <c r="M505" s="114"/>
    </row>
    <row r="506" spans="1:13" ht="15.75" customHeight="1" x14ac:dyDescent="0.3">
      <c r="A506" s="114"/>
      <c r="B506" s="114"/>
      <c r="C506" s="114"/>
      <c r="D506" s="114"/>
      <c r="E506" s="114"/>
      <c r="F506" s="114"/>
      <c r="G506" s="114"/>
      <c r="H506" s="114"/>
      <c r="I506" s="114"/>
      <c r="J506" s="114"/>
      <c r="K506" s="114"/>
      <c r="L506" s="114"/>
      <c r="M506" s="114"/>
    </row>
    <row r="507" spans="1:13" ht="15.75" customHeight="1" x14ac:dyDescent="0.3">
      <c r="A507" s="114"/>
      <c r="B507" s="114"/>
      <c r="C507" s="114"/>
      <c r="D507" s="114"/>
      <c r="E507" s="114"/>
      <c r="F507" s="114"/>
      <c r="G507" s="114"/>
      <c r="H507" s="114"/>
      <c r="I507" s="114"/>
      <c r="J507" s="114"/>
      <c r="K507" s="114"/>
      <c r="L507" s="114"/>
      <c r="M507" s="114"/>
    </row>
    <row r="508" spans="1:13" ht="15.75" customHeight="1" x14ac:dyDescent="0.3">
      <c r="A508" s="114"/>
      <c r="B508" s="114"/>
      <c r="C508" s="114"/>
      <c r="D508" s="114"/>
      <c r="E508" s="114"/>
      <c r="F508" s="114"/>
      <c r="G508" s="114"/>
      <c r="H508" s="114"/>
      <c r="I508" s="114"/>
      <c r="J508" s="114"/>
      <c r="K508" s="114"/>
      <c r="L508" s="114"/>
      <c r="M508" s="114"/>
    </row>
    <row r="509" spans="1:13" ht="15.75" customHeight="1" x14ac:dyDescent="0.3">
      <c r="A509" s="114"/>
      <c r="B509" s="114"/>
      <c r="C509" s="114"/>
      <c r="D509" s="114"/>
      <c r="E509" s="114"/>
      <c r="F509" s="114"/>
      <c r="G509" s="114"/>
      <c r="H509" s="114"/>
      <c r="I509" s="114"/>
      <c r="J509" s="114"/>
      <c r="K509" s="114"/>
      <c r="L509" s="114"/>
      <c r="M509" s="114"/>
    </row>
    <row r="510" spans="1:13" ht="15.75" customHeight="1" x14ac:dyDescent="0.3">
      <c r="A510" s="114"/>
      <c r="B510" s="114"/>
      <c r="C510" s="114"/>
      <c r="D510" s="114"/>
      <c r="E510" s="114"/>
      <c r="F510" s="114"/>
      <c r="G510" s="114"/>
      <c r="H510" s="114"/>
      <c r="I510" s="114"/>
      <c r="J510" s="114"/>
      <c r="K510" s="114"/>
      <c r="L510" s="114"/>
      <c r="M510" s="114"/>
    </row>
    <row r="511" spans="1:13" ht="15.75" customHeight="1" x14ac:dyDescent="0.3">
      <c r="A511" s="114"/>
      <c r="B511" s="114"/>
      <c r="C511" s="114"/>
      <c r="D511" s="114"/>
      <c r="E511" s="114"/>
      <c r="F511" s="114"/>
      <c r="G511" s="114"/>
      <c r="H511" s="114"/>
      <c r="I511" s="114"/>
      <c r="J511" s="114"/>
      <c r="K511" s="114"/>
      <c r="L511" s="114"/>
      <c r="M511" s="114"/>
    </row>
    <row r="512" spans="1:13" ht="15.75" customHeight="1" x14ac:dyDescent="0.3">
      <c r="A512" s="114"/>
      <c r="B512" s="114"/>
      <c r="C512" s="114"/>
      <c r="D512" s="114"/>
      <c r="E512" s="114"/>
      <c r="F512" s="114"/>
      <c r="G512" s="114"/>
      <c r="H512" s="114"/>
      <c r="I512" s="114"/>
      <c r="J512" s="114"/>
      <c r="K512" s="114"/>
      <c r="L512" s="114"/>
      <c r="M512" s="114"/>
    </row>
    <row r="513" spans="1:13" ht="15.75" customHeight="1" x14ac:dyDescent="0.3">
      <c r="A513" s="114"/>
      <c r="B513" s="114"/>
      <c r="C513" s="114"/>
      <c r="D513" s="114"/>
      <c r="E513" s="114"/>
      <c r="F513" s="114"/>
      <c r="G513" s="114"/>
      <c r="H513" s="114"/>
      <c r="I513" s="114"/>
      <c r="J513" s="114"/>
      <c r="K513" s="114"/>
      <c r="L513" s="114"/>
      <c r="M513" s="114"/>
    </row>
    <row r="514" spans="1:13" ht="15.75" customHeight="1" x14ac:dyDescent="0.3">
      <c r="A514" s="114"/>
      <c r="B514" s="114"/>
      <c r="C514" s="114"/>
      <c r="D514" s="114"/>
      <c r="E514" s="114"/>
      <c r="F514" s="114"/>
      <c r="G514" s="114"/>
      <c r="H514" s="114"/>
      <c r="I514" s="114"/>
      <c r="J514" s="114"/>
      <c r="K514" s="114"/>
      <c r="L514" s="114"/>
      <c r="M514" s="114"/>
    </row>
    <row r="515" spans="1:13" ht="15.75" customHeight="1" x14ac:dyDescent="0.3">
      <c r="A515" s="114"/>
      <c r="B515" s="114"/>
      <c r="C515" s="114"/>
      <c r="D515" s="114"/>
      <c r="E515" s="114"/>
      <c r="F515" s="114"/>
      <c r="G515" s="114"/>
      <c r="H515" s="114"/>
      <c r="I515" s="114"/>
      <c r="J515" s="114"/>
      <c r="K515" s="114"/>
      <c r="L515" s="114"/>
      <c r="M515" s="114"/>
    </row>
    <row r="516" spans="1:13" ht="15.75" customHeight="1" x14ac:dyDescent="0.3">
      <c r="A516" s="114"/>
      <c r="B516" s="114"/>
      <c r="C516" s="114"/>
      <c r="D516" s="114"/>
      <c r="E516" s="114"/>
      <c r="F516" s="114"/>
      <c r="G516" s="114"/>
      <c r="H516" s="114"/>
      <c r="I516" s="114"/>
      <c r="J516" s="114"/>
      <c r="K516" s="114"/>
      <c r="L516" s="114"/>
      <c r="M516" s="114"/>
    </row>
    <row r="517" spans="1:13" ht="15.75" customHeight="1" x14ac:dyDescent="0.3">
      <c r="A517" s="114"/>
      <c r="B517" s="114"/>
      <c r="C517" s="114"/>
      <c r="D517" s="114"/>
      <c r="E517" s="114"/>
      <c r="F517" s="114"/>
      <c r="G517" s="114"/>
      <c r="H517" s="114"/>
      <c r="I517" s="114"/>
      <c r="J517" s="114"/>
      <c r="K517" s="114"/>
      <c r="L517" s="114"/>
      <c r="M517" s="114"/>
    </row>
    <row r="518" spans="1:13" ht="15.75" customHeight="1" x14ac:dyDescent="0.3">
      <c r="A518" s="114"/>
      <c r="B518" s="114"/>
      <c r="C518" s="114"/>
      <c r="D518" s="114"/>
      <c r="E518" s="114"/>
      <c r="F518" s="114"/>
      <c r="G518" s="114"/>
      <c r="H518" s="114"/>
      <c r="I518" s="114"/>
      <c r="J518" s="114"/>
      <c r="K518" s="114"/>
      <c r="L518" s="114"/>
      <c r="M518" s="114"/>
    </row>
    <row r="519" spans="1:13" ht="15.75" customHeight="1" x14ac:dyDescent="0.3">
      <c r="A519" s="114"/>
      <c r="B519" s="114"/>
      <c r="C519" s="114"/>
      <c r="D519" s="114"/>
      <c r="E519" s="114"/>
      <c r="F519" s="114"/>
      <c r="G519" s="114"/>
      <c r="H519" s="114"/>
      <c r="I519" s="114"/>
      <c r="J519" s="114"/>
      <c r="K519" s="114"/>
      <c r="L519" s="114"/>
      <c r="M519" s="114"/>
    </row>
    <row r="520" spans="1:13" ht="15.75" customHeight="1" x14ac:dyDescent="0.3">
      <c r="A520" s="114"/>
      <c r="B520" s="114"/>
      <c r="C520" s="114"/>
      <c r="D520" s="114"/>
      <c r="E520" s="114"/>
      <c r="F520" s="114"/>
      <c r="G520" s="114"/>
      <c r="H520" s="114"/>
      <c r="I520" s="114"/>
      <c r="J520" s="114"/>
      <c r="K520" s="114"/>
      <c r="L520" s="114"/>
      <c r="M520" s="114"/>
    </row>
    <row r="521" spans="1:13" ht="15.75" customHeight="1" x14ac:dyDescent="0.3">
      <c r="A521" s="114"/>
      <c r="B521" s="114"/>
      <c r="C521" s="114"/>
      <c r="D521" s="114"/>
      <c r="E521" s="114"/>
      <c r="F521" s="114"/>
      <c r="G521" s="114"/>
      <c r="H521" s="114"/>
      <c r="I521" s="114"/>
      <c r="J521" s="114"/>
      <c r="K521" s="114"/>
      <c r="L521" s="114"/>
      <c r="M521" s="114"/>
    </row>
    <row r="522" spans="1:13" ht="15.75" customHeight="1" x14ac:dyDescent="0.3">
      <c r="A522" s="114"/>
      <c r="B522" s="114"/>
      <c r="C522" s="114"/>
      <c r="D522" s="114"/>
      <c r="E522" s="114"/>
      <c r="F522" s="114"/>
      <c r="G522" s="114"/>
      <c r="H522" s="114"/>
      <c r="I522" s="114"/>
      <c r="J522" s="114"/>
      <c r="K522" s="114"/>
      <c r="L522" s="114"/>
      <c r="M522" s="114"/>
    </row>
    <row r="523" spans="1:13" ht="15.75" customHeight="1" x14ac:dyDescent="0.3">
      <c r="A523" s="114"/>
      <c r="B523" s="114"/>
      <c r="C523" s="114"/>
      <c r="D523" s="114"/>
      <c r="E523" s="114"/>
      <c r="F523" s="114"/>
      <c r="G523" s="114"/>
      <c r="H523" s="114"/>
      <c r="I523" s="114"/>
      <c r="J523" s="114"/>
      <c r="K523" s="114"/>
      <c r="L523" s="114"/>
      <c r="M523" s="114"/>
    </row>
    <row r="524" spans="1:13" ht="15.75" customHeight="1" x14ac:dyDescent="0.3">
      <c r="A524" s="114"/>
      <c r="B524" s="114"/>
      <c r="C524" s="114"/>
      <c r="D524" s="114"/>
      <c r="E524" s="114"/>
      <c r="F524" s="114"/>
      <c r="G524" s="114"/>
      <c r="H524" s="114"/>
      <c r="I524" s="114"/>
      <c r="J524" s="114"/>
      <c r="K524" s="114"/>
      <c r="L524" s="114"/>
      <c r="M524" s="114"/>
    </row>
    <row r="525" spans="1:13" ht="15.75" customHeight="1" x14ac:dyDescent="0.3">
      <c r="A525" s="114"/>
      <c r="B525" s="114"/>
      <c r="C525" s="114"/>
      <c r="D525" s="114"/>
      <c r="E525" s="114"/>
      <c r="F525" s="114"/>
      <c r="G525" s="114"/>
      <c r="H525" s="114"/>
      <c r="I525" s="114"/>
      <c r="J525" s="114"/>
      <c r="K525" s="114"/>
      <c r="L525" s="114"/>
      <c r="M525" s="114"/>
    </row>
    <row r="526" spans="1:13" ht="15.75" customHeight="1" x14ac:dyDescent="0.3">
      <c r="A526" s="114"/>
      <c r="B526" s="114"/>
      <c r="C526" s="114"/>
      <c r="D526" s="114"/>
      <c r="E526" s="114"/>
      <c r="F526" s="114"/>
      <c r="G526" s="114"/>
      <c r="H526" s="114"/>
      <c r="I526" s="114"/>
      <c r="J526" s="114"/>
      <c r="K526" s="114"/>
      <c r="L526" s="114"/>
      <c r="M526" s="114"/>
    </row>
    <row r="527" spans="1:13" ht="15.75" customHeight="1" x14ac:dyDescent="0.3">
      <c r="A527" s="114"/>
      <c r="B527" s="114"/>
      <c r="C527" s="114"/>
      <c r="D527" s="114"/>
      <c r="E527" s="114"/>
      <c r="F527" s="114"/>
      <c r="G527" s="114"/>
      <c r="H527" s="114"/>
      <c r="I527" s="114"/>
      <c r="J527" s="114"/>
      <c r="K527" s="114"/>
      <c r="L527" s="114"/>
      <c r="M527" s="114"/>
    </row>
    <row r="528" spans="1:13" ht="15.75" customHeight="1" x14ac:dyDescent="0.3">
      <c r="A528" s="114"/>
      <c r="B528" s="114"/>
      <c r="C528" s="114"/>
      <c r="D528" s="114"/>
      <c r="E528" s="114"/>
      <c r="F528" s="114"/>
      <c r="G528" s="114"/>
      <c r="H528" s="114"/>
      <c r="I528" s="114"/>
      <c r="J528" s="114"/>
      <c r="K528" s="114"/>
      <c r="L528" s="114"/>
      <c r="M528" s="114"/>
    </row>
    <row r="529" spans="1:13" ht="15.75" customHeight="1" x14ac:dyDescent="0.3">
      <c r="A529" s="114"/>
      <c r="B529" s="114"/>
      <c r="C529" s="114"/>
      <c r="D529" s="114"/>
      <c r="E529" s="114"/>
      <c r="F529" s="114"/>
      <c r="G529" s="114"/>
      <c r="H529" s="114"/>
      <c r="I529" s="114"/>
      <c r="J529" s="114"/>
      <c r="K529" s="114"/>
      <c r="L529" s="114"/>
      <c r="M529" s="114"/>
    </row>
    <row r="530" spans="1:13" ht="15.75" customHeight="1" x14ac:dyDescent="0.3">
      <c r="A530" s="114"/>
      <c r="B530" s="114"/>
      <c r="C530" s="114"/>
      <c r="D530" s="114"/>
      <c r="E530" s="114"/>
      <c r="F530" s="114"/>
      <c r="G530" s="114"/>
      <c r="H530" s="114"/>
      <c r="I530" s="114"/>
      <c r="J530" s="114"/>
      <c r="K530" s="114"/>
      <c r="L530" s="114"/>
      <c r="M530" s="114"/>
    </row>
    <row r="531" spans="1:13" ht="15.75" customHeight="1" x14ac:dyDescent="0.3">
      <c r="A531" s="114"/>
      <c r="B531" s="114"/>
      <c r="C531" s="114"/>
      <c r="D531" s="114"/>
      <c r="E531" s="114"/>
      <c r="F531" s="114"/>
      <c r="G531" s="114"/>
      <c r="H531" s="114"/>
      <c r="I531" s="114"/>
      <c r="J531" s="114"/>
      <c r="K531" s="114"/>
      <c r="L531" s="114"/>
      <c r="M531" s="114"/>
    </row>
    <row r="532" spans="1:13" ht="15.75" customHeight="1" x14ac:dyDescent="0.3">
      <c r="A532" s="114"/>
      <c r="B532" s="114"/>
      <c r="C532" s="114"/>
      <c r="D532" s="114"/>
      <c r="E532" s="114"/>
      <c r="F532" s="114"/>
      <c r="G532" s="114"/>
      <c r="H532" s="114"/>
      <c r="I532" s="114"/>
      <c r="J532" s="114"/>
      <c r="K532" s="114"/>
      <c r="L532" s="114"/>
      <c r="M532" s="114"/>
    </row>
    <row r="533" spans="1:13" ht="15.75" customHeight="1" x14ac:dyDescent="0.3">
      <c r="A533" s="114"/>
      <c r="B533" s="114"/>
      <c r="C533" s="114"/>
      <c r="D533" s="114"/>
      <c r="E533" s="114"/>
      <c r="F533" s="114"/>
      <c r="G533" s="114"/>
      <c r="H533" s="114"/>
      <c r="I533" s="114"/>
      <c r="J533" s="114"/>
      <c r="K533" s="114"/>
      <c r="L533" s="114"/>
      <c r="M533" s="114"/>
    </row>
    <row r="534" spans="1:13" ht="15.75" customHeight="1" x14ac:dyDescent="0.3">
      <c r="A534" s="114"/>
      <c r="B534" s="114"/>
      <c r="C534" s="114"/>
      <c r="D534" s="114"/>
      <c r="E534" s="114"/>
      <c r="F534" s="114"/>
      <c r="G534" s="114"/>
      <c r="H534" s="114"/>
      <c r="I534" s="114"/>
      <c r="J534" s="114"/>
      <c r="K534" s="114"/>
      <c r="L534" s="114"/>
      <c r="M534" s="114"/>
    </row>
    <row r="535" spans="1:13" ht="15.75" customHeight="1" x14ac:dyDescent="0.3">
      <c r="A535" s="114"/>
      <c r="B535" s="114"/>
      <c r="C535" s="114"/>
      <c r="D535" s="114"/>
      <c r="E535" s="114"/>
      <c r="F535" s="114"/>
      <c r="G535" s="114"/>
      <c r="H535" s="114"/>
      <c r="I535" s="114"/>
      <c r="J535" s="114"/>
      <c r="K535" s="114"/>
      <c r="L535" s="114"/>
      <c r="M535" s="114"/>
    </row>
    <row r="536" spans="1:13" ht="15.75" customHeight="1" x14ac:dyDescent="0.3">
      <c r="A536" s="114"/>
      <c r="B536" s="114"/>
      <c r="C536" s="114"/>
      <c r="D536" s="114"/>
      <c r="E536" s="114"/>
      <c r="F536" s="114"/>
      <c r="G536" s="114"/>
      <c r="H536" s="114"/>
      <c r="I536" s="114"/>
      <c r="J536" s="114"/>
      <c r="K536" s="114"/>
      <c r="L536" s="114"/>
      <c r="M536" s="114"/>
    </row>
    <row r="537" spans="1:13" ht="15.75" customHeight="1" x14ac:dyDescent="0.3">
      <c r="A537" s="114"/>
      <c r="B537" s="114"/>
      <c r="C537" s="114"/>
      <c r="D537" s="114"/>
      <c r="E537" s="114"/>
      <c r="F537" s="114"/>
      <c r="G537" s="114"/>
      <c r="H537" s="114"/>
      <c r="I537" s="114"/>
      <c r="J537" s="114"/>
      <c r="K537" s="114"/>
      <c r="L537" s="114"/>
      <c r="M537" s="114"/>
    </row>
    <row r="538" spans="1:13" ht="15.75" customHeight="1" x14ac:dyDescent="0.3">
      <c r="A538" s="114"/>
      <c r="B538" s="114"/>
      <c r="C538" s="114"/>
      <c r="D538" s="114"/>
      <c r="E538" s="114"/>
      <c r="F538" s="114"/>
      <c r="G538" s="114"/>
      <c r="H538" s="114"/>
      <c r="I538" s="114"/>
      <c r="J538" s="114"/>
      <c r="K538" s="114"/>
      <c r="L538" s="114"/>
      <c r="M538" s="114"/>
    </row>
    <row r="539" spans="1:13" ht="15.75" customHeight="1" x14ac:dyDescent="0.3">
      <c r="A539" s="114"/>
      <c r="B539" s="114"/>
      <c r="C539" s="114"/>
      <c r="D539" s="114"/>
      <c r="E539" s="114"/>
      <c r="F539" s="114"/>
      <c r="G539" s="114"/>
      <c r="H539" s="114"/>
      <c r="I539" s="114"/>
      <c r="J539" s="114"/>
      <c r="K539" s="114"/>
      <c r="L539" s="114"/>
      <c r="M539" s="114"/>
    </row>
    <row r="540" spans="1:13" ht="15.75" customHeight="1" x14ac:dyDescent="0.3">
      <c r="A540" s="114"/>
      <c r="B540" s="114"/>
      <c r="C540" s="114"/>
      <c r="D540" s="114"/>
      <c r="E540" s="114"/>
      <c r="F540" s="114"/>
      <c r="G540" s="114"/>
      <c r="H540" s="114"/>
      <c r="I540" s="114"/>
      <c r="J540" s="114"/>
      <c r="K540" s="114"/>
      <c r="L540" s="114"/>
      <c r="M540" s="114"/>
    </row>
    <row r="541" spans="1:13" ht="15.75" customHeight="1" x14ac:dyDescent="0.3">
      <c r="A541" s="114"/>
      <c r="B541" s="114"/>
      <c r="C541" s="114"/>
      <c r="D541" s="114"/>
      <c r="E541" s="114"/>
      <c r="F541" s="114"/>
      <c r="G541" s="114"/>
      <c r="H541" s="114"/>
      <c r="I541" s="114"/>
      <c r="J541" s="114"/>
      <c r="K541" s="114"/>
      <c r="L541" s="114"/>
      <c r="M541" s="114"/>
    </row>
    <row r="542" spans="1:13" ht="15.75" customHeight="1" x14ac:dyDescent="0.3">
      <c r="A542" s="114"/>
      <c r="B542" s="114"/>
      <c r="C542" s="114"/>
      <c r="D542" s="114"/>
      <c r="E542" s="114"/>
      <c r="F542" s="114"/>
      <c r="G542" s="114"/>
      <c r="H542" s="114"/>
      <c r="I542" s="114"/>
      <c r="J542" s="114"/>
      <c r="K542" s="114"/>
      <c r="L542" s="114"/>
      <c r="M542" s="114"/>
    </row>
    <row r="543" spans="1:13" ht="15.75" customHeight="1" x14ac:dyDescent="0.3">
      <c r="A543" s="114"/>
      <c r="B543" s="114"/>
      <c r="C543" s="114"/>
      <c r="D543" s="114"/>
      <c r="E543" s="114"/>
      <c r="F543" s="114"/>
      <c r="G543" s="114"/>
      <c r="H543" s="114"/>
      <c r="I543" s="114"/>
      <c r="J543" s="114"/>
      <c r="K543" s="114"/>
      <c r="L543" s="114"/>
      <c r="M543" s="114"/>
    </row>
    <row r="544" spans="1:13" ht="15.75" customHeight="1" x14ac:dyDescent="0.3">
      <c r="A544" s="114"/>
      <c r="B544" s="114"/>
      <c r="C544" s="114"/>
      <c r="D544" s="114"/>
      <c r="E544" s="114"/>
      <c r="F544" s="114"/>
      <c r="G544" s="114"/>
      <c r="H544" s="114"/>
      <c r="I544" s="114"/>
      <c r="J544" s="114"/>
      <c r="K544" s="114"/>
      <c r="L544" s="114"/>
      <c r="M544" s="114"/>
    </row>
    <row r="545" spans="1:13" ht="15.75" customHeight="1" x14ac:dyDescent="0.3">
      <c r="A545" s="114"/>
      <c r="B545" s="114"/>
      <c r="C545" s="114"/>
      <c r="D545" s="114"/>
      <c r="E545" s="114"/>
      <c r="F545" s="114"/>
      <c r="G545" s="114"/>
      <c r="H545" s="114"/>
      <c r="I545" s="114"/>
      <c r="J545" s="114"/>
      <c r="K545" s="114"/>
      <c r="L545" s="114"/>
      <c r="M545" s="114"/>
    </row>
    <row r="546" spans="1:13" ht="15.75" customHeight="1" x14ac:dyDescent="0.3">
      <c r="A546" s="114"/>
      <c r="B546" s="114"/>
      <c r="C546" s="114"/>
      <c r="D546" s="114"/>
      <c r="E546" s="114"/>
      <c r="F546" s="114"/>
      <c r="G546" s="114"/>
      <c r="H546" s="114"/>
      <c r="I546" s="114"/>
      <c r="J546" s="114"/>
      <c r="K546" s="114"/>
      <c r="L546" s="114"/>
      <c r="M546" s="114"/>
    </row>
    <row r="547" spans="1:13" ht="15.75" customHeight="1" x14ac:dyDescent="0.3">
      <c r="A547" s="114"/>
      <c r="B547" s="114"/>
      <c r="C547" s="114"/>
      <c r="D547" s="114"/>
      <c r="E547" s="114"/>
      <c r="F547" s="114"/>
      <c r="G547" s="114"/>
      <c r="H547" s="114"/>
      <c r="I547" s="114"/>
      <c r="J547" s="114"/>
      <c r="K547" s="114"/>
      <c r="L547" s="114"/>
      <c r="M547" s="114"/>
    </row>
    <row r="548" spans="1:13" ht="15.75" customHeight="1" x14ac:dyDescent="0.3">
      <c r="A548" s="114"/>
      <c r="B548" s="114"/>
      <c r="C548" s="114"/>
      <c r="D548" s="114"/>
      <c r="E548" s="114"/>
      <c r="F548" s="114"/>
      <c r="G548" s="114"/>
      <c r="H548" s="114"/>
      <c r="I548" s="114"/>
      <c r="J548" s="114"/>
      <c r="K548" s="114"/>
      <c r="L548" s="114"/>
      <c r="M548" s="114"/>
    </row>
    <row r="549" spans="1:13" ht="15.75" customHeight="1" x14ac:dyDescent="0.3">
      <c r="A549" s="114"/>
      <c r="B549" s="114"/>
      <c r="C549" s="114"/>
      <c r="D549" s="114"/>
      <c r="E549" s="114"/>
      <c r="F549" s="114"/>
      <c r="G549" s="114"/>
      <c r="H549" s="114"/>
      <c r="I549" s="114"/>
      <c r="J549" s="114"/>
      <c r="K549" s="114"/>
      <c r="L549" s="114"/>
      <c r="M549" s="114"/>
    </row>
    <row r="550" spans="1:13" ht="15.75" customHeight="1" x14ac:dyDescent="0.3">
      <c r="A550" s="114"/>
      <c r="B550" s="114"/>
      <c r="C550" s="114"/>
      <c r="D550" s="114"/>
      <c r="E550" s="114"/>
      <c r="F550" s="114"/>
      <c r="G550" s="114"/>
      <c r="H550" s="114"/>
      <c r="I550" s="114"/>
      <c r="J550" s="114"/>
      <c r="K550" s="114"/>
      <c r="L550" s="114"/>
      <c r="M550" s="114"/>
    </row>
    <row r="551" spans="1:13" ht="15.75" customHeight="1" x14ac:dyDescent="0.3">
      <c r="A551" s="114"/>
      <c r="B551" s="114"/>
      <c r="C551" s="114"/>
      <c r="D551" s="114"/>
      <c r="E551" s="114"/>
      <c r="F551" s="114"/>
      <c r="G551" s="114"/>
      <c r="H551" s="114"/>
      <c r="I551" s="114"/>
      <c r="J551" s="114"/>
      <c r="K551" s="114"/>
      <c r="L551" s="114"/>
      <c r="M551" s="114"/>
    </row>
    <row r="552" spans="1:13" ht="15.75" customHeight="1" x14ac:dyDescent="0.3">
      <c r="A552" s="114"/>
      <c r="B552" s="114"/>
      <c r="C552" s="114"/>
      <c r="D552" s="114"/>
      <c r="E552" s="114"/>
      <c r="F552" s="114"/>
      <c r="G552" s="114"/>
      <c r="H552" s="114"/>
      <c r="I552" s="114"/>
      <c r="J552" s="114"/>
      <c r="K552" s="114"/>
      <c r="L552" s="114"/>
      <c r="M552" s="114"/>
    </row>
    <row r="553" spans="1:13" ht="15.75" customHeight="1" x14ac:dyDescent="0.3">
      <c r="A553" s="114"/>
      <c r="B553" s="114"/>
      <c r="C553" s="114"/>
      <c r="D553" s="114"/>
      <c r="E553" s="114"/>
      <c r="F553" s="114"/>
      <c r="G553" s="114"/>
      <c r="H553" s="114"/>
      <c r="I553" s="114"/>
      <c r="J553" s="114"/>
      <c r="K553" s="114"/>
      <c r="L553" s="114"/>
      <c r="M553" s="114"/>
    </row>
    <row r="554" spans="1:13" ht="15.75" customHeight="1" x14ac:dyDescent="0.3">
      <c r="A554" s="114"/>
      <c r="B554" s="114"/>
      <c r="C554" s="114"/>
      <c r="D554" s="114"/>
      <c r="E554" s="114"/>
      <c r="F554" s="114"/>
      <c r="G554" s="114"/>
      <c r="H554" s="114"/>
      <c r="I554" s="114"/>
      <c r="J554" s="114"/>
      <c r="K554" s="114"/>
      <c r="L554" s="114"/>
      <c r="M554" s="114"/>
    </row>
    <row r="555" spans="1:13" ht="15.75" customHeight="1" x14ac:dyDescent="0.3">
      <c r="A555" s="114"/>
      <c r="B555" s="114"/>
      <c r="C555" s="114"/>
      <c r="D555" s="114"/>
      <c r="E555" s="114"/>
      <c r="F555" s="114"/>
      <c r="G555" s="114"/>
      <c r="H555" s="114"/>
      <c r="I555" s="114"/>
      <c r="J555" s="114"/>
      <c r="K555" s="114"/>
      <c r="L555" s="114"/>
      <c r="M555" s="114"/>
    </row>
    <row r="556" spans="1:13" ht="15.75" customHeight="1" x14ac:dyDescent="0.3">
      <c r="A556" s="114"/>
      <c r="B556" s="114"/>
      <c r="C556" s="114"/>
      <c r="D556" s="114"/>
      <c r="E556" s="114"/>
      <c r="F556" s="114"/>
      <c r="G556" s="114"/>
      <c r="H556" s="114"/>
      <c r="I556" s="114"/>
      <c r="J556" s="114"/>
      <c r="K556" s="114"/>
      <c r="L556" s="114"/>
      <c r="M556" s="114"/>
    </row>
    <row r="557" spans="1:13" ht="15.75" customHeight="1" x14ac:dyDescent="0.3">
      <c r="A557" s="114"/>
      <c r="B557" s="114"/>
      <c r="C557" s="114"/>
      <c r="D557" s="114"/>
      <c r="E557" s="114"/>
      <c r="F557" s="114"/>
      <c r="G557" s="114"/>
      <c r="H557" s="114"/>
      <c r="I557" s="114"/>
      <c r="J557" s="114"/>
      <c r="K557" s="114"/>
      <c r="L557" s="114"/>
      <c r="M557" s="114"/>
    </row>
    <row r="558" spans="1:13" ht="15.75" customHeight="1" x14ac:dyDescent="0.3">
      <c r="A558" s="114"/>
      <c r="B558" s="114"/>
      <c r="C558" s="114"/>
      <c r="D558" s="114"/>
      <c r="E558" s="114"/>
      <c r="F558" s="114"/>
      <c r="G558" s="114"/>
      <c r="H558" s="114"/>
      <c r="I558" s="114"/>
      <c r="J558" s="114"/>
      <c r="K558" s="114"/>
      <c r="L558" s="114"/>
      <c r="M558" s="114"/>
    </row>
    <row r="559" spans="1:13" ht="15.75" customHeight="1" x14ac:dyDescent="0.3">
      <c r="A559" s="114"/>
      <c r="B559" s="114"/>
      <c r="C559" s="114"/>
      <c r="D559" s="114"/>
      <c r="E559" s="114"/>
      <c r="F559" s="114"/>
      <c r="G559" s="114"/>
      <c r="H559" s="114"/>
      <c r="I559" s="114"/>
      <c r="J559" s="114"/>
      <c r="K559" s="114"/>
      <c r="L559" s="114"/>
      <c r="M559" s="114"/>
    </row>
    <row r="560" spans="1:13" ht="15.75" customHeight="1" x14ac:dyDescent="0.3">
      <c r="A560" s="114"/>
      <c r="B560" s="114"/>
      <c r="C560" s="114"/>
      <c r="D560" s="114"/>
      <c r="E560" s="114"/>
      <c r="F560" s="114"/>
      <c r="G560" s="114"/>
      <c r="H560" s="114"/>
      <c r="I560" s="114"/>
      <c r="J560" s="114"/>
      <c r="K560" s="114"/>
      <c r="L560" s="114"/>
      <c r="M560" s="114"/>
    </row>
    <row r="561" spans="1:13" ht="15.75" customHeight="1" x14ac:dyDescent="0.3">
      <c r="A561" s="114"/>
      <c r="B561" s="114"/>
      <c r="C561" s="114"/>
      <c r="D561" s="114"/>
      <c r="E561" s="114"/>
      <c r="F561" s="114"/>
      <c r="G561" s="114"/>
      <c r="H561" s="114"/>
      <c r="I561" s="114"/>
      <c r="J561" s="114"/>
      <c r="K561" s="114"/>
      <c r="L561" s="114"/>
      <c r="M561" s="114"/>
    </row>
    <row r="562" spans="1:13" ht="15.75" customHeight="1" x14ac:dyDescent="0.3">
      <c r="A562" s="114"/>
      <c r="B562" s="114"/>
      <c r="C562" s="114"/>
      <c r="D562" s="114"/>
      <c r="E562" s="114"/>
      <c r="F562" s="114"/>
      <c r="G562" s="114"/>
      <c r="H562" s="114"/>
      <c r="I562" s="114"/>
      <c r="J562" s="114"/>
      <c r="K562" s="114"/>
      <c r="L562" s="114"/>
      <c r="M562" s="114"/>
    </row>
    <row r="563" spans="1:13" ht="15.75" customHeight="1" x14ac:dyDescent="0.3">
      <c r="A563" s="114"/>
      <c r="B563" s="114"/>
      <c r="C563" s="114"/>
      <c r="D563" s="114"/>
      <c r="E563" s="114"/>
      <c r="F563" s="114"/>
      <c r="G563" s="114"/>
      <c r="H563" s="114"/>
      <c r="I563" s="114"/>
      <c r="J563" s="114"/>
      <c r="K563" s="114"/>
      <c r="L563" s="114"/>
      <c r="M563" s="114"/>
    </row>
    <row r="564" spans="1:13" ht="15.75" customHeight="1" x14ac:dyDescent="0.3">
      <c r="A564" s="114"/>
      <c r="B564" s="114"/>
      <c r="C564" s="114"/>
      <c r="D564" s="114"/>
      <c r="E564" s="114"/>
      <c r="F564" s="114"/>
      <c r="G564" s="114"/>
      <c r="H564" s="114"/>
      <c r="I564" s="114"/>
      <c r="J564" s="114"/>
      <c r="K564" s="114"/>
      <c r="L564" s="114"/>
      <c r="M564" s="114"/>
    </row>
    <row r="565" spans="1:13" ht="15.75" customHeight="1" x14ac:dyDescent="0.3">
      <c r="A565" s="114"/>
      <c r="B565" s="114"/>
      <c r="C565" s="114"/>
      <c r="D565" s="114"/>
      <c r="E565" s="114"/>
      <c r="F565" s="114"/>
      <c r="G565" s="114"/>
      <c r="H565" s="114"/>
      <c r="I565" s="114"/>
      <c r="J565" s="114"/>
      <c r="K565" s="114"/>
      <c r="L565" s="114"/>
      <c r="M565" s="114"/>
    </row>
    <row r="566" spans="1:13" ht="15.75" customHeight="1" x14ac:dyDescent="0.3">
      <c r="A566" s="114"/>
      <c r="B566" s="114"/>
      <c r="C566" s="114"/>
      <c r="D566" s="114"/>
      <c r="E566" s="114"/>
      <c r="F566" s="114"/>
      <c r="G566" s="114"/>
      <c r="H566" s="114"/>
      <c r="I566" s="114"/>
      <c r="J566" s="114"/>
      <c r="K566" s="114"/>
      <c r="L566" s="114"/>
      <c r="M566" s="114"/>
    </row>
    <row r="567" spans="1:13" ht="15.75" customHeight="1" x14ac:dyDescent="0.3">
      <c r="A567" s="114"/>
      <c r="B567" s="114"/>
      <c r="C567" s="114"/>
      <c r="D567" s="114"/>
      <c r="E567" s="114"/>
      <c r="F567" s="114"/>
      <c r="G567" s="114"/>
      <c r="H567" s="114"/>
      <c r="I567" s="114"/>
      <c r="J567" s="114"/>
      <c r="K567" s="114"/>
      <c r="L567" s="114"/>
      <c r="M567" s="114"/>
    </row>
    <row r="568" spans="1:13" ht="15.75" customHeight="1" x14ac:dyDescent="0.3">
      <c r="A568" s="114"/>
      <c r="B568" s="114"/>
      <c r="C568" s="114"/>
      <c r="D568" s="114"/>
      <c r="E568" s="114"/>
      <c r="F568" s="114"/>
      <c r="G568" s="114"/>
      <c r="H568" s="114"/>
      <c r="I568" s="114"/>
      <c r="J568" s="114"/>
      <c r="K568" s="114"/>
      <c r="L568" s="114"/>
      <c r="M568" s="114"/>
    </row>
    <row r="569" spans="1:13" ht="15.75" customHeight="1" x14ac:dyDescent="0.3">
      <c r="A569" s="114"/>
      <c r="B569" s="114"/>
      <c r="C569" s="114"/>
      <c r="D569" s="114"/>
      <c r="E569" s="114"/>
      <c r="F569" s="114"/>
      <c r="G569" s="114"/>
      <c r="H569" s="114"/>
      <c r="I569" s="114"/>
      <c r="J569" s="114"/>
      <c r="K569" s="114"/>
      <c r="L569" s="114"/>
      <c r="M569" s="114"/>
    </row>
    <row r="570" spans="1:13" ht="15.75" customHeight="1" x14ac:dyDescent="0.3">
      <c r="A570" s="114"/>
      <c r="B570" s="114"/>
      <c r="C570" s="114"/>
      <c r="D570" s="114"/>
      <c r="E570" s="114"/>
      <c r="F570" s="114"/>
      <c r="G570" s="114"/>
      <c r="H570" s="114"/>
      <c r="I570" s="114"/>
      <c r="J570" s="114"/>
      <c r="K570" s="114"/>
      <c r="L570" s="114"/>
      <c r="M570" s="114"/>
    </row>
    <row r="571" spans="1:13" ht="15.75" customHeight="1" x14ac:dyDescent="0.3">
      <c r="A571" s="114"/>
      <c r="B571" s="114"/>
      <c r="C571" s="114"/>
      <c r="D571" s="114"/>
      <c r="E571" s="114"/>
      <c r="F571" s="114"/>
      <c r="G571" s="114"/>
      <c r="H571" s="114"/>
      <c r="I571" s="114"/>
      <c r="J571" s="114"/>
      <c r="K571" s="114"/>
      <c r="L571" s="114"/>
      <c r="M571" s="114"/>
    </row>
    <row r="572" spans="1:13" ht="15.75" customHeight="1" x14ac:dyDescent="0.3">
      <c r="A572" s="114"/>
      <c r="B572" s="114"/>
      <c r="C572" s="114"/>
      <c r="D572" s="114"/>
      <c r="E572" s="114"/>
      <c r="F572" s="114"/>
      <c r="G572" s="114"/>
      <c r="H572" s="114"/>
      <c r="I572" s="114"/>
      <c r="J572" s="114"/>
      <c r="K572" s="114"/>
      <c r="L572" s="114"/>
      <c r="M572" s="114"/>
    </row>
    <row r="573" spans="1:13" ht="15.75" customHeight="1" x14ac:dyDescent="0.3">
      <c r="A573" s="114"/>
      <c r="B573" s="114"/>
      <c r="C573" s="114"/>
      <c r="D573" s="114"/>
      <c r="E573" s="114"/>
      <c r="F573" s="114"/>
      <c r="G573" s="114"/>
      <c r="H573" s="114"/>
      <c r="I573" s="114"/>
      <c r="J573" s="114"/>
      <c r="K573" s="114"/>
      <c r="L573" s="114"/>
      <c r="M573" s="114"/>
    </row>
    <row r="574" spans="1:13" ht="15.75" customHeight="1" x14ac:dyDescent="0.3">
      <c r="A574" s="114"/>
      <c r="B574" s="114"/>
      <c r="C574" s="114"/>
      <c r="D574" s="114"/>
      <c r="E574" s="114"/>
      <c r="F574" s="114"/>
      <c r="G574" s="114"/>
      <c r="H574" s="114"/>
      <c r="I574" s="114"/>
      <c r="J574" s="114"/>
      <c r="K574" s="114"/>
      <c r="L574" s="114"/>
      <c r="M574" s="114"/>
    </row>
    <row r="575" spans="1:13" ht="15.75" customHeight="1" x14ac:dyDescent="0.3">
      <c r="A575" s="114"/>
      <c r="B575" s="114"/>
      <c r="C575" s="114"/>
      <c r="D575" s="114"/>
      <c r="E575" s="114"/>
      <c r="F575" s="114"/>
      <c r="G575" s="114"/>
      <c r="H575" s="114"/>
      <c r="I575" s="114"/>
      <c r="J575" s="114"/>
      <c r="K575" s="114"/>
      <c r="L575" s="114"/>
      <c r="M575" s="114"/>
    </row>
    <row r="576" spans="1:13" ht="15.75" customHeight="1" x14ac:dyDescent="0.3">
      <c r="A576" s="114"/>
      <c r="B576" s="114"/>
      <c r="C576" s="114"/>
      <c r="D576" s="114"/>
      <c r="E576" s="114"/>
      <c r="F576" s="114"/>
      <c r="G576" s="114"/>
      <c r="H576" s="114"/>
      <c r="I576" s="114"/>
      <c r="J576" s="114"/>
      <c r="K576" s="114"/>
      <c r="L576" s="114"/>
      <c r="M576" s="114"/>
    </row>
    <row r="577" spans="1:13" ht="15.75" customHeight="1" x14ac:dyDescent="0.3">
      <c r="A577" s="114"/>
      <c r="B577" s="114"/>
      <c r="C577" s="114"/>
      <c r="D577" s="114"/>
      <c r="E577" s="114"/>
      <c r="F577" s="114"/>
      <c r="G577" s="114"/>
      <c r="H577" s="114"/>
      <c r="I577" s="114"/>
      <c r="J577" s="114"/>
      <c r="K577" s="114"/>
      <c r="L577" s="114"/>
      <c r="M577" s="114"/>
    </row>
    <row r="578" spans="1:13" ht="15.75" customHeight="1" x14ac:dyDescent="0.3">
      <c r="A578" s="114"/>
      <c r="B578" s="114"/>
      <c r="C578" s="114"/>
      <c r="D578" s="114"/>
      <c r="E578" s="114"/>
      <c r="F578" s="114"/>
      <c r="G578" s="114"/>
      <c r="H578" s="114"/>
      <c r="I578" s="114"/>
      <c r="J578" s="114"/>
      <c r="K578" s="114"/>
      <c r="L578" s="114"/>
      <c r="M578" s="114"/>
    </row>
    <row r="579" spans="1:13" ht="15.75" customHeight="1" x14ac:dyDescent="0.3">
      <c r="A579" s="114"/>
      <c r="B579" s="114"/>
      <c r="C579" s="114"/>
      <c r="D579" s="114"/>
      <c r="E579" s="114"/>
      <c r="F579" s="114"/>
      <c r="G579" s="114"/>
      <c r="H579" s="114"/>
      <c r="I579" s="114"/>
      <c r="J579" s="114"/>
      <c r="K579" s="114"/>
      <c r="L579" s="114"/>
      <c r="M579" s="114"/>
    </row>
    <row r="580" spans="1:13" ht="15.75" customHeight="1" x14ac:dyDescent="0.3">
      <c r="A580" s="114"/>
      <c r="B580" s="114"/>
      <c r="C580" s="114"/>
      <c r="D580" s="114"/>
      <c r="E580" s="114"/>
      <c r="F580" s="114"/>
      <c r="G580" s="114"/>
      <c r="H580" s="114"/>
      <c r="I580" s="114"/>
      <c r="J580" s="114"/>
      <c r="K580" s="114"/>
      <c r="L580" s="114"/>
      <c r="M580" s="114"/>
    </row>
    <row r="581" spans="1:13" ht="15.75" customHeight="1" x14ac:dyDescent="0.3">
      <c r="A581" s="114"/>
      <c r="B581" s="114"/>
      <c r="C581" s="114"/>
      <c r="D581" s="114"/>
      <c r="E581" s="114"/>
      <c r="F581" s="114"/>
      <c r="G581" s="114"/>
      <c r="H581" s="114"/>
      <c r="I581" s="114"/>
      <c r="J581" s="114"/>
      <c r="K581" s="114"/>
      <c r="L581" s="114"/>
      <c r="M581" s="114"/>
    </row>
    <row r="582" spans="1:13" ht="15.75" customHeight="1" x14ac:dyDescent="0.3">
      <c r="A582" s="114"/>
      <c r="B582" s="114"/>
      <c r="C582" s="114"/>
      <c r="D582" s="114"/>
      <c r="E582" s="114"/>
      <c r="F582" s="114"/>
      <c r="G582" s="114"/>
      <c r="H582" s="114"/>
      <c r="I582" s="114"/>
      <c r="J582" s="114"/>
      <c r="K582" s="114"/>
      <c r="L582" s="114"/>
      <c r="M582" s="114"/>
    </row>
    <row r="583" spans="1:13" ht="15.75" customHeight="1" x14ac:dyDescent="0.3">
      <c r="A583" s="114"/>
      <c r="B583" s="114"/>
      <c r="C583" s="114"/>
      <c r="D583" s="114"/>
      <c r="E583" s="114"/>
      <c r="F583" s="114"/>
      <c r="G583" s="114"/>
      <c r="H583" s="114"/>
      <c r="I583" s="114"/>
      <c r="J583" s="114"/>
      <c r="K583" s="114"/>
      <c r="L583" s="114"/>
      <c r="M583" s="114"/>
    </row>
    <row r="584" spans="1:13" ht="15.75" customHeight="1" x14ac:dyDescent="0.3">
      <c r="A584" s="114"/>
      <c r="B584" s="114"/>
      <c r="C584" s="114"/>
      <c r="D584" s="114"/>
      <c r="E584" s="114"/>
      <c r="F584" s="114"/>
      <c r="G584" s="114"/>
      <c r="H584" s="114"/>
      <c r="I584" s="114"/>
      <c r="J584" s="114"/>
      <c r="K584" s="114"/>
      <c r="L584" s="114"/>
      <c r="M584" s="114"/>
    </row>
    <row r="585" spans="1:13" ht="15.75" customHeight="1" x14ac:dyDescent="0.3">
      <c r="A585" s="114"/>
      <c r="B585" s="114"/>
      <c r="C585" s="114"/>
      <c r="D585" s="114"/>
      <c r="E585" s="114"/>
      <c r="F585" s="114"/>
      <c r="G585" s="114"/>
      <c r="H585" s="114"/>
      <c r="I585" s="114"/>
      <c r="J585" s="114"/>
      <c r="K585" s="114"/>
      <c r="L585" s="114"/>
      <c r="M585" s="114"/>
    </row>
    <row r="586" spans="1:13" ht="15.75" customHeight="1" x14ac:dyDescent="0.3">
      <c r="A586" s="114"/>
      <c r="B586" s="114"/>
      <c r="C586" s="114"/>
      <c r="D586" s="114"/>
      <c r="E586" s="114"/>
      <c r="F586" s="114"/>
      <c r="G586" s="114"/>
      <c r="H586" s="114"/>
      <c r="I586" s="114"/>
      <c r="J586" s="114"/>
      <c r="K586" s="114"/>
      <c r="L586" s="114"/>
      <c r="M586" s="114"/>
    </row>
    <row r="587" spans="1:13" ht="15.75" customHeight="1" x14ac:dyDescent="0.3">
      <c r="A587" s="114"/>
      <c r="B587" s="114"/>
      <c r="C587" s="114"/>
      <c r="D587" s="114"/>
      <c r="E587" s="114"/>
      <c r="F587" s="114"/>
      <c r="G587" s="114"/>
      <c r="H587" s="114"/>
      <c r="I587" s="114"/>
      <c r="J587" s="114"/>
      <c r="K587" s="114"/>
      <c r="L587" s="114"/>
      <c r="M587" s="114"/>
    </row>
    <row r="588" spans="1:13" ht="15.75" customHeight="1" x14ac:dyDescent="0.3">
      <c r="A588" s="114"/>
      <c r="B588" s="114"/>
      <c r="C588" s="114"/>
      <c r="D588" s="114"/>
      <c r="E588" s="114"/>
      <c r="F588" s="114"/>
      <c r="G588" s="114"/>
      <c r="H588" s="114"/>
      <c r="I588" s="114"/>
      <c r="J588" s="114"/>
      <c r="K588" s="114"/>
      <c r="L588" s="114"/>
      <c r="M588" s="114"/>
    </row>
    <row r="589" spans="1:13" ht="15.75" customHeight="1" x14ac:dyDescent="0.3">
      <c r="A589" s="114"/>
      <c r="B589" s="114"/>
      <c r="C589" s="114"/>
      <c r="D589" s="114"/>
      <c r="E589" s="114"/>
      <c r="F589" s="114"/>
      <c r="G589" s="114"/>
      <c r="H589" s="114"/>
      <c r="I589" s="114"/>
      <c r="J589" s="114"/>
      <c r="K589" s="114"/>
      <c r="L589" s="114"/>
      <c r="M589" s="114"/>
    </row>
    <row r="590" spans="1:13" ht="15.75" customHeight="1" x14ac:dyDescent="0.3">
      <c r="A590" s="114"/>
      <c r="B590" s="114"/>
      <c r="C590" s="114"/>
      <c r="D590" s="114"/>
      <c r="E590" s="114"/>
      <c r="F590" s="114"/>
      <c r="G590" s="114"/>
      <c r="H590" s="114"/>
      <c r="I590" s="114"/>
      <c r="J590" s="114"/>
      <c r="K590" s="114"/>
      <c r="L590" s="114"/>
      <c r="M590" s="114"/>
    </row>
    <row r="591" spans="1:13" ht="15.75" customHeight="1" x14ac:dyDescent="0.3">
      <c r="A591" s="114"/>
      <c r="B591" s="114"/>
      <c r="C591" s="114"/>
      <c r="D591" s="114"/>
      <c r="E591" s="114"/>
      <c r="F591" s="114"/>
      <c r="G591" s="114"/>
      <c r="H591" s="114"/>
      <c r="I591" s="114"/>
      <c r="J591" s="114"/>
      <c r="K591" s="114"/>
      <c r="L591" s="114"/>
      <c r="M591" s="114"/>
    </row>
    <row r="592" spans="1:13" ht="15.75" customHeight="1" x14ac:dyDescent="0.3">
      <c r="A592" s="114"/>
      <c r="B592" s="114"/>
      <c r="C592" s="114"/>
      <c r="D592" s="114"/>
      <c r="E592" s="114"/>
      <c r="F592" s="114"/>
      <c r="G592" s="114"/>
      <c r="H592" s="114"/>
      <c r="I592" s="114"/>
      <c r="J592" s="114"/>
      <c r="K592" s="114"/>
      <c r="L592" s="114"/>
      <c r="M592" s="114"/>
    </row>
    <row r="593" spans="1:13" ht="15.75" customHeight="1" x14ac:dyDescent="0.3">
      <c r="A593" s="114"/>
      <c r="B593" s="114"/>
      <c r="C593" s="114"/>
      <c r="D593" s="114"/>
      <c r="E593" s="114"/>
      <c r="F593" s="114"/>
      <c r="G593" s="114"/>
      <c r="H593" s="114"/>
      <c r="I593" s="114"/>
      <c r="J593" s="114"/>
      <c r="K593" s="114"/>
      <c r="L593" s="114"/>
      <c r="M593" s="114"/>
    </row>
    <row r="594" spans="1:13" ht="15.75" customHeight="1" x14ac:dyDescent="0.3">
      <c r="A594" s="114"/>
      <c r="B594" s="114"/>
      <c r="C594" s="114"/>
      <c r="D594" s="114"/>
      <c r="E594" s="114"/>
      <c r="F594" s="114"/>
      <c r="G594" s="114"/>
      <c r="H594" s="114"/>
      <c r="I594" s="114"/>
      <c r="J594" s="114"/>
      <c r="K594" s="114"/>
      <c r="L594" s="114"/>
      <c r="M594" s="114"/>
    </row>
    <row r="595" spans="1:13" ht="15.75" customHeight="1" x14ac:dyDescent="0.3">
      <c r="A595" s="114"/>
      <c r="B595" s="114"/>
      <c r="C595" s="114"/>
      <c r="D595" s="114"/>
      <c r="E595" s="114"/>
      <c r="F595" s="114"/>
      <c r="G595" s="114"/>
      <c r="H595" s="114"/>
      <c r="I595" s="114"/>
      <c r="J595" s="114"/>
      <c r="K595" s="114"/>
      <c r="L595" s="114"/>
      <c r="M595" s="114"/>
    </row>
    <row r="596" spans="1:13" ht="15.75" customHeight="1" x14ac:dyDescent="0.3">
      <c r="A596" s="114"/>
      <c r="B596" s="114"/>
      <c r="C596" s="114"/>
      <c r="D596" s="114"/>
      <c r="E596" s="114"/>
      <c r="F596" s="114"/>
      <c r="G596" s="114"/>
      <c r="H596" s="114"/>
      <c r="I596" s="114"/>
      <c r="J596" s="114"/>
      <c r="K596" s="114"/>
      <c r="L596" s="114"/>
      <c r="M596" s="114"/>
    </row>
    <row r="597" spans="1:13" ht="15.75" customHeight="1" x14ac:dyDescent="0.3">
      <c r="A597" s="114"/>
      <c r="B597" s="114"/>
      <c r="C597" s="114"/>
      <c r="D597" s="114"/>
      <c r="E597" s="114"/>
      <c r="F597" s="114"/>
      <c r="G597" s="114"/>
      <c r="H597" s="114"/>
      <c r="I597" s="114"/>
      <c r="J597" s="114"/>
      <c r="K597" s="114"/>
      <c r="L597" s="114"/>
      <c r="M597" s="114"/>
    </row>
    <row r="598" spans="1:13" ht="15.75" customHeight="1" x14ac:dyDescent="0.3">
      <c r="A598" s="114"/>
      <c r="B598" s="114"/>
      <c r="C598" s="114"/>
      <c r="D598" s="114"/>
      <c r="E598" s="114"/>
      <c r="F598" s="114"/>
      <c r="G598" s="114"/>
      <c r="H598" s="114"/>
      <c r="I598" s="114"/>
      <c r="J598" s="114"/>
      <c r="K598" s="114"/>
      <c r="L598" s="114"/>
      <c r="M598" s="114"/>
    </row>
    <row r="599" spans="1:13" ht="15.75" customHeight="1" x14ac:dyDescent="0.3">
      <c r="A599" s="114"/>
      <c r="B599" s="114"/>
      <c r="C599" s="114"/>
      <c r="D599" s="114"/>
      <c r="E599" s="114"/>
      <c r="F599" s="114"/>
      <c r="G599" s="114"/>
      <c r="H599" s="114"/>
      <c r="I599" s="114"/>
      <c r="J599" s="114"/>
      <c r="K599" s="114"/>
      <c r="L599" s="114"/>
      <c r="M599" s="114"/>
    </row>
    <row r="600" spans="1:13" ht="15.75" customHeight="1" x14ac:dyDescent="0.3">
      <c r="A600" s="114"/>
      <c r="B600" s="114"/>
      <c r="C600" s="114"/>
      <c r="D600" s="114"/>
      <c r="E600" s="114"/>
      <c r="F600" s="114"/>
      <c r="G600" s="114"/>
      <c r="H600" s="114"/>
      <c r="I600" s="114"/>
      <c r="J600" s="114"/>
      <c r="K600" s="114"/>
      <c r="L600" s="114"/>
      <c r="M600" s="114"/>
    </row>
    <row r="601" spans="1:13" ht="15.75" customHeight="1" x14ac:dyDescent="0.3">
      <c r="A601" s="114"/>
      <c r="B601" s="114"/>
      <c r="C601" s="114"/>
      <c r="D601" s="114"/>
      <c r="E601" s="114"/>
      <c r="F601" s="114"/>
      <c r="G601" s="114"/>
      <c r="H601" s="114"/>
      <c r="I601" s="114"/>
      <c r="J601" s="114"/>
      <c r="K601" s="114"/>
      <c r="L601" s="114"/>
      <c r="M601" s="114"/>
    </row>
    <row r="602" spans="1:13" ht="15.75" customHeight="1" x14ac:dyDescent="0.3">
      <c r="A602" s="114"/>
      <c r="B602" s="114"/>
      <c r="C602" s="114"/>
      <c r="D602" s="114"/>
      <c r="E602" s="114"/>
      <c r="F602" s="114"/>
      <c r="G602" s="114"/>
      <c r="H602" s="114"/>
      <c r="I602" s="114"/>
      <c r="J602" s="114"/>
      <c r="K602" s="114"/>
      <c r="L602" s="114"/>
      <c r="M602" s="114"/>
    </row>
    <row r="603" spans="1:13" ht="15.75" customHeight="1" x14ac:dyDescent="0.3">
      <c r="A603" s="114"/>
      <c r="B603" s="114"/>
      <c r="C603" s="114"/>
      <c r="D603" s="114"/>
      <c r="E603" s="114"/>
      <c r="F603" s="114"/>
      <c r="G603" s="114"/>
      <c r="H603" s="114"/>
      <c r="I603" s="114"/>
      <c r="J603" s="114"/>
      <c r="K603" s="114"/>
      <c r="L603" s="114"/>
      <c r="M603" s="114"/>
    </row>
    <row r="604" spans="1:13" ht="15.75" customHeight="1" x14ac:dyDescent="0.3">
      <c r="A604" s="114"/>
      <c r="B604" s="114"/>
      <c r="C604" s="114"/>
      <c r="D604" s="114"/>
      <c r="E604" s="114"/>
      <c r="F604" s="114"/>
      <c r="G604" s="114"/>
      <c r="H604" s="114"/>
      <c r="I604" s="114"/>
      <c r="J604" s="114"/>
      <c r="K604" s="114"/>
      <c r="L604" s="114"/>
      <c r="M604" s="114"/>
    </row>
    <row r="605" spans="1:13" ht="15.75" customHeight="1" x14ac:dyDescent="0.3">
      <c r="A605" s="114"/>
      <c r="B605" s="114"/>
      <c r="C605" s="114"/>
      <c r="D605" s="114"/>
      <c r="E605" s="114"/>
      <c r="F605" s="114"/>
      <c r="G605" s="114"/>
      <c r="H605" s="114"/>
      <c r="I605" s="114"/>
      <c r="J605" s="114"/>
      <c r="K605" s="114"/>
      <c r="L605" s="114"/>
      <c r="M605" s="114"/>
    </row>
    <row r="606" spans="1:13" ht="15.75" customHeight="1" x14ac:dyDescent="0.3">
      <c r="A606" s="114"/>
      <c r="B606" s="114"/>
      <c r="C606" s="114"/>
      <c r="D606" s="114"/>
      <c r="E606" s="114"/>
      <c r="F606" s="114"/>
      <c r="G606" s="114"/>
      <c r="H606" s="114"/>
      <c r="I606" s="114"/>
      <c r="J606" s="114"/>
      <c r="K606" s="114"/>
      <c r="L606" s="114"/>
      <c r="M606" s="114"/>
    </row>
    <row r="607" spans="1:13" ht="15.75" customHeight="1" x14ac:dyDescent="0.3">
      <c r="A607" s="114"/>
      <c r="B607" s="114"/>
      <c r="C607" s="114"/>
      <c r="D607" s="114"/>
      <c r="E607" s="114"/>
      <c r="F607" s="114"/>
      <c r="G607" s="114"/>
      <c r="H607" s="114"/>
      <c r="I607" s="114"/>
      <c r="J607" s="114"/>
      <c r="K607" s="114"/>
      <c r="L607" s="114"/>
      <c r="M607" s="114"/>
    </row>
    <row r="608" spans="1:13" ht="15.75" customHeight="1" x14ac:dyDescent="0.3">
      <c r="A608" s="114"/>
      <c r="B608" s="114"/>
      <c r="C608" s="114"/>
      <c r="D608" s="114"/>
      <c r="E608" s="114"/>
      <c r="F608" s="114"/>
      <c r="G608" s="114"/>
      <c r="H608" s="114"/>
      <c r="I608" s="114"/>
      <c r="J608" s="114"/>
      <c r="K608" s="114"/>
      <c r="L608" s="114"/>
      <c r="M608" s="114"/>
    </row>
    <row r="609" spans="1:13" ht="15.75" customHeight="1" x14ac:dyDescent="0.3">
      <c r="A609" s="114"/>
      <c r="B609" s="114"/>
      <c r="C609" s="114"/>
      <c r="D609" s="114"/>
      <c r="E609" s="114"/>
      <c r="F609" s="114"/>
      <c r="G609" s="114"/>
      <c r="H609" s="114"/>
      <c r="I609" s="114"/>
      <c r="J609" s="114"/>
      <c r="K609" s="114"/>
      <c r="L609" s="114"/>
      <c r="M609" s="114"/>
    </row>
    <row r="610" spans="1:13" ht="15.75" customHeight="1" x14ac:dyDescent="0.3">
      <c r="A610" s="114"/>
      <c r="B610" s="114"/>
      <c r="C610" s="114"/>
      <c r="D610" s="114"/>
      <c r="E610" s="114"/>
      <c r="F610" s="114"/>
      <c r="G610" s="114"/>
      <c r="H610" s="114"/>
      <c r="I610" s="114"/>
      <c r="J610" s="114"/>
      <c r="K610" s="114"/>
      <c r="L610" s="114"/>
      <c r="M610" s="114"/>
    </row>
    <row r="611" spans="1:13" ht="15.75" customHeight="1" x14ac:dyDescent="0.3">
      <c r="A611" s="114"/>
      <c r="B611" s="114"/>
      <c r="C611" s="114"/>
      <c r="D611" s="114"/>
      <c r="E611" s="114"/>
      <c r="F611" s="114"/>
      <c r="G611" s="114"/>
      <c r="H611" s="114"/>
      <c r="I611" s="114"/>
      <c r="J611" s="114"/>
      <c r="K611" s="114"/>
      <c r="L611" s="114"/>
      <c r="M611" s="114"/>
    </row>
    <row r="612" spans="1:13" ht="15.75" customHeight="1" x14ac:dyDescent="0.3">
      <c r="A612" s="114"/>
      <c r="B612" s="114"/>
      <c r="C612" s="114"/>
      <c r="D612" s="114"/>
      <c r="E612" s="114"/>
      <c r="F612" s="114"/>
      <c r="G612" s="114"/>
      <c r="H612" s="114"/>
      <c r="I612" s="114"/>
      <c r="J612" s="114"/>
      <c r="K612" s="114"/>
      <c r="L612" s="114"/>
      <c r="M612" s="114"/>
    </row>
    <row r="613" spans="1:13" ht="15.75" customHeight="1" x14ac:dyDescent="0.3">
      <c r="A613" s="114"/>
      <c r="B613" s="114"/>
      <c r="C613" s="114"/>
      <c r="D613" s="114"/>
      <c r="E613" s="114"/>
      <c r="F613" s="114"/>
      <c r="G613" s="114"/>
      <c r="H613" s="114"/>
      <c r="I613" s="114"/>
      <c r="J613" s="114"/>
      <c r="K613" s="114"/>
      <c r="L613" s="114"/>
      <c r="M613" s="114"/>
    </row>
    <row r="614" spans="1:13" ht="15.75" customHeight="1" x14ac:dyDescent="0.3">
      <c r="A614" s="114"/>
      <c r="B614" s="114"/>
      <c r="C614" s="114"/>
      <c r="D614" s="114"/>
      <c r="E614" s="114"/>
      <c r="F614" s="114"/>
      <c r="G614" s="114"/>
      <c r="H614" s="114"/>
      <c r="I614" s="114"/>
      <c r="J614" s="114"/>
      <c r="K614" s="114"/>
      <c r="L614" s="114"/>
      <c r="M614" s="114"/>
    </row>
    <row r="615" spans="1:13" ht="15.75" customHeight="1" x14ac:dyDescent="0.3">
      <c r="A615" s="114"/>
      <c r="B615" s="114"/>
      <c r="C615" s="114"/>
      <c r="D615" s="114"/>
      <c r="E615" s="114"/>
      <c r="F615" s="114"/>
      <c r="G615" s="114"/>
      <c r="H615" s="114"/>
      <c r="I615" s="114"/>
      <c r="J615" s="114"/>
      <c r="K615" s="114"/>
      <c r="L615" s="114"/>
      <c r="M615" s="114"/>
    </row>
    <row r="616" spans="1:13" ht="15.75" customHeight="1" x14ac:dyDescent="0.3">
      <c r="A616" s="114"/>
      <c r="B616" s="114"/>
      <c r="C616" s="114"/>
      <c r="D616" s="114"/>
      <c r="E616" s="114"/>
      <c r="F616" s="114"/>
      <c r="G616" s="114"/>
      <c r="H616" s="114"/>
      <c r="I616" s="114"/>
      <c r="J616" s="114"/>
      <c r="K616" s="114"/>
      <c r="L616" s="114"/>
      <c r="M616" s="114"/>
    </row>
    <row r="617" spans="1:13" ht="15.75" customHeight="1" x14ac:dyDescent="0.3">
      <c r="A617" s="114"/>
      <c r="B617" s="114"/>
      <c r="C617" s="114"/>
      <c r="D617" s="114"/>
      <c r="E617" s="114"/>
      <c r="F617" s="114"/>
      <c r="G617" s="114"/>
      <c r="H617" s="114"/>
      <c r="I617" s="114"/>
      <c r="J617" s="114"/>
      <c r="K617" s="114"/>
      <c r="L617" s="114"/>
      <c r="M617" s="114"/>
    </row>
    <row r="618" spans="1:13" ht="15.75" customHeight="1" x14ac:dyDescent="0.3">
      <c r="A618" s="114"/>
      <c r="B618" s="114"/>
      <c r="C618" s="114"/>
      <c r="D618" s="114"/>
      <c r="E618" s="114"/>
      <c r="F618" s="114"/>
      <c r="G618" s="114"/>
      <c r="H618" s="114"/>
      <c r="I618" s="114"/>
      <c r="J618" s="114"/>
      <c r="K618" s="114"/>
      <c r="L618" s="114"/>
      <c r="M618" s="114"/>
    </row>
    <row r="619" spans="1:13" ht="15.75" customHeight="1" x14ac:dyDescent="0.3">
      <c r="A619" s="114"/>
      <c r="B619" s="114"/>
      <c r="C619" s="114"/>
      <c r="D619" s="114"/>
      <c r="E619" s="114"/>
      <c r="F619" s="114"/>
      <c r="G619" s="114"/>
      <c r="H619" s="114"/>
      <c r="I619" s="114"/>
      <c r="J619" s="114"/>
      <c r="K619" s="114"/>
      <c r="L619" s="114"/>
      <c r="M619" s="114"/>
    </row>
    <row r="620" spans="1:13" ht="15.75" customHeight="1" x14ac:dyDescent="0.3">
      <c r="A620" s="114"/>
      <c r="B620" s="114"/>
      <c r="C620" s="114"/>
      <c r="D620" s="114"/>
      <c r="E620" s="114"/>
      <c r="F620" s="114"/>
      <c r="G620" s="114"/>
      <c r="H620" s="114"/>
      <c r="I620" s="114"/>
      <c r="J620" s="114"/>
      <c r="K620" s="114"/>
      <c r="L620" s="114"/>
      <c r="M620" s="114"/>
    </row>
    <row r="621" spans="1:13" ht="15.75" customHeight="1" x14ac:dyDescent="0.3">
      <c r="A621" s="114"/>
      <c r="B621" s="114"/>
      <c r="C621" s="114"/>
      <c r="D621" s="114"/>
      <c r="E621" s="114"/>
      <c r="F621" s="114"/>
      <c r="G621" s="114"/>
      <c r="H621" s="114"/>
      <c r="I621" s="114"/>
      <c r="J621" s="114"/>
      <c r="K621" s="114"/>
      <c r="L621" s="114"/>
      <c r="M621" s="114"/>
    </row>
    <row r="622" spans="1:13" ht="15.75" customHeight="1" x14ac:dyDescent="0.3">
      <c r="A622" s="114"/>
      <c r="B622" s="114"/>
      <c r="C622" s="114"/>
      <c r="D622" s="114"/>
      <c r="E622" s="114"/>
      <c r="F622" s="114"/>
      <c r="G622" s="114"/>
      <c r="H622" s="114"/>
      <c r="I622" s="114"/>
      <c r="J622" s="114"/>
      <c r="K622" s="114"/>
      <c r="L622" s="114"/>
      <c r="M622" s="114"/>
    </row>
    <row r="623" spans="1:13" ht="15.75" customHeight="1" x14ac:dyDescent="0.3">
      <c r="A623" s="114"/>
      <c r="B623" s="114"/>
      <c r="C623" s="114"/>
      <c r="D623" s="114"/>
      <c r="E623" s="114"/>
      <c r="F623" s="114"/>
      <c r="G623" s="114"/>
      <c r="H623" s="114"/>
      <c r="I623" s="114"/>
      <c r="J623" s="114"/>
      <c r="K623" s="114"/>
      <c r="L623" s="114"/>
      <c r="M623" s="114"/>
    </row>
    <row r="624" spans="1:13" ht="15.75" customHeight="1" x14ac:dyDescent="0.3">
      <c r="A624" s="114"/>
      <c r="B624" s="114"/>
      <c r="C624" s="114"/>
      <c r="D624" s="114"/>
      <c r="E624" s="114"/>
      <c r="F624" s="114"/>
      <c r="G624" s="114"/>
      <c r="H624" s="114"/>
      <c r="I624" s="114"/>
      <c r="J624" s="114"/>
      <c r="K624" s="114"/>
      <c r="L624" s="114"/>
      <c r="M624" s="114"/>
    </row>
    <row r="625" spans="1:13" ht="15.75" customHeight="1" x14ac:dyDescent="0.3">
      <c r="A625" s="114"/>
      <c r="B625" s="114"/>
      <c r="C625" s="114"/>
      <c r="D625" s="114"/>
      <c r="E625" s="114"/>
      <c r="F625" s="114"/>
      <c r="G625" s="114"/>
      <c r="H625" s="114"/>
      <c r="I625" s="114"/>
      <c r="J625" s="114"/>
      <c r="K625" s="114"/>
      <c r="L625" s="114"/>
      <c r="M625" s="114"/>
    </row>
    <row r="626" spans="1:13" ht="15.75" customHeight="1" x14ac:dyDescent="0.3">
      <c r="A626" s="114"/>
      <c r="B626" s="114"/>
      <c r="C626" s="114"/>
      <c r="D626" s="114"/>
      <c r="E626" s="114"/>
      <c r="F626" s="114"/>
      <c r="G626" s="114"/>
      <c r="H626" s="114"/>
      <c r="I626" s="114"/>
      <c r="J626" s="114"/>
      <c r="K626" s="114"/>
      <c r="L626" s="114"/>
      <c r="M626" s="114"/>
    </row>
    <row r="627" spans="1:13" ht="15.75" customHeight="1" x14ac:dyDescent="0.3">
      <c r="A627" s="114"/>
      <c r="B627" s="114"/>
      <c r="C627" s="114"/>
      <c r="D627" s="114"/>
      <c r="E627" s="114"/>
      <c r="F627" s="114"/>
      <c r="G627" s="114"/>
      <c r="H627" s="114"/>
      <c r="I627" s="114"/>
      <c r="J627" s="114"/>
      <c r="K627" s="114"/>
      <c r="L627" s="114"/>
      <c r="M627" s="114"/>
    </row>
    <row r="628" spans="1:13" ht="15.75" customHeight="1" x14ac:dyDescent="0.3">
      <c r="A628" s="114"/>
      <c r="B628" s="114"/>
      <c r="C628" s="114"/>
      <c r="D628" s="114"/>
      <c r="E628" s="114"/>
      <c r="F628" s="114"/>
      <c r="G628" s="114"/>
      <c r="H628" s="114"/>
      <c r="I628" s="114"/>
      <c r="J628" s="114"/>
      <c r="K628" s="114"/>
      <c r="L628" s="114"/>
      <c r="M628" s="114"/>
    </row>
    <row r="629" spans="1:13" ht="15.75" customHeight="1" x14ac:dyDescent="0.3">
      <c r="A629" s="114"/>
      <c r="B629" s="114"/>
      <c r="C629" s="114"/>
      <c r="D629" s="114"/>
      <c r="E629" s="114"/>
      <c r="F629" s="114"/>
      <c r="G629" s="114"/>
      <c r="H629" s="114"/>
      <c r="I629" s="114"/>
      <c r="J629" s="114"/>
      <c r="K629" s="114"/>
      <c r="L629" s="114"/>
      <c r="M629" s="114"/>
    </row>
    <row r="630" spans="1:13" ht="15.75" customHeight="1" x14ac:dyDescent="0.3">
      <c r="A630" s="114"/>
      <c r="B630" s="114"/>
      <c r="C630" s="114"/>
      <c r="D630" s="114"/>
      <c r="E630" s="114"/>
      <c r="F630" s="114"/>
      <c r="G630" s="114"/>
      <c r="H630" s="114"/>
      <c r="I630" s="114"/>
      <c r="J630" s="114"/>
      <c r="K630" s="114"/>
      <c r="L630" s="114"/>
      <c r="M630" s="114"/>
    </row>
    <row r="631" spans="1:13" ht="15.75" customHeight="1" x14ac:dyDescent="0.3">
      <c r="A631" s="114"/>
      <c r="B631" s="114"/>
      <c r="C631" s="114"/>
      <c r="D631" s="114"/>
      <c r="E631" s="114"/>
      <c r="F631" s="114"/>
      <c r="G631" s="114"/>
      <c r="H631" s="114"/>
      <c r="I631" s="114"/>
      <c r="J631" s="114"/>
      <c r="K631" s="114"/>
      <c r="L631" s="114"/>
      <c r="M631" s="114"/>
    </row>
    <row r="632" spans="1:13" ht="15.75" customHeight="1" x14ac:dyDescent="0.3">
      <c r="A632" s="114"/>
      <c r="B632" s="114"/>
      <c r="C632" s="114"/>
      <c r="D632" s="114"/>
      <c r="E632" s="114"/>
      <c r="F632" s="114"/>
      <c r="G632" s="114"/>
      <c r="H632" s="114"/>
      <c r="I632" s="114"/>
      <c r="J632" s="114"/>
      <c r="K632" s="114"/>
      <c r="L632" s="114"/>
      <c r="M632" s="114"/>
    </row>
    <row r="633" spans="1:13" ht="15.75" customHeight="1" x14ac:dyDescent="0.3">
      <c r="A633" s="114"/>
      <c r="B633" s="114"/>
      <c r="C633" s="114"/>
      <c r="D633" s="114"/>
      <c r="E633" s="114"/>
      <c r="F633" s="114"/>
      <c r="G633" s="114"/>
      <c r="H633" s="114"/>
      <c r="I633" s="114"/>
      <c r="J633" s="114"/>
      <c r="K633" s="114"/>
      <c r="L633" s="114"/>
      <c r="M633" s="114"/>
    </row>
    <row r="634" spans="1:13" ht="15.75" customHeight="1" x14ac:dyDescent="0.3">
      <c r="A634" s="114"/>
      <c r="B634" s="114"/>
      <c r="C634" s="114"/>
      <c r="D634" s="114"/>
      <c r="E634" s="114"/>
      <c r="F634" s="114"/>
      <c r="G634" s="114"/>
      <c r="H634" s="114"/>
      <c r="I634" s="114"/>
      <c r="J634" s="114"/>
      <c r="K634" s="114"/>
      <c r="L634" s="114"/>
      <c r="M634" s="114"/>
    </row>
    <row r="635" spans="1:13" ht="15.75" customHeight="1" x14ac:dyDescent="0.3">
      <c r="A635" s="114"/>
      <c r="B635" s="114"/>
      <c r="C635" s="114"/>
      <c r="D635" s="114"/>
      <c r="E635" s="114"/>
      <c r="F635" s="114"/>
      <c r="G635" s="114"/>
      <c r="H635" s="114"/>
      <c r="I635" s="114"/>
      <c r="J635" s="114"/>
      <c r="K635" s="114"/>
      <c r="L635" s="114"/>
      <c r="M635" s="114"/>
    </row>
    <row r="636" spans="1:13" ht="15.75" customHeight="1" x14ac:dyDescent="0.3">
      <c r="A636" s="114"/>
      <c r="B636" s="114"/>
      <c r="C636" s="114"/>
      <c r="D636" s="114"/>
      <c r="E636" s="114"/>
      <c r="F636" s="114"/>
      <c r="G636" s="114"/>
      <c r="H636" s="114"/>
      <c r="I636" s="114"/>
      <c r="J636" s="114"/>
      <c r="K636" s="114"/>
      <c r="L636" s="114"/>
      <c r="M636" s="114"/>
    </row>
    <row r="637" spans="1:13" ht="15.75" customHeight="1" x14ac:dyDescent="0.3">
      <c r="A637" s="114"/>
      <c r="B637" s="114"/>
      <c r="C637" s="114"/>
      <c r="D637" s="114"/>
      <c r="E637" s="114"/>
      <c r="F637" s="114"/>
      <c r="G637" s="114"/>
      <c r="H637" s="114"/>
      <c r="I637" s="114"/>
      <c r="J637" s="114"/>
      <c r="K637" s="114"/>
      <c r="L637" s="114"/>
      <c r="M637" s="114"/>
    </row>
    <row r="638" spans="1:13" ht="15.75" customHeight="1" x14ac:dyDescent="0.3">
      <c r="A638" s="114"/>
      <c r="B638" s="114"/>
      <c r="C638" s="114"/>
      <c r="D638" s="114"/>
      <c r="E638" s="114"/>
      <c r="F638" s="114"/>
      <c r="G638" s="114"/>
      <c r="H638" s="114"/>
      <c r="I638" s="114"/>
      <c r="J638" s="114"/>
      <c r="K638" s="114"/>
      <c r="L638" s="114"/>
      <c r="M638" s="114"/>
    </row>
    <row r="639" spans="1:13" ht="15.75" customHeight="1" x14ac:dyDescent="0.3">
      <c r="A639" s="114"/>
      <c r="B639" s="114"/>
      <c r="C639" s="114"/>
      <c r="D639" s="114"/>
      <c r="E639" s="114"/>
      <c r="F639" s="114"/>
      <c r="G639" s="114"/>
      <c r="H639" s="114"/>
      <c r="I639" s="114"/>
      <c r="J639" s="114"/>
      <c r="K639" s="114"/>
      <c r="L639" s="114"/>
      <c r="M639" s="114"/>
    </row>
    <row r="640" spans="1:13" ht="15.75" customHeight="1" x14ac:dyDescent="0.3">
      <c r="A640" s="114"/>
      <c r="B640" s="114"/>
      <c r="C640" s="114"/>
      <c r="D640" s="114"/>
      <c r="E640" s="114"/>
      <c r="F640" s="114"/>
      <c r="G640" s="114"/>
      <c r="H640" s="114"/>
      <c r="I640" s="114"/>
      <c r="J640" s="114"/>
      <c r="K640" s="114"/>
      <c r="L640" s="114"/>
      <c r="M640" s="114"/>
    </row>
    <row r="641" spans="1:13" ht="15.75" customHeight="1" x14ac:dyDescent="0.3">
      <c r="A641" s="114"/>
      <c r="B641" s="114"/>
      <c r="C641" s="114"/>
      <c r="D641" s="114"/>
      <c r="E641" s="114"/>
      <c r="F641" s="114"/>
      <c r="G641" s="114"/>
      <c r="H641" s="114"/>
      <c r="I641" s="114"/>
      <c r="J641" s="114"/>
      <c r="K641" s="114"/>
      <c r="L641" s="114"/>
      <c r="M641" s="114"/>
    </row>
    <row r="642" spans="1:13" ht="15.75" customHeight="1" x14ac:dyDescent="0.3">
      <c r="A642" s="114"/>
      <c r="B642" s="114"/>
      <c r="C642" s="114"/>
      <c r="D642" s="114"/>
      <c r="E642" s="114"/>
      <c r="F642" s="114"/>
      <c r="G642" s="114"/>
      <c r="H642" s="114"/>
      <c r="I642" s="114"/>
      <c r="J642" s="114"/>
      <c r="K642" s="114"/>
      <c r="L642" s="114"/>
      <c r="M642" s="114"/>
    </row>
    <row r="643" spans="1:13" ht="15.75" customHeight="1" x14ac:dyDescent="0.3">
      <c r="A643" s="114"/>
      <c r="B643" s="114"/>
      <c r="C643" s="114"/>
      <c r="D643" s="114"/>
      <c r="E643" s="114"/>
      <c r="F643" s="114"/>
      <c r="G643" s="114"/>
      <c r="H643" s="114"/>
      <c r="I643" s="114"/>
      <c r="J643" s="114"/>
      <c r="K643" s="114"/>
      <c r="L643" s="114"/>
      <c r="M643" s="114"/>
    </row>
    <row r="644" spans="1:13" ht="15.75" customHeight="1" x14ac:dyDescent="0.3">
      <c r="A644" s="114"/>
      <c r="B644" s="114"/>
      <c r="C644" s="114"/>
      <c r="D644" s="114"/>
      <c r="E644" s="114"/>
      <c r="F644" s="114"/>
      <c r="G644" s="114"/>
      <c r="H644" s="114"/>
      <c r="I644" s="114"/>
      <c r="J644" s="114"/>
      <c r="K644" s="114"/>
      <c r="L644" s="114"/>
      <c r="M644" s="114"/>
    </row>
    <row r="645" spans="1:13" ht="15.75" customHeight="1" x14ac:dyDescent="0.3">
      <c r="A645" s="114"/>
      <c r="B645" s="114"/>
      <c r="C645" s="114"/>
      <c r="D645" s="114"/>
      <c r="E645" s="114"/>
      <c r="F645" s="114"/>
      <c r="G645" s="114"/>
      <c r="H645" s="114"/>
      <c r="I645" s="114"/>
      <c r="J645" s="114"/>
      <c r="K645" s="114"/>
      <c r="L645" s="114"/>
      <c r="M645" s="114"/>
    </row>
    <row r="646" spans="1:13" ht="15.75" customHeight="1" x14ac:dyDescent="0.3">
      <c r="A646" s="114"/>
      <c r="B646" s="114"/>
      <c r="C646" s="114"/>
      <c r="D646" s="114"/>
      <c r="E646" s="114"/>
      <c r="F646" s="114"/>
      <c r="G646" s="114"/>
      <c r="H646" s="114"/>
      <c r="I646" s="114"/>
      <c r="J646" s="114"/>
      <c r="K646" s="114"/>
      <c r="L646" s="114"/>
      <c r="M646" s="114"/>
    </row>
    <row r="647" spans="1:13" ht="15.75" customHeight="1" x14ac:dyDescent="0.3">
      <c r="A647" s="114"/>
      <c r="B647" s="114"/>
      <c r="C647" s="114"/>
      <c r="D647" s="114"/>
      <c r="E647" s="114"/>
      <c r="F647" s="114"/>
      <c r="G647" s="114"/>
      <c r="H647" s="114"/>
      <c r="I647" s="114"/>
      <c r="J647" s="114"/>
      <c r="K647" s="114"/>
      <c r="L647" s="114"/>
      <c r="M647" s="114"/>
    </row>
    <row r="648" spans="1:13" ht="15.75" customHeight="1" x14ac:dyDescent="0.3">
      <c r="A648" s="114"/>
      <c r="B648" s="114"/>
      <c r="C648" s="114"/>
      <c r="D648" s="114"/>
      <c r="E648" s="114"/>
      <c r="F648" s="114"/>
      <c r="G648" s="114"/>
      <c r="H648" s="114"/>
      <c r="I648" s="114"/>
      <c r="J648" s="114"/>
      <c r="K648" s="114"/>
      <c r="L648" s="114"/>
      <c r="M648" s="114"/>
    </row>
    <row r="649" spans="1:13" ht="15.75" customHeight="1" x14ac:dyDescent="0.3">
      <c r="A649" s="114"/>
      <c r="B649" s="114"/>
      <c r="C649" s="114"/>
      <c r="D649" s="114"/>
      <c r="E649" s="114"/>
      <c r="F649" s="114"/>
      <c r="G649" s="114"/>
      <c r="H649" s="114"/>
      <c r="I649" s="114"/>
      <c r="J649" s="114"/>
      <c r="K649" s="114"/>
      <c r="L649" s="114"/>
      <c r="M649" s="114"/>
    </row>
    <row r="650" spans="1:13" ht="15.75" customHeight="1" x14ac:dyDescent="0.3">
      <c r="A650" s="114"/>
      <c r="B650" s="114"/>
      <c r="C650" s="114"/>
      <c r="D650" s="114"/>
      <c r="E650" s="114"/>
      <c r="F650" s="114"/>
      <c r="G650" s="114"/>
      <c r="H650" s="114"/>
      <c r="I650" s="114"/>
      <c r="J650" s="114"/>
      <c r="K650" s="114"/>
      <c r="L650" s="114"/>
      <c r="M650" s="114"/>
    </row>
    <row r="651" spans="1:13" ht="15.75" customHeight="1" x14ac:dyDescent="0.3">
      <c r="A651" s="114"/>
      <c r="B651" s="114"/>
      <c r="C651" s="114"/>
      <c r="D651" s="114"/>
      <c r="E651" s="114"/>
      <c r="F651" s="114"/>
      <c r="G651" s="114"/>
      <c r="H651" s="114"/>
      <c r="I651" s="114"/>
      <c r="J651" s="114"/>
      <c r="K651" s="114"/>
      <c r="L651" s="114"/>
      <c r="M651" s="114"/>
    </row>
    <row r="652" spans="1:13" ht="15.75" customHeight="1" x14ac:dyDescent="0.3">
      <c r="A652" s="114"/>
      <c r="B652" s="114"/>
      <c r="C652" s="114"/>
      <c r="D652" s="114"/>
      <c r="E652" s="114"/>
      <c r="F652" s="114"/>
      <c r="G652" s="114"/>
      <c r="H652" s="114"/>
      <c r="I652" s="114"/>
      <c r="J652" s="114"/>
      <c r="K652" s="114"/>
      <c r="L652" s="114"/>
      <c r="M652" s="114"/>
    </row>
    <row r="653" spans="1:13" ht="15.75" customHeight="1" x14ac:dyDescent="0.3">
      <c r="A653" s="114"/>
      <c r="B653" s="114"/>
      <c r="C653" s="114"/>
      <c r="D653" s="114"/>
      <c r="E653" s="114"/>
      <c r="F653" s="114"/>
      <c r="G653" s="114"/>
      <c r="H653" s="114"/>
      <c r="I653" s="114"/>
      <c r="J653" s="114"/>
      <c r="K653" s="114"/>
      <c r="L653" s="114"/>
      <c r="M653" s="114"/>
    </row>
    <row r="654" spans="1:13" ht="15.75" customHeight="1" x14ac:dyDescent="0.3">
      <c r="A654" s="114"/>
      <c r="B654" s="114"/>
      <c r="C654" s="114"/>
      <c r="D654" s="114"/>
      <c r="E654" s="114"/>
      <c r="F654" s="114"/>
      <c r="G654" s="114"/>
      <c r="H654" s="114"/>
      <c r="I654" s="114"/>
      <c r="J654" s="114"/>
      <c r="K654" s="114"/>
      <c r="L654" s="114"/>
      <c r="M654" s="114"/>
    </row>
    <row r="655" spans="1:13" ht="15.75" customHeight="1" x14ac:dyDescent="0.3">
      <c r="A655" s="114"/>
      <c r="B655" s="114"/>
      <c r="C655" s="114"/>
      <c r="D655" s="114"/>
      <c r="E655" s="114"/>
      <c r="F655" s="114"/>
      <c r="G655" s="114"/>
      <c r="H655" s="114"/>
      <c r="I655" s="114"/>
      <c r="J655" s="114"/>
      <c r="K655" s="114"/>
      <c r="L655" s="114"/>
      <c r="M655" s="114"/>
    </row>
    <row r="656" spans="1:13" ht="15.75" customHeight="1" x14ac:dyDescent="0.3">
      <c r="A656" s="114"/>
      <c r="B656" s="114"/>
      <c r="C656" s="114"/>
      <c r="D656" s="114"/>
      <c r="E656" s="114"/>
      <c r="F656" s="114"/>
      <c r="G656" s="114"/>
      <c r="H656" s="114"/>
      <c r="I656" s="114"/>
      <c r="J656" s="114"/>
      <c r="K656" s="114"/>
      <c r="L656" s="114"/>
      <c r="M656" s="114"/>
    </row>
    <row r="657" spans="1:13" ht="15.75" customHeight="1" x14ac:dyDescent="0.3">
      <c r="A657" s="114"/>
      <c r="B657" s="114"/>
      <c r="C657" s="114"/>
      <c r="D657" s="114"/>
      <c r="E657" s="114"/>
      <c r="F657" s="114"/>
      <c r="G657" s="114"/>
      <c r="H657" s="114"/>
      <c r="I657" s="114"/>
      <c r="J657" s="114"/>
      <c r="K657" s="114"/>
      <c r="L657" s="114"/>
      <c r="M657" s="114"/>
    </row>
    <row r="658" spans="1:13" ht="15.75" customHeight="1" x14ac:dyDescent="0.3">
      <c r="A658" s="114"/>
      <c r="B658" s="114"/>
      <c r="C658" s="114"/>
      <c r="D658" s="114"/>
      <c r="E658" s="114"/>
      <c r="F658" s="114"/>
      <c r="G658" s="114"/>
      <c r="H658" s="114"/>
      <c r="I658" s="114"/>
      <c r="J658" s="114"/>
      <c r="K658" s="114"/>
      <c r="L658" s="114"/>
      <c r="M658" s="114"/>
    </row>
    <row r="659" spans="1:13" ht="15.75" customHeight="1" x14ac:dyDescent="0.3">
      <c r="A659" s="114"/>
      <c r="B659" s="114"/>
      <c r="C659" s="114"/>
      <c r="D659" s="114"/>
      <c r="E659" s="114"/>
      <c r="F659" s="114"/>
      <c r="G659" s="114"/>
      <c r="H659" s="114"/>
      <c r="I659" s="114"/>
      <c r="J659" s="114"/>
      <c r="K659" s="114"/>
      <c r="L659" s="114"/>
      <c r="M659" s="114"/>
    </row>
    <row r="660" spans="1:13" ht="15.75" customHeight="1" x14ac:dyDescent="0.3">
      <c r="A660" s="114"/>
      <c r="B660" s="114"/>
      <c r="C660" s="114"/>
      <c r="D660" s="114"/>
      <c r="E660" s="114"/>
      <c r="F660" s="114"/>
      <c r="G660" s="114"/>
      <c r="H660" s="114"/>
      <c r="I660" s="114"/>
      <c r="J660" s="114"/>
      <c r="K660" s="114"/>
      <c r="L660" s="114"/>
      <c r="M660" s="114"/>
    </row>
    <row r="661" spans="1:13" ht="15.75" customHeight="1" x14ac:dyDescent="0.3">
      <c r="A661" s="114"/>
      <c r="B661" s="114"/>
      <c r="C661" s="114"/>
      <c r="D661" s="114"/>
      <c r="E661" s="114"/>
      <c r="F661" s="114"/>
      <c r="G661" s="114"/>
      <c r="H661" s="114"/>
      <c r="I661" s="114"/>
      <c r="J661" s="114"/>
      <c r="K661" s="114"/>
      <c r="L661" s="114"/>
      <c r="M661" s="114"/>
    </row>
    <row r="662" spans="1:13" ht="15.75" customHeight="1" x14ac:dyDescent="0.3">
      <c r="A662" s="114"/>
      <c r="B662" s="114"/>
      <c r="C662" s="114"/>
      <c r="D662" s="114"/>
      <c r="E662" s="114"/>
      <c r="F662" s="114"/>
      <c r="G662" s="114"/>
      <c r="H662" s="114"/>
      <c r="I662" s="114"/>
      <c r="J662" s="114"/>
      <c r="K662" s="114"/>
      <c r="L662" s="114"/>
      <c r="M662" s="114"/>
    </row>
    <row r="663" spans="1:13" ht="15.75" customHeight="1" x14ac:dyDescent="0.3">
      <c r="A663" s="114"/>
      <c r="B663" s="114"/>
      <c r="C663" s="114"/>
      <c r="D663" s="114"/>
      <c r="E663" s="114"/>
      <c r="F663" s="114"/>
      <c r="G663" s="114"/>
      <c r="H663" s="114"/>
      <c r="I663" s="114"/>
      <c r="J663" s="114"/>
      <c r="K663" s="114"/>
      <c r="L663" s="114"/>
      <c r="M663" s="114"/>
    </row>
    <row r="664" spans="1:13" ht="15.75" customHeight="1" x14ac:dyDescent="0.3">
      <c r="A664" s="114"/>
      <c r="B664" s="114"/>
      <c r="C664" s="114"/>
      <c r="D664" s="114"/>
      <c r="E664" s="114"/>
      <c r="F664" s="114"/>
      <c r="G664" s="114"/>
      <c r="H664" s="114"/>
      <c r="I664" s="114"/>
      <c r="J664" s="114"/>
      <c r="K664" s="114"/>
      <c r="L664" s="114"/>
      <c r="M664" s="114"/>
    </row>
    <row r="665" spans="1:13" ht="15.75" customHeight="1" x14ac:dyDescent="0.3">
      <c r="A665" s="114"/>
      <c r="B665" s="114"/>
      <c r="C665" s="114"/>
      <c r="D665" s="114"/>
      <c r="E665" s="114"/>
      <c r="F665" s="114"/>
      <c r="G665" s="114"/>
      <c r="H665" s="114"/>
      <c r="I665" s="114"/>
      <c r="J665" s="114"/>
      <c r="K665" s="114"/>
      <c r="L665" s="114"/>
      <c r="M665" s="114"/>
    </row>
    <row r="666" spans="1:13" ht="15.75" customHeight="1" x14ac:dyDescent="0.3">
      <c r="A666" s="114"/>
      <c r="B666" s="114"/>
      <c r="C666" s="114"/>
      <c r="D666" s="114"/>
      <c r="E666" s="114"/>
      <c r="F666" s="114"/>
      <c r="G666" s="114"/>
      <c r="H666" s="114"/>
      <c r="I666" s="114"/>
      <c r="J666" s="114"/>
      <c r="K666" s="114"/>
      <c r="L666" s="114"/>
      <c r="M666" s="114"/>
    </row>
    <row r="667" spans="1:13" ht="15.75" customHeight="1" x14ac:dyDescent="0.3">
      <c r="A667" s="114"/>
      <c r="B667" s="114"/>
      <c r="C667" s="114"/>
      <c r="D667" s="114"/>
      <c r="E667" s="114"/>
      <c r="F667" s="114"/>
      <c r="G667" s="114"/>
      <c r="H667" s="114"/>
      <c r="I667" s="114"/>
      <c r="J667" s="114"/>
      <c r="K667" s="114"/>
      <c r="L667" s="114"/>
      <c r="M667" s="114"/>
    </row>
    <row r="668" spans="1:13" ht="15.75" customHeight="1" x14ac:dyDescent="0.3">
      <c r="A668" s="114"/>
      <c r="B668" s="114"/>
      <c r="C668" s="114"/>
      <c r="D668" s="114"/>
      <c r="E668" s="114"/>
      <c r="F668" s="114"/>
      <c r="G668" s="114"/>
      <c r="H668" s="114"/>
      <c r="I668" s="114"/>
      <c r="J668" s="114"/>
      <c r="K668" s="114"/>
      <c r="L668" s="114"/>
      <c r="M668" s="114"/>
    </row>
    <row r="669" spans="1:13" ht="15.75" customHeight="1" x14ac:dyDescent="0.3">
      <c r="A669" s="114"/>
      <c r="B669" s="114"/>
      <c r="C669" s="114"/>
      <c r="D669" s="114"/>
      <c r="E669" s="114"/>
      <c r="F669" s="114"/>
      <c r="G669" s="114"/>
      <c r="H669" s="114"/>
      <c r="I669" s="114"/>
      <c r="J669" s="114"/>
      <c r="K669" s="114"/>
      <c r="L669" s="114"/>
      <c r="M669" s="114"/>
    </row>
    <row r="670" spans="1:13" ht="15.75" customHeight="1" x14ac:dyDescent="0.3">
      <c r="A670" s="114"/>
      <c r="B670" s="114"/>
      <c r="C670" s="114"/>
      <c r="D670" s="114"/>
      <c r="E670" s="114"/>
      <c r="F670" s="114"/>
      <c r="G670" s="114"/>
      <c r="H670" s="114"/>
      <c r="I670" s="114"/>
      <c r="J670" s="114"/>
      <c r="K670" s="114"/>
      <c r="L670" s="114"/>
      <c r="M670" s="114"/>
    </row>
    <row r="671" spans="1:13" ht="15.75" customHeight="1" x14ac:dyDescent="0.3">
      <c r="A671" s="114"/>
      <c r="B671" s="114"/>
      <c r="C671" s="114"/>
      <c r="D671" s="114"/>
      <c r="E671" s="114"/>
      <c r="F671" s="114"/>
      <c r="G671" s="114"/>
      <c r="H671" s="114"/>
      <c r="I671" s="114"/>
      <c r="J671" s="114"/>
      <c r="K671" s="114"/>
      <c r="L671" s="114"/>
      <c r="M671" s="114"/>
    </row>
    <row r="672" spans="1:13" ht="15.75" customHeight="1" x14ac:dyDescent="0.3">
      <c r="A672" s="114"/>
      <c r="B672" s="114"/>
      <c r="C672" s="114"/>
      <c r="D672" s="114"/>
      <c r="E672" s="114"/>
      <c r="F672" s="114"/>
      <c r="G672" s="114"/>
      <c r="H672" s="114"/>
      <c r="I672" s="114"/>
      <c r="J672" s="114"/>
      <c r="K672" s="114"/>
      <c r="L672" s="114"/>
      <c r="M672" s="114"/>
    </row>
    <row r="673" spans="1:13" ht="15.75" customHeight="1" x14ac:dyDescent="0.3">
      <c r="A673" s="114"/>
      <c r="B673" s="114"/>
      <c r="C673" s="114"/>
      <c r="D673" s="114"/>
      <c r="E673" s="114"/>
      <c r="F673" s="114"/>
      <c r="G673" s="114"/>
      <c r="H673" s="114"/>
      <c r="I673" s="114"/>
      <c r="J673" s="114"/>
      <c r="K673" s="114"/>
      <c r="L673" s="114"/>
      <c r="M673" s="114"/>
    </row>
    <row r="674" spans="1:13" ht="15.75" customHeight="1" x14ac:dyDescent="0.3">
      <c r="A674" s="114"/>
      <c r="B674" s="114"/>
      <c r="C674" s="114"/>
      <c r="D674" s="114"/>
      <c r="E674" s="114"/>
      <c r="F674" s="114"/>
      <c r="G674" s="114"/>
      <c r="H674" s="114"/>
      <c r="I674" s="114"/>
      <c r="J674" s="114"/>
      <c r="K674" s="114"/>
      <c r="L674" s="114"/>
      <c r="M674" s="114"/>
    </row>
    <row r="675" spans="1:13" ht="15.75" customHeight="1" x14ac:dyDescent="0.3">
      <c r="A675" s="114"/>
      <c r="B675" s="114"/>
      <c r="C675" s="114"/>
      <c r="D675" s="114"/>
      <c r="E675" s="114"/>
      <c r="F675" s="114"/>
      <c r="G675" s="114"/>
      <c r="H675" s="114"/>
      <c r="I675" s="114"/>
      <c r="J675" s="114"/>
      <c r="K675" s="114"/>
      <c r="L675" s="114"/>
      <c r="M675" s="114"/>
    </row>
    <row r="676" spans="1:13" ht="15.75" customHeight="1" x14ac:dyDescent="0.3">
      <c r="A676" s="114"/>
      <c r="B676" s="114"/>
      <c r="C676" s="114"/>
      <c r="D676" s="114"/>
      <c r="E676" s="114"/>
      <c r="F676" s="114"/>
      <c r="G676" s="114"/>
      <c r="H676" s="114"/>
      <c r="I676" s="114"/>
      <c r="J676" s="114"/>
      <c r="K676" s="114"/>
      <c r="L676" s="114"/>
      <c r="M676" s="114"/>
    </row>
    <row r="677" spans="1:13" ht="15.75" customHeight="1" x14ac:dyDescent="0.3">
      <c r="A677" s="114"/>
      <c r="B677" s="114"/>
      <c r="C677" s="114"/>
      <c r="D677" s="114"/>
      <c r="E677" s="114"/>
      <c r="F677" s="114"/>
      <c r="G677" s="114"/>
      <c r="H677" s="114"/>
      <c r="I677" s="114"/>
      <c r="J677" s="114"/>
      <c r="K677" s="114"/>
      <c r="L677" s="114"/>
      <c r="M677" s="114"/>
    </row>
    <row r="678" spans="1:13" ht="15.75" customHeight="1" x14ac:dyDescent="0.3">
      <c r="A678" s="114"/>
      <c r="B678" s="114"/>
      <c r="C678" s="114"/>
      <c r="D678" s="114"/>
      <c r="E678" s="114"/>
      <c r="F678" s="114"/>
      <c r="G678" s="114"/>
      <c r="H678" s="114"/>
      <c r="I678" s="114"/>
      <c r="J678" s="114"/>
      <c r="K678" s="114"/>
      <c r="L678" s="114"/>
      <c r="M678" s="114"/>
    </row>
    <row r="679" spans="1:13" ht="15.75" customHeight="1" x14ac:dyDescent="0.3">
      <c r="A679" s="114"/>
      <c r="B679" s="114"/>
      <c r="C679" s="114"/>
      <c r="D679" s="114"/>
      <c r="E679" s="114"/>
      <c r="F679" s="114"/>
      <c r="G679" s="114"/>
      <c r="H679" s="114"/>
      <c r="I679" s="114"/>
      <c r="J679" s="114"/>
      <c r="K679" s="114"/>
      <c r="L679" s="114"/>
      <c r="M679" s="114"/>
    </row>
    <row r="680" spans="1:13" ht="15.75" customHeight="1" x14ac:dyDescent="0.3">
      <c r="A680" s="114"/>
      <c r="B680" s="114"/>
      <c r="C680" s="114"/>
      <c r="D680" s="114"/>
      <c r="E680" s="114"/>
      <c r="F680" s="114"/>
      <c r="G680" s="114"/>
      <c r="H680" s="114"/>
      <c r="I680" s="114"/>
      <c r="J680" s="114"/>
      <c r="K680" s="114"/>
      <c r="L680" s="114"/>
      <c r="M680" s="114"/>
    </row>
    <row r="681" spans="1:13" ht="15.75" customHeight="1" x14ac:dyDescent="0.3">
      <c r="A681" s="114"/>
      <c r="B681" s="114"/>
      <c r="C681" s="114"/>
      <c r="D681" s="114"/>
      <c r="E681" s="114"/>
      <c r="F681" s="114"/>
      <c r="G681" s="114"/>
      <c r="H681" s="114"/>
      <c r="I681" s="114"/>
      <c r="J681" s="114"/>
      <c r="K681" s="114"/>
      <c r="L681" s="114"/>
      <c r="M681" s="114"/>
    </row>
    <row r="682" spans="1:13" ht="15.75" customHeight="1" x14ac:dyDescent="0.3">
      <c r="A682" s="114"/>
      <c r="B682" s="114"/>
      <c r="C682" s="114"/>
      <c r="D682" s="114"/>
      <c r="E682" s="114"/>
      <c r="F682" s="114"/>
      <c r="G682" s="114"/>
      <c r="H682" s="114"/>
      <c r="I682" s="114"/>
      <c r="J682" s="114"/>
      <c r="K682" s="114"/>
      <c r="L682" s="114"/>
      <c r="M682" s="114"/>
    </row>
    <row r="683" spans="1:13" ht="15.75" customHeight="1" x14ac:dyDescent="0.3">
      <c r="A683" s="114"/>
      <c r="B683" s="114"/>
      <c r="C683" s="114"/>
      <c r="D683" s="114"/>
      <c r="E683" s="114"/>
      <c r="F683" s="114"/>
      <c r="G683" s="114"/>
      <c r="H683" s="114"/>
      <c r="I683" s="114"/>
      <c r="J683" s="114"/>
      <c r="K683" s="114"/>
      <c r="L683" s="114"/>
      <c r="M683" s="114"/>
    </row>
    <row r="684" spans="1:13" ht="15.75" customHeight="1" x14ac:dyDescent="0.3">
      <c r="A684" s="114"/>
      <c r="B684" s="114"/>
      <c r="C684" s="114"/>
      <c r="D684" s="114"/>
      <c r="E684" s="114"/>
      <c r="F684" s="114"/>
      <c r="G684" s="114"/>
      <c r="H684" s="114"/>
      <c r="I684" s="114"/>
      <c r="J684" s="114"/>
      <c r="K684" s="114"/>
      <c r="L684" s="114"/>
      <c r="M684" s="114"/>
    </row>
    <row r="685" spans="1:13" ht="15.75" customHeight="1" x14ac:dyDescent="0.3">
      <c r="A685" s="114"/>
      <c r="B685" s="114"/>
      <c r="C685" s="114"/>
      <c r="D685" s="114"/>
      <c r="E685" s="114"/>
      <c r="F685" s="114"/>
      <c r="G685" s="114"/>
      <c r="H685" s="114"/>
      <c r="I685" s="114"/>
      <c r="J685" s="114"/>
      <c r="K685" s="114"/>
      <c r="L685" s="114"/>
      <c r="M685" s="114"/>
    </row>
    <row r="686" spans="1:13" ht="15.75" customHeight="1" x14ac:dyDescent="0.3">
      <c r="A686" s="114"/>
      <c r="B686" s="114"/>
      <c r="C686" s="114"/>
      <c r="D686" s="114"/>
      <c r="E686" s="114"/>
      <c r="F686" s="114"/>
      <c r="G686" s="114"/>
      <c r="H686" s="114"/>
      <c r="I686" s="114"/>
      <c r="J686" s="114"/>
      <c r="K686" s="114"/>
      <c r="L686" s="114"/>
      <c r="M686" s="114"/>
    </row>
    <row r="687" spans="1:13" ht="15.75" customHeight="1" x14ac:dyDescent="0.3">
      <c r="A687" s="114"/>
      <c r="B687" s="114"/>
      <c r="C687" s="114"/>
      <c r="D687" s="114"/>
      <c r="E687" s="114"/>
      <c r="F687" s="114"/>
      <c r="G687" s="114"/>
      <c r="H687" s="114"/>
      <c r="I687" s="114"/>
      <c r="J687" s="114"/>
      <c r="K687" s="114"/>
      <c r="L687" s="114"/>
      <c r="M687" s="114"/>
    </row>
    <row r="688" spans="1:13" ht="15.75" customHeight="1" x14ac:dyDescent="0.3">
      <c r="A688" s="114"/>
      <c r="B688" s="114"/>
      <c r="C688" s="114"/>
      <c r="D688" s="114"/>
      <c r="E688" s="114"/>
      <c r="F688" s="114"/>
      <c r="G688" s="114"/>
      <c r="H688" s="114"/>
      <c r="I688" s="114"/>
      <c r="J688" s="114"/>
      <c r="K688" s="114"/>
      <c r="L688" s="114"/>
      <c r="M688" s="114"/>
    </row>
    <row r="689" spans="1:13" ht="15.75" customHeight="1" x14ac:dyDescent="0.3">
      <c r="A689" s="114"/>
      <c r="B689" s="114"/>
      <c r="C689" s="114"/>
      <c r="D689" s="114"/>
      <c r="E689" s="114"/>
      <c r="F689" s="114"/>
      <c r="G689" s="114"/>
      <c r="H689" s="114"/>
      <c r="I689" s="114"/>
      <c r="J689" s="114"/>
      <c r="K689" s="114"/>
      <c r="L689" s="114"/>
      <c r="M689" s="114"/>
    </row>
    <row r="690" spans="1:13" ht="15.75" customHeight="1" x14ac:dyDescent="0.3">
      <c r="A690" s="114"/>
      <c r="B690" s="114"/>
      <c r="C690" s="114"/>
      <c r="D690" s="114"/>
      <c r="E690" s="114"/>
      <c r="F690" s="114"/>
      <c r="G690" s="114"/>
      <c r="H690" s="114"/>
      <c r="I690" s="114"/>
      <c r="J690" s="114"/>
      <c r="K690" s="114"/>
      <c r="L690" s="114"/>
      <c r="M690" s="114"/>
    </row>
    <row r="691" spans="1:13" ht="15.75" customHeight="1" x14ac:dyDescent="0.3">
      <c r="A691" s="114"/>
      <c r="B691" s="114"/>
      <c r="C691" s="114"/>
      <c r="D691" s="114"/>
      <c r="E691" s="114"/>
      <c r="F691" s="114"/>
      <c r="G691" s="114"/>
      <c r="H691" s="114"/>
      <c r="I691" s="114"/>
      <c r="J691" s="114"/>
      <c r="K691" s="114"/>
      <c r="L691" s="114"/>
      <c r="M691" s="114"/>
    </row>
    <row r="692" spans="1:13" ht="15.75" customHeight="1" x14ac:dyDescent="0.3">
      <c r="A692" s="114"/>
      <c r="B692" s="114"/>
      <c r="C692" s="114"/>
      <c r="D692" s="114"/>
      <c r="E692" s="114"/>
      <c r="F692" s="114"/>
      <c r="G692" s="114"/>
      <c r="H692" s="114"/>
      <c r="I692" s="114"/>
      <c r="J692" s="114"/>
      <c r="K692" s="114"/>
      <c r="L692" s="114"/>
      <c r="M692" s="114"/>
    </row>
    <row r="693" spans="1:13" ht="15.75" customHeight="1" x14ac:dyDescent="0.3">
      <c r="A693" s="114"/>
      <c r="B693" s="114"/>
      <c r="C693" s="114"/>
      <c r="D693" s="114"/>
      <c r="E693" s="114"/>
      <c r="F693" s="114"/>
      <c r="G693" s="114"/>
      <c r="H693" s="114"/>
      <c r="I693" s="114"/>
      <c r="J693" s="114"/>
      <c r="K693" s="114"/>
      <c r="L693" s="114"/>
      <c r="M693" s="114"/>
    </row>
    <row r="694" spans="1:13" ht="15.75" customHeight="1" x14ac:dyDescent="0.3">
      <c r="A694" s="114"/>
      <c r="B694" s="114"/>
      <c r="C694" s="114"/>
      <c r="D694" s="114"/>
      <c r="E694" s="114"/>
      <c r="F694" s="114"/>
      <c r="G694" s="114"/>
      <c r="H694" s="114"/>
      <c r="I694" s="114"/>
      <c r="J694" s="114"/>
      <c r="K694" s="114"/>
      <c r="L694" s="114"/>
      <c r="M694" s="114"/>
    </row>
    <row r="695" spans="1:13" ht="15.75" customHeight="1" x14ac:dyDescent="0.3">
      <c r="A695" s="114"/>
      <c r="B695" s="114"/>
      <c r="C695" s="114"/>
      <c r="D695" s="114"/>
      <c r="E695" s="114"/>
      <c r="F695" s="114"/>
      <c r="G695" s="114"/>
      <c r="H695" s="114"/>
      <c r="I695" s="114"/>
      <c r="J695" s="114"/>
      <c r="K695" s="114"/>
      <c r="L695" s="114"/>
      <c r="M695" s="114"/>
    </row>
    <row r="696" spans="1:13" ht="15.75" customHeight="1" x14ac:dyDescent="0.3">
      <c r="A696" s="114"/>
      <c r="B696" s="114"/>
      <c r="C696" s="114"/>
      <c r="D696" s="114"/>
      <c r="E696" s="114"/>
      <c r="F696" s="114"/>
      <c r="G696" s="114"/>
      <c r="H696" s="114"/>
      <c r="I696" s="114"/>
      <c r="J696" s="114"/>
      <c r="K696" s="114"/>
      <c r="L696" s="114"/>
      <c r="M696" s="114"/>
    </row>
    <row r="697" spans="1:13" ht="15.75" customHeight="1" x14ac:dyDescent="0.3">
      <c r="A697" s="114"/>
      <c r="B697" s="114"/>
      <c r="C697" s="114"/>
      <c r="D697" s="114"/>
      <c r="E697" s="114"/>
      <c r="F697" s="114"/>
      <c r="G697" s="114"/>
      <c r="H697" s="114"/>
      <c r="I697" s="114"/>
      <c r="J697" s="114"/>
      <c r="K697" s="114"/>
      <c r="L697" s="114"/>
      <c r="M697" s="114"/>
    </row>
    <row r="698" spans="1:13" ht="15.75" customHeight="1" x14ac:dyDescent="0.3">
      <c r="A698" s="114"/>
      <c r="B698" s="114"/>
      <c r="C698" s="114"/>
      <c r="D698" s="114"/>
      <c r="E698" s="114"/>
      <c r="F698" s="114"/>
      <c r="G698" s="114"/>
      <c r="H698" s="114"/>
      <c r="I698" s="114"/>
      <c r="J698" s="114"/>
      <c r="K698" s="114"/>
      <c r="L698" s="114"/>
      <c r="M698" s="114"/>
    </row>
    <row r="699" spans="1:13" ht="15.75" customHeight="1" x14ac:dyDescent="0.3">
      <c r="A699" s="114"/>
      <c r="B699" s="114"/>
      <c r="C699" s="114"/>
      <c r="D699" s="114"/>
      <c r="E699" s="114"/>
      <c r="F699" s="114"/>
      <c r="G699" s="114"/>
      <c r="H699" s="114"/>
      <c r="I699" s="114"/>
      <c r="J699" s="114"/>
      <c r="K699" s="114"/>
      <c r="L699" s="114"/>
      <c r="M699" s="114"/>
    </row>
    <row r="700" spans="1:13" ht="15.75" customHeight="1" x14ac:dyDescent="0.3">
      <c r="A700" s="114"/>
      <c r="B700" s="114"/>
      <c r="C700" s="114"/>
      <c r="D700" s="114"/>
      <c r="E700" s="114"/>
      <c r="F700" s="114"/>
      <c r="G700" s="114"/>
      <c r="H700" s="114"/>
      <c r="I700" s="114"/>
      <c r="J700" s="114"/>
      <c r="K700" s="114"/>
      <c r="L700" s="114"/>
      <c r="M700" s="114"/>
    </row>
    <row r="701" spans="1:13" ht="15.75" customHeight="1" x14ac:dyDescent="0.3">
      <c r="A701" s="114"/>
      <c r="B701" s="114"/>
      <c r="C701" s="114"/>
      <c r="D701" s="114"/>
      <c r="E701" s="114"/>
      <c r="F701" s="114"/>
      <c r="G701" s="114"/>
      <c r="H701" s="114"/>
      <c r="I701" s="114"/>
      <c r="J701" s="114"/>
      <c r="K701" s="114"/>
      <c r="L701" s="114"/>
      <c r="M701" s="114"/>
    </row>
    <row r="702" spans="1:13" ht="15.75" customHeight="1" x14ac:dyDescent="0.3">
      <c r="A702" s="114"/>
      <c r="B702" s="114"/>
      <c r="C702" s="114"/>
      <c r="D702" s="114"/>
      <c r="E702" s="114"/>
      <c r="F702" s="114"/>
      <c r="G702" s="114"/>
      <c r="H702" s="114"/>
      <c r="I702" s="114"/>
      <c r="J702" s="114"/>
      <c r="K702" s="114"/>
      <c r="L702" s="114"/>
      <c r="M702" s="114"/>
    </row>
    <row r="703" spans="1:13" ht="15.75" customHeight="1" x14ac:dyDescent="0.3">
      <c r="A703" s="114"/>
      <c r="B703" s="114"/>
      <c r="C703" s="114"/>
      <c r="D703" s="114"/>
      <c r="E703" s="114"/>
      <c r="F703" s="114"/>
      <c r="G703" s="114"/>
      <c r="H703" s="114"/>
      <c r="I703" s="114"/>
      <c r="J703" s="114"/>
      <c r="K703" s="114"/>
      <c r="L703" s="114"/>
      <c r="M703" s="114"/>
    </row>
    <row r="704" spans="1:13" ht="15.75" customHeight="1" x14ac:dyDescent="0.3">
      <c r="A704" s="114"/>
      <c r="B704" s="114"/>
      <c r="C704" s="114"/>
      <c r="D704" s="114"/>
      <c r="E704" s="114"/>
      <c r="F704" s="114"/>
      <c r="G704" s="114"/>
      <c r="H704" s="114"/>
      <c r="I704" s="114"/>
      <c r="J704" s="114"/>
      <c r="K704" s="114"/>
      <c r="L704" s="114"/>
      <c r="M704" s="114"/>
    </row>
    <row r="705" spans="1:13" ht="15.75" customHeight="1" x14ac:dyDescent="0.3">
      <c r="A705" s="114"/>
      <c r="B705" s="114"/>
      <c r="C705" s="114"/>
      <c r="D705" s="114"/>
      <c r="E705" s="114"/>
      <c r="F705" s="114"/>
      <c r="G705" s="114"/>
      <c r="H705" s="114"/>
      <c r="I705" s="114"/>
      <c r="J705" s="114"/>
      <c r="K705" s="114"/>
      <c r="L705" s="114"/>
      <c r="M705" s="114"/>
    </row>
    <row r="706" spans="1:13" ht="15.75" customHeight="1" x14ac:dyDescent="0.3">
      <c r="A706" s="114"/>
      <c r="B706" s="114"/>
      <c r="C706" s="114"/>
      <c r="D706" s="114"/>
      <c r="E706" s="114"/>
      <c r="F706" s="114"/>
      <c r="G706" s="114"/>
      <c r="H706" s="114"/>
      <c r="I706" s="114"/>
      <c r="J706" s="114"/>
      <c r="K706" s="114"/>
      <c r="L706" s="114"/>
      <c r="M706" s="114"/>
    </row>
    <row r="707" spans="1:13" ht="15.75" customHeight="1" x14ac:dyDescent="0.3">
      <c r="A707" s="114"/>
      <c r="B707" s="114"/>
      <c r="C707" s="114"/>
      <c r="D707" s="114"/>
      <c r="E707" s="114"/>
      <c r="F707" s="114"/>
      <c r="G707" s="114"/>
      <c r="H707" s="114"/>
      <c r="I707" s="114"/>
      <c r="J707" s="114"/>
      <c r="K707" s="114"/>
      <c r="L707" s="114"/>
      <c r="M707" s="114"/>
    </row>
    <row r="708" spans="1:13" ht="15.75" customHeight="1" x14ac:dyDescent="0.3">
      <c r="A708" s="114"/>
      <c r="B708" s="114"/>
      <c r="C708" s="114"/>
      <c r="D708" s="114"/>
      <c r="E708" s="114"/>
      <c r="F708" s="114"/>
      <c r="G708" s="114"/>
      <c r="H708" s="114"/>
      <c r="I708" s="114"/>
      <c r="J708" s="114"/>
      <c r="K708" s="114"/>
      <c r="L708" s="114"/>
      <c r="M708" s="114"/>
    </row>
    <row r="709" spans="1:13" ht="15.75" customHeight="1" x14ac:dyDescent="0.3">
      <c r="A709" s="114"/>
      <c r="B709" s="114"/>
      <c r="C709" s="114"/>
      <c r="D709" s="114"/>
      <c r="E709" s="114"/>
      <c r="F709" s="114"/>
      <c r="G709" s="114"/>
      <c r="H709" s="114"/>
      <c r="I709" s="114"/>
      <c r="J709" s="114"/>
      <c r="K709" s="114"/>
      <c r="L709" s="114"/>
      <c r="M709" s="114"/>
    </row>
    <row r="710" spans="1:13" ht="15.75" customHeight="1" x14ac:dyDescent="0.3">
      <c r="A710" s="114"/>
      <c r="B710" s="114"/>
      <c r="C710" s="114"/>
      <c r="D710" s="114"/>
      <c r="E710" s="114"/>
      <c r="F710" s="114"/>
      <c r="G710" s="114"/>
      <c r="H710" s="114"/>
      <c r="I710" s="114"/>
      <c r="J710" s="114"/>
      <c r="K710" s="114"/>
      <c r="L710" s="114"/>
      <c r="M710" s="114"/>
    </row>
    <row r="711" spans="1:13" ht="15.75" customHeight="1" x14ac:dyDescent="0.3">
      <c r="A711" s="114"/>
      <c r="B711" s="114"/>
      <c r="C711" s="114"/>
      <c r="D711" s="114"/>
      <c r="E711" s="114"/>
      <c r="F711" s="114"/>
      <c r="G711" s="114"/>
      <c r="H711" s="114"/>
      <c r="I711" s="114"/>
      <c r="J711" s="114"/>
      <c r="K711" s="114"/>
      <c r="L711" s="114"/>
      <c r="M711" s="114"/>
    </row>
    <row r="712" spans="1:13" ht="15.75" customHeight="1" x14ac:dyDescent="0.3">
      <c r="A712" s="114"/>
      <c r="B712" s="114"/>
      <c r="C712" s="114"/>
      <c r="D712" s="114"/>
      <c r="E712" s="114"/>
      <c r="F712" s="114"/>
      <c r="G712" s="114"/>
      <c r="H712" s="114"/>
      <c r="I712" s="114"/>
      <c r="J712" s="114"/>
      <c r="K712" s="114"/>
      <c r="L712" s="114"/>
      <c r="M712" s="114"/>
    </row>
    <row r="713" spans="1:13" ht="15.75" customHeight="1" x14ac:dyDescent="0.3">
      <c r="A713" s="114"/>
      <c r="B713" s="114"/>
      <c r="C713" s="114"/>
      <c r="D713" s="114"/>
      <c r="E713" s="114"/>
      <c r="F713" s="114"/>
      <c r="G713" s="114"/>
      <c r="H713" s="114"/>
      <c r="I713" s="114"/>
      <c r="J713" s="114"/>
      <c r="K713" s="114"/>
      <c r="L713" s="114"/>
      <c r="M713" s="114"/>
    </row>
    <row r="714" spans="1:13" ht="15.75" customHeight="1" x14ac:dyDescent="0.3">
      <c r="A714" s="114"/>
      <c r="B714" s="114"/>
      <c r="C714" s="114"/>
      <c r="D714" s="114"/>
      <c r="E714" s="114"/>
      <c r="F714" s="114"/>
      <c r="G714" s="114"/>
      <c r="H714" s="114"/>
      <c r="I714" s="114"/>
      <c r="J714" s="114"/>
      <c r="K714" s="114"/>
      <c r="L714" s="114"/>
      <c r="M714" s="114"/>
    </row>
    <row r="715" spans="1:13" ht="15.75" customHeight="1" x14ac:dyDescent="0.3">
      <c r="A715" s="114"/>
      <c r="B715" s="114"/>
      <c r="C715" s="114"/>
      <c r="D715" s="114"/>
      <c r="E715" s="114"/>
      <c r="F715" s="114"/>
      <c r="G715" s="114"/>
      <c r="H715" s="114"/>
      <c r="I715" s="114"/>
      <c r="J715" s="114"/>
      <c r="K715" s="114"/>
      <c r="L715" s="114"/>
      <c r="M715" s="114"/>
    </row>
    <row r="716" spans="1:13" ht="15.75" customHeight="1" x14ac:dyDescent="0.3">
      <c r="A716" s="114"/>
      <c r="B716" s="114"/>
      <c r="C716" s="114"/>
      <c r="D716" s="114"/>
      <c r="E716" s="114"/>
      <c r="F716" s="114"/>
      <c r="G716" s="114"/>
      <c r="H716" s="114"/>
      <c r="I716" s="114"/>
      <c r="J716" s="114"/>
      <c r="K716" s="114"/>
      <c r="L716" s="114"/>
      <c r="M716" s="114"/>
    </row>
    <row r="717" spans="1:13" ht="15.75" customHeight="1" x14ac:dyDescent="0.3">
      <c r="A717" s="114"/>
      <c r="B717" s="114"/>
      <c r="C717" s="114"/>
      <c r="D717" s="114"/>
      <c r="E717" s="114"/>
      <c r="F717" s="114"/>
      <c r="G717" s="114"/>
      <c r="H717" s="114"/>
      <c r="I717" s="114"/>
      <c r="J717" s="114"/>
      <c r="K717" s="114"/>
      <c r="L717" s="114"/>
      <c r="M717" s="114"/>
    </row>
    <row r="718" spans="1:13" ht="15.75" customHeight="1" x14ac:dyDescent="0.3">
      <c r="A718" s="114"/>
      <c r="B718" s="114"/>
      <c r="C718" s="114"/>
      <c r="D718" s="114"/>
      <c r="E718" s="114"/>
      <c r="F718" s="114"/>
      <c r="G718" s="114"/>
      <c r="H718" s="114"/>
      <c r="I718" s="114"/>
      <c r="J718" s="114"/>
      <c r="K718" s="114"/>
      <c r="L718" s="114"/>
      <c r="M718" s="114"/>
    </row>
    <row r="719" spans="1:13" ht="15.75" customHeight="1" x14ac:dyDescent="0.3">
      <c r="A719" s="114"/>
      <c r="B719" s="114"/>
      <c r="C719" s="114"/>
      <c r="D719" s="114"/>
      <c r="E719" s="114"/>
      <c r="F719" s="114"/>
      <c r="G719" s="114"/>
      <c r="H719" s="114"/>
      <c r="I719" s="114"/>
      <c r="J719" s="114"/>
      <c r="K719" s="114"/>
      <c r="L719" s="114"/>
      <c r="M719" s="114"/>
    </row>
    <row r="720" spans="1:13" ht="15.75" customHeight="1" x14ac:dyDescent="0.3">
      <c r="A720" s="114"/>
      <c r="B720" s="114"/>
      <c r="C720" s="114"/>
      <c r="D720" s="114"/>
      <c r="E720" s="114"/>
      <c r="F720" s="114"/>
      <c r="G720" s="114"/>
      <c r="H720" s="114"/>
      <c r="I720" s="114"/>
      <c r="J720" s="114"/>
      <c r="K720" s="114"/>
      <c r="L720" s="114"/>
      <c r="M720" s="114"/>
    </row>
    <row r="721" spans="1:13" ht="15.75" customHeight="1" x14ac:dyDescent="0.3">
      <c r="A721" s="114"/>
      <c r="B721" s="114"/>
      <c r="C721" s="114"/>
      <c r="D721" s="114"/>
      <c r="E721" s="114"/>
      <c r="F721" s="114"/>
      <c r="G721" s="114"/>
      <c r="H721" s="114"/>
      <c r="I721" s="114"/>
      <c r="J721" s="114"/>
      <c r="K721" s="114"/>
      <c r="L721" s="114"/>
      <c r="M721" s="114"/>
    </row>
    <row r="722" spans="1:13" ht="15.75" customHeight="1" x14ac:dyDescent="0.3">
      <c r="A722" s="114"/>
      <c r="B722" s="114"/>
      <c r="C722" s="114"/>
      <c r="D722" s="114"/>
      <c r="E722" s="114"/>
      <c r="F722" s="114"/>
      <c r="G722" s="114"/>
      <c r="H722" s="114"/>
      <c r="I722" s="114"/>
      <c r="J722" s="114"/>
      <c r="K722" s="114"/>
      <c r="L722" s="114"/>
      <c r="M722" s="114"/>
    </row>
    <row r="723" spans="1:13" ht="15.75" customHeight="1" x14ac:dyDescent="0.3">
      <c r="A723" s="114"/>
      <c r="B723" s="114"/>
      <c r="C723" s="114"/>
      <c r="D723" s="114"/>
      <c r="E723" s="114"/>
      <c r="F723" s="114"/>
      <c r="G723" s="114"/>
      <c r="H723" s="114"/>
      <c r="I723" s="114"/>
      <c r="J723" s="114"/>
      <c r="K723" s="114"/>
      <c r="L723" s="114"/>
      <c r="M723" s="114"/>
    </row>
    <row r="724" spans="1:13" ht="15.75" customHeight="1" x14ac:dyDescent="0.3">
      <c r="A724" s="114"/>
      <c r="B724" s="114"/>
      <c r="C724" s="114"/>
      <c r="D724" s="114"/>
      <c r="E724" s="114"/>
      <c r="F724" s="114"/>
      <c r="G724" s="114"/>
      <c r="H724" s="114"/>
      <c r="I724" s="114"/>
      <c r="J724" s="114"/>
      <c r="K724" s="114"/>
      <c r="L724" s="114"/>
      <c r="M724" s="114"/>
    </row>
    <row r="725" spans="1:13" ht="15.75" customHeight="1" x14ac:dyDescent="0.3">
      <c r="A725" s="114"/>
      <c r="B725" s="114"/>
      <c r="C725" s="114"/>
      <c r="D725" s="114"/>
      <c r="E725" s="114"/>
      <c r="F725" s="114"/>
      <c r="G725" s="114"/>
      <c r="H725" s="114"/>
      <c r="I725" s="114"/>
      <c r="J725" s="114"/>
      <c r="K725" s="114"/>
      <c r="L725" s="114"/>
      <c r="M725" s="114"/>
    </row>
    <row r="726" spans="1:13" ht="15.75" customHeight="1" x14ac:dyDescent="0.3">
      <c r="A726" s="114"/>
      <c r="B726" s="114"/>
      <c r="C726" s="114"/>
      <c r="D726" s="114"/>
      <c r="E726" s="114"/>
      <c r="F726" s="114"/>
      <c r="G726" s="114"/>
      <c r="H726" s="114"/>
      <c r="I726" s="114"/>
      <c r="J726" s="114"/>
      <c r="K726" s="114"/>
      <c r="L726" s="114"/>
      <c r="M726" s="114"/>
    </row>
    <row r="727" spans="1:13" ht="15.75" customHeight="1" x14ac:dyDescent="0.3">
      <c r="A727" s="114"/>
      <c r="B727" s="114"/>
      <c r="C727" s="114"/>
      <c r="D727" s="114"/>
      <c r="E727" s="114"/>
      <c r="F727" s="114"/>
      <c r="G727" s="114"/>
      <c r="H727" s="114"/>
      <c r="I727" s="114"/>
      <c r="J727" s="114"/>
      <c r="K727" s="114"/>
      <c r="L727" s="114"/>
      <c r="M727" s="114"/>
    </row>
    <row r="728" spans="1:13" ht="15.75" customHeight="1" x14ac:dyDescent="0.3">
      <c r="A728" s="114"/>
      <c r="B728" s="114"/>
      <c r="C728" s="114"/>
      <c r="D728" s="114"/>
      <c r="E728" s="114"/>
      <c r="F728" s="114"/>
      <c r="G728" s="114"/>
      <c r="H728" s="114"/>
      <c r="I728" s="114"/>
      <c r="J728" s="114"/>
      <c r="K728" s="114"/>
      <c r="L728" s="114"/>
      <c r="M728" s="114"/>
    </row>
    <row r="729" spans="1:13" ht="15.75" customHeight="1" x14ac:dyDescent="0.3">
      <c r="A729" s="114"/>
      <c r="B729" s="114"/>
      <c r="C729" s="114"/>
      <c r="D729" s="114"/>
      <c r="E729" s="114"/>
      <c r="F729" s="114"/>
      <c r="G729" s="114"/>
      <c r="H729" s="114"/>
      <c r="I729" s="114"/>
      <c r="J729" s="114"/>
      <c r="K729" s="114"/>
      <c r="L729" s="114"/>
      <c r="M729" s="114"/>
    </row>
    <row r="730" spans="1:13" ht="15.75" customHeight="1" x14ac:dyDescent="0.3">
      <c r="A730" s="114"/>
      <c r="B730" s="114"/>
      <c r="C730" s="114"/>
      <c r="D730" s="114"/>
      <c r="E730" s="114"/>
      <c r="F730" s="114"/>
      <c r="G730" s="114"/>
      <c r="H730" s="114"/>
      <c r="I730" s="114"/>
      <c r="J730" s="114"/>
      <c r="K730" s="114"/>
      <c r="L730" s="114"/>
      <c r="M730" s="114"/>
    </row>
    <row r="731" spans="1:13" ht="15.75" customHeight="1" x14ac:dyDescent="0.3">
      <c r="A731" s="114"/>
      <c r="B731" s="114"/>
      <c r="C731" s="114"/>
      <c r="D731" s="114"/>
      <c r="E731" s="114"/>
      <c r="F731" s="114"/>
      <c r="G731" s="114"/>
      <c r="H731" s="114"/>
      <c r="I731" s="114"/>
      <c r="J731" s="114"/>
      <c r="K731" s="114"/>
      <c r="L731" s="114"/>
      <c r="M731" s="114"/>
    </row>
    <row r="732" spans="1:13" ht="15.75" customHeight="1" x14ac:dyDescent="0.3">
      <c r="A732" s="114"/>
      <c r="B732" s="114"/>
      <c r="C732" s="114"/>
      <c r="D732" s="114"/>
      <c r="E732" s="114"/>
      <c r="F732" s="114"/>
      <c r="G732" s="114"/>
      <c r="H732" s="114"/>
      <c r="I732" s="114"/>
      <c r="J732" s="114"/>
      <c r="K732" s="114"/>
      <c r="L732" s="114"/>
      <c r="M732" s="114"/>
    </row>
    <row r="733" spans="1:13" ht="15.75" customHeight="1" x14ac:dyDescent="0.3">
      <c r="A733" s="114"/>
      <c r="B733" s="114"/>
      <c r="C733" s="114"/>
      <c r="D733" s="114"/>
      <c r="E733" s="114"/>
      <c r="F733" s="114"/>
      <c r="G733" s="114"/>
      <c r="H733" s="114"/>
      <c r="I733" s="114"/>
      <c r="J733" s="114"/>
      <c r="K733" s="114"/>
      <c r="L733" s="114"/>
      <c r="M733" s="114"/>
    </row>
    <row r="734" spans="1:13" ht="15.75" customHeight="1" x14ac:dyDescent="0.3">
      <c r="A734" s="114"/>
      <c r="B734" s="114"/>
      <c r="C734" s="114"/>
      <c r="D734" s="114"/>
      <c r="E734" s="114"/>
      <c r="F734" s="114"/>
      <c r="G734" s="114"/>
      <c r="H734" s="114"/>
      <c r="I734" s="114"/>
      <c r="J734" s="114"/>
      <c r="K734" s="114"/>
      <c r="L734" s="114"/>
      <c r="M734" s="114"/>
    </row>
    <row r="735" spans="1:13" ht="15.75" customHeight="1" x14ac:dyDescent="0.3">
      <c r="A735" s="114"/>
      <c r="B735" s="114"/>
      <c r="C735" s="114"/>
      <c r="D735" s="114"/>
      <c r="E735" s="114"/>
      <c r="F735" s="114"/>
      <c r="G735" s="114"/>
      <c r="H735" s="114"/>
      <c r="I735" s="114"/>
      <c r="J735" s="114"/>
      <c r="K735" s="114"/>
      <c r="L735" s="114"/>
      <c r="M735" s="114"/>
    </row>
    <row r="736" spans="1:13" ht="15.75" customHeight="1" x14ac:dyDescent="0.3">
      <c r="A736" s="114"/>
      <c r="B736" s="114"/>
      <c r="C736" s="114"/>
      <c r="D736" s="114"/>
      <c r="E736" s="114"/>
      <c r="F736" s="114"/>
      <c r="G736" s="114"/>
      <c r="H736" s="114"/>
      <c r="I736" s="114"/>
      <c r="J736" s="114"/>
      <c r="K736" s="114"/>
      <c r="L736" s="114"/>
      <c r="M736" s="114"/>
    </row>
    <row r="737" spans="1:13" ht="15.75" customHeight="1" x14ac:dyDescent="0.3">
      <c r="A737" s="114"/>
      <c r="B737" s="114"/>
      <c r="C737" s="114"/>
      <c r="D737" s="114"/>
      <c r="E737" s="114"/>
      <c r="F737" s="114"/>
      <c r="G737" s="114"/>
      <c r="H737" s="114"/>
      <c r="I737" s="114"/>
      <c r="J737" s="114"/>
      <c r="K737" s="114"/>
      <c r="L737" s="114"/>
      <c r="M737" s="114"/>
    </row>
    <row r="738" spans="1:13" ht="15.75" customHeight="1" x14ac:dyDescent="0.3">
      <c r="A738" s="114"/>
      <c r="B738" s="114"/>
      <c r="C738" s="114"/>
      <c r="D738" s="114"/>
      <c r="E738" s="114"/>
      <c r="F738" s="114"/>
      <c r="G738" s="114"/>
      <c r="H738" s="114"/>
      <c r="I738" s="114"/>
      <c r="J738" s="114"/>
      <c r="K738" s="114"/>
      <c r="L738" s="114"/>
      <c r="M738" s="114"/>
    </row>
    <row r="739" spans="1:13" ht="15.75" customHeight="1" x14ac:dyDescent="0.3">
      <c r="A739" s="114"/>
      <c r="B739" s="114"/>
      <c r="C739" s="114"/>
      <c r="D739" s="114"/>
      <c r="E739" s="114"/>
      <c r="F739" s="114"/>
      <c r="G739" s="114"/>
      <c r="H739" s="114"/>
      <c r="I739" s="114"/>
      <c r="J739" s="114"/>
      <c r="K739" s="114"/>
      <c r="L739" s="114"/>
      <c r="M739" s="114"/>
    </row>
    <row r="740" spans="1:13" ht="15.75" customHeight="1" x14ac:dyDescent="0.3">
      <c r="A740" s="114"/>
      <c r="B740" s="114"/>
      <c r="C740" s="114"/>
      <c r="D740" s="114"/>
      <c r="E740" s="114"/>
      <c r="F740" s="114"/>
      <c r="G740" s="114"/>
      <c r="H740" s="114"/>
      <c r="I740" s="114"/>
      <c r="J740" s="114"/>
      <c r="K740" s="114"/>
      <c r="L740" s="114"/>
      <c r="M740" s="114"/>
    </row>
    <row r="741" spans="1:13" ht="15.75" customHeight="1" x14ac:dyDescent="0.3">
      <c r="A741" s="114"/>
      <c r="B741" s="114"/>
      <c r="C741" s="114"/>
      <c r="D741" s="114"/>
      <c r="E741" s="114"/>
      <c r="F741" s="114"/>
      <c r="G741" s="114"/>
      <c r="H741" s="114"/>
      <c r="I741" s="114"/>
      <c r="J741" s="114"/>
      <c r="K741" s="114"/>
      <c r="L741" s="114"/>
      <c r="M741" s="114"/>
    </row>
    <row r="742" spans="1:13" ht="15.75" customHeight="1" x14ac:dyDescent="0.3">
      <c r="A742" s="114"/>
      <c r="B742" s="114"/>
      <c r="C742" s="114"/>
      <c r="D742" s="114"/>
      <c r="E742" s="114"/>
      <c r="F742" s="114"/>
      <c r="G742" s="114"/>
      <c r="H742" s="114"/>
      <c r="I742" s="114"/>
      <c r="J742" s="114"/>
      <c r="K742" s="114"/>
      <c r="L742" s="114"/>
      <c r="M742" s="114"/>
    </row>
    <row r="743" spans="1:13" ht="15.75" customHeight="1" x14ac:dyDescent="0.3">
      <c r="A743" s="114"/>
      <c r="B743" s="114"/>
      <c r="C743" s="114"/>
      <c r="D743" s="114"/>
      <c r="E743" s="114"/>
      <c r="F743" s="114"/>
      <c r="G743" s="114"/>
      <c r="H743" s="114"/>
      <c r="I743" s="114"/>
      <c r="J743" s="114"/>
      <c r="K743" s="114"/>
      <c r="L743" s="114"/>
      <c r="M743" s="114"/>
    </row>
    <row r="744" spans="1:13" ht="15.75" customHeight="1" x14ac:dyDescent="0.3">
      <c r="A744" s="114"/>
      <c r="B744" s="114"/>
      <c r="C744" s="114"/>
      <c r="D744" s="114"/>
      <c r="E744" s="114"/>
      <c r="F744" s="114"/>
      <c r="G744" s="114"/>
      <c r="H744" s="114"/>
      <c r="I744" s="114"/>
      <c r="J744" s="114"/>
      <c r="K744" s="114"/>
      <c r="L744" s="114"/>
      <c r="M744" s="114"/>
    </row>
    <row r="745" spans="1:13" ht="15.75" customHeight="1" x14ac:dyDescent="0.3">
      <c r="A745" s="114"/>
      <c r="B745" s="114"/>
      <c r="C745" s="114"/>
      <c r="D745" s="114"/>
      <c r="E745" s="114"/>
      <c r="F745" s="114"/>
      <c r="G745" s="114"/>
      <c r="H745" s="114"/>
      <c r="I745" s="114"/>
      <c r="J745" s="114"/>
      <c r="K745" s="114"/>
      <c r="L745" s="114"/>
      <c r="M745" s="114"/>
    </row>
    <row r="746" spans="1:13" ht="15.75" customHeight="1" x14ac:dyDescent="0.3">
      <c r="A746" s="114"/>
      <c r="B746" s="114"/>
      <c r="C746" s="114"/>
      <c r="D746" s="114"/>
      <c r="E746" s="114"/>
      <c r="F746" s="114"/>
      <c r="G746" s="114"/>
      <c r="H746" s="114"/>
      <c r="I746" s="114"/>
      <c r="J746" s="114"/>
      <c r="K746" s="114"/>
      <c r="L746" s="114"/>
      <c r="M746" s="114"/>
    </row>
    <row r="747" spans="1:13" ht="15.75" customHeight="1" x14ac:dyDescent="0.3">
      <c r="A747" s="114"/>
      <c r="B747" s="114"/>
      <c r="C747" s="114"/>
      <c r="D747" s="114"/>
      <c r="E747" s="114"/>
      <c r="F747" s="114"/>
      <c r="G747" s="114"/>
      <c r="H747" s="114"/>
      <c r="I747" s="114"/>
      <c r="J747" s="114"/>
      <c r="K747" s="114"/>
      <c r="L747" s="114"/>
      <c r="M747" s="114"/>
    </row>
    <row r="748" spans="1:13" ht="15.75" customHeight="1" x14ac:dyDescent="0.3">
      <c r="A748" s="114"/>
      <c r="B748" s="114"/>
      <c r="C748" s="114"/>
      <c r="D748" s="114"/>
      <c r="E748" s="114"/>
      <c r="F748" s="114"/>
      <c r="G748" s="114"/>
      <c r="H748" s="114"/>
      <c r="I748" s="114"/>
      <c r="J748" s="114"/>
      <c r="K748" s="114"/>
      <c r="L748" s="114"/>
      <c r="M748" s="114"/>
    </row>
    <row r="749" spans="1:13" ht="15.75" customHeight="1" x14ac:dyDescent="0.3">
      <c r="A749" s="114"/>
      <c r="B749" s="114"/>
      <c r="C749" s="114"/>
      <c r="D749" s="114"/>
      <c r="E749" s="114"/>
      <c r="F749" s="114"/>
      <c r="G749" s="114"/>
      <c r="H749" s="114"/>
      <c r="I749" s="114"/>
      <c r="J749" s="114"/>
      <c r="K749" s="114"/>
      <c r="L749" s="114"/>
      <c r="M749" s="114"/>
    </row>
    <row r="750" spans="1:13" ht="15.75" customHeight="1" x14ac:dyDescent="0.3">
      <c r="A750" s="114"/>
      <c r="B750" s="114"/>
      <c r="C750" s="114"/>
      <c r="D750" s="114"/>
      <c r="E750" s="114"/>
      <c r="F750" s="114"/>
      <c r="G750" s="114"/>
      <c r="H750" s="114"/>
      <c r="I750" s="114"/>
      <c r="J750" s="114"/>
      <c r="K750" s="114"/>
      <c r="L750" s="114"/>
      <c r="M750" s="114"/>
    </row>
    <row r="751" spans="1:13" ht="15.75" customHeight="1" x14ac:dyDescent="0.3">
      <c r="A751" s="114"/>
      <c r="B751" s="114"/>
      <c r="C751" s="114"/>
      <c r="D751" s="114"/>
      <c r="E751" s="114"/>
      <c r="F751" s="114"/>
      <c r="G751" s="114"/>
      <c r="H751" s="114"/>
      <c r="I751" s="114"/>
      <c r="J751" s="114"/>
      <c r="K751" s="114"/>
      <c r="L751" s="114"/>
      <c r="M751" s="114"/>
    </row>
    <row r="752" spans="1:13" ht="15.75" customHeight="1" x14ac:dyDescent="0.3">
      <c r="A752" s="114"/>
      <c r="B752" s="114"/>
      <c r="C752" s="114"/>
      <c r="D752" s="114"/>
      <c r="E752" s="114"/>
      <c r="F752" s="114"/>
      <c r="G752" s="114"/>
      <c r="H752" s="114"/>
      <c r="I752" s="114"/>
      <c r="J752" s="114"/>
      <c r="K752" s="114"/>
      <c r="L752" s="114"/>
      <c r="M752" s="114"/>
    </row>
    <row r="753" spans="1:13" ht="15.75" customHeight="1" x14ac:dyDescent="0.3">
      <c r="A753" s="114"/>
      <c r="B753" s="114"/>
      <c r="C753" s="114"/>
      <c r="D753" s="114"/>
      <c r="E753" s="114"/>
      <c r="F753" s="114"/>
      <c r="G753" s="114"/>
      <c r="H753" s="114"/>
      <c r="I753" s="114"/>
      <c r="J753" s="114"/>
      <c r="K753" s="114"/>
      <c r="L753" s="114"/>
      <c r="M753" s="114"/>
    </row>
    <row r="754" spans="1:13" ht="15.75" customHeight="1" x14ac:dyDescent="0.3">
      <c r="A754" s="114"/>
      <c r="B754" s="114"/>
      <c r="C754" s="114"/>
      <c r="D754" s="114"/>
      <c r="E754" s="114"/>
      <c r="F754" s="114"/>
      <c r="G754" s="114"/>
      <c r="H754" s="114"/>
      <c r="I754" s="114"/>
      <c r="J754" s="114"/>
      <c r="K754" s="114"/>
      <c r="L754" s="114"/>
      <c r="M754" s="114"/>
    </row>
    <row r="755" spans="1:13" ht="15.75" customHeight="1" x14ac:dyDescent="0.3">
      <c r="A755" s="114"/>
      <c r="B755" s="114"/>
      <c r="C755" s="114"/>
      <c r="D755" s="114"/>
      <c r="E755" s="114"/>
      <c r="F755" s="114"/>
      <c r="G755" s="114"/>
      <c r="H755" s="114"/>
      <c r="I755" s="114"/>
      <c r="J755" s="114"/>
      <c r="K755" s="114"/>
      <c r="L755" s="114"/>
      <c r="M755" s="114"/>
    </row>
    <row r="756" spans="1:13" ht="15.75" customHeight="1" x14ac:dyDescent="0.3">
      <c r="A756" s="114"/>
      <c r="B756" s="114"/>
      <c r="C756" s="114"/>
      <c r="D756" s="114"/>
      <c r="E756" s="114"/>
      <c r="F756" s="114"/>
      <c r="G756" s="114"/>
      <c r="H756" s="114"/>
      <c r="I756" s="114"/>
      <c r="J756" s="114"/>
      <c r="K756" s="114"/>
      <c r="L756" s="114"/>
      <c r="M756" s="114"/>
    </row>
    <row r="757" spans="1:13" ht="15.75" customHeight="1" x14ac:dyDescent="0.3">
      <c r="A757" s="114"/>
      <c r="B757" s="114"/>
      <c r="C757" s="114"/>
      <c r="D757" s="114"/>
      <c r="E757" s="114"/>
      <c r="F757" s="114"/>
      <c r="G757" s="114"/>
      <c r="H757" s="114"/>
      <c r="I757" s="114"/>
      <c r="J757" s="114"/>
      <c r="K757" s="114"/>
      <c r="L757" s="114"/>
      <c r="M757" s="114"/>
    </row>
    <row r="758" spans="1:13" ht="15.75" customHeight="1" x14ac:dyDescent="0.3">
      <c r="A758" s="114"/>
      <c r="B758" s="114"/>
      <c r="C758" s="114"/>
      <c r="D758" s="114"/>
      <c r="E758" s="114"/>
      <c r="F758" s="114"/>
      <c r="G758" s="114"/>
      <c r="H758" s="114"/>
      <c r="I758" s="114"/>
      <c r="J758" s="114"/>
      <c r="K758" s="114"/>
      <c r="L758" s="114"/>
      <c r="M758" s="114"/>
    </row>
    <row r="759" spans="1:13" ht="15.75" customHeight="1" x14ac:dyDescent="0.3">
      <c r="A759" s="114"/>
      <c r="B759" s="114"/>
      <c r="C759" s="114"/>
      <c r="D759" s="114"/>
      <c r="E759" s="114"/>
      <c r="F759" s="114"/>
      <c r="G759" s="114"/>
      <c r="H759" s="114"/>
      <c r="I759" s="114"/>
      <c r="J759" s="114"/>
      <c r="K759" s="114"/>
      <c r="L759" s="114"/>
      <c r="M759" s="114"/>
    </row>
    <row r="760" spans="1:13" ht="15.75" customHeight="1" x14ac:dyDescent="0.3">
      <c r="A760" s="114"/>
      <c r="B760" s="114"/>
      <c r="C760" s="114"/>
      <c r="D760" s="114"/>
      <c r="E760" s="114"/>
      <c r="F760" s="114"/>
      <c r="G760" s="114"/>
      <c r="H760" s="114"/>
      <c r="I760" s="114"/>
      <c r="J760" s="114"/>
      <c r="K760" s="114"/>
      <c r="L760" s="114"/>
      <c r="M760" s="114"/>
    </row>
    <row r="761" spans="1:13" ht="15.75" customHeight="1" x14ac:dyDescent="0.3">
      <c r="A761" s="114"/>
      <c r="B761" s="114"/>
      <c r="C761" s="114"/>
      <c r="D761" s="114"/>
      <c r="E761" s="114"/>
      <c r="F761" s="114"/>
      <c r="G761" s="114"/>
      <c r="H761" s="114"/>
      <c r="I761" s="114"/>
      <c r="J761" s="114"/>
      <c r="K761" s="114"/>
      <c r="L761" s="114"/>
      <c r="M761" s="114"/>
    </row>
    <row r="762" spans="1:13" ht="15.75" customHeight="1" x14ac:dyDescent="0.3">
      <c r="A762" s="114"/>
      <c r="B762" s="114"/>
      <c r="C762" s="114"/>
      <c r="D762" s="114"/>
      <c r="E762" s="114"/>
      <c r="F762" s="114"/>
      <c r="G762" s="114"/>
      <c r="H762" s="114"/>
      <c r="I762" s="114"/>
      <c r="J762" s="114"/>
      <c r="K762" s="114"/>
      <c r="L762" s="114"/>
      <c r="M762" s="114"/>
    </row>
    <row r="763" spans="1:13" ht="15.75" customHeight="1" x14ac:dyDescent="0.3">
      <c r="A763" s="114"/>
      <c r="B763" s="114"/>
      <c r="C763" s="114"/>
      <c r="D763" s="114"/>
      <c r="E763" s="114"/>
      <c r="F763" s="114"/>
      <c r="G763" s="114"/>
      <c r="H763" s="114"/>
      <c r="I763" s="114"/>
      <c r="J763" s="114"/>
      <c r="K763" s="114"/>
      <c r="L763" s="114"/>
      <c r="M763" s="114"/>
    </row>
    <row r="764" spans="1:13" ht="15.75" customHeight="1" x14ac:dyDescent="0.3">
      <c r="A764" s="114"/>
      <c r="B764" s="114"/>
      <c r="C764" s="114"/>
      <c r="D764" s="114"/>
      <c r="E764" s="114"/>
      <c r="F764" s="114"/>
      <c r="G764" s="114"/>
      <c r="H764" s="114"/>
      <c r="I764" s="114"/>
      <c r="J764" s="114"/>
      <c r="K764" s="114"/>
      <c r="L764" s="114"/>
      <c r="M764" s="114"/>
    </row>
    <row r="765" spans="1:13" ht="15.75" customHeight="1" x14ac:dyDescent="0.3">
      <c r="A765" s="114"/>
      <c r="B765" s="114"/>
      <c r="C765" s="114"/>
      <c r="D765" s="114"/>
      <c r="E765" s="114"/>
      <c r="F765" s="114"/>
      <c r="G765" s="114"/>
      <c r="H765" s="114"/>
      <c r="I765" s="114"/>
      <c r="J765" s="114"/>
      <c r="K765" s="114"/>
      <c r="L765" s="114"/>
      <c r="M765" s="114"/>
    </row>
    <row r="766" spans="1:13" ht="15.75" customHeight="1" x14ac:dyDescent="0.3">
      <c r="A766" s="114"/>
      <c r="B766" s="114"/>
      <c r="C766" s="114"/>
      <c r="D766" s="114"/>
      <c r="E766" s="114"/>
      <c r="F766" s="114"/>
      <c r="G766" s="114"/>
      <c r="H766" s="114"/>
      <c r="I766" s="114"/>
      <c r="J766" s="114"/>
      <c r="K766" s="114"/>
      <c r="L766" s="114"/>
      <c r="M766" s="114"/>
    </row>
    <row r="767" spans="1:13" ht="15.75" customHeight="1" x14ac:dyDescent="0.3">
      <c r="A767" s="114"/>
      <c r="B767" s="114"/>
      <c r="C767" s="114"/>
      <c r="D767" s="114"/>
      <c r="E767" s="114"/>
      <c r="F767" s="114"/>
      <c r="G767" s="114"/>
      <c r="H767" s="114"/>
      <c r="I767" s="114"/>
      <c r="J767" s="114"/>
      <c r="K767" s="114"/>
      <c r="L767" s="114"/>
      <c r="M767" s="114"/>
    </row>
    <row r="768" spans="1:13" ht="15.75" customHeight="1" x14ac:dyDescent="0.3">
      <c r="A768" s="114"/>
      <c r="B768" s="114"/>
      <c r="C768" s="114"/>
      <c r="D768" s="114"/>
      <c r="E768" s="114"/>
      <c r="F768" s="114"/>
      <c r="G768" s="114"/>
      <c r="H768" s="114"/>
      <c r="I768" s="114"/>
      <c r="J768" s="114"/>
      <c r="K768" s="114"/>
      <c r="L768" s="114"/>
      <c r="M768" s="114"/>
    </row>
    <row r="769" spans="1:13" ht="15.75" customHeight="1" x14ac:dyDescent="0.3">
      <c r="A769" s="114"/>
      <c r="B769" s="114"/>
      <c r="C769" s="114"/>
      <c r="D769" s="114"/>
      <c r="E769" s="114"/>
      <c r="F769" s="114"/>
      <c r="G769" s="114"/>
      <c r="H769" s="114"/>
      <c r="I769" s="114"/>
      <c r="J769" s="114"/>
      <c r="K769" s="114"/>
      <c r="L769" s="114"/>
      <c r="M769" s="114"/>
    </row>
    <row r="770" spans="1:13" ht="15.75" customHeight="1" x14ac:dyDescent="0.3">
      <c r="A770" s="114"/>
      <c r="B770" s="114"/>
      <c r="C770" s="114"/>
      <c r="D770" s="114"/>
      <c r="E770" s="114"/>
      <c r="F770" s="114"/>
      <c r="G770" s="114"/>
      <c r="H770" s="114"/>
      <c r="I770" s="114"/>
      <c r="J770" s="114"/>
      <c r="K770" s="114"/>
      <c r="L770" s="114"/>
      <c r="M770" s="114"/>
    </row>
    <row r="771" spans="1:13" ht="15.75" customHeight="1" x14ac:dyDescent="0.3">
      <c r="A771" s="114"/>
      <c r="B771" s="114"/>
      <c r="C771" s="114"/>
      <c r="D771" s="114"/>
      <c r="E771" s="114"/>
      <c r="F771" s="114"/>
      <c r="G771" s="114"/>
      <c r="H771" s="114"/>
      <c r="I771" s="114"/>
      <c r="J771" s="114"/>
      <c r="K771" s="114"/>
      <c r="L771" s="114"/>
      <c r="M771" s="114"/>
    </row>
    <row r="772" spans="1:13" ht="15.75" customHeight="1" x14ac:dyDescent="0.3">
      <c r="A772" s="114"/>
      <c r="B772" s="114"/>
      <c r="C772" s="114"/>
      <c r="D772" s="114"/>
      <c r="E772" s="114"/>
      <c r="F772" s="114"/>
      <c r="G772" s="114"/>
      <c r="H772" s="114"/>
      <c r="I772" s="114"/>
      <c r="J772" s="114"/>
      <c r="K772" s="114"/>
      <c r="L772" s="114"/>
      <c r="M772" s="114"/>
    </row>
    <row r="773" spans="1:13" ht="15.75" customHeight="1" x14ac:dyDescent="0.3">
      <c r="A773" s="114"/>
      <c r="B773" s="114"/>
      <c r="C773" s="114"/>
      <c r="D773" s="114"/>
      <c r="E773" s="114"/>
      <c r="F773" s="114"/>
      <c r="G773" s="114"/>
      <c r="H773" s="114"/>
      <c r="I773" s="114"/>
      <c r="J773" s="114"/>
      <c r="K773" s="114"/>
      <c r="L773" s="114"/>
      <c r="M773" s="114"/>
    </row>
    <row r="774" spans="1:13" ht="15.75" customHeight="1" x14ac:dyDescent="0.3">
      <c r="A774" s="114"/>
      <c r="B774" s="114"/>
      <c r="C774" s="114"/>
      <c r="D774" s="114"/>
      <c r="E774" s="114"/>
      <c r="F774" s="114"/>
      <c r="G774" s="114"/>
      <c r="H774" s="114"/>
      <c r="I774" s="114"/>
      <c r="J774" s="114"/>
      <c r="K774" s="114"/>
      <c r="L774" s="114"/>
      <c r="M774" s="114"/>
    </row>
    <row r="775" spans="1:13" ht="15.75" customHeight="1" x14ac:dyDescent="0.3">
      <c r="A775" s="114"/>
      <c r="B775" s="114"/>
      <c r="C775" s="114"/>
      <c r="D775" s="114"/>
      <c r="E775" s="114"/>
      <c r="F775" s="114"/>
      <c r="G775" s="114"/>
      <c r="H775" s="114"/>
      <c r="I775" s="114"/>
      <c r="J775" s="114"/>
      <c r="K775" s="114"/>
      <c r="L775" s="114"/>
      <c r="M775" s="114"/>
    </row>
    <row r="776" spans="1:13" ht="15.75" customHeight="1" x14ac:dyDescent="0.3">
      <c r="A776" s="114"/>
      <c r="B776" s="114"/>
      <c r="C776" s="114"/>
      <c r="D776" s="114"/>
      <c r="E776" s="114"/>
      <c r="F776" s="114"/>
      <c r="G776" s="114"/>
      <c r="H776" s="114"/>
      <c r="I776" s="114"/>
      <c r="J776" s="114"/>
      <c r="K776" s="114"/>
      <c r="L776" s="114"/>
      <c r="M776" s="114"/>
    </row>
    <row r="777" spans="1:13" ht="15.75" customHeight="1" x14ac:dyDescent="0.3">
      <c r="A777" s="114"/>
      <c r="B777" s="114"/>
      <c r="C777" s="114"/>
      <c r="D777" s="114"/>
      <c r="E777" s="114"/>
      <c r="F777" s="114"/>
      <c r="G777" s="114"/>
      <c r="H777" s="114"/>
      <c r="I777" s="114"/>
      <c r="J777" s="114"/>
      <c r="K777" s="114"/>
      <c r="L777" s="114"/>
      <c r="M777" s="114"/>
    </row>
    <row r="778" spans="1:13" ht="15.75" customHeight="1" x14ac:dyDescent="0.3">
      <c r="A778" s="114"/>
      <c r="B778" s="114"/>
      <c r="C778" s="114"/>
      <c r="D778" s="114"/>
      <c r="E778" s="114"/>
      <c r="F778" s="114"/>
      <c r="G778" s="114"/>
      <c r="H778" s="114"/>
      <c r="I778" s="114"/>
      <c r="J778" s="114"/>
      <c r="K778" s="114"/>
      <c r="L778" s="114"/>
      <c r="M778" s="114"/>
    </row>
    <row r="779" spans="1:13" ht="15.75" customHeight="1" x14ac:dyDescent="0.3">
      <c r="A779" s="114"/>
      <c r="B779" s="114"/>
      <c r="C779" s="114"/>
      <c r="D779" s="114"/>
      <c r="E779" s="114"/>
      <c r="F779" s="114"/>
      <c r="G779" s="114"/>
      <c r="H779" s="114"/>
      <c r="I779" s="114"/>
      <c r="J779" s="114"/>
      <c r="K779" s="114"/>
      <c r="L779" s="114"/>
      <c r="M779" s="114"/>
    </row>
    <row r="780" spans="1:13" ht="15.75" customHeight="1" x14ac:dyDescent="0.3">
      <c r="A780" s="114"/>
      <c r="B780" s="114"/>
      <c r="C780" s="114"/>
      <c r="D780" s="114"/>
      <c r="E780" s="114"/>
      <c r="F780" s="114"/>
      <c r="G780" s="114"/>
      <c r="H780" s="114"/>
      <c r="I780" s="114"/>
      <c r="J780" s="114"/>
      <c r="K780" s="114"/>
      <c r="L780" s="114"/>
      <c r="M780" s="114"/>
    </row>
    <row r="781" spans="1:13" ht="15.75" customHeight="1" x14ac:dyDescent="0.3">
      <c r="A781" s="114"/>
      <c r="B781" s="114"/>
      <c r="C781" s="114"/>
      <c r="D781" s="114"/>
      <c r="E781" s="114"/>
      <c r="F781" s="114"/>
      <c r="G781" s="114"/>
      <c r="H781" s="114"/>
      <c r="I781" s="114"/>
      <c r="J781" s="114"/>
      <c r="K781" s="114"/>
      <c r="L781" s="114"/>
      <c r="M781" s="114"/>
    </row>
    <row r="782" spans="1:13" ht="15.75" customHeight="1" x14ac:dyDescent="0.3">
      <c r="A782" s="114"/>
      <c r="B782" s="114"/>
      <c r="C782" s="114"/>
      <c r="D782" s="114"/>
      <c r="E782" s="114"/>
      <c r="F782" s="114"/>
      <c r="G782" s="114"/>
      <c r="H782" s="114"/>
      <c r="I782" s="114"/>
      <c r="J782" s="114"/>
      <c r="K782" s="114"/>
      <c r="L782" s="114"/>
      <c r="M782" s="114"/>
    </row>
    <row r="783" spans="1:13" ht="15.75" customHeight="1" x14ac:dyDescent="0.3">
      <c r="A783" s="114"/>
      <c r="B783" s="114"/>
      <c r="C783" s="114"/>
      <c r="D783" s="114"/>
      <c r="E783" s="114"/>
      <c r="F783" s="114"/>
      <c r="G783" s="114"/>
      <c r="H783" s="114"/>
      <c r="I783" s="114"/>
      <c r="J783" s="114"/>
      <c r="K783" s="114"/>
      <c r="L783" s="114"/>
      <c r="M783" s="114"/>
    </row>
    <row r="784" spans="1:13" ht="15.75" customHeight="1" x14ac:dyDescent="0.3">
      <c r="A784" s="114"/>
      <c r="B784" s="114"/>
      <c r="C784" s="114"/>
      <c r="D784" s="114"/>
      <c r="E784" s="114"/>
      <c r="F784" s="114"/>
      <c r="G784" s="114"/>
      <c r="H784" s="114"/>
      <c r="I784" s="114"/>
      <c r="J784" s="114"/>
      <c r="K784" s="114"/>
      <c r="L784" s="114"/>
      <c r="M784" s="114"/>
    </row>
    <row r="785" spans="1:13" ht="15.75" customHeight="1" x14ac:dyDescent="0.3">
      <c r="A785" s="114"/>
      <c r="B785" s="114"/>
      <c r="C785" s="114"/>
      <c r="D785" s="114"/>
      <c r="E785" s="114"/>
      <c r="F785" s="114"/>
      <c r="G785" s="114"/>
      <c r="H785" s="114"/>
      <c r="I785" s="114"/>
      <c r="J785" s="114"/>
      <c r="K785" s="114"/>
      <c r="L785" s="114"/>
      <c r="M785" s="114"/>
    </row>
    <row r="786" spans="1:13" ht="15.75" customHeight="1" x14ac:dyDescent="0.3">
      <c r="A786" s="114"/>
      <c r="B786" s="114"/>
      <c r="C786" s="114"/>
      <c r="D786" s="114"/>
      <c r="E786" s="114"/>
      <c r="F786" s="114"/>
      <c r="G786" s="114"/>
      <c r="H786" s="114"/>
      <c r="I786" s="114"/>
      <c r="J786" s="114"/>
      <c r="K786" s="114"/>
      <c r="L786" s="114"/>
      <c r="M786" s="114"/>
    </row>
    <row r="787" spans="1:13" ht="15.75" customHeight="1" x14ac:dyDescent="0.3">
      <c r="A787" s="114"/>
      <c r="B787" s="114"/>
      <c r="C787" s="114"/>
      <c r="D787" s="114"/>
      <c r="E787" s="114"/>
      <c r="F787" s="114"/>
      <c r="G787" s="114"/>
      <c r="H787" s="114"/>
      <c r="I787" s="114"/>
      <c r="J787" s="114"/>
      <c r="K787" s="114"/>
      <c r="L787" s="114"/>
      <c r="M787" s="114"/>
    </row>
    <row r="788" spans="1:13" ht="15.75" customHeight="1" x14ac:dyDescent="0.3">
      <c r="A788" s="114"/>
      <c r="B788" s="114"/>
      <c r="C788" s="114"/>
      <c r="D788" s="114"/>
      <c r="E788" s="114"/>
      <c r="F788" s="114"/>
      <c r="G788" s="114"/>
      <c r="H788" s="114"/>
      <c r="I788" s="114"/>
      <c r="J788" s="114"/>
      <c r="K788" s="114"/>
      <c r="L788" s="114"/>
      <c r="M788" s="114"/>
    </row>
    <row r="789" spans="1:13" ht="15.75" customHeight="1" x14ac:dyDescent="0.3">
      <c r="A789" s="114"/>
      <c r="B789" s="114"/>
      <c r="C789" s="114"/>
      <c r="D789" s="114"/>
      <c r="E789" s="114"/>
      <c r="F789" s="114"/>
      <c r="G789" s="114"/>
      <c r="H789" s="114"/>
      <c r="I789" s="114"/>
      <c r="J789" s="114"/>
      <c r="K789" s="114"/>
      <c r="L789" s="114"/>
      <c r="M789" s="114"/>
    </row>
    <row r="790" spans="1:13" ht="15.75" customHeight="1" x14ac:dyDescent="0.3">
      <c r="A790" s="114"/>
      <c r="B790" s="114"/>
      <c r="C790" s="114"/>
      <c r="D790" s="114"/>
      <c r="E790" s="114"/>
      <c r="F790" s="114"/>
      <c r="G790" s="114"/>
      <c r="H790" s="114"/>
      <c r="I790" s="114"/>
      <c r="J790" s="114"/>
      <c r="K790" s="114"/>
      <c r="L790" s="114"/>
      <c r="M790" s="114"/>
    </row>
    <row r="791" spans="1:13" ht="15.75" customHeight="1" x14ac:dyDescent="0.3">
      <c r="A791" s="114"/>
      <c r="B791" s="114"/>
      <c r="C791" s="114"/>
      <c r="D791" s="114"/>
      <c r="E791" s="114"/>
      <c r="F791" s="114"/>
      <c r="G791" s="114"/>
      <c r="H791" s="114"/>
      <c r="I791" s="114"/>
      <c r="J791" s="114"/>
      <c r="K791" s="114"/>
      <c r="L791" s="114"/>
      <c r="M791" s="114"/>
    </row>
    <row r="792" spans="1:13" ht="15.75" customHeight="1" x14ac:dyDescent="0.3">
      <c r="A792" s="114"/>
      <c r="B792" s="114"/>
      <c r="C792" s="114"/>
      <c r="D792" s="114"/>
      <c r="E792" s="114"/>
      <c r="F792" s="114"/>
      <c r="G792" s="114"/>
      <c r="H792" s="114"/>
      <c r="I792" s="114"/>
      <c r="J792" s="114"/>
      <c r="K792" s="114"/>
      <c r="L792" s="114"/>
      <c r="M792" s="114"/>
    </row>
    <row r="793" spans="1:13" ht="15.75" customHeight="1" x14ac:dyDescent="0.3">
      <c r="A793" s="114"/>
      <c r="B793" s="114"/>
      <c r="C793" s="114"/>
      <c r="D793" s="114"/>
      <c r="E793" s="114"/>
      <c r="F793" s="114"/>
      <c r="G793" s="114"/>
      <c r="H793" s="114"/>
      <c r="I793" s="114"/>
      <c r="J793" s="114"/>
      <c r="K793" s="114"/>
      <c r="L793" s="114"/>
      <c r="M793" s="114"/>
    </row>
    <row r="794" spans="1:13" ht="15.75" customHeight="1" x14ac:dyDescent="0.3">
      <c r="A794" s="114"/>
      <c r="B794" s="114"/>
      <c r="C794" s="114"/>
      <c r="D794" s="114"/>
      <c r="E794" s="114"/>
      <c r="F794" s="114"/>
      <c r="G794" s="114"/>
      <c r="H794" s="114"/>
      <c r="I794" s="114"/>
      <c r="J794" s="114"/>
      <c r="K794" s="114"/>
      <c r="L794" s="114"/>
      <c r="M794" s="114"/>
    </row>
    <row r="795" spans="1:13" ht="15.75" customHeight="1" x14ac:dyDescent="0.3">
      <c r="A795" s="114"/>
      <c r="B795" s="114"/>
      <c r="C795" s="114"/>
      <c r="D795" s="114"/>
      <c r="E795" s="114"/>
      <c r="F795" s="114"/>
      <c r="G795" s="114"/>
      <c r="H795" s="114"/>
      <c r="I795" s="114"/>
      <c r="J795" s="114"/>
      <c r="K795" s="114"/>
      <c r="L795" s="114"/>
      <c r="M795" s="114"/>
    </row>
    <row r="796" spans="1:13" ht="15.75" customHeight="1" x14ac:dyDescent="0.3">
      <c r="A796" s="114"/>
      <c r="B796" s="114"/>
      <c r="C796" s="114"/>
      <c r="D796" s="114"/>
      <c r="E796" s="114"/>
      <c r="F796" s="114"/>
      <c r="G796" s="114"/>
      <c r="H796" s="114"/>
      <c r="I796" s="114"/>
      <c r="J796" s="114"/>
      <c r="K796" s="114"/>
      <c r="L796" s="114"/>
      <c r="M796" s="114"/>
    </row>
    <row r="797" spans="1:13" ht="15.75" customHeight="1" x14ac:dyDescent="0.3">
      <c r="A797" s="114"/>
      <c r="B797" s="114"/>
      <c r="C797" s="114"/>
      <c r="D797" s="114"/>
      <c r="E797" s="114"/>
      <c r="F797" s="114"/>
      <c r="G797" s="114"/>
      <c r="H797" s="114"/>
      <c r="I797" s="114"/>
      <c r="J797" s="114"/>
      <c r="K797" s="114"/>
      <c r="L797" s="114"/>
      <c r="M797" s="114"/>
    </row>
    <row r="798" spans="1:13" ht="15.75" customHeight="1" x14ac:dyDescent="0.3">
      <c r="A798" s="114"/>
      <c r="B798" s="114"/>
      <c r="C798" s="114"/>
      <c r="D798" s="114"/>
      <c r="E798" s="114"/>
      <c r="F798" s="114"/>
      <c r="G798" s="114"/>
      <c r="H798" s="114"/>
      <c r="I798" s="114"/>
      <c r="J798" s="114"/>
      <c r="K798" s="114"/>
      <c r="L798" s="114"/>
      <c r="M798" s="114"/>
    </row>
    <row r="799" spans="1:13" ht="15.75" customHeight="1" x14ac:dyDescent="0.3">
      <c r="A799" s="114"/>
      <c r="B799" s="114"/>
      <c r="C799" s="114"/>
      <c r="D799" s="114"/>
      <c r="E799" s="114"/>
      <c r="F799" s="114"/>
      <c r="G799" s="114"/>
      <c r="H799" s="114"/>
      <c r="I799" s="114"/>
      <c r="J799" s="114"/>
      <c r="K799" s="114"/>
      <c r="L799" s="114"/>
      <c r="M799" s="114"/>
    </row>
    <row r="800" spans="1:13" ht="15.75" customHeight="1" x14ac:dyDescent="0.3">
      <c r="A800" s="114"/>
      <c r="B800" s="114"/>
      <c r="C800" s="114"/>
      <c r="D800" s="114"/>
      <c r="E800" s="114"/>
      <c r="F800" s="114"/>
      <c r="G800" s="114"/>
      <c r="H800" s="114"/>
      <c r="I800" s="114"/>
      <c r="J800" s="114"/>
      <c r="K800" s="114"/>
      <c r="L800" s="114"/>
      <c r="M800" s="114"/>
    </row>
    <row r="801" spans="1:13" ht="15.75" customHeight="1" x14ac:dyDescent="0.3">
      <c r="A801" s="114"/>
      <c r="B801" s="114"/>
      <c r="C801" s="114"/>
      <c r="D801" s="114"/>
      <c r="E801" s="114"/>
      <c r="F801" s="114"/>
      <c r="G801" s="114"/>
      <c r="H801" s="114"/>
      <c r="I801" s="114"/>
      <c r="J801" s="114"/>
      <c r="K801" s="114"/>
      <c r="L801" s="114"/>
      <c r="M801" s="114"/>
    </row>
    <row r="802" spans="1:13" ht="15.75" customHeight="1" x14ac:dyDescent="0.3">
      <c r="A802" s="114"/>
      <c r="B802" s="114"/>
      <c r="C802" s="114"/>
      <c r="D802" s="114"/>
      <c r="E802" s="114"/>
      <c r="F802" s="114"/>
      <c r="G802" s="114"/>
      <c r="H802" s="114"/>
      <c r="I802" s="114"/>
      <c r="J802" s="114"/>
      <c r="K802" s="114"/>
      <c r="L802" s="114"/>
      <c r="M802" s="114"/>
    </row>
    <row r="803" spans="1:13" ht="15.75" customHeight="1" x14ac:dyDescent="0.3">
      <c r="A803" s="114"/>
      <c r="B803" s="114"/>
      <c r="C803" s="114"/>
      <c r="D803" s="114"/>
      <c r="E803" s="114"/>
      <c r="F803" s="114"/>
      <c r="G803" s="114"/>
      <c r="H803" s="114"/>
      <c r="I803" s="114"/>
      <c r="J803" s="114"/>
      <c r="K803" s="114"/>
      <c r="L803" s="114"/>
      <c r="M803" s="114"/>
    </row>
    <row r="804" spans="1:13" ht="15.75" customHeight="1" x14ac:dyDescent="0.3">
      <c r="A804" s="114"/>
      <c r="B804" s="114"/>
      <c r="C804" s="114"/>
      <c r="D804" s="114"/>
      <c r="E804" s="114"/>
      <c r="F804" s="114"/>
      <c r="G804" s="114"/>
      <c r="H804" s="114"/>
      <c r="I804" s="114"/>
      <c r="J804" s="114"/>
      <c r="K804" s="114"/>
      <c r="L804" s="114"/>
      <c r="M804" s="114"/>
    </row>
    <row r="805" spans="1:13" ht="15.75" customHeight="1" x14ac:dyDescent="0.3">
      <c r="A805" s="114"/>
      <c r="B805" s="114"/>
      <c r="C805" s="114"/>
      <c r="D805" s="114"/>
      <c r="E805" s="114"/>
      <c r="F805" s="114"/>
      <c r="G805" s="114"/>
      <c r="H805" s="114"/>
      <c r="I805" s="114"/>
      <c r="J805" s="114"/>
      <c r="K805" s="114"/>
      <c r="L805" s="114"/>
      <c r="M805" s="114"/>
    </row>
    <row r="806" spans="1:13" ht="15.75" customHeight="1" x14ac:dyDescent="0.3">
      <c r="A806" s="114"/>
      <c r="B806" s="114"/>
      <c r="C806" s="114"/>
      <c r="D806" s="114"/>
      <c r="E806" s="114"/>
      <c r="F806" s="114"/>
      <c r="G806" s="114"/>
      <c r="H806" s="114"/>
      <c r="I806" s="114"/>
      <c r="J806" s="114"/>
      <c r="K806" s="114"/>
      <c r="L806" s="114"/>
      <c r="M806" s="114"/>
    </row>
    <row r="807" spans="1:13" ht="15.75" customHeight="1" x14ac:dyDescent="0.3">
      <c r="A807" s="114"/>
      <c r="B807" s="114"/>
      <c r="C807" s="114"/>
      <c r="D807" s="114"/>
      <c r="E807" s="114"/>
      <c r="F807" s="114"/>
      <c r="G807" s="114"/>
      <c r="H807" s="114"/>
      <c r="I807" s="114"/>
      <c r="J807" s="114"/>
      <c r="K807" s="114"/>
      <c r="L807" s="114"/>
      <c r="M807" s="114"/>
    </row>
    <row r="808" spans="1:13" ht="15.75" customHeight="1" x14ac:dyDescent="0.3">
      <c r="A808" s="114"/>
      <c r="B808" s="114"/>
      <c r="C808" s="114"/>
      <c r="D808" s="114"/>
      <c r="E808" s="114"/>
      <c r="F808" s="114"/>
      <c r="G808" s="114"/>
      <c r="H808" s="114"/>
      <c r="I808" s="114"/>
      <c r="J808" s="114"/>
      <c r="K808" s="114"/>
      <c r="L808" s="114"/>
      <c r="M808" s="114"/>
    </row>
    <row r="809" spans="1:13" ht="15.75" customHeight="1" x14ac:dyDescent="0.3">
      <c r="A809" s="114"/>
      <c r="B809" s="114"/>
      <c r="C809" s="114"/>
      <c r="D809" s="114"/>
      <c r="E809" s="114"/>
      <c r="F809" s="114"/>
      <c r="G809" s="114"/>
      <c r="H809" s="114"/>
      <c r="I809" s="114"/>
      <c r="J809" s="114"/>
      <c r="K809" s="114"/>
      <c r="L809" s="114"/>
      <c r="M809" s="114"/>
    </row>
    <row r="810" spans="1:13" ht="15.75" customHeight="1" x14ac:dyDescent="0.3">
      <c r="A810" s="114"/>
      <c r="B810" s="114"/>
      <c r="C810" s="114"/>
      <c r="D810" s="114"/>
      <c r="E810" s="114"/>
      <c r="F810" s="114"/>
      <c r="G810" s="114"/>
      <c r="H810" s="114"/>
      <c r="I810" s="114"/>
      <c r="J810" s="114"/>
      <c r="K810" s="114"/>
      <c r="L810" s="114"/>
      <c r="M810" s="114"/>
    </row>
    <row r="811" spans="1:13" ht="15.75" customHeight="1" x14ac:dyDescent="0.3">
      <c r="A811" s="114"/>
      <c r="B811" s="114"/>
      <c r="C811" s="114"/>
      <c r="D811" s="114"/>
      <c r="E811" s="114"/>
      <c r="F811" s="114"/>
      <c r="G811" s="114"/>
      <c r="H811" s="114"/>
      <c r="I811" s="114"/>
      <c r="J811" s="114"/>
      <c r="K811" s="114"/>
      <c r="L811" s="114"/>
      <c r="M811" s="114"/>
    </row>
    <row r="812" spans="1:13" ht="15.75" customHeight="1" x14ac:dyDescent="0.3">
      <c r="A812" s="114"/>
      <c r="B812" s="114"/>
      <c r="C812" s="114"/>
      <c r="D812" s="114"/>
      <c r="E812" s="114"/>
      <c r="F812" s="114"/>
      <c r="G812" s="114"/>
      <c r="H812" s="114"/>
      <c r="I812" s="114"/>
      <c r="J812" s="114"/>
      <c r="K812" s="114"/>
      <c r="L812" s="114"/>
      <c r="M812" s="114"/>
    </row>
    <row r="813" spans="1:13" ht="15.75" customHeight="1" x14ac:dyDescent="0.3">
      <c r="A813" s="114"/>
      <c r="B813" s="114"/>
      <c r="C813" s="114"/>
      <c r="D813" s="114"/>
      <c r="E813" s="114"/>
      <c r="F813" s="114"/>
      <c r="G813" s="114"/>
      <c r="H813" s="114"/>
      <c r="I813" s="114"/>
      <c r="J813" s="114"/>
      <c r="K813" s="114"/>
      <c r="L813" s="114"/>
      <c r="M813" s="114"/>
    </row>
    <row r="814" spans="1:13" ht="15.75" customHeight="1" x14ac:dyDescent="0.3">
      <c r="A814" s="114"/>
      <c r="B814" s="114"/>
      <c r="C814" s="114"/>
      <c r="D814" s="114"/>
      <c r="E814" s="114"/>
      <c r="F814" s="114"/>
      <c r="G814" s="114"/>
      <c r="H814" s="114"/>
      <c r="I814" s="114"/>
      <c r="J814" s="114"/>
      <c r="K814" s="114"/>
      <c r="L814" s="114"/>
      <c r="M814" s="114"/>
    </row>
    <row r="815" spans="1:13" ht="15.75" customHeight="1" x14ac:dyDescent="0.3">
      <c r="A815" s="114"/>
      <c r="B815" s="114"/>
      <c r="C815" s="114"/>
      <c r="D815" s="114"/>
      <c r="E815" s="114"/>
      <c r="F815" s="114"/>
      <c r="G815" s="114"/>
      <c r="H815" s="114"/>
      <c r="I815" s="114"/>
      <c r="J815" s="114"/>
      <c r="K815" s="114"/>
      <c r="L815" s="114"/>
      <c r="M815" s="114"/>
    </row>
    <row r="816" spans="1:13" ht="15.75" customHeight="1" x14ac:dyDescent="0.3">
      <c r="A816" s="114"/>
      <c r="B816" s="114"/>
      <c r="C816" s="114"/>
      <c r="D816" s="114"/>
      <c r="E816" s="114"/>
      <c r="F816" s="114"/>
      <c r="G816" s="114"/>
      <c r="H816" s="114"/>
      <c r="I816" s="114"/>
      <c r="J816" s="114"/>
      <c r="K816" s="114"/>
      <c r="L816" s="114"/>
      <c r="M816" s="114"/>
    </row>
    <row r="817" spans="1:13" ht="15.75" customHeight="1" x14ac:dyDescent="0.3">
      <c r="A817" s="114"/>
      <c r="B817" s="114"/>
      <c r="C817" s="114"/>
      <c r="D817" s="114"/>
      <c r="E817" s="114"/>
      <c r="F817" s="114"/>
      <c r="G817" s="114"/>
      <c r="H817" s="114"/>
      <c r="I817" s="114"/>
      <c r="J817" s="114"/>
      <c r="K817" s="114"/>
      <c r="L817" s="114"/>
      <c r="M817" s="114"/>
    </row>
    <row r="818" spans="1:13" ht="15.75" customHeight="1" x14ac:dyDescent="0.3">
      <c r="A818" s="114"/>
      <c r="B818" s="114"/>
      <c r="C818" s="114"/>
      <c r="D818" s="114"/>
      <c r="E818" s="114"/>
      <c r="F818" s="114"/>
      <c r="G818" s="114"/>
      <c r="H818" s="114"/>
      <c r="I818" s="114"/>
      <c r="J818" s="114"/>
      <c r="K818" s="114"/>
      <c r="L818" s="114"/>
      <c r="M818" s="114"/>
    </row>
    <row r="819" spans="1:13" ht="15.75" customHeight="1" x14ac:dyDescent="0.3">
      <c r="A819" s="114"/>
      <c r="B819" s="114"/>
      <c r="C819" s="114"/>
      <c r="D819" s="114"/>
      <c r="E819" s="114"/>
      <c r="F819" s="114"/>
      <c r="G819" s="114"/>
      <c r="H819" s="114"/>
      <c r="I819" s="114"/>
      <c r="J819" s="114"/>
      <c r="K819" s="114"/>
      <c r="L819" s="114"/>
      <c r="M819" s="114"/>
    </row>
    <row r="820" spans="1:13" ht="15.75" customHeight="1" x14ac:dyDescent="0.3">
      <c r="A820" s="114"/>
      <c r="B820" s="114"/>
      <c r="C820" s="114"/>
      <c r="D820" s="114"/>
      <c r="E820" s="114"/>
      <c r="F820" s="114"/>
      <c r="G820" s="114"/>
      <c r="H820" s="114"/>
      <c r="I820" s="114"/>
      <c r="J820" s="114"/>
      <c r="K820" s="114"/>
      <c r="L820" s="114"/>
      <c r="M820" s="114"/>
    </row>
    <row r="821" spans="1:13" ht="15.75" customHeight="1" x14ac:dyDescent="0.3">
      <c r="A821" s="114"/>
      <c r="B821" s="114"/>
      <c r="C821" s="114"/>
      <c r="D821" s="114"/>
      <c r="E821" s="114"/>
      <c r="F821" s="114"/>
      <c r="G821" s="114"/>
      <c r="H821" s="114"/>
      <c r="I821" s="114"/>
      <c r="J821" s="114"/>
      <c r="K821" s="114"/>
      <c r="L821" s="114"/>
      <c r="M821" s="114"/>
    </row>
    <row r="822" spans="1:13" ht="15.75" customHeight="1" x14ac:dyDescent="0.3">
      <c r="A822" s="114"/>
      <c r="B822" s="114"/>
      <c r="C822" s="114"/>
      <c r="D822" s="114"/>
      <c r="E822" s="114"/>
      <c r="F822" s="114"/>
      <c r="G822" s="114"/>
      <c r="H822" s="114"/>
      <c r="I822" s="114"/>
      <c r="J822" s="114"/>
      <c r="K822" s="114"/>
      <c r="L822" s="114"/>
      <c r="M822" s="114"/>
    </row>
    <row r="823" spans="1:13" ht="15.75" customHeight="1" x14ac:dyDescent="0.3">
      <c r="A823" s="114"/>
      <c r="B823" s="114"/>
      <c r="C823" s="114"/>
      <c r="D823" s="114"/>
      <c r="E823" s="114"/>
      <c r="F823" s="114"/>
      <c r="G823" s="114"/>
      <c r="H823" s="114"/>
      <c r="I823" s="114"/>
      <c r="J823" s="114"/>
      <c r="K823" s="114"/>
      <c r="L823" s="114"/>
      <c r="M823" s="114"/>
    </row>
    <row r="824" spans="1:13" ht="15.75" customHeight="1" x14ac:dyDescent="0.3">
      <c r="A824" s="114"/>
      <c r="B824" s="114"/>
      <c r="C824" s="114"/>
      <c r="D824" s="114"/>
      <c r="E824" s="114"/>
      <c r="F824" s="114"/>
      <c r="G824" s="114"/>
      <c r="H824" s="114"/>
      <c r="I824" s="114"/>
      <c r="J824" s="114"/>
      <c r="K824" s="114"/>
      <c r="L824" s="114"/>
      <c r="M824" s="114"/>
    </row>
    <row r="825" spans="1:13" ht="15.75" customHeight="1" x14ac:dyDescent="0.3">
      <c r="A825" s="114"/>
      <c r="B825" s="114"/>
      <c r="C825" s="114"/>
      <c r="D825" s="114"/>
      <c r="E825" s="114"/>
      <c r="F825" s="114"/>
      <c r="G825" s="114"/>
      <c r="H825" s="114"/>
      <c r="I825" s="114"/>
      <c r="J825" s="114"/>
      <c r="K825" s="114"/>
      <c r="L825" s="114"/>
      <c r="M825" s="114"/>
    </row>
    <row r="826" spans="1:13" ht="15.75" customHeight="1" x14ac:dyDescent="0.3">
      <c r="A826" s="114"/>
      <c r="B826" s="114"/>
      <c r="C826" s="114"/>
      <c r="D826" s="114"/>
      <c r="E826" s="114"/>
      <c r="F826" s="114"/>
      <c r="G826" s="114"/>
      <c r="H826" s="114"/>
      <c r="I826" s="114"/>
      <c r="J826" s="114"/>
      <c r="K826" s="114"/>
      <c r="L826" s="114"/>
      <c r="M826" s="114"/>
    </row>
    <row r="827" spans="1:13" ht="15.75" customHeight="1" x14ac:dyDescent="0.3">
      <c r="A827" s="114"/>
      <c r="B827" s="114"/>
      <c r="C827" s="114"/>
      <c r="D827" s="114"/>
      <c r="E827" s="114"/>
      <c r="F827" s="114"/>
      <c r="G827" s="114"/>
      <c r="H827" s="114"/>
      <c r="I827" s="114"/>
      <c r="J827" s="114"/>
      <c r="K827" s="114"/>
      <c r="L827" s="114"/>
      <c r="M827" s="114"/>
    </row>
    <row r="828" spans="1:13" ht="15.75" customHeight="1" x14ac:dyDescent="0.3">
      <c r="A828" s="114"/>
      <c r="B828" s="114"/>
      <c r="C828" s="114"/>
      <c r="D828" s="114"/>
      <c r="E828" s="114"/>
      <c r="F828" s="114"/>
      <c r="G828" s="114"/>
      <c r="H828" s="114"/>
      <c r="I828" s="114"/>
      <c r="J828" s="114"/>
      <c r="K828" s="114"/>
      <c r="L828" s="114"/>
      <c r="M828" s="114"/>
    </row>
    <row r="829" spans="1:13" ht="15.75" customHeight="1" x14ac:dyDescent="0.3">
      <c r="A829" s="114"/>
      <c r="B829" s="114"/>
      <c r="C829" s="114"/>
      <c r="D829" s="114"/>
      <c r="E829" s="114"/>
      <c r="F829" s="114"/>
      <c r="G829" s="114"/>
      <c r="H829" s="114"/>
      <c r="I829" s="114"/>
      <c r="J829" s="114"/>
      <c r="K829" s="114"/>
      <c r="L829" s="114"/>
      <c r="M829" s="114"/>
    </row>
    <row r="830" spans="1:13" ht="15.75" customHeight="1" x14ac:dyDescent="0.3">
      <c r="A830" s="114"/>
      <c r="B830" s="114"/>
      <c r="C830" s="114"/>
      <c r="D830" s="114"/>
      <c r="E830" s="114"/>
      <c r="F830" s="114"/>
      <c r="G830" s="114"/>
      <c r="H830" s="114"/>
      <c r="I830" s="114"/>
      <c r="J830" s="114"/>
      <c r="K830" s="114"/>
      <c r="L830" s="114"/>
      <c r="M830" s="114"/>
    </row>
    <row r="831" spans="1:13" ht="15.75" customHeight="1" x14ac:dyDescent="0.3">
      <c r="A831" s="114"/>
      <c r="B831" s="114"/>
      <c r="C831" s="114"/>
      <c r="D831" s="114"/>
      <c r="E831" s="114"/>
      <c r="F831" s="114"/>
      <c r="G831" s="114"/>
      <c r="H831" s="114"/>
      <c r="I831" s="114"/>
      <c r="J831" s="114"/>
      <c r="K831" s="114"/>
      <c r="L831" s="114"/>
      <c r="M831" s="114"/>
    </row>
    <row r="832" spans="1:13" ht="15.75" customHeight="1" x14ac:dyDescent="0.3">
      <c r="A832" s="114"/>
      <c r="B832" s="114"/>
      <c r="C832" s="114"/>
      <c r="D832" s="114"/>
      <c r="E832" s="114"/>
      <c r="F832" s="114"/>
      <c r="G832" s="114"/>
      <c r="H832" s="114"/>
      <c r="I832" s="114"/>
      <c r="J832" s="114"/>
      <c r="K832" s="114"/>
      <c r="L832" s="114"/>
      <c r="M832" s="114"/>
    </row>
    <row r="833" spans="1:13" ht="15.75" customHeight="1" x14ac:dyDescent="0.3">
      <c r="A833" s="114"/>
      <c r="B833" s="114"/>
      <c r="C833" s="114"/>
      <c r="D833" s="114"/>
      <c r="E833" s="114"/>
      <c r="F833" s="114"/>
      <c r="G833" s="114"/>
      <c r="H833" s="114"/>
      <c r="I833" s="114"/>
      <c r="J833" s="114"/>
      <c r="K833" s="114"/>
      <c r="L833" s="114"/>
      <c r="M833" s="114"/>
    </row>
    <row r="834" spans="1:13" ht="15.75" customHeight="1" x14ac:dyDescent="0.3">
      <c r="A834" s="114"/>
      <c r="B834" s="114"/>
      <c r="C834" s="114"/>
      <c r="D834" s="114"/>
      <c r="E834" s="114"/>
      <c r="F834" s="114"/>
      <c r="G834" s="114"/>
      <c r="H834" s="114"/>
      <c r="I834" s="114"/>
      <c r="J834" s="114"/>
      <c r="K834" s="114"/>
      <c r="L834" s="114"/>
      <c r="M834" s="114"/>
    </row>
    <row r="835" spans="1:13" ht="15.75" customHeight="1" x14ac:dyDescent="0.3">
      <c r="A835" s="114"/>
      <c r="B835" s="114"/>
      <c r="C835" s="114"/>
      <c r="D835" s="114"/>
      <c r="E835" s="114"/>
      <c r="F835" s="114"/>
      <c r="G835" s="114"/>
      <c r="H835" s="114"/>
      <c r="I835" s="114"/>
      <c r="J835" s="114"/>
      <c r="K835" s="114"/>
      <c r="L835" s="114"/>
      <c r="M835" s="114"/>
    </row>
    <row r="836" spans="1:13" ht="15.75" customHeight="1" x14ac:dyDescent="0.3">
      <c r="A836" s="114"/>
      <c r="B836" s="114"/>
      <c r="C836" s="114"/>
      <c r="D836" s="114"/>
      <c r="E836" s="114"/>
      <c r="F836" s="114"/>
      <c r="G836" s="114"/>
      <c r="H836" s="114"/>
      <c r="I836" s="114"/>
      <c r="J836" s="114"/>
      <c r="K836" s="114"/>
      <c r="L836" s="114"/>
      <c r="M836" s="114"/>
    </row>
    <row r="837" spans="1:13" ht="15.75" customHeight="1" x14ac:dyDescent="0.3">
      <c r="A837" s="114"/>
      <c r="B837" s="114"/>
      <c r="C837" s="114"/>
      <c r="D837" s="114"/>
      <c r="E837" s="114"/>
      <c r="F837" s="114"/>
      <c r="G837" s="114"/>
      <c r="H837" s="114"/>
      <c r="I837" s="114"/>
      <c r="J837" s="114"/>
      <c r="K837" s="114"/>
      <c r="L837" s="114"/>
      <c r="M837" s="114"/>
    </row>
    <row r="838" spans="1:13" ht="15.75" customHeight="1" x14ac:dyDescent="0.3">
      <c r="A838" s="114"/>
      <c r="B838" s="114"/>
      <c r="C838" s="114"/>
      <c r="D838" s="114"/>
      <c r="E838" s="114"/>
      <c r="F838" s="114"/>
      <c r="G838" s="114"/>
      <c r="H838" s="114"/>
      <c r="I838" s="114"/>
      <c r="J838" s="114"/>
      <c r="K838" s="114"/>
      <c r="L838" s="114"/>
      <c r="M838" s="114"/>
    </row>
    <row r="839" spans="1:13" ht="15.75" customHeight="1" x14ac:dyDescent="0.3">
      <c r="A839" s="114"/>
      <c r="B839" s="114"/>
      <c r="C839" s="114"/>
      <c r="D839" s="114"/>
      <c r="E839" s="114"/>
      <c r="F839" s="114"/>
      <c r="G839" s="114"/>
      <c r="H839" s="114"/>
      <c r="I839" s="114"/>
      <c r="J839" s="114"/>
      <c r="K839" s="114"/>
      <c r="L839" s="114"/>
      <c r="M839" s="114"/>
    </row>
    <row r="840" spans="1:13" ht="15.75" customHeight="1" x14ac:dyDescent="0.3">
      <c r="A840" s="114"/>
      <c r="B840" s="114"/>
      <c r="C840" s="114"/>
      <c r="D840" s="114"/>
      <c r="E840" s="114"/>
      <c r="F840" s="114"/>
      <c r="G840" s="114"/>
      <c r="H840" s="114"/>
      <c r="I840" s="114"/>
      <c r="J840" s="114"/>
      <c r="K840" s="114"/>
      <c r="L840" s="114"/>
      <c r="M840" s="114"/>
    </row>
    <row r="841" spans="1:13" ht="15.75" customHeight="1" x14ac:dyDescent="0.3">
      <c r="A841" s="114"/>
      <c r="B841" s="114"/>
      <c r="C841" s="114"/>
      <c r="D841" s="114"/>
      <c r="E841" s="114"/>
      <c r="F841" s="114"/>
      <c r="G841" s="114"/>
      <c r="H841" s="114"/>
      <c r="I841" s="114"/>
      <c r="J841" s="114"/>
      <c r="K841" s="114"/>
      <c r="L841" s="114"/>
      <c r="M841" s="114"/>
    </row>
    <row r="842" spans="1:13" ht="15.75" customHeight="1" x14ac:dyDescent="0.3">
      <c r="A842" s="114"/>
      <c r="B842" s="114"/>
      <c r="C842" s="114"/>
      <c r="D842" s="114"/>
      <c r="E842" s="114"/>
      <c r="F842" s="114"/>
      <c r="G842" s="114"/>
      <c r="H842" s="114"/>
      <c r="I842" s="114"/>
      <c r="J842" s="114"/>
      <c r="K842" s="114"/>
      <c r="L842" s="114"/>
      <c r="M842" s="114"/>
    </row>
    <row r="843" spans="1:13" ht="15.75" customHeight="1" x14ac:dyDescent="0.3">
      <c r="A843" s="114"/>
      <c r="B843" s="114"/>
      <c r="C843" s="114"/>
      <c r="D843" s="114"/>
      <c r="E843" s="114"/>
      <c r="F843" s="114"/>
      <c r="G843" s="114"/>
      <c r="H843" s="114"/>
      <c r="I843" s="114"/>
      <c r="J843" s="114"/>
      <c r="K843" s="114"/>
      <c r="L843" s="114"/>
      <c r="M843" s="114"/>
    </row>
    <row r="844" spans="1:13" ht="15.75" customHeight="1" x14ac:dyDescent="0.3">
      <c r="A844" s="114"/>
      <c r="B844" s="114"/>
      <c r="C844" s="114"/>
      <c r="D844" s="114"/>
      <c r="E844" s="114"/>
      <c r="F844" s="114"/>
      <c r="G844" s="114"/>
      <c r="H844" s="114"/>
      <c r="I844" s="114"/>
      <c r="J844" s="114"/>
      <c r="K844" s="114"/>
      <c r="L844" s="114"/>
      <c r="M844" s="114"/>
    </row>
    <row r="845" spans="1:13" ht="15.75" customHeight="1" x14ac:dyDescent="0.3">
      <c r="A845" s="114"/>
      <c r="B845" s="114"/>
      <c r="C845" s="114"/>
      <c r="D845" s="114"/>
      <c r="E845" s="114"/>
      <c r="F845" s="114"/>
      <c r="G845" s="114"/>
      <c r="H845" s="114"/>
      <c r="I845" s="114"/>
      <c r="J845" s="114"/>
      <c r="K845" s="114"/>
      <c r="L845" s="114"/>
      <c r="M845" s="114"/>
    </row>
    <row r="846" spans="1:13" ht="15.75" customHeight="1" x14ac:dyDescent="0.3">
      <c r="A846" s="114"/>
      <c r="B846" s="114"/>
      <c r="C846" s="114"/>
      <c r="D846" s="114"/>
      <c r="E846" s="114"/>
      <c r="F846" s="114"/>
      <c r="G846" s="114"/>
      <c r="H846" s="114"/>
      <c r="I846" s="114"/>
      <c r="J846" s="114"/>
      <c r="K846" s="114"/>
      <c r="L846" s="114"/>
      <c r="M846" s="114"/>
    </row>
    <row r="847" spans="1:13" ht="15.75" customHeight="1" x14ac:dyDescent="0.3">
      <c r="A847" s="114"/>
      <c r="B847" s="114"/>
      <c r="C847" s="114"/>
      <c r="D847" s="114"/>
      <c r="E847" s="114"/>
      <c r="F847" s="114"/>
      <c r="G847" s="114"/>
      <c r="H847" s="114"/>
      <c r="I847" s="114"/>
      <c r="J847" s="114"/>
      <c r="K847" s="114"/>
      <c r="L847" s="114"/>
      <c r="M847" s="114"/>
    </row>
    <row r="848" spans="1:13" ht="15.75" customHeight="1" x14ac:dyDescent="0.3">
      <c r="A848" s="114"/>
      <c r="B848" s="114"/>
      <c r="C848" s="114"/>
      <c r="D848" s="114"/>
      <c r="E848" s="114"/>
      <c r="F848" s="114"/>
      <c r="G848" s="114"/>
      <c r="H848" s="114"/>
      <c r="I848" s="114"/>
      <c r="J848" s="114"/>
      <c r="K848" s="114"/>
      <c r="L848" s="114"/>
      <c r="M848" s="114"/>
    </row>
    <row r="849" spans="1:13" ht="15.75" customHeight="1" x14ac:dyDescent="0.3">
      <c r="A849" s="114"/>
      <c r="B849" s="114"/>
      <c r="C849" s="114"/>
      <c r="D849" s="114"/>
      <c r="E849" s="114"/>
      <c r="F849" s="114"/>
      <c r="G849" s="114"/>
      <c r="H849" s="114"/>
      <c r="I849" s="114"/>
      <c r="J849" s="114"/>
      <c r="K849" s="114"/>
      <c r="L849" s="114"/>
      <c r="M849" s="114"/>
    </row>
    <row r="850" spans="1:13" ht="15.75" customHeight="1" x14ac:dyDescent="0.3">
      <c r="A850" s="114"/>
      <c r="B850" s="114"/>
      <c r="C850" s="114"/>
      <c r="D850" s="114"/>
      <c r="E850" s="114"/>
      <c r="F850" s="114"/>
      <c r="G850" s="114"/>
      <c r="H850" s="114"/>
      <c r="I850" s="114"/>
      <c r="J850" s="114"/>
      <c r="K850" s="114"/>
      <c r="L850" s="114"/>
      <c r="M850" s="114"/>
    </row>
    <row r="851" spans="1:13" ht="15.75" customHeight="1" x14ac:dyDescent="0.3">
      <c r="A851" s="114"/>
      <c r="B851" s="114"/>
      <c r="C851" s="114"/>
      <c r="D851" s="114"/>
      <c r="E851" s="114"/>
      <c r="F851" s="114"/>
      <c r="G851" s="114"/>
      <c r="H851" s="114"/>
      <c r="I851" s="114"/>
      <c r="J851" s="114"/>
      <c r="K851" s="114"/>
      <c r="L851" s="114"/>
      <c r="M851" s="114"/>
    </row>
    <row r="852" spans="1:13" ht="15.75" customHeight="1" x14ac:dyDescent="0.3">
      <c r="A852" s="114"/>
      <c r="B852" s="114"/>
      <c r="C852" s="114"/>
      <c r="D852" s="114"/>
      <c r="E852" s="114"/>
      <c r="F852" s="114"/>
      <c r="G852" s="114"/>
      <c r="H852" s="114"/>
      <c r="I852" s="114"/>
      <c r="J852" s="114"/>
      <c r="K852" s="114"/>
      <c r="L852" s="114"/>
      <c r="M852" s="114"/>
    </row>
    <row r="853" spans="1:13" ht="15.75" customHeight="1" x14ac:dyDescent="0.3">
      <c r="A853" s="114"/>
      <c r="B853" s="114"/>
      <c r="C853" s="114"/>
      <c r="D853" s="114"/>
      <c r="E853" s="114"/>
      <c r="F853" s="114"/>
      <c r="G853" s="114"/>
      <c r="H853" s="114"/>
      <c r="I853" s="114"/>
      <c r="J853" s="114"/>
      <c r="K853" s="114"/>
      <c r="L853" s="114"/>
      <c r="M853" s="114"/>
    </row>
    <row r="854" spans="1:13" ht="15.75" customHeight="1" x14ac:dyDescent="0.3">
      <c r="A854" s="114"/>
      <c r="B854" s="114"/>
      <c r="C854" s="114"/>
      <c r="D854" s="114"/>
      <c r="E854" s="114"/>
      <c r="F854" s="114"/>
      <c r="G854" s="114"/>
      <c r="H854" s="114"/>
      <c r="I854" s="114"/>
      <c r="J854" s="114"/>
      <c r="K854" s="114"/>
      <c r="L854" s="114"/>
      <c r="M854" s="114"/>
    </row>
    <row r="855" spans="1:13" ht="15.75" customHeight="1" x14ac:dyDescent="0.3">
      <c r="A855" s="114"/>
      <c r="B855" s="114"/>
      <c r="C855" s="114"/>
      <c r="D855" s="114"/>
      <c r="E855" s="114"/>
      <c r="F855" s="114"/>
      <c r="G855" s="114"/>
      <c r="H855" s="114"/>
      <c r="I855" s="114"/>
      <c r="J855" s="114"/>
      <c r="K855" s="114"/>
      <c r="L855" s="114"/>
      <c r="M855" s="114"/>
    </row>
    <row r="856" spans="1:13" ht="15.75" customHeight="1" x14ac:dyDescent="0.3">
      <c r="A856" s="114"/>
      <c r="B856" s="114"/>
      <c r="C856" s="114"/>
      <c r="D856" s="114"/>
      <c r="E856" s="114"/>
      <c r="F856" s="114"/>
      <c r="G856" s="114"/>
      <c r="H856" s="114"/>
      <c r="I856" s="114"/>
      <c r="J856" s="114"/>
      <c r="K856" s="114"/>
      <c r="L856" s="114"/>
      <c r="M856" s="114"/>
    </row>
    <row r="857" spans="1:13" ht="15.75" customHeight="1" x14ac:dyDescent="0.3">
      <c r="A857" s="114"/>
      <c r="B857" s="114"/>
      <c r="C857" s="114"/>
      <c r="D857" s="114"/>
      <c r="E857" s="114"/>
      <c r="F857" s="114"/>
      <c r="G857" s="114"/>
      <c r="H857" s="114"/>
      <c r="I857" s="114"/>
      <c r="J857" s="114"/>
      <c r="K857" s="114"/>
      <c r="L857" s="114"/>
      <c r="M857" s="114"/>
    </row>
    <row r="858" spans="1:13" ht="15.75" customHeight="1" x14ac:dyDescent="0.3">
      <c r="A858" s="114"/>
      <c r="B858" s="114"/>
      <c r="C858" s="114"/>
      <c r="D858" s="114"/>
      <c r="E858" s="114"/>
      <c r="F858" s="114"/>
      <c r="G858" s="114"/>
      <c r="H858" s="114"/>
      <c r="I858" s="114"/>
      <c r="J858" s="114"/>
      <c r="K858" s="114"/>
      <c r="L858" s="114"/>
      <c r="M858" s="114"/>
    </row>
    <row r="859" spans="1:13" ht="15.75" customHeight="1" x14ac:dyDescent="0.3">
      <c r="A859" s="114"/>
      <c r="B859" s="114"/>
      <c r="C859" s="114"/>
      <c r="D859" s="114"/>
      <c r="E859" s="114"/>
      <c r="F859" s="114"/>
      <c r="G859" s="114"/>
      <c r="H859" s="114"/>
      <c r="I859" s="114"/>
      <c r="J859" s="114"/>
      <c r="K859" s="114"/>
      <c r="L859" s="114"/>
      <c r="M859" s="114"/>
    </row>
    <row r="860" spans="1:13" ht="15.75" customHeight="1" x14ac:dyDescent="0.3">
      <c r="A860" s="114"/>
      <c r="B860" s="114"/>
      <c r="C860" s="114"/>
      <c r="D860" s="114"/>
      <c r="E860" s="114"/>
      <c r="F860" s="114"/>
      <c r="G860" s="114"/>
      <c r="H860" s="114"/>
      <c r="I860" s="114"/>
      <c r="J860" s="114"/>
      <c r="K860" s="114"/>
      <c r="L860" s="114"/>
      <c r="M860" s="114"/>
    </row>
    <row r="861" spans="1:13" ht="15.75" customHeight="1" x14ac:dyDescent="0.3">
      <c r="A861" s="114"/>
      <c r="B861" s="114"/>
      <c r="C861" s="114"/>
      <c r="D861" s="114"/>
      <c r="E861" s="114"/>
      <c r="F861" s="114"/>
      <c r="G861" s="114"/>
      <c r="H861" s="114"/>
      <c r="I861" s="114"/>
      <c r="J861" s="114"/>
      <c r="K861" s="114"/>
      <c r="L861" s="114"/>
      <c r="M861" s="114"/>
    </row>
    <row r="862" spans="1:13" ht="15.75" customHeight="1" x14ac:dyDescent="0.3">
      <c r="A862" s="114"/>
      <c r="B862" s="114"/>
      <c r="C862" s="114"/>
      <c r="D862" s="114"/>
      <c r="E862" s="114"/>
      <c r="F862" s="114"/>
      <c r="G862" s="114"/>
      <c r="H862" s="114"/>
      <c r="I862" s="114"/>
      <c r="J862" s="114"/>
      <c r="K862" s="114"/>
      <c r="L862" s="114"/>
      <c r="M862" s="114"/>
    </row>
    <row r="863" spans="1:13" ht="15.75" customHeight="1" x14ac:dyDescent="0.3">
      <c r="A863" s="114"/>
      <c r="B863" s="114"/>
      <c r="C863" s="114"/>
      <c r="D863" s="114"/>
      <c r="E863" s="114"/>
      <c r="F863" s="114"/>
      <c r="G863" s="114"/>
      <c r="H863" s="114"/>
      <c r="I863" s="114"/>
      <c r="J863" s="114"/>
      <c r="K863" s="114"/>
      <c r="L863" s="114"/>
      <c r="M863" s="114"/>
    </row>
    <row r="864" spans="1:13" ht="15.75" customHeight="1" x14ac:dyDescent="0.3">
      <c r="A864" s="114"/>
      <c r="B864" s="114"/>
      <c r="C864" s="114"/>
      <c r="D864" s="114"/>
      <c r="E864" s="114"/>
      <c r="F864" s="114"/>
      <c r="G864" s="114"/>
      <c r="H864" s="114"/>
      <c r="I864" s="114"/>
      <c r="J864" s="114"/>
      <c r="K864" s="114"/>
      <c r="L864" s="114"/>
      <c r="M864" s="114"/>
    </row>
    <row r="865" spans="1:13" ht="15.75" customHeight="1" x14ac:dyDescent="0.3">
      <c r="A865" s="114"/>
      <c r="B865" s="114"/>
      <c r="C865" s="114"/>
      <c r="D865" s="114"/>
      <c r="E865" s="114"/>
      <c r="F865" s="114"/>
      <c r="G865" s="114"/>
      <c r="H865" s="114"/>
      <c r="I865" s="114"/>
      <c r="J865" s="114"/>
      <c r="K865" s="114"/>
      <c r="L865" s="114"/>
      <c r="M865" s="114"/>
    </row>
    <row r="866" spans="1:13" ht="15.75" customHeight="1" x14ac:dyDescent="0.3">
      <c r="A866" s="114"/>
      <c r="B866" s="114"/>
      <c r="C866" s="114"/>
      <c r="D866" s="114"/>
      <c r="E866" s="114"/>
      <c r="F866" s="114"/>
      <c r="G866" s="114"/>
      <c r="H866" s="114"/>
      <c r="I866" s="114"/>
      <c r="J866" s="114"/>
      <c r="K866" s="114"/>
      <c r="L866" s="114"/>
      <c r="M866" s="114"/>
    </row>
    <row r="867" spans="1:13" ht="15.75" customHeight="1" x14ac:dyDescent="0.3">
      <c r="A867" s="114"/>
      <c r="B867" s="114"/>
      <c r="C867" s="114"/>
      <c r="D867" s="114"/>
      <c r="E867" s="114"/>
      <c r="F867" s="114"/>
      <c r="G867" s="114"/>
      <c r="H867" s="114"/>
      <c r="I867" s="114"/>
      <c r="J867" s="114"/>
      <c r="K867" s="114"/>
      <c r="L867" s="114"/>
      <c r="M867" s="114"/>
    </row>
    <row r="868" spans="1:13" ht="15.75" customHeight="1" x14ac:dyDescent="0.3">
      <c r="A868" s="114"/>
      <c r="B868" s="114"/>
      <c r="C868" s="114"/>
      <c r="D868" s="114"/>
      <c r="E868" s="114"/>
      <c r="F868" s="114"/>
      <c r="G868" s="114"/>
      <c r="H868" s="114"/>
      <c r="I868" s="114"/>
      <c r="J868" s="114"/>
      <c r="K868" s="114"/>
      <c r="L868" s="114"/>
      <c r="M868" s="114"/>
    </row>
    <row r="869" spans="1:13" ht="15.75" customHeight="1" x14ac:dyDescent="0.3">
      <c r="A869" s="114"/>
      <c r="B869" s="114"/>
      <c r="C869" s="114"/>
      <c r="D869" s="114"/>
      <c r="E869" s="114"/>
      <c r="F869" s="114"/>
      <c r="G869" s="114"/>
      <c r="H869" s="114"/>
      <c r="I869" s="114"/>
      <c r="J869" s="114"/>
      <c r="K869" s="114"/>
      <c r="L869" s="114"/>
      <c r="M869" s="114"/>
    </row>
    <row r="870" spans="1:13" ht="15.75" customHeight="1" x14ac:dyDescent="0.3">
      <c r="A870" s="114"/>
      <c r="B870" s="114"/>
      <c r="C870" s="114"/>
      <c r="D870" s="114"/>
      <c r="E870" s="114"/>
      <c r="F870" s="114"/>
      <c r="G870" s="114"/>
      <c r="H870" s="114"/>
      <c r="I870" s="114"/>
      <c r="J870" s="114"/>
      <c r="K870" s="114"/>
      <c r="L870" s="114"/>
      <c r="M870" s="114"/>
    </row>
    <row r="871" spans="1:13" ht="15.75" customHeight="1" x14ac:dyDescent="0.3">
      <c r="A871" s="114"/>
      <c r="B871" s="114"/>
      <c r="C871" s="114"/>
      <c r="D871" s="114"/>
      <c r="E871" s="114"/>
      <c r="F871" s="114"/>
      <c r="G871" s="114"/>
      <c r="H871" s="114"/>
      <c r="I871" s="114"/>
      <c r="J871" s="114"/>
      <c r="K871" s="114"/>
      <c r="L871" s="114"/>
      <c r="M871" s="114"/>
    </row>
    <row r="872" spans="1:13" ht="15.75" customHeight="1" x14ac:dyDescent="0.3">
      <c r="A872" s="114"/>
      <c r="B872" s="114"/>
      <c r="C872" s="114"/>
      <c r="D872" s="114"/>
      <c r="E872" s="114"/>
      <c r="F872" s="114"/>
      <c r="G872" s="114"/>
      <c r="H872" s="114"/>
      <c r="I872" s="114"/>
      <c r="J872" s="114"/>
      <c r="K872" s="114"/>
      <c r="L872" s="114"/>
      <c r="M872" s="114"/>
    </row>
    <row r="873" spans="1:13" ht="15.75" customHeight="1" x14ac:dyDescent="0.3">
      <c r="A873" s="114"/>
      <c r="B873" s="114"/>
      <c r="C873" s="114"/>
      <c r="D873" s="114"/>
      <c r="E873" s="114"/>
      <c r="F873" s="114"/>
      <c r="G873" s="114"/>
      <c r="H873" s="114"/>
      <c r="I873" s="114"/>
      <c r="J873" s="114"/>
      <c r="K873" s="114"/>
      <c r="L873" s="114"/>
      <c r="M873" s="114"/>
    </row>
    <row r="874" spans="1:13" ht="15.75" customHeight="1" x14ac:dyDescent="0.3">
      <c r="A874" s="114"/>
      <c r="B874" s="114"/>
      <c r="C874" s="114"/>
      <c r="D874" s="114"/>
      <c r="E874" s="114"/>
      <c r="F874" s="114"/>
      <c r="G874" s="114"/>
      <c r="H874" s="114"/>
      <c r="I874" s="114"/>
      <c r="J874" s="114"/>
      <c r="K874" s="114"/>
      <c r="L874" s="114"/>
      <c r="M874" s="114"/>
    </row>
    <row r="875" spans="1:13" ht="15.75" customHeight="1" x14ac:dyDescent="0.3">
      <c r="A875" s="114"/>
      <c r="B875" s="114"/>
      <c r="C875" s="114"/>
      <c r="D875" s="114"/>
      <c r="E875" s="114"/>
      <c r="F875" s="114"/>
      <c r="G875" s="114"/>
      <c r="H875" s="114"/>
      <c r="I875" s="114"/>
      <c r="J875" s="114"/>
      <c r="K875" s="114"/>
      <c r="L875" s="114"/>
      <c r="M875" s="114"/>
    </row>
    <row r="876" spans="1:13" ht="15.75" customHeight="1" x14ac:dyDescent="0.3">
      <c r="A876" s="114"/>
      <c r="B876" s="114"/>
      <c r="C876" s="114"/>
      <c r="D876" s="114"/>
      <c r="E876" s="114"/>
      <c r="F876" s="114"/>
      <c r="G876" s="114"/>
      <c r="H876" s="114"/>
      <c r="I876" s="114"/>
      <c r="J876" s="114"/>
      <c r="K876" s="114"/>
      <c r="L876" s="114"/>
      <c r="M876" s="114"/>
    </row>
    <row r="877" spans="1:13" ht="15.75" customHeight="1" x14ac:dyDescent="0.3">
      <c r="A877" s="114"/>
      <c r="B877" s="114"/>
      <c r="C877" s="114"/>
      <c r="D877" s="114"/>
      <c r="E877" s="114"/>
      <c r="F877" s="114"/>
      <c r="G877" s="114"/>
      <c r="H877" s="114"/>
      <c r="I877" s="114"/>
      <c r="J877" s="114"/>
      <c r="K877" s="114"/>
      <c r="L877" s="114"/>
      <c r="M877" s="114"/>
    </row>
    <row r="878" spans="1:13" ht="15.75" customHeight="1" x14ac:dyDescent="0.3">
      <c r="A878" s="114"/>
      <c r="B878" s="114"/>
      <c r="C878" s="114"/>
      <c r="D878" s="114"/>
      <c r="E878" s="114"/>
      <c r="F878" s="114"/>
      <c r="G878" s="114"/>
      <c r="H878" s="114"/>
      <c r="I878" s="114"/>
      <c r="J878" s="114"/>
      <c r="K878" s="114"/>
      <c r="L878" s="114"/>
      <c r="M878" s="114"/>
    </row>
    <row r="879" spans="1:13" ht="15.75" customHeight="1" x14ac:dyDescent="0.3">
      <c r="A879" s="114"/>
      <c r="B879" s="114"/>
      <c r="C879" s="114"/>
      <c r="D879" s="114"/>
      <c r="E879" s="114"/>
      <c r="F879" s="114"/>
      <c r="G879" s="114"/>
      <c r="H879" s="114"/>
      <c r="I879" s="114"/>
      <c r="J879" s="114"/>
      <c r="K879" s="114"/>
      <c r="L879" s="114"/>
      <c r="M879" s="114"/>
    </row>
    <row r="880" spans="1:13" ht="15.75" customHeight="1" x14ac:dyDescent="0.3">
      <c r="A880" s="114"/>
      <c r="B880" s="114"/>
      <c r="C880" s="114"/>
      <c r="D880" s="114"/>
      <c r="E880" s="114"/>
      <c r="F880" s="114"/>
      <c r="G880" s="114"/>
      <c r="H880" s="114"/>
      <c r="I880" s="114"/>
      <c r="J880" s="114"/>
      <c r="K880" s="114"/>
      <c r="L880" s="114"/>
      <c r="M880" s="114"/>
    </row>
    <row r="881" spans="1:13" ht="15.75" customHeight="1" x14ac:dyDescent="0.3">
      <c r="A881" s="114"/>
      <c r="B881" s="114"/>
      <c r="C881" s="114"/>
      <c r="D881" s="114"/>
      <c r="E881" s="114"/>
      <c r="F881" s="114"/>
      <c r="G881" s="114"/>
      <c r="H881" s="114"/>
      <c r="I881" s="114"/>
      <c r="J881" s="114"/>
      <c r="K881" s="114"/>
      <c r="L881" s="114"/>
      <c r="M881" s="114"/>
    </row>
    <row r="882" spans="1:13" ht="15.75" customHeight="1" x14ac:dyDescent="0.3">
      <c r="A882" s="114"/>
      <c r="B882" s="114"/>
      <c r="C882" s="114"/>
      <c r="D882" s="114"/>
      <c r="E882" s="114"/>
      <c r="F882" s="114"/>
      <c r="G882" s="114"/>
      <c r="H882" s="114"/>
      <c r="I882" s="114"/>
      <c r="J882" s="114"/>
      <c r="K882" s="114"/>
      <c r="L882" s="114"/>
      <c r="M882" s="114"/>
    </row>
    <row r="883" spans="1:13" ht="15.75" customHeight="1" x14ac:dyDescent="0.3">
      <c r="A883" s="114"/>
      <c r="B883" s="114"/>
      <c r="C883" s="114"/>
      <c r="D883" s="114"/>
      <c r="E883" s="114"/>
      <c r="F883" s="114"/>
      <c r="G883" s="114"/>
      <c r="H883" s="114"/>
      <c r="I883" s="114"/>
      <c r="J883" s="114"/>
      <c r="K883" s="114"/>
      <c r="L883" s="114"/>
      <c r="M883" s="114"/>
    </row>
    <row r="884" spans="1:13" ht="15.75" customHeight="1" x14ac:dyDescent="0.3">
      <c r="A884" s="114"/>
      <c r="B884" s="114"/>
      <c r="C884" s="114"/>
      <c r="D884" s="114"/>
      <c r="E884" s="114"/>
      <c r="F884" s="114"/>
      <c r="G884" s="114"/>
      <c r="H884" s="114"/>
      <c r="I884" s="114"/>
      <c r="J884" s="114"/>
      <c r="K884" s="114"/>
      <c r="L884" s="114"/>
      <c r="M884" s="114"/>
    </row>
    <row r="885" spans="1:13" ht="15.75" customHeight="1" x14ac:dyDescent="0.3">
      <c r="A885" s="114"/>
      <c r="B885" s="114"/>
      <c r="C885" s="114"/>
      <c r="D885" s="114"/>
      <c r="E885" s="114"/>
      <c r="F885" s="114"/>
      <c r="G885" s="114"/>
      <c r="H885" s="114"/>
      <c r="I885" s="114"/>
      <c r="J885" s="114"/>
      <c r="K885" s="114"/>
      <c r="L885" s="114"/>
      <c r="M885" s="114"/>
    </row>
    <row r="886" spans="1:13" ht="15.75" customHeight="1" x14ac:dyDescent="0.3">
      <c r="A886" s="114"/>
      <c r="B886" s="114"/>
      <c r="C886" s="114"/>
      <c r="D886" s="114"/>
      <c r="E886" s="114"/>
      <c r="F886" s="114"/>
      <c r="G886" s="114"/>
      <c r="H886" s="114"/>
      <c r="I886" s="114"/>
      <c r="J886" s="114"/>
      <c r="K886" s="114"/>
      <c r="L886" s="114"/>
      <c r="M886" s="114"/>
    </row>
    <row r="887" spans="1:13" ht="15.75" customHeight="1" x14ac:dyDescent="0.3">
      <c r="A887" s="114"/>
      <c r="B887" s="114"/>
      <c r="C887" s="114"/>
      <c r="D887" s="114"/>
      <c r="E887" s="114"/>
      <c r="F887" s="114"/>
      <c r="G887" s="114"/>
      <c r="H887" s="114"/>
      <c r="I887" s="114"/>
      <c r="J887" s="114"/>
      <c r="K887" s="114"/>
      <c r="L887" s="114"/>
      <c r="M887" s="114"/>
    </row>
    <row r="888" spans="1:13" ht="15.75" customHeight="1" x14ac:dyDescent="0.3">
      <c r="A888" s="114"/>
      <c r="B888" s="114"/>
      <c r="C888" s="114"/>
      <c r="D888" s="114"/>
      <c r="E888" s="114"/>
      <c r="F888" s="114"/>
      <c r="G888" s="114"/>
      <c r="H888" s="114"/>
      <c r="I888" s="114"/>
      <c r="J888" s="114"/>
      <c r="K888" s="114"/>
      <c r="L888" s="114"/>
      <c r="M888" s="114"/>
    </row>
    <row r="889" spans="1:13" ht="15.75" customHeight="1" x14ac:dyDescent="0.3">
      <c r="A889" s="114"/>
      <c r="B889" s="114"/>
      <c r="C889" s="114"/>
      <c r="D889" s="114"/>
      <c r="E889" s="114"/>
      <c r="F889" s="114"/>
      <c r="G889" s="114"/>
      <c r="H889" s="114"/>
      <c r="I889" s="114"/>
      <c r="J889" s="114"/>
      <c r="K889" s="114"/>
      <c r="L889" s="114"/>
      <c r="M889" s="114"/>
    </row>
    <row r="890" spans="1:13" ht="15.75" customHeight="1" x14ac:dyDescent="0.3">
      <c r="A890" s="114"/>
      <c r="B890" s="114"/>
      <c r="C890" s="114"/>
      <c r="D890" s="114"/>
      <c r="E890" s="114"/>
      <c r="F890" s="114"/>
      <c r="G890" s="114"/>
      <c r="H890" s="114"/>
      <c r="I890" s="114"/>
      <c r="J890" s="114"/>
      <c r="K890" s="114"/>
      <c r="L890" s="114"/>
      <c r="M890" s="114"/>
    </row>
    <row r="891" spans="1:13" ht="15.75" customHeight="1" x14ac:dyDescent="0.3">
      <c r="A891" s="114"/>
      <c r="B891" s="114"/>
      <c r="C891" s="114"/>
      <c r="D891" s="114"/>
      <c r="E891" s="114"/>
      <c r="F891" s="114"/>
      <c r="G891" s="114"/>
      <c r="H891" s="114"/>
      <c r="I891" s="114"/>
      <c r="J891" s="114"/>
      <c r="K891" s="114"/>
      <c r="L891" s="114"/>
      <c r="M891" s="114"/>
    </row>
    <row r="892" spans="1:13" ht="15.75" customHeight="1" x14ac:dyDescent="0.3">
      <c r="A892" s="114"/>
      <c r="B892" s="114"/>
      <c r="C892" s="114"/>
      <c r="D892" s="114"/>
      <c r="E892" s="114"/>
      <c r="F892" s="114"/>
      <c r="G892" s="114"/>
      <c r="H892" s="114"/>
      <c r="I892" s="114"/>
      <c r="J892" s="114"/>
      <c r="K892" s="114"/>
      <c r="L892" s="114"/>
      <c r="M892" s="114"/>
    </row>
    <row r="893" spans="1:13" ht="15.75" customHeight="1" x14ac:dyDescent="0.3">
      <c r="A893" s="114"/>
      <c r="B893" s="114"/>
      <c r="C893" s="114"/>
      <c r="D893" s="114"/>
      <c r="E893" s="114"/>
      <c r="F893" s="114"/>
      <c r="G893" s="114"/>
      <c r="H893" s="114"/>
      <c r="I893" s="114"/>
      <c r="J893" s="114"/>
      <c r="K893" s="114"/>
      <c r="L893" s="114"/>
      <c r="M893" s="114"/>
    </row>
    <row r="894" spans="1:13" ht="15.75" customHeight="1" x14ac:dyDescent="0.3">
      <c r="A894" s="114"/>
      <c r="B894" s="114"/>
      <c r="C894" s="114"/>
      <c r="D894" s="114"/>
      <c r="E894" s="114"/>
      <c r="F894" s="114"/>
      <c r="G894" s="114"/>
      <c r="H894" s="114"/>
      <c r="I894" s="114"/>
      <c r="J894" s="114"/>
      <c r="K894" s="114"/>
      <c r="L894" s="114"/>
      <c r="M894" s="114"/>
    </row>
    <row r="895" spans="1:13" ht="15.75" customHeight="1" x14ac:dyDescent="0.3">
      <c r="A895" s="114"/>
      <c r="B895" s="114"/>
      <c r="C895" s="114"/>
      <c r="D895" s="114"/>
      <c r="E895" s="114"/>
      <c r="F895" s="114"/>
      <c r="G895" s="114"/>
      <c r="H895" s="114"/>
      <c r="I895" s="114"/>
      <c r="J895" s="114"/>
      <c r="K895" s="114"/>
      <c r="L895" s="114"/>
      <c r="M895" s="114"/>
    </row>
    <row r="896" spans="1:13" ht="15.75" customHeight="1" x14ac:dyDescent="0.3">
      <c r="A896" s="114"/>
      <c r="B896" s="114"/>
      <c r="C896" s="114"/>
      <c r="D896" s="114"/>
      <c r="E896" s="114"/>
      <c r="F896" s="114"/>
      <c r="G896" s="114"/>
      <c r="H896" s="114"/>
      <c r="I896" s="114"/>
      <c r="J896" s="114"/>
      <c r="K896" s="114"/>
      <c r="L896" s="114"/>
      <c r="M896" s="114"/>
    </row>
    <row r="897" spans="1:13" ht="15.75" customHeight="1" x14ac:dyDescent="0.3">
      <c r="A897" s="114"/>
      <c r="B897" s="114"/>
      <c r="C897" s="114"/>
      <c r="D897" s="114"/>
      <c r="E897" s="114"/>
      <c r="F897" s="114"/>
      <c r="G897" s="114"/>
      <c r="H897" s="114"/>
      <c r="I897" s="114"/>
      <c r="J897" s="114"/>
      <c r="K897" s="114"/>
      <c r="L897" s="114"/>
      <c r="M897" s="114"/>
    </row>
    <row r="898" spans="1:13" ht="15.75" customHeight="1" x14ac:dyDescent="0.3">
      <c r="A898" s="114"/>
      <c r="B898" s="114"/>
      <c r="C898" s="114"/>
      <c r="D898" s="114"/>
      <c r="E898" s="114"/>
      <c r="F898" s="114"/>
      <c r="G898" s="114"/>
      <c r="H898" s="114"/>
      <c r="I898" s="114"/>
      <c r="J898" s="114"/>
      <c r="K898" s="114"/>
      <c r="L898" s="114"/>
      <c r="M898" s="114"/>
    </row>
    <row r="899" spans="1:13" ht="15.75" customHeight="1" x14ac:dyDescent="0.3">
      <c r="A899" s="114"/>
      <c r="B899" s="114"/>
      <c r="C899" s="114"/>
      <c r="D899" s="114"/>
      <c r="E899" s="114"/>
      <c r="F899" s="114"/>
      <c r="G899" s="114"/>
      <c r="H899" s="114"/>
      <c r="I899" s="114"/>
      <c r="J899" s="114"/>
      <c r="K899" s="114"/>
      <c r="L899" s="114"/>
      <c r="M899" s="114"/>
    </row>
    <row r="900" spans="1:13" ht="15.75" customHeight="1" x14ac:dyDescent="0.3">
      <c r="A900" s="114"/>
      <c r="B900" s="114"/>
      <c r="C900" s="114"/>
      <c r="D900" s="114"/>
      <c r="E900" s="114"/>
      <c r="F900" s="114"/>
      <c r="G900" s="114"/>
      <c r="H900" s="114"/>
      <c r="I900" s="114"/>
      <c r="J900" s="114"/>
      <c r="K900" s="114"/>
      <c r="L900" s="114"/>
      <c r="M900" s="114"/>
    </row>
    <row r="901" spans="1:13" ht="15.75" customHeight="1" x14ac:dyDescent="0.3">
      <c r="A901" s="114"/>
      <c r="B901" s="114"/>
      <c r="C901" s="114"/>
      <c r="D901" s="114"/>
      <c r="E901" s="114"/>
      <c r="F901" s="114"/>
      <c r="G901" s="114"/>
      <c r="H901" s="114"/>
      <c r="I901" s="114"/>
      <c r="J901" s="114"/>
      <c r="K901" s="114"/>
      <c r="L901" s="114"/>
      <c r="M901" s="114"/>
    </row>
    <row r="902" spans="1:13" ht="15.75" customHeight="1" x14ac:dyDescent="0.3">
      <c r="A902" s="114"/>
      <c r="B902" s="114"/>
      <c r="C902" s="114"/>
      <c r="D902" s="114"/>
      <c r="E902" s="114"/>
      <c r="F902" s="114"/>
      <c r="G902" s="114"/>
      <c r="H902" s="114"/>
      <c r="I902" s="114"/>
      <c r="J902" s="114"/>
      <c r="K902" s="114"/>
      <c r="L902" s="114"/>
      <c r="M902" s="114"/>
    </row>
    <row r="903" spans="1:13" ht="15.75" customHeight="1" x14ac:dyDescent="0.3">
      <c r="A903" s="114"/>
      <c r="B903" s="114"/>
      <c r="C903" s="114"/>
      <c r="D903" s="114"/>
      <c r="E903" s="114"/>
      <c r="F903" s="114"/>
      <c r="G903" s="114"/>
      <c r="H903" s="114"/>
      <c r="I903" s="114"/>
      <c r="J903" s="114"/>
      <c r="K903" s="114"/>
      <c r="L903" s="114"/>
      <c r="M903" s="114"/>
    </row>
    <row r="904" spans="1:13" ht="15.75" customHeight="1" x14ac:dyDescent="0.3">
      <c r="A904" s="114"/>
      <c r="B904" s="114"/>
      <c r="C904" s="114"/>
      <c r="D904" s="114"/>
      <c r="E904" s="114"/>
      <c r="F904" s="114"/>
      <c r="G904" s="114"/>
      <c r="H904" s="114"/>
      <c r="I904" s="114"/>
      <c r="J904" s="114"/>
      <c r="K904" s="114"/>
      <c r="L904" s="114"/>
      <c r="M904" s="114"/>
    </row>
    <row r="905" spans="1:13" ht="15.75" customHeight="1" x14ac:dyDescent="0.3">
      <c r="A905" s="114"/>
      <c r="B905" s="114"/>
      <c r="C905" s="114"/>
      <c r="D905" s="114"/>
      <c r="E905" s="114"/>
      <c r="F905" s="114"/>
      <c r="G905" s="114"/>
      <c r="H905" s="114"/>
      <c r="I905" s="114"/>
      <c r="J905" s="114"/>
      <c r="K905" s="114"/>
      <c r="L905" s="114"/>
      <c r="M905" s="114"/>
    </row>
    <row r="906" spans="1:13" ht="15.75" customHeight="1" x14ac:dyDescent="0.3">
      <c r="A906" s="114"/>
      <c r="B906" s="114"/>
      <c r="C906" s="114"/>
      <c r="D906" s="114"/>
      <c r="E906" s="114"/>
      <c r="F906" s="114"/>
      <c r="G906" s="114"/>
      <c r="H906" s="114"/>
      <c r="I906" s="114"/>
      <c r="J906" s="114"/>
      <c r="K906" s="114"/>
      <c r="L906" s="114"/>
      <c r="M906" s="114"/>
    </row>
    <row r="907" spans="1:13" ht="15.75" customHeight="1" x14ac:dyDescent="0.3">
      <c r="A907" s="114"/>
      <c r="B907" s="114"/>
      <c r="C907" s="114"/>
      <c r="D907" s="114"/>
      <c r="E907" s="114"/>
      <c r="F907" s="114"/>
      <c r="G907" s="114"/>
      <c r="H907" s="114"/>
      <c r="I907" s="114"/>
      <c r="J907" s="114"/>
      <c r="K907" s="114"/>
      <c r="L907" s="114"/>
      <c r="M907" s="114"/>
    </row>
    <row r="908" spans="1:13" ht="15.75" customHeight="1" x14ac:dyDescent="0.3">
      <c r="A908" s="114"/>
      <c r="B908" s="114"/>
      <c r="C908" s="114"/>
      <c r="D908" s="114"/>
      <c r="E908" s="114"/>
      <c r="F908" s="114"/>
      <c r="G908" s="114"/>
      <c r="H908" s="114"/>
      <c r="I908" s="114"/>
      <c r="J908" s="114"/>
      <c r="K908" s="114"/>
      <c r="L908" s="114"/>
      <c r="M908" s="114"/>
    </row>
    <row r="909" spans="1:13" ht="15.75" customHeight="1" x14ac:dyDescent="0.3">
      <c r="A909" s="114"/>
      <c r="B909" s="114"/>
      <c r="C909" s="114"/>
      <c r="D909" s="114"/>
      <c r="E909" s="114"/>
      <c r="F909" s="114"/>
      <c r="G909" s="114"/>
      <c r="H909" s="114"/>
      <c r="I909" s="114"/>
      <c r="J909" s="114"/>
      <c r="K909" s="114"/>
      <c r="L909" s="114"/>
      <c r="M909" s="114"/>
    </row>
    <row r="910" spans="1:13" ht="15.75" customHeight="1" x14ac:dyDescent="0.3">
      <c r="A910" s="114"/>
      <c r="B910" s="114"/>
      <c r="C910" s="114"/>
      <c r="D910" s="114"/>
      <c r="E910" s="114"/>
      <c r="F910" s="114"/>
      <c r="G910" s="114"/>
      <c r="H910" s="114"/>
      <c r="I910" s="114"/>
      <c r="J910" s="114"/>
      <c r="K910" s="114"/>
      <c r="L910" s="114"/>
      <c r="M910" s="114"/>
    </row>
    <row r="911" spans="1:13" ht="15.75" customHeight="1" x14ac:dyDescent="0.3">
      <c r="A911" s="114"/>
      <c r="B911" s="114"/>
      <c r="C911" s="114"/>
      <c r="D911" s="114"/>
      <c r="E911" s="114"/>
      <c r="F911" s="114"/>
      <c r="G911" s="114"/>
      <c r="H911" s="114"/>
      <c r="I911" s="114"/>
      <c r="J911" s="114"/>
      <c r="K911" s="114"/>
      <c r="L911" s="114"/>
      <c r="M911" s="114"/>
    </row>
    <row r="912" spans="1:13" ht="15.75" customHeight="1" x14ac:dyDescent="0.3">
      <c r="A912" s="114"/>
      <c r="B912" s="114"/>
      <c r="C912" s="114"/>
      <c r="D912" s="114"/>
      <c r="E912" s="114"/>
      <c r="F912" s="114"/>
      <c r="G912" s="114"/>
      <c r="H912" s="114"/>
      <c r="I912" s="114"/>
      <c r="J912" s="114"/>
      <c r="K912" s="114"/>
      <c r="L912" s="114"/>
      <c r="M912" s="114"/>
    </row>
    <row r="913" spans="1:13" ht="15.75" customHeight="1" x14ac:dyDescent="0.3">
      <c r="A913" s="114"/>
      <c r="B913" s="114"/>
      <c r="C913" s="114"/>
      <c r="D913" s="114"/>
      <c r="E913" s="114"/>
      <c r="F913" s="114"/>
      <c r="G913" s="114"/>
      <c r="H913" s="114"/>
      <c r="I913" s="114"/>
      <c r="J913" s="114"/>
      <c r="K913" s="114"/>
      <c r="L913" s="114"/>
      <c r="M913" s="114"/>
    </row>
    <row r="914" spans="1:13" ht="15.75" customHeight="1" x14ac:dyDescent="0.3">
      <c r="A914" s="114"/>
      <c r="B914" s="114"/>
      <c r="C914" s="114"/>
      <c r="D914" s="114"/>
      <c r="E914" s="114"/>
      <c r="F914" s="114"/>
      <c r="G914" s="114"/>
      <c r="H914" s="114"/>
      <c r="I914" s="114"/>
      <c r="J914" s="114"/>
      <c r="K914" s="114"/>
      <c r="L914" s="114"/>
      <c r="M914" s="114"/>
    </row>
    <row r="915" spans="1:13" ht="15.75" customHeight="1" x14ac:dyDescent="0.3">
      <c r="A915" s="114"/>
      <c r="B915" s="114"/>
      <c r="C915" s="114"/>
      <c r="D915" s="114"/>
      <c r="E915" s="114"/>
      <c r="F915" s="114"/>
      <c r="G915" s="114"/>
      <c r="H915" s="114"/>
      <c r="I915" s="114"/>
      <c r="J915" s="114"/>
      <c r="K915" s="114"/>
      <c r="L915" s="114"/>
      <c r="M915" s="114"/>
    </row>
    <row r="916" spans="1:13" ht="15.75" customHeight="1" x14ac:dyDescent="0.3">
      <c r="A916" s="114"/>
      <c r="B916" s="114"/>
      <c r="C916" s="114"/>
      <c r="D916" s="114"/>
      <c r="E916" s="114"/>
      <c r="F916" s="114"/>
      <c r="G916" s="114"/>
      <c r="H916" s="114"/>
      <c r="I916" s="114"/>
      <c r="J916" s="114"/>
      <c r="K916" s="114"/>
      <c r="L916" s="114"/>
      <c r="M916" s="114"/>
    </row>
    <row r="917" spans="1:13" ht="15.75" customHeight="1" x14ac:dyDescent="0.3">
      <c r="A917" s="114"/>
      <c r="B917" s="114"/>
      <c r="C917" s="114"/>
      <c r="D917" s="114"/>
      <c r="E917" s="114"/>
      <c r="F917" s="114"/>
      <c r="G917" s="114"/>
      <c r="H917" s="114"/>
      <c r="I917" s="114"/>
      <c r="J917" s="114"/>
      <c r="K917" s="114"/>
      <c r="L917" s="114"/>
      <c r="M917" s="114"/>
    </row>
    <row r="918" spans="1:13" ht="15.75" customHeight="1" x14ac:dyDescent="0.3">
      <c r="A918" s="114"/>
      <c r="B918" s="114"/>
      <c r="C918" s="114"/>
      <c r="D918" s="114"/>
      <c r="E918" s="114"/>
      <c r="F918" s="114"/>
      <c r="G918" s="114"/>
      <c r="H918" s="114"/>
      <c r="I918" s="114"/>
      <c r="J918" s="114"/>
      <c r="K918" s="114"/>
      <c r="L918" s="114"/>
      <c r="M918" s="114"/>
    </row>
    <row r="919" spans="1:13" ht="15.75" customHeight="1" x14ac:dyDescent="0.3">
      <c r="A919" s="114"/>
      <c r="B919" s="114"/>
      <c r="C919" s="114"/>
      <c r="D919" s="114"/>
      <c r="E919" s="114"/>
      <c r="F919" s="114"/>
      <c r="G919" s="114"/>
      <c r="H919" s="114"/>
      <c r="I919" s="114"/>
      <c r="J919" s="114"/>
      <c r="K919" s="114"/>
      <c r="L919" s="114"/>
      <c r="M919" s="114"/>
    </row>
    <row r="920" spans="1:13" ht="15.75" customHeight="1" x14ac:dyDescent="0.3">
      <c r="A920" s="114"/>
      <c r="B920" s="114"/>
      <c r="C920" s="114"/>
      <c r="D920" s="114"/>
      <c r="E920" s="114"/>
      <c r="F920" s="114"/>
      <c r="G920" s="114"/>
      <c r="H920" s="114"/>
      <c r="I920" s="114"/>
      <c r="J920" s="114"/>
      <c r="K920" s="114"/>
      <c r="L920" s="114"/>
      <c r="M920" s="114"/>
    </row>
    <row r="921" spans="1:13" ht="15.75" customHeight="1" x14ac:dyDescent="0.3">
      <c r="A921" s="114"/>
      <c r="B921" s="114"/>
      <c r="C921" s="114"/>
      <c r="D921" s="114"/>
      <c r="E921" s="114"/>
      <c r="F921" s="114"/>
      <c r="G921" s="114"/>
      <c r="H921" s="114"/>
      <c r="I921" s="114"/>
      <c r="J921" s="114"/>
      <c r="K921" s="114"/>
      <c r="L921" s="114"/>
      <c r="M921" s="114"/>
    </row>
    <row r="922" spans="1:13" ht="15.75" customHeight="1" x14ac:dyDescent="0.3">
      <c r="A922" s="114"/>
      <c r="B922" s="114"/>
      <c r="C922" s="114"/>
      <c r="D922" s="114"/>
      <c r="E922" s="114"/>
      <c r="F922" s="114"/>
      <c r="G922" s="114"/>
      <c r="H922" s="114"/>
      <c r="I922" s="114"/>
      <c r="J922" s="114"/>
      <c r="K922" s="114"/>
      <c r="L922" s="114"/>
      <c r="M922" s="114"/>
    </row>
    <row r="923" spans="1:13" ht="15.75" customHeight="1" x14ac:dyDescent="0.3">
      <c r="A923" s="114"/>
      <c r="B923" s="114"/>
      <c r="C923" s="114"/>
      <c r="D923" s="114"/>
      <c r="E923" s="114"/>
      <c r="F923" s="114"/>
      <c r="G923" s="114"/>
      <c r="H923" s="114"/>
      <c r="I923" s="114"/>
      <c r="J923" s="114"/>
      <c r="K923" s="114"/>
      <c r="L923" s="114"/>
      <c r="M923" s="114"/>
    </row>
    <row r="924" spans="1:13" ht="15.75" customHeight="1" x14ac:dyDescent="0.3">
      <c r="A924" s="114"/>
      <c r="B924" s="114"/>
      <c r="C924" s="114"/>
      <c r="D924" s="114"/>
      <c r="E924" s="114"/>
      <c r="F924" s="114"/>
      <c r="G924" s="114"/>
      <c r="H924" s="114"/>
      <c r="I924" s="114"/>
      <c r="J924" s="114"/>
      <c r="K924" s="114"/>
      <c r="L924" s="114"/>
      <c r="M924" s="114"/>
    </row>
    <row r="925" spans="1:13" ht="15.75" customHeight="1" x14ac:dyDescent="0.3">
      <c r="A925" s="114"/>
      <c r="B925" s="114"/>
      <c r="C925" s="114"/>
      <c r="D925" s="114"/>
      <c r="E925" s="114"/>
      <c r="F925" s="114"/>
      <c r="G925" s="114"/>
      <c r="H925" s="114"/>
      <c r="I925" s="114"/>
      <c r="J925" s="114"/>
      <c r="K925" s="114"/>
      <c r="L925" s="114"/>
      <c r="M925" s="114"/>
    </row>
    <row r="926" spans="1:13" ht="15.75" customHeight="1" x14ac:dyDescent="0.3">
      <c r="A926" s="114"/>
      <c r="B926" s="114"/>
      <c r="C926" s="114"/>
      <c r="D926" s="114"/>
      <c r="E926" s="114"/>
      <c r="F926" s="114"/>
      <c r="G926" s="114"/>
      <c r="H926" s="114"/>
      <c r="I926" s="114"/>
      <c r="J926" s="114"/>
      <c r="K926" s="114"/>
      <c r="L926" s="114"/>
      <c r="M926" s="114"/>
    </row>
    <row r="927" spans="1:13" ht="15.75" customHeight="1" x14ac:dyDescent="0.3">
      <c r="A927" s="114"/>
      <c r="B927" s="114"/>
      <c r="C927" s="114"/>
      <c r="D927" s="114"/>
      <c r="E927" s="114"/>
      <c r="F927" s="114"/>
      <c r="G927" s="114"/>
      <c r="H927" s="114"/>
      <c r="I927" s="114"/>
      <c r="J927" s="114"/>
      <c r="K927" s="114"/>
      <c r="L927" s="114"/>
      <c r="M927" s="114"/>
    </row>
    <row r="928" spans="1:13" ht="15.75" customHeight="1" x14ac:dyDescent="0.3">
      <c r="A928" s="114"/>
      <c r="B928" s="114"/>
      <c r="C928" s="114"/>
      <c r="D928" s="114"/>
      <c r="E928" s="114"/>
      <c r="F928" s="114"/>
      <c r="G928" s="114"/>
      <c r="H928" s="114"/>
      <c r="I928" s="114"/>
      <c r="J928" s="114"/>
      <c r="K928" s="114"/>
      <c r="L928" s="114"/>
      <c r="M928" s="114"/>
    </row>
    <row r="929" spans="1:13" ht="15.75" customHeight="1" x14ac:dyDescent="0.3">
      <c r="A929" s="114"/>
      <c r="B929" s="114"/>
      <c r="C929" s="114"/>
      <c r="D929" s="114"/>
      <c r="E929" s="114"/>
      <c r="F929" s="114"/>
      <c r="G929" s="114"/>
      <c r="H929" s="114"/>
      <c r="I929" s="114"/>
      <c r="J929" s="114"/>
      <c r="K929" s="114"/>
      <c r="L929" s="114"/>
      <c r="M929" s="114"/>
    </row>
    <row r="930" spans="1:13" ht="15.75" customHeight="1" x14ac:dyDescent="0.3">
      <c r="A930" s="114"/>
      <c r="B930" s="114"/>
      <c r="C930" s="114"/>
      <c r="D930" s="114"/>
      <c r="E930" s="114"/>
      <c r="F930" s="114"/>
      <c r="G930" s="114"/>
      <c r="H930" s="114"/>
      <c r="I930" s="114"/>
      <c r="J930" s="114"/>
      <c r="K930" s="114"/>
      <c r="L930" s="114"/>
      <c r="M930" s="114"/>
    </row>
    <row r="931" spans="1:13" ht="15.75" customHeight="1" x14ac:dyDescent="0.3">
      <c r="A931" s="114"/>
      <c r="B931" s="114"/>
      <c r="C931" s="114"/>
      <c r="D931" s="114"/>
      <c r="E931" s="114"/>
      <c r="F931" s="114"/>
      <c r="G931" s="114"/>
      <c r="H931" s="114"/>
      <c r="I931" s="114"/>
      <c r="J931" s="114"/>
      <c r="K931" s="114"/>
      <c r="L931" s="114"/>
      <c r="M931" s="114"/>
    </row>
    <row r="932" spans="1:13" ht="15.75" customHeight="1" x14ac:dyDescent="0.3">
      <c r="A932" s="114"/>
      <c r="B932" s="114"/>
      <c r="C932" s="114"/>
      <c r="D932" s="114"/>
      <c r="E932" s="114"/>
      <c r="F932" s="114"/>
      <c r="G932" s="114"/>
      <c r="H932" s="114"/>
      <c r="I932" s="114"/>
      <c r="J932" s="114"/>
      <c r="K932" s="114"/>
      <c r="L932" s="114"/>
      <c r="M932" s="114"/>
    </row>
    <row r="933" spans="1:13" ht="15.75" customHeight="1" x14ac:dyDescent="0.3">
      <c r="A933" s="114"/>
      <c r="B933" s="114"/>
      <c r="C933" s="114"/>
      <c r="D933" s="114"/>
      <c r="E933" s="114"/>
      <c r="F933" s="114"/>
      <c r="G933" s="114"/>
      <c r="H933" s="114"/>
      <c r="I933" s="114"/>
      <c r="J933" s="114"/>
      <c r="K933" s="114"/>
      <c r="L933" s="114"/>
      <c r="M933" s="114"/>
    </row>
    <row r="934" spans="1:13" ht="15.75" customHeight="1" x14ac:dyDescent="0.3">
      <c r="A934" s="114"/>
      <c r="B934" s="114"/>
      <c r="C934" s="114"/>
      <c r="D934" s="114"/>
      <c r="E934" s="114"/>
      <c r="F934" s="114"/>
      <c r="G934" s="114"/>
      <c r="H934" s="114"/>
      <c r="I934" s="114"/>
      <c r="J934" s="114"/>
      <c r="K934" s="114"/>
      <c r="L934" s="114"/>
      <c r="M934" s="114"/>
    </row>
    <row r="935" spans="1:13" ht="15.75" customHeight="1" x14ac:dyDescent="0.3">
      <c r="A935" s="114"/>
      <c r="B935" s="114"/>
      <c r="C935" s="114"/>
      <c r="D935" s="114"/>
      <c r="E935" s="114"/>
      <c r="F935" s="114"/>
      <c r="G935" s="114"/>
      <c r="H935" s="114"/>
      <c r="I935" s="114"/>
      <c r="J935" s="114"/>
      <c r="K935" s="114"/>
      <c r="L935" s="114"/>
      <c r="M935" s="114"/>
    </row>
    <row r="936" spans="1:13" ht="15.75" customHeight="1" x14ac:dyDescent="0.3">
      <c r="A936" s="114"/>
      <c r="B936" s="114"/>
      <c r="C936" s="114"/>
      <c r="D936" s="114"/>
      <c r="E936" s="114"/>
      <c r="F936" s="114"/>
      <c r="G936" s="114"/>
      <c r="H936" s="114"/>
      <c r="I936" s="114"/>
      <c r="J936" s="114"/>
      <c r="K936" s="114"/>
      <c r="L936" s="114"/>
      <c r="M936" s="114"/>
    </row>
    <row r="937" spans="1:13" ht="15.75" customHeight="1" x14ac:dyDescent="0.3">
      <c r="A937" s="114"/>
      <c r="B937" s="114"/>
      <c r="C937" s="114"/>
      <c r="D937" s="114"/>
      <c r="E937" s="114"/>
      <c r="F937" s="114"/>
      <c r="G937" s="114"/>
      <c r="H937" s="114"/>
      <c r="I937" s="114"/>
      <c r="J937" s="114"/>
      <c r="K937" s="114"/>
      <c r="L937" s="114"/>
      <c r="M937" s="114"/>
    </row>
    <row r="938" spans="1:13" ht="15.75" customHeight="1" x14ac:dyDescent="0.3">
      <c r="A938" s="114"/>
      <c r="B938" s="114"/>
      <c r="C938" s="114"/>
      <c r="D938" s="114"/>
      <c r="E938" s="114"/>
      <c r="F938" s="114"/>
      <c r="G938" s="114"/>
      <c r="H938" s="114"/>
      <c r="I938" s="114"/>
      <c r="J938" s="114"/>
      <c r="K938" s="114"/>
      <c r="L938" s="114"/>
      <c r="M938" s="114"/>
    </row>
    <row r="939" spans="1:13" ht="15.75" customHeight="1" x14ac:dyDescent="0.3">
      <c r="A939" s="114"/>
      <c r="B939" s="114"/>
      <c r="C939" s="114"/>
      <c r="D939" s="114"/>
      <c r="E939" s="114"/>
      <c r="F939" s="114"/>
      <c r="G939" s="114"/>
      <c r="H939" s="114"/>
      <c r="I939" s="114"/>
      <c r="J939" s="114"/>
      <c r="K939" s="114"/>
      <c r="L939" s="114"/>
      <c r="M939" s="114"/>
    </row>
    <row r="940" spans="1:13" ht="15.75" customHeight="1" x14ac:dyDescent="0.3">
      <c r="A940" s="114"/>
      <c r="B940" s="114"/>
      <c r="C940" s="114"/>
      <c r="D940" s="114"/>
      <c r="E940" s="114"/>
      <c r="F940" s="114"/>
      <c r="G940" s="114"/>
      <c r="H940" s="114"/>
      <c r="I940" s="114"/>
      <c r="J940" s="114"/>
      <c r="K940" s="114"/>
      <c r="L940" s="114"/>
      <c r="M940" s="114"/>
    </row>
    <row r="941" spans="1:13" ht="15.75" customHeight="1" x14ac:dyDescent="0.3">
      <c r="A941" s="114"/>
      <c r="B941" s="114"/>
      <c r="C941" s="114"/>
      <c r="D941" s="114"/>
      <c r="E941" s="114"/>
      <c r="F941" s="114"/>
      <c r="G941" s="114"/>
      <c r="H941" s="114"/>
      <c r="I941" s="114"/>
      <c r="J941" s="114"/>
      <c r="K941" s="114"/>
      <c r="L941" s="114"/>
      <c r="M941" s="114"/>
    </row>
    <row r="942" spans="1:13" ht="15.75" customHeight="1" x14ac:dyDescent="0.3">
      <c r="A942" s="114"/>
      <c r="B942" s="114"/>
      <c r="C942" s="114"/>
      <c r="D942" s="114"/>
      <c r="E942" s="114"/>
      <c r="F942" s="114"/>
      <c r="G942" s="114"/>
      <c r="H942" s="114"/>
      <c r="I942" s="114"/>
      <c r="J942" s="114"/>
      <c r="K942" s="114"/>
      <c r="L942" s="114"/>
      <c r="M942" s="114"/>
    </row>
    <row r="943" spans="1:13" ht="15.75" customHeight="1" x14ac:dyDescent="0.3">
      <c r="A943" s="114"/>
      <c r="B943" s="114"/>
      <c r="C943" s="114"/>
      <c r="D943" s="114"/>
      <c r="E943" s="114"/>
      <c r="F943" s="114"/>
      <c r="G943" s="114"/>
      <c r="H943" s="114"/>
      <c r="I943" s="114"/>
      <c r="J943" s="114"/>
      <c r="K943" s="114"/>
      <c r="L943" s="114"/>
      <c r="M943" s="114"/>
    </row>
    <row r="944" spans="1:13" ht="15.75" customHeight="1" x14ac:dyDescent="0.3">
      <c r="A944" s="114"/>
      <c r="B944" s="114"/>
      <c r="C944" s="114"/>
      <c r="D944" s="114"/>
      <c r="E944" s="114"/>
      <c r="F944" s="114"/>
      <c r="G944" s="114"/>
      <c r="H944" s="114"/>
      <c r="I944" s="114"/>
      <c r="J944" s="114"/>
      <c r="K944" s="114"/>
      <c r="L944" s="114"/>
      <c r="M944" s="114"/>
    </row>
    <row r="945" spans="1:13" ht="15.75" customHeight="1" x14ac:dyDescent="0.3">
      <c r="A945" s="114"/>
      <c r="B945" s="114"/>
      <c r="C945" s="114"/>
      <c r="D945" s="114"/>
      <c r="E945" s="114"/>
      <c r="F945" s="114"/>
      <c r="G945" s="114"/>
      <c r="H945" s="114"/>
      <c r="I945" s="114"/>
      <c r="J945" s="114"/>
      <c r="K945" s="114"/>
      <c r="L945" s="114"/>
      <c r="M945" s="114"/>
    </row>
    <row r="946" spans="1:13" ht="15.75" customHeight="1" x14ac:dyDescent="0.3">
      <c r="A946" s="114"/>
      <c r="B946" s="114"/>
      <c r="C946" s="114"/>
      <c r="D946" s="114"/>
      <c r="E946" s="114"/>
      <c r="F946" s="114"/>
      <c r="G946" s="114"/>
      <c r="H946" s="114"/>
      <c r="I946" s="114"/>
      <c r="J946" s="114"/>
      <c r="K946" s="114"/>
      <c r="L946" s="114"/>
      <c r="M946" s="114"/>
    </row>
    <row r="947" spans="1:13" ht="15.75" customHeight="1" x14ac:dyDescent="0.3">
      <c r="A947" s="114"/>
      <c r="B947" s="114"/>
      <c r="C947" s="114"/>
      <c r="D947" s="114"/>
      <c r="E947" s="114"/>
      <c r="F947" s="114"/>
      <c r="G947" s="114"/>
      <c r="H947" s="114"/>
      <c r="I947" s="114"/>
      <c r="J947" s="114"/>
      <c r="K947" s="114"/>
      <c r="L947" s="114"/>
      <c r="M947" s="114"/>
    </row>
    <row r="948" spans="1:13" ht="15.75" customHeight="1" x14ac:dyDescent="0.3">
      <c r="A948" s="114"/>
      <c r="B948" s="114"/>
      <c r="C948" s="114"/>
      <c r="D948" s="114"/>
      <c r="E948" s="114"/>
      <c r="F948" s="114"/>
      <c r="G948" s="114"/>
      <c r="H948" s="114"/>
      <c r="I948" s="114"/>
      <c r="J948" s="114"/>
      <c r="K948" s="114"/>
      <c r="L948" s="114"/>
      <c r="M948" s="114"/>
    </row>
    <row r="949" spans="1:13" ht="15.75" customHeight="1" x14ac:dyDescent="0.3">
      <c r="A949" s="114"/>
      <c r="B949" s="114"/>
      <c r="C949" s="114"/>
      <c r="D949" s="114"/>
      <c r="E949" s="114"/>
      <c r="F949" s="114"/>
      <c r="G949" s="114"/>
      <c r="H949" s="114"/>
      <c r="I949" s="114"/>
      <c r="J949" s="114"/>
      <c r="K949" s="114"/>
      <c r="L949" s="114"/>
      <c r="M949" s="114"/>
    </row>
    <row r="950" spans="1:13" ht="15.75" customHeight="1" x14ac:dyDescent="0.3">
      <c r="A950" s="114"/>
      <c r="B950" s="114"/>
      <c r="C950" s="114"/>
      <c r="D950" s="114"/>
      <c r="E950" s="114"/>
      <c r="F950" s="114"/>
      <c r="G950" s="114"/>
      <c r="H950" s="114"/>
      <c r="I950" s="114"/>
      <c r="J950" s="114"/>
      <c r="K950" s="114"/>
      <c r="L950" s="114"/>
      <c r="M950" s="114"/>
    </row>
    <row r="951" spans="1:13" ht="15.75" customHeight="1" x14ac:dyDescent="0.3">
      <c r="A951" s="114"/>
      <c r="B951" s="114"/>
      <c r="C951" s="114"/>
      <c r="D951" s="114"/>
      <c r="E951" s="114"/>
      <c r="F951" s="114"/>
      <c r="G951" s="114"/>
      <c r="H951" s="114"/>
      <c r="I951" s="114"/>
      <c r="J951" s="114"/>
      <c r="K951" s="114"/>
      <c r="L951" s="114"/>
      <c r="M951" s="114"/>
    </row>
    <row r="952" spans="1:13" ht="15.75" customHeight="1" x14ac:dyDescent="0.3">
      <c r="A952" s="114"/>
      <c r="B952" s="114"/>
      <c r="C952" s="114"/>
      <c r="D952" s="114"/>
      <c r="E952" s="114"/>
      <c r="F952" s="114"/>
      <c r="G952" s="114"/>
      <c r="H952" s="114"/>
      <c r="I952" s="114"/>
      <c r="J952" s="114"/>
      <c r="K952" s="114"/>
      <c r="L952" s="114"/>
      <c r="M952" s="114"/>
    </row>
    <row r="953" spans="1:13" ht="15.75" customHeight="1" x14ac:dyDescent="0.3">
      <c r="A953" s="114"/>
      <c r="B953" s="114"/>
      <c r="C953" s="114"/>
      <c r="D953" s="114"/>
      <c r="E953" s="114"/>
      <c r="F953" s="114"/>
      <c r="G953" s="114"/>
      <c r="H953" s="114"/>
      <c r="I953" s="114"/>
      <c r="J953" s="114"/>
      <c r="K953" s="114"/>
      <c r="L953" s="114"/>
      <c r="M953" s="114"/>
    </row>
    <row r="954" spans="1:13" ht="15.75" customHeight="1" x14ac:dyDescent="0.3">
      <c r="A954" s="114"/>
      <c r="B954" s="114"/>
      <c r="C954" s="114"/>
      <c r="D954" s="114"/>
      <c r="E954" s="114"/>
      <c r="F954" s="114"/>
      <c r="G954" s="114"/>
      <c r="H954" s="114"/>
      <c r="I954" s="114"/>
      <c r="J954" s="114"/>
      <c r="K954" s="114"/>
      <c r="L954" s="114"/>
      <c r="M954" s="114"/>
    </row>
    <row r="955" spans="1:13" ht="15.75" customHeight="1" x14ac:dyDescent="0.3">
      <c r="A955" s="114"/>
      <c r="B955" s="114"/>
      <c r="C955" s="114"/>
      <c r="D955" s="114"/>
      <c r="E955" s="114"/>
      <c r="F955" s="114"/>
      <c r="G955" s="114"/>
      <c r="H955" s="114"/>
      <c r="I955" s="114"/>
      <c r="J955" s="114"/>
      <c r="K955" s="114"/>
      <c r="L955" s="114"/>
      <c r="M955" s="114"/>
    </row>
    <row r="956" spans="1:13" ht="15.75" customHeight="1" x14ac:dyDescent="0.3">
      <c r="A956" s="114"/>
      <c r="B956" s="114"/>
      <c r="C956" s="114"/>
      <c r="D956" s="114"/>
      <c r="E956" s="114"/>
      <c r="F956" s="114"/>
      <c r="G956" s="114"/>
      <c r="H956" s="114"/>
      <c r="I956" s="114"/>
      <c r="J956" s="114"/>
      <c r="K956" s="114"/>
      <c r="L956" s="114"/>
      <c r="M956" s="114"/>
    </row>
    <row r="957" spans="1:13" ht="15.75" customHeight="1" x14ac:dyDescent="0.3">
      <c r="A957" s="114"/>
      <c r="B957" s="114"/>
      <c r="C957" s="114"/>
      <c r="D957" s="114"/>
      <c r="E957" s="114"/>
      <c r="F957" s="114"/>
      <c r="G957" s="114"/>
      <c r="H957" s="114"/>
      <c r="I957" s="114"/>
      <c r="J957" s="114"/>
      <c r="K957" s="114"/>
      <c r="L957" s="114"/>
      <c r="M957" s="114"/>
    </row>
    <row r="958" spans="1:13" ht="15.75" customHeight="1" x14ac:dyDescent="0.3">
      <c r="A958" s="114"/>
      <c r="B958" s="114"/>
      <c r="C958" s="114"/>
      <c r="D958" s="114"/>
      <c r="E958" s="114"/>
      <c r="F958" s="114"/>
      <c r="G958" s="114"/>
      <c r="H958" s="114"/>
      <c r="I958" s="114"/>
      <c r="J958" s="114"/>
      <c r="K958" s="114"/>
      <c r="L958" s="114"/>
      <c r="M958" s="114"/>
    </row>
    <row r="959" spans="1:13" ht="15.75" customHeight="1" x14ac:dyDescent="0.3">
      <c r="A959" s="114"/>
      <c r="B959" s="114"/>
      <c r="C959" s="114"/>
      <c r="D959" s="114"/>
      <c r="E959" s="114"/>
      <c r="F959" s="114"/>
      <c r="G959" s="114"/>
      <c r="H959" s="114"/>
      <c r="I959" s="114"/>
      <c r="J959" s="114"/>
      <c r="K959" s="114"/>
      <c r="L959" s="114"/>
      <c r="M959" s="114"/>
    </row>
    <row r="960" spans="1:13" ht="15.75" customHeight="1" x14ac:dyDescent="0.3">
      <c r="A960" s="114"/>
      <c r="B960" s="114"/>
      <c r="C960" s="114"/>
      <c r="D960" s="114"/>
      <c r="E960" s="114"/>
      <c r="F960" s="114"/>
      <c r="G960" s="114"/>
      <c r="H960" s="114"/>
      <c r="I960" s="114"/>
      <c r="J960" s="114"/>
      <c r="K960" s="114"/>
      <c r="L960" s="114"/>
      <c r="M960" s="114"/>
    </row>
    <row r="961" spans="1:13" ht="15.75" customHeight="1" x14ac:dyDescent="0.3">
      <c r="A961" s="114"/>
      <c r="B961" s="114"/>
      <c r="C961" s="114"/>
      <c r="D961" s="114"/>
      <c r="E961" s="114"/>
      <c r="F961" s="114"/>
      <c r="G961" s="114"/>
      <c r="H961" s="114"/>
      <c r="I961" s="114"/>
      <c r="J961" s="114"/>
      <c r="K961" s="114"/>
      <c r="L961" s="114"/>
      <c r="M961" s="114"/>
    </row>
    <row r="962" spans="1:13" ht="15.75" customHeight="1" x14ac:dyDescent="0.3">
      <c r="A962" s="114"/>
      <c r="B962" s="114"/>
      <c r="C962" s="114"/>
      <c r="D962" s="114"/>
      <c r="E962" s="114"/>
      <c r="F962" s="114"/>
      <c r="G962" s="114"/>
      <c r="H962" s="114"/>
      <c r="I962" s="114"/>
      <c r="J962" s="114"/>
      <c r="K962" s="114"/>
      <c r="L962" s="114"/>
      <c r="M962" s="114"/>
    </row>
    <row r="963" spans="1:13" ht="15.75" customHeight="1" x14ac:dyDescent="0.3">
      <c r="A963" s="114"/>
      <c r="B963" s="114"/>
      <c r="C963" s="114"/>
      <c r="D963" s="114"/>
      <c r="E963" s="114"/>
      <c r="F963" s="114"/>
      <c r="G963" s="114"/>
      <c r="H963" s="114"/>
      <c r="I963" s="114"/>
      <c r="J963" s="114"/>
      <c r="K963" s="114"/>
      <c r="L963" s="114"/>
      <c r="M963" s="114"/>
    </row>
    <row r="964" spans="1:13" ht="15.75" customHeight="1" x14ac:dyDescent="0.3">
      <c r="A964" s="114"/>
      <c r="B964" s="114"/>
      <c r="C964" s="114"/>
      <c r="D964" s="114"/>
      <c r="E964" s="114"/>
      <c r="F964" s="114"/>
      <c r="G964" s="114"/>
      <c r="H964" s="114"/>
      <c r="I964" s="114"/>
      <c r="J964" s="114"/>
      <c r="K964" s="114"/>
      <c r="L964" s="114"/>
      <c r="M964" s="114"/>
    </row>
    <row r="965" spans="1:13" ht="15.75" customHeight="1" x14ac:dyDescent="0.3">
      <c r="A965" s="114"/>
      <c r="B965" s="114"/>
      <c r="C965" s="114"/>
      <c r="D965" s="114"/>
      <c r="E965" s="114"/>
      <c r="F965" s="114"/>
      <c r="G965" s="114"/>
      <c r="H965" s="114"/>
      <c r="I965" s="114"/>
      <c r="J965" s="114"/>
      <c r="K965" s="114"/>
      <c r="L965" s="114"/>
      <c r="M965" s="114"/>
    </row>
    <row r="966" spans="1:13" ht="15.75" customHeight="1" x14ac:dyDescent="0.3">
      <c r="A966" s="114"/>
      <c r="B966" s="114"/>
      <c r="C966" s="114"/>
      <c r="D966" s="114"/>
      <c r="E966" s="114"/>
      <c r="F966" s="114"/>
      <c r="G966" s="114"/>
      <c r="H966" s="114"/>
      <c r="I966" s="114"/>
      <c r="J966" s="114"/>
      <c r="K966" s="114"/>
      <c r="L966" s="114"/>
      <c r="M966" s="114"/>
    </row>
    <row r="967" spans="1:13" ht="15.75" customHeight="1" x14ac:dyDescent="0.3">
      <c r="A967" s="114"/>
      <c r="B967" s="114"/>
      <c r="C967" s="114"/>
      <c r="D967" s="114"/>
      <c r="E967" s="114"/>
      <c r="F967" s="114"/>
      <c r="G967" s="114"/>
      <c r="H967" s="114"/>
      <c r="I967" s="114"/>
      <c r="J967" s="114"/>
      <c r="K967" s="114"/>
      <c r="L967" s="114"/>
      <c r="M967" s="114"/>
    </row>
    <row r="968" spans="1:13" ht="15.75" customHeight="1" x14ac:dyDescent="0.3">
      <c r="A968" s="114"/>
      <c r="B968" s="114"/>
      <c r="C968" s="114"/>
      <c r="D968" s="114"/>
      <c r="E968" s="114"/>
      <c r="F968" s="114"/>
      <c r="G968" s="114"/>
      <c r="H968" s="114"/>
      <c r="I968" s="114"/>
      <c r="J968" s="114"/>
      <c r="K968" s="114"/>
      <c r="L968" s="114"/>
      <c r="M968" s="114"/>
    </row>
    <row r="969" spans="1:13" ht="15.75" customHeight="1" x14ac:dyDescent="0.3">
      <c r="A969" s="114"/>
      <c r="B969" s="114"/>
      <c r="C969" s="114"/>
      <c r="D969" s="114"/>
      <c r="E969" s="114"/>
      <c r="F969" s="114"/>
      <c r="G969" s="114"/>
      <c r="H969" s="114"/>
      <c r="I969" s="114"/>
      <c r="J969" s="114"/>
      <c r="K969" s="114"/>
      <c r="L969" s="114"/>
      <c r="M969" s="114"/>
    </row>
    <row r="970" spans="1:13" ht="15.75" customHeight="1" x14ac:dyDescent="0.3">
      <c r="A970" s="114"/>
      <c r="B970" s="114"/>
      <c r="C970" s="114"/>
      <c r="D970" s="114"/>
      <c r="E970" s="114"/>
      <c r="F970" s="114"/>
      <c r="G970" s="114"/>
      <c r="H970" s="114"/>
      <c r="I970" s="114"/>
      <c r="J970" s="114"/>
      <c r="K970" s="114"/>
      <c r="L970" s="114"/>
      <c r="M970" s="114"/>
    </row>
    <row r="971" spans="1:13" ht="15.75" customHeight="1" x14ac:dyDescent="0.3">
      <c r="A971" s="114"/>
      <c r="B971" s="114"/>
      <c r="C971" s="114"/>
      <c r="D971" s="114"/>
      <c r="E971" s="114"/>
      <c r="F971" s="114"/>
      <c r="G971" s="114"/>
      <c r="H971" s="114"/>
      <c r="I971" s="114"/>
      <c r="J971" s="114"/>
      <c r="K971" s="114"/>
      <c r="L971" s="114"/>
      <c r="M971" s="114"/>
    </row>
    <row r="972" spans="1:13" ht="15.75" customHeight="1" x14ac:dyDescent="0.3">
      <c r="A972" s="114"/>
      <c r="B972" s="114"/>
      <c r="C972" s="114"/>
      <c r="D972" s="114"/>
      <c r="E972" s="114"/>
      <c r="F972" s="114"/>
      <c r="G972" s="114"/>
      <c r="H972" s="114"/>
      <c r="I972" s="114"/>
      <c r="J972" s="114"/>
      <c r="K972" s="114"/>
      <c r="L972" s="114"/>
      <c r="M972" s="114"/>
    </row>
    <row r="973" spans="1:13" ht="15.75" customHeight="1" x14ac:dyDescent="0.3">
      <c r="A973" s="114"/>
      <c r="B973" s="114"/>
      <c r="C973" s="114"/>
      <c r="D973" s="114"/>
      <c r="E973" s="114"/>
      <c r="F973" s="114"/>
      <c r="G973" s="114"/>
      <c r="H973" s="114"/>
      <c r="I973" s="114"/>
      <c r="J973" s="114"/>
      <c r="K973" s="114"/>
      <c r="L973" s="114"/>
      <c r="M973" s="114"/>
    </row>
    <row r="974" spans="1:13" ht="15.75" customHeight="1" x14ac:dyDescent="0.3">
      <c r="A974" s="114"/>
      <c r="B974" s="114"/>
      <c r="C974" s="114"/>
      <c r="D974" s="114"/>
      <c r="E974" s="114"/>
      <c r="F974" s="114"/>
      <c r="G974" s="114"/>
      <c r="H974" s="114"/>
      <c r="I974" s="114"/>
      <c r="J974" s="114"/>
      <c r="K974" s="114"/>
      <c r="L974" s="114"/>
      <c r="M974" s="114"/>
    </row>
    <row r="975" spans="1:13" ht="15.75" customHeight="1" x14ac:dyDescent="0.3">
      <c r="A975" s="114"/>
      <c r="B975" s="114"/>
      <c r="C975" s="114"/>
      <c r="D975" s="114"/>
      <c r="E975" s="114"/>
      <c r="F975" s="114"/>
      <c r="G975" s="114"/>
      <c r="H975" s="114"/>
      <c r="I975" s="114"/>
      <c r="J975" s="114"/>
      <c r="K975" s="114"/>
      <c r="L975" s="114"/>
      <c r="M975" s="114"/>
    </row>
    <row r="976" spans="1:13" ht="15.75" customHeight="1" x14ac:dyDescent="0.3">
      <c r="A976" s="114"/>
      <c r="B976" s="114"/>
      <c r="C976" s="114"/>
      <c r="D976" s="114"/>
      <c r="E976" s="114"/>
      <c r="F976" s="114"/>
      <c r="G976" s="114"/>
      <c r="H976" s="114"/>
      <c r="I976" s="114"/>
      <c r="J976" s="114"/>
      <c r="K976" s="114"/>
      <c r="L976" s="114"/>
      <c r="M976" s="114"/>
    </row>
    <row r="977" spans="1:13" ht="15.75" customHeight="1" x14ac:dyDescent="0.3">
      <c r="A977" s="114"/>
      <c r="B977" s="114"/>
      <c r="C977" s="114"/>
      <c r="D977" s="114"/>
      <c r="E977" s="114"/>
      <c r="F977" s="114"/>
      <c r="G977" s="114"/>
      <c r="H977" s="114"/>
      <c r="I977" s="114"/>
      <c r="J977" s="114"/>
      <c r="K977" s="114"/>
      <c r="L977" s="114"/>
      <c r="M977" s="114"/>
    </row>
    <row r="978" spans="1:13" ht="15.75" customHeight="1" x14ac:dyDescent="0.3">
      <c r="A978" s="114"/>
      <c r="B978" s="114"/>
      <c r="C978" s="114"/>
      <c r="D978" s="114"/>
      <c r="E978" s="114"/>
      <c r="F978" s="114"/>
      <c r="G978" s="114"/>
      <c r="H978" s="114"/>
      <c r="I978" s="114"/>
      <c r="J978" s="114"/>
      <c r="K978" s="114"/>
      <c r="L978" s="114"/>
      <c r="M978" s="114"/>
    </row>
    <row r="979" spans="1:13" ht="15.75" customHeight="1" x14ac:dyDescent="0.3">
      <c r="A979" s="114"/>
      <c r="B979" s="114"/>
      <c r="C979" s="114"/>
      <c r="D979" s="114"/>
      <c r="E979" s="114"/>
      <c r="F979" s="114"/>
      <c r="G979" s="114"/>
      <c r="H979" s="114"/>
      <c r="I979" s="114"/>
      <c r="J979" s="114"/>
      <c r="K979" s="114"/>
      <c r="L979" s="114"/>
      <c r="M979" s="114"/>
    </row>
    <row r="980" spans="1:13" ht="15.75" customHeight="1" x14ac:dyDescent="0.3">
      <c r="A980" s="114"/>
      <c r="B980" s="114"/>
      <c r="C980" s="114"/>
      <c r="D980" s="114"/>
      <c r="E980" s="114"/>
      <c r="F980" s="114"/>
      <c r="G980" s="114"/>
      <c r="H980" s="114"/>
      <c r="I980" s="114"/>
      <c r="J980" s="114"/>
      <c r="K980" s="114"/>
      <c r="L980" s="114"/>
      <c r="M980" s="114"/>
    </row>
    <row r="981" spans="1:13" ht="15.75" customHeight="1" x14ac:dyDescent="0.3">
      <c r="A981" s="114"/>
      <c r="B981" s="114"/>
      <c r="C981" s="114"/>
      <c r="D981" s="114"/>
      <c r="E981" s="114"/>
      <c r="F981" s="114"/>
      <c r="G981" s="114"/>
      <c r="H981" s="114"/>
      <c r="I981" s="114"/>
      <c r="J981" s="114"/>
      <c r="K981" s="114"/>
      <c r="L981" s="114"/>
      <c r="M981" s="114"/>
    </row>
    <row r="982" spans="1:13" ht="15.75" customHeight="1" x14ac:dyDescent="0.3">
      <c r="A982" s="114"/>
      <c r="B982" s="114"/>
      <c r="C982" s="114"/>
      <c r="D982" s="114"/>
      <c r="E982" s="114"/>
      <c r="F982" s="114"/>
      <c r="G982" s="114"/>
      <c r="H982" s="114"/>
      <c r="I982" s="114"/>
      <c r="J982" s="114"/>
      <c r="K982" s="114"/>
      <c r="L982" s="114"/>
      <c r="M982" s="114"/>
    </row>
    <row r="983" spans="1:13" ht="15.75" customHeight="1" x14ac:dyDescent="0.3">
      <c r="A983" s="114"/>
      <c r="B983" s="114"/>
      <c r="C983" s="114"/>
      <c r="D983" s="114"/>
      <c r="E983" s="114"/>
      <c r="F983" s="114"/>
      <c r="G983" s="114"/>
      <c r="H983" s="114"/>
      <c r="I983" s="114"/>
      <c r="J983" s="114"/>
      <c r="K983" s="114"/>
      <c r="L983" s="114"/>
      <c r="M983" s="114"/>
    </row>
    <row r="984" spans="1:13" ht="15.75" customHeight="1" x14ac:dyDescent="0.3">
      <c r="A984" s="114"/>
      <c r="B984" s="114"/>
      <c r="C984" s="114"/>
      <c r="D984" s="114"/>
      <c r="E984" s="114"/>
      <c r="F984" s="114"/>
      <c r="G984" s="114"/>
      <c r="H984" s="114"/>
      <c r="I984" s="114"/>
      <c r="J984" s="114"/>
      <c r="K984" s="114"/>
      <c r="L984" s="114"/>
      <c r="M984" s="114"/>
    </row>
    <row r="985" spans="1:13" ht="15.75" customHeight="1" x14ac:dyDescent="0.3">
      <c r="A985" s="114"/>
      <c r="B985" s="114"/>
      <c r="C985" s="114"/>
      <c r="D985" s="114"/>
      <c r="E985" s="114"/>
      <c r="F985" s="114"/>
      <c r="G985" s="114"/>
      <c r="H985" s="114"/>
      <c r="I985" s="114"/>
      <c r="J985" s="114"/>
      <c r="K985" s="114"/>
      <c r="L985" s="114"/>
      <c r="M985" s="114"/>
    </row>
    <row r="986" spans="1:13" ht="15.75" customHeight="1" x14ac:dyDescent="0.3">
      <c r="A986" s="114"/>
      <c r="B986" s="114"/>
      <c r="C986" s="114"/>
      <c r="D986" s="114"/>
      <c r="E986" s="114"/>
      <c r="F986" s="114"/>
      <c r="G986" s="114"/>
      <c r="H986" s="114"/>
      <c r="I986" s="114"/>
      <c r="J986" s="114"/>
      <c r="K986" s="114"/>
      <c r="L986" s="114"/>
      <c r="M986" s="114"/>
    </row>
    <row r="987" spans="1:13" ht="15.75" customHeight="1" x14ac:dyDescent="0.3">
      <c r="A987" s="114"/>
      <c r="B987" s="114"/>
      <c r="C987" s="114"/>
      <c r="D987" s="114"/>
      <c r="E987" s="114"/>
      <c r="F987" s="114"/>
      <c r="G987" s="114"/>
      <c r="H987" s="114"/>
      <c r="I987" s="114"/>
      <c r="J987" s="114"/>
      <c r="K987" s="114"/>
      <c r="L987" s="114"/>
      <c r="M987" s="114"/>
    </row>
    <row r="988" spans="1:13" ht="15.75" customHeight="1" x14ac:dyDescent="0.3">
      <c r="A988" s="114"/>
      <c r="B988" s="114"/>
      <c r="C988" s="114"/>
      <c r="D988" s="114"/>
      <c r="E988" s="114"/>
      <c r="F988" s="114"/>
      <c r="G988" s="114"/>
      <c r="H988" s="114"/>
      <c r="I988" s="114"/>
      <c r="J988" s="114"/>
      <c r="K988" s="114"/>
      <c r="L988" s="114"/>
      <c r="M988" s="114"/>
    </row>
    <row r="989" spans="1:13" ht="15.75" customHeight="1" x14ac:dyDescent="0.3">
      <c r="A989" s="114"/>
      <c r="B989" s="114"/>
      <c r="C989" s="114"/>
      <c r="D989" s="114"/>
      <c r="E989" s="114"/>
      <c r="F989" s="114"/>
      <c r="G989" s="114"/>
      <c r="H989" s="114"/>
      <c r="I989" s="114"/>
      <c r="J989" s="114"/>
      <c r="K989" s="114"/>
      <c r="L989" s="114"/>
      <c r="M989" s="114"/>
    </row>
    <row r="990" spans="1:13" ht="15.75" customHeight="1" x14ac:dyDescent="0.3">
      <c r="A990" s="114"/>
      <c r="B990" s="114"/>
      <c r="C990" s="114"/>
      <c r="D990" s="114"/>
      <c r="E990" s="114"/>
      <c r="F990" s="114"/>
      <c r="G990" s="114"/>
      <c r="H990" s="114"/>
      <c r="I990" s="114"/>
      <c r="J990" s="114"/>
      <c r="K990" s="114"/>
      <c r="L990" s="114"/>
      <c r="M990" s="114"/>
    </row>
    <row r="991" spans="1:13" ht="15.75" customHeight="1" x14ac:dyDescent="0.3">
      <c r="A991" s="114"/>
      <c r="B991" s="114"/>
      <c r="C991" s="114"/>
      <c r="D991" s="114"/>
      <c r="E991" s="114"/>
      <c r="F991" s="114"/>
      <c r="G991" s="114"/>
      <c r="H991" s="114"/>
      <c r="I991" s="114"/>
      <c r="J991" s="114"/>
      <c r="K991" s="114"/>
      <c r="L991" s="114"/>
      <c r="M991" s="114"/>
    </row>
    <row r="992" spans="1:13" ht="15.75" customHeight="1" x14ac:dyDescent="0.3">
      <c r="A992" s="114"/>
      <c r="B992" s="114"/>
      <c r="C992" s="114"/>
      <c r="D992" s="114"/>
      <c r="E992" s="114"/>
      <c r="F992" s="114"/>
      <c r="G992" s="114"/>
      <c r="H992" s="114"/>
      <c r="I992" s="114"/>
      <c r="J992" s="114"/>
      <c r="K992" s="114"/>
      <c r="L992" s="114"/>
      <c r="M992" s="114"/>
    </row>
    <row r="993" spans="1:13" ht="15.75" customHeight="1" x14ac:dyDescent="0.3">
      <c r="A993" s="114"/>
      <c r="B993" s="114"/>
      <c r="C993" s="114"/>
      <c r="D993" s="114"/>
      <c r="E993" s="114"/>
      <c r="F993" s="114"/>
      <c r="G993" s="114"/>
      <c r="H993" s="114"/>
      <c r="I993" s="114"/>
      <c r="J993" s="114"/>
      <c r="K993" s="114"/>
      <c r="L993" s="114"/>
      <c r="M993" s="114"/>
    </row>
    <row r="994" spans="1:13" ht="15.75" customHeight="1" x14ac:dyDescent="0.3">
      <c r="A994" s="114"/>
      <c r="B994" s="114"/>
      <c r="C994" s="114"/>
      <c r="D994" s="114"/>
      <c r="E994" s="114"/>
      <c r="F994" s="114"/>
      <c r="G994" s="114"/>
      <c r="H994" s="114"/>
      <c r="I994" s="114"/>
      <c r="J994" s="114"/>
      <c r="K994" s="114"/>
      <c r="L994" s="114"/>
      <c r="M994" s="114"/>
    </row>
    <row r="995" spans="1:13" ht="15.75" customHeight="1" x14ac:dyDescent="0.3">
      <c r="A995" s="114"/>
      <c r="B995" s="114"/>
      <c r="C995" s="114"/>
      <c r="D995" s="114"/>
      <c r="E995" s="114"/>
      <c r="F995" s="114"/>
      <c r="G995" s="114"/>
      <c r="H995" s="114"/>
      <c r="I995" s="114"/>
      <c r="J995" s="114"/>
      <c r="K995" s="114"/>
      <c r="L995" s="114"/>
      <c r="M995" s="114"/>
    </row>
    <row r="996" spans="1:13" ht="15.75" customHeight="1" x14ac:dyDescent="0.3">
      <c r="A996" s="114"/>
      <c r="B996" s="114"/>
      <c r="C996" s="114"/>
      <c r="D996" s="114"/>
      <c r="E996" s="114"/>
      <c r="F996" s="114"/>
      <c r="G996" s="114"/>
      <c r="H996" s="114"/>
      <c r="I996" s="114"/>
      <c r="J996" s="114"/>
      <c r="K996" s="114"/>
      <c r="L996" s="114"/>
      <c r="M996" s="114"/>
    </row>
    <row r="997" spans="1:13" ht="15.75" customHeight="1" x14ac:dyDescent="0.3">
      <c r="A997" s="114"/>
      <c r="B997" s="114"/>
      <c r="C997" s="114"/>
      <c r="D997" s="114"/>
      <c r="E997" s="114"/>
      <c r="F997" s="114"/>
      <c r="G997" s="114"/>
      <c r="H997" s="114"/>
      <c r="I997" s="114"/>
      <c r="J997" s="114"/>
      <c r="K997" s="114"/>
      <c r="L997" s="114"/>
      <c r="M997" s="114"/>
    </row>
    <row r="998" spans="1:13" ht="15.75" customHeight="1" x14ac:dyDescent="0.3">
      <c r="A998" s="114"/>
      <c r="B998" s="114"/>
      <c r="C998" s="114"/>
      <c r="D998" s="114"/>
      <c r="E998" s="114"/>
      <c r="F998" s="114"/>
      <c r="G998" s="114"/>
      <c r="H998" s="114"/>
      <c r="I998" s="114"/>
      <c r="J998" s="114"/>
      <c r="K998" s="114"/>
      <c r="L998" s="114"/>
      <c r="M998" s="114"/>
    </row>
    <row r="999" spans="1:13" ht="15.75" customHeight="1" x14ac:dyDescent="0.3">
      <c r="A999" s="114"/>
      <c r="B999" s="114"/>
      <c r="C999" s="114"/>
      <c r="D999" s="114"/>
      <c r="E999" s="114"/>
      <c r="F999" s="114"/>
      <c r="G999" s="114"/>
      <c r="H999" s="114"/>
      <c r="I999" s="114"/>
      <c r="J999" s="114"/>
      <c r="K999" s="114"/>
      <c r="L999" s="114"/>
      <c r="M999" s="114"/>
    </row>
    <row r="1000" spans="1:13" ht="15.75" customHeight="1" x14ac:dyDescent="0.3">
      <c r="A1000" s="114"/>
      <c r="B1000" s="114"/>
      <c r="C1000" s="114"/>
      <c r="D1000" s="114"/>
      <c r="E1000" s="114"/>
      <c r="F1000" s="114"/>
      <c r="G1000" s="114"/>
      <c r="H1000" s="114"/>
      <c r="I1000" s="114"/>
      <c r="J1000" s="114"/>
      <c r="K1000" s="114"/>
      <c r="L1000" s="114"/>
      <c r="M1000" s="114"/>
    </row>
  </sheetData>
  <mergeCells count="1">
    <mergeCell ref="B6:C6"/>
  </mergeCells>
  <hyperlinks>
    <hyperlink ref="E1" location="BG!A1" display="BG" xr:uid="{00000000-0004-0000-1000-000000000000}"/>
  </hyperlinks>
  <pageMargins left="0.7" right="0.7" top="0.75" bottom="0.75" header="0" footer="0"/>
  <pageSetup orientation="landscape"/>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F991"/>
  <sheetViews>
    <sheetView showGridLines="0" zoomScale="64" workbookViewId="0">
      <selection activeCell="D14" sqref="D14"/>
    </sheetView>
  </sheetViews>
  <sheetFormatPr baseColWidth="10" defaultColWidth="14.44140625" defaultRowHeight="15" customHeight="1" x14ac:dyDescent="0.3"/>
  <cols>
    <col min="1" max="1" width="38.5546875" style="39" customWidth="1"/>
    <col min="2" max="2" width="34.21875" style="39" customWidth="1"/>
    <col min="3" max="3" width="34.44140625" style="39" customWidth="1"/>
    <col min="4" max="4" width="18.44140625" style="39" customWidth="1"/>
    <col min="5" max="5" width="18.77734375" style="39" customWidth="1"/>
    <col min="6" max="26" width="11.44140625" style="39" customWidth="1"/>
    <col min="27" max="16384" width="14.44140625" style="39"/>
  </cols>
  <sheetData>
    <row r="1" spans="1:5" ht="13.8" x14ac:dyDescent="0.3">
      <c r="A1" s="44" t="s">
        <v>1</v>
      </c>
      <c r="B1" s="428"/>
      <c r="C1" s="517" t="s">
        <v>22</v>
      </c>
      <c r="D1" s="96"/>
    </row>
    <row r="2" spans="1:5" ht="13.8" x14ac:dyDescent="0.3">
      <c r="D2" s="96"/>
    </row>
    <row r="3" spans="1:5" ht="13.8" x14ac:dyDescent="0.3">
      <c r="D3" s="96"/>
    </row>
    <row r="4" spans="1:5" ht="13.8" x14ac:dyDescent="0.3">
      <c r="A4" s="127" t="s">
        <v>438</v>
      </c>
      <c r="B4" s="127"/>
      <c r="C4" s="127"/>
      <c r="D4" s="145"/>
      <c r="E4" s="127"/>
    </row>
    <row r="5" spans="1:5" ht="13.8" x14ac:dyDescent="0.3">
      <c r="A5" s="690" t="s">
        <v>120</v>
      </c>
      <c r="B5" s="691"/>
      <c r="C5" s="690"/>
      <c r="D5" s="691"/>
      <c r="E5" s="308"/>
    </row>
    <row r="6" spans="1:5" ht="13.8" x14ac:dyDescent="0.3">
      <c r="A6" s="39" t="s">
        <v>439</v>
      </c>
      <c r="D6" s="96"/>
    </row>
    <row r="7" spans="1:5" ht="13.8" x14ac:dyDescent="0.3">
      <c r="D7" s="96"/>
      <c r="E7" s="55"/>
    </row>
    <row r="8" spans="1:5" ht="13.8" x14ac:dyDescent="0.3">
      <c r="A8" s="44" t="s">
        <v>370</v>
      </c>
      <c r="B8" s="83" t="s">
        <v>440</v>
      </c>
      <c r="C8" s="83" t="s">
        <v>441</v>
      </c>
      <c r="D8" s="518">
        <v>45565</v>
      </c>
      <c r="E8" s="518">
        <v>45291</v>
      </c>
    </row>
    <row r="9" spans="1:5" ht="13.8" x14ac:dyDescent="0.3">
      <c r="A9" s="39" t="s">
        <v>442</v>
      </c>
      <c r="B9" s="299"/>
      <c r="C9" s="309" t="s">
        <v>480</v>
      </c>
      <c r="D9" s="146"/>
    </row>
    <row r="10" spans="1:5" ht="13.8" x14ac:dyDescent="0.3">
      <c r="A10" s="39" t="s">
        <v>443</v>
      </c>
      <c r="B10" s="299"/>
      <c r="C10" s="309" t="s">
        <v>480</v>
      </c>
      <c r="D10" s="147"/>
      <c r="E10" s="519"/>
    </row>
    <row r="11" spans="1:5" ht="13.8" x14ac:dyDescent="0.3">
      <c r="A11" s="39" t="s">
        <v>444</v>
      </c>
      <c r="B11" s="299" t="s">
        <v>445</v>
      </c>
      <c r="C11" s="309" t="s">
        <v>1788</v>
      </c>
      <c r="D11" s="124">
        <v>326922.37475000002</v>
      </c>
      <c r="E11" s="148">
        <v>288559.69975000003</v>
      </c>
    </row>
    <row r="12" spans="1:5" ht="13.8" x14ac:dyDescent="0.3">
      <c r="A12" s="149" t="s">
        <v>365</v>
      </c>
      <c r="B12" s="299"/>
      <c r="C12" s="309" t="s">
        <v>480</v>
      </c>
    </row>
    <row r="13" spans="1:5" ht="13.8" x14ac:dyDescent="0.3">
      <c r="A13" s="118" t="s">
        <v>447</v>
      </c>
      <c r="B13" s="55"/>
      <c r="C13" s="150"/>
      <c r="D13" s="257">
        <v>326922.37475000002</v>
      </c>
      <c r="E13" s="257">
        <v>288559.69975000003</v>
      </c>
    </row>
    <row r="14" spans="1:5" ht="13.8" x14ac:dyDescent="0.3">
      <c r="A14" s="118"/>
      <c r="B14" s="55"/>
      <c r="C14" s="150"/>
      <c r="D14" s="124"/>
      <c r="E14" s="124"/>
    </row>
    <row r="15" spans="1:5" ht="13.8" x14ac:dyDescent="0.3">
      <c r="D15" s="96"/>
    </row>
    <row r="16" spans="1:5" ht="13.8" x14ac:dyDescent="0.3">
      <c r="D16" s="147"/>
    </row>
    <row r="17" spans="1:6" ht="13.8" x14ac:dyDescent="0.3">
      <c r="A17" s="44" t="s">
        <v>448</v>
      </c>
      <c r="B17" s="83" t="s">
        <v>440</v>
      </c>
      <c r="C17" s="83" t="s">
        <v>441</v>
      </c>
      <c r="D17" s="518">
        <v>45565</v>
      </c>
      <c r="E17" s="518">
        <v>45291</v>
      </c>
    </row>
    <row r="18" spans="1:6" ht="13.8" x14ac:dyDescent="0.3">
      <c r="A18" s="39" t="s">
        <v>442</v>
      </c>
      <c r="B18" s="299"/>
      <c r="C18" s="309" t="s">
        <v>480</v>
      </c>
      <c r="D18" s="146"/>
    </row>
    <row r="19" spans="1:6" ht="13.8" x14ac:dyDescent="0.3">
      <c r="A19" s="39" t="s">
        <v>443</v>
      </c>
      <c r="B19" s="299"/>
      <c r="C19" s="309" t="s">
        <v>480</v>
      </c>
      <c r="D19" s="124"/>
    </row>
    <row r="20" spans="1:6" ht="13.8" x14ac:dyDescent="0.3">
      <c r="A20" s="39" t="s">
        <v>449</v>
      </c>
      <c r="B20" s="299" t="s">
        <v>445</v>
      </c>
      <c r="C20" s="309" t="s">
        <v>1788</v>
      </c>
      <c r="D20" s="124">
        <v>13000</v>
      </c>
      <c r="E20" s="148">
        <v>13000</v>
      </c>
    </row>
    <row r="21" spans="1:6" ht="15.75" customHeight="1" x14ac:dyDescent="0.3">
      <c r="A21" s="149" t="s">
        <v>365</v>
      </c>
      <c r="B21" s="299"/>
      <c r="C21" s="309" t="s">
        <v>480</v>
      </c>
    </row>
    <row r="22" spans="1:6" ht="15.75" customHeight="1" x14ac:dyDescent="0.3">
      <c r="A22" s="118" t="s">
        <v>447</v>
      </c>
      <c r="B22" s="55"/>
      <c r="C22" s="150"/>
      <c r="D22" s="257">
        <v>13000</v>
      </c>
      <c r="E22" s="258">
        <v>13000</v>
      </c>
    </row>
    <row r="23" spans="1:6" ht="15.75" customHeight="1" x14ac:dyDescent="0.3">
      <c r="D23" s="520"/>
      <c r="E23" s="520"/>
      <c r="F23" s="520"/>
    </row>
    <row r="24" spans="1:6" ht="15.75" customHeight="1" x14ac:dyDescent="0.3">
      <c r="D24" s="96"/>
    </row>
    <row r="25" spans="1:6" ht="15.75" customHeight="1" x14ac:dyDescent="0.3">
      <c r="D25" s="96"/>
    </row>
    <row r="26" spans="1:6" ht="15.75" customHeight="1" x14ac:dyDescent="0.3">
      <c r="D26" s="96"/>
    </row>
    <row r="27" spans="1:6" ht="15.75" customHeight="1" x14ac:dyDescent="0.3">
      <c r="D27" s="96"/>
    </row>
    <row r="28" spans="1:6" ht="15.75" customHeight="1" x14ac:dyDescent="0.3">
      <c r="D28" s="96"/>
    </row>
    <row r="29" spans="1:6" ht="15.75" customHeight="1" x14ac:dyDescent="0.3">
      <c r="D29" s="96"/>
    </row>
    <row r="30" spans="1:6" ht="15.75" customHeight="1" x14ac:dyDescent="0.3">
      <c r="D30" s="96"/>
    </row>
    <row r="31" spans="1:6" ht="15.75" customHeight="1" x14ac:dyDescent="0.3">
      <c r="D31" s="96"/>
    </row>
    <row r="32" spans="1:6" ht="15.75" customHeight="1" x14ac:dyDescent="0.3">
      <c r="D32" s="96"/>
    </row>
    <row r="33" spans="4:4" ht="15.75" customHeight="1" x14ac:dyDescent="0.3">
      <c r="D33" s="96"/>
    </row>
    <row r="34" spans="4:4" ht="15.75" customHeight="1" x14ac:dyDescent="0.3">
      <c r="D34" s="96"/>
    </row>
    <row r="35" spans="4:4" ht="15.75" customHeight="1" x14ac:dyDescent="0.3">
      <c r="D35" s="96"/>
    </row>
    <row r="36" spans="4:4" ht="15.75" customHeight="1" x14ac:dyDescent="0.3">
      <c r="D36" s="96"/>
    </row>
    <row r="37" spans="4:4" ht="15.75" customHeight="1" x14ac:dyDescent="0.3">
      <c r="D37" s="96"/>
    </row>
    <row r="38" spans="4:4" ht="15.75" customHeight="1" x14ac:dyDescent="0.3">
      <c r="D38" s="96"/>
    </row>
    <row r="39" spans="4:4" ht="15.75" customHeight="1" x14ac:dyDescent="0.3">
      <c r="D39" s="96"/>
    </row>
    <row r="40" spans="4:4" ht="15.75" customHeight="1" x14ac:dyDescent="0.3">
      <c r="D40" s="96"/>
    </row>
    <row r="41" spans="4:4" ht="15.75" customHeight="1" x14ac:dyDescent="0.3">
      <c r="D41" s="96"/>
    </row>
    <row r="42" spans="4:4" ht="15.75" customHeight="1" x14ac:dyDescent="0.3">
      <c r="D42" s="96"/>
    </row>
    <row r="43" spans="4:4" ht="15.75" customHeight="1" x14ac:dyDescent="0.3">
      <c r="D43" s="96"/>
    </row>
    <row r="44" spans="4:4" ht="15.75" customHeight="1" x14ac:dyDescent="0.3">
      <c r="D44" s="96"/>
    </row>
    <row r="45" spans="4:4" ht="15.75" customHeight="1" x14ac:dyDescent="0.3">
      <c r="D45" s="96"/>
    </row>
    <row r="46" spans="4:4" ht="15.75" customHeight="1" x14ac:dyDescent="0.3">
      <c r="D46" s="96"/>
    </row>
    <row r="47" spans="4:4" ht="15.75" customHeight="1" x14ac:dyDescent="0.3">
      <c r="D47" s="96"/>
    </row>
    <row r="48" spans="4:4" ht="15.75" customHeight="1" x14ac:dyDescent="0.3">
      <c r="D48" s="96"/>
    </row>
    <row r="49" spans="4:4" ht="15.75" customHeight="1" x14ac:dyDescent="0.3">
      <c r="D49" s="96"/>
    </row>
    <row r="50" spans="4:4" ht="15.75" customHeight="1" x14ac:dyDescent="0.3">
      <c r="D50" s="96"/>
    </row>
    <row r="51" spans="4:4" ht="15.75" customHeight="1" x14ac:dyDescent="0.3">
      <c r="D51" s="96"/>
    </row>
    <row r="52" spans="4:4" ht="15.75" customHeight="1" x14ac:dyDescent="0.3">
      <c r="D52" s="96"/>
    </row>
    <row r="53" spans="4:4" ht="15.75" customHeight="1" x14ac:dyDescent="0.3">
      <c r="D53" s="96"/>
    </row>
    <row r="54" spans="4:4" ht="15.75" customHeight="1" x14ac:dyDescent="0.3">
      <c r="D54" s="96"/>
    </row>
    <row r="55" spans="4:4" ht="15.75" customHeight="1" x14ac:dyDescent="0.3">
      <c r="D55" s="96"/>
    </row>
    <row r="56" spans="4:4" ht="15.75" customHeight="1" x14ac:dyDescent="0.3">
      <c r="D56" s="96"/>
    </row>
    <row r="57" spans="4:4" ht="15.75" customHeight="1" x14ac:dyDescent="0.3">
      <c r="D57" s="96"/>
    </row>
    <row r="58" spans="4:4" ht="15.75" customHeight="1" x14ac:dyDescent="0.3">
      <c r="D58" s="96"/>
    </row>
    <row r="59" spans="4:4" ht="15.75" customHeight="1" x14ac:dyDescent="0.3">
      <c r="D59" s="96"/>
    </row>
    <row r="60" spans="4:4" ht="15.75" customHeight="1" x14ac:dyDescent="0.3">
      <c r="D60" s="96"/>
    </row>
    <row r="61" spans="4:4" ht="15.75" customHeight="1" x14ac:dyDescent="0.3">
      <c r="D61" s="96"/>
    </row>
    <row r="62" spans="4:4" ht="15.75" customHeight="1" x14ac:dyDescent="0.3">
      <c r="D62" s="96"/>
    </row>
    <row r="63" spans="4:4" ht="15.75" customHeight="1" x14ac:dyDescent="0.3">
      <c r="D63" s="96"/>
    </row>
    <row r="64" spans="4:4" ht="15.75" customHeight="1" x14ac:dyDescent="0.3">
      <c r="D64" s="96"/>
    </row>
    <row r="65" spans="4:4" ht="15.75" customHeight="1" x14ac:dyDescent="0.3">
      <c r="D65" s="96"/>
    </row>
    <row r="66" spans="4:4" ht="15.75" customHeight="1" x14ac:dyDescent="0.3">
      <c r="D66" s="96"/>
    </row>
    <row r="67" spans="4:4" ht="15.75" customHeight="1" x14ac:dyDescent="0.3">
      <c r="D67" s="96"/>
    </row>
    <row r="68" spans="4:4" ht="15.75" customHeight="1" x14ac:dyDescent="0.3">
      <c r="D68" s="96"/>
    </row>
    <row r="69" spans="4:4" ht="15.75" customHeight="1" x14ac:dyDescent="0.3">
      <c r="D69" s="96"/>
    </row>
    <row r="70" spans="4:4" ht="15.75" customHeight="1" x14ac:dyDescent="0.3">
      <c r="D70" s="96"/>
    </row>
    <row r="71" spans="4:4" ht="15.75" customHeight="1" x14ac:dyDescent="0.3">
      <c r="D71" s="96"/>
    </row>
    <row r="72" spans="4:4" ht="15.75" customHeight="1" x14ac:dyDescent="0.3">
      <c r="D72" s="96"/>
    </row>
    <row r="73" spans="4:4" ht="15.75" customHeight="1" x14ac:dyDescent="0.3">
      <c r="D73" s="96"/>
    </row>
    <row r="74" spans="4:4" ht="15.75" customHeight="1" x14ac:dyDescent="0.3">
      <c r="D74" s="96"/>
    </row>
    <row r="75" spans="4:4" ht="15.75" customHeight="1" x14ac:dyDescent="0.3">
      <c r="D75" s="96"/>
    </row>
    <row r="76" spans="4:4" ht="15.75" customHeight="1" x14ac:dyDescent="0.3">
      <c r="D76" s="96"/>
    </row>
    <row r="77" spans="4:4" ht="15.75" customHeight="1" x14ac:dyDescent="0.3">
      <c r="D77" s="96"/>
    </row>
    <row r="78" spans="4:4" ht="15.75" customHeight="1" x14ac:dyDescent="0.3">
      <c r="D78" s="96"/>
    </row>
    <row r="79" spans="4:4" ht="15.75" customHeight="1" x14ac:dyDescent="0.3">
      <c r="D79" s="96"/>
    </row>
    <row r="80" spans="4:4" ht="15.75" customHeight="1" x14ac:dyDescent="0.3">
      <c r="D80" s="96"/>
    </row>
    <row r="81" spans="4:4" ht="15.75" customHeight="1" x14ac:dyDescent="0.3">
      <c r="D81" s="96"/>
    </row>
    <row r="82" spans="4:4" ht="15.75" customHeight="1" x14ac:dyDescent="0.3">
      <c r="D82" s="96"/>
    </row>
    <row r="83" spans="4:4" ht="15.75" customHeight="1" x14ac:dyDescent="0.3">
      <c r="D83" s="96"/>
    </row>
    <row r="84" spans="4:4" ht="15.75" customHeight="1" x14ac:dyDescent="0.3">
      <c r="D84" s="96"/>
    </row>
    <row r="85" spans="4:4" ht="15.75" customHeight="1" x14ac:dyDescent="0.3">
      <c r="D85" s="96"/>
    </row>
    <row r="86" spans="4:4" ht="15.75" customHeight="1" x14ac:dyDescent="0.3">
      <c r="D86" s="96"/>
    </row>
    <row r="87" spans="4:4" ht="15.75" customHeight="1" x14ac:dyDescent="0.3">
      <c r="D87" s="96"/>
    </row>
    <row r="88" spans="4:4" ht="15.75" customHeight="1" x14ac:dyDescent="0.3">
      <c r="D88" s="96"/>
    </row>
    <row r="89" spans="4:4" ht="15.75" customHeight="1" x14ac:dyDescent="0.3">
      <c r="D89" s="96"/>
    </row>
    <row r="90" spans="4:4" ht="15.75" customHeight="1" x14ac:dyDescent="0.3">
      <c r="D90" s="96"/>
    </row>
    <row r="91" spans="4:4" ht="15.75" customHeight="1" x14ac:dyDescent="0.3">
      <c r="D91" s="96"/>
    </row>
    <row r="92" spans="4:4" ht="15.75" customHeight="1" x14ac:dyDescent="0.3">
      <c r="D92" s="96"/>
    </row>
    <row r="93" spans="4:4" ht="15.75" customHeight="1" x14ac:dyDescent="0.3">
      <c r="D93" s="96"/>
    </row>
    <row r="94" spans="4:4" ht="15.75" customHeight="1" x14ac:dyDescent="0.3">
      <c r="D94" s="96"/>
    </row>
    <row r="95" spans="4:4" ht="15.75" customHeight="1" x14ac:dyDescent="0.3">
      <c r="D95" s="96"/>
    </row>
    <row r="96" spans="4:4" ht="15.75" customHeight="1" x14ac:dyDescent="0.3">
      <c r="D96" s="96"/>
    </row>
    <row r="97" spans="4:4" ht="15.75" customHeight="1" x14ac:dyDescent="0.3">
      <c r="D97" s="96"/>
    </row>
    <row r="98" spans="4:4" ht="15.75" customHeight="1" x14ac:dyDescent="0.3">
      <c r="D98" s="96"/>
    </row>
    <row r="99" spans="4:4" ht="15.75" customHeight="1" x14ac:dyDescent="0.3">
      <c r="D99" s="96"/>
    </row>
    <row r="100" spans="4:4" ht="15.75" customHeight="1" x14ac:dyDescent="0.3">
      <c r="D100" s="96"/>
    </row>
    <row r="101" spans="4:4" ht="15.75" customHeight="1" x14ac:dyDescent="0.3">
      <c r="D101" s="96"/>
    </row>
    <row r="102" spans="4:4" ht="15.75" customHeight="1" x14ac:dyDescent="0.3">
      <c r="D102" s="96"/>
    </row>
    <row r="103" spans="4:4" ht="15.75" customHeight="1" x14ac:dyDescent="0.3">
      <c r="D103" s="96"/>
    </row>
    <row r="104" spans="4:4" ht="15.75" customHeight="1" x14ac:dyDescent="0.3">
      <c r="D104" s="96"/>
    </row>
    <row r="105" spans="4:4" ht="15.75" customHeight="1" x14ac:dyDescent="0.3">
      <c r="D105" s="96"/>
    </row>
    <row r="106" spans="4:4" ht="15.75" customHeight="1" x14ac:dyDescent="0.3">
      <c r="D106" s="96"/>
    </row>
    <row r="107" spans="4:4" ht="15.75" customHeight="1" x14ac:dyDescent="0.3">
      <c r="D107" s="96"/>
    </row>
    <row r="108" spans="4:4" ht="15.75" customHeight="1" x14ac:dyDescent="0.3">
      <c r="D108" s="96"/>
    </row>
    <row r="109" spans="4:4" ht="15.75" customHeight="1" x14ac:dyDescent="0.3">
      <c r="D109" s="96"/>
    </row>
    <row r="110" spans="4:4" ht="15.75" customHeight="1" x14ac:dyDescent="0.3">
      <c r="D110" s="96"/>
    </row>
    <row r="111" spans="4:4" ht="15.75" customHeight="1" x14ac:dyDescent="0.3">
      <c r="D111" s="96"/>
    </row>
    <row r="112" spans="4:4" ht="15.75" customHeight="1" x14ac:dyDescent="0.3">
      <c r="D112" s="96"/>
    </row>
    <row r="113" spans="4:4" ht="15.75" customHeight="1" x14ac:dyDescent="0.3">
      <c r="D113" s="96"/>
    </row>
    <row r="114" spans="4:4" ht="15.75" customHeight="1" x14ac:dyDescent="0.3">
      <c r="D114" s="96"/>
    </row>
    <row r="115" spans="4:4" ht="15.75" customHeight="1" x14ac:dyDescent="0.3">
      <c r="D115" s="96"/>
    </row>
    <row r="116" spans="4:4" ht="15.75" customHeight="1" x14ac:dyDescent="0.3">
      <c r="D116" s="96"/>
    </row>
    <row r="117" spans="4:4" ht="15.75" customHeight="1" x14ac:dyDescent="0.3">
      <c r="D117" s="96"/>
    </row>
    <row r="118" spans="4:4" ht="15.75" customHeight="1" x14ac:dyDescent="0.3">
      <c r="D118" s="96"/>
    </row>
    <row r="119" spans="4:4" ht="15.75" customHeight="1" x14ac:dyDescent="0.3">
      <c r="D119" s="96"/>
    </row>
    <row r="120" spans="4:4" ht="15.75" customHeight="1" x14ac:dyDescent="0.3">
      <c r="D120" s="96"/>
    </row>
    <row r="121" spans="4:4" ht="15.75" customHeight="1" x14ac:dyDescent="0.3">
      <c r="D121" s="96"/>
    </row>
    <row r="122" spans="4:4" ht="15.75" customHeight="1" x14ac:dyDescent="0.3">
      <c r="D122" s="96"/>
    </row>
    <row r="123" spans="4:4" ht="15.75" customHeight="1" x14ac:dyDescent="0.3">
      <c r="D123" s="96"/>
    </row>
    <row r="124" spans="4:4" ht="15.75" customHeight="1" x14ac:dyDescent="0.3">
      <c r="D124" s="96"/>
    </row>
    <row r="125" spans="4:4" ht="15.75" customHeight="1" x14ac:dyDescent="0.3">
      <c r="D125" s="96"/>
    </row>
    <row r="126" spans="4:4" ht="15.75" customHeight="1" x14ac:dyDescent="0.3">
      <c r="D126" s="96"/>
    </row>
    <row r="127" spans="4:4" ht="15.75" customHeight="1" x14ac:dyDescent="0.3">
      <c r="D127" s="96"/>
    </row>
    <row r="128" spans="4:4" ht="15.75" customHeight="1" x14ac:dyDescent="0.3">
      <c r="D128" s="96"/>
    </row>
    <row r="129" spans="4:4" ht="15.75" customHeight="1" x14ac:dyDescent="0.3">
      <c r="D129" s="96"/>
    </row>
    <row r="130" spans="4:4" ht="15.75" customHeight="1" x14ac:dyDescent="0.3">
      <c r="D130" s="96"/>
    </row>
    <row r="131" spans="4:4" ht="15.75" customHeight="1" x14ac:dyDescent="0.3">
      <c r="D131" s="96"/>
    </row>
    <row r="132" spans="4:4" ht="15.75" customHeight="1" x14ac:dyDescent="0.3">
      <c r="D132" s="96"/>
    </row>
    <row r="133" spans="4:4" ht="15.75" customHeight="1" x14ac:dyDescent="0.3">
      <c r="D133" s="96"/>
    </row>
    <row r="134" spans="4:4" ht="15.75" customHeight="1" x14ac:dyDescent="0.3">
      <c r="D134" s="96"/>
    </row>
    <row r="135" spans="4:4" ht="15.75" customHeight="1" x14ac:dyDescent="0.3">
      <c r="D135" s="96"/>
    </row>
    <row r="136" spans="4:4" ht="15.75" customHeight="1" x14ac:dyDescent="0.3">
      <c r="D136" s="96"/>
    </row>
    <row r="137" spans="4:4" ht="15.75" customHeight="1" x14ac:dyDescent="0.3">
      <c r="D137" s="96"/>
    </row>
    <row r="138" spans="4:4" ht="15.75" customHeight="1" x14ac:dyDescent="0.3">
      <c r="D138" s="96"/>
    </row>
    <row r="139" spans="4:4" ht="15.75" customHeight="1" x14ac:dyDescent="0.3">
      <c r="D139" s="96"/>
    </row>
    <row r="140" spans="4:4" ht="15.75" customHeight="1" x14ac:dyDescent="0.3">
      <c r="D140" s="96"/>
    </row>
    <row r="141" spans="4:4" ht="15.75" customHeight="1" x14ac:dyDescent="0.3">
      <c r="D141" s="96"/>
    </row>
    <row r="142" spans="4:4" ht="15.75" customHeight="1" x14ac:dyDescent="0.3">
      <c r="D142" s="96"/>
    </row>
    <row r="143" spans="4:4" ht="15.75" customHeight="1" x14ac:dyDescent="0.3">
      <c r="D143" s="96"/>
    </row>
    <row r="144" spans="4:4" ht="15.75" customHeight="1" x14ac:dyDescent="0.3">
      <c r="D144" s="96"/>
    </row>
    <row r="145" spans="4:4" ht="15.75" customHeight="1" x14ac:dyDescent="0.3">
      <c r="D145" s="96"/>
    </row>
    <row r="146" spans="4:4" ht="15.75" customHeight="1" x14ac:dyDescent="0.3">
      <c r="D146" s="96"/>
    </row>
    <row r="147" spans="4:4" ht="15.75" customHeight="1" x14ac:dyDescent="0.3">
      <c r="D147" s="96"/>
    </row>
    <row r="148" spans="4:4" ht="15.75" customHeight="1" x14ac:dyDescent="0.3">
      <c r="D148" s="96"/>
    </row>
    <row r="149" spans="4:4" ht="15.75" customHeight="1" x14ac:dyDescent="0.3">
      <c r="D149" s="96"/>
    </row>
    <row r="150" spans="4:4" ht="15.75" customHeight="1" x14ac:dyDescent="0.3">
      <c r="D150" s="96"/>
    </row>
    <row r="151" spans="4:4" ht="15.75" customHeight="1" x14ac:dyDescent="0.3">
      <c r="D151" s="96"/>
    </row>
    <row r="152" spans="4:4" ht="15.75" customHeight="1" x14ac:dyDescent="0.3">
      <c r="D152" s="96"/>
    </row>
    <row r="153" spans="4:4" ht="15.75" customHeight="1" x14ac:dyDescent="0.3">
      <c r="D153" s="96"/>
    </row>
    <row r="154" spans="4:4" ht="15.75" customHeight="1" x14ac:dyDescent="0.3">
      <c r="D154" s="96"/>
    </row>
    <row r="155" spans="4:4" ht="15.75" customHeight="1" x14ac:dyDescent="0.3">
      <c r="D155" s="96"/>
    </row>
    <row r="156" spans="4:4" ht="15.75" customHeight="1" x14ac:dyDescent="0.3">
      <c r="D156" s="96"/>
    </row>
    <row r="157" spans="4:4" ht="15.75" customHeight="1" x14ac:dyDescent="0.3">
      <c r="D157" s="96"/>
    </row>
    <row r="158" spans="4:4" ht="15.75" customHeight="1" x14ac:dyDescent="0.3">
      <c r="D158" s="96"/>
    </row>
    <row r="159" spans="4:4" ht="15.75" customHeight="1" x14ac:dyDescent="0.3">
      <c r="D159" s="96"/>
    </row>
    <row r="160" spans="4:4" ht="15.75" customHeight="1" x14ac:dyDescent="0.3">
      <c r="D160" s="96"/>
    </row>
    <row r="161" spans="4:4" ht="15.75" customHeight="1" x14ac:dyDescent="0.3">
      <c r="D161" s="96"/>
    </row>
    <row r="162" spans="4:4" ht="15.75" customHeight="1" x14ac:dyDescent="0.3">
      <c r="D162" s="96"/>
    </row>
    <row r="163" spans="4:4" ht="15.75" customHeight="1" x14ac:dyDescent="0.3">
      <c r="D163" s="96"/>
    </row>
    <row r="164" spans="4:4" ht="15.75" customHeight="1" x14ac:dyDescent="0.3">
      <c r="D164" s="96"/>
    </row>
    <row r="165" spans="4:4" ht="15.75" customHeight="1" x14ac:dyDescent="0.3">
      <c r="D165" s="96"/>
    </row>
    <row r="166" spans="4:4" ht="15.75" customHeight="1" x14ac:dyDescent="0.3">
      <c r="D166" s="96"/>
    </row>
    <row r="167" spans="4:4" ht="15.75" customHeight="1" x14ac:dyDescent="0.3">
      <c r="D167" s="96"/>
    </row>
    <row r="168" spans="4:4" ht="15.75" customHeight="1" x14ac:dyDescent="0.3">
      <c r="D168" s="96"/>
    </row>
    <row r="169" spans="4:4" ht="15.75" customHeight="1" x14ac:dyDescent="0.3">
      <c r="D169" s="96"/>
    </row>
    <row r="170" spans="4:4" ht="15.75" customHeight="1" x14ac:dyDescent="0.3">
      <c r="D170" s="96"/>
    </row>
    <row r="171" spans="4:4" ht="15.75" customHeight="1" x14ac:dyDescent="0.3">
      <c r="D171" s="96"/>
    </row>
    <row r="172" spans="4:4" ht="15.75" customHeight="1" x14ac:dyDescent="0.3">
      <c r="D172" s="96"/>
    </row>
    <row r="173" spans="4:4" ht="15.75" customHeight="1" x14ac:dyDescent="0.3">
      <c r="D173" s="96"/>
    </row>
    <row r="174" spans="4:4" ht="15.75" customHeight="1" x14ac:dyDescent="0.3">
      <c r="D174" s="96"/>
    </row>
    <row r="175" spans="4:4" ht="15.75" customHeight="1" x14ac:dyDescent="0.3">
      <c r="D175" s="96"/>
    </row>
    <row r="176" spans="4:4" ht="15.75" customHeight="1" x14ac:dyDescent="0.3">
      <c r="D176" s="96"/>
    </row>
    <row r="177" spans="4:4" ht="15.75" customHeight="1" x14ac:dyDescent="0.3">
      <c r="D177" s="96"/>
    </row>
    <row r="178" spans="4:4" ht="15.75" customHeight="1" x14ac:dyDescent="0.3">
      <c r="D178" s="96"/>
    </row>
    <row r="179" spans="4:4" ht="15.75" customHeight="1" x14ac:dyDescent="0.3">
      <c r="D179" s="96"/>
    </row>
    <row r="180" spans="4:4" ht="15.75" customHeight="1" x14ac:dyDescent="0.3">
      <c r="D180" s="96"/>
    </row>
    <row r="181" spans="4:4" ht="15.75" customHeight="1" x14ac:dyDescent="0.3">
      <c r="D181" s="96"/>
    </row>
    <row r="182" spans="4:4" ht="15.75" customHeight="1" x14ac:dyDescent="0.3">
      <c r="D182" s="96"/>
    </row>
    <row r="183" spans="4:4" ht="15.75" customHeight="1" x14ac:dyDescent="0.3">
      <c r="D183" s="96"/>
    </row>
    <row r="184" spans="4:4" ht="15.75" customHeight="1" x14ac:dyDescent="0.3">
      <c r="D184" s="96"/>
    </row>
    <row r="185" spans="4:4" ht="15.75" customHeight="1" x14ac:dyDescent="0.3">
      <c r="D185" s="96"/>
    </row>
    <row r="186" spans="4:4" ht="15.75" customHeight="1" x14ac:dyDescent="0.3">
      <c r="D186" s="96"/>
    </row>
    <row r="187" spans="4:4" ht="15.75" customHeight="1" x14ac:dyDescent="0.3">
      <c r="D187" s="96"/>
    </row>
    <row r="188" spans="4:4" ht="15.75" customHeight="1" x14ac:dyDescent="0.3">
      <c r="D188" s="96"/>
    </row>
    <row r="189" spans="4:4" ht="15.75" customHeight="1" x14ac:dyDescent="0.3">
      <c r="D189" s="96"/>
    </row>
    <row r="190" spans="4:4" ht="15.75" customHeight="1" x14ac:dyDescent="0.3">
      <c r="D190" s="96"/>
    </row>
    <row r="191" spans="4:4" ht="15.75" customHeight="1" x14ac:dyDescent="0.3">
      <c r="D191" s="96"/>
    </row>
    <row r="192" spans="4:4" ht="15.75" customHeight="1" x14ac:dyDescent="0.3">
      <c r="D192" s="96"/>
    </row>
    <row r="193" spans="4:4" ht="15.75" customHeight="1" x14ac:dyDescent="0.3">
      <c r="D193" s="96"/>
    </row>
    <row r="194" spans="4:4" ht="15.75" customHeight="1" x14ac:dyDescent="0.3">
      <c r="D194" s="96"/>
    </row>
    <row r="195" spans="4:4" ht="15.75" customHeight="1" x14ac:dyDescent="0.3">
      <c r="D195" s="96"/>
    </row>
    <row r="196" spans="4:4" ht="15.75" customHeight="1" x14ac:dyDescent="0.3">
      <c r="D196" s="96"/>
    </row>
    <row r="197" spans="4:4" ht="15.75" customHeight="1" x14ac:dyDescent="0.3">
      <c r="D197" s="96"/>
    </row>
    <row r="198" spans="4:4" ht="15.75" customHeight="1" x14ac:dyDescent="0.3">
      <c r="D198" s="96"/>
    </row>
    <row r="199" spans="4:4" ht="15.75" customHeight="1" x14ac:dyDescent="0.3">
      <c r="D199" s="96"/>
    </row>
    <row r="200" spans="4:4" ht="15.75" customHeight="1" x14ac:dyDescent="0.3">
      <c r="D200" s="96"/>
    </row>
    <row r="201" spans="4:4" ht="15.75" customHeight="1" x14ac:dyDescent="0.3">
      <c r="D201" s="96"/>
    </row>
    <row r="202" spans="4:4" ht="15.75" customHeight="1" x14ac:dyDescent="0.3">
      <c r="D202" s="96"/>
    </row>
    <row r="203" spans="4:4" ht="15.75" customHeight="1" x14ac:dyDescent="0.3">
      <c r="D203" s="96"/>
    </row>
    <row r="204" spans="4:4" ht="15.75" customHeight="1" x14ac:dyDescent="0.3">
      <c r="D204" s="96"/>
    </row>
    <row r="205" spans="4:4" ht="15.75" customHeight="1" x14ac:dyDescent="0.3">
      <c r="D205" s="96"/>
    </row>
    <row r="206" spans="4:4" ht="15.75" customHeight="1" x14ac:dyDescent="0.3">
      <c r="D206" s="96"/>
    </row>
    <row r="207" spans="4:4" ht="15.75" customHeight="1" x14ac:dyDescent="0.3">
      <c r="D207" s="96"/>
    </row>
    <row r="208" spans="4:4" ht="15.75" customHeight="1" x14ac:dyDescent="0.3">
      <c r="D208" s="96"/>
    </row>
    <row r="209" spans="4:4" ht="15.75" customHeight="1" x14ac:dyDescent="0.3">
      <c r="D209" s="96"/>
    </row>
    <row r="210" spans="4:4" ht="15.75" customHeight="1" x14ac:dyDescent="0.3">
      <c r="D210" s="96"/>
    </row>
    <row r="211" spans="4:4" ht="15.75" customHeight="1" x14ac:dyDescent="0.3">
      <c r="D211" s="96"/>
    </row>
    <row r="212" spans="4:4" ht="15.75" customHeight="1" x14ac:dyDescent="0.3">
      <c r="D212" s="96"/>
    </row>
    <row r="213" spans="4:4" ht="15.75" customHeight="1" x14ac:dyDescent="0.3">
      <c r="D213" s="96"/>
    </row>
    <row r="214" spans="4:4" ht="15.75" customHeight="1" x14ac:dyDescent="0.3">
      <c r="D214" s="96"/>
    </row>
    <row r="215" spans="4:4" ht="15.75" customHeight="1" x14ac:dyDescent="0.3">
      <c r="D215" s="96"/>
    </row>
    <row r="216" spans="4:4" ht="15.75" customHeight="1" x14ac:dyDescent="0.3">
      <c r="D216" s="96"/>
    </row>
    <row r="217" spans="4:4" ht="15.75" customHeight="1" x14ac:dyDescent="0.3">
      <c r="D217" s="96"/>
    </row>
    <row r="218" spans="4:4" ht="15.75" customHeight="1" x14ac:dyDescent="0.3">
      <c r="D218" s="96"/>
    </row>
    <row r="219" spans="4:4" ht="15.75" customHeight="1" x14ac:dyDescent="0.3">
      <c r="D219" s="96"/>
    </row>
    <row r="220" spans="4:4" ht="15.75" customHeight="1" x14ac:dyDescent="0.3">
      <c r="D220" s="96"/>
    </row>
    <row r="221" spans="4:4" ht="15.75" customHeight="1" x14ac:dyDescent="0.3">
      <c r="D221" s="96"/>
    </row>
    <row r="222" spans="4:4" ht="15.75" customHeight="1" x14ac:dyDescent="0.3">
      <c r="D222" s="96"/>
    </row>
    <row r="223" spans="4:4" ht="15.75" customHeight="1" x14ac:dyDescent="0.3">
      <c r="D223" s="96"/>
    </row>
    <row r="224" spans="4:4" ht="15.75" customHeight="1" x14ac:dyDescent="0.3">
      <c r="D224" s="96"/>
    </row>
    <row r="225" spans="4:4" ht="15.75" customHeight="1" x14ac:dyDescent="0.3">
      <c r="D225" s="96"/>
    </row>
    <row r="226" spans="4:4" ht="15.75" customHeight="1" x14ac:dyDescent="0.3">
      <c r="D226" s="96"/>
    </row>
    <row r="227" spans="4:4" ht="15.75" customHeight="1" x14ac:dyDescent="0.3">
      <c r="D227" s="96"/>
    </row>
    <row r="228" spans="4:4" ht="15.75" customHeight="1" x14ac:dyDescent="0.3">
      <c r="D228" s="96"/>
    </row>
    <row r="229" spans="4:4" ht="15.75" customHeight="1" x14ac:dyDescent="0.3">
      <c r="D229" s="96"/>
    </row>
    <row r="230" spans="4:4" ht="15.75" customHeight="1" x14ac:dyDescent="0.3">
      <c r="D230" s="96"/>
    </row>
    <row r="231" spans="4:4" ht="15.75" customHeight="1" x14ac:dyDescent="0.3">
      <c r="D231" s="96"/>
    </row>
    <row r="232" spans="4:4" ht="15.75" customHeight="1" x14ac:dyDescent="0.3">
      <c r="D232" s="96"/>
    </row>
    <row r="233" spans="4:4" ht="15.75" customHeight="1" x14ac:dyDescent="0.3">
      <c r="D233" s="96"/>
    </row>
    <row r="234" spans="4:4" ht="15.75" customHeight="1" x14ac:dyDescent="0.3">
      <c r="D234" s="96"/>
    </row>
    <row r="235" spans="4:4" ht="15.75" customHeight="1" x14ac:dyDescent="0.3">
      <c r="D235" s="96"/>
    </row>
    <row r="236" spans="4:4" ht="15.75" customHeight="1" x14ac:dyDescent="0.3">
      <c r="D236" s="96"/>
    </row>
    <row r="237" spans="4:4" ht="15.75" customHeight="1" x14ac:dyDescent="0.3">
      <c r="D237" s="96"/>
    </row>
    <row r="238" spans="4:4" ht="15.75" customHeight="1" x14ac:dyDescent="0.3">
      <c r="D238" s="96"/>
    </row>
    <row r="239" spans="4:4" ht="15.75" customHeight="1" x14ac:dyDescent="0.3">
      <c r="D239" s="96"/>
    </row>
    <row r="240" spans="4:4" ht="15.75" customHeight="1" x14ac:dyDescent="0.3">
      <c r="D240" s="96"/>
    </row>
    <row r="241" spans="4:4" ht="15.75" customHeight="1" x14ac:dyDescent="0.3">
      <c r="D241" s="96"/>
    </row>
    <row r="242" spans="4:4" ht="15.75" customHeight="1" x14ac:dyDescent="0.3">
      <c r="D242" s="96"/>
    </row>
    <row r="243" spans="4:4" ht="15.75" customHeight="1" x14ac:dyDescent="0.3">
      <c r="D243" s="96"/>
    </row>
    <row r="244" spans="4:4" ht="15.75" customHeight="1" x14ac:dyDescent="0.3">
      <c r="D244" s="96"/>
    </row>
    <row r="245" spans="4:4" ht="15.75" customHeight="1" x14ac:dyDescent="0.3">
      <c r="D245" s="96"/>
    </row>
    <row r="246" spans="4:4" ht="15.75" customHeight="1" x14ac:dyDescent="0.3">
      <c r="D246" s="96"/>
    </row>
    <row r="247" spans="4:4" ht="15.75" customHeight="1" x14ac:dyDescent="0.3">
      <c r="D247" s="96"/>
    </row>
    <row r="248" spans="4:4" ht="15.75" customHeight="1" x14ac:dyDescent="0.3">
      <c r="D248" s="96"/>
    </row>
    <row r="249" spans="4:4" ht="15.75" customHeight="1" x14ac:dyDescent="0.3">
      <c r="D249" s="96"/>
    </row>
    <row r="250" spans="4:4" ht="15.75" customHeight="1" x14ac:dyDescent="0.3">
      <c r="D250" s="96"/>
    </row>
    <row r="251" spans="4:4" ht="15.75" customHeight="1" x14ac:dyDescent="0.3">
      <c r="D251" s="96"/>
    </row>
    <row r="252" spans="4:4" ht="15.75" customHeight="1" x14ac:dyDescent="0.3">
      <c r="D252" s="96"/>
    </row>
    <row r="253" spans="4:4" ht="15.75" customHeight="1" x14ac:dyDescent="0.3">
      <c r="D253" s="96"/>
    </row>
    <row r="254" spans="4:4" ht="15.75" customHeight="1" x14ac:dyDescent="0.3">
      <c r="D254" s="96"/>
    </row>
    <row r="255" spans="4:4" ht="15.75" customHeight="1" x14ac:dyDescent="0.3">
      <c r="D255" s="96"/>
    </row>
    <row r="256" spans="4:4" ht="15.75" customHeight="1" x14ac:dyDescent="0.3">
      <c r="D256" s="96"/>
    </row>
    <row r="257" spans="4:4" ht="15.75" customHeight="1" x14ac:dyDescent="0.3">
      <c r="D257" s="96"/>
    </row>
    <row r="258" spans="4:4" ht="15.75" customHeight="1" x14ac:dyDescent="0.3">
      <c r="D258" s="96"/>
    </row>
    <row r="259" spans="4:4" ht="15.75" customHeight="1" x14ac:dyDescent="0.3">
      <c r="D259" s="96"/>
    </row>
    <row r="260" spans="4:4" ht="15.75" customHeight="1" x14ac:dyDescent="0.3">
      <c r="D260" s="96"/>
    </row>
    <row r="261" spans="4:4" ht="15.75" customHeight="1" x14ac:dyDescent="0.3">
      <c r="D261" s="96"/>
    </row>
    <row r="262" spans="4:4" ht="15.75" customHeight="1" x14ac:dyDescent="0.3">
      <c r="D262" s="96"/>
    </row>
    <row r="263" spans="4:4" ht="15.75" customHeight="1" x14ac:dyDescent="0.3">
      <c r="D263" s="96"/>
    </row>
    <row r="264" spans="4:4" ht="15.75" customHeight="1" x14ac:dyDescent="0.3">
      <c r="D264" s="96"/>
    </row>
    <row r="265" spans="4:4" ht="15.75" customHeight="1" x14ac:dyDescent="0.3">
      <c r="D265" s="96"/>
    </row>
    <row r="266" spans="4:4" ht="15.75" customHeight="1" x14ac:dyDescent="0.3">
      <c r="D266" s="96"/>
    </row>
    <row r="267" spans="4:4" ht="15.75" customHeight="1" x14ac:dyDescent="0.3">
      <c r="D267" s="96"/>
    </row>
    <row r="268" spans="4:4" ht="15.75" customHeight="1" x14ac:dyDescent="0.3">
      <c r="D268" s="96"/>
    </row>
    <row r="269" spans="4:4" ht="15.75" customHeight="1" x14ac:dyDescent="0.3">
      <c r="D269" s="96"/>
    </row>
    <row r="270" spans="4:4" ht="15.75" customHeight="1" x14ac:dyDescent="0.3">
      <c r="D270" s="96"/>
    </row>
    <row r="271" spans="4:4" ht="15.75" customHeight="1" x14ac:dyDescent="0.3">
      <c r="D271" s="96"/>
    </row>
    <row r="272" spans="4:4" ht="15.75" customHeight="1" x14ac:dyDescent="0.3">
      <c r="D272" s="96"/>
    </row>
    <row r="273" spans="4:4" ht="15.75" customHeight="1" x14ac:dyDescent="0.3">
      <c r="D273" s="96"/>
    </row>
    <row r="274" spans="4:4" ht="15.75" customHeight="1" x14ac:dyDescent="0.3">
      <c r="D274" s="96"/>
    </row>
    <row r="275" spans="4:4" ht="15.75" customHeight="1" x14ac:dyDescent="0.3">
      <c r="D275" s="96"/>
    </row>
    <row r="276" spans="4:4" ht="15.75" customHeight="1" x14ac:dyDescent="0.3">
      <c r="D276" s="96"/>
    </row>
    <row r="277" spans="4:4" ht="15.75" customHeight="1" x14ac:dyDescent="0.3">
      <c r="D277" s="96"/>
    </row>
    <row r="278" spans="4:4" ht="15.75" customHeight="1" x14ac:dyDescent="0.3">
      <c r="D278" s="96"/>
    </row>
    <row r="279" spans="4:4" ht="15.75" customHeight="1" x14ac:dyDescent="0.3">
      <c r="D279" s="96"/>
    </row>
    <row r="280" spans="4:4" ht="15.75" customHeight="1" x14ac:dyDescent="0.3">
      <c r="D280" s="96"/>
    </row>
    <row r="281" spans="4:4" ht="15.75" customHeight="1" x14ac:dyDescent="0.3">
      <c r="D281" s="96"/>
    </row>
    <row r="282" spans="4:4" ht="15.75" customHeight="1" x14ac:dyDescent="0.3">
      <c r="D282" s="96"/>
    </row>
    <row r="283" spans="4:4" ht="15.75" customHeight="1" x14ac:dyDescent="0.3">
      <c r="D283" s="96"/>
    </row>
    <row r="284" spans="4:4" ht="15.75" customHeight="1" x14ac:dyDescent="0.3">
      <c r="D284" s="96"/>
    </row>
    <row r="285" spans="4:4" ht="15.75" customHeight="1" x14ac:dyDescent="0.3">
      <c r="D285" s="96"/>
    </row>
    <row r="286" spans="4:4" ht="15.75" customHeight="1" x14ac:dyDescent="0.3">
      <c r="D286" s="96"/>
    </row>
    <row r="287" spans="4:4" ht="15.75" customHeight="1" x14ac:dyDescent="0.3">
      <c r="D287" s="96"/>
    </row>
    <row r="288" spans="4:4" ht="15.75" customHeight="1" x14ac:dyDescent="0.3">
      <c r="D288" s="96"/>
    </row>
    <row r="289" spans="4:4" ht="15.75" customHeight="1" x14ac:dyDescent="0.3">
      <c r="D289" s="96"/>
    </row>
    <row r="290" spans="4:4" ht="15.75" customHeight="1" x14ac:dyDescent="0.3">
      <c r="D290" s="96"/>
    </row>
    <row r="291" spans="4:4" ht="15.75" customHeight="1" x14ac:dyDescent="0.3">
      <c r="D291" s="96"/>
    </row>
    <row r="292" spans="4:4" ht="15.75" customHeight="1" x14ac:dyDescent="0.3">
      <c r="D292" s="96"/>
    </row>
    <row r="293" spans="4:4" ht="15.75" customHeight="1" x14ac:dyDescent="0.3">
      <c r="D293" s="96"/>
    </row>
    <row r="294" spans="4:4" ht="15.75" customHeight="1" x14ac:dyDescent="0.3">
      <c r="D294" s="96"/>
    </row>
    <row r="295" spans="4:4" ht="15.75" customHeight="1" x14ac:dyDescent="0.3">
      <c r="D295" s="96"/>
    </row>
    <row r="296" spans="4:4" ht="15.75" customHeight="1" x14ac:dyDescent="0.3">
      <c r="D296" s="96"/>
    </row>
    <row r="297" spans="4:4" ht="15.75" customHeight="1" x14ac:dyDescent="0.3">
      <c r="D297" s="96"/>
    </row>
    <row r="298" spans="4:4" ht="15.75" customHeight="1" x14ac:dyDescent="0.3">
      <c r="D298" s="96"/>
    </row>
    <row r="299" spans="4:4" ht="15.75" customHeight="1" x14ac:dyDescent="0.3">
      <c r="D299" s="96"/>
    </row>
    <row r="300" spans="4:4" ht="15.75" customHeight="1" x14ac:dyDescent="0.3">
      <c r="D300" s="96"/>
    </row>
    <row r="301" spans="4:4" ht="15.75" customHeight="1" x14ac:dyDescent="0.3">
      <c r="D301" s="96"/>
    </row>
    <row r="302" spans="4:4" ht="15.75" customHeight="1" x14ac:dyDescent="0.3">
      <c r="D302" s="96"/>
    </row>
    <row r="303" spans="4:4" ht="15.75" customHeight="1" x14ac:dyDescent="0.3">
      <c r="D303" s="96"/>
    </row>
    <row r="304" spans="4:4" ht="15.75" customHeight="1" x14ac:dyDescent="0.3">
      <c r="D304" s="96"/>
    </row>
    <row r="305" spans="4:4" ht="15.75" customHeight="1" x14ac:dyDescent="0.3">
      <c r="D305" s="96"/>
    </row>
    <row r="306" spans="4:4" ht="15.75" customHeight="1" x14ac:dyDescent="0.3">
      <c r="D306" s="96"/>
    </row>
    <row r="307" spans="4:4" ht="15.75" customHeight="1" x14ac:dyDescent="0.3">
      <c r="D307" s="96"/>
    </row>
    <row r="308" spans="4:4" ht="15.75" customHeight="1" x14ac:dyDescent="0.3">
      <c r="D308" s="96"/>
    </row>
    <row r="309" spans="4:4" ht="15.75" customHeight="1" x14ac:dyDescent="0.3">
      <c r="D309" s="96"/>
    </row>
    <row r="310" spans="4:4" ht="15.75" customHeight="1" x14ac:dyDescent="0.3">
      <c r="D310" s="96"/>
    </row>
    <row r="311" spans="4:4" ht="15.75" customHeight="1" x14ac:dyDescent="0.3">
      <c r="D311" s="96"/>
    </row>
    <row r="312" spans="4:4" ht="15.75" customHeight="1" x14ac:dyDescent="0.3">
      <c r="D312" s="96"/>
    </row>
    <row r="313" spans="4:4" ht="15.75" customHeight="1" x14ac:dyDescent="0.3">
      <c r="D313" s="96"/>
    </row>
    <row r="314" spans="4:4" ht="15.75" customHeight="1" x14ac:dyDescent="0.3">
      <c r="D314" s="96"/>
    </row>
    <row r="315" spans="4:4" ht="15.75" customHeight="1" x14ac:dyDescent="0.3">
      <c r="D315" s="96"/>
    </row>
    <row r="316" spans="4:4" ht="15.75" customHeight="1" x14ac:dyDescent="0.3">
      <c r="D316" s="96"/>
    </row>
    <row r="317" spans="4:4" ht="15.75" customHeight="1" x14ac:dyDescent="0.3">
      <c r="D317" s="96"/>
    </row>
    <row r="318" spans="4:4" ht="15.75" customHeight="1" x14ac:dyDescent="0.3">
      <c r="D318" s="96"/>
    </row>
    <row r="319" spans="4:4" ht="15.75" customHeight="1" x14ac:dyDescent="0.3">
      <c r="D319" s="96"/>
    </row>
    <row r="320" spans="4:4" ht="15.75" customHeight="1" x14ac:dyDescent="0.3">
      <c r="D320" s="96"/>
    </row>
    <row r="321" spans="4:4" ht="15.75" customHeight="1" x14ac:dyDescent="0.3">
      <c r="D321" s="96"/>
    </row>
    <row r="322" spans="4:4" ht="15.75" customHeight="1" x14ac:dyDescent="0.3">
      <c r="D322" s="96"/>
    </row>
    <row r="323" spans="4:4" ht="15.75" customHeight="1" x14ac:dyDescent="0.3">
      <c r="D323" s="96"/>
    </row>
    <row r="324" spans="4:4" ht="15.75" customHeight="1" x14ac:dyDescent="0.3">
      <c r="D324" s="96"/>
    </row>
    <row r="325" spans="4:4" ht="15.75" customHeight="1" x14ac:dyDescent="0.3">
      <c r="D325" s="96"/>
    </row>
    <row r="326" spans="4:4" ht="15.75" customHeight="1" x14ac:dyDescent="0.3">
      <c r="D326" s="96"/>
    </row>
    <row r="327" spans="4:4" ht="15.75" customHeight="1" x14ac:dyDescent="0.3">
      <c r="D327" s="96"/>
    </row>
    <row r="328" spans="4:4" ht="15.75" customHeight="1" x14ac:dyDescent="0.3">
      <c r="D328" s="96"/>
    </row>
    <row r="329" spans="4:4" ht="15.75" customHeight="1" x14ac:dyDescent="0.3">
      <c r="D329" s="96"/>
    </row>
    <row r="330" spans="4:4" ht="15.75" customHeight="1" x14ac:dyDescent="0.3">
      <c r="D330" s="96"/>
    </row>
    <row r="331" spans="4:4" ht="15.75" customHeight="1" x14ac:dyDescent="0.3">
      <c r="D331" s="96"/>
    </row>
    <row r="332" spans="4:4" ht="15.75" customHeight="1" x14ac:dyDescent="0.3">
      <c r="D332" s="96"/>
    </row>
    <row r="333" spans="4:4" ht="15.75" customHeight="1" x14ac:dyDescent="0.3">
      <c r="D333" s="96"/>
    </row>
    <row r="334" spans="4:4" ht="15.75" customHeight="1" x14ac:dyDescent="0.3">
      <c r="D334" s="96"/>
    </row>
    <row r="335" spans="4:4" ht="15.75" customHeight="1" x14ac:dyDescent="0.3">
      <c r="D335" s="96"/>
    </row>
    <row r="336" spans="4:4" ht="15.75" customHeight="1" x14ac:dyDescent="0.3">
      <c r="D336" s="96"/>
    </row>
    <row r="337" spans="4:4" ht="15.75" customHeight="1" x14ac:dyDescent="0.3">
      <c r="D337" s="96"/>
    </row>
    <row r="338" spans="4:4" ht="15.75" customHeight="1" x14ac:dyDescent="0.3">
      <c r="D338" s="96"/>
    </row>
    <row r="339" spans="4:4" ht="15.75" customHeight="1" x14ac:dyDescent="0.3">
      <c r="D339" s="96"/>
    </row>
    <row r="340" spans="4:4" ht="15.75" customHeight="1" x14ac:dyDescent="0.3">
      <c r="D340" s="96"/>
    </row>
    <row r="341" spans="4:4" ht="15.75" customHeight="1" x14ac:dyDescent="0.3">
      <c r="D341" s="96"/>
    </row>
    <row r="342" spans="4:4" ht="15.75" customHeight="1" x14ac:dyDescent="0.3">
      <c r="D342" s="96"/>
    </row>
    <row r="343" spans="4:4" ht="15.75" customHeight="1" x14ac:dyDescent="0.3">
      <c r="D343" s="96"/>
    </row>
    <row r="344" spans="4:4" ht="15.75" customHeight="1" x14ac:dyDescent="0.3">
      <c r="D344" s="96"/>
    </row>
    <row r="345" spans="4:4" ht="15.75" customHeight="1" x14ac:dyDescent="0.3">
      <c r="D345" s="96"/>
    </row>
    <row r="346" spans="4:4" ht="15.75" customHeight="1" x14ac:dyDescent="0.3">
      <c r="D346" s="96"/>
    </row>
    <row r="347" spans="4:4" ht="15.75" customHeight="1" x14ac:dyDescent="0.3">
      <c r="D347" s="96"/>
    </row>
    <row r="348" spans="4:4" ht="15.75" customHeight="1" x14ac:dyDescent="0.3">
      <c r="D348" s="96"/>
    </row>
    <row r="349" spans="4:4" ht="15.75" customHeight="1" x14ac:dyDescent="0.3">
      <c r="D349" s="96"/>
    </row>
    <row r="350" spans="4:4" ht="15.75" customHeight="1" x14ac:dyDescent="0.3">
      <c r="D350" s="96"/>
    </row>
    <row r="351" spans="4:4" ht="15.75" customHeight="1" x14ac:dyDescent="0.3">
      <c r="D351" s="96"/>
    </row>
    <row r="352" spans="4:4" ht="15.75" customHeight="1" x14ac:dyDescent="0.3">
      <c r="D352" s="96"/>
    </row>
    <row r="353" spans="4:4" ht="15.75" customHeight="1" x14ac:dyDescent="0.3">
      <c r="D353" s="96"/>
    </row>
    <row r="354" spans="4:4" ht="15.75" customHeight="1" x14ac:dyDescent="0.3">
      <c r="D354" s="96"/>
    </row>
    <row r="355" spans="4:4" ht="15.75" customHeight="1" x14ac:dyDescent="0.3">
      <c r="D355" s="96"/>
    </row>
    <row r="356" spans="4:4" ht="15.75" customHeight="1" x14ac:dyDescent="0.3">
      <c r="D356" s="96"/>
    </row>
    <row r="357" spans="4:4" ht="15.75" customHeight="1" x14ac:dyDescent="0.3">
      <c r="D357" s="96"/>
    </row>
    <row r="358" spans="4:4" ht="15.75" customHeight="1" x14ac:dyDescent="0.3">
      <c r="D358" s="96"/>
    </row>
    <row r="359" spans="4:4" ht="15.75" customHeight="1" x14ac:dyDescent="0.3">
      <c r="D359" s="96"/>
    </row>
    <row r="360" spans="4:4" ht="15.75" customHeight="1" x14ac:dyDescent="0.3">
      <c r="D360" s="96"/>
    </row>
    <row r="361" spans="4:4" ht="15.75" customHeight="1" x14ac:dyDescent="0.3">
      <c r="D361" s="96"/>
    </row>
    <row r="362" spans="4:4" ht="15.75" customHeight="1" x14ac:dyDescent="0.3">
      <c r="D362" s="96"/>
    </row>
    <row r="363" spans="4:4" ht="15.75" customHeight="1" x14ac:dyDescent="0.3">
      <c r="D363" s="96"/>
    </row>
    <row r="364" spans="4:4" ht="15.75" customHeight="1" x14ac:dyDescent="0.3">
      <c r="D364" s="96"/>
    </row>
    <row r="365" spans="4:4" ht="15.75" customHeight="1" x14ac:dyDescent="0.3">
      <c r="D365" s="96"/>
    </row>
    <row r="366" spans="4:4" ht="15.75" customHeight="1" x14ac:dyDescent="0.3">
      <c r="D366" s="96"/>
    </row>
    <row r="367" spans="4:4" ht="15.75" customHeight="1" x14ac:dyDescent="0.3">
      <c r="D367" s="96"/>
    </row>
    <row r="368" spans="4:4" ht="15.75" customHeight="1" x14ac:dyDescent="0.3">
      <c r="D368" s="96"/>
    </row>
    <row r="369" spans="4:4" ht="15.75" customHeight="1" x14ac:dyDescent="0.3">
      <c r="D369" s="96"/>
    </row>
    <row r="370" spans="4:4" ht="15.75" customHeight="1" x14ac:dyDescent="0.3">
      <c r="D370" s="96"/>
    </row>
    <row r="371" spans="4:4" ht="15.75" customHeight="1" x14ac:dyDescent="0.3">
      <c r="D371" s="96"/>
    </row>
    <row r="372" spans="4:4" ht="15.75" customHeight="1" x14ac:dyDescent="0.3">
      <c r="D372" s="96"/>
    </row>
    <row r="373" spans="4:4" ht="15.75" customHeight="1" x14ac:dyDescent="0.3">
      <c r="D373" s="96"/>
    </row>
    <row r="374" spans="4:4" ht="15.75" customHeight="1" x14ac:dyDescent="0.3">
      <c r="D374" s="96"/>
    </row>
    <row r="375" spans="4:4" ht="15.75" customHeight="1" x14ac:dyDescent="0.3">
      <c r="D375" s="96"/>
    </row>
    <row r="376" spans="4:4" ht="15.75" customHeight="1" x14ac:dyDescent="0.3">
      <c r="D376" s="96"/>
    </row>
    <row r="377" spans="4:4" ht="15.75" customHeight="1" x14ac:dyDescent="0.3">
      <c r="D377" s="96"/>
    </row>
    <row r="378" spans="4:4" ht="15.75" customHeight="1" x14ac:dyDescent="0.3">
      <c r="D378" s="96"/>
    </row>
    <row r="379" spans="4:4" ht="15.75" customHeight="1" x14ac:dyDescent="0.3">
      <c r="D379" s="96"/>
    </row>
    <row r="380" spans="4:4" ht="15.75" customHeight="1" x14ac:dyDescent="0.3">
      <c r="D380" s="96"/>
    </row>
    <row r="381" spans="4:4" ht="15.75" customHeight="1" x14ac:dyDescent="0.3">
      <c r="D381" s="96"/>
    </row>
    <row r="382" spans="4:4" ht="15.75" customHeight="1" x14ac:dyDescent="0.3">
      <c r="D382" s="96"/>
    </row>
    <row r="383" spans="4:4" ht="15.75" customHeight="1" x14ac:dyDescent="0.3">
      <c r="D383" s="96"/>
    </row>
    <row r="384" spans="4:4" ht="15.75" customHeight="1" x14ac:dyDescent="0.3">
      <c r="D384" s="96"/>
    </row>
    <row r="385" spans="4:4" ht="15.75" customHeight="1" x14ac:dyDescent="0.3">
      <c r="D385" s="96"/>
    </row>
    <row r="386" spans="4:4" ht="15.75" customHeight="1" x14ac:dyDescent="0.3">
      <c r="D386" s="96"/>
    </row>
    <row r="387" spans="4:4" ht="15.75" customHeight="1" x14ac:dyDescent="0.3">
      <c r="D387" s="96"/>
    </row>
    <row r="388" spans="4:4" ht="15.75" customHeight="1" x14ac:dyDescent="0.3">
      <c r="D388" s="96"/>
    </row>
    <row r="389" spans="4:4" ht="15.75" customHeight="1" x14ac:dyDescent="0.3">
      <c r="D389" s="96"/>
    </row>
    <row r="390" spans="4:4" ht="15.75" customHeight="1" x14ac:dyDescent="0.3">
      <c r="D390" s="96"/>
    </row>
    <row r="391" spans="4:4" ht="15.75" customHeight="1" x14ac:dyDescent="0.3">
      <c r="D391" s="96"/>
    </row>
    <row r="392" spans="4:4" ht="15.75" customHeight="1" x14ac:dyDescent="0.3">
      <c r="D392" s="96"/>
    </row>
    <row r="393" spans="4:4" ht="15.75" customHeight="1" x14ac:dyDescent="0.3">
      <c r="D393" s="96"/>
    </row>
    <row r="394" spans="4:4" ht="15.75" customHeight="1" x14ac:dyDescent="0.3">
      <c r="D394" s="96"/>
    </row>
    <row r="395" spans="4:4" ht="15.75" customHeight="1" x14ac:dyDescent="0.3">
      <c r="D395" s="96"/>
    </row>
    <row r="396" spans="4:4" ht="15.75" customHeight="1" x14ac:dyDescent="0.3">
      <c r="D396" s="96"/>
    </row>
    <row r="397" spans="4:4" ht="15.75" customHeight="1" x14ac:dyDescent="0.3">
      <c r="D397" s="96"/>
    </row>
    <row r="398" spans="4:4" ht="15.75" customHeight="1" x14ac:dyDescent="0.3">
      <c r="D398" s="96"/>
    </row>
    <row r="399" spans="4:4" ht="15.75" customHeight="1" x14ac:dyDescent="0.3">
      <c r="D399" s="96"/>
    </row>
    <row r="400" spans="4:4" ht="15.75" customHeight="1" x14ac:dyDescent="0.3">
      <c r="D400" s="96"/>
    </row>
    <row r="401" spans="4:4" ht="15.75" customHeight="1" x14ac:dyDescent="0.3">
      <c r="D401" s="96"/>
    </row>
    <row r="402" spans="4:4" ht="15.75" customHeight="1" x14ac:dyDescent="0.3">
      <c r="D402" s="96"/>
    </row>
    <row r="403" spans="4:4" ht="15.75" customHeight="1" x14ac:dyDescent="0.3">
      <c r="D403" s="96"/>
    </row>
    <row r="404" spans="4:4" ht="15.75" customHeight="1" x14ac:dyDescent="0.3">
      <c r="D404" s="96"/>
    </row>
    <row r="405" spans="4:4" ht="15.75" customHeight="1" x14ac:dyDescent="0.3">
      <c r="D405" s="96"/>
    </row>
    <row r="406" spans="4:4" ht="15.75" customHeight="1" x14ac:dyDescent="0.3">
      <c r="D406" s="96"/>
    </row>
    <row r="407" spans="4:4" ht="15.75" customHeight="1" x14ac:dyDescent="0.3">
      <c r="D407" s="96"/>
    </row>
    <row r="408" spans="4:4" ht="15.75" customHeight="1" x14ac:dyDescent="0.3">
      <c r="D408" s="96"/>
    </row>
    <row r="409" spans="4:4" ht="15.75" customHeight="1" x14ac:dyDescent="0.3">
      <c r="D409" s="96"/>
    </row>
    <row r="410" spans="4:4" ht="15.75" customHeight="1" x14ac:dyDescent="0.3">
      <c r="D410" s="96"/>
    </row>
    <row r="411" spans="4:4" ht="15.75" customHeight="1" x14ac:dyDescent="0.3">
      <c r="D411" s="96"/>
    </row>
    <row r="412" spans="4:4" ht="15.75" customHeight="1" x14ac:dyDescent="0.3">
      <c r="D412" s="96"/>
    </row>
    <row r="413" spans="4:4" ht="15.75" customHeight="1" x14ac:dyDescent="0.3">
      <c r="D413" s="96"/>
    </row>
    <row r="414" spans="4:4" ht="15.75" customHeight="1" x14ac:dyDescent="0.3">
      <c r="D414" s="96"/>
    </row>
    <row r="415" spans="4:4" ht="15.75" customHeight="1" x14ac:dyDescent="0.3">
      <c r="D415" s="96"/>
    </row>
    <row r="416" spans="4:4" ht="15.75" customHeight="1" x14ac:dyDescent="0.3">
      <c r="D416" s="96"/>
    </row>
    <row r="417" spans="4:4" ht="15.75" customHeight="1" x14ac:dyDescent="0.3">
      <c r="D417" s="96"/>
    </row>
    <row r="418" spans="4:4" ht="15.75" customHeight="1" x14ac:dyDescent="0.3">
      <c r="D418" s="96"/>
    </row>
    <row r="419" spans="4:4" ht="15.75" customHeight="1" x14ac:dyDescent="0.3">
      <c r="D419" s="96"/>
    </row>
    <row r="420" spans="4:4" ht="15.75" customHeight="1" x14ac:dyDescent="0.3">
      <c r="D420" s="96"/>
    </row>
    <row r="421" spans="4:4" ht="15.75" customHeight="1" x14ac:dyDescent="0.3">
      <c r="D421" s="96"/>
    </row>
    <row r="422" spans="4:4" ht="15.75" customHeight="1" x14ac:dyDescent="0.3">
      <c r="D422" s="96"/>
    </row>
    <row r="423" spans="4:4" ht="15.75" customHeight="1" x14ac:dyDescent="0.3">
      <c r="D423" s="96"/>
    </row>
    <row r="424" spans="4:4" ht="15.75" customHeight="1" x14ac:dyDescent="0.3">
      <c r="D424" s="96"/>
    </row>
    <row r="425" spans="4:4" ht="15.75" customHeight="1" x14ac:dyDescent="0.3">
      <c r="D425" s="96"/>
    </row>
    <row r="426" spans="4:4" ht="15.75" customHeight="1" x14ac:dyDescent="0.3">
      <c r="D426" s="96"/>
    </row>
    <row r="427" spans="4:4" ht="15.75" customHeight="1" x14ac:dyDescent="0.3">
      <c r="D427" s="96"/>
    </row>
    <row r="428" spans="4:4" ht="15.75" customHeight="1" x14ac:dyDescent="0.3">
      <c r="D428" s="96"/>
    </row>
    <row r="429" spans="4:4" ht="15.75" customHeight="1" x14ac:dyDescent="0.3">
      <c r="D429" s="96"/>
    </row>
    <row r="430" spans="4:4" ht="15.75" customHeight="1" x14ac:dyDescent="0.3">
      <c r="D430" s="96"/>
    </row>
    <row r="431" spans="4:4" ht="15.75" customHeight="1" x14ac:dyDescent="0.3">
      <c r="D431" s="96"/>
    </row>
    <row r="432" spans="4:4" ht="15.75" customHeight="1" x14ac:dyDescent="0.3">
      <c r="D432" s="96"/>
    </row>
    <row r="433" spans="4:4" ht="15.75" customHeight="1" x14ac:dyDescent="0.3">
      <c r="D433" s="96"/>
    </row>
    <row r="434" spans="4:4" ht="15.75" customHeight="1" x14ac:dyDescent="0.3">
      <c r="D434" s="96"/>
    </row>
    <row r="435" spans="4:4" ht="15.75" customHeight="1" x14ac:dyDescent="0.3">
      <c r="D435" s="96"/>
    </row>
    <row r="436" spans="4:4" ht="15.75" customHeight="1" x14ac:dyDescent="0.3">
      <c r="D436" s="96"/>
    </row>
    <row r="437" spans="4:4" ht="15.75" customHeight="1" x14ac:dyDescent="0.3">
      <c r="D437" s="96"/>
    </row>
    <row r="438" spans="4:4" ht="15.75" customHeight="1" x14ac:dyDescent="0.3">
      <c r="D438" s="96"/>
    </row>
    <row r="439" spans="4:4" ht="15.75" customHeight="1" x14ac:dyDescent="0.3">
      <c r="D439" s="96"/>
    </row>
    <row r="440" spans="4:4" ht="15.75" customHeight="1" x14ac:dyDescent="0.3">
      <c r="D440" s="96"/>
    </row>
    <row r="441" spans="4:4" ht="15.75" customHeight="1" x14ac:dyDescent="0.3">
      <c r="D441" s="96"/>
    </row>
    <row r="442" spans="4:4" ht="15.75" customHeight="1" x14ac:dyDescent="0.3">
      <c r="D442" s="96"/>
    </row>
    <row r="443" spans="4:4" ht="15.75" customHeight="1" x14ac:dyDescent="0.3">
      <c r="D443" s="96"/>
    </row>
    <row r="444" spans="4:4" ht="15.75" customHeight="1" x14ac:dyDescent="0.3">
      <c r="D444" s="96"/>
    </row>
    <row r="445" spans="4:4" ht="15.75" customHeight="1" x14ac:dyDescent="0.3">
      <c r="D445" s="96"/>
    </row>
    <row r="446" spans="4:4" ht="15.75" customHeight="1" x14ac:dyDescent="0.3">
      <c r="D446" s="96"/>
    </row>
    <row r="447" spans="4:4" ht="15.75" customHeight="1" x14ac:dyDescent="0.3">
      <c r="D447" s="96"/>
    </row>
    <row r="448" spans="4:4" ht="15.75" customHeight="1" x14ac:dyDescent="0.3">
      <c r="D448" s="96"/>
    </row>
    <row r="449" spans="4:4" ht="15.75" customHeight="1" x14ac:dyDescent="0.3">
      <c r="D449" s="96"/>
    </row>
    <row r="450" spans="4:4" ht="15.75" customHeight="1" x14ac:dyDescent="0.3">
      <c r="D450" s="96"/>
    </row>
    <row r="451" spans="4:4" ht="15.75" customHeight="1" x14ac:dyDescent="0.3">
      <c r="D451" s="96"/>
    </row>
    <row r="452" spans="4:4" ht="15.75" customHeight="1" x14ac:dyDescent="0.3">
      <c r="D452" s="96"/>
    </row>
    <row r="453" spans="4:4" ht="15.75" customHeight="1" x14ac:dyDescent="0.3">
      <c r="D453" s="96"/>
    </row>
    <row r="454" spans="4:4" ht="15.75" customHeight="1" x14ac:dyDescent="0.3">
      <c r="D454" s="96"/>
    </row>
    <row r="455" spans="4:4" ht="15.75" customHeight="1" x14ac:dyDescent="0.3">
      <c r="D455" s="96"/>
    </row>
    <row r="456" spans="4:4" ht="15.75" customHeight="1" x14ac:dyDescent="0.3">
      <c r="D456" s="96"/>
    </row>
    <row r="457" spans="4:4" ht="15.75" customHeight="1" x14ac:dyDescent="0.3">
      <c r="D457" s="96"/>
    </row>
    <row r="458" spans="4:4" ht="15.75" customHeight="1" x14ac:dyDescent="0.3">
      <c r="D458" s="96"/>
    </row>
    <row r="459" spans="4:4" ht="15.75" customHeight="1" x14ac:dyDescent="0.3">
      <c r="D459" s="96"/>
    </row>
    <row r="460" spans="4:4" ht="15.75" customHeight="1" x14ac:dyDescent="0.3">
      <c r="D460" s="96"/>
    </row>
    <row r="461" spans="4:4" ht="15.75" customHeight="1" x14ac:dyDescent="0.3">
      <c r="D461" s="96"/>
    </row>
    <row r="462" spans="4:4" ht="15.75" customHeight="1" x14ac:dyDescent="0.3">
      <c r="D462" s="96"/>
    </row>
    <row r="463" spans="4:4" ht="15.75" customHeight="1" x14ac:dyDescent="0.3">
      <c r="D463" s="96"/>
    </row>
    <row r="464" spans="4:4" ht="15.75" customHeight="1" x14ac:dyDescent="0.3">
      <c r="D464" s="96"/>
    </row>
    <row r="465" spans="4:4" ht="15.75" customHeight="1" x14ac:dyDescent="0.3">
      <c r="D465" s="96"/>
    </row>
    <row r="466" spans="4:4" ht="15.75" customHeight="1" x14ac:dyDescent="0.3">
      <c r="D466" s="96"/>
    </row>
    <row r="467" spans="4:4" ht="15.75" customHeight="1" x14ac:dyDescent="0.3">
      <c r="D467" s="96"/>
    </row>
    <row r="468" spans="4:4" ht="15.75" customHeight="1" x14ac:dyDescent="0.3">
      <c r="D468" s="96"/>
    </row>
    <row r="469" spans="4:4" ht="15.75" customHeight="1" x14ac:dyDescent="0.3">
      <c r="D469" s="96"/>
    </row>
    <row r="470" spans="4:4" ht="15.75" customHeight="1" x14ac:dyDescent="0.3">
      <c r="D470" s="96"/>
    </row>
    <row r="471" spans="4:4" ht="15.75" customHeight="1" x14ac:dyDescent="0.3">
      <c r="D471" s="96"/>
    </row>
    <row r="472" spans="4:4" ht="15.75" customHeight="1" x14ac:dyDescent="0.3">
      <c r="D472" s="96"/>
    </row>
    <row r="473" spans="4:4" ht="15.75" customHeight="1" x14ac:dyDescent="0.3">
      <c r="D473" s="96"/>
    </row>
    <row r="474" spans="4:4" ht="15.75" customHeight="1" x14ac:dyDescent="0.3">
      <c r="D474" s="96"/>
    </row>
    <row r="475" spans="4:4" ht="15.75" customHeight="1" x14ac:dyDescent="0.3">
      <c r="D475" s="96"/>
    </row>
    <row r="476" spans="4:4" ht="15.75" customHeight="1" x14ac:dyDescent="0.3">
      <c r="D476" s="96"/>
    </row>
    <row r="477" spans="4:4" ht="15.75" customHeight="1" x14ac:dyDescent="0.3">
      <c r="D477" s="96"/>
    </row>
    <row r="478" spans="4:4" ht="15.75" customHeight="1" x14ac:dyDescent="0.3">
      <c r="D478" s="96"/>
    </row>
    <row r="479" spans="4:4" ht="15.75" customHeight="1" x14ac:dyDescent="0.3">
      <c r="D479" s="96"/>
    </row>
    <row r="480" spans="4:4" ht="15.75" customHeight="1" x14ac:dyDescent="0.3">
      <c r="D480" s="96"/>
    </row>
    <row r="481" spans="4:4" ht="15.75" customHeight="1" x14ac:dyDescent="0.3">
      <c r="D481" s="96"/>
    </row>
    <row r="482" spans="4:4" ht="15.75" customHeight="1" x14ac:dyDescent="0.3">
      <c r="D482" s="96"/>
    </row>
    <row r="483" spans="4:4" ht="15.75" customHeight="1" x14ac:dyDescent="0.3">
      <c r="D483" s="96"/>
    </row>
    <row r="484" spans="4:4" ht="15.75" customHeight="1" x14ac:dyDescent="0.3">
      <c r="D484" s="96"/>
    </row>
    <row r="485" spans="4:4" ht="15.75" customHeight="1" x14ac:dyDescent="0.3">
      <c r="D485" s="96"/>
    </row>
    <row r="486" spans="4:4" ht="15.75" customHeight="1" x14ac:dyDescent="0.3">
      <c r="D486" s="96"/>
    </row>
    <row r="487" spans="4:4" ht="15.75" customHeight="1" x14ac:dyDescent="0.3">
      <c r="D487" s="96"/>
    </row>
    <row r="488" spans="4:4" ht="15.75" customHeight="1" x14ac:dyDescent="0.3">
      <c r="D488" s="96"/>
    </row>
    <row r="489" spans="4:4" ht="15.75" customHeight="1" x14ac:dyDescent="0.3">
      <c r="D489" s="96"/>
    </row>
    <row r="490" spans="4:4" ht="15.75" customHeight="1" x14ac:dyDescent="0.3">
      <c r="D490" s="96"/>
    </row>
    <row r="491" spans="4:4" ht="15.75" customHeight="1" x14ac:dyDescent="0.3">
      <c r="D491" s="96"/>
    </row>
    <row r="492" spans="4:4" ht="15.75" customHeight="1" x14ac:dyDescent="0.3">
      <c r="D492" s="96"/>
    </row>
    <row r="493" spans="4:4" ht="15.75" customHeight="1" x14ac:dyDescent="0.3">
      <c r="D493" s="96"/>
    </row>
    <row r="494" spans="4:4" ht="15.75" customHeight="1" x14ac:dyDescent="0.3">
      <c r="D494" s="96"/>
    </row>
    <row r="495" spans="4:4" ht="15.75" customHeight="1" x14ac:dyDescent="0.3">
      <c r="D495" s="96"/>
    </row>
    <row r="496" spans="4:4" ht="15.75" customHeight="1" x14ac:dyDescent="0.3">
      <c r="D496" s="96"/>
    </row>
    <row r="497" spans="4:4" ht="15.75" customHeight="1" x14ac:dyDescent="0.3">
      <c r="D497" s="96"/>
    </row>
    <row r="498" spans="4:4" ht="15.75" customHeight="1" x14ac:dyDescent="0.3">
      <c r="D498" s="96"/>
    </row>
    <row r="499" spans="4:4" ht="15.75" customHeight="1" x14ac:dyDescent="0.3">
      <c r="D499" s="96"/>
    </row>
    <row r="500" spans="4:4" ht="15.75" customHeight="1" x14ac:dyDescent="0.3">
      <c r="D500" s="96"/>
    </row>
    <row r="501" spans="4:4" ht="15.75" customHeight="1" x14ac:dyDescent="0.3">
      <c r="D501" s="96"/>
    </row>
    <row r="502" spans="4:4" ht="15.75" customHeight="1" x14ac:dyDescent="0.3">
      <c r="D502" s="96"/>
    </row>
    <row r="503" spans="4:4" ht="15.75" customHeight="1" x14ac:dyDescent="0.3">
      <c r="D503" s="96"/>
    </row>
    <row r="504" spans="4:4" ht="15.75" customHeight="1" x14ac:dyDescent="0.3">
      <c r="D504" s="96"/>
    </row>
    <row r="505" spans="4:4" ht="15.75" customHeight="1" x14ac:dyDescent="0.3">
      <c r="D505" s="96"/>
    </row>
    <row r="506" spans="4:4" ht="15.75" customHeight="1" x14ac:dyDescent="0.3">
      <c r="D506" s="96"/>
    </row>
    <row r="507" spans="4:4" ht="15.75" customHeight="1" x14ac:dyDescent="0.3">
      <c r="D507" s="96"/>
    </row>
    <row r="508" spans="4:4" ht="15.75" customHeight="1" x14ac:dyDescent="0.3">
      <c r="D508" s="96"/>
    </row>
    <row r="509" spans="4:4" ht="15.75" customHeight="1" x14ac:dyDescent="0.3">
      <c r="D509" s="96"/>
    </row>
    <row r="510" spans="4:4" ht="15.75" customHeight="1" x14ac:dyDescent="0.3">
      <c r="D510" s="96"/>
    </row>
    <row r="511" spans="4:4" ht="15.75" customHeight="1" x14ac:dyDescent="0.3">
      <c r="D511" s="96"/>
    </row>
    <row r="512" spans="4:4" ht="15.75" customHeight="1" x14ac:dyDescent="0.3">
      <c r="D512" s="96"/>
    </row>
    <row r="513" spans="4:4" ht="15.75" customHeight="1" x14ac:dyDescent="0.3">
      <c r="D513" s="96"/>
    </row>
    <row r="514" spans="4:4" ht="15.75" customHeight="1" x14ac:dyDescent="0.3">
      <c r="D514" s="96"/>
    </row>
    <row r="515" spans="4:4" ht="15.75" customHeight="1" x14ac:dyDescent="0.3">
      <c r="D515" s="96"/>
    </row>
    <row r="516" spans="4:4" ht="15.75" customHeight="1" x14ac:dyDescent="0.3">
      <c r="D516" s="96"/>
    </row>
    <row r="517" spans="4:4" ht="15.75" customHeight="1" x14ac:dyDescent="0.3">
      <c r="D517" s="96"/>
    </row>
    <row r="518" spans="4:4" ht="15.75" customHeight="1" x14ac:dyDescent="0.3">
      <c r="D518" s="96"/>
    </row>
    <row r="519" spans="4:4" ht="15.75" customHeight="1" x14ac:dyDescent="0.3">
      <c r="D519" s="96"/>
    </row>
    <row r="520" spans="4:4" ht="15.75" customHeight="1" x14ac:dyDescent="0.3">
      <c r="D520" s="96"/>
    </row>
    <row r="521" spans="4:4" ht="15.75" customHeight="1" x14ac:dyDescent="0.3">
      <c r="D521" s="96"/>
    </row>
    <row r="522" spans="4:4" ht="15.75" customHeight="1" x14ac:dyDescent="0.3">
      <c r="D522" s="96"/>
    </row>
    <row r="523" spans="4:4" ht="15.75" customHeight="1" x14ac:dyDescent="0.3">
      <c r="D523" s="96"/>
    </row>
    <row r="524" spans="4:4" ht="15.75" customHeight="1" x14ac:dyDescent="0.3">
      <c r="D524" s="96"/>
    </row>
    <row r="525" spans="4:4" ht="15.75" customHeight="1" x14ac:dyDescent="0.3">
      <c r="D525" s="96"/>
    </row>
    <row r="526" spans="4:4" ht="15.75" customHeight="1" x14ac:dyDescent="0.3">
      <c r="D526" s="96"/>
    </row>
    <row r="527" spans="4:4" ht="15.75" customHeight="1" x14ac:dyDescent="0.3">
      <c r="D527" s="96"/>
    </row>
    <row r="528" spans="4:4" ht="15.75" customHeight="1" x14ac:dyDescent="0.3">
      <c r="D528" s="96"/>
    </row>
    <row r="529" spans="4:4" ht="15.75" customHeight="1" x14ac:dyDescent="0.3">
      <c r="D529" s="96"/>
    </row>
    <row r="530" spans="4:4" ht="15.75" customHeight="1" x14ac:dyDescent="0.3">
      <c r="D530" s="96"/>
    </row>
    <row r="531" spans="4:4" ht="15.75" customHeight="1" x14ac:dyDescent="0.3">
      <c r="D531" s="96"/>
    </row>
    <row r="532" spans="4:4" ht="15.75" customHeight="1" x14ac:dyDescent="0.3">
      <c r="D532" s="96"/>
    </row>
    <row r="533" spans="4:4" ht="15.75" customHeight="1" x14ac:dyDescent="0.3">
      <c r="D533" s="96"/>
    </row>
    <row r="534" spans="4:4" ht="15.75" customHeight="1" x14ac:dyDescent="0.3">
      <c r="D534" s="96"/>
    </row>
    <row r="535" spans="4:4" ht="15.75" customHeight="1" x14ac:dyDescent="0.3">
      <c r="D535" s="96"/>
    </row>
    <row r="536" spans="4:4" ht="15.75" customHeight="1" x14ac:dyDescent="0.3">
      <c r="D536" s="96"/>
    </row>
    <row r="537" spans="4:4" ht="15.75" customHeight="1" x14ac:dyDescent="0.3">
      <c r="D537" s="96"/>
    </row>
    <row r="538" spans="4:4" ht="15.75" customHeight="1" x14ac:dyDescent="0.3">
      <c r="D538" s="96"/>
    </row>
    <row r="539" spans="4:4" ht="15.75" customHeight="1" x14ac:dyDescent="0.3">
      <c r="D539" s="96"/>
    </row>
    <row r="540" spans="4:4" ht="15.75" customHeight="1" x14ac:dyDescent="0.3">
      <c r="D540" s="96"/>
    </row>
    <row r="541" spans="4:4" ht="15.75" customHeight="1" x14ac:dyDescent="0.3">
      <c r="D541" s="96"/>
    </row>
    <row r="542" spans="4:4" ht="15.75" customHeight="1" x14ac:dyDescent="0.3">
      <c r="D542" s="96"/>
    </row>
    <row r="543" spans="4:4" ht="15.75" customHeight="1" x14ac:dyDescent="0.3">
      <c r="D543" s="96"/>
    </row>
    <row r="544" spans="4:4" ht="15.75" customHeight="1" x14ac:dyDescent="0.3">
      <c r="D544" s="96"/>
    </row>
    <row r="545" spans="4:4" ht="15.75" customHeight="1" x14ac:dyDescent="0.3">
      <c r="D545" s="96"/>
    </row>
    <row r="546" spans="4:4" ht="15.75" customHeight="1" x14ac:dyDescent="0.3">
      <c r="D546" s="96"/>
    </row>
    <row r="547" spans="4:4" ht="15.75" customHeight="1" x14ac:dyDescent="0.3">
      <c r="D547" s="96"/>
    </row>
    <row r="548" spans="4:4" ht="15.75" customHeight="1" x14ac:dyDescent="0.3">
      <c r="D548" s="96"/>
    </row>
    <row r="549" spans="4:4" ht="15.75" customHeight="1" x14ac:dyDescent="0.3">
      <c r="D549" s="96"/>
    </row>
    <row r="550" spans="4:4" ht="15.75" customHeight="1" x14ac:dyDescent="0.3">
      <c r="D550" s="96"/>
    </row>
    <row r="551" spans="4:4" ht="15.75" customHeight="1" x14ac:dyDescent="0.3">
      <c r="D551" s="96"/>
    </row>
    <row r="552" spans="4:4" ht="15.75" customHeight="1" x14ac:dyDescent="0.3">
      <c r="D552" s="96"/>
    </row>
    <row r="553" spans="4:4" ht="15.75" customHeight="1" x14ac:dyDescent="0.3">
      <c r="D553" s="96"/>
    </row>
    <row r="554" spans="4:4" ht="15.75" customHeight="1" x14ac:dyDescent="0.3">
      <c r="D554" s="96"/>
    </row>
    <row r="555" spans="4:4" ht="15.75" customHeight="1" x14ac:dyDescent="0.3">
      <c r="D555" s="96"/>
    </row>
    <row r="556" spans="4:4" ht="15.75" customHeight="1" x14ac:dyDescent="0.3">
      <c r="D556" s="96"/>
    </row>
    <row r="557" spans="4:4" ht="15.75" customHeight="1" x14ac:dyDescent="0.3">
      <c r="D557" s="96"/>
    </row>
    <row r="558" spans="4:4" ht="15.75" customHeight="1" x14ac:dyDescent="0.3">
      <c r="D558" s="96"/>
    </row>
    <row r="559" spans="4:4" ht="15.75" customHeight="1" x14ac:dyDescent="0.3">
      <c r="D559" s="96"/>
    </row>
    <row r="560" spans="4:4" ht="15.75" customHeight="1" x14ac:dyDescent="0.3">
      <c r="D560" s="96"/>
    </row>
    <row r="561" spans="4:4" ht="15.75" customHeight="1" x14ac:dyDescent="0.3">
      <c r="D561" s="96"/>
    </row>
    <row r="562" spans="4:4" ht="15.75" customHeight="1" x14ac:dyDescent="0.3">
      <c r="D562" s="96"/>
    </row>
    <row r="563" spans="4:4" ht="15.75" customHeight="1" x14ac:dyDescent="0.3">
      <c r="D563" s="96"/>
    </row>
    <row r="564" spans="4:4" ht="15.75" customHeight="1" x14ac:dyDescent="0.3">
      <c r="D564" s="96"/>
    </row>
    <row r="565" spans="4:4" ht="15.75" customHeight="1" x14ac:dyDescent="0.3">
      <c r="D565" s="96"/>
    </row>
    <row r="566" spans="4:4" ht="15.75" customHeight="1" x14ac:dyDescent="0.3">
      <c r="D566" s="96"/>
    </row>
    <row r="567" spans="4:4" ht="15.75" customHeight="1" x14ac:dyDescent="0.3">
      <c r="D567" s="96"/>
    </row>
    <row r="568" spans="4:4" ht="15.75" customHeight="1" x14ac:dyDescent="0.3">
      <c r="D568" s="96"/>
    </row>
    <row r="569" spans="4:4" ht="15.75" customHeight="1" x14ac:dyDescent="0.3">
      <c r="D569" s="96"/>
    </row>
    <row r="570" spans="4:4" ht="15.75" customHeight="1" x14ac:dyDescent="0.3">
      <c r="D570" s="96"/>
    </row>
    <row r="571" spans="4:4" ht="15.75" customHeight="1" x14ac:dyDescent="0.3">
      <c r="D571" s="96"/>
    </row>
    <row r="572" spans="4:4" ht="15.75" customHeight="1" x14ac:dyDescent="0.3">
      <c r="D572" s="96"/>
    </row>
    <row r="573" spans="4:4" ht="15.75" customHeight="1" x14ac:dyDescent="0.3">
      <c r="D573" s="96"/>
    </row>
    <row r="574" spans="4:4" ht="15.75" customHeight="1" x14ac:dyDescent="0.3">
      <c r="D574" s="96"/>
    </row>
    <row r="575" spans="4:4" ht="15.75" customHeight="1" x14ac:dyDescent="0.3">
      <c r="D575" s="96"/>
    </row>
    <row r="576" spans="4:4" ht="15.75" customHeight="1" x14ac:dyDescent="0.3">
      <c r="D576" s="96"/>
    </row>
    <row r="577" spans="4:4" ht="15.75" customHeight="1" x14ac:dyDescent="0.3">
      <c r="D577" s="96"/>
    </row>
    <row r="578" spans="4:4" ht="15.75" customHeight="1" x14ac:dyDescent="0.3">
      <c r="D578" s="96"/>
    </row>
    <row r="579" spans="4:4" ht="15.75" customHeight="1" x14ac:dyDescent="0.3">
      <c r="D579" s="96"/>
    </row>
    <row r="580" spans="4:4" ht="15.75" customHeight="1" x14ac:dyDescent="0.3">
      <c r="D580" s="96"/>
    </row>
    <row r="581" spans="4:4" ht="15.75" customHeight="1" x14ac:dyDescent="0.3">
      <c r="D581" s="96"/>
    </row>
    <row r="582" spans="4:4" ht="15.75" customHeight="1" x14ac:dyDescent="0.3">
      <c r="D582" s="96"/>
    </row>
    <row r="583" spans="4:4" ht="15.75" customHeight="1" x14ac:dyDescent="0.3">
      <c r="D583" s="96"/>
    </row>
    <row r="584" spans="4:4" ht="15.75" customHeight="1" x14ac:dyDescent="0.3">
      <c r="D584" s="96"/>
    </row>
    <row r="585" spans="4:4" ht="15.75" customHeight="1" x14ac:dyDescent="0.3">
      <c r="D585" s="96"/>
    </row>
    <row r="586" spans="4:4" ht="15.75" customHeight="1" x14ac:dyDescent="0.3">
      <c r="D586" s="96"/>
    </row>
    <row r="587" spans="4:4" ht="15.75" customHeight="1" x14ac:dyDescent="0.3">
      <c r="D587" s="96"/>
    </row>
    <row r="588" spans="4:4" ht="15.75" customHeight="1" x14ac:dyDescent="0.3">
      <c r="D588" s="96"/>
    </row>
    <row r="589" spans="4:4" ht="15.75" customHeight="1" x14ac:dyDescent="0.3">
      <c r="D589" s="96"/>
    </row>
    <row r="590" spans="4:4" ht="15.75" customHeight="1" x14ac:dyDescent="0.3">
      <c r="D590" s="96"/>
    </row>
    <row r="591" spans="4:4" ht="15.75" customHeight="1" x14ac:dyDescent="0.3">
      <c r="D591" s="96"/>
    </row>
    <row r="592" spans="4:4" ht="15.75" customHeight="1" x14ac:dyDescent="0.3">
      <c r="D592" s="96"/>
    </row>
    <row r="593" spans="4:4" ht="15.75" customHeight="1" x14ac:dyDescent="0.3">
      <c r="D593" s="96"/>
    </row>
    <row r="594" spans="4:4" ht="15.75" customHeight="1" x14ac:dyDescent="0.3">
      <c r="D594" s="96"/>
    </row>
    <row r="595" spans="4:4" ht="15.75" customHeight="1" x14ac:dyDescent="0.3">
      <c r="D595" s="96"/>
    </row>
    <row r="596" spans="4:4" ht="15.75" customHeight="1" x14ac:dyDescent="0.3">
      <c r="D596" s="96"/>
    </row>
    <row r="597" spans="4:4" ht="15.75" customHeight="1" x14ac:dyDescent="0.3">
      <c r="D597" s="96"/>
    </row>
    <row r="598" spans="4:4" ht="15.75" customHeight="1" x14ac:dyDescent="0.3">
      <c r="D598" s="96"/>
    </row>
    <row r="599" spans="4:4" ht="15.75" customHeight="1" x14ac:dyDescent="0.3">
      <c r="D599" s="96"/>
    </row>
    <row r="600" spans="4:4" ht="15.75" customHeight="1" x14ac:dyDescent="0.3">
      <c r="D600" s="96"/>
    </row>
    <row r="601" spans="4:4" ht="15.75" customHeight="1" x14ac:dyDescent="0.3">
      <c r="D601" s="96"/>
    </row>
    <row r="602" spans="4:4" ht="15.75" customHeight="1" x14ac:dyDescent="0.3">
      <c r="D602" s="96"/>
    </row>
    <row r="603" spans="4:4" ht="15.75" customHeight="1" x14ac:dyDescent="0.3">
      <c r="D603" s="96"/>
    </row>
    <row r="604" spans="4:4" ht="15.75" customHeight="1" x14ac:dyDescent="0.3">
      <c r="D604" s="96"/>
    </row>
    <row r="605" spans="4:4" ht="15.75" customHeight="1" x14ac:dyDescent="0.3">
      <c r="D605" s="96"/>
    </row>
    <row r="606" spans="4:4" ht="15.75" customHeight="1" x14ac:dyDescent="0.3">
      <c r="D606" s="96"/>
    </row>
    <row r="607" spans="4:4" ht="15.75" customHeight="1" x14ac:dyDescent="0.3">
      <c r="D607" s="96"/>
    </row>
    <row r="608" spans="4:4" ht="15.75" customHeight="1" x14ac:dyDescent="0.3">
      <c r="D608" s="96"/>
    </row>
    <row r="609" spans="4:4" ht="15.75" customHeight="1" x14ac:dyDescent="0.3">
      <c r="D609" s="96"/>
    </row>
    <row r="610" spans="4:4" ht="15.75" customHeight="1" x14ac:dyDescent="0.3">
      <c r="D610" s="96"/>
    </row>
    <row r="611" spans="4:4" ht="15.75" customHeight="1" x14ac:dyDescent="0.3">
      <c r="D611" s="96"/>
    </row>
    <row r="612" spans="4:4" ht="15.75" customHeight="1" x14ac:dyDescent="0.3">
      <c r="D612" s="96"/>
    </row>
    <row r="613" spans="4:4" ht="15.75" customHeight="1" x14ac:dyDescent="0.3">
      <c r="D613" s="96"/>
    </row>
    <row r="614" spans="4:4" ht="15.75" customHeight="1" x14ac:dyDescent="0.3">
      <c r="D614" s="96"/>
    </row>
    <row r="615" spans="4:4" ht="15.75" customHeight="1" x14ac:dyDescent="0.3">
      <c r="D615" s="96"/>
    </row>
    <row r="616" spans="4:4" ht="15.75" customHeight="1" x14ac:dyDescent="0.3">
      <c r="D616" s="96"/>
    </row>
    <row r="617" spans="4:4" ht="15.75" customHeight="1" x14ac:dyDescent="0.3">
      <c r="D617" s="96"/>
    </row>
    <row r="618" spans="4:4" ht="15.75" customHeight="1" x14ac:dyDescent="0.3">
      <c r="D618" s="96"/>
    </row>
    <row r="619" spans="4:4" ht="15.75" customHeight="1" x14ac:dyDescent="0.3">
      <c r="D619" s="96"/>
    </row>
    <row r="620" spans="4:4" ht="15.75" customHeight="1" x14ac:dyDescent="0.3">
      <c r="D620" s="96"/>
    </row>
    <row r="621" spans="4:4" ht="15.75" customHeight="1" x14ac:dyDescent="0.3">
      <c r="D621" s="96"/>
    </row>
    <row r="622" spans="4:4" ht="15.75" customHeight="1" x14ac:dyDescent="0.3">
      <c r="D622" s="96"/>
    </row>
    <row r="623" spans="4:4" ht="15.75" customHeight="1" x14ac:dyDescent="0.3">
      <c r="D623" s="96"/>
    </row>
    <row r="624" spans="4:4" ht="15.75" customHeight="1" x14ac:dyDescent="0.3">
      <c r="D624" s="96"/>
    </row>
    <row r="625" spans="4:4" ht="15.75" customHeight="1" x14ac:dyDescent="0.3">
      <c r="D625" s="96"/>
    </row>
    <row r="626" spans="4:4" ht="15.75" customHeight="1" x14ac:dyDescent="0.3">
      <c r="D626" s="96"/>
    </row>
    <row r="627" spans="4:4" ht="15.75" customHeight="1" x14ac:dyDescent="0.3">
      <c r="D627" s="96"/>
    </row>
    <row r="628" spans="4:4" ht="15.75" customHeight="1" x14ac:dyDescent="0.3">
      <c r="D628" s="96"/>
    </row>
    <row r="629" spans="4:4" ht="15.75" customHeight="1" x14ac:dyDescent="0.3">
      <c r="D629" s="96"/>
    </row>
    <row r="630" spans="4:4" ht="15.75" customHeight="1" x14ac:dyDescent="0.3">
      <c r="D630" s="96"/>
    </row>
    <row r="631" spans="4:4" ht="15.75" customHeight="1" x14ac:dyDescent="0.3">
      <c r="D631" s="96"/>
    </row>
    <row r="632" spans="4:4" ht="15.75" customHeight="1" x14ac:dyDescent="0.3">
      <c r="D632" s="96"/>
    </row>
    <row r="633" spans="4:4" ht="15.75" customHeight="1" x14ac:dyDescent="0.3">
      <c r="D633" s="96"/>
    </row>
    <row r="634" spans="4:4" ht="15.75" customHeight="1" x14ac:dyDescent="0.3">
      <c r="D634" s="96"/>
    </row>
    <row r="635" spans="4:4" ht="15.75" customHeight="1" x14ac:dyDescent="0.3">
      <c r="D635" s="96"/>
    </row>
    <row r="636" spans="4:4" ht="15.75" customHeight="1" x14ac:dyDescent="0.3">
      <c r="D636" s="96"/>
    </row>
    <row r="637" spans="4:4" ht="15.75" customHeight="1" x14ac:dyDescent="0.3">
      <c r="D637" s="96"/>
    </row>
    <row r="638" spans="4:4" ht="15.75" customHeight="1" x14ac:dyDescent="0.3">
      <c r="D638" s="96"/>
    </row>
    <row r="639" spans="4:4" ht="15.75" customHeight="1" x14ac:dyDescent="0.3">
      <c r="D639" s="96"/>
    </row>
    <row r="640" spans="4:4" ht="15.75" customHeight="1" x14ac:dyDescent="0.3">
      <c r="D640" s="96"/>
    </row>
    <row r="641" spans="4:4" ht="15.75" customHeight="1" x14ac:dyDescent="0.3">
      <c r="D641" s="96"/>
    </row>
    <row r="642" spans="4:4" ht="15.75" customHeight="1" x14ac:dyDescent="0.3">
      <c r="D642" s="96"/>
    </row>
    <row r="643" spans="4:4" ht="15.75" customHeight="1" x14ac:dyDescent="0.3">
      <c r="D643" s="96"/>
    </row>
    <row r="644" spans="4:4" ht="15.75" customHeight="1" x14ac:dyDescent="0.3">
      <c r="D644" s="96"/>
    </row>
    <row r="645" spans="4:4" ht="15.75" customHeight="1" x14ac:dyDescent="0.3">
      <c r="D645" s="96"/>
    </row>
    <row r="646" spans="4:4" ht="15.75" customHeight="1" x14ac:dyDescent="0.3">
      <c r="D646" s="96"/>
    </row>
    <row r="647" spans="4:4" ht="15.75" customHeight="1" x14ac:dyDescent="0.3">
      <c r="D647" s="96"/>
    </row>
    <row r="648" spans="4:4" ht="15.75" customHeight="1" x14ac:dyDescent="0.3">
      <c r="D648" s="96"/>
    </row>
    <row r="649" spans="4:4" ht="15.75" customHeight="1" x14ac:dyDescent="0.3">
      <c r="D649" s="96"/>
    </row>
    <row r="650" spans="4:4" ht="15.75" customHeight="1" x14ac:dyDescent="0.3">
      <c r="D650" s="96"/>
    </row>
    <row r="651" spans="4:4" ht="15.75" customHeight="1" x14ac:dyDescent="0.3">
      <c r="D651" s="96"/>
    </row>
    <row r="652" spans="4:4" ht="15.75" customHeight="1" x14ac:dyDescent="0.3">
      <c r="D652" s="96"/>
    </row>
    <row r="653" spans="4:4" ht="15.75" customHeight="1" x14ac:dyDescent="0.3">
      <c r="D653" s="96"/>
    </row>
    <row r="654" spans="4:4" ht="15.75" customHeight="1" x14ac:dyDescent="0.3">
      <c r="D654" s="96"/>
    </row>
    <row r="655" spans="4:4" ht="15.75" customHeight="1" x14ac:dyDescent="0.3">
      <c r="D655" s="96"/>
    </row>
    <row r="656" spans="4:4" ht="15.75" customHeight="1" x14ac:dyDescent="0.3">
      <c r="D656" s="96"/>
    </row>
    <row r="657" spans="4:4" ht="15.75" customHeight="1" x14ac:dyDescent="0.3">
      <c r="D657" s="96"/>
    </row>
    <row r="658" spans="4:4" ht="15.75" customHeight="1" x14ac:dyDescent="0.3">
      <c r="D658" s="96"/>
    </row>
    <row r="659" spans="4:4" ht="15.75" customHeight="1" x14ac:dyDescent="0.3">
      <c r="D659" s="96"/>
    </row>
    <row r="660" spans="4:4" ht="15.75" customHeight="1" x14ac:dyDescent="0.3">
      <c r="D660" s="96"/>
    </row>
    <row r="661" spans="4:4" ht="15.75" customHeight="1" x14ac:dyDescent="0.3">
      <c r="D661" s="96"/>
    </row>
    <row r="662" spans="4:4" ht="15.75" customHeight="1" x14ac:dyDescent="0.3">
      <c r="D662" s="96"/>
    </row>
    <row r="663" spans="4:4" ht="15.75" customHeight="1" x14ac:dyDescent="0.3">
      <c r="D663" s="96"/>
    </row>
    <row r="664" spans="4:4" ht="15.75" customHeight="1" x14ac:dyDescent="0.3">
      <c r="D664" s="96"/>
    </row>
    <row r="665" spans="4:4" ht="15.75" customHeight="1" x14ac:dyDescent="0.3">
      <c r="D665" s="96"/>
    </row>
    <row r="666" spans="4:4" ht="15.75" customHeight="1" x14ac:dyDescent="0.3">
      <c r="D666" s="96"/>
    </row>
    <row r="667" spans="4:4" ht="15.75" customHeight="1" x14ac:dyDescent="0.3">
      <c r="D667" s="96"/>
    </row>
    <row r="668" spans="4:4" ht="15.75" customHeight="1" x14ac:dyDescent="0.3">
      <c r="D668" s="96"/>
    </row>
    <row r="669" spans="4:4" ht="15.75" customHeight="1" x14ac:dyDescent="0.3">
      <c r="D669" s="96"/>
    </row>
    <row r="670" spans="4:4" ht="15.75" customHeight="1" x14ac:dyDescent="0.3">
      <c r="D670" s="96"/>
    </row>
    <row r="671" spans="4:4" ht="15.75" customHeight="1" x14ac:dyDescent="0.3">
      <c r="D671" s="96"/>
    </row>
    <row r="672" spans="4:4" ht="15.75" customHeight="1" x14ac:dyDescent="0.3">
      <c r="D672" s="96"/>
    </row>
    <row r="673" spans="4:4" ht="15.75" customHeight="1" x14ac:dyDescent="0.3">
      <c r="D673" s="96"/>
    </row>
    <row r="674" spans="4:4" ht="15.75" customHeight="1" x14ac:dyDescent="0.3">
      <c r="D674" s="96"/>
    </row>
    <row r="675" spans="4:4" ht="15.75" customHeight="1" x14ac:dyDescent="0.3">
      <c r="D675" s="96"/>
    </row>
    <row r="676" spans="4:4" ht="15.75" customHeight="1" x14ac:dyDescent="0.3">
      <c r="D676" s="96"/>
    </row>
    <row r="677" spans="4:4" ht="15.75" customHeight="1" x14ac:dyDescent="0.3">
      <c r="D677" s="96"/>
    </row>
    <row r="678" spans="4:4" ht="15.75" customHeight="1" x14ac:dyDescent="0.3">
      <c r="D678" s="96"/>
    </row>
    <row r="679" spans="4:4" ht="15.75" customHeight="1" x14ac:dyDescent="0.3">
      <c r="D679" s="96"/>
    </row>
    <row r="680" spans="4:4" ht="15.75" customHeight="1" x14ac:dyDescent="0.3">
      <c r="D680" s="96"/>
    </row>
    <row r="681" spans="4:4" ht="15.75" customHeight="1" x14ac:dyDescent="0.3">
      <c r="D681" s="96"/>
    </row>
    <row r="682" spans="4:4" ht="15.75" customHeight="1" x14ac:dyDescent="0.3">
      <c r="D682" s="96"/>
    </row>
    <row r="683" spans="4:4" ht="15.75" customHeight="1" x14ac:dyDescent="0.3">
      <c r="D683" s="96"/>
    </row>
    <row r="684" spans="4:4" ht="15.75" customHeight="1" x14ac:dyDescent="0.3">
      <c r="D684" s="96"/>
    </row>
    <row r="685" spans="4:4" ht="15.75" customHeight="1" x14ac:dyDescent="0.3">
      <c r="D685" s="96"/>
    </row>
    <row r="686" spans="4:4" ht="15.75" customHeight="1" x14ac:dyDescent="0.3">
      <c r="D686" s="96"/>
    </row>
    <row r="687" spans="4:4" ht="15.75" customHeight="1" x14ac:dyDescent="0.3">
      <c r="D687" s="96"/>
    </row>
    <row r="688" spans="4:4" ht="15.75" customHeight="1" x14ac:dyDescent="0.3">
      <c r="D688" s="96"/>
    </row>
    <row r="689" spans="4:4" ht="15.75" customHeight="1" x14ac:dyDescent="0.3">
      <c r="D689" s="96"/>
    </row>
    <row r="690" spans="4:4" ht="15.75" customHeight="1" x14ac:dyDescent="0.3">
      <c r="D690" s="96"/>
    </row>
    <row r="691" spans="4:4" ht="15.75" customHeight="1" x14ac:dyDescent="0.3">
      <c r="D691" s="96"/>
    </row>
    <row r="692" spans="4:4" ht="15.75" customHeight="1" x14ac:dyDescent="0.3">
      <c r="D692" s="96"/>
    </row>
    <row r="693" spans="4:4" ht="15.75" customHeight="1" x14ac:dyDescent="0.3">
      <c r="D693" s="96"/>
    </row>
    <row r="694" spans="4:4" ht="15.75" customHeight="1" x14ac:dyDescent="0.3">
      <c r="D694" s="96"/>
    </row>
    <row r="695" spans="4:4" ht="15.75" customHeight="1" x14ac:dyDescent="0.3">
      <c r="D695" s="96"/>
    </row>
    <row r="696" spans="4:4" ht="15.75" customHeight="1" x14ac:dyDescent="0.3">
      <c r="D696" s="96"/>
    </row>
    <row r="697" spans="4:4" ht="15.75" customHeight="1" x14ac:dyDescent="0.3">
      <c r="D697" s="96"/>
    </row>
    <row r="698" spans="4:4" ht="15.75" customHeight="1" x14ac:dyDescent="0.3">
      <c r="D698" s="96"/>
    </row>
    <row r="699" spans="4:4" ht="15.75" customHeight="1" x14ac:dyDescent="0.3">
      <c r="D699" s="96"/>
    </row>
    <row r="700" spans="4:4" ht="15.75" customHeight="1" x14ac:dyDescent="0.3">
      <c r="D700" s="96"/>
    </row>
    <row r="701" spans="4:4" ht="15.75" customHeight="1" x14ac:dyDescent="0.3">
      <c r="D701" s="96"/>
    </row>
    <row r="702" spans="4:4" ht="15.75" customHeight="1" x14ac:dyDescent="0.3">
      <c r="D702" s="96"/>
    </row>
    <row r="703" spans="4:4" ht="15.75" customHeight="1" x14ac:dyDescent="0.3">
      <c r="D703" s="96"/>
    </row>
    <row r="704" spans="4:4" ht="15.75" customHeight="1" x14ac:dyDescent="0.3">
      <c r="D704" s="96"/>
    </row>
    <row r="705" spans="4:4" ht="15.75" customHeight="1" x14ac:dyDescent="0.3">
      <c r="D705" s="96"/>
    </row>
    <row r="706" spans="4:4" ht="15.75" customHeight="1" x14ac:dyDescent="0.3">
      <c r="D706" s="96"/>
    </row>
    <row r="707" spans="4:4" ht="15.75" customHeight="1" x14ac:dyDescent="0.3">
      <c r="D707" s="96"/>
    </row>
    <row r="708" spans="4:4" ht="15.75" customHeight="1" x14ac:dyDescent="0.3">
      <c r="D708" s="96"/>
    </row>
    <row r="709" spans="4:4" ht="15.75" customHeight="1" x14ac:dyDescent="0.3">
      <c r="D709" s="96"/>
    </row>
    <row r="710" spans="4:4" ht="15.75" customHeight="1" x14ac:dyDescent="0.3">
      <c r="D710" s="96"/>
    </row>
    <row r="711" spans="4:4" ht="15.75" customHeight="1" x14ac:dyDescent="0.3">
      <c r="D711" s="96"/>
    </row>
    <row r="712" spans="4:4" ht="15.75" customHeight="1" x14ac:dyDescent="0.3">
      <c r="D712" s="96"/>
    </row>
    <row r="713" spans="4:4" ht="15.75" customHeight="1" x14ac:dyDescent="0.3">
      <c r="D713" s="96"/>
    </row>
    <row r="714" spans="4:4" ht="15.75" customHeight="1" x14ac:dyDescent="0.3">
      <c r="D714" s="96"/>
    </row>
    <row r="715" spans="4:4" ht="15.75" customHeight="1" x14ac:dyDescent="0.3">
      <c r="D715" s="96"/>
    </row>
    <row r="716" spans="4:4" ht="15.75" customHeight="1" x14ac:dyDescent="0.3">
      <c r="D716" s="96"/>
    </row>
    <row r="717" spans="4:4" ht="15.75" customHeight="1" x14ac:dyDescent="0.3">
      <c r="D717" s="96"/>
    </row>
    <row r="718" spans="4:4" ht="15.75" customHeight="1" x14ac:dyDescent="0.3">
      <c r="D718" s="96"/>
    </row>
    <row r="719" spans="4:4" ht="15.75" customHeight="1" x14ac:dyDescent="0.3">
      <c r="D719" s="96"/>
    </row>
    <row r="720" spans="4:4" ht="15.75" customHeight="1" x14ac:dyDescent="0.3">
      <c r="D720" s="96"/>
    </row>
    <row r="721" spans="4:4" ht="15.75" customHeight="1" x14ac:dyDescent="0.3">
      <c r="D721" s="96"/>
    </row>
    <row r="722" spans="4:4" ht="15.75" customHeight="1" x14ac:dyDescent="0.3">
      <c r="D722" s="96"/>
    </row>
    <row r="723" spans="4:4" ht="15.75" customHeight="1" x14ac:dyDescent="0.3">
      <c r="D723" s="96"/>
    </row>
    <row r="724" spans="4:4" ht="15.75" customHeight="1" x14ac:dyDescent="0.3">
      <c r="D724" s="96"/>
    </row>
    <row r="725" spans="4:4" ht="15.75" customHeight="1" x14ac:dyDescent="0.3">
      <c r="D725" s="96"/>
    </row>
    <row r="726" spans="4:4" ht="15.75" customHeight="1" x14ac:dyDescent="0.3">
      <c r="D726" s="96"/>
    </row>
    <row r="727" spans="4:4" ht="15.75" customHeight="1" x14ac:dyDescent="0.3">
      <c r="D727" s="96"/>
    </row>
    <row r="728" spans="4:4" ht="15.75" customHeight="1" x14ac:dyDescent="0.3">
      <c r="D728" s="96"/>
    </row>
    <row r="729" spans="4:4" ht="15.75" customHeight="1" x14ac:dyDescent="0.3">
      <c r="D729" s="96"/>
    </row>
    <row r="730" spans="4:4" ht="15.75" customHeight="1" x14ac:dyDescent="0.3">
      <c r="D730" s="96"/>
    </row>
    <row r="731" spans="4:4" ht="15.75" customHeight="1" x14ac:dyDescent="0.3">
      <c r="D731" s="96"/>
    </row>
    <row r="732" spans="4:4" ht="15.75" customHeight="1" x14ac:dyDescent="0.3">
      <c r="D732" s="96"/>
    </row>
    <row r="733" spans="4:4" ht="15.75" customHeight="1" x14ac:dyDescent="0.3">
      <c r="D733" s="96"/>
    </row>
    <row r="734" spans="4:4" ht="15.75" customHeight="1" x14ac:dyDescent="0.3">
      <c r="D734" s="96"/>
    </row>
    <row r="735" spans="4:4" ht="15.75" customHeight="1" x14ac:dyDescent="0.3">
      <c r="D735" s="96"/>
    </row>
    <row r="736" spans="4:4" ht="15.75" customHeight="1" x14ac:dyDescent="0.3">
      <c r="D736" s="96"/>
    </row>
    <row r="737" spans="4:4" ht="15.75" customHeight="1" x14ac:dyDescent="0.3">
      <c r="D737" s="96"/>
    </row>
    <row r="738" spans="4:4" ht="15.75" customHeight="1" x14ac:dyDescent="0.3">
      <c r="D738" s="96"/>
    </row>
    <row r="739" spans="4:4" ht="15.75" customHeight="1" x14ac:dyDescent="0.3">
      <c r="D739" s="96"/>
    </row>
    <row r="740" spans="4:4" ht="15.75" customHeight="1" x14ac:dyDescent="0.3">
      <c r="D740" s="96"/>
    </row>
    <row r="741" spans="4:4" ht="15.75" customHeight="1" x14ac:dyDescent="0.3">
      <c r="D741" s="96"/>
    </row>
    <row r="742" spans="4:4" ht="15.75" customHeight="1" x14ac:dyDescent="0.3">
      <c r="D742" s="96"/>
    </row>
    <row r="743" spans="4:4" ht="15.75" customHeight="1" x14ac:dyDescent="0.3">
      <c r="D743" s="96"/>
    </row>
    <row r="744" spans="4:4" ht="15.75" customHeight="1" x14ac:dyDescent="0.3">
      <c r="D744" s="96"/>
    </row>
    <row r="745" spans="4:4" ht="15.75" customHeight="1" x14ac:dyDescent="0.3">
      <c r="D745" s="96"/>
    </row>
    <row r="746" spans="4:4" ht="15.75" customHeight="1" x14ac:dyDescent="0.3">
      <c r="D746" s="96"/>
    </row>
    <row r="747" spans="4:4" ht="15.75" customHeight="1" x14ac:dyDescent="0.3">
      <c r="D747" s="96"/>
    </row>
    <row r="748" spans="4:4" ht="15.75" customHeight="1" x14ac:dyDescent="0.3">
      <c r="D748" s="96"/>
    </row>
    <row r="749" spans="4:4" ht="15.75" customHeight="1" x14ac:dyDescent="0.3">
      <c r="D749" s="96"/>
    </row>
    <row r="750" spans="4:4" ht="15.75" customHeight="1" x14ac:dyDescent="0.3">
      <c r="D750" s="96"/>
    </row>
    <row r="751" spans="4:4" ht="15.75" customHeight="1" x14ac:dyDescent="0.3">
      <c r="D751" s="96"/>
    </row>
    <row r="752" spans="4:4" ht="15.75" customHeight="1" x14ac:dyDescent="0.3">
      <c r="D752" s="96"/>
    </row>
    <row r="753" spans="4:4" ht="15.75" customHeight="1" x14ac:dyDescent="0.3">
      <c r="D753" s="96"/>
    </row>
    <row r="754" spans="4:4" ht="15.75" customHeight="1" x14ac:dyDescent="0.3">
      <c r="D754" s="96"/>
    </row>
    <row r="755" spans="4:4" ht="15.75" customHeight="1" x14ac:dyDescent="0.3">
      <c r="D755" s="96"/>
    </row>
    <row r="756" spans="4:4" ht="15.75" customHeight="1" x14ac:dyDescent="0.3">
      <c r="D756" s="96"/>
    </row>
    <row r="757" spans="4:4" ht="15.75" customHeight="1" x14ac:dyDescent="0.3">
      <c r="D757" s="96"/>
    </row>
    <row r="758" spans="4:4" ht="15.75" customHeight="1" x14ac:dyDescent="0.3">
      <c r="D758" s="96"/>
    </row>
    <row r="759" spans="4:4" ht="15.75" customHeight="1" x14ac:dyDescent="0.3">
      <c r="D759" s="96"/>
    </row>
    <row r="760" spans="4:4" ht="15.75" customHeight="1" x14ac:dyDescent="0.3">
      <c r="D760" s="96"/>
    </row>
    <row r="761" spans="4:4" ht="15.75" customHeight="1" x14ac:dyDescent="0.3">
      <c r="D761" s="96"/>
    </row>
    <row r="762" spans="4:4" ht="15.75" customHeight="1" x14ac:dyDescent="0.3">
      <c r="D762" s="96"/>
    </row>
    <row r="763" spans="4:4" ht="15.75" customHeight="1" x14ac:dyDescent="0.3">
      <c r="D763" s="96"/>
    </row>
    <row r="764" spans="4:4" ht="15.75" customHeight="1" x14ac:dyDescent="0.3">
      <c r="D764" s="96"/>
    </row>
    <row r="765" spans="4:4" ht="15.75" customHeight="1" x14ac:dyDescent="0.3">
      <c r="D765" s="96"/>
    </row>
    <row r="766" spans="4:4" ht="15.75" customHeight="1" x14ac:dyDescent="0.3">
      <c r="D766" s="96"/>
    </row>
    <row r="767" spans="4:4" ht="15.75" customHeight="1" x14ac:dyDescent="0.3">
      <c r="D767" s="96"/>
    </row>
    <row r="768" spans="4:4" ht="15.75" customHeight="1" x14ac:dyDescent="0.3">
      <c r="D768" s="96"/>
    </row>
    <row r="769" spans="4:4" ht="15.75" customHeight="1" x14ac:dyDescent="0.3">
      <c r="D769" s="96"/>
    </row>
    <row r="770" spans="4:4" ht="15.75" customHeight="1" x14ac:dyDescent="0.3">
      <c r="D770" s="96"/>
    </row>
    <row r="771" spans="4:4" ht="15.75" customHeight="1" x14ac:dyDescent="0.3">
      <c r="D771" s="96"/>
    </row>
    <row r="772" spans="4:4" ht="15.75" customHeight="1" x14ac:dyDescent="0.3">
      <c r="D772" s="96"/>
    </row>
    <row r="773" spans="4:4" ht="15.75" customHeight="1" x14ac:dyDescent="0.3">
      <c r="D773" s="96"/>
    </row>
    <row r="774" spans="4:4" ht="15.75" customHeight="1" x14ac:dyDescent="0.3">
      <c r="D774" s="96"/>
    </row>
    <row r="775" spans="4:4" ht="15.75" customHeight="1" x14ac:dyDescent="0.3">
      <c r="D775" s="96"/>
    </row>
    <row r="776" spans="4:4" ht="15.75" customHeight="1" x14ac:dyDescent="0.3">
      <c r="D776" s="96"/>
    </row>
    <row r="777" spans="4:4" ht="15.75" customHeight="1" x14ac:dyDescent="0.3">
      <c r="D777" s="96"/>
    </row>
    <row r="778" spans="4:4" ht="15.75" customHeight="1" x14ac:dyDescent="0.3">
      <c r="D778" s="96"/>
    </row>
    <row r="779" spans="4:4" ht="15.75" customHeight="1" x14ac:dyDescent="0.3">
      <c r="D779" s="96"/>
    </row>
    <row r="780" spans="4:4" ht="15.75" customHeight="1" x14ac:dyDescent="0.3">
      <c r="D780" s="96"/>
    </row>
    <row r="781" spans="4:4" ht="15.75" customHeight="1" x14ac:dyDescent="0.3">
      <c r="D781" s="96"/>
    </row>
    <row r="782" spans="4:4" ht="15.75" customHeight="1" x14ac:dyDescent="0.3">
      <c r="D782" s="96"/>
    </row>
    <row r="783" spans="4:4" ht="15.75" customHeight="1" x14ac:dyDescent="0.3">
      <c r="D783" s="96"/>
    </row>
    <row r="784" spans="4:4" ht="15.75" customHeight="1" x14ac:dyDescent="0.3">
      <c r="D784" s="96"/>
    </row>
    <row r="785" spans="4:4" ht="15.75" customHeight="1" x14ac:dyDescent="0.3">
      <c r="D785" s="96"/>
    </row>
    <row r="786" spans="4:4" ht="15.75" customHeight="1" x14ac:dyDescent="0.3">
      <c r="D786" s="96"/>
    </row>
    <row r="787" spans="4:4" ht="15.75" customHeight="1" x14ac:dyDescent="0.3">
      <c r="D787" s="96"/>
    </row>
    <row r="788" spans="4:4" ht="15.75" customHeight="1" x14ac:dyDescent="0.3">
      <c r="D788" s="96"/>
    </row>
    <row r="789" spans="4:4" ht="15.75" customHeight="1" x14ac:dyDescent="0.3">
      <c r="D789" s="96"/>
    </row>
    <row r="790" spans="4:4" ht="15.75" customHeight="1" x14ac:dyDescent="0.3">
      <c r="D790" s="96"/>
    </row>
    <row r="791" spans="4:4" ht="15.75" customHeight="1" x14ac:dyDescent="0.3">
      <c r="D791" s="96"/>
    </row>
    <row r="792" spans="4:4" ht="15.75" customHeight="1" x14ac:dyDescent="0.3">
      <c r="D792" s="96"/>
    </row>
    <row r="793" spans="4:4" ht="15.75" customHeight="1" x14ac:dyDescent="0.3">
      <c r="D793" s="96"/>
    </row>
    <row r="794" spans="4:4" ht="15.75" customHeight="1" x14ac:dyDescent="0.3">
      <c r="D794" s="96"/>
    </row>
    <row r="795" spans="4:4" ht="15.75" customHeight="1" x14ac:dyDescent="0.3">
      <c r="D795" s="96"/>
    </row>
    <row r="796" spans="4:4" ht="15.75" customHeight="1" x14ac:dyDescent="0.3">
      <c r="D796" s="96"/>
    </row>
    <row r="797" spans="4:4" ht="15.75" customHeight="1" x14ac:dyDescent="0.3">
      <c r="D797" s="96"/>
    </row>
    <row r="798" spans="4:4" ht="15.75" customHeight="1" x14ac:dyDescent="0.3">
      <c r="D798" s="96"/>
    </row>
    <row r="799" spans="4:4" ht="15.75" customHeight="1" x14ac:dyDescent="0.3">
      <c r="D799" s="96"/>
    </row>
    <row r="800" spans="4:4" ht="15.75" customHeight="1" x14ac:dyDescent="0.3">
      <c r="D800" s="96"/>
    </row>
    <row r="801" spans="4:4" ht="15.75" customHeight="1" x14ac:dyDescent="0.3">
      <c r="D801" s="96"/>
    </row>
    <row r="802" spans="4:4" ht="15.75" customHeight="1" x14ac:dyDescent="0.3">
      <c r="D802" s="96"/>
    </row>
    <row r="803" spans="4:4" ht="15.75" customHeight="1" x14ac:dyDescent="0.3">
      <c r="D803" s="96"/>
    </row>
    <row r="804" spans="4:4" ht="15.75" customHeight="1" x14ac:dyDescent="0.3">
      <c r="D804" s="96"/>
    </row>
    <row r="805" spans="4:4" ht="15.75" customHeight="1" x14ac:dyDescent="0.3">
      <c r="D805" s="96"/>
    </row>
    <row r="806" spans="4:4" ht="15.75" customHeight="1" x14ac:dyDescent="0.3">
      <c r="D806" s="96"/>
    </row>
    <row r="807" spans="4:4" ht="15.75" customHeight="1" x14ac:dyDescent="0.3">
      <c r="D807" s="96"/>
    </row>
    <row r="808" spans="4:4" ht="15.75" customHeight="1" x14ac:dyDescent="0.3">
      <c r="D808" s="96"/>
    </row>
    <row r="809" spans="4:4" ht="15.75" customHeight="1" x14ac:dyDescent="0.3">
      <c r="D809" s="96"/>
    </row>
    <row r="810" spans="4:4" ht="15.75" customHeight="1" x14ac:dyDescent="0.3">
      <c r="D810" s="96"/>
    </row>
    <row r="811" spans="4:4" ht="15.75" customHeight="1" x14ac:dyDescent="0.3">
      <c r="D811" s="96"/>
    </row>
    <row r="812" spans="4:4" ht="15.75" customHeight="1" x14ac:dyDescent="0.3">
      <c r="D812" s="96"/>
    </row>
    <row r="813" spans="4:4" ht="15.75" customHeight="1" x14ac:dyDescent="0.3">
      <c r="D813" s="96"/>
    </row>
    <row r="814" spans="4:4" ht="15.75" customHeight="1" x14ac:dyDescent="0.3">
      <c r="D814" s="96"/>
    </row>
    <row r="815" spans="4:4" ht="15.75" customHeight="1" x14ac:dyDescent="0.3">
      <c r="D815" s="96"/>
    </row>
    <row r="816" spans="4:4" ht="15.75" customHeight="1" x14ac:dyDescent="0.3">
      <c r="D816" s="96"/>
    </row>
    <row r="817" spans="4:4" ht="15.75" customHeight="1" x14ac:dyDescent="0.3">
      <c r="D817" s="96"/>
    </row>
    <row r="818" spans="4:4" ht="15.75" customHeight="1" x14ac:dyDescent="0.3">
      <c r="D818" s="96"/>
    </row>
    <row r="819" spans="4:4" ht="15.75" customHeight="1" x14ac:dyDescent="0.3">
      <c r="D819" s="96"/>
    </row>
    <row r="820" spans="4:4" ht="15.75" customHeight="1" x14ac:dyDescent="0.3">
      <c r="D820" s="96"/>
    </row>
    <row r="821" spans="4:4" ht="15.75" customHeight="1" x14ac:dyDescent="0.3">
      <c r="D821" s="96"/>
    </row>
    <row r="822" spans="4:4" ht="15.75" customHeight="1" x14ac:dyDescent="0.3">
      <c r="D822" s="96"/>
    </row>
    <row r="823" spans="4:4" ht="15.75" customHeight="1" x14ac:dyDescent="0.3">
      <c r="D823" s="96"/>
    </row>
    <row r="824" spans="4:4" ht="15.75" customHeight="1" x14ac:dyDescent="0.3">
      <c r="D824" s="96"/>
    </row>
    <row r="825" spans="4:4" ht="15.75" customHeight="1" x14ac:dyDescent="0.3">
      <c r="D825" s="96"/>
    </row>
    <row r="826" spans="4:4" ht="15.75" customHeight="1" x14ac:dyDescent="0.3">
      <c r="D826" s="96"/>
    </row>
    <row r="827" spans="4:4" ht="15.75" customHeight="1" x14ac:dyDescent="0.3">
      <c r="D827" s="96"/>
    </row>
    <row r="828" spans="4:4" ht="15.75" customHeight="1" x14ac:dyDescent="0.3">
      <c r="D828" s="96"/>
    </row>
    <row r="829" spans="4:4" ht="15.75" customHeight="1" x14ac:dyDescent="0.3">
      <c r="D829" s="96"/>
    </row>
    <row r="830" spans="4:4" ht="15.75" customHeight="1" x14ac:dyDescent="0.3">
      <c r="D830" s="96"/>
    </row>
    <row r="831" spans="4:4" ht="15.75" customHeight="1" x14ac:dyDescent="0.3">
      <c r="D831" s="96"/>
    </row>
    <row r="832" spans="4:4" ht="15.75" customHeight="1" x14ac:dyDescent="0.3">
      <c r="D832" s="96"/>
    </row>
    <row r="833" spans="4:4" ht="15.75" customHeight="1" x14ac:dyDescent="0.3">
      <c r="D833" s="96"/>
    </row>
    <row r="834" spans="4:4" ht="15.75" customHeight="1" x14ac:dyDescent="0.3">
      <c r="D834" s="96"/>
    </row>
    <row r="835" spans="4:4" ht="15.75" customHeight="1" x14ac:dyDescent="0.3">
      <c r="D835" s="96"/>
    </row>
    <row r="836" spans="4:4" ht="15.75" customHeight="1" x14ac:dyDescent="0.3">
      <c r="D836" s="96"/>
    </row>
    <row r="837" spans="4:4" ht="15.75" customHeight="1" x14ac:dyDescent="0.3">
      <c r="D837" s="96"/>
    </row>
    <row r="838" spans="4:4" ht="15.75" customHeight="1" x14ac:dyDescent="0.3">
      <c r="D838" s="96"/>
    </row>
    <row r="839" spans="4:4" ht="15.75" customHeight="1" x14ac:dyDescent="0.3">
      <c r="D839" s="96"/>
    </row>
    <row r="840" spans="4:4" ht="15.75" customHeight="1" x14ac:dyDescent="0.3">
      <c r="D840" s="96"/>
    </row>
    <row r="841" spans="4:4" ht="15.75" customHeight="1" x14ac:dyDescent="0.3">
      <c r="D841" s="96"/>
    </row>
    <row r="842" spans="4:4" ht="15.75" customHeight="1" x14ac:dyDescent="0.3">
      <c r="D842" s="96"/>
    </row>
    <row r="843" spans="4:4" ht="15.75" customHeight="1" x14ac:dyDescent="0.3">
      <c r="D843" s="96"/>
    </row>
    <row r="844" spans="4:4" ht="15.75" customHeight="1" x14ac:dyDescent="0.3">
      <c r="D844" s="96"/>
    </row>
    <row r="845" spans="4:4" ht="15.75" customHeight="1" x14ac:dyDescent="0.3">
      <c r="D845" s="96"/>
    </row>
    <row r="846" spans="4:4" ht="15.75" customHeight="1" x14ac:dyDescent="0.3">
      <c r="D846" s="96"/>
    </row>
    <row r="847" spans="4:4" ht="15.75" customHeight="1" x14ac:dyDescent="0.3">
      <c r="D847" s="96"/>
    </row>
    <row r="848" spans="4:4" ht="15.75" customHeight="1" x14ac:dyDescent="0.3">
      <c r="D848" s="96"/>
    </row>
    <row r="849" spans="4:4" ht="15.75" customHeight="1" x14ac:dyDescent="0.3">
      <c r="D849" s="96"/>
    </row>
    <row r="850" spans="4:4" ht="15.75" customHeight="1" x14ac:dyDescent="0.3">
      <c r="D850" s="96"/>
    </row>
    <row r="851" spans="4:4" ht="15.75" customHeight="1" x14ac:dyDescent="0.3">
      <c r="D851" s="96"/>
    </row>
    <row r="852" spans="4:4" ht="15.75" customHeight="1" x14ac:dyDescent="0.3">
      <c r="D852" s="96"/>
    </row>
    <row r="853" spans="4:4" ht="15.75" customHeight="1" x14ac:dyDescent="0.3">
      <c r="D853" s="96"/>
    </row>
    <row r="854" spans="4:4" ht="15.75" customHeight="1" x14ac:dyDescent="0.3">
      <c r="D854" s="96"/>
    </row>
    <row r="855" spans="4:4" ht="15.75" customHeight="1" x14ac:dyDescent="0.3">
      <c r="D855" s="96"/>
    </row>
    <row r="856" spans="4:4" ht="15.75" customHeight="1" x14ac:dyDescent="0.3">
      <c r="D856" s="96"/>
    </row>
    <row r="857" spans="4:4" ht="15.75" customHeight="1" x14ac:dyDescent="0.3">
      <c r="D857" s="96"/>
    </row>
    <row r="858" spans="4:4" ht="15.75" customHeight="1" x14ac:dyDescent="0.3">
      <c r="D858" s="96"/>
    </row>
    <row r="859" spans="4:4" ht="15.75" customHeight="1" x14ac:dyDescent="0.3">
      <c r="D859" s="96"/>
    </row>
    <row r="860" spans="4:4" ht="15.75" customHeight="1" x14ac:dyDescent="0.3">
      <c r="D860" s="96"/>
    </row>
    <row r="861" spans="4:4" ht="15.75" customHeight="1" x14ac:dyDescent="0.3">
      <c r="D861" s="96"/>
    </row>
    <row r="862" spans="4:4" ht="15.75" customHeight="1" x14ac:dyDescent="0.3">
      <c r="D862" s="96"/>
    </row>
    <row r="863" spans="4:4" ht="15.75" customHeight="1" x14ac:dyDescent="0.3">
      <c r="D863" s="96"/>
    </row>
    <row r="864" spans="4:4" ht="15.75" customHeight="1" x14ac:dyDescent="0.3">
      <c r="D864" s="96"/>
    </row>
    <row r="865" spans="4:4" ht="15.75" customHeight="1" x14ac:dyDescent="0.3">
      <c r="D865" s="96"/>
    </row>
    <row r="866" spans="4:4" ht="15.75" customHeight="1" x14ac:dyDescent="0.3">
      <c r="D866" s="96"/>
    </row>
    <row r="867" spans="4:4" ht="15.75" customHeight="1" x14ac:dyDescent="0.3">
      <c r="D867" s="96"/>
    </row>
    <row r="868" spans="4:4" ht="15.75" customHeight="1" x14ac:dyDescent="0.3">
      <c r="D868" s="96"/>
    </row>
    <row r="869" spans="4:4" ht="15.75" customHeight="1" x14ac:dyDescent="0.3">
      <c r="D869" s="96"/>
    </row>
    <row r="870" spans="4:4" ht="15.75" customHeight="1" x14ac:dyDescent="0.3">
      <c r="D870" s="96"/>
    </row>
    <row r="871" spans="4:4" ht="15.75" customHeight="1" x14ac:dyDescent="0.3">
      <c r="D871" s="96"/>
    </row>
    <row r="872" spans="4:4" ht="15.75" customHeight="1" x14ac:dyDescent="0.3">
      <c r="D872" s="96"/>
    </row>
    <row r="873" spans="4:4" ht="15.75" customHeight="1" x14ac:dyDescent="0.3">
      <c r="D873" s="96"/>
    </row>
    <row r="874" spans="4:4" ht="15.75" customHeight="1" x14ac:dyDescent="0.3">
      <c r="D874" s="96"/>
    </row>
    <row r="875" spans="4:4" ht="15.75" customHeight="1" x14ac:dyDescent="0.3">
      <c r="D875" s="96"/>
    </row>
    <row r="876" spans="4:4" ht="15.75" customHeight="1" x14ac:dyDescent="0.3">
      <c r="D876" s="96"/>
    </row>
    <row r="877" spans="4:4" ht="15.75" customHeight="1" x14ac:dyDescent="0.3">
      <c r="D877" s="96"/>
    </row>
    <row r="878" spans="4:4" ht="15.75" customHeight="1" x14ac:dyDescent="0.3">
      <c r="D878" s="96"/>
    </row>
    <row r="879" spans="4:4" ht="15.75" customHeight="1" x14ac:dyDescent="0.3">
      <c r="D879" s="96"/>
    </row>
    <row r="880" spans="4:4" ht="15.75" customHeight="1" x14ac:dyDescent="0.3">
      <c r="D880" s="96"/>
    </row>
    <row r="881" spans="4:4" ht="15.75" customHeight="1" x14ac:dyDescent="0.3">
      <c r="D881" s="96"/>
    </row>
    <row r="882" spans="4:4" ht="15.75" customHeight="1" x14ac:dyDescent="0.3">
      <c r="D882" s="96"/>
    </row>
    <row r="883" spans="4:4" ht="15.75" customHeight="1" x14ac:dyDescent="0.3">
      <c r="D883" s="96"/>
    </row>
    <row r="884" spans="4:4" ht="15.75" customHeight="1" x14ac:dyDescent="0.3">
      <c r="D884" s="96"/>
    </row>
    <row r="885" spans="4:4" ht="15.75" customHeight="1" x14ac:dyDescent="0.3">
      <c r="D885" s="96"/>
    </row>
    <row r="886" spans="4:4" ht="15.75" customHeight="1" x14ac:dyDescent="0.3">
      <c r="D886" s="96"/>
    </row>
    <row r="887" spans="4:4" ht="15.75" customHeight="1" x14ac:dyDescent="0.3">
      <c r="D887" s="96"/>
    </row>
    <row r="888" spans="4:4" ht="15.75" customHeight="1" x14ac:dyDescent="0.3">
      <c r="D888" s="96"/>
    </row>
    <row r="889" spans="4:4" ht="15.75" customHeight="1" x14ac:dyDescent="0.3">
      <c r="D889" s="96"/>
    </row>
    <row r="890" spans="4:4" ht="15.75" customHeight="1" x14ac:dyDescent="0.3">
      <c r="D890" s="96"/>
    </row>
    <row r="891" spans="4:4" ht="15.75" customHeight="1" x14ac:dyDescent="0.3">
      <c r="D891" s="96"/>
    </row>
    <row r="892" spans="4:4" ht="15.75" customHeight="1" x14ac:dyDescent="0.3">
      <c r="D892" s="96"/>
    </row>
    <row r="893" spans="4:4" ht="15.75" customHeight="1" x14ac:dyDescent="0.3">
      <c r="D893" s="96"/>
    </row>
    <row r="894" spans="4:4" ht="15.75" customHeight="1" x14ac:dyDescent="0.3">
      <c r="D894" s="96"/>
    </row>
    <row r="895" spans="4:4" ht="15.75" customHeight="1" x14ac:dyDescent="0.3">
      <c r="D895" s="96"/>
    </row>
    <row r="896" spans="4:4" ht="15.75" customHeight="1" x14ac:dyDescent="0.3">
      <c r="D896" s="96"/>
    </row>
    <row r="897" spans="4:4" ht="15.75" customHeight="1" x14ac:dyDescent="0.3">
      <c r="D897" s="96"/>
    </row>
    <row r="898" spans="4:4" ht="15.75" customHeight="1" x14ac:dyDescent="0.3">
      <c r="D898" s="96"/>
    </row>
    <row r="899" spans="4:4" ht="15.75" customHeight="1" x14ac:dyDescent="0.3">
      <c r="D899" s="96"/>
    </row>
    <row r="900" spans="4:4" ht="15.75" customHeight="1" x14ac:dyDescent="0.3">
      <c r="D900" s="96"/>
    </row>
    <row r="901" spans="4:4" ht="15.75" customHeight="1" x14ac:dyDescent="0.3">
      <c r="D901" s="96"/>
    </row>
    <row r="902" spans="4:4" ht="15.75" customHeight="1" x14ac:dyDescent="0.3">
      <c r="D902" s="96"/>
    </row>
    <row r="903" spans="4:4" ht="15.75" customHeight="1" x14ac:dyDescent="0.3">
      <c r="D903" s="96"/>
    </row>
    <row r="904" spans="4:4" ht="15.75" customHeight="1" x14ac:dyDescent="0.3">
      <c r="D904" s="96"/>
    </row>
    <row r="905" spans="4:4" ht="15.75" customHeight="1" x14ac:dyDescent="0.3">
      <c r="D905" s="96"/>
    </row>
    <row r="906" spans="4:4" ht="15.75" customHeight="1" x14ac:dyDescent="0.3">
      <c r="D906" s="96"/>
    </row>
    <row r="907" spans="4:4" ht="15.75" customHeight="1" x14ac:dyDescent="0.3">
      <c r="D907" s="96"/>
    </row>
    <row r="908" spans="4:4" ht="15.75" customHeight="1" x14ac:dyDescent="0.3">
      <c r="D908" s="96"/>
    </row>
    <row r="909" spans="4:4" ht="15.75" customHeight="1" x14ac:dyDescent="0.3">
      <c r="D909" s="96"/>
    </row>
    <row r="910" spans="4:4" ht="15.75" customHeight="1" x14ac:dyDescent="0.3">
      <c r="D910" s="96"/>
    </row>
    <row r="911" spans="4:4" ht="15.75" customHeight="1" x14ac:dyDescent="0.3">
      <c r="D911" s="96"/>
    </row>
    <row r="912" spans="4:4" ht="15.75" customHeight="1" x14ac:dyDescent="0.3">
      <c r="D912" s="96"/>
    </row>
    <row r="913" spans="4:4" ht="15.75" customHeight="1" x14ac:dyDescent="0.3">
      <c r="D913" s="96"/>
    </row>
    <row r="914" spans="4:4" ht="15.75" customHeight="1" x14ac:dyDescent="0.3">
      <c r="D914" s="96"/>
    </row>
    <row r="915" spans="4:4" ht="15.75" customHeight="1" x14ac:dyDescent="0.3">
      <c r="D915" s="96"/>
    </row>
    <row r="916" spans="4:4" ht="15.75" customHeight="1" x14ac:dyDescent="0.3">
      <c r="D916" s="96"/>
    </row>
    <row r="917" spans="4:4" ht="15.75" customHeight="1" x14ac:dyDescent="0.3">
      <c r="D917" s="96"/>
    </row>
    <row r="918" spans="4:4" ht="15.75" customHeight="1" x14ac:dyDescent="0.3">
      <c r="D918" s="96"/>
    </row>
    <row r="919" spans="4:4" ht="15.75" customHeight="1" x14ac:dyDescent="0.3">
      <c r="D919" s="96"/>
    </row>
    <row r="920" spans="4:4" ht="15.75" customHeight="1" x14ac:dyDescent="0.3">
      <c r="D920" s="96"/>
    </row>
    <row r="921" spans="4:4" ht="15.75" customHeight="1" x14ac:dyDescent="0.3">
      <c r="D921" s="96"/>
    </row>
    <row r="922" spans="4:4" ht="15.75" customHeight="1" x14ac:dyDescent="0.3">
      <c r="D922" s="96"/>
    </row>
    <row r="923" spans="4:4" ht="15.75" customHeight="1" x14ac:dyDescent="0.3">
      <c r="D923" s="96"/>
    </row>
    <row r="924" spans="4:4" ht="15.75" customHeight="1" x14ac:dyDescent="0.3">
      <c r="D924" s="96"/>
    </row>
    <row r="925" spans="4:4" ht="15.75" customHeight="1" x14ac:dyDescent="0.3">
      <c r="D925" s="96"/>
    </row>
    <row r="926" spans="4:4" ht="15.75" customHeight="1" x14ac:dyDescent="0.3">
      <c r="D926" s="96"/>
    </row>
    <row r="927" spans="4:4" ht="15.75" customHeight="1" x14ac:dyDescent="0.3">
      <c r="D927" s="96"/>
    </row>
    <row r="928" spans="4:4" ht="15.75" customHeight="1" x14ac:dyDescent="0.3">
      <c r="D928" s="96"/>
    </row>
    <row r="929" spans="4:4" ht="15.75" customHeight="1" x14ac:dyDescent="0.3">
      <c r="D929" s="96"/>
    </row>
    <row r="930" spans="4:4" ht="15.75" customHeight="1" x14ac:dyDescent="0.3">
      <c r="D930" s="96"/>
    </row>
    <row r="931" spans="4:4" ht="15.75" customHeight="1" x14ac:dyDescent="0.3">
      <c r="D931" s="96"/>
    </row>
    <row r="932" spans="4:4" ht="15.75" customHeight="1" x14ac:dyDescent="0.3">
      <c r="D932" s="96"/>
    </row>
    <row r="933" spans="4:4" ht="15.75" customHeight="1" x14ac:dyDescent="0.3">
      <c r="D933" s="96"/>
    </row>
    <row r="934" spans="4:4" ht="15.75" customHeight="1" x14ac:dyDescent="0.3">
      <c r="D934" s="96"/>
    </row>
    <row r="935" spans="4:4" ht="15.75" customHeight="1" x14ac:dyDescent="0.3">
      <c r="D935" s="96"/>
    </row>
    <row r="936" spans="4:4" ht="15.75" customHeight="1" x14ac:dyDescent="0.3">
      <c r="D936" s="96"/>
    </row>
    <row r="937" spans="4:4" ht="15.75" customHeight="1" x14ac:dyDescent="0.3">
      <c r="D937" s="96"/>
    </row>
    <row r="938" spans="4:4" ht="15.75" customHeight="1" x14ac:dyDescent="0.3">
      <c r="D938" s="96"/>
    </row>
    <row r="939" spans="4:4" ht="15.75" customHeight="1" x14ac:dyDescent="0.3">
      <c r="D939" s="96"/>
    </row>
    <row r="940" spans="4:4" ht="15.75" customHeight="1" x14ac:dyDescent="0.3">
      <c r="D940" s="96"/>
    </row>
    <row r="941" spans="4:4" ht="15.75" customHeight="1" x14ac:dyDescent="0.3">
      <c r="D941" s="96"/>
    </row>
    <row r="942" spans="4:4" ht="15.75" customHeight="1" x14ac:dyDescent="0.3">
      <c r="D942" s="96"/>
    </row>
    <row r="943" spans="4:4" ht="15.75" customHeight="1" x14ac:dyDescent="0.3">
      <c r="D943" s="96"/>
    </row>
    <row r="944" spans="4:4" ht="15.75" customHeight="1" x14ac:dyDescent="0.3">
      <c r="D944" s="96"/>
    </row>
    <row r="945" spans="4:4" ht="15.75" customHeight="1" x14ac:dyDescent="0.3">
      <c r="D945" s="96"/>
    </row>
    <row r="946" spans="4:4" ht="15.75" customHeight="1" x14ac:dyDescent="0.3">
      <c r="D946" s="96"/>
    </row>
    <row r="947" spans="4:4" ht="15.75" customHeight="1" x14ac:dyDescent="0.3">
      <c r="D947" s="96"/>
    </row>
    <row r="948" spans="4:4" ht="15.75" customHeight="1" x14ac:dyDescent="0.3">
      <c r="D948" s="96"/>
    </row>
    <row r="949" spans="4:4" ht="15.75" customHeight="1" x14ac:dyDescent="0.3">
      <c r="D949" s="96"/>
    </row>
    <row r="950" spans="4:4" ht="15.75" customHeight="1" x14ac:dyDescent="0.3">
      <c r="D950" s="96"/>
    </row>
    <row r="951" spans="4:4" ht="15.75" customHeight="1" x14ac:dyDescent="0.3">
      <c r="D951" s="96"/>
    </row>
    <row r="952" spans="4:4" ht="15.75" customHeight="1" x14ac:dyDescent="0.3">
      <c r="D952" s="96"/>
    </row>
    <row r="953" spans="4:4" ht="15.75" customHeight="1" x14ac:dyDescent="0.3">
      <c r="D953" s="96"/>
    </row>
    <row r="954" spans="4:4" ht="15.75" customHeight="1" x14ac:dyDescent="0.3">
      <c r="D954" s="96"/>
    </row>
    <row r="955" spans="4:4" ht="15.75" customHeight="1" x14ac:dyDescent="0.3">
      <c r="D955" s="96"/>
    </row>
    <row r="956" spans="4:4" ht="15.75" customHeight="1" x14ac:dyDescent="0.3">
      <c r="D956" s="96"/>
    </row>
    <row r="957" spans="4:4" ht="15.75" customHeight="1" x14ac:dyDescent="0.3">
      <c r="D957" s="96"/>
    </row>
    <row r="958" spans="4:4" ht="15.75" customHeight="1" x14ac:dyDescent="0.3">
      <c r="D958" s="96"/>
    </row>
    <row r="959" spans="4:4" ht="15.75" customHeight="1" x14ac:dyDescent="0.3">
      <c r="D959" s="96"/>
    </row>
    <row r="960" spans="4:4" ht="15.75" customHeight="1" x14ac:dyDescent="0.3">
      <c r="D960" s="96"/>
    </row>
    <row r="961" spans="4:4" ht="15.75" customHeight="1" x14ac:dyDescent="0.3">
      <c r="D961" s="96"/>
    </row>
    <row r="962" spans="4:4" ht="15.75" customHeight="1" x14ac:dyDescent="0.3">
      <c r="D962" s="96"/>
    </row>
    <row r="963" spans="4:4" ht="15.75" customHeight="1" x14ac:dyDescent="0.3">
      <c r="D963" s="96"/>
    </row>
    <row r="964" spans="4:4" ht="15.75" customHeight="1" x14ac:dyDescent="0.3">
      <c r="D964" s="96"/>
    </row>
    <row r="965" spans="4:4" ht="15.75" customHeight="1" x14ac:dyDescent="0.3">
      <c r="D965" s="96"/>
    </row>
    <row r="966" spans="4:4" ht="15.75" customHeight="1" x14ac:dyDescent="0.3">
      <c r="D966" s="96"/>
    </row>
    <row r="967" spans="4:4" ht="15.75" customHeight="1" x14ac:dyDescent="0.3">
      <c r="D967" s="96"/>
    </row>
    <row r="968" spans="4:4" ht="15.75" customHeight="1" x14ac:dyDescent="0.3">
      <c r="D968" s="96"/>
    </row>
    <row r="969" spans="4:4" ht="15.75" customHeight="1" x14ac:dyDescent="0.3">
      <c r="D969" s="96"/>
    </row>
    <row r="970" spans="4:4" ht="15.75" customHeight="1" x14ac:dyDescent="0.3">
      <c r="D970" s="96"/>
    </row>
    <row r="971" spans="4:4" ht="15.75" customHeight="1" x14ac:dyDescent="0.3">
      <c r="D971" s="96"/>
    </row>
    <row r="972" spans="4:4" ht="15.75" customHeight="1" x14ac:dyDescent="0.3">
      <c r="D972" s="96"/>
    </row>
    <row r="973" spans="4:4" ht="15.75" customHeight="1" x14ac:dyDescent="0.3">
      <c r="D973" s="96"/>
    </row>
    <row r="974" spans="4:4" ht="15.75" customHeight="1" x14ac:dyDescent="0.3">
      <c r="D974" s="96"/>
    </row>
    <row r="975" spans="4:4" ht="15.75" customHeight="1" x14ac:dyDescent="0.3">
      <c r="D975" s="96"/>
    </row>
    <row r="976" spans="4:4" ht="15.75" customHeight="1" x14ac:dyDescent="0.3">
      <c r="D976" s="96"/>
    </row>
    <row r="977" spans="4:4" ht="15.75" customHeight="1" x14ac:dyDescent="0.3">
      <c r="D977" s="96"/>
    </row>
    <row r="978" spans="4:4" ht="15.75" customHeight="1" x14ac:dyDescent="0.3">
      <c r="D978" s="96"/>
    </row>
    <row r="979" spans="4:4" ht="15.75" customHeight="1" x14ac:dyDescent="0.3">
      <c r="D979" s="96"/>
    </row>
    <row r="980" spans="4:4" ht="15.75" customHeight="1" x14ac:dyDescent="0.3">
      <c r="D980" s="96"/>
    </row>
    <row r="981" spans="4:4" ht="15.75" customHeight="1" x14ac:dyDescent="0.3">
      <c r="D981" s="96"/>
    </row>
    <row r="982" spans="4:4" ht="15.75" customHeight="1" x14ac:dyDescent="0.3">
      <c r="D982" s="96"/>
    </row>
    <row r="983" spans="4:4" ht="15.75" customHeight="1" x14ac:dyDescent="0.3">
      <c r="D983" s="96"/>
    </row>
    <row r="984" spans="4:4" ht="15.75" customHeight="1" x14ac:dyDescent="0.3">
      <c r="D984" s="96"/>
    </row>
    <row r="985" spans="4:4" ht="15.75" customHeight="1" x14ac:dyDescent="0.3">
      <c r="D985" s="96"/>
    </row>
    <row r="986" spans="4:4" ht="15.75" customHeight="1" x14ac:dyDescent="0.3">
      <c r="D986" s="96"/>
    </row>
    <row r="987" spans="4:4" ht="15.75" customHeight="1" x14ac:dyDescent="0.3">
      <c r="D987" s="96"/>
    </row>
    <row r="988" spans="4:4" ht="15.75" customHeight="1" x14ac:dyDescent="0.3">
      <c r="D988" s="96"/>
    </row>
    <row r="989" spans="4:4" ht="15.75" customHeight="1" x14ac:dyDescent="0.3">
      <c r="D989" s="96"/>
    </row>
    <row r="990" spans="4:4" ht="15.75" customHeight="1" x14ac:dyDescent="0.3">
      <c r="D990" s="96"/>
    </row>
    <row r="991" spans="4:4" ht="15.75" customHeight="1" x14ac:dyDescent="0.3">
      <c r="D991" s="96"/>
    </row>
  </sheetData>
  <mergeCells count="2">
    <mergeCell ref="A5:B5"/>
    <mergeCell ref="C5:D5"/>
  </mergeCells>
  <hyperlinks>
    <hyperlink ref="C1" location="BG!A1" display="BG" xr:uid="{00000000-0004-0000-1100-000000000000}"/>
  </hyperlinks>
  <printOptions horizontalCentered="1"/>
  <pageMargins left="0.70866141732283472" right="0.70866141732283472" top="0.74803149606299213" bottom="0.74803149606299213" header="0" footer="0"/>
  <pageSetup paperSize="5" scale="75" orientation="portrait"/>
  <extLst>
    <ext xmlns:x14="http://schemas.microsoft.com/office/spreadsheetml/2009/9/main" uri="{CCE6A557-97BC-4b89-ADB6-D9C93CAAB3DF}">
      <x14:dataValidations xmlns:xm="http://schemas.microsoft.com/office/excel/2006/main" count="1">
        <x14:dataValidation type="list" allowBlank="1" showErrorMessage="1" xr:uid="{00000000-0002-0000-1100-000000000000}">
          <x14:formula1>
            <xm:f>'Base de Monedas'!$A$1:$A$179</xm:f>
          </x14:formula1>
          <xm:sqref>B18:B21 B9:B12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M994"/>
  <sheetViews>
    <sheetView showGridLines="0" zoomScale="57" workbookViewId="0">
      <selection activeCell="H6" sqref="H6"/>
    </sheetView>
  </sheetViews>
  <sheetFormatPr baseColWidth="10" defaultColWidth="14.44140625" defaultRowHeight="15" customHeight="1" x14ac:dyDescent="0.3"/>
  <cols>
    <col min="1" max="1" width="45.21875" style="39" customWidth="1"/>
    <col min="2" max="2" width="18.21875" style="39" customWidth="1"/>
    <col min="3" max="3" width="26.21875" style="39" customWidth="1"/>
    <col min="4" max="4" width="21.44140625" style="39" customWidth="1"/>
    <col min="5" max="5" width="24.33203125" style="39" bestFit="1" customWidth="1"/>
    <col min="6" max="6" width="17.88671875" style="39" bestFit="1" customWidth="1"/>
    <col min="7" max="7" width="15.21875" style="39" bestFit="1" customWidth="1"/>
    <col min="8" max="8" width="12.6640625" style="39" bestFit="1" customWidth="1"/>
    <col min="9" max="9" width="26.21875" style="39" customWidth="1"/>
    <col min="10" max="10" width="21.44140625" style="39" customWidth="1"/>
    <col min="11" max="11" width="22.88671875" style="39" bestFit="1" customWidth="1"/>
    <col min="12" max="12" width="17.88671875" style="39" bestFit="1" customWidth="1"/>
    <col min="13" max="13" width="10.77734375" style="210" customWidth="1"/>
    <col min="14" max="26" width="10.77734375" style="39" customWidth="1"/>
    <col min="27" max="16384" width="14.44140625" style="39"/>
  </cols>
  <sheetData>
    <row r="1" spans="1:12" ht="15" customHeight="1" x14ac:dyDescent="0.3">
      <c r="A1" s="44" t="s">
        <v>1</v>
      </c>
      <c r="E1" s="521" t="s">
        <v>22</v>
      </c>
      <c r="L1" s="428" t="s">
        <v>22</v>
      </c>
    </row>
    <row r="2" spans="1:12" ht="15" customHeight="1" x14ac:dyDescent="0.3">
      <c r="E2" s="522"/>
    </row>
    <row r="3" spans="1:12" ht="15" customHeight="1" x14ac:dyDescent="0.3">
      <c r="E3" s="522"/>
    </row>
    <row r="4" spans="1:12" ht="15" customHeight="1" x14ac:dyDescent="0.3">
      <c r="A4" s="127" t="s">
        <v>451</v>
      </c>
      <c r="B4" s="127"/>
      <c r="C4" s="127"/>
      <c r="D4" s="127"/>
      <c r="E4" s="163"/>
      <c r="F4" s="127"/>
      <c r="G4" s="127"/>
      <c r="H4" s="127"/>
      <c r="I4" s="127"/>
      <c r="J4" s="127"/>
      <c r="K4" s="127"/>
      <c r="L4" s="127"/>
    </row>
    <row r="5" spans="1:12" ht="15" customHeight="1" x14ac:dyDescent="0.3">
      <c r="A5" s="688" t="s">
        <v>120</v>
      </c>
      <c r="B5" s="688"/>
      <c r="E5" s="522"/>
    </row>
    <row r="6" spans="1:12" ht="15" customHeight="1" x14ac:dyDescent="0.3">
      <c r="A6" s="39" t="s">
        <v>452</v>
      </c>
      <c r="E6" s="522"/>
    </row>
    <row r="7" spans="1:12" ht="15" customHeight="1" x14ac:dyDescent="0.3">
      <c r="E7" s="522"/>
    </row>
    <row r="8" spans="1:12" ht="15" customHeight="1" x14ac:dyDescent="0.3">
      <c r="E8" s="522"/>
    </row>
    <row r="9" spans="1:12" ht="15" customHeight="1" x14ac:dyDescent="0.3">
      <c r="A9" s="44" t="s">
        <v>370</v>
      </c>
      <c r="C9" s="55"/>
      <c r="D9" s="55"/>
      <c r="E9" s="610"/>
      <c r="F9" s="41"/>
      <c r="G9" s="41"/>
      <c r="H9" s="41"/>
      <c r="I9" s="611"/>
      <c r="J9" s="611"/>
      <c r="K9" s="611"/>
      <c r="L9" s="611"/>
    </row>
    <row r="10" spans="1:12" ht="15" customHeight="1" x14ac:dyDescent="0.3">
      <c r="A10" s="233"/>
      <c r="B10" s="115"/>
      <c r="C10" s="115"/>
      <c r="D10" s="240">
        <v>45565</v>
      </c>
      <c r="E10" s="310"/>
      <c r="F10" s="310"/>
      <c r="G10" s="41"/>
      <c r="H10" s="310"/>
      <c r="I10" s="310"/>
      <c r="J10" s="612">
        <v>45291</v>
      </c>
      <c r="K10" s="310"/>
      <c r="L10" s="310"/>
    </row>
    <row r="11" spans="1:12" ht="15" customHeight="1" x14ac:dyDescent="0.3">
      <c r="A11" s="523" t="s">
        <v>453</v>
      </c>
      <c r="B11" s="589" t="s">
        <v>454</v>
      </c>
      <c r="C11" s="53" t="s">
        <v>455</v>
      </c>
      <c r="D11" s="53" t="s">
        <v>456</v>
      </c>
      <c r="E11" s="590" t="s">
        <v>457</v>
      </c>
      <c r="F11" s="589" t="s">
        <v>458</v>
      </c>
      <c r="G11" s="41"/>
      <c r="H11" s="589" t="s">
        <v>454</v>
      </c>
      <c r="I11" s="53" t="s">
        <v>455</v>
      </c>
      <c r="J11" s="53" t="s">
        <v>456</v>
      </c>
      <c r="K11" s="613" t="s">
        <v>457</v>
      </c>
      <c r="L11" s="589" t="s">
        <v>458</v>
      </c>
    </row>
    <row r="12" spans="1:12" ht="15" customHeight="1" x14ac:dyDescent="0.3">
      <c r="A12" s="421" t="s">
        <v>459</v>
      </c>
      <c r="B12" s="524">
        <v>45590</v>
      </c>
      <c r="C12" s="299" t="s">
        <v>445</v>
      </c>
      <c r="D12" s="39" t="s">
        <v>1788</v>
      </c>
      <c r="E12" s="614">
        <v>93008.75</v>
      </c>
      <c r="F12" s="41" t="s">
        <v>460</v>
      </c>
      <c r="G12" s="41"/>
      <c r="H12" s="615">
        <v>45274</v>
      </c>
      <c r="I12" s="41" t="s">
        <v>445</v>
      </c>
      <c r="J12" s="41" t="s">
        <v>1788</v>
      </c>
      <c r="K12" s="616">
        <v>371877.01299999998</v>
      </c>
      <c r="L12" s="41" t="s">
        <v>460</v>
      </c>
    </row>
    <row r="13" spans="1:12" ht="15" customHeight="1" x14ac:dyDescent="0.3">
      <c r="A13" s="39" t="s">
        <v>462</v>
      </c>
      <c r="B13" s="524">
        <v>45811</v>
      </c>
      <c r="C13" s="299" t="s">
        <v>445</v>
      </c>
      <c r="D13" s="39" t="s">
        <v>1788</v>
      </c>
      <c r="E13" s="614">
        <v>2500000</v>
      </c>
      <c r="F13" s="41" t="s">
        <v>460</v>
      </c>
      <c r="G13" s="41"/>
      <c r="H13" s="615">
        <v>45378</v>
      </c>
      <c r="I13" s="41" t="s">
        <v>445</v>
      </c>
      <c r="J13" s="41" t="s">
        <v>1788</v>
      </c>
      <c r="K13" s="616">
        <v>1200000</v>
      </c>
      <c r="L13" s="41" t="s">
        <v>460</v>
      </c>
    </row>
    <row r="14" spans="1:12" ht="15" customHeight="1" x14ac:dyDescent="0.3">
      <c r="B14" s="524"/>
      <c r="C14" s="299"/>
      <c r="E14" s="616"/>
      <c r="F14" s="41"/>
      <c r="G14" s="41"/>
      <c r="H14" s="615"/>
      <c r="I14" s="41"/>
      <c r="J14" s="41"/>
      <c r="K14" s="616"/>
      <c r="L14" s="41"/>
    </row>
    <row r="15" spans="1:12" ht="15" customHeight="1" x14ac:dyDescent="0.3">
      <c r="A15" s="39" t="s">
        <v>464</v>
      </c>
      <c r="C15" s="299"/>
      <c r="D15" s="39" t="s">
        <v>480</v>
      </c>
      <c r="E15" s="617"/>
      <c r="F15" s="41"/>
      <c r="G15" s="41"/>
      <c r="H15" s="41"/>
      <c r="I15" s="41"/>
      <c r="J15" s="41" t="s">
        <v>480</v>
      </c>
      <c r="K15" s="41"/>
      <c r="L15" s="41"/>
    </row>
    <row r="16" spans="1:12" ht="15" customHeight="1" x14ac:dyDescent="0.3">
      <c r="A16" s="421" t="s">
        <v>465</v>
      </c>
      <c r="C16" s="299"/>
      <c r="D16" s="39" t="s">
        <v>480</v>
      </c>
      <c r="E16" s="617"/>
      <c r="F16" s="41"/>
      <c r="G16" s="41"/>
      <c r="H16" s="41"/>
      <c r="I16" s="41"/>
      <c r="J16" s="41" t="s">
        <v>480</v>
      </c>
      <c r="K16" s="41"/>
      <c r="L16" s="41"/>
    </row>
    <row r="17" spans="1:12" ht="15" customHeight="1" x14ac:dyDescent="0.3">
      <c r="A17" s="523" t="s">
        <v>466</v>
      </c>
      <c r="C17" s="299"/>
      <c r="D17" s="39" t="s">
        <v>480</v>
      </c>
      <c r="E17" s="617"/>
      <c r="F17" s="41"/>
      <c r="G17" s="41"/>
      <c r="H17" s="41"/>
      <c r="I17" s="41"/>
      <c r="J17" s="41" t="s">
        <v>480</v>
      </c>
      <c r="K17" s="41"/>
      <c r="L17" s="41"/>
    </row>
    <row r="18" spans="1:12" ht="15" customHeight="1" x14ac:dyDescent="0.3">
      <c r="A18" s="39" t="s">
        <v>467</v>
      </c>
      <c r="C18" s="299"/>
      <c r="D18" s="39" t="s">
        <v>480</v>
      </c>
      <c r="E18" s="617"/>
      <c r="F18" s="41"/>
      <c r="G18" s="41"/>
      <c r="H18" s="41"/>
      <c r="I18" s="41"/>
      <c r="J18" s="41" t="s">
        <v>480</v>
      </c>
      <c r="K18" s="41"/>
      <c r="L18" s="41"/>
    </row>
    <row r="19" spans="1:12" ht="15" customHeight="1" x14ac:dyDescent="0.3">
      <c r="A19" s="39" t="s">
        <v>467</v>
      </c>
      <c r="C19" s="299"/>
      <c r="D19" s="39" t="s">
        <v>480</v>
      </c>
      <c r="E19" s="617"/>
      <c r="F19" s="41"/>
      <c r="G19" s="41"/>
      <c r="H19" s="41"/>
      <c r="I19" s="41"/>
      <c r="J19" s="41" t="s">
        <v>480</v>
      </c>
      <c r="K19" s="41"/>
      <c r="L19" s="41"/>
    </row>
    <row r="20" spans="1:12" ht="15" customHeight="1" x14ac:dyDescent="0.3">
      <c r="A20" s="421" t="s">
        <v>468</v>
      </c>
      <c r="C20" s="299"/>
      <c r="D20" s="39" t="s">
        <v>480</v>
      </c>
      <c r="E20" s="617"/>
      <c r="F20" s="41"/>
      <c r="G20" s="41"/>
      <c r="H20" s="41"/>
      <c r="I20" s="41"/>
      <c r="J20" s="41" t="s">
        <v>480</v>
      </c>
      <c r="K20" s="41"/>
      <c r="L20" s="41"/>
    </row>
    <row r="21" spans="1:12" ht="15" customHeight="1" x14ac:dyDescent="0.3">
      <c r="A21" s="39" t="s">
        <v>464</v>
      </c>
      <c r="C21" s="299"/>
      <c r="D21" s="39" t="s">
        <v>480</v>
      </c>
      <c r="E21" s="617"/>
      <c r="F21" s="41"/>
      <c r="G21" s="41"/>
      <c r="H21" s="41"/>
      <c r="I21" s="41"/>
      <c r="J21" s="41" t="s">
        <v>480</v>
      </c>
      <c r="K21" s="41"/>
      <c r="L21" s="41"/>
    </row>
    <row r="22" spans="1:12" ht="15" customHeight="1" x14ac:dyDescent="0.3">
      <c r="A22" s="421" t="s">
        <v>465</v>
      </c>
      <c r="C22" s="299"/>
      <c r="D22" s="39" t="s">
        <v>480</v>
      </c>
      <c r="E22" s="614"/>
      <c r="F22" s="41"/>
      <c r="G22" s="41"/>
      <c r="H22" s="41"/>
      <c r="I22" s="41"/>
      <c r="J22" s="41" t="s">
        <v>480</v>
      </c>
      <c r="K22" s="41"/>
      <c r="L22" s="41"/>
    </row>
    <row r="23" spans="1:12" ht="15" customHeight="1" x14ac:dyDescent="0.3">
      <c r="A23" s="44" t="s">
        <v>469</v>
      </c>
      <c r="C23" s="299"/>
      <c r="D23" s="39" t="s">
        <v>480</v>
      </c>
      <c r="E23" s="614"/>
      <c r="F23" s="41"/>
      <c r="G23" s="41"/>
      <c r="H23" s="41"/>
      <c r="I23" s="41"/>
      <c r="J23" s="41" t="s">
        <v>480</v>
      </c>
      <c r="K23" s="41"/>
      <c r="L23" s="41"/>
    </row>
    <row r="24" spans="1:12" ht="15" customHeight="1" x14ac:dyDescent="0.3">
      <c r="A24" s="39" t="s">
        <v>470</v>
      </c>
      <c r="B24" s="524">
        <v>45590</v>
      </c>
      <c r="C24" s="299" t="s">
        <v>445</v>
      </c>
      <c r="D24" s="39" t="s">
        <v>1788</v>
      </c>
      <c r="E24" s="614">
        <v>1184.9059999999999</v>
      </c>
      <c r="F24" s="41"/>
      <c r="G24" s="41"/>
      <c r="H24" s="615">
        <v>45274</v>
      </c>
      <c r="I24" s="41" t="s">
        <v>445</v>
      </c>
      <c r="J24" s="41" t="s">
        <v>1788</v>
      </c>
      <c r="K24" s="616">
        <v>26660.384999999998</v>
      </c>
      <c r="L24" s="616"/>
    </row>
    <row r="25" spans="1:12" ht="15" customHeight="1" x14ac:dyDescent="0.3">
      <c r="A25" s="39" t="s">
        <v>472</v>
      </c>
      <c r="B25" s="524">
        <v>45811</v>
      </c>
      <c r="C25" s="299" t="s">
        <v>445</v>
      </c>
      <c r="D25" s="39" t="s">
        <v>1788</v>
      </c>
      <c r="E25" s="614">
        <v>194630.13699999999</v>
      </c>
      <c r="F25" s="41"/>
      <c r="G25" s="41"/>
      <c r="H25" s="615">
        <v>45378</v>
      </c>
      <c r="I25" s="41" t="s">
        <v>445</v>
      </c>
      <c r="J25" s="41" t="s">
        <v>1788</v>
      </c>
      <c r="K25" s="616">
        <v>95736.986000000004</v>
      </c>
      <c r="L25" s="616"/>
    </row>
    <row r="26" spans="1:12" ht="15" customHeight="1" x14ac:dyDescent="0.3">
      <c r="A26" s="421"/>
      <c r="B26" s="524"/>
      <c r="C26" s="299"/>
      <c r="E26" s="614"/>
      <c r="F26" s="41"/>
      <c r="G26" s="41"/>
      <c r="H26" s="41"/>
      <c r="I26" s="41"/>
      <c r="J26" s="41"/>
      <c r="K26" s="616"/>
      <c r="L26" s="41"/>
    </row>
    <row r="27" spans="1:12" ht="15" customHeight="1" x14ac:dyDescent="0.3">
      <c r="A27" s="39" t="s">
        <v>474</v>
      </c>
      <c r="B27" s="524">
        <v>45590</v>
      </c>
      <c r="C27" s="299" t="s">
        <v>445</v>
      </c>
      <c r="D27" s="39" t="s">
        <v>1788</v>
      </c>
      <c r="E27" s="618">
        <v>-947.92200000000003</v>
      </c>
      <c r="F27" s="41"/>
      <c r="G27" s="41"/>
      <c r="H27" s="615">
        <v>45274</v>
      </c>
      <c r="I27" s="41" t="s">
        <v>445</v>
      </c>
      <c r="J27" s="41" t="s">
        <v>1788</v>
      </c>
      <c r="K27" s="618">
        <v>-25554.472000000002</v>
      </c>
      <c r="L27" s="616"/>
    </row>
    <row r="28" spans="1:12" ht="15" customHeight="1" x14ac:dyDescent="0.3">
      <c r="A28" s="39" t="s">
        <v>476</v>
      </c>
      <c r="B28" s="524">
        <v>45811</v>
      </c>
      <c r="C28" s="299" t="s">
        <v>445</v>
      </c>
      <c r="D28" s="39" t="s">
        <v>1788</v>
      </c>
      <c r="E28" s="618">
        <v>-171616.43799999999</v>
      </c>
      <c r="F28" s="41"/>
      <c r="G28" s="41"/>
      <c r="H28" s="615">
        <v>45378</v>
      </c>
      <c r="I28" s="41" t="s">
        <v>445</v>
      </c>
      <c r="J28" s="41" t="s">
        <v>1788</v>
      </c>
      <c r="K28" s="618">
        <v>-46290.411</v>
      </c>
      <c r="L28" s="616"/>
    </row>
    <row r="29" spans="1:12" ht="15" customHeight="1" x14ac:dyDescent="0.3">
      <c r="B29" s="524"/>
      <c r="C29" s="299"/>
      <c r="E29" s="614"/>
      <c r="F29" s="41"/>
      <c r="G29" s="41"/>
      <c r="H29" s="615"/>
      <c r="I29" s="41"/>
      <c r="J29" s="41"/>
      <c r="K29" s="616"/>
      <c r="L29" s="41"/>
    </row>
    <row r="30" spans="1:12" ht="15" customHeight="1" x14ac:dyDescent="0.3">
      <c r="A30" s="44" t="s">
        <v>478</v>
      </c>
      <c r="C30" s="299"/>
      <c r="D30" s="39" t="s">
        <v>480</v>
      </c>
      <c r="E30" s="616"/>
      <c r="F30" s="41"/>
      <c r="G30" s="41"/>
      <c r="H30" s="41"/>
      <c r="I30" s="41"/>
      <c r="J30" s="41"/>
      <c r="K30" s="41"/>
      <c r="L30" s="41"/>
    </row>
    <row r="31" spans="1:12" ht="15" customHeight="1" x14ac:dyDescent="0.3">
      <c r="A31" s="39" t="s">
        <v>479</v>
      </c>
      <c r="C31" s="299"/>
      <c r="E31" s="616"/>
      <c r="F31" s="41"/>
      <c r="G31" s="41"/>
      <c r="H31" s="41"/>
      <c r="I31" s="41" t="s">
        <v>445</v>
      </c>
      <c r="J31" s="41" t="s">
        <v>480</v>
      </c>
      <c r="K31" s="616"/>
      <c r="L31" s="41"/>
    </row>
    <row r="32" spans="1:12" ht="15" customHeight="1" x14ac:dyDescent="0.3">
      <c r="A32" s="107" t="s">
        <v>481</v>
      </c>
      <c r="B32" s="107"/>
      <c r="C32" s="525"/>
      <c r="D32" s="107"/>
      <c r="E32" s="619"/>
      <c r="F32" s="620"/>
      <c r="G32" s="620"/>
      <c r="H32" s="620"/>
      <c r="I32" s="620"/>
      <c r="J32" s="620"/>
      <c r="K32" s="620"/>
      <c r="L32" s="620"/>
    </row>
    <row r="33" spans="1:13" s="44" customFormat="1" ht="15" customHeight="1" x14ac:dyDescent="0.3">
      <c r="A33" s="44" t="s">
        <v>213</v>
      </c>
      <c r="C33" s="298"/>
      <c r="D33" s="44" t="s">
        <v>480</v>
      </c>
      <c r="E33" s="621">
        <v>2616259.4330000002</v>
      </c>
      <c r="F33" s="307"/>
      <c r="G33" s="307"/>
      <c r="H33" s="307"/>
      <c r="I33" s="307"/>
      <c r="J33" s="307"/>
      <c r="K33" s="621">
        <v>1622429.5009999999</v>
      </c>
      <c r="L33" s="307"/>
      <c r="M33" s="320"/>
    </row>
    <row r="34" spans="1:13" ht="15" customHeight="1" x14ac:dyDescent="0.3">
      <c r="A34" s="44"/>
      <c r="E34" s="617">
        <v>0</v>
      </c>
      <c r="F34" s="41"/>
      <c r="G34" s="41"/>
      <c r="H34" s="41"/>
      <c r="I34" s="41"/>
      <c r="J34" s="41"/>
      <c r="K34" s="616">
        <v>0</v>
      </c>
      <c r="L34" s="41"/>
    </row>
    <row r="35" spans="1:13" ht="15" customHeight="1" x14ac:dyDescent="0.3">
      <c r="E35" s="617"/>
      <c r="F35" s="41"/>
      <c r="G35" s="41"/>
      <c r="H35" s="41"/>
      <c r="I35" s="41"/>
      <c r="J35" s="41"/>
      <c r="K35" s="41"/>
      <c r="L35" s="41"/>
    </row>
    <row r="36" spans="1:13" ht="15" customHeight="1" x14ac:dyDescent="0.3">
      <c r="A36" s="44" t="s">
        <v>448</v>
      </c>
      <c r="D36" s="55"/>
      <c r="E36" s="610"/>
      <c r="F36" s="41"/>
      <c r="G36" s="41"/>
      <c r="H36" s="41"/>
      <c r="I36" s="611"/>
      <c r="J36" s="611"/>
      <c r="K36" s="611"/>
      <c r="L36" s="611"/>
    </row>
    <row r="37" spans="1:13" ht="15" customHeight="1" x14ac:dyDescent="0.3">
      <c r="A37" s="233"/>
      <c r="B37" s="115"/>
      <c r="C37" s="115"/>
      <c r="D37" s="240">
        <v>45565</v>
      </c>
      <c r="E37" s="622"/>
      <c r="F37" s="310"/>
      <c r="G37" s="41"/>
      <c r="H37" s="310"/>
      <c r="I37" s="310"/>
      <c r="J37" s="612">
        <v>45291</v>
      </c>
      <c r="K37" s="310"/>
      <c r="L37" s="310"/>
    </row>
    <row r="38" spans="1:13" ht="15" customHeight="1" x14ac:dyDescent="0.3">
      <c r="A38" s="523" t="s">
        <v>453</v>
      </c>
      <c r="B38" s="523" t="s">
        <v>454</v>
      </c>
      <c r="C38" s="523" t="s">
        <v>455</v>
      </c>
      <c r="D38" s="523" t="s">
        <v>456</v>
      </c>
      <c r="E38" s="613" t="s">
        <v>457</v>
      </c>
      <c r="F38" s="613" t="s">
        <v>482</v>
      </c>
      <c r="G38" s="41"/>
      <c r="H38" s="589" t="s">
        <v>454</v>
      </c>
      <c r="I38" s="53" t="s">
        <v>455</v>
      </c>
      <c r="J38" s="53" t="s">
        <v>456</v>
      </c>
      <c r="K38" s="613" t="s">
        <v>457</v>
      </c>
      <c r="L38" s="589" t="s">
        <v>458</v>
      </c>
    </row>
    <row r="39" spans="1:13" ht="15" customHeight="1" x14ac:dyDescent="0.3">
      <c r="A39" s="39" t="s">
        <v>483</v>
      </c>
      <c r="B39" s="524"/>
      <c r="C39" s="299"/>
      <c r="E39" s="617"/>
      <c r="F39" s="41"/>
      <c r="G39" s="41"/>
      <c r="H39" s="615"/>
      <c r="I39" s="41"/>
      <c r="J39" s="41"/>
      <c r="K39" s="616"/>
      <c r="L39" s="41"/>
    </row>
    <row r="40" spans="1:13" ht="15" customHeight="1" x14ac:dyDescent="0.3">
      <c r="A40" s="39" t="s">
        <v>483</v>
      </c>
      <c r="C40" s="299"/>
      <c r="D40" s="39" t="s">
        <v>480</v>
      </c>
      <c r="E40" s="617"/>
      <c r="F40" s="41"/>
      <c r="G40" s="41"/>
      <c r="H40" s="41"/>
      <c r="I40" s="41"/>
      <c r="J40" s="41" t="s">
        <v>480</v>
      </c>
      <c r="K40" s="41"/>
      <c r="L40" s="41"/>
    </row>
    <row r="41" spans="1:13" ht="15" customHeight="1" x14ac:dyDescent="0.3">
      <c r="A41" s="421" t="s">
        <v>468</v>
      </c>
      <c r="C41" s="299"/>
      <c r="D41" s="39" t="s">
        <v>480</v>
      </c>
      <c r="E41" s="617"/>
      <c r="F41" s="41"/>
      <c r="G41" s="41"/>
      <c r="H41" s="41"/>
      <c r="I41" s="41"/>
      <c r="J41" s="41" t="s">
        <v>480</v>
      </c>
      <c r="K41" s="41"/>
      <c r="L41" s="41"/>
    </row>
    <row r="42" spans="1:13" ht="15" customHeight="1" x14ac:dyDescent="0.3">
      <c r="A42" s="39" t="s">
        <v>464</v>
      </c>
      <c r="C42" s="299"/>
      <c r="D42" s="39" t="s">
        <v>480</v>
      </c>
      <c r="E42" s="617"/>
      <c r="F42" s="41"/>
      <c r="G42" s="41"/>
      <c r="H42" s="41"/>
      <c r="I42" s="41"/>
      <c r="J42" s="41" t="s">
        <v>480</v>
      </c>
      <c r="K42" s="41"/>
      <c r="L42" s="41"/>
    </row>
    <row r="43" spans="1:13" ht="15" customHeight="1" x14ac:dyDescent="0.3">
      <c r="A43" s="421" t="s">
        <v>465</v>
      </c>
      <c r="C43" s="299"/>
      <c r="D43" s="39" t="s">
        <v>480</v>
      </c>
      <c r="E43" s="617"/>
      <c r="F43" s="41"/>
      <c r="G43" s="41"/>
      <c r="H43" s="41"/>
      <c r="I43" s="41"/>
      <c r="J43" s="41" t="s">
        <v>480</v>
      </c>
      <c r="K43" s="41"/>
      <c r="L43" s="41"/>
    </row>
    <row r="44" spans="1:13" ht="15" customHeight="1" x14ac:dyDescent="0.3">
      <c r="A44" s="523" t="s">
        <v>466</v>
      </c>
      <c r="C44" s="299"/>
      <c r="D44" s="39" t="s">
        <v>480</v>
      </c>
      <c r="E44" s="617"/>
      <c r="F44" s="41"/>
      <c r="G44" s="41"/>
      <c r="H44" s="41"/>
      <c r="I44" s="41"/>
      <c r="J44" s="41" t="s">
        <v>480</v>
      </c>
      <c r="K44" s="41"/>
      <c r="L44" s="41"/>
    </row>
    <row r="45" spans="1:13" ht="15" customHeight="1" x14ac:dyDescent="0.3">
      <c r="A45" s="39" t="s">
        <v>467</v>
      </c>
      <c r="C45" s="299"/>
      <c r="D45" s="39" t="s">
        <v>480</v>
      </c>
      <c r="E45" s="617"/>
      <c r="F45" s="41"/>
      <c r="G45" s="41"/>
      <c r="H45" s="41"/>
      <c r="I45" s="41"/>
      <c r="J45" s="41" t="s">
        <v>480</v>
      </c>
      <c r="K45" s="41"/>
      <c r="L45" s="41"/>
    </row>
    <row r="46" spans="1:13" ht="15" customHeight="1" x14ac:dyDescent="0.3">
      <c r="A46" s="39" t="s">
        <v>467</v>
      </c>
      <c r="C46" s="299"/>
      <c r="D46" s="39" t="s">
        <v>480</v>
      </c>
      <c r="E46" s="617"/>
      <c r="F46" s="41"/>
      <c r="G46" s="41"/>
      <c r="H46" s="41"/>
      <c r="I46" s="41"/>
      <c r="J46" s="41" t="s">
        <v>480</v>
      </c>
      <c r="K46" s="41"/>
      <c r="L46" s="41"/>
    </row>
    <row r="47" spans="1:13" ht="15" customHeight="1" x14ac:dyDescent="0.3">
      <c r="A47" s="421" t="s">
        <v>468</v>
      </c>
      <c r="C47" s="299"/>
      <c r="D47" s="39" t="s">
        <v>480</v>
      </c>
      <c r="E47" s="617"/>
      <c r="F47" s="41"/>
      <c r="G47" s="41"/>
      <c r="H47" s="41"/>
      <c r="I47" s="41"/>
      <c r="J47" s="41" t="s">
        <v>480</v>
      </c>
      <c r="K47" s="41"/>
      <c r="L47" s="41"/>
    </row>
    <row r="48" spans="1:13" ht="15" customHeight="1" x14ac:dyDescent="0.3">
      <c r="A48" s="39" t="s">
        <v>464</v>
      </c>
      <c r="C48" s="299"/>
      <c r="D48" s="39" t="s">
        <v>480</v>
      </c>
      <c r="E48" s="617"/>
      <c r="F48" s="41"/>
      <c r="G48" s="41"/>
      <c r="H48" s="41"/>
      <c r="I48" s="41"/>
      <c r="J48" s="41" t="s">
        <v>480</v>
      </c>
      <c r="K48" s="41"/>
      <c r="L48" s="41"/>
    </row>
    <row r="49" spans="1:12" ht="15" customHeight="1" x14ac:dyDescent="0.3">
      <c r="A49" s="421" t="s">
        <v>465</v>
      </c>
      <c r="C49" s="299"/>
      <c r="D49" s="39" t="s">
        <v>480</v>
      </c>
      <c r="E49" s="522"/>
      <c r="I49" s="299"/>
      <c r="J49" s="39" t="s">
        <v>480</v>
      </c>
    </row>
    <row r="50" spans="1:12" ht="15" customHeight="1" x14ac:dyDescent="0.3">
      <c r="A50" s="44" t="s">
        <v>469</v>
      </c>
      <c r="C50" s="299"/>
      <c r="D50" s="39" t="s">
        <v>480</v>
      </c>
      <c r="E50" s="522"/>
      <c r="I50" s="299"/>
      <c r="J50" s="39" t="s">
        <v>480</v>
      </c>
    </row>
    <row r="51" spans="1:12" ht="15" customHeight="1" x14ac:dyDescent="0.3">
      <c r="A51" s="39" t="s">
        <v>479</v>
      </c>
      <c r="C51" s="299"/>
      <c r="D51" s="39" t="s">
        <v>480</v>
      </c>
      <c r="E51" s="522"/>
      <c r="I51" s="299"/>
      <c r="J51" s="39" t="s">
        <v>480</v>
      </c>
      <c r="K51" s="504">
        <v>0</v>
      </c>
    </row>
    <row r="52" spans="1:12" ht="15" customHeight="1" x14ac:dyDescent="0.3">
      <c r="A52" s="39" t="s">
        <v>481</v>
      </c>
      <c r="C52" s="299"/>
      <c r="E52" s="522"/>
      <c r="I52" s="299"/>
    </row>
    <row r="53" spans="1:12" ht="15" customHeight="1" x14ac:dyDescent="0.3">
      <c r="A53" s="44" t="s">
        <v>478</v>
      </c>
      <c r="C53" s="299"/>
      <c r="D53" s="39" t="s">
        <v>480</v>
      </c>
      <c r="E53" s="522"/>
      <c r="I53" s="299"/>
      <c r="J53" s="39" t="s">
        <v>480</v>
      </c>
    </row>
    <row r="54" spans="1:12" ht="15" customHeight="1" x14ac:dyDescent="0.3">
      <c r="A54" s="39" t="s">
        <v>479</v>
      </c>
      <c r="B54" s="524"/>
      <c r="C54" s="299"/>
      <c r="E54" s="522"/>
      <c r="H54" s="524"/>
      <c r="I54" s="299"/>
      <c r="K54" s="504"/>
    </row>
    <row r="55" spans="1:12" ht="15" customHeight="1" x14ac:dyDescent="0.3">
      <c r="A55" s="107" t="s">
        <v>481</v>
      </c>
      <c r="B55" s="107"/>
      <c r="C55" s="525"/>
      <c r="D55" s="107" t="s">
        <v>480</v>
      </c>
      <c r="E55" s="526"/>
      <c r="F55" s="107"/>
      <c r="G55" s="107"/>
      <c r="H55" s="107"/>
      <c r="I55" s="107"/>
      <c r="J55" s="107"/>
      <c r="K55" s="107"/>
      <c r="L55" s="107"/>
    </row>
    <row r="56" spans="1:12" ht="15" customHeight="1" x14ac:dyDescent="0.3">
      <c r="A56" s="44" t="s">
        <v>213</v>
      </c>
      <c r="C56" s="299"/>
      <c r="D56" s="39" t="s">
        <v>480</v>
      </c>
      <c r="E56" s="522">
        <v>0</v>
      </c>
      <c r="I56" s="299"/>
      <c r="J56" s="39" t="s">
        <v>480</v>
      </c>
      <c r="K56" s="504">
        <v>0</v>
      </c>
    </row>
    <row r="57" spans="1:12" ht="15" customHeight="1" x14ac:dyDescent="0.3">
      <c r="E57" s="522"/>
      <c r="I57" s="299"/>
      <c r="J57" s="39" t="s">
        <v>480</v>
      </c>
    </row>
    <row r="58" spans="1:12" ht="15" customHeight="1" x14ac:dyDescent="0.3">
      <c r="E58" s="522"/>
    </row>
    <row r="59" spans="1:12" ht="15" customHeight="1" x14ac:dyDescent="0.3">
      <c r="E59" s="522"/>
    </row>
    <row r="60" spans="1:12" ht="15" customHeight="1" x14ac:dyDescent="0.3">
      <c r="E60" s="522"/>
    </row>
    <row r="61" spans="1:12" ht="15" customHeight="1" x14ac:dyDescent="0.3">
      <c r="E61" s="522"/>
    </row>
    <row r="62" spans="1:12" ht="15" customHeight="1" x14ac:dyDescent="0.3">
      <c r="E62" s="522"/>
    </row>
    <row r="63" spans="1:12" ht="15" customHeight="1" x14ac:dyDescent="0.3">
      <c r="B63" s="504"/>
      <c r="E63" s="522"/>
    </row>
    <row r="64" spans="1:12" ht="15" customHeight="1" x14ac:dyDescent="0.3">
      <c r="E64" s="522"/>
    </row>
    <row r="65" spans="5:5" ht="15" customHeight="1" x14ac:dyDescent="0.3">
      <c r="E65" s="522"/>
    </row>
    <row r="66" spans="5:5" ht="15" customHeight="1" x14ac:dyDescent="0.3">
      <c r="E66" s="522"/>
    </row>
    <row r="67" spans="5:5" ht="15" customHeight="1" x14ac:dyDescent="0.3">
      <c r="E67" s="522"/>
    </row>
    <row r="68" spans="5:5" ht="15" customHeight="1" x14ac:dyDescent="0.3">
      <c r="E68" s="522"/>
    </row>
    <row r="69" spans="5:5" ht="15" customHeight="1" x14ac:dyDescent="0.3">
      <c r="E69" s="522"/>
    </row>
    <row r="70" spans="5:5" ht="15" customHeight="1" x14ac:dyDescent="0.3">
      <c r="E70" s="522"/>
    </row>
    <row r="71" spans="5:5" ht="15" customHeight="1" x14ac:dyDescent="0.3">
      <c r="E71" s="522"/>
    </row>
    <row r="72" spans="5:5" ht="15" customHeight="1" x14ac:dyDescent="0.3">
      <c r="E72" s="522"/>
    </row>
    <row r="73" spans="5:5" ht="15" customHeight="1" x14ac:dyDescent="0.3">
      <c r="E73" s="522"/>
    </row>
    <row r="74" spans="5:5" ht="15" customHeight="1" x14ac:dyDescent="0.3">
      <c r="E74" s="522"/>
    </row>
    <row r="75" spans="5:5" ht="15" customHeight="1" x14ac:dyDescent="0.3">
      <c r="E75" s="522"/>
    </row>
    <row r="76" spans="5:5" ht="15" customHeight="1" x14ac:dyDescent="0.3">
      <c r="E76" s="522"/>
    </row>
    <row r="77" spans="5:5" ht="15" customHeight="1" x14ac:dyDescent="0.3">
      <c r="E77" s="522"/>
    </row>
    <row r="78" spans="5:5" ht="15" customHeight="1" x14ac:dyDescent="0.3">
      <c r="E78" s="522"/>
    </row>
    <row r="79" spans="5:5" ht="15" customHeight="1" x14ac:dyDescent="0.3">
      <c r="E79" s="522"/>
    </row>
    <row r="80" spans="5:5" ht="15" customHeight="1" x14ac:dyDescent="0.3">
      <c r="E80" s="522"/>
    </row>
    <row r="81" spans="5:5" ht="15" customHeight="1" x14ac:dyDescent="0.3">
      <c r="E81" s="522"/>
    </row>
    <row r="82" spans="5:5" ht="15" customHeight="1" x14ac:dyDescent="0.3">
      <c r="E82" s="522"/>
    </row>
    <row r="83" spans="5:5" ht="15" customHeight="1" x14ac:dyDescent="0.3">
      <c r="E83" s="522"/>
    </row>
    <row r="84" spans="5:5" ht="15" customHeight="1" x14ac:dyDescent="0.3">
      <c r="E84" s="522"/>
    </row>
    <row r="85" spans="5:5" ht="15" customHeight="1" x14ac:dyDescent="0.3">
      <c r="E85" s="522"/>
    </row>
    <row r="86" spans="5:5" ht="15" customHeight="1" x14ac:dyDescent="0.3">
      <c r="E86" s="522"/>
    </row>
    <row r="87" spans="5:5" ht="15" customHeight="1" x14ac:dyDescent="0.3">
      <c r="E87" s="522"/>
    </row>
    <row r="88" spans="5:5" ht="15" customHeight="1" x14ac:dyDescent="0.3">
      <c r="E88" s="522"/>
    </row>
    <row r="89" spans="5:5" ht="15" customHeight="1" x14ac:dyDescent="0.3">
      <c r="E89" s="522"/>
    </row>
    <row r="90" spans="5:5" ht="15" customHeight="1" x14ac:dyDescent="0.3">
      <c r="E90" s="522"/>
    </row>
    <row r="91" spans="5:5" ht="15" customHeight="1" x14ac:dyDescent="0.3">
      <c r="E91" s="522"/>
    </row>
    <row r="92" spans="5:5" ht="15" customHeight="1" x14ac:dyDescent="0.3">
      <c r="E92" s="522"/>
    </row>
    <row r="93" spans="5:5" ht="15" customHeight="1" x14ac:dyDescent="0.3">
      <c r="E93" s="522"/>
    </row>
    <row r="94" spans="5:5" ht="15" customHeight="1" x14ac:dyDescent="0.3">
      <c r="E94" s="522"/>
    </row>
    <row r="95" spans="5:5" ht="15" customHeight="1" x14ac:dyDescent="0.3">
      <c r="E95" s="522"/>
    </row>
    <row r="96" spans="5:5" ht="15" customHeight="1" x14ac:dyDescent="0.3">
      <c r="E96" s="522"/>
    </row>
    <row r="97" spans="5:5" ht="15" customHeight="1" x14ac:dyDescent="0.3">
      <c r="E97" s="522"/>
    </row>
    <row r="98" spans="5:5" ht="15" customHeight="1" x14ac:dyDescent="0.3">
      <c r="E98" s="522"/>
    </row>
    <row r="99" spans="5:5" ht="15" customHeight="1" x14ac:dyDescent="0.3">
      <c r="E99" s="522"/>
    </row>
    <row r="100" spans="5:5" ht="15" customHeight="1" x14ac:dyDescent="0.3">
      <c r="E100" s="522"/>
    </row>
    <row r="101" spans="5:5" ht="15" customHeight="1" x14ac:dyDescent="0.3">
      <c r="E101" s="522"/>
    </row>
    <row r="102" spans="5:5" ht="15" customHeight="1" x14ac:dyDescent="0.3">
      <c r="E102" s="522"/>
    </row>
    <row r="103" spans="5:5" ht="15" customHeight="1" x14ac:dyDescent="0.3">
      <c r="E103" s="522"/>
    </row>
    <row r="104" spans="5:5" ht="15" customHeight="1" x14ac:dyDescent="0.3">
      <c r="E104" s="522"/>
    </row>
    <row r="105" spans="5:5" ht="15" customHeight="1" x14ac:dyDescent="0.3">
      <c r="E105" s="522"/>
    </row>
    <row r="106" spans="5:5" ht="15" customHeight="1" x14ac:dyDescent="0.3">
      <c r="E106" s="522"/>
    </row>
    <row r="107" spans="5:5" ht="15" customHeight="1" x14ac:dyDescent="0.3">
      <c r="E107" s="522"/>
    </row>
    <row r="108" spans="5:5" ht="15" customHeight="1" x14ac:dyDescent="0.3">
      <c r="E108" s="522"/>
    </row>
    <row r="109" spans="5:5" ht="15" customHeight="1" x14ac:dyDescent="0.3">
      <c r="E109" s="522"/>
    </row>
    <row r="110" spans="5:5" ht="15" customHeight="1" x14ac:dyDescent="0.3">
      <c r="E110" s="522"/>
    </row>
    <row r="111" spans="5:5" ht="15" customHeight="1" x14ac:dyDescent="0.3">
      <c r="E111" s="522"/>
    </row>
    <row r="112" spans="5:5" ht="15" customHeight="1" x14ac:dyDescent="0.3">
      <c r="E112" s="522"/>
    </row>
    <row r="113" spans="5:5" ht="15" customHeight="1" x14ac:dyDescent="0.3">
      <c r="E113" s="522"/>
    </row>
    <row r="114" spans="5:5" ht="15" customHeight="1" x14ac:dyDescent="0.3">
      <c r="E114" s="522"/>
    </row>
    <row r="115" spans="5:5" ht="15" customHeight="1" x14ac:dyDescent="0.3">
      <c r="E115" s="522"/>
    </row>
    <row r="116" spans="5:5" ht="15" customHeight="1" x14ac:dyDescent="0.3">
      <c r="E116" s="522"/>
    </row>
    <row r="117" spans="5:5" ht="15" customHeight="1" x14ac:dyDescent="0.3">
      <c r="E117" s="522"/>
    </row>
    <row r="118" spans="5:5" ht="15" customHeight="1" x14ac:dyDescent="0.3">
      <c r="E118" s="522"/>
    </row>
    <row r="119" spans="5:5" ht="15" customHeight="1" x14ac:dyDescent="0.3">
      <c r="E119" s="522"/>
    </row>
    <row r="120" spans="5:5" ht="15" customHeight="1" x14ac:dyDescent="0.3">
      <c r="E120" s="522"/>
    </row>
    <row r="121" spans="5:5" ht="15" customHeight="1" x14ac:dyDescent="0.3">
      <c r="E121" s="522"/>
    </row>
    <row r="122" spans="5:5" ht="15" customHeight="1" x14ac:dyDescent="0.3">
      <c r="E122" s="522"/>
    </row>
    <row r="123" spans="5:5" ht="15" customHeight="1" x14ac:dyDescent="0.3">
      <c r="E123" s="522"/>
    </row>
    <row r="124" spans="5:5" ht="15" customHeight="1" x14ac:dyDescent="0.3">
      <c r="E124" s="522"/>
    </row>
    <row r="125" spans="5:5" ht="15" customHeight="1" x14ac:dyDescent="0.3">
      <c r="E125" s="522"/>
    </row>
    <row r="126" spans="5:5" ht="15" customHeight="1" x14ac:dyDescent="0.3">
      <c r="E126" s="522"/>
    </row>
    <row r="127" spans="5:5" ht="15" customHeight="1" x14ac:dyDescent="0.3">
      <c r="E127" s="522"/>
    </row>
    <row r="128" spans="5:5" ht="15" customHeight="1" x14ac:dyDescent="0.3">
      <c r="E128" s="522"/>
    </row>
    <row r="129" spans="5:5" ht="15" customHeight="1" x14ac:dyDescent="0.3">
      <c r="E129" s="522"/>
    </row>
    <row r="130" spans="5:5" ht="15" customHeight="1" x14ac:dyDescent="0.3">
      <c r="E130" s="522"/>
    </row>
    <row r="131" spans="5:5" ht="15" customHeight="1" x14ac:dyDescent="0.3">
      <c r="E131" s="522"/>
    </row>
    <row r="132" spans="5:5" ht="15" customHeight="1" x14ac:dyDescent="0.3">
      <c r="E132" s="522"/>
    </row>
    <row r="133" spans="5:5" ht="15" customHeight="1" x14ac:dyDescent="0.3">
      <c r="E133" s="522"/>
    </row>
    <row r="134" spans="5:5" ht="15" customHeight="1" x14ac:dyDescent="0.3">
      <c r="E134" s="522"/>
    </row>
    <row r="135" spans="5:5" ht="15" customHeight="1" x14ac:dyDescent="0.3">
      <c r="E135" s="522"/>
    </row>
    <row r="136" spans="5:5" ht="15" customHeight="1" x14ac:dyDescent="0.3">
      <c r="E136" s="522"/>
    </row>
    <row r="137" spans="5:5" ht="15" customHeight="1" x14ac:dyDescent="0.3">
      <c r="E137" s="522"/>
    </row>
    <row r="138" spans="5:5" ht="15" customHeight="1" x14ac:dyDescent="0.3">
      <c r="E138" s="522"/>
    </row>
    <row r="139" spans="5:5" ht="15" customHeight="1" x14ac:dyDescent="0.3">
      <c r="E139" s="522"/>
    </row>
    <row r="140" spans="5:5" ht="15" customHeight="1" x14ac:dyDescent="0.3">
      <c r="E140" s="522"/>
    </row>
    <row r="141" spans="5:5" ht="15" customHeight="1" x14ac:dyDescent="0.3">
      <c r="E141" s="522"/>
    </row>
    <row r="142" spans="5:5" ht="15" customHeight="1" x14ac:dyDescent="0.3">
      <c r="E142" s="522"/>
    </row>
    <row r="143" spans="5:5" ht="15" customHeight="1" x14ac:dyDescent="0.3">
      <c r="E143" s="522"/>
    </row>
    <row r="144" spans="5:5" ht="15" customHeight="1" x14ac:dyDescent="0.3">
      <c r="E144" s="522"/>
    </row>
    <row r="145" spans="5:5" ht="15" customHeight="1" x14ac:dyDescent="0.3">
      <c r="E145" s="522"/>
    </row>
    <row r="146" spans="5:5" ht="15" customHeight="1" x14ac:dyDescent="0.3">
      <c r="E146" s="522"/>
    </row>
    <row r="147" spans="5:5" ht="15" customHeight="1" x14ac:dyDescent="0.3">
      <c r="E147" s="522"/>
    </row>
    <row r="148" spans="5:5" ht="15" customHeight="1" x14ac:dyDescent="0.3">
      <c r="E148" s="522"/>
    </row>
    <row r="149" spans="5:5" ht="15" customHeight="1" x14ac:dyDescent="0.3">
      <c r="E149" s="522"/>
    </row>
    <row r="150" spans="5:5" ht="15" customHeight="1" x14ac:dyDescent="0.3">
      <c r="E150" s="522"/>
    </row>
    <row r="151" spans="5:5" ht="15" customHeight="1" x14ac:dyDescent="0.3">
      <c r="E151" s="522"/>
    </row>
    <row r="152" spans="5:5" ht="15" customHeight="1" x14ac:dyDescent="0.3">
      <c r="E152" s="522"/>
    </row>
    <row r="153" spans="5:5" ht="15" customHeight="1" x14ac:dyDescent="0.3">
      <c r="E153" s="522"/>
    </row>
    <row r="154" spans="5:5" ht="15" customHeight="1" x14ac:dyDescent="0.3">
      <c r="E154" s="522"/>
    </row>
    <row r="155" spans="5:5" ht="15" customHeight="1" x14ac:dyDescent="0.3">
      <c r="E155" s="522"/>
    </row>
    <row r="156" spans="5:5" ht="15" customHeight="1" x14ac:dyDescent="0.3">
      <c r="E156" s="522"/>
    </row>
    <row r="157" spans="5:5" ht="15" customHeight="1" x14ac:dyDescent="0.3">
      <c r="E157" s="522"/>
    </row>
    <row r="158" spans="5:5" ht="15" customHeight="1" x14ac:dyDescent="0.3">
      <c r="E158" s="522"/>
    </row>
    <row r="159" spans="5:5" ht="15" customHeight="1" x14ac:dyDescent="0.3">
      <c r="E159" s="522"/>
    </row>
    <row r="160" spans="5:5" ht="15" customHeight="1" x14ac:dyDescent="0.3">
      <c r="E160" s="522"/>
    </row>
    <row r="161" spans="5:5" ht="15" customHeight="1" x14ac:dyDescent="0.3">
      <c r="E161" s="522"/>
    </row>
    <row r="162" spans="5:5" ht="15" customHeight="1" x14ac:dyDescent="0.3">
      <c r="E162" s="522"/>
    </row>
    <row r="163" spans="5:5" ht="15" customHeight="1" x14ac:dyDescent="0.3">
      <c r="E163" s="522"/>
    </row>
    <row r="164" spans="5:5" ht="15" customHeight="1" x14ac:dyDescent="0.3">
      <c r="E164" s="522"/>
    </row>
    <row r="165" spans="5:5" ht="15" customHeight="1" x14ac:dyDescent="0.3">
      <c r="E165" s="522"/>
    </row>
    <row r="166" spans="5:5" ht="15" customHeight="1" x14ac:dyDescent="0.3">
      <c r="E166" s="522"/>
    </row>
    <row r="167" spans="5:5" ht="15" customHeight="1" x14ac:dyDescent="0.3">
      <c r="E167" s="522"/>
    </row>
    <row r="168" spans="5:5" ht="15" customHeight="1" x14ac:dyDescent="0.3">
      <c r="E168" s="522"/>
    </row>
    <row r="169" spans="5:5" ht="15" customHeight="1" x14ac:dyDescent="0.3">
      <c r="E169" s="522"/>
    </row>
    <row r="170" spans="5:5" ht="15" customHeight="1" x14ac:dyDescent="0.3">
      <c r="E170" s="522"/>
    </row>
    <row r="171" spans="5:5" ht="15" customHeight="1" x14ac:dyDescent="0.3">
      <c r="E171" s="522"/>
    </row>
    <row r="172" spans="5:5" ht="15" customHeight="1" x14ac:dyDescent="0.3">
      <c r="E172" s="522"/>
    </row>
    <row r="173" spans="5:5" ht="15" customHeight="1" x14ac:dyDescent="0.3">
      <c r="E173" s="522"/>
    </row>
    <row r="174" spans="5:5" ht="15" customHeight="1" x14ac:dyDescent="0.3">
      <c r="E174" s="522"/>
    </row>
    <row r="175" spans="5:5" ht="15" customHeight="1" x14ac:dyDescent="0.3">
      <c r="E175" s="522"/>
    </row>
    <row r="176" spans="5:5" ht="15" customHeight="1" x14ac:dyDescent="0.3">
      <c r="E176" s="522"/>
    </row>
    <row r="177" spans="5:5" ht="15" customHeight="1" x14ac:dyDescent="0.3">
      <c r="E177" s="522"/>
    </row>
    <row r="178" spans="5:5" ht="15" customHeight="1" x14ac:dyDescent="0.3">
      <c r="E178" s="522"/>
    </row>
    <row r="179" spans="5:5" ht="15" customHeight="1" x14ac:dyDescent="0.3">
      <c r="E179" s="522"/>
    </row>
    <row r="180" spans="5:5" ht="15" customHeight="1" x14ac:dyDescent="0.3">
      <c r="E180" s="522"/>
    </row>
    <row r="181" spans="5:5" ht="15" customHeight="1" x14ac:dyDescent="0.3">
      <c r="E181" s="522"/>
    </row>
    <row r="182" spans="5:5" ht="15" customHeight="1" x14ac:dyDescent="0.3">
      <c r="E182" s="522"/>
    </row>
    <row r="183" spans="5:5" ht="15" customHeight="1" x14ac:dyDescent="0.3">
      <c r="E183" s="522"/>
    </row>
    <row r="184" spans="5:5" ht="15" customHeight="1" x14ac:dyDescent="0.3">
      <c r="E184" s="522"/>
    </row>
    <row r="185" spans="5:5" ht="15" customHeight="1" x14ac:dyDescent="0.3">
      <c r="E185" s="522"/>
    </row>
    <row r="186" spans="5:5" ht="15" customHeight="1" x14ac:dyDescent="0.3">
      <c r="E186" s="522"/>
    </row>
    <row r="187" spans="5:5" ht="15" customHeight="1" x14ac:dyDescent="0.3">
      <c r="E187" s="522"/>
    </row>
    <row r="188" spans="5:5" ht="15" customHeight="1" x14ac:dyDescent="0.3">
      <c r="E188" s="522"/>
    </row>
    <row r="189" spans="5:5" ht="15" customHeight="1" x14ac:dyDescent="0.3">
      <c r="E189" s="522"/>
    </row>
    <row r="190" spans="5:5" ht="15" customHeight="1" x14ac:dyDescent="0.3">
      <c r="E190" s="522"/>
    </row>
    <row r="191" spans="5:5" ht="15" customHeight="1" x14ac:dyDescent="0.3">
      <c r="E191" s="522"/>
    </row>
    <row r="192" spans="5:5" ht="15" customHeight="1" x14ac:dyDescent="0.3">
      <c r="E192" s="522"/>
    </row>
    <row r="193" spans="5:5" ht="15" customHeight="1" x14ac:dyDescent="0.3">
      <c r="E193" s="522"/>
    </row>
    <row r="194" spans="5:5" ht="15" customHeight="1" x14ac:dyDescent="0.3">
      <c r="E194" s="522"/>
    </row>
    <row r="195" spans="5:5" ht="15" customHeight="1" x14ac:dyDescent="0.3">
      <c r="E195" s="522"/>
    </row>
    <row r="196" spans="5:5" ht="15" customHeight="1" x14ac:dyDescent="0.3">
      <c r="E196" s="522"/>
    </row>
    <row r="197" spans="5:5" ht="15" customHeight="1" x14ac:dyDescent="0.3">
      <c r="E197" s="522"/>
    </row>
    <row r="198" spans="5:5" ht="15" customHeight="1" x14ac:dyDescent="0.3">
      <c r="E198" s="522"/>
    </row>
    <row r="199" spans="5:5" ht="15" customHeight="1" x14ac:dyDescent="0.3">
      <c r="E199" s="522"/>
    </row>
    <row r="200" spans="5:5" ht="15" customHeight="1" x14ac:dyDescent="0.3">
      <c r="E200" s="522"/>
    </row>
    <row r="201" spans="5:5" ht="15" customHeight="1" x14ac:dyDescent="0.3">
      <c r="E201" s="522"/>
    </row>
    <row r="202" spans="5:5" ht="15" customHeight="1" x14ac:dyDescent="0.3">
      <c r="E202" s="522"/>
    </row>
    <row r="203" spans="5:5" ht="15" customHeight="1" x14ac:dyDescent="0.3">
      <c r="E203" s="522"/>
    </row>
    <row r="204" spans="5:5" ht="15" customHeight="1" x14ac:dyDescent="0.3">
      <c r="E204" s="522"/>
    </row>
    <row r="205" spans="5:5" ht="15" customHeight="1" x14ac:dyDescent="0.3">
      <c r="E205" s="522"/>
    </row>
    <row r="206" spans="5:5" ht="15" customHeight="1" x14ac:dyDescent="0.3">
      <c r="E206" s="522"/>
    </row>
    <row r="207" spans="5:5" ht="15" customHeight="1" x14ac:dyDescent="0.3">
      <c r="E207" s="522"/>
    </row>
    <row r="208" spans="5:5" ht="15" customHeight="1" x14ac:dyDescent="0.3">
      <c r="E208" s="522"/>
    </row>
    <row r="209" spans="5:5" ht="15" customHeight="1" x14ac:dyDescent="0.3">
      <c r="E209" s="522"/>
    </row>
    <row r="210" spans="5:5" ht="15" customHeight="1" x14ac:dyDescent="0.3">
      <c r="E210" s="522"/>
    </row>
    <row r="211" spans="5:5" ht="15" customHeight="1" x14ac:dyDescent="0.3">
      <c r="E211" s="522"/>
    </row>
    <row r="212" spans="5:5" ht="15" customHeight="1" x14ac:dyDescent="0.3">
      <c r="E212" s="522"/>
    </row>
    <row r="213" spans="5:5" ht="15" customHeight="1" x14ac:dyDescent="0.3">
      <c r="E213" s="522"/>
    </row>
    <row r="214" spans="5:5" ht="15" customHeight="1" x14ac:dyDescent="0.3">
      <c r="E214" s="522"/>
    </row>
    <row r="215" spans="5:5" ht="15" customHeight="1" x14ac:dyDescent="0.3">
      <c r="E215" s="522"/>
    </row>
    <row r="216" spans="5:5" ht="15" customHeight="1" x14ac:dyDescent="0.3">
      <c r="E216" s="522"/>
    </row>
    <row r="217" spans="5:5" ht="15" customHeight="1" x14ac:dyDescent="0.3">
      <c r="E217" s="522"/>
    </row>
    <row r="218" spans="5:5" ht="15" customHeight="1" x14ac:dyDescent="0.3">
      <c r="E218" s="522"/>
    </row>
    <row r="219" spans="5:5" ht="15" customHeight="1" x14ac:dyDescent="0.3">
      <c r="E219" s="522"/>
    </row>
    <row r="220" spans="5:5" ht="15" customHeight="1" x14ac:dyDescent="0.3">
      <c r="E220" s="522"/>
    </row>
    <row r="221" spans="5:5" ht="15" customHeight="1" x14ac:dyDescent="0.3">
      <c r="E221" s="522"/>
    </row>
    <row r="222" spans="5:5" ht="15" customHeight="1" x14ac:dyDescent="0.3">
      <c r="E222" s="522"/>
    </row>
    <row r="223" spans="5:5" ht="15" customHeight="1" x14ac:dyDescent="0.3">
      <c r="E223" s="522"/>
    </row>
    <row r="224" spans="5:5" ht="15" customHeight="1" x14ac:dyDescent="0.3">
      <c r="E224" s="522"/>
    </row>
    <row r="225" spans="5:5" ht="15" customHeight="1" x14ac:dyDescent="0.3">
      <c r="E225" s="522"/>
    </row>
    <row r="226" spans="5:5" ht="15" customHeight="1" x14ac:dyDescent="0.3">
      <c r="E226" s="522"/>
    </row>
    <row r="227" spans="5:5" ht="15" customHeight="1" x14ac:dyDescent="0.3">
      <c r="E227" s="522"/>
    </row>
    <row r="228" spans="5:5" ht="15" customHeight="1" x14ac:dyDescent="0.3">
      <c r="E228" s="522"/>
    </row>
    <row r="229" spans="5:5" ht="15" customHeight="1" x14ac:dyDescent="0.3">
      <c r="E229" s="522"/>
    </row>
    <row r="230" spans="5:5" ht="15" customHeight="1" x14ac:dyDescent="0.3">
      <c r="E230" s="522"/>
    </row>
    <row r="231" spans="5:5" ht="15" customHeight="1" x14ac:dyDescent="0.3">
      <c r="E231" s="522"/>
    </row>
    <row r="232" spans="5:5" ht="15" customHeight="1" x14ac:dyDescent="0.3">
      <c r="E232" s="522"/>
    </row>
    <row r="233" spans="5:5" ht="15" customHeight="1" x14ac:dyDescent="0.3">
      <c r="E233" s="522"/>
    </row>
    <row r="234" spans="5:5" ht="15" customHeight="1" x14ac:dyDescent="0.3">
      <c r="E234" s="522"/>
    </row>
    <row r="235" spans="5:5" ht="15" customHeight="1" x14ac:dyDescent="0.3">
      <c r="E235" s="522"/>
    </row>
    <row r="236" spans="5:5" ht="15" customHeight="1" x14ac:dyDescent="0.3">
      <c r="E236" s="522"/>
    </row>
    <row r="237" spans="5:5" ht="15" customHeight="1" x14ac:dyDescent="0.3">
      <c r="E237" s="522"/>
    </row>
    <row r="238" spans="5:5" ht="15" customHeight="1" x14ac:dyDescent="0.3">
      <c r="E238" s="522"/>
    </row>
    <row r="239" spans="5:5" ht="15" customHeight="1" x14ac:dyDescent="0.3">
      <c r="E239" s="522"/>
    </row>
    <row r="240" spans="5:5" ht="15" customHeight="1" x14ac:dyDescent="0.3">
      <c r="E240" s="522"/>
    </row>
    <row r="241" spans="5:5" ht="15" customHeight="1" x14ac:dyDescent="0.3">
      <c r="E241" s="522"/>
    </row>
    <row r="242" spans="5:5" ht="15" customHeight="1" x14ac:dyDescent="0.3">
      <c r="E242" s="522"/>
    </row>
    <row r="243" spans="5:5" ht="15" customHeight="1" x14ac:dyDescent="0.3">
      <c r="E243" s="522"/>
    </row>
    <row r="244" spans="5:5" ht="15" customHeight="1" x14ac:dyDescent="0.3">
      <c r="E244" s="522"/>
    </row>
    <row r="245" spans="5:5" ht="15" customHeight="1" x14ac:dyDescent="0.3">
      <c r="E245" s="522"/>
    </row>
    <row r="246" spans="5:5" ht="15" customHeight="1" x14ac:dyDescent="0.3">
      <c r="E246" s="522"/>
    </row>
    <row r="247" spans="5:5" ht="15" customHeight="1" x14ac:dyDescent="0.3">
      <c r="E247" s="522"/>
    </row>
    <row r="248" spans="5:5" ht="15" customHeight="1" x14ac:dyDescent="0.3">
      <c r="E248" s="522"/>
    </row>
    <row r="249" spans="5:5" ht="15" customHeight="1" x14ac:dyDescent="0.3">
      <c r="E249" s="522"/>
    </row>
    <row r="250" spans="5:5" ht="15" customHeight="1" x14ac:dyDescent="0.3">
      <c r="E250" s="522"/>
    </row>
    <row r="251" spans="5:5" ht="15" customHeight="1" x14ac:dyDescent="0.3">
      <c r="E251" s="522"/>
    </row>
    <row r="252" spans="5:5" ht="15.75" customHeight="1" x14ac:dyDescent="0.3">
      <c r="E252" s="522"/>
    </row>
    <row r="253" spans="5:5" ht="15.75" customHeight="1" x14ac:dyDescent="0.3">
      <c r="E253" s="522"/>
    </row>
    <row r="254" spans="5:5" ht="15.75" customHeight="1" x14ac:dyDescent="0.3">
      <c r="E254" s="522"/>
    </row>
    <row r="255" spans="5:5" ht="15.75" customHeight="1" x14ac:dyDescent="0.3">
      <c r="E255" s="522"/>
    </row>
    <row r="256" spans="5:5" ht="15.75" customHeight="1" x14ac:dyDescent="0.3">
      <c r="E256" s="522"/>
    </row>
    <row r="257" spans="5:5" ht="15.75" customHeight="1" x14ac:dyDescent="0.3">
      <c r="E257" s="522"/>
    </row>
    <row r="258" spans="5:5" ht="15.75" customHeight="1" x14ac:dyDescent="0.3">
      <c r="E258" s="522"/>
    </row>
    <row r="259" spans="5:5" ht="15.75" customHeight="1" x14ac:dyDescent="0.3">
      <c r="E259" s="522"/>
    </row>
    <row r="260" spans="5:5" ht="15.75" customHeight="1" x14ac:dyDescent="0.3">
      <c r="E260" s="522"/>
    </row>
    <row r="261" spans="5:5" ht="15.75" customHeight="1" x14ac:dyDescent="0.3">
      <c r="E261" s="522"/>
    </row>
    <row r="262" spans="5:5" ht="15.75" customHeight="1" x14ac:dyDescent="0.3">
      <c r="E262" s="522"/>
    </row>
    <row r="263" spans="5:5" ht="15.75" customHeight="1" x14ac:dyDescent="0.3">
      <c r="E263" s="522"/>
    </row>
    <row r="264" spans="5:5" ht="15.75" customHeight="1" x14ac:dyDescent="0.3">
      <c r="E264" s="522"/>
    </row>
    <row r="265" spans="5:5" ht="15.75" customHeight="1" x14ac:dyDescent="0.3">
      <c r="E265" s="522"/>
    </row>
    <row r="266" spans="5:5" ht="15.75" customHeight="1" x14ac:dyDescent="0.3">
      <c r="E266" s="522"/>
    </row>
    <row r="267" spans="5:5" ht="15.75" customHeight="1" x14ac:dyDescent="0.3">
      <c r="E267" s="522"/>
    </row>
    <row r="268" spans="5:5" ht="15.75" customHeight="1" x14ac:dyDescent="0.3">
      <c r="E268" s="522"/>
    </row>
    <row r="269" spans="5:5" ht="15.75" customHeight="1" x14ac:dyDescent="0.3">
      <c r="E269" s="522"/>
    </row>
    <row r="270" spans="5:5" ht="15.75" customHeight="1" x14ac:dyDescent="0.3">
      <c r="E270" s="522"/>
    </row>
    <row r="271" spans="5:5" ht="15.75" customHeight="1" x14ac:dyDescent="0.3">
      <c r="E271" s="522"/>
    </row>
    <row r="272" spans="5:5" ht="15.75" customHeight="1" x14ac:dyDescent="0.3">
      <c r="E272" s="522"/>
    </row>
    <row r="273" spans="5:5" ht="15.75" customHeight="1" x14ac:dyDescent="0.3">
      <c r="E273" s="522"/>
    </row>
    <row r="274" spans="5:5" ht="15.75" customHeight="1" x14ac:dyDescent="0.3">
      <c r="E274" s="522"/>
    </row>
    <row r="275" spans="5:5" ht="15.75" customHeight="1" x14ac:dyDescent="0.3">
      <c r="E275" s="522"/>
    </row>
    <row r="276" spans="5:5" ht="15.75" customHeight="1" x14ac:dyDescent="0.3">
      <c r="E276" s="522"/>
    </row>
    <row r="277" spans="5:5" ht="15.75" customHeight="1" x14ac:dyDescent="0.3">
      <c r="E277" s="522"/>
    </row>
    <row r="278" spans="5:5" ht="15.75" customHeight="1" x14ac:dyDescent="0.3">
      <c r="E278" s="522"/>
    </row>
    <row r="279" spans="5:5" ht="15.75" customHeight="1" x14ac:dyDescent="0.3">
      <c r="E279" s="522"/>
    </row>
    <row r="280" spans="5:5" ht="15.75" customHeight="1" x14ac:dyDescent="0.3">
      <c r="E280" s="522"/>
    </row>
    <row r="281" spans="5:5" ht="15.75" customHeight="1" x14ac:dyDescent="0.3">
      <c r="E281" s="522"/>
    </row>
    <row r="282" spans="5:5" ht="15.75" customHeight="1" x14ac:dyDescent="0.3">
      <c r="E282" s="522"/>
    </row>
    <row r="283" spans="5:5" ht="15.75" customHeight="1" x14ac:dyDescent="0.3">
      <c r="E283" s="522"/>
    </row>
    <row r="284" spans="5:5" ht="15.75" customHeight="1" x14ac:dyDescent="0.3">
      <c r="E284" s="522"/>
    </row>
    <row r="285" spans="5:5" ht="15.75" customHeight="1" x14ac:dyDescent="0.3">
      <c r="E285" s="522"/>
    </row>
    <row r="286" spans="5:5" ht="15.75" customHeight="1" x14ac:dyDescent="0.3">
      <c r="E286" s="522"/>
    </row>
    <row r="287" spans="5:5" ht="15.75" customHeight="1" x14ac:dyDescent="0.3">
      <c r="E287" s="522"/>
    </row>
    <row r="288" spans="5:5" ht="15.75" customHeight="1" x14ac:dyDescent="0.3">
      <c r="E288" s="522"/>
    </row>
    <row r="289" spans="5:5" ht="15.75" customHeight="1" x14ac:dyDescent="0.3">
      <c r="E289" s="522"/>
    </row>
    <row r="290" spans="5:5" ht="15.75" customHeight="1" x14ac:dyDescent="0.3">
      <c r="E290" s="522"/>
    </row>
    <row r="291" spans="5:5" ht="15.75" customHeight="1" x14ac:dyDescent="0.3">
      <c r="E291" s="522"/>
    </row>
    <row r="292" spans="5:5" ht="15.75" customHeight="1" x14ac:dyDescent="0.3">
      <c r="E292" s="522"/>
    </row>
    <row r="293" spans="5:5" ht="15.75" customHeight="1" x14ac:dyDescent="0.3">
      <c r="E293" s="522"/>
    </row>
    <row r="294" spans="5:5" ht="15.75" customHeight="1" x14ac:dyDescent="0.3">
      <c r="E294" s="522"/>
    </row>
    <row r="295" spans="5:5" ht="15.75" customHeight="1" x14ac:dyDescent="0.3">
      <c r="E295" s="522"/>
    </row>
    <row r="296" spans="5:5" ht="15.75" customHeight="1" x14ac:dyDescent="0.3">
      <c r="E296" s="522"/>
    </row>
    <row r="297" spans="5:5" ht="15.75" customHeight="1" x14ac:dyDescent="0.3">
      <c r="E297" s="522"/>
    </row>
    <row r="298" spans="5:5" ht="15.75" customHeight="1" x14ac:dyDescent="0.3">
      <c r="E298" s="522"/>
    </row>
    <row r="299" spans="5:5" ht="15.75" customHeight="1" x14ac:dyDescent="0.3">
      <c r="E299" s="522"/>
    </row>
    <row r="300" spans="5:5" ht="15.75" customHeight="1" x14ac:dyDescent="0.3">
      <c r="E300" s="522"/>
    </row>
    <row r="301" spans="5:5" ht="15.75" customHeight="1" x14ac:dyDescent="0.3">
      <c r="E301" s="522"/>
    </row>
    <row r="302" spans="5:5" ht="15.75" customHeight="1" x14ac:dyDescent="0.3">
      <c r="E302" s="522"/>
    </row>
    <row r="303" spans="5:5" ht="15.75" customHeight="1" x14ac:dyDescent="0.3">
      <c r="E303" s="522"/>
    </row>
    <row r="304" spans="5:5" ht="15.75" customHeight="1" x14ac:dyDescent="0.3">
      <c r="E304" s="522"/>
    </row>
    <row r="305" spans="5:5" ht="15.75" customHeight="1" x14ac:dyDescent="0.3">
      <c r="E305" s="522"/>
    </row>
    <row r="306" spans="5:5" ht="15.75" customHeight="1" x14ac:dyDescent="0.3">
      <c r="E306" s="522"/>
    </row>
    <row r="307" spans="5:5" ht="15.75" customHeight="1" x14ac:dyDescent="0.3">
      <c r="E307" s="522"/>
    </row>
    <row r="308" spans="5:5" ht="15.75" customHeight="1" x14ac:dyDescent="0.3">
      <c r="E308" s="522"/>
    </row>
    <row r="309" spans="5:5" ht="15.75" customHeight="1" x14ac:dyDescent="0.3">
      <c r="E309" s="522"/>
    </row>
    <row r="310" spans="5:5" ht="15.75" customHeight="1" x14ac:dyDescent="0.3">
      <c r="E310" s="522"/>
    </row>
    <row r="311" spans="5:5" ht="15.75" customHeight="1" x14ac:dyDescent="0.3">
      <c r="E311" s="522"/>
    </row>
    <row r="312" spans="5:5" ht="15.75" customHeight="1" x14ac:dyDescent="0.3">
      <c r="E312" s="522"/>
    </row>
    <row r="313" spans="5:5" ht="15.75" customHeight="1" x14ac:dyDescent="0.3">
      <c r="E313" s="522"/>
    </row>
    <row r="314" spans="5:5" ht="15.75" customHeight="1" x14ac:dyDescent="0.3">
      <c r="E314" s="522"/>
    </row>
    <row r="315" spans="5:5" ht="15.75" customHeight="1" x14ac:dyDescent="0.3">
      <c r="E315" s="522"/>
    </row>
    <row r="316" spans="5:5" ht="15.75" customHeight="1" x14ac:dyDescent="0.3">
      <c r="E316" s="522"/>
    </row>
    <row r="317" spans="5:5" ht="15.75" customHeight="1" x14ac:dyDescent="0.3">
      <c r="E317" s="522"/>
    </row>
    <row r="318" spans="5:5" ht="15.75" customHeight="1" x14ac:dyDescent="0.3">
      <c r="E318" s="522"/>
    </row>
    <row r="319" spans="5:5" ht="15.75" customHeight="1" x14ac:dyDescent="0.3">
      <c r="E319" s="522"/>
    </row>
    <row r="320" spans="5:5" ht="15.75" customHeight="1" x14ac:dyDescent="0.3">
      <c r="E320" s="522"/>
    </row>
    <row r="321" spans="5:5" ht="15.75" customHeight="1" x14ac:dyDescent="0.3">
      <c r="E321" s="522"/>
    </row>
    <row r="322" spans="5:5" ht="15.75" customHeight="1" x14ac:dyDescent="0.3">
      <c r="E322" s="522"/>
    </row>
    <row r="323" spans="5:5" ht="15.75" customHeight="1" x14ac:dyDescent="0.3">
      <c r="E323" s="522"/>
    </row>
    <row r="324" spans="5:5" ht="15.75" customHeight="1" x14ac:dyDescent="0.3">
      <c r="E324" s="522"/>
    </row>
    <row r="325" spans="5:5" ht="15.75" customHeight="1" x14ac:dyDescent="0.3">
      <c r="E325" s="522"/>
    </row>
    <row r="326" spans="5:5" ht="15.75" customHeight="1" x14ac:dyDescent="0.3">
      <c r="E326" s="522"/>
    </row>
    <row r="327" spans="5:5" ht="15.75" customHeight="1" x14ac:dyDescent="0.3">
      <c r="E327" s="522"/>
    </row>
    <row r="328" spans="5:5" ht="15.75" customHeight="1" x14ac:dyDescent="0.3">
      <c r="E328" s="522"/>
    </row>
    <row r="329" spans="5:5" ht="15.75" customHeight="1" x14ac:dyDescent="0.3">
      <c r="E329" s="522"/>
    </row>
    <row r="330" spans="5:5" ht="15.75" customHeight="1" x14ac:dyDescent="0.3">
      <c r="E330" s="522"/>
    </row>
    <row r="331" spans="5:5" ht="15.75" customHeight="1" x14ac:dyDescent="0.3">
      <c r="E331" s="522"/>
    </row>
    <row r="332" spans="5:5" ht="15.75" customHeight="1" x14ac:dyDescent="0.3">
      <c r="E332" s="522"/>
    </row>
    <row r="333" spans="5:5" ht="15.75" customHeight="1" x14ac:dyDescent="0.3">
      <c r="E333" s="522"/>
    </row>
    <row r="334" spans="5:5" ht="15.75" customHeight="1" x14ac:dyDescent="0.3">
      <c r="E334" s="522"/>
    </row>
    <row r="335" spans="5:5" ht="15.75" customHeight="1" x14ac:dyDescent="0.3">
      <c r="E335" s="522"/>
    </row>
    <row r="336" spans="5:5" ht="15.75" customHeight="1" x14ac:dyDescent="0.3">
      <c r="E336" s="522"/>
    </row>
    <row r="337" spans="5:5" ht="15.75" customHeight="1" x14ac:dyDescent="0.3">
      <c r="E337" s="522"/>
    </row>
    <row r="338" spans="5:5" ht="15.75" customHeight="1" x14ac:dyDescent="0.3">
      <c r="E338" s="522"/>
    </row>
    <row r="339" spans="5:5" ht="15.75" customHeight="1" x14ac:dyDescent="0.3">
      <c r="E339" s="522"/>
    </row>
    <row r="340" spans="5:5" ht="15.75" customHeight="1" x14ac:dyDescent="0.3">
      <c r="E340" s="522"/>
    </row>
    <row r="341" spans="5:5" ht="15.75" customHeight="1" x14ac:dyDescent="0.3">
      <c r="E341" s="522"/>
    </row>
    <row r="342" spans="5:5" ht="15.75" customHeight="1" x14ac:dyDescent="0.3">
      <c r="E342" s="522"/>
    </row>
    <row r="343" spans="5:5" ht="15.75" customHeight="1" x14ac:dyDescent="0.3">
      <c r="E343" s="522"/>
    </row>
    <row r="344" spans="5:5" ht="15.75" customHeight="1" x14ac:dyDescent="0.3">
      <c r="E344" s="522"/>
    </row>
    <row r="345" spans="5:5" ht="15.75" customHeight="1" x14ac:dyDescent="0.3">
      <c r="E345" s="522"/>
    </row>
    <row r="346" spans="5:5" ht="15.75" customHeight="1" x14ac:dyDescent="0.3">
      <c r="E346" s="522"/>
    </row>
    <row r="347" spans="5:5" ht="15.75" customHeight="1" x14ac:dyDescent="0.3">
      <c r="E347" s="522"/>
    </row>
    <row r="348" spans="5:5" ht="15.75" customHeight="1" x14ac:dyDescent="0.3">
      <c r="E348" s="522"/>
    </row>
    <row r="349" spans="5:5" ht="15.75" customHeight="1" x14ac:dyDescent="0.3">
      <c r="E349" s="522"/>
    </row>
    <row r="350" spans="5:5" ht="15.75" customHeight="1" x14ac:dyDescent="0.3">
      <c r="E350" s="522"/>
    </row>
    <row r="351" spans="5:5" ht="15.75" customHeight="1" x14ac:dyDescent="0.3">
      <c r="E351" s="522"/>
    </row>
    <row r="352" spans="5:5" ht="15.75" customHeight="1" x14ac:dyDescent="0.3">
      <c r="E352" s="522"/>
    </row>
    <row r="353" spans="5:5" ht="15.75" customHeight="1" x14ac:dyDescent="0.3">
      <c r="E353" s="522"/>
    </row>
    <row r="354" spans="5:5" ht="15.75" customHeight="1" x14ac:dyDescent="0.3">
      <c r="E354" s="522"/>
    </row>
    <row r="355" spans="5:5" ht="15.75" customHeight="1" x14ac:dyDescent="0.3">
      <c r="E355" s="522"/>
    </row>
    <row r="356" spans="5:5" ht="15.75" customHeight="1" x14ac:dyDescent="0.3">
      <c r="E356" s="522"/>
    </row>
    <row r="357" spans="5:5" ht="15.75" customHeight="1" x14ac:dyDescent="0.3">
      <c r="E357" s="522"/>
    </row>
    <row r="358" spans="5:5" ht="15.75" customHeight="1" x14ac:dyDescent="0.3">
      <c r="E358" s="522"/>
    </row>
    <row r="359" spans="5:5" ht="15.75" customHeight="1" x14ac:dyDescent="0.3">
      <c r="E359" s="522"/>
    </row>
    <row r="360" spans="5:5" ht="15.75" customHeight="1" x14ac:dyDescent="0.3">
      <c r="E360" s="522"/>
    </row>
    <row r="361" spans="5:5" ht="15.75" customHeight="1" x14ac:dyDescent="0.3">
      <c r="E361" s="522"/>
    </row>
    <row r="362" spans="5:5" ht="15.75" customHeight="1" x14ac:dyDescent="0.3">
      <c r="E362" s="522"/>
    </row>
    <row r="363" spans="5:5" ht="15.75" customHeight="1" x14ac:dyDescent="0.3">
      <c r="E363" s="522"/>
    </row>
    <row r="364" spans="5:5" ht="15.75" customHeight="1" x14ac:dyDescent="0.3">
      <c r="E364" s="522"/>
    </row>
    <row r="365" spans="5:5" ht="15.75" customHeight="1" x14ac:dyDescent="0.3">
      <c r="E365" s="522"/>
    </row>
    <row r="366" spans="5:5" ht="15.75" customHeight="1" x14ac:dyDescent="0.3">
      <c r="E366" s="522"/>
    </row>
    <row r="367" spans="5:5" ht="15.75" customHeight="1" x14ac:dyDescent="0.3">
      <c r="E367" s="522"/>
    </row>
    <row r="368" spans="5:5" ht="15.75" customHeight="1" x14ac:dyDescent="0.3">
      <c r="E368" s="522"/>
    </row>
    <row r="369" spans="5:5" ht="15.75" customHeight="1" x14ac:dyDescent="0.3">
      <c r="E369" s="522"/>
    </row>
    <row r="370" spans="5:5" ht="15.75" customHeight="1" x14ac:dyDescent="0.3">
      <c r="E370" s="522"/>
    </row>
    <row r="371" spans="5:5" ht="15.75" customHeight="1" x14ac:dyDescent="0.3">
      <c r="E371" s="522"/>
    </row>
    <row r="372" spans="5:5" ht="15.75" customHeight="1" x14ac:dyDescent="0.3">
      <c r="E372" s="522"/>
    </row>
    <row r="373" spans="5:5" ht="15.75" customHeight="1" x14ac:dyDescent="0.3">
      <c r="E373" s="522"/>
    </row>
    <row r="374" spans="5:5" ht="15.75" customHeight="1" x14ac:dyDescent="0.3">
      <c r="E374" s="522"/>
    </row>
    <row r="375" spans="5:5" ht="15.75" customHeight="1" x14ac:dyDescent="0.3">
      <c r="E375" s="522"/>
    </row>
    <row r="376" spans="5:5" ht="15.75" customHeight="1" x14ac:dyDescent="0.3">
      <c r="E376" s="522"/>
    </row>
    <row r="377" spans="5:5" ht="15.75" customHeight="1" x14ac:dyDescent="0.3">
      <c r="E377" s="522"/>
    </row>
    <row r="378" spans="5:5" ht="15.75" customHeight="1" x14ac:dyDescent="0.3">
      <c r="E378" s="522"/>
    </row>
    <row r="379" spans="5:5" ht="15.75" customHeight="1" x14ac:dyDescent="0.3">
      <c r="E379" s="522"/>
    </row>
    <row r="380" spans="5:5" ht="15.75" customHeight="1" x14ac:dyDescent="0.3">
      <c r="E380" s="522"/>
    </row>
    <row r="381" spans="5:5" ht="15.75" customHeight="1" x14ac:dyDescent="0.3">
      <c r="E381" s="522"/>
    </row>
    <row r="382" spans="5:5" ht="15.75" customHeight="1" x14ac:dyDescent="0.3">
      <c r="E382" s="522"/>
    </row>
    <row r="383" spans="5:5" ht="15.75" customHeight="1" x14ac:dyDescent="0.3">
      <c r="E383" s="522"/>
    </row>
    <row r="384" spans="5:5" ht="15.75" customHeight="1" x14ac:dyDescent="0.3">
      <c r="E384" s="522"/>
    </row>
    <row r="385" spans="5:5" ht="15.75" customHeight="1" x14ac:dyDescent="0.3">
      <c r="E385" s="522"/>
    </row>
    <row r="386" spans="5:5" ht="15.75" customHeight="1" x14ac:dyDescent="0.3">
      <c r="E386" s="522"/>
    </row>
    <row r="387" spans="5:5" ht="15.75" customHeight="1" x14ac:dyDescent="0.3">
      <c r="E387" s="522"/>
    </row>
    <row r="388" spans="5:5" ht="15.75" customHeight="1" x14ac:dyDescent="0.3">
      <c r="E388" s="522"/>
    </row>
    <row r="389" spans="5:5" ht="15.75" customHeight="1" x14ac:dyDescent="0.3">
      <c r="E389" s="522"/>
    </row>
    <row r="390" spans="5:5" ht="15.75" customHeight="1" x14ac:dyDescent="0.3">
      <c r="E390" s="522"/>
    </row>
    <row r="391" spans="5:5" ht="15.75" customHeight="1" x14ac:dyDescent="0.3">
      <c r="E391" s="522"/>
    </row>
    <row r="392" spans="5:5" ht="15.75" customHeight="1" x14ac:dyDescent="0.3">
      <c r="E392" s="522"/>
    </row>
    <row r="393" spans="5:5" ht="15.75" customHeight="1" x14ac:dyDescent="0.3">
      <c r="E393" s="522"/>
    </row>
    <row r="394" spans="5:5" ht="15.75" customHeight="1" x14ac:dyDescent="0.3">
      <c r="E394" s="522"/>
    </row>
    <row r="395" spans="5:5" ht="15.75" customHeight="1" x14ac:dyDescent="0.3">
      <c r="E395" s="522"/>
    </row>
    <row r="396" spans="5:5" ht="15.75" customHeight="1" x14ac:dyDescent="0.3">
      <c r="E396" s="522"/>
    </row>
    <row r="397" spans="5:5" ht="15.75" customHeight="1" x14ac:dyDescent="0.3">
      <c r="E397" s="522"/>
    </row>
    <row r="398" spans="5:5" ht="15.75" customHeight="1" x14ac:dyDescent="0.3">
      <c r="E398" s="522"/>
    </row>
    <row r="399" spans="5:5" ht="15.75" customHeight="1" x14ac:dyDescent="0.3">
      <c r="E399" s="522"/>
    </row>
    <row r="400" spans="5:5" ht="15.75" customHeight="1" x14ac:dyDescent="0.3">
      <c r="E400" s="522"/>
    </row>
    <row r="401" spans="5:5" ht="15.75" customHeight="1" x14ac:dyDescent="0.3">
      <c r="E401" s="522"/>
    </row>
    <row r="402" spans="5:5" ht="15.75" customHeight="1" x14ac:dyDescent="0.3">
      <c r="E402" s="522"/>
    </row>
    <row r="403" spans="5:5" ht="15.75" customHeight="1" x14ac:dyDescent="0.3">
      <c r="E403" s="522"/>
    </row>
    <row r="404" spans="5:5" ht="15.75" customHeight="1" x14ac:dyDescent="0.3">
      <c r="E404" s="522"/>
    </row>
    <row r="405" spans="5:5" ht="15.75" customHeight="1" x14ac:dyDescent="0.3">
      <c r="E405" s="522"/>
    </row>
    <row r="406" spans="5:5" ht="15.75" customHeight="1" x14ac:dyDescent="0.3">
      <c r="E406" s="522"/>
    </row>
    <row r="407" spans="5:5" ht="15.75" customHeight="1" x14ac:dyDescent="0.3">
      <c r="E407" s="522"/>
    </row>
    <row r="408" spans="5:5" ht="15.75" customHeight="1" x14ac:dyDescent="0.3">
      <c r="E408" s="522"/>
    </row>
    <row r="409" spans="5:5" ht="15.75" customHeight="1" x14ac:dyDescent="0.3">
      <c r="E409" s="522"/>
    </row>
    <row r="410" spans="5:5" ht="15.75" customHeight="1" x14ac:dyDescent="0.3">
      <c r="E410" s="522"/>
    </row>
    <row r="411" spans="5:5" ht="15.75" customHeight="1" x14ac:dyDescent="0.3">
      <c r="E411" s="522"/>
    </row>
    <row r="412" spans="5:5" ht="15.75" customHeight="1" x14ac:dyDescent="0.3">
      <c r="E412" s="522"/>
    </row>
    <row r="413" spans="5:5" ht="15.75" customHeight="1" x14ac:dyDescent="0.3">
      <c r="E413" s="522"/>
    </row>
    <row r="414" spans="5:5" ht="15.75" customHeight="1" x14ac:dyDescent="0.3">
      <c r="E414" s="522"/>
    </row>
    <row r="415" spans="5:5" ht="15.75" customHeight="1" x14ac:dyDescent="0.3">
      <c r="E415" s="522"/>
    </row>
    <row r="416" spans="5:5" ht="15.75" customHeight="1" x14ac:dyDescent="0.3">
      <c r="E416" s="522"/>
    </row>
    <row r="417" spans="5:5" ht="15.75" customHeight="1" x14ac:dyDescent="0.3">
      <c r="E417" s="522"/>
    </row>
    <row r="418" spans="5:5" ht="15.75" customHeight="1" x14ac:dyDescent="0.3">
      <c r="E418" s="522"/>
    </row>
    <row r="419" spans="5:5" ht="15.75" customHeight="1" x14ac:dyDescent="0.3">
      <c r="E419" s="522"/>
    </row>
    <row r="420" spans="5:5" ht="15.75" customHeight="1" x14ac:dyDescent="0.3">
      <c r="E420" s="522"/>
    </row>
    <row r="421" spans="5:5" ht="15.75" customHeight="1" x14ac:dyDescent="0.3">
      <c r="E421" s="522"/>
    </row>
    <row r="422" spans="5:5" ht="15.75" customHeight="1" x14ac:dyDescent="0.3">
      <c r="E422" s="522"/>
    </row>
    <row r="423" spans="5:5" ht="15.75" customHeight="1" x14ac:dyDescent="0.3">
      <c r="E423" s="522"/>
    </row>
    <row r="424" spans="5:5" ht="15.75" customHeight="1" x14ac:dyDescent="0.3">
      <c r="E424" s="522"/>
    </row>
    <row r="425" spans="5:5" ht="15.75" customHeight="1" x14ac:dyDescent="0.3">
      <c r="E425" s="522"/>
    </row>
    <row r="426" spans="5:5" ht="15.75" customHeight="1" x14ac:dyDescent="0.3">
      <c r="E426" s="522"/>
    </row>
    <row r="427" spans="5:5" ht="15.75" customHeight="1" x14ac:dyDescent="0.3">
      <c r="E427" s="522"/>
    </row>
    <row r="428" spans="5:5" ht="15.75" customHeight="1" x14ac:dyDescent="0.3">
      <c r="E428" s="522"/>
    </row>
    <row r="429" spans="5:5" ht="15.75" customHeight="1" x14ac:dyDescent="0.3">
      <c r="E429" s="522"/>
    </row>
    <row r="430" spans="5:5" ht="15.75" customHeight="1" x14ac:dyDescent="0.3">
      <c r="E430" s="522"/>
    </row>
    <row r="431" spans="5:5" ht="15.75" customHeight="1" x14ac:dyDescent="0.3">
      <c r="E431" s="522"/>
    </row>
    <row r="432" spans="5:5" ht="15.75" customHeight="1" x14ac:dyDescent="0.3">
      <c r="E432" s="522"/>
    </row>
    <row r="433" spans="5:5" ht="15.75" customHeight="1" x14ac:dyDescent="0.3">
      <c r="E433" s="522"/>
    </row>
    <row r="434" spans="5:5" ht="15.75" customHeight="1" x14ac:dyDescent="0.3">
      <c r="E434" s="522"/>
    </row>
    <row r="435" spans="5:5" ht="15.75" customHeight="1" x14ac:dyDescent="0.3">
      <c r="E435" s="522"/>
    </row>
    <row r="436" spans="5:5" ht="15.75" customHeight="1" x14ac:dyDescent="0.3">
      <c r="E436" s="522"/>
    </row>
    <row r="437" spans="5:5" ht="15.75" customHeight="1" x14ac:dyDescent="0.3">
      <c r="E437" s="522"/>
    </row>
    <row r="438" spans="5:5" ht="15.75" customHeight="1" x14ac:dyDescent="0.3">
      <c r="E438" s="522"/>
    </row>
    <row r="439" spans="5:5" ht="15.75" customHeight="1" x14ac:dyDescent="0.3">
      <c r="E439" s="522"/>
    </row>
    <row r="440" spans="5:5" ht="15.75" customHeight="1" x14ac:dyDescent="0.3">
      <c r="E440" s="522"/>
    </row>
    <row r="441" spans="5:5" ht="15.75" customHeight="1" x14ac:dyDescent="0.3">
      <c r="E441" s="522"/>
    </row>
    <row r="442" spans="5:5" ht="15.75" customHeight="1" x14ac:dyDescent="0.3">
      <c r="E442" s="522"/>
    </row>
    <row r="443" spans="5:5" ht="15.75" customHeight="1" x14ac:dyDescent="0.3">
      <c r="E443" s="522"/>
    </row>
    <row r="444" spans="5:5" ht="15.75" customHeight="1" x14ac:dyDescent="0.3">
      <c r="E444" s="522"/>
    </row>
    <row r="445" spans="5:5" ht="15.75" customHeight="1" x14ac:dyDescent="0.3">
      <c r="E445" s="522"/>
    </row>
    <row r="446" spans="5:5" ht="15.75" customHeight="1" x14ac:dyDescent="0.3">
      <c r="E446" s="522"/>
    </row>
    <row r="447" spans="5:5" ht="15.75" customHeight="1" x14ac:dyDescent="0.3">
      <c r="E447" s="522"/>
    </row>
    <row r="448" spans="5:5" ht="15.75" customHeight="1" x14ac:dyDescent="0.3">
      <c r="E448" s="522"/>
    </row>
    <row r="449" spans="5:5" ht="15.75" customHeight="1" x14ac:dyDescent="0.3">
      <c r="E449" s="522"/>
    </row>
    <row r="450" spans="5:5" ht="15.75" customHeight="1" x14ac:dyDescent="0.3">
      <c r="E450" s="522"/>
    </row>
    <row r="451" spans="5:5" ht="15.75" customHeight="1" x14ac:dyDescent="0.3">
      <c r="E451" s="522"/>
    </row>
    <row r="452" spans="5:5" ht="15.75" customHeight="1" x14ac:dyDescent="0.3">
      <c r="E452" s="522"/>
    </row>
    <row r="453" spans="5:5" ht="15.75" customHeight="1" x14ac:dyDescent="0.3">
      <c r="E453" s="522"/>
    </row>
    <row r="454" spans="5:5" ht="15.75" customHeight="1" x14ac:dyDescent="0.3">
      <c r="E454" s="522"/>
    </row>
    <row r="455" spans="5:5" ht="15.75" customHeight="1" x14ac:dyDescent="0.3">
      <c r="E455" s="522"/>
    </row>
    <row r="456" spans="5:5" ht="15.75" customHeight="1" x14ac:dyDescent="0.3">
      <c r="E456" s="522"/>
    </row>
    <row r="457" spans="5:5" ht="15.75" customHeight="1" x14ac:dyDescent="0.3">
      <c r="E457" s="522"/>
    </row>
    <row r="458" spans="5:5" ht="15.75" customHeight="1" x14ac:dyDescent="0.3">
      <c r="E458" s="522"/>
    </row>
    <row r="459" spans="5:5" ht="15.75" customHeight="1" x14ac:dyDescent="0.3">
      <c r="E459" s="522"/>
    </row>
    <row r="460" spans="5:5" ht="15.75" customHeight="1" x14ac:dyDescent="0.3">
      <c r="E460" s="522"/>
    </row>
    <row r="461" spans="5:5" ht="15.75" customHeight="1" x14ac:dyDescent="0.3">
      <c r="E461" s="522"/>
    </row>
    <row r="462" spans="5:5" ht="15.75" customHeight="1" x14ac:dyDescent="0.3">
      <c r="E462" s="522"/>
    </row>
    <row r="463" spans="5:5" ht="15.75" customHeight="1" x14ac:dyDescent="0.3">
      <c r="E463" s="522"/>
    </row>
    <row r="464" spans="5:5" ht="15.75" customHeight="1" x14ac:dyDescent="0.3">
      <c r="E464" s="522"/>
    </row>
    <row r="465" spans="5:5" ht="15.75" customHeight="1" x14ac:dyDescent="0.3">
      <c r="E465" s="522"/>
    </row>
    <row r="466" spans="5:5" ht="15.75" customHeight="1" x14ac:dyDescent="0.3">
      <c r="E466" s="522"/>
    </row>
    <row r="467" spans="5:5" ht="15.75" customHeight="1" x14ac:dyDescent="0.3">
      <c r="E467" s="522"/>
    </row>
    <row r="468" spans="5:5" ht="15.75" customHeight="1" x14ac:dyDescent="0.3">
      <c r="E468" s="522"/>
    </row>
    <row r="469" spans="5:5" ht="15.75" customHeight="1" x14ac:dyDescent="0.3">
      <c r="E469" s="522"/>
    </row>
    <row r="470" spans="5:5" ht="15.75" customHeight="1" x14ac:dyDescent="0.3">
      <c r="E470" s="522"/>
    </row>
    <row r="471" spans="5:5" ht="15.75" customHeight="1" x14ac:dyDescent="0.3">
      <c r="E471" s="522"/>
    </row>
    <row r="472" spans="5:5" ht="15.75" customHeight="1" x14ac:dyDescent="0.3">
      <c r="E472" s="522"/>
    </row>
    <row r="473" spans="5:5" ht="15.75" customHeight="1" x14ac:dyDescent="0.3">
      <c r="E473" s="522"/>
    </row>
    <row r="474" spans="5:5" ht="15.75" customHeight="1" x14ac:dyDescent="0.3">
      <c r="E474" s="522"/>
    </row>
    <row r="475" spans="5:5" ht="15.75" customHeight="1" x14ac:dyDescent="0.3">
      <c r="E475" s="522"/>
    </row>
    <row r="476" spans="5:5" ht="15.75" customHeight="1" x14ac:dyDescent="0.3">
      <c r="E476" s="522"/>
    </row>
    <row r="477" spans="5:5" ht="15.75" customHeight="1" x14ac:dyDescent="0.3">
      <c r="E477" s="522"/>
    </row>
    <row r="478" spans="5:5" ht="15.75" customHeight="1" x14ac:dyDescent="0.3">
      <c r="E478" s="522"/>
    </row>
    <row r="479" spans="5:5" ht="15.75" customHeight="1" x14ac:dyDescent="0.3">
      <c r="E479" s="522"/>
    </row>
    <row r="480" spans="5:5" ht="15.75" customHeight="1" x14ac:dyDescent="0.3">
      <c r="E480" s="522"/>
    </row>
    <row r="481" spans="5:5" ht="15.75" customHeight="1" x14ac:dyDescent="0.3">
      <c r="E481" s="522"/>
    </row>
    <row r="482" spans="5:5" ht="15.75" customHeight="1" x14ac:dyDescent="0.3">
      <c r="E482" s="522"/>
    </row>
    <row r="483" spans="5:5" ht="15.75" customHeight="1" x14ac:dyDescent="0.3">
      <c r="E483" s="522"/>
    </row>
    <row r="484" spans="5:5" ht="15.75" customHeight="1" x14ac:dyDescent="0.3">
      <c r="E484" s="522"/>
    </row>
    <row r="485" spans="5:5" ht="15.75" customHeight="1" x14ac:dyDescent="0.3">
      <c r="E485" s="522"/>
    </row>
    <row r="486" spans="5:5" ht="15.75" customHeight="1" x14ac:dyDescent="0.3">
      <c r="E486" s="522"/>
    </row>
    <row r="487" spans="5:5" ht="15.75" customHeight="1" x14ac:dyDescent="0.3">
      <c r="E487" s="522"/>
    </row>
    <row r="488" spans="5:5" ht="15.75" customHeight="1" x14ac:dyDescent="0.3">
      <c r="E488" s="522"/>
    </row>
    <row r="489" spans="5:5" ht="15.75" customHeight="1" x14ac:dyDescent="0.3">
      <c r="E489" s="522"/>
    </row>
    <row r="490" spans="5:5" ht="15.75" customHeight="1" x14ac:dyDescent="0.3">
      <c r="E490" s="522"/>
    </row>
    <row r="491" spans="5:5" ht="15.75" customHeight="1" x14ac:dyDescent="0.3">
      <c r="E491" s="522"/>
    </row>
    <row r="492" spans="5:5" ht="15.75" customHeight="1" x14ac:dyDescent="0.3">
      <c r="E492" s="522"/>
    </row>
    <row r="493" spans="5:5" ht="15.75" customHeight="1" x14ac:dyDescent="0.3">
      <c r="E493" s="522"/>
    </row>
    <row r="494" spans="5:5" ht="15.75" customHeight="1" x14ac:dyDescent="0.3">
      <c r="E494" s="522"/>
    </row>
    <row r="495" spans="5:5" ht="15.75" customHeight="1" x14ac:dyDescent="0.3">
      <c r="E495" s="522"/>
    </row>
    <row r="496" spans="5:5" ht="15.75" customHeight="1" x14ac:dyDescent="0.3">
      <c r="E496" s="522"/>
    </row>
    <row r="497" spans="5:5" ht="15.75" customHeight="1" x14ac:dyDescent="0.3">
      <c r="E497" s="522"/>
    </row>
    <row r="498" spans="5:5" ht="15.75" customHeight="1" x14ac:dyDescent="0.3">
      <c r="E498" s="522"/>
    </row>
    <row r="499" spans="5:5" ht="15.75" customHeight="1" x14ac:dyDescent="0.3">
      <c r="E499" s="522"/>
    </row>
    <row r="500" spans="5:5" ht="15.75" customHeight="1" x14ac:dyDescent="0.3">
      <c r="E500" s="522"/>
    </row>
    <row r="501" spans="5:5" ht="15.75" customHeight="1" x14ac:dyDescent="0.3">
      <c r="E501" s="522"/>
    </row>
    <row r="502" spans="5:5" ht="15.75" customHeight="1" x14ac:dyDescent="0.3">
      <c r="E502" s="522"/>
    </row>
    <row r="503" spans="5:5" ht="15.75" customHeight="1" x14ac:dyDescent="0.3">
      <c r="E503" s="522"/>
    </row>
    <row r="504" spans="5:5" ht="15.75" customHeight="1" x14ac:dyDescent="0.3">
      <c r="E504" s="522"/>
    </row>
    <row r="505" spans="5:5" ht="15.75" customHeight="1" x14ac:dyDescent="0.3">
      <c r="E505" s="522"/>
    </row>
    <row r="506" spans="5:5" ht="15.75" customHeight="1" x14ac:dyDescent="0.3">
      <c r="E506" s="522"/>
    </row>
    <row r="507" spans="5:5" ht="15.75" customHeight="1" x14ac:dyDescent="0.3">
      <c r="E507" s="522"/>
    </row>
    <row r="508" spans="5:5" ht="15.75" customHeight="1" x14ac:dyDescent="0.3">
      <c r="E508" s="522"/>
    </row>
    <row r="509" spans="5:5" ht="15.75" customHeight="1" x14ac:dyDescent="0.3">
      <c r="E509" s="522"/>
    </row>
    <row r="510" spans="5:5" ht="15.75" customHeight="1" x14ac:dyDescent="0.3">
      <c r="E510" s="522"/>
    </row>
    <row r="511" spans="5:5" ht="15.75" customHeight="1" x14ac:dyDescent="0.3">
      <c r="E511" s="522"/>
    </row>
    <row r="512" spans="5:5" ht="15.75" customHeight="1" x14ac:dyDescent="0.3">
      <c r="E512" s="522"/>
    </row>
    <row r="513" spans="5:5" ht="15.75" customHeight="1" x14ac:dyDescent="0.3">
      <c r="E513" s="522"/>
    </row>
    <row r="514" spans="5:5" ht="15.75" customHeight="1" x14ac:dyDescent="0.3">
      <c r="E514" s="522"/>
    </row>
    <row r="515" spans="5:5" ht="15.75" customHeight="1" x14ac:dyDescent="0.3">
      <c r="E515" s="522"/>
    </row>
    <row r="516" spans="5:5" ht="15.75" customHeight="1" x14ac:dyDescent="0.3">
      <c r="E516" s="522"/>
    </row>
    <row r="517" spans="5:5" ht="15.75" customHeight="1" x14ac:dyDescent="0.3">
      <c r="E517" s="522"/>
    </row>
    <row r="518" spans="5:5" ht="15.75" customHeight="1" x14ac:dyDescent="0.3">
      <c r="E518" s="522"/>
    </row>
    <row r="519" spans="5:5" ht="15.75" customHeight="1" x14ac:dyDescent="0.3">
      <c r="E519" s="522"/>
    </row>
    <row r="520" spans="5:5" ht="15.75" customHeight="1" x14ac:dyDescent="0.3">
      <c r="E520" s="522"/>
    </row>
    <row r="521" spans="5:5" ht="15.75" customHeight="1" x14ac:dyDescent="0.3">
      <c r="E521" s="522"/>
    </row>
    <row r="522" spans="5:5" ht="15.75" customHeight="1" x14ac:dyDescent="0.3">
      <c r="E522" s="522"/>
    </row>
    <row r="523" spans="5:5" ht="15.75" customHeight="1" x14ac:dyDescent="0.3">
      <c r="E523" s="522"/>
    </row>
    <row r="524" spans="5:5" ht="15.75" customHeight="1" x14ac:dyDescent="0.3">
      <c r="E524" s="522"/>
    </row>
    <row r="525" spans="5:5" ht="15.75" customHeight="1" x14ac:dyDescent="0.3">
      <c r="E525" s="522"/>
    </row>
    <row r="526" spans="5:5" ht="15.75" customHeight="1" x14ac:dyDescent="0.3">
      <c r="E526" s="522"/>
    </row>
    <row r="527" spans="5:5" ht="15.75" customHeight="1" x14ac:dyDescent="0.3">
      <c r="E527" s="522"/>
    </row>
    <row r="528" spans="5:5" ht="15.75" customHeight="1" x14ac:dyDescent="0.3">
      <c r="E528" s="522"/>
    </row>
    <row r="529" spans="5:5" ht="15.75" customHeight="1" x14ac:dyDescent="0.3">
      <c r="E529" s="522"/>
    </row>
    <row r="530" spans="5:5" ht="15.75" customHeight="1" x14ac:dyDescent="0.3">
      <c r="E530" s="522"/>
    </row>
    <row r="531" spans="5:5" ht="15.75" customHeight="1" x14ac:dyDescent="0.3">
      <c r="E531" s="522"/>
    </row>
    <row r="532" spans="5:5" ht="15.75" customHeight="1" x14ac:dyDescent="0.3">
      <c r="E532" s="522"/>
    </row>
    <row r="533" spans="5:5" ht="15.75" customHeight="1" x14ac:dyDescent="0.3">
      <c r="E533" s="522"/>
    </row>
    <row r="534" spans="5:5" ht="15.75" customHeight="1" x14ac:dyDescent="0.3">
      <c r="E534" s="522"/>
    </row>
    <row r="535" spans="5:5" ht="15.75" customHeight="1" x14ac:dyDescent="0.3">
      <c r="E535" s="522"/>
    </row>
    <row r="536" spans="5:5" ht="15.75" customHeight="1" x14ac:dyDescent="0.3">
      <c r="E536" s="522"/>
    </row>
    <row r="537" spans="5:5" ht="15.75" customHeight="1" x14ac:dyDescent="0.3">
      <c r="E537" s="522"/>
    </row>
    <row r="538" spans="5:5" ht="15.75" customHeight="1" x14ac:dyDescent="0.3">
      <c r="E538" s="522"/>
    </row>
    <row r="539" spans="5:5" ht="15.75" customHeight="1" x14ac:dyDescent="0.3">
      <c r="E539" s="522"/>
    </row>
    <row r="540" spans="5:5" ht="15.75" customHeight="1" x14ac:dyDescent="0.3">
      <c r="E540" s="522"/>
    </row>
    <row r="541" spans="5:5" ht="15.75" customHeight="1" x14ac:dyDescent="0.3">
      <c r="E541" s="522"/>
    </row>
    <row r="542" spans="5:5" ht="15.75" customHeight="1" x14ac:dyDescent="0.3">
      <c r="E542" s="522"/>
    </row>
    <row r="543" spans="5:5" ht="15.75" customHeight="1" x14ac:dyDescent="0.3">
      <c r="E543" s="522"/>
    </row>
    <row r="544" spans="5:5" ht="15.75" customHeight="1" x14ac:dyDescent="0.3">
      <c r="E544" s="522"/>
    </row>
    <row r="545" spans="5:5" ht="15.75" customHeight="1" x14ac:dyDescent="0.3">
      <c r="E545" s="522"/>
    </row>
    <row r="546" spans="5:5" ht="15.75" customHeight="1" x14ac:dyDescent="0.3">
      <c r="E546" s="522"/>
    </row>
    <row r="547" spans="5:5" ht="15.75" customHeight="1" x14ac:dyDescent="0.3">
      <c r="E547" s="522"/>
    </row>
    <row r="548" spans="5:5" ht="15.75" customHeight="1" x14ac:dyDescent="0.3">
      <c r="E548" s="522"/>
    </row>
    <row r="549" spans="5:5" ht="15.75" customHeight="1" x14ac:dyDescent="0.3">
      <c r="E549" s="522"/>
    </row>
    <row r="550" spans="5:5" ht="15.75" customHeight="1" x14ac:dyDescent="0.3">
      <c r="E550" s="522"/>
    </row>
    <row r="551" spans="5:5" ht="15.75" customHeight="1" x14ac:dyDescent="0.3">
      <c r="E551" s="522"/>
    </row>
    <row r="552" spans="5:5" ht="15.75" customHeight="1" x14ac:dyDescent="0.3">
      <c r="E552" s="522"/>
    </row>
    <row r="553" spans="5:5" ht="15.75" customHeight="1" x14ac:dyDescent="0.3">
      <c r="E553" s="522"/>
    </row>
    <row r="554" spans="5:5" ht="15.75" customHeight="1" x14ac:dyDescent="0.3">
      <c r="E554" s="522"/>
    </row>
    <row r="555" spans="5:5" ht="15.75" customHeight="1" x14ac:dyDescent="0.3">
      <c r="E555" s="522"/>
    </row>
    <row r="556" spans="5:5" ht="15.75" customHeight="1" x14ac:dyDescent="0.3">
      <c r="E556" s="522"/>
    </row>
    <row r="557" spans="5:5" ht="15.75" customHeight="1" x14ac:dyDescent="0.3">
      <c r="E557" s="522"/>
    </row>
    <row r="558" spans="5:5" ht="15.75" customHeight="1" x14ac:dyDescent="0.3">
      <c r="E558" s="522"/>
    </row>
    <row r="559" spans="5:5" ht="15.75" customHeight="1" x14ac:dyDescent="0.3">
      <c r="E559" s="522"/>
    </row>
    <row r="560" spans="5:5" ht="15.75" customHeight="1" x14ac:dyDescent="0.3">
      <c r="E560" s="522"/>
    </row>
    <row r="561" spans="5:5" ht="15.75" customHeight="1" x14ac:dyDescent="0.3">
      <c r="E561" s="522"/>
    </row>
    <row r="562" spans="5:5" ht="15.75" customHeight="1" x14ac:dyDescent="0.3">
      <c r="E562" s="522"/>
    </row>
    <row r="563" spans="5:5" ht="15.75" customHeight="1" x14ac:dyDescent="0.3">
      <c r="E563" s="522"/>
    </row>
    <row r="564" spans="5:5" ht="15.75" customHeight="1" x14ac:dyDescent="0.3">
      <c r="E564" s="522"/>
    </row>
    <row r="565" spans="5:5" ht="15.75" customHeight="1" x14ac:dyDescent="0.3">
      <c r="E565" s="522"/>
    </row>
    <row r="566" spans="5:5" ht="15.75" customHeight="1" x14ac:dyDescent="0.3">
      <c r="E566" s="522"/>
    </row>
    <row r="567" spans="5:5" ht="15.75" customHeight="1" x14ac:dyDescent="0.3">
      <c r="E567" s="522"/>
    </row>
    <row r="568" spans="5:5" ht="15.75" customHeight="1" x14ac:dyDescent="0.3">
      <c r="E568" s="522"/>
    </row>
    <row r="569" spans="5:5" ht="15.75" customHeight="1" x14ac:dyDescent="0.3">
      <c r="E569" s="522"/>
    </row>
    <row r="570" spans="5:5" ht="15.75" customHeight="1" x14ac:dyDescent="0.3">
      <c r="E570" s="522"/>
    </row>
    <row r="571" spans="5:5" ht="15.75" customHeight="1" x14ac:dyDescent="0.3">
      <c r="E571" s="522"/>
    </row>
    <row r="572" spans="5:5" ht="15.75" customHeight="1" x14ac:dyDescent="0.3">
      <c r="E572" s="522"/>
    </row>
    <row r="573" spans="5:5" ht="15.75" customHeight="1" x14ac:dyDescent="0.3">
      <c r="E573" s="522"/>
    </row>
    <row r="574" spans="5:5" ht="15.75" customHeight="1" x14ac:dyDescent="0.3">
      <c r="E574" s="522"/>
    </row>
    <row r="575" spans="5:5" ht="15.75" customHeight="1" x14ac:dyDescent="0.3">
      <c r="E575" s="522"/>
    </row>
    <row r="576" spans="5:5" ht="15.75" customHeight="1" x14ac:dyDescent="0.3">
      <c r="E576" s="522"/>
    </row>
    <row r="577" spans="5:5" ht="15.75" customHeight="1" x14ac:dyDescent="0.3">
      <c r="E577" s="522"/>
    </row>
    <row r="578" spans="5:5" ht="15.75" customHeight="1" x14ac:dyDescent="0.3">
      <c r="E578" s="522"/>
    </row>
    <row r="579" spans="5:5" ht="15.75" customHeight="1" x14ac:dyDescent="0.3">
      <c r="E579" s="522"/>
    </row>
    <row r="580" spans="5:5" ht="15.75" customHeight="1" x14ac:dyDescent="0.3">
      <c r="E580" s="522"/>
    </row>
    <row r="581" spans="5:5" ht="15.75" customHeight="1" x14ac:dyDescent="0.3">
      <c r="E581" s="522"/>
    </row>
    <row r="582" spans="5:5" ht="15.75" customHeight="1" x14ac:dyDescent="0.3">
      <c r="E582" s="522"/>
    </row>
    <row r="583" spans="5:5" ht="15.75" customHeight="1" x14ac:dyDescent="0.3">
      <c r="E583" s="522"/>
    </row>
    <row r="584" spans="5:5" ht="15.75" customHeight="1" x14ac:dyDescent="0.3">
      <c r="E584" s="522"/>
    </row>
    <row r="585" spans="5:5" ht="15.75" customHeight="1" x14ac:dyDescent="0.3">
      <c r="E585" s="522"/>
    </row>
    <row r="586" spans="5:5" ht="15.75" customHeight="1" x14ac:dyDescent="0.3">
      <c r="E586" s="522"/>
    </row>
    <row r="587" spans="5:5" ht="15.75" customHeight="1" x14ac:dyDescent="0.3">
      <c r="E587" s="522"/>
    </row>
    <row r="588" spans="5:5" ht="15.75" customHeight="1" x14ac:dyDescent="0.3">
      <c r="E588" s="522"/>
    </row>
    <row r="589" spans="5:5" ht="15.75" customHeight="1" x14ac:dyDescent="0.3">
      <c r="E589" s="522"/>
    </row>
    <row r="590" spans="5:5" ht="15.75" customHeight="1" x14ac:dyDescent="0.3">
      <c r="E590" s="522"/>
    </row>
    <row r="591" spans="5:5" ht="15.75" customHeight="1" x14ac:dyDescent="0.3">
      <c r="E591" s="522"/>
    </row>
    <row r="592" spans="5:5" ht="15.75" customHeight="1" x14ac:dyDescent="0.3">
      <c r="E592" s="522"/>
    </row>
    <row r="593" spans="5:5" ht="15.75" customHeight="1" x14ac:dyDescent="0.3">
      <c r="E593" s="522"/>
    </row>
    <row r="594" spans="5:5" ht="15.75" customHeight="1" x14ac:dyDescent="0.3">
      <c r="E594" s="522"/>
    </row>
    <row r="595" spans="5:5" ht="15.75" customHeight="1" x14ac:dyDescent="0.3">
      <c r="E595" s="522"/>
    </row>
    <row r="596" spans="5:5" ht="15.75" customHeight="1" x14ac:dyDescent="0.3">
      <c r="E596" s="522"/>
    </row>
    <row r="597" spans="5:5" ht="15.75" customHeight="1" x14ac:dyDescent="0.3">
      <c r="E597" s="522"/>
    </row>
    <row r="598" spans="5:5" ht="15.75" customHeight="1" x14ac:dyDescent="0.3">
      <c r="E598" s="522"/>
    </row>
    <row r="599" spans="5:5" ht="15.75" customHeight="1" x14ac:dyDescent="0.3">
      <c r="E599" s="522"/>
    </row>
    <row r="600" spans="5:5" ht="15.75" customHeight="1" x14ac:dyDescent="0.3">
      <c r="E600" s="522"/>
    </row>
    <row r="601" spans="5:5" ht="15.75" customHeight="1" x14ac:dyDescent="0.3">
      <c r="E601" s="522"/>
    </row>
    <row r="602" spans="5:5" ht="15.75" customHeight="1" x14ac:dyDescent="0.3">
      <c r="E602" s="522"/>
    </row>
    <row r="603" spans="5:5" ht="15.75" customHeight="1" x14ac:dyDescent="0.3">
      <c r="E603" s="522"/>
    </row>
    <row r="604" spans="5:5" ht="15.75" customHeight="1" x14ac:dyDescent="0.3">
      <c r="E604" s="522"/>
    </row>
    <row r="605" spans="5:5" ht="15.75" customHeight="1" x14ac:dyDescent="0.3">
      <c r="E605" s="522"/>
    </row>
    <row r="606" spans="5:5" ht="15.75" customHeight="1" x14ac:dyDescent="0.3">
      <c r="E606" s="522"/>
    </row>
    <row r="607" spans="5:5" ht="15.75" customHeight="1" x14ac:dyDescent="0.3">
      <c r="E607" s="522"/>
    </row>
    <row r="608" spans="5:5" ht="15.75" customHeight="1" x14ac:dyDescent="0.3">
      <c r="E608" s="522"/>
    </row>
    <row r="609" spans="5:5" ht="15.75" customHeight="1" x14ac:dyDescent="0.3">
      <c r="E609" s="522"/>
    </row>
    <row r="610" spans="5:5" ht="15.75" customHeight="1" x14ac:dyDescent="0.3">
      <c r="E610" s="522"/>
    </row>
    <row r="611" spans="5:5" ht="15.75" customHeight="1" x14ac:dyDescent="0.3">
      <c r="E611" s="522"/>
    </row>
    <row r="612" spans="5:5" ht="15.75" customHeight="1" x14ac:dyDescent="0.3">
      <c r="E612" s="522"/>
    </row>
    <row r="613" spans="5:5" ht="15.75" customHeight="1" x14ac:dyDescent="0.3">
      <c r="E613" s="522"/>
    </row>
    <row r="614" spans="5:5" ht="15.75" customHeight="1" x14ac:dyDescent="0.3">
      <c r="E614" s="522"/>
    </row>
    <row r="615" spans="5:5" ht="15.75" customHeight="1" x14ac:dyDescent="0.3">
      <c r="E615" s="522"/>
    </row>
    <row r="616" spans="5:5" ht="15.75" customHeight="1" x14ac:dyDescent="0.3">
      <c r="E616" s="522"/>
    </row>
    <row r="617" spans="5:5" ht="15.75" customHeight="1" x14ac:dyDescent="0.3">
      <c r="E617" s="522"/>
    </row>
    <row r="618" spans="5:5" ht="15.75" customHeight="1" x14ac:dyDescent="0.3">
      <c r="E618" s="522"/>
    </row>
    <row r="619" spans="5:5" ht="15.75" customHeight="1" x14ac:dyDescent="0.3">
      <c r="E619" s="522"/>
    </row>
    <row r="620" spans="5:5" ht="15.75" customHeight="1" x14ac:dyDescent="0.3">
      <c r="E620" s="522"/>
    </row>
    <row r="621" spans="5:5" ht="15.75" customHeight="1" x14ac:dyDescent="0.3">
      <c r="E621" s="522"/>
    </row>
    <row r="622" spans="5:5" ht="15.75" customHeight="1" x14ac:dyDescent="0.3">
      <c r="E622" s="522"/>
    </row>
    <row r="623" spans="5:5" ht="15.75" customHeight="1" x14ac:dyDescent="0.3">
      <c r="E623" s="522"/>
    </row>
    <row r="624" spans="5:5" ht="15.75" customHeight="1" x14ac:dyDescent="0.3">
      <c r="E624" s="522"/>
    </row>
    <row r="625" spans="5:5" ht="15.75" customHeight="1" x14ac:dyDescent="0.3">
      <c r="E625" s="522"/>
    </row>
    <row r="626" spans="5:5" ht="15.75" customHeight="1" x14ac:dyDescent="0.3">
      <c r="E626" s="522"/>
    </row>
    <row r="627" spans="5:5" ht="15.75" customHeight="1" x14ac:dyDescent="0.3">
      <c r="E627" s="522"/>
    </row>
    <row r="628" spans="5:5" ht="15.75" customHeight="1" x14ac:dyDescent="0.3">
      <c r="E628" s="522"/>
    </row>
    <row r="629" spans="5:5" ht="15.75" customHeight="1" x14ac:dyDescent="0.3">
      <c r="E629" s="522"/>
    </row>
    <row r="630" spans="5:5" ht="15.75" customHeight="1" x14ac:dyDescent="0.3">
      <c r="E630" s="522"/>
    </row>
    <row r="631" spans="5:5" ht="15.75" customHeight="1" x14ac:dyDescent="0.3">
      <c r="E631" s="522"/>
    </row>
    <row r="632" spans="5:5" ht="15.75" customHeight="1" x14ac:dyDescent="0.3">
      <c r="E632" s="522"/>
    </row>
    <row r="633" spans="5:5" ht="15.75" customHeight="1" x14ac:dyDescent="0.3">
      <c r="E633" s="522"/>
    </row>
    <row r="634" spans="5:5" ht="15.75" customHeight="1" x14ac:dyDescent="0.3">
      <c r="E634" s="522"/>
    </row>
    <row r="635" spans="5:5" ht="15.75" customHeight="1" x14ac:dyDescent="0.3">
      <c r="E635" s="522"/>
    </row>
    <row r="636" spans="5:5" ht="15.75" customHeight="1" x14ac:dyDescent="0.3">
      <c r="E636" s="522"/>
    </row>
    <row r="637" spans="5:5" ht="15.75" customHeight="1" x14ac:dyDescent="0.3">
      <c r="E637" s="522"/>
    </row>
    <row r="638" spans="5:5" ht="15.75" customHeight="1" x14ac:dyDescent="0.3">
      <c r="E638" s="522"/>
    </row>
    <row r="639" spans="5:5" ht="15.75" customHeight="1" x14ac:dyDescent="0.3">
      <c r="E639" s="522"/>
    </row>
    <row r="640" spans="5:5" ht="15.75" customHeight="1" x14ac:dyDescent="0.3">
      <c r="E640" s="522"/>
    </row>
    <row r="641" spans="5:5" ht="15.75" customHeight="1" x14ac:dyDescent="0.3">
      <c r="E641" s="522"/>
    </row>
    <row r="642" spans="5:5" ht="15.75" customHeight="1" x14ac:dyDescent="0.3">
      <c r="E642" s="522"/>
    </row>
    <row r="643" spans="5:5" ht="15.75" customHeight="1" x14ac:dyDescent="0.3">
      <c r="E643" s="522"/>
    </row>
    <row r="644" spans="5:5" ht="15.75" customHeight="1" x14ac:dyDescent="0.3">
      <c r="E644" s="522"/>
    </row>
    <row r="645" spans="5:5" ht="15.75" customHeight="1" x14ac:dyDescent="0.3">
      <c r="E645" s="522"/>
    </row>
    <row r="646" spans="5:5" ht="15.75" customHeight="1" x14ac:dyDescent="0.3">
      <c r="E646" s="522"/>
    </row>
    <row r="647" spans="5:5" ht="15.75" customHeight="1" x14ac:dyDescent="0.3">
      <c r="E647" s="522"/>
    </row>
    <row r="648" spans="5:5" ht="15.75" customHeight="1" x14ac:dyDescent="0.3">
      <c r="E648" s="522"/>
    </row>
    <row r="649" spans="5:5" ht="15.75" customHeight="1" x14ac:dyDescent="0.3">
      <c r="E649" s="522"/>
    </row>
    <row r="650" spans="5:5" ht="15.75" customHeight="1" x14ac:dyDescent="0.3">
      <c r="E650" s="522"/>
    </row>
    <row r="651" spans="5:5" ht="15.75" customHeight="1" x14ac:dyDescent="0.3">
      <c r="E651" s="522"/>
    </row>
    <row r="652" spans="5:5" ht="15.75" customHeight="1" x14ac:dyDescent="0.3">
      <c r="E652" s="522"/>
    </row>
    <row r="653" spans="5:5" ht="15.75" customHeight="1" x14ac:dyDescent="0.3">
      <c r="E653" s="522"/>
    </row>
    <row r="654" spans="5:5" ht="15.75" customHeight="1" x14ac:dyDescent="0.3">
      <c r="E654" s="522"/>
    </row>
    <row r="655" spans="5:5" ht="15.75" customHeight="1" x14ac:dyDescent="0.3">
      <c r="E655" s="522"/>
    </row>
    <row r="656" spans="5:5" ht="15.75" customHeight="1" x14ac:dyDescent="0.3">
      <c r="E656" s="522"/>
    </row>
    <row r="657" spans="5:5" ht="15.75" customHeight="1" x14ac:dyDescent="0.3">
      <c r="E657" s="522"/>
    </row>
    <row r="658" spans="5:5" ht="15.75" customHeight="1" x14ac:dyDescent="0.3">
      <c r="E658" s="522"/>
    </row>
    <row r="659" spans="5:5" ht="15.75" customHeight="1" x14ac:dyDescent="0.3">
      <c r="E659" s="522"/>
    </row>
    <row r="660" spans="5:5" ht="15.75" customHeight="1" x14ac:dyDescent="0.3">
      <c r="E660" s="522"/>
    </row>
    <row r="661" spans="5:5" ht="15.75" customHeight="1" x14ac:dyDescent="0.3">
      <c r="E661" s="522"/>
    </row>
    <row r="662" spans="5:5" ht="15.75" customHeight="1" x14ac:dyDescent="0.3">
      <c r="E662" s="522"/>
    </row>
    <row r="663" spans="5:5" ht="15.75" customHeight="1" x14ac:dyDescent="0.3">
      <c r="E663" s="522"/>
    </row>
    <row r="664" spans="5:5" ht="15.75" customHeight="1" x14ac:dyDescent="0.3">
      <c r="E664" s="522"/>
    </row>
    <row r="665" spans="5:5" ht="15.75" customHeight="1" x14ac:dyDescent="0.3">
      <c r="E665" s="522"/>
    </row>
    <row r="666" spans="5:5" ht="15.75" customHeight="1" x14ac:dyDescent="0.3">
      <c r="E666" s="522"/>
    </row>
    <row r="667" spans="5:5" ht="15.75" customHeight="1" x14ac:dyDescent="0.3">
      <c r="E667" s="522"/>
    </row>
    <row r="668" spans="5:5" ht="15.75" customHeight="1" x14ac:dyDescent="0.3">
      <c r="E668" s="522"/>
    </row>
    <row r="669" spans="5:5" ht="15.75" customHeight="1" x14ac:dyDescent="0.3">
      <c r="E669" s="522"/>
    </row>
    <row r="670" spans="5:5" ht="15.75" customHeight="1" x14ac:dyDescent="0.3">
      <c r="E670" s="522"/>
    </row>
    <row r="671" spans="5:5" ht="15.75" customHeight="1" x14ac:dyDescent="0.3">
      <c r="E671" s="522"/>
    </row>
    <row r="672" spans="5:5" ht="15.75" customHeight="1" x14ac:dyDescent="0.3">
      <c r="E672" s="522"/>
    </row>
    <row r="673" spans="5:5" ht="15.75" customHeight="1" x14ac:dyDescent="0.3">
      <c r="E673" s="522"/>
    </row>
    <row r="674" spans="5:5" ht="15.75" customHeight="1" x14ac:dyDescent="0.3">
      <c r="E674" s="522"/>
    </row>
    <row r="675" spans="5:5" ht="15.75" customHeight="1" x14ac:dyDescent="0.3">
      <c r="E675" s="522"/>
    </row>
    <row r="676" spans="5:5" ht="15.75" customHeight="1" x14ac:dyDescent="0.3">
      <c r="E676" s="522"/>
    </row>
    <row r="677" spans="5:5" ht="15.75" customHeight="1" x14ac:dyDescent="0.3">
      <c r="E677" s="522"/>
    </row>
    <row r="678" spans="5:5" ht="15.75" customHeight="1" x14ac:dyDescent="0.3">
      <c r="E678" s="522"/>
    </row>
    <row r="679" spans="5:5" ht="15.75" customHeight="1" x14ac:dyDescent="0.3">
      <c r="E679" s="522"/>
    </row>
    <row r="680" spans="5:5" ht="15.75" customHeight="1" x14ac:dyDescent="0.3">
      <c r="E680" s="522"/>
    </row>
    <row r="681" spans="5:5" ht="15.75" customHeight="1" x14ac:dyDescent="0.3">
      <c r="E681" s="522"/>
    </row>
    <row r="682" spans="5:5" ht="15.75" customHeight="1" x14ac:dyDescent="0.3">
      <c r="E682" s="522"/>
    </row>
    <row r="683" spans="5:5" ht="15.75" customHeight="1" x14ac:dyDescent="0.3">
      <c r="E683" s="522"/>
    </row>
    <row r="684" spans="5:5" ht="15.75" customHeight="1" x14ac:dyDescent="0.3">
      <c r="E684" s="522"/>
    </row>
    <row r="685" spans="5:5" ht="15.75" customHeight="1" x14ac:dyDescent="0.3">
      <c r="E685" s="522"/>
    </row>
    <row r="686" spans="5:5" ht="15.75" customHeight="1" x14ac:dyDescent="0.3">
      <c r="E686" s="522"/>
    </row>
    <row r="687" spans="5:5" ht="15.75" customHeight="1" x14ac:dyDescent="0.3">
      <c r="E687" s="522"/>
    </row>
    <row r="688" spans="5:5" ht="15.75" customHeight="1" x14ac:dyDescent="0.3">
      <c r="E688" s="522"/>
    </row>
    <row r="689" spans="5:5" ht="15.75" customHeight="1" x14ac:dyDescent="0.3">
      <c r="E689" s="522"/>
    </row>
    <row r="690" spans="5:5" ht="15.75" customHeight="1" x14ac:dyDescent="0.3">
      <c r="E690" s="522"/>
    </row>
    <row r="691" spans="5:5" ht="15.75" customHeight="1" x14ac:dyDescent="0.3">
      <c r="E691" s="522"/>
    </row>
    <row r="692" spans="5:5" ht="15.75" customHeight="1" x14ac:dyDescent="0.3">
      <c r="E692" s="522"/>
    </row>
    <row r="693" spans="5:5" ht="15.75" customHeight="1" x14ac:dyDescent="0.3">
      <c r="E693" s="522"/>
    </row>
    <row r="694" spans="5:5" ht="15.75" customHeight="1" x14ac:dyDescent="0.3">
      <c r="E694" s="522"/>
    </row>
    <row r="695" spans="5:5" ht="15.75" customHeight="1" x14ac:dyDescent="0.3">
      <c r="E695" s="522"/>
    </row>
    <row r="696" spans="5:5" ht="15.75" customHeight="1" x14ac:dyDescent="0.3">
      <c r="E696" s="522"/>
    </row>
    <row r="697" spans="5:5" ht="15.75" customHeight="1" x14ac:dyDescent="0.3">
      <c r="E697" s="522"/>
    </row>
    <row r="698" spans="5:5" ht="15.75" customHeight="1" x14ac:dyDescent="0.3">
      <c r="E698" s="522"/>
    </row>
    <row r="699" spans="5:5" ht="15.75" customHeight="1" x14ac:dyDescent="0.3">
      <c r="E699" s="522"/>
    </row>
    <row r="700" spans="5:5" ht="15.75" customHeight="1" x14ac:dyDescent="0.3">
      <c r="E700" s="522"/>
    </row>
    <row r="701" spans="5:5" ht="15.75" customHeight="1" x14ac:dyDescent="0.3">
      <c r="E701" s="522"/>
    </row>
    <row r="702" spans="5:5" ht="15.75" customHeight="1" x14ac:dyDescent="0.3">
      <c r="E702" s="522"/>
    </row>
    <row r="703" spans="5:5" ht="15.75" customHeight="1" x14ac:dyDescent="0.3">
      <c r="E703" s="522"/>
    </row>
    <row r="704" spans="5:5" ht="15.75" customHeight="1" x14ac:dyDescent="0.3">
      <c r="E704" s="522"/>
    </row>
    <row r="705" spans="5:5" ht="15.75" customHeight="1" x14ac:dyDescent="0.3">
      <c r="E705" s="522"/>
    </row>
    <row r="706" spans="5:5" ht="15.75" customHeight="1" x14ac:dyDescent="0.3">
      <c r="E706" s="522"/>
    </row>
    <row r="707" spans="5:5" ht="15.75" customHeight="1" x14ac:dyDescent="0.3">
      <c r="E707" s="522"/>
    </row>
    <row r="708" spans="5:5" ht="15.75" customHeight="1" x14ac:dyDescent="0.3">
      <c r="E708" s="522"/>
    </row>
    <row r="709" spans="5:5" ht="15.75" customHeight="1" x14ac:dyDescent="0.3">
      <c r="E709" s="522"/>
    </row>
    <row r="710" spans="5:5" ht="15.75" customHeight="1" x14ac:dyDescent="0.3">
      <c r="E710" s="522"/>
    </row>
    <row r="711" spans="5:5" ht="15.75" customHeight="1" x14ac:dyDescent="0.3">
      <c r="E711" s="522"/>
    </row>
    <row r="712" spans="5:5" ht="15.75" customHeight="1" x14ac:dyDescent="0.3">
      <c r="E712" s="522"/>
    </row>
    <row r="713" spans="5:5" ht="15.75" customHeight="1" x14ac:dyDescent="0.3">
      <c r="E713" s="522"/>
    </row>
    <row r="714" spans="5:5" ht="15.75" customHeight="1" x14ac:dyDescent="0.3">
      <c r="E714" s="522"/>
    </row>
    <row r="715" spans="5:5" ht="15.75" customHeight="1" x14ac:dyDescent="0.3">
      <c r="E715" s="522"/>
    </row>
    <row r="716" spans="5:5" ht="15.75" customHeight="1" x14ac:dyDescent="0.3">
      <c r="E716" s="522"/>
    </row>
    <row r="717" spans="5:5" ht="15.75" customHeight="1" x14ac:dyDescent="0.3">
      <c r="E717" s="522"/>
    </row>
    <row r="718" spans="5:5" ht="15.75" customHeight="1" x14ac:dyDescent="0.3">
      <c r="E718" s="522"/>
    </row>
    <row r="719" spans="5:5" ht="15.75" customHeight="1" x14ac:dyDescent="0.3">
      <c r="E719" s="522"/>
    </row>
    <row r="720" spans="5:5" ht="15.75" customHeight="1" x14ac:dyDescent="0.3">
      <c r="E720" s="522"/>
    </row>
    <row r="721" spans="5:5" ht="15.75" customHeight="1" x14ac:dyDescent="0.3">
      <c r="E721" s="522"/>
    </row>
    <row r="722" spans="5:5" ht="15.75" customHeight="1" x14ac:dyDescent="0.3">
      <c r="E722" s="522"/>
    </row>
    <row r="723" spans="5:5" ht="15.75" customHeight="1" x14ac:dyDescent="0.3">
      <c r="E723" s="522"/>
    </row>
    <row r="724" spans="5:5" ht="15.75" customHeight="1" x14ac:dyDescent="0.3">
      <c r="E724" s="522"/>
    </row>
    <row r="725" spans="5:5" ht="15.75" customHeight="1" x14ac:dyDescent="0.3">
      <c r="E725" s="522"/>
    </row>
    <row r="726" spans="5:5" ht="15.75" customHeight="1" x14ac:dyDescent="0.3">
      <c r="E726" s="522"/>
    </row>
    <row r="727" spans="5:5" ht="15.75" customHeight="1" x14ac:dyDescent="0.3">
      <c r="E727" s="522"/>
    </row>
    <row r="728" spans="5:5" ht="15.75" customHeight="1" x14ac:dyDescent="0.3">
      <c r="E728" s="522"/>
    </row>
    <row r="729" spans="5:5" ht="15.75" customHeight="1" x14ac:dyDescent="0.3">
      <c r="E729" s="522"/>
    </row>
    <row r="730" spans="5:5" ht="15.75" customHeight="1" x14ac:dyDescent="0.3">
      <c r="E730" s="522"/>
    </row>
    <row r="731" spans="5:5" ht="15.75" customHeight="1" x14ac:dyDescent="0.3">
      <c r="E731" s="522"/>
    </row>
    <row r="732" spans="5:5" ht="15.75" customHeight="1" x14ac:dyDescent="0.3">
      <c r="E732" s="522"/>
    </row>
    <row r="733" spans="5:5" ht="15.75" customHeight="1" x14ac:dyDescent="0.3">
      <c r="E733" s="522"/>
    </row>
    <row r="734" spans="5:5" ht="15.75" customHeight="1" x14ac:dyDescent="0.3">
      <c r="E734" s="522"/>
    </row>
    <row r="735" spans="5:5" ht="15.75" customHeight="1" x14ac:dyDescent="0.3">
      <c r="E735" s="522"/>
    </row>
    <row r="736" spans="5:5" ht="15.75" customHeight="1" x14ac:dyDescent="0.3">
      <c r="E736" s="522"/>
    </row>
    <row r="737" spans="5:5" ht="15.75" customHeight="1" x14ac:dyDescent="0.3">
      <c r="E737" s="522"/>
    </row>
    <row r="738" spans="5:5" ht="15.75" customHeight="1" x14ac:dyDescent="0.3">
      <c r="E738" s="522"/>
    </row>
    <row r="739" spans="5:5" ht="15.75" customHeight="1" x14ac:dyDescent="0.3">
      <c r="E739" s="522"/>
    </row>
    <row r="740" spans="5:5" ht="15.75" customHeight="1" x14ac:dyDescent="0.3">
      <c r="E740" s="522"/>
    </row>
    <row r="741" spans="5:5" ht="15.75" customHeight="1" x14ac:dyDescent="0.3">
      <c r="E741" s="522"/>
    </row>
    <row r="742" spans="5:5" ht="15.75" customHeight="1" x14ac:dyDescent="0.3">
      <c r="E742" s="522"/>
    </row>
    <row r="743" spans="5:5" ht="15.75" customHeight="1" x14ac:dyDescent="0.3">
      <c r="E743" s="522"/>
    </row>
    <row r="744" spans="5:5" ht="15.75" customHeight="1" x14ac:dyDescent="0.3">
      <c r="E744" s="522"/>
    </row>
    <row r="745" spans="5:5" ht="15.75" customHeight="1" x14ac:dyDescent="0.3">
      <c r="E745" s="522"/>
    </row>
    <row r="746" spans="5:5" ht="15.75" customHeight="1" x14ac:dyDescent="0.3">
      <c r="E746" s="522"/>
    </row>
    <row r="747" spans="5:5" ht="15.75" customHeight="1" x14ac:dyDescent="0.3">
      <c r="E747" s="522"/>
    </row>
    <row r="748" spans="5:5" ht="15.75" customHeight="1" x14ac:dyDescent="0.3">
      <c r="E748" s="522"/>
    </row>
    <row r="749" spans="5:5" ht="15.75" customHeight="1" x14ac:dyDescent="0.3">
      <c r="E749" s="522"/>
    </row>
    <row r="750" spans="5:5" ht="15.75" customHeight="1" x14ac:dyDescent="0.3">
      <c r="E750" s="522"/>
    </row>
    <row r="751" spans="5:5" ht="15.75" customHeight="1" x14ac:dyDescent="0.3">
      <c r="E751" s="522"/>
    </row>
    <row r="752" spans="5:5" ht="15.75" customHeight="1" x14ac:dyDescent="0.3">
      <c r="E752" s="522"/>
    </row>
    <row r="753" spans="5:5" ht="15.75" customHeight="1" x14ac:dyDescent="0.3">
      <c r="E753" s="522"/>
    </row>
    <row r="754" spans="5:5" ht="15.75" customHeight="1" x14ac:dyDescent="0.3">
      <c r="E754" s="522"/>
    </row>
    <row r="755" spans="5:5" ht="15.75" customHeight="1" x14ac:dyDescent="0.3">
      <c r="E755" s="522"/>
    </row>
    <row r="756" spans="5:5" ht="15.75" customHeight="1" x14ac:dyDescent="0.3">
      <c r="E756" s="522"/>
    </row>
    <row r="757" spans="5:5" ht="15.75" customHeight="1" x14ac:dyDescent="0.3">
      <c r="E757" s="522"/>
    </row>
    <row r="758" spans="5:5" ht="15.75" customHeight="1" x14ac:dyDescent="0.3">
      <c r="E758" s="522"/>
    </row>
    <row r="759" spans="5:5" ht="15.75" customHeight="1" x14ac:dyDescent="0.3">
      <c r="E759" s="522"/>
    </row>
    <row r="760" spans="5:5" ht="15.75" customHeight="1" x14ac:dyDescent="0.3">
      <c r="E760" s="522"/>
    </row>
    <row r="761" spans="5:5" ht="15.75" customHeight="1" x14ac:dyDescent="0.3">
      <c r="E761" s="522"/>
    </row>
    <row r="762" spans="5:5" ht="15.75" customHeight="1" x14ac:dyDescent="0.3">
      <c r="E762" s="522"/>
    </row>
    <row r="763" spans="5:5" ht="15.75" customHeight="1" x14ac:dyDescent="0.3">
      <c r="E763" s="522"/>
    </row>
    <row r="764" spans="5:5" ht="15.75" customHeight="1" x14ac:dyDescent="0.3">
      <c r="E764" s="522"/>
    </row>
    <row r="765" spans="5:5" ht="15.75" customHeight="1" x14ac:dyDescent="0.3">
      <c r="E765" s="522"/>
    </row>
    <row r="766" spans="5:5" ht="15.75" customHeight="1" x14ac:dyDescent="0.3">
      <c r="E766" s="522"/>
    </row>
    <row r="767" spans="5:5" ht="15.75" customHeight="1" x14ac:dyDescent="0.3">
      <c r="E767" s="522"/>
    </row>
    <row r="768" spans="5:5" ht="15.75" customHeight="1" x14ac:dyDescent="0.3">
      <c r="E768" s="522"/>
    </row>
    <row r="769" spans="5:5" ht="15.75" customHeight="1" x14ac:dyDescent="0.3">
      <c r="E769" s="522"/>
    </row>
    <row r="770" spans="5:5" ht="15.75" customHeight="1" x14ac:dyDescent="0.3">
      <c r="E770" s="522"/>
    </row>
    <row r="771" spans="5:5" ht="15.75" customHeight="1" x14ac:dyDescent="0.3">
      <c r="E771" s="522"/>
    </row>
    <row r="772" spans="5:5" ht="15.75" customHeight="1" x14ac:dyDescent="0.3">
      <c r="E772" s="522"/>
    </row>
    <row r="773" spans="5:5" ht="15.75" customHeight="1" x14ac:dyDescent="0.3">
      <c r="E773" s="522"/>
    </row>
    <row r="774" spans="5:5" ht="15.75" customHeight="1" x14ac:dyDescent="0.3">
      <c r="E774" s="522"/>
    </row>
    <row r="775" spans="5:5" ht="15.75" customHeight="1" x14ac:dyDescent="0.3">
      <c r="E775" s="522"/>
    </row>
    <row r="776" spans="5:5" ht="15.75" customHeight="1" x14ac:dyDescent="0.3">
      <c r="E776" s="522"/>
    </row>
    <row r="777" spans="5:5" ht="15.75" customHeight="1" x14ac:dyDescent="0.3">
      <c r="E777" s="522"/>
    </row>
    <row r="778" spans="5:5" ht="15.75" customHeight="1" x14ac:dyDescent="0.3">
      <c r="E778" s="522"/>
    </row>
    <row r="779" spans="5:5" ht="15.75" customHeight="1" x14ac:dyDescent="0.3">
      <c r="E779" s="522"/>
    </row>
    <row r="780" spans="5:5" ht="15.75" customHeight="1" x14ac:dyDescent="0.3">
      <c r="E780" s="522"/>
    </row>
    <row r="781" spans="5:5" ht="15.75" customHeight="1" x14ac:dyDescent="0.3">
      <c r="E781" s="522"/>
    </row>
    <row r="782" spans="5:5" ht="15.75" customHeight="1" x14ac:dyDescent="0.3">
      <c r="E782" s="522"/>
    </row>
    <row r="783" spans="5:5" ht="15.75" customHeight="1" x14ac:dyDescent="0.3">
      <c r="E783" s="522"/>
    </row>
    <row r="784" spans="5:5" ht="15.75" customHeight="1" x14ac:dyDescent="0.3">
      <c r="E784" s="522"/>
    </row>
    <row r="785" spans="5:5" ht="15.75" customHeight="1" x14ac:dyDescent="0.3">
      <c r="E785" s="522"/>
    </row>
    <row r="786" spans="5:5" ht="15.75" customHeight="1" x14ac:dyDescent="0.3">
      <c r="E786" s="522"/>
    </row>
    <row r="787" spans="5:5" ht="15.75" customHeight="1" x14ac:dyDescent="0.3">
      <c r="E787" s="522"/>
    </row>
    <row r="788" spans="5:5" ht="15.75" customHeight="1" x14ac:dyDescent="0.3">
      <c r="E788" s="522"/>
    </row>
    <row r="789" spans="5:5" ht="15.75" customHeight="1" x14ac:dyDescent="0.3">
      <c r="E789" s="522"/>
    </row>
    <row r="790" spans="5:5" ht="15.75" customHeight="1" x14ac:dyDescent="0.3">
      <c r="E790" s="522"/>
    </row>
    <row r="791" spans="5:5" ht="15.75" customHeight="1" x14ac:dyDescent="0.3">
      <c r="E791" s="522"/>
    </row>
    <row r="792" spans="5:5" ht="15.75" customHeight="1" x14ac:dyDescent="0.3">
      <c r="E792" s="522"/>
    </row>
    <row r="793" spans="5:5" ht="15.75" customHeight="1" x14ac:dyDescent="0.3">
      <c r="E793" s="522"/>
    </row>
    <row r="794" spans="5:5" ht="15.75" customHeight="1" x14ac:dyDescent="0.3">
      <c r="E794" s="522"/>
    </row>
    <row r="795" spans="5:5" ht="15.75" customHeight="1" x14ac:dyDescent="0.3">
      <c r="E795" s="522"/>
    </row>
    <row r="796" spans="5:5" ht="15.75" customHeight="1" x14ac:dyDescent="0.3">
      <c r="E796" s="522"/>
    </row>
    <row r="797" spans="5:5" ht="15.75" customHeight="1" x14ac:dyDescent="0.3">
      <c r="E797" s="522"/>
    </row>
    <row r="798" spans="5:5" ht="15.75" customHeight="1" x14ac:dyDescent="0.3">
      <c r="E798" s="522"/>
    </row>
    <row r="799" spans="5:5" ht="15.75" customHeight="1" x14ac:dyDescent="0.3">
      <c r="E799" s="522"/>
    </row>
    <row r="800" spans="5:5" ht="15.75" customHeight="1" x14ac:dyDescent="0.3">
      <c r="E800" s="522"/>
    </row>
    <row r="801" spans="5:5" ht="15.75" customHeight="1" x14ac:dyDescent="0.3">
      <c r="E801" s="522"/>
    </row>
    <row r="802" spans="5:5" ht="15.75" customHeight="1" x14ac:dyDescent="0.3">
      <c r="E802" s="522"/>
    </row>
    <row r="803" spans="5:5" ht="15.75" customHeight="1" x14ac:dyDescent="0.3">
      <c r="E803" s="522"/>
    </row>
    <row r="804" spans="5:5" ht="15.75" customHeight="1" x14ac:dyDescent="0.3">
      <c r="E804" s="522"/>
    </row>
    <row r="805" spans="5:5" ht="15.75" customHeight="1" x14ac:dyDescent="0.3">
      <c r="E805" s="522"/>
    </row>
    <row r="806" spans="5:5" ht="15.75" customHeight="1" x14ac:dyDescent="0.3">
      <c r="E806" s="522"/>
    </row>
    <row r="807" spans="5:5" ht="15.75" customHeight="1" x14ac:dyDescent="0.3">
      <c r="E807" s="522"/>
    </row>
    <row r="808" spans="5:5" ht="15.75" customHeight="1" x14ac:dyDescent="0.3">
      <c r="E808" s="522"/>
    </row>
    <row r="809" spans="5:5" ht="15.75" customHeight="1" x14ac:dyDescent="0.3">
      <c r="E809" s="522"/>
    </row>
    <row r="810" spans="5:5" ht="15.75" customHeight="1" x14ac:dyDescent="0.3">
      <c r="E810" s="522"/>
    </row>
    <row r="811" spans="5:5" ht="15.75" customHeight="1" x14ac:dyDescent="0.3">
      <c r="E811" s="522"/>
    </row>
    <row r="812" spans="5:5" ht="15.75" customHeight="1" x14ac:dyDescent="0.3">
      <c r="E812" s="522"/>
    </row>
    <row r="813" spans="5:5" ht="15.75" customHeight="1" x14ac:dyDescent="0.3">
      <c r="E813" s="522"/>
    </row>
    <row r="814" spans="5:5" ht="15.75" customHeight="1" x14ac:dyDescent="0.3">
      <c r="E814" s="522"/>
    </row>
    <row r="815" spans="5:5" ht="15.75" customHeight="1" x14ac:dyDescent="0.3">
      <c r="E815" s="522"/>
    </row>
    <row r="816" spans="5:5" ht="15.75" customHeight="1" x14ac:dyDescent="0.3">
      <c r="E816" s="522"/>
    </row>
    <row r="817" spans="5:5" ht="15.75" customHeight="1" x14ac:dyDescent="0.3">
      <c r="E817" s="522"/>
    </row>
    <row r="818" spans="5:5" ht="15.75" customHeight="1" x14ac:dyDescent="0.3">
      <c r="E818" s="522"/>
    </row>
    <row r="819" spans="5:5" ht="15.75" customHeight="1" x14ac:dyDescent="0.3">
      <c r="E819" s="522"/>
    </row>
    <row r="820" spans="5:5" ht="15.75" customHeight="1" x14ac:dyDescent="0.3">
      <c r="E820" s="522"/>
    </row>
    <row r="821" spans="5:5" ht="15.75" customHeight="1" x14ac:dyDescent="0.3">
      <c r="E821" s="522"/>
    </row>
    <row r="822" spans="5:5" ht="15.75" customHeight="1" x14ac:dyDescent="0.3">
      <c r="E822" s="522"/>
    </row>
    <row r="823" spans="5:5" ht="15.75" customHeight="1" x14ac:dyDescent="0.3">
      <c r="E823" s="522"/>
    </row>
    <row r="824" spans="5:5" ht="15.75" customHeight="1" x14ac:dyDescent="0.3">
      <c r="E824" s="522"/>
    </row>
    <row r="825" spans="5:5" ht="15.75" customHeight="1" x14ac:dyDescent="0.3">
      <c r="E825" s="522"/>
    </row>
    <row r="826" spans="5:5" ht="15.75" customHeight="1" x14ac:dyDescent="0.3">
      <c r="E826" s="522"/>
    </row>
    <row r="827" spans="5:5" ht="15.75" customHeight="1" x14ac:dyDescent="0.3">
      <c r="E827" s="522"/>
    </row>
    <row r="828" spans="5:5" ht="15.75" customHeight="1" x14ac:dyDescent="0.3">
      <c r="E828" s="522"/>
    </row>
    <row r="829" spans="5:5" ht="15.75" customHeight="1" x14ac:dyDescent="0.3">
      <c r="E829" s="522"/>
    </row>
    <row r="830" spans="5:5" ht="15.75" customHeight="1" x14ac:dyDescent="0.3">
      <c r="E830" s="522"/>
    </row>
    <row r="831" spans="5:5" ht="15.75" customHeight="1" x14ac:dyDescent="0.3">
      <c r="E831" s="522"/>
    </row>
    <row r="832" spans="5:5" ht="15.75" customHeight="1" x14ac:dyDescent="0.3">
      <c r="E832" s="522"/>
    </row>
    <row r="833" spans="5:5" ht="15.75" customHeight="1" x14ac:dyDescent="0.3">
      <c r="E833" s="522"/>
    </row>
    <row r="834" spans="5:5" ht="15.75" customHeight="1" x14ac:dyDescent="0.3">
      <c r="E834" s="522"/>
    </row>
    <row r="835" spans="5:5" ht="15.75" customHeight="1" x14ac:dyDescent="0.3">
      <c r="E835" s="522"/>
    </row>
    <row r="836" spans="5:5" ht="15.75" customHeight="1" x14ac:dyDescent="0.3">
      <c r="E836" s="522"/>
    </row>
    <row r="837" spans="5:5" ht="15.75" customHeight="1" x14ac:dyDescent="0.3">
      <c r="E837" s="522"/>
    </row>
    <row r="838" spans="5:5" ht="15.75" customHeight="1" x14ac:dyDescent="0.3">
      <c r="E838" s="522"/>
    </row>
    <row r="839" spans="5:5" ht="15.75" customHeight="1" x14ac:dyDescent="0.3">
      <c r="E839" s="522"/>
    </row>
    <row r="840" spans="5:5" ht="15.75" customHeight="1" x14ac:dyDescent="0.3">
      <c r="E840" s="522"/>
    </row>
    <row r="841" spans="5:5" ht="15.75" customHeight="1" x14ac:dyDescent="0.3">
      <c r="E841" s="522"/>
    </row>
    <row r="842" spans="5:5" ht="15.75" customHeight="1" x14ac:dyDescent="0.3">
      <c r="E842" s="522"/>
    </row>
    <row r="843" spans="5:5" ht="15.75" customHeight="1" x14ac:dyDescent="0.3">
      <c r="E843" s="522"/>
    </row>
    <row r="844" spans="5:5" ht="15.75" customHeight="1" x14ac:dyDescent="0.3">
      <c r="E844" s="522"/>
    </row>
    <row r="845" spans="5:5" ht="15.75" customHeight="1" x14ac:dyDescent="0.3">
      <c r="E845" s="522"/>
    </row>
    <row r="846" spans="5:5" ht="15.75" customHeight="1" x14ac:dyDescent="0.3">
      <c r="E846" s="522"/>
    </row>
    <row r="847" spans="5:5" ht="15.75" customHeight="1" x14ac:dyDescent="0.3">
      <c r="E847" s="522"/>
    </row>
    <row r="848" spans="5:5" ht="15.75" customHeight="1" x14ac:dyDescent="0.3">
      <c r="E848" s="522"/>
    </row>
    <row r="849" spans="5:5" ht="15.75" customHeight="1" x14ac:dyDescent="0.3">
      <c r="E849" s="522"/>
    </row>
    <row r="850" spans="5:5" ht="15.75" customHeight="1" x14ac:dyDescent="0.3">
      <c r="E850" s="522"/>
    </row>
    <row r="851" spans="5:5" ht="15.75" customHeight="1" x14ac:dyDescent="0.3">
      <c r="E851" s="522"/>
    </row>
    <row r="852" spans="5:5" ht="15.75" customHeight="1" x14ac:dyDescent="0.3">
      <c r="E852" s="522"/>
    </row>
    <row r="853" spans="5:5" ht="15.75" customHeight="1" x14ac:dyDescent="0.3">
      <c r="E853" s="522"/>
    </row>
    <row r="854" spans="5:5" ht="15.75" customHeight="1" x14ac:dyDescent="0.3">
      <c r="E854" s="522"/>
    </row>
    <row r="855" spans="5:5" ht="15.75" customHeight="1" x14ac:dyDescent="0.3">
      <c r="E855" s="522"/>
    </row>
    <row r="856" spans="5:5" ht="15.75" customHeight="1" x14ac:dyDescent="0.3">
      <c r="E856" s="522"/>
    </row>
    <row r="857" spans="5:5" ht="15.75" customHeight="1" x14ac:dyDescent="0.3">
      <c r="E857" s="522"/>
    </row>
    <row r="858" spans="5:5" ht="15.75" customHeight="1" x14ac:dyDescent="0.3">
      <c r="E858" s="522"/>
    </row>
    <row r="859" spans="5:5" ht="15.75" customHeight="1" x14ac:dyDescent="0.3">
      <c r="E859" s="522"/>
    </row>
    <row r="860" spans="5:5" ht="15.75" customHeight="1" x14ac:dyDescent="0.3">
      <c r="E860" s="522"/>
    </row>
    <row r="861" spans="5:5" ht="15.75" customHeight="1" x14ac:dyDescent="0.3">
      <c r="E861" s="522"/>
    </row>
    <row r="862" spans="5:5" ht="15.75" customHeight="1" x14ac:dyDescent="0.3">
      <c r="E862" s="522"/>
    </row>
    <row r="863" spans="5:5" ht="15.75" customHeight="1" x14ac:dyDescent="0.3">
      <c r="E863" s="522"/>
    </row>
    <row r="864" spans="5:5" ht="15.75" customHeight="1" x14ac:dyDescent="0.3">
      <c r="E864" s="522"/>
    </row>
    <row r="865" spans="5:5" ht="15.75" customHeight="1" x14ac:dyDescent="0.3">
      <c r="E865" s="522"/>
    </row>
    <row r="866" spans="5:5" ht="15.75" customHeight="1" x14ac:dyDescent="0.3">
      <c r="E866" s="522"/>
    </row>
    <row r="867" spans="5:5" ht="15.75" customHeight="1" x14ac:dyDescent="0.3">
      <c r="E867" s="522"/>
    </row>
    <row r="868" spans="5:5" ht="15.75" customHeight="1" x14ac:dyDescent="0.3">
      <c r="E868" s="522"/>
    </row>
    <row r="869" spans="5:5" ht="15.75" customHeight="1" x14ac:dyDescent="0.3">
      <c r="E869" s="522"/>
    </row>
    <row r="870" spans="5:5" ht="15.75" customHeight="1" x14ac:dyDescent="0.3">
      <c r="E870" s="522"/>
    </row>
    <row r="871" spans="5:5" ht="15.75" customHeight="1" x14ac:dyDescent="0.3">
      <c r="E871" s="522"/>
    </row>
    <row r="872" spans="5:5" ht="15.75" customHeight="1" x14ac:dyDescent="0.3">
      <c r="E872" s="522"/>
    </row>
    <row r="873" spans="5:5" ht="15.75" customHeight="1" x14ac:dyDescent="0.3">
      <c r="E873" s="522"/>
    </row>
    <row r="874" spans="5:5" ht="15.75" customHeight="1" x14ac:dyDescent="0.3">
      <c r="E874" s="522"/>
    </row>
    <row r="875" spans="5:5" ht="15.75" customHeight="1" x14ac:dyDescent="0.3">
      <c r="E875" s="522"/>
    </row>
    <row r="876" spans="5:5" ht="15.75" customHeight="1" x14ac:dyDescent="0.3">
      <c r="E876" s="522"/>
    </row>
    <row r="877" spans="5:5" ht="15.75" customHeight="1" x14ac:dyDescent="0.3">
      <c r="E877" s="522"/>
    </row>
    <row r="878" spans="5:5" ht="15.75" customHeight="1" x14ac:dyDescent="0.3">
      <c r="E878" s="522"/>
    </row>
    <row r="879" spans="5:5" ht="15.75" customHeight="1" x14ac:dyDescent="0.3">
      <c r="E879" s="522"/>
    </row>
    <row r="880" spans="5:5" ht="15.75" customHeight="1" x14ac:dyDescent="0.3">
      <c r="E880" s="522"/>
    </row>
    <row r="881" spans="5:5" ht="15.75" customHeight="1" x14ac:dyDescent="0.3">
      <c r="E881" s="522"/>
    </row>
    <row r="882" spans="5:5" ht="15.75" customHeight="1" x14ac:dyDescent="0.3">
      <c r="E882" s="522"/>
    </row>
    <row r="883" spans="5:5" ht="15.75" customHeight="1" x14ac:dyDescent="0.3">
      <c r="E883" s="522"/>
    </row>
    <row r="884" spans="5:5" ht="15.75" customHeight="1" x14ac:dyDescent="0.3">
      <c r="E884" s="522"/>
    </row>
    <row r="885" spans="5:5" ht="15.75" customHeight="1" x14ac:dyDescent="0.3">
      <c r="E885" s="522"/>
    </row>
    <row r="886" spans="5:5" ht="15.75" customHeight="1" x14ac:dyDescent="0.3">
      <c r="E886" s="522"/>
    </row>
    <row r="887" spans="5:5" ht="15.75" customHeight="1" x14ac:dyDescent="0.3">
      <c r="E887" s="522"/>
    </row>
    <row r="888" spans="5:5" ht="15.75" customHeight="1" x14ac:dyDescent="0.3">
      <c r="E888" s="522"/>
    </row>
    <row r="889" spans="5:5" ht="15.75" customHeight="1" x14ac:dyDescent="0.3">
      <c r="E889" s="522"/>
    </row>
    <row r="890" spans="5:5" ht="15.75" customHeight="1" x14ac:dyDescent="0.3">
      <c r="E890" s="522"/>
    </row>
    <row r="891" spans="5:5" ht="15.75" customHeight="1" x14ac:dyDescent="0.3">
      <c r="E891" s="522"/>
    </row>
    <row r="892" spans="5:5" ht="15.75" customHeight="1" x14ac:dyDescent="0.3">
      <c r="E892" s="522"/>
    </row>
    <row r="893" spans="5:5" ht="15.75" customHeight="1" x14ac:dyDescent="0.3">
      <c r="E893" s="522"/>
    </row>
    <row r="894" spans="5:5" ht="15.75" customHeight="1" x14ac:dyDescent="0.3">
      <c r="E894" s="522"/>
    </row>
    <row r="895" spans="5:5" ht="15.75" customHeight="1" x14ac:dyDescent="0.3">
      <c r="E895" s="522"/>
    </row>
    <row r="896" spans="5:5" ht="15.75" customHeight="1" x14ac:dyDescent="0.3">
      <c r="E896" s="522"/>
    </row>
    <row r="897" spans="5:5" ht="15.75" customHeight="1" x14ac:dyDescent="0.3">
      <c r="E897" s="522"/>
    </row>
    <row r="898" spans="5:5" ht="15.75" customHeight="1" x14ac:dyDescent="0.3">
      <c r="E898" s="522"/>
    </row>
    <row r="899" spans="5:5" ht="15.75" customHeight="1" x14ac:dyDescent="0.3">
      <c r="E899" s="522"/>
    </row>
    <row r="900" spans="5:5" ht="15.75" customHeight="1" x14ac:dyDescent="0.3">
      <c r="E900" s="522"/>
    </row>
    <row r="901" spans="5:5" ht="15.75" customHeight="1" x14ac:dyDescent="0.3">
      <c r="E901" s="522"/>
    </row>
    <row r="902" spans="5:5" ht="15.75" customHeight="1" x14ac:dyDescent="0.3">
      <c r="E902" s="522"/>
    </row>
    <row r="903" spans="5:5" ht="15.75" customHeight="1" x14ac:dyDescent="0.3">
      <c r="E903" s="522"/>
    </row>
    <row r="904" spans="5:5" ht="15.75" customHeight="1" x14ac:dyDescent="0.3">
      <c r="E904" s="522"/>
    </row>
    <row r="905" spans="5:5" ht="15.75" customHeight="1" x14ac:dyDescent="0.3">
      <c r="E905" s="522"/>
    </row>
    <row r="906" spans="5:5" ht="15.75" customHeight="1" x14ac:dyDescent="0.3">
      <c r="E906" s="522"/>
    </row>
    <row r="907" spans="5:5" ht="15.75" customHeight="1" x14ac:dyDescent="0.3">
      <c r="E907" s="522"/>
    </row>
    <row r="908" spans="5:5" ht="15.75" customHeight="1" x14ac:dyDescent="0.3">
      <c r="E908" s="522"/>
    </row>
    <row r="909" spans="5:5" ht="15.75" customHeight="1" x14ac:dyDescent="0.3">
      <c r="E909" s="522"/>
    </row>
    <row r="910" spans="5:5" ht="15.75" customHeight="1" x14ac:dyDescent="0.3">
      <c r="E910" s="522"/>
    </row>
    <row r="911" spans="5:5" ht="15.75" customHeight="1" x14ac:dyDescent="0.3">
      <c r="E911" s="522"/>
    </row>
    <row r="912" spans="5:5" ht="15.75" customHeight="1" x14ac:dyDescent="0.3">
      <c r="E912" s="522"/>
    </row>
    <row r="913" spans="5:5" ht="15.75" customHeight="1" x14ac:dyDescent="0.3">
      <c r="E913" s="522"/>
    </row>
    <row r="914" spans="5:5" ht="15.75" customHeight="1" x14ac:dyDescent="0.3">
      <c r="E914" s="522"/>
    </row>
    <row r="915" spans="5:5" ht="15.75" customHeight="1" x14ac:dyDescent="0.3">
      <c r="E915" s="522"/>
    </row>
    <row r="916" spans="5:5" ht="15.75" customHeight="1" x14ac:dyDescent="0.3">
      <c r="E916" s="522"/>
    </row>
    <row r="917" spans="5:5" ht="15.75" customHeight="1" x14ac:dyDescent="0.3">
      <c r="E917" s="522"/>
    </row>
    <row r="918" spans="5:5" ht="15.75" customHeight="1" x14ac:dyDescent="0.3">
      <c r="E918" s="522"/>
    </row>
    <row r="919" spans="5:5" ht="15.75" customHeight="1" x14ac:dyDescent="0.3">
      <c r="E919" s="522"/>
    </row>
    <row r="920" spans="5:5" ht="15.75" customHeight="1" x14ac:dyDescent="0.3">
      <c r="E920" s="522"/>
    </row>
    <row r="921" spans="5:5" ht="15.75" customHeight="1" x14ac:dyDescent="0.3">
      <c r="E921" s="522"/>
    </row>
    <row r="922" spans="5:5" ht="15.75" customHeight="1" x14ac:dyDescent="0.3">
      <c r="E922" s="522"/>
    </row>
    <row r="923" spans="5:5" ht="15.75" customHeight="1" x14ac:dyDescent="0.3">
      <c r="E923" s="522"/>
    </row>
    <row r="924" spans="5:5" ht="15.75" customHeight="1" x14ac:dyDescent="0.3">
      <c r="E924" s="522"/>
    </row>
    <row r="925" spans="5:5" ht="15.75" customHeight="1" x14ac:dyDescent="0.3">
      <c r="E925" s="522"/>
    </row>
    <row r="926" spans="5:5" ht="15.75" customHeight="1" x14ac:dyDescent="0.3">
      <c r="E926" s="522"/>
    </row>
    <row r="927" spans="5:5" ht="15.75" customHeight="1" x14ac:dyDescent="0.3">
      <c r="E927" s="522"/>
    </row>
    <row r="928" spans="5:5" ht="15.75" customHeight="1" x14ac:dyDescent="0.3">
      <c r="E928" s="522"/>
    </row>
    <row r="929" spans="5:5" ht="15.75" customHeight="1" x14ac:dyDescent="0.3">
      <c r="E929" s="522"/>
    </row>
    <row r="930" spans="5:5" ht="15.75" customHeight="1" x14ac:dyDescent="0.3">
      <c r="E930" s="522"/>
    </row>
    <row r="931" spans="5:5" ht="15.75" customHeight="1" x14ac:dyDescent="0.3">
      <c r="E931" s="522"/>
    </row>
    <row r="932" spans="5:5" ht="15.75" customHeight="1" x14ac:dyDescent="0.3">
      <c r="E932" s="522"/>
    </row>
    <row r="933" spans="5:5" ht="15.75" customHeight="1" x14ac:dyDescent="0.3">
      <c r="E933" s="522"/>
    </row>
    <row r="934" spans="5:5" ht="15.75" customHeight="1" x14ac:dyDescent="0.3">
      <c r="E934" s="522"/>
    </row>
    <row r="935" spans="5:5" ht="15.75" customHeight="1" x14ac:dyDescent="0.3">
      <c r="E935" s="522"/>
    </row>
    <row r="936" spans="5:5" ht="15.75" customHeight="1" x14ac:dyDescent="0.3">
      <c r="E936" s="522"/>
    </row>
    <row r="937" spans="5:5" ht="15.75" customHeight="1" x14ac:dyDescent="0.3">
      <c r="E937" s="522"/>
    </row>
    <row r="938" spans="5:5" ht="15.75" customHeight="1" x14ac:dyDescent="0.3">
      <c r="E938" s="522"/>
    </row>
    <row r="939" spans="5:5" ht="15.75" customHeight="1" x14ac:dyDescent="0.3">
      <c r="E939" s="522"/>
    </row>
    <row r="940" spans="5:5" ht="15.75" customHeight="1" x14ac:dyDescent="0.3">
      <c r="E940" s="522"/>
    </row>
    <row r="941" spans="5:5" ht="15.75" customHeight="1" x14ac:dyDescent="0.3">
      <c r="E941" s="522"/>
    </row>
    <row r="942" spans="5:5" ht="15.75" customHeight="1" x14ac:dyDescent="0.3">
      <c r="E942" s="522"/>
    </row>
    <row r="943" spans="5:5" ht="15.75" customHeight="1" x14ac:dyDescent="0.3">
      <c r="E943" s="522"/>
    </row>
    <row r="944" spans="5:5" ht="15.75" customHeight="1" x14ac:dyDescent="0.3">
      <c r="E944" s="522"/>
    </row>
    <row r="945" spans="5:5" ht="15.75" customHeight="1" x14ac:dyDescent="0.3">
      <c r="E945" s="522"/>
    </row>
    <row r="946" spans="5:5" ht="15.75" customHeight="1" x14ac:dyDescent="0.3">
      <c r="E946" s="522"/>
    </row>
    <row r="947" spans="5:5" ht="15.75" customHeight="1" x14ac:dyDescent="0.3">
      <c r="E947" s="522"/>
    </row>
    <row r="948" spans="5:5" ht="15.75" customHeight="1" x14ac:dyDescent="0.3">
      <c r="E948" s="522"/>
    </row>
    <row r="949" spans="5:5" ht="15.75" customHeight="1" x14ac:dyDescent="0.3">
      <c r="E949" s="522"/>
    </row>
    <row r="950" spans="5:5" ht="15.75" customHeight="1" x14ac:dyDescent="0.3">
      <c r="E950" s="522"/>
    </row>
    <row r="951" spans="5:5" ht="15.75" customHeight="1" x14ac:dyDescent="0.3">
      <c r="E951" s="522"/>
    </row>
    <row r="952" spans="5:5" ht="15.75" customHeight="1" x14ac:dyDescent="0.3">
      <c r="E952" s="522"/>
    </row>
    <row r="953" spans="5:5" ht="15.75" customHeight="1" x14ac:dyDescent="0.3">
      <c r="E953" s="522"/>
    </row>
    <row r="954" spans="5:5" ht="15.75" customHeight="1" x14ac:dyDescent="0.3">
      <c r="E954" s="522"/>
    </row>
    <row r="955" spans="5:5" ht="15.75" customHeight="1" x14ac:dyDescent="0.3">
      <c r="E955" s="522"/>
    </row>
    <row r="956" spans="5:5" ht="15.75" customHeight="1" x14ac:dyDescent="0.3">
      <c r="E956" s="522"/>
    </row>
    <row r="957" spans="5:5" ht="15.75" customHeight="1" x14ac:dyDescent="0.3">
      <c r="E957" s="522"/>
    </row>
    <row r="958" spans="5:5" ht="15.75" customHeight="1" x14ac:dyDescent="0.3">
      <c r="E958" s="522"/>
    </row>
    <row r="959" spans="5:5" ht="15.75" customHeight="1" x14ac:dyDescent="0.3">
      <c r="E959" s="522"/>
    </row>
    <row r="960" spans="5:5" ht="15.75" customHeight="1" x14ac:dyDescent="0.3">
      <c r="E960" s="522"/>
    </row>
    <row r="961" spans="5:5" ht="15.75" customHeight="1" x14ac:dyDescent="0.3">
      <c r="E961" s="522"/>
    </row>
    <row r="962" spans="5:5" ht="15.75" customHeight="1" x14ac:dyDescent="0.3">
      <c r="E962" s="522"/>
    </row>
    <row r="963" spans="5:5" ht="15.75" customHeight="1" x14ac:dyDescent="0.3">
      <c r="E963" s="522"/>
    </row>
    <row r="964" spans="5:5" ht="15.75" customHeight="1" x14ac:dyDescent="0.3">
      <c r="E964" s="522"/>
    </row>
    <row r="965" spans="5:5" ht="15.75" customHeight="1" x14ac:dyDescent="0.3">
      <c r="E965" s="522"/>
    </row>
    <row r="966" spans="5:5" ht="15.75" customHeight="1" x14ac:dyDescent="0.3">
      <c r="E966" s="522"/>
    </row>
    <row r="967" spans="5:5" ht="15.75" customHeight="1" x14ac:dyDescent="0.3">
      <c r="E967" s="522"/>
    </row>
    <row r="968" spans="5:5" ht="15.75" customHeight="1" x14ac:dyDescent="0.3">
      <c r="E968" s="522"/>
    </row>
    <row r="969" spans="5:5" ht="15.75" customHeight="1" x14ac:dyDescent="0.3">
      <c r="E969" s="522"/>
    </row>
    <row r="970" spans="5:5" ht="15.75" customHeight="1" x14ac:dyDescent="0.3">
      <c r="E970" s="522"/>
    </row>
    <row r="971" spans="5:5" ht="15.75" customHeight="1" x14ac:dyDescent="0.3">
      <c r="E971" s="522"/>
    </row>
    <row r="972" spans="5:5" ht="15.75" customHeight="1" x14ac:dyDescent="0.3">
      <c r="E972" s="522"/>
    </row>
    <row r="973" spans="5:5" ht="15.75" customHeight="1" x14ac:dyDescent="0.3">
      <c r="E973" s="522"/>
    </row>
    <row r="974" spans="5:5" ht="15.75" customHeight="1" x14ac:dyDescent="0.3">
      <c r="E974" s="522"/>
    </row>
    <row r="975" spans="5:5" ht="15.75" customHeight="1" x14ac:dyDescent="0.3">
      <c r="E975" s="522"/>
    </row>
    <row r="976" spans="5:5" ht="15.75" customHeight="1" x14ac:dyDescent="0.3">
      <c r="E976" s="522"/>
    </row>
    <row r="977" spans="5:5" ht="15.75" customHeight="1" x14ac:dyDescent="0.3">
      <c r="E977" s="522"/>
    </row>
    <row r="978" spans="5:5" ht="15.75" customHeight="1" x14ac:dyDescent="0.3">
      <c r="E978" s="522"/>
    </row>
    <row r="979" spans="5:5" ht="15.75" customHeight="1" x14ac:dyDescent="0.3">
      <c r="E979" s="522"/>
    </row>
    <row r="980" spans="5:5" ht="15.75" customHeight="1" x14ac:dyDescent="0.3">
      <c r="E980" s="522"/>
    </row>
    <row r="981" spans="5:5" ht="15.75" customHeight="1" x14ac:dyDescent="0.3">
      <c r="E981" s="522"/>
    </row>
    <row r="982" spans="5:5" ht="15.75" customHeight="1" x14ac:dyDescent="0.3">
      <c r="E982" s="522"/>
    </row>
    <row r="983" spans="5:5" ht="15.75" customHeight="1" x14ac:dyDescent="0.3">
      <c r="E983" s="522"/>
    </row>
    <row r="984" spans="5:5" ht="15.75" customHeight="1" x14ac:dyDescent="0.3">
      <c r="E984" s="522"/>
    </row>
    <row r="985" spans="5:5" ht="15.75" customHeight="1" x14ac:dyDescent="0.3">
      <c r="E985" s="522"/>
    </row>
    <row r="986" spans="5:5" ht="15.75" customHeight="1" x14ac:dyDescent="0.3">
      <c r="E986" s="522"/>
    </row>
    <row r="987" spans="5:5" ht="15.75" customHeight="1" x14ac:dyDescent="0.3">
      <c r="E987" s="522"/>
    </row>
    <row r="988" spans="5:5" ht="15.75" customHeight="1" x14ac:dyDescent="0.3">
      <c r="E988" s="522"/>
    </row>
    <row r="989" spans="5:5" ht="15.75" customHeight="1" x14ac:dyDescent="0.3">
      <c r="E989" s="522"/>
    </row>
    <row r="990" spans="5:5" ht="15.75" customHeight="1" x14ac:dyDescent="0.3">
      <c r="E990" s="522"/>
    </row>
    <row r="991" spans="5:5" ht="15.75" customHeight="1" x14ac:dyDescent="0.3">
      <c r="E991" s="522"/>
    </row>
    <row r="992" spans="5:5" ht="15.75" customHeight="1" x14ac:dyDescent="0.3">
      <c r="E992" s="522"/>
    </row>
    <row r="993" spans="5:5" ht="15.75" customHeight="1" x14ac:dyDescent="0.3">
      <c r="E993" s="522"/>
    </row>
    <row r="994" spans="5:5" ht="15.75" customHeight="1" x14ac:dyDescent="0.3">
      <c r="E994" s="522"/>
    </row>
  </sheetData>
  <mergeCells count="1">
    <mergeCell ref="A5:B5"/>
  </mergeCells>
  <hyperlinks>
    <hyperlink ref="E1" location="BG!A1" display=" BG " xr:uid="{00000000-0004-0000-1200-000000000000}"/>
    <hyperlink ref="L1" location="BG!A1" display="BG" xr:uid="{00000000-0004-0000-1200-000001000000}"/>
  </hyperlinks>
  <printOptions horizontalCentered="1"/>
  <pageMargins left="0.70866141732283472" right="0.70866141732283472" top="0.74803149606299213" bottom="0.74803149606299213" header="0" footer="0"/>
  <pageSetup paperSize="5" scale="80" orientation="portrait"/>
  <extLst>
    <ext xmlns:x14="http://schemas.microsoft.com/office/spreadsheetml/2009/9/main" uri="{CCE6A557-97BC-4b89-ADB6-D9C93CAAB3DF}">
      <x14:dataValidations xmlns:xm="http://schemas.microsoft.com/office/excel/2006/main" count="1">
        <x14:dataValidation type="list" allowBlank="1" showErrorMessage="1" xr:uid="{C267E199-727C-442E-8887-90BEF6D28D00}">
          <x14:formula1>
            <xm:f>'Base de Monedas'!$A$1:$A$179</xm:f>
          </x14:formula1>
          <xm:sqref>I12:I29 I56:I57 I40:I53 C39:C56 C12:C33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Y993"/>
  <sheetViews>
    <sheetView showGridLines="0" zoomScale="78" workbookViewId="0">
      <selection activeCell="D2" sqref="D2"/>
    </sheetView>
  </sheetViews>
  <sheetFormatPr baseColWidth="10" defaultColWidth="14.44140625" defaultRowHeight="15" customHeight="1" x14ac:dyDescent="0.3"/>
  <cols>
    <col min="1" max="1" width="48.44140625" style="39" customWidth="1"/>
    <col min="2" max="3" width="22.77734375" style="39" customWidth="1"/>
    <col min="4" max="25" width="11.44140625" style="39" customWidth="1"/>
    <col min="26" max="16384" width="14.44140625" style="39"/>
  </cols>
  <sheetData>
    <row r="1" spans="1:25" ht="13.8" x14ac:dyDescent="0.3">
      <c r="A1" s="434" t="s">
        <v>1</v>
      </c>
      <c r="B1" s="469"/>
      <c r="C1" s="125"/>
      <c r="D1" s="125"/>
      <c r="E1" s="449" t="s">
        <v>22</v>
      </c>
      <c r="F1" s="125"/>
      <c r="G1" s="125"/>
      <c r="H1" s="125"/>
      <c r="I1" s="125"/>
      <c r="J1" s="125"/>
      <c r="K1" s="125"/>
      <c r="L1" s="125"/>
      <c r="M1" s="125"/>
      <c r="N1" s="125"/>
      <c r="O1" s="125"/>
      <c r="P1" s="125"/>
      <c r="Q1" s="125"/>
      <c r="R1" s="125"/>
      <c r="S1" s="125"/>
      <c r="T1" s="125"/>
      <c r="U1" s="125"/>
      <c r="V1" s="125"/>
      <c r="W1" s="125"/>
      <c r="X1" s="125"/>
      <c r="Y1" s="125"/>
    </row>
    <row r="2" spans="1:25" ht="13.8" x14ac:dyDescent="0.3">
      <c r="A2" s="125"/>
      <c r="B2" s="469"/>
      <c r="C2" s="125"/>
      <c r="D2" s="125"/>
      <c r="E2" s="125"/>
      <c r="F2" s="125"/>
      <c r="G2" s="125"/>
      <c r="H2" s="125"/>
      <c r="I2" s="125"/>
      <c r="J2" s="125"/>
      <c r="K2" s="125"/>
      <c r="L2" s="125"/>
      <c r="M2" s="125"/>
      <c r="N2" s="125"/>
      <c r="O2" s="125"/>
      <c r="P2" s="125"/>
      <c r="Q2" s="125"/>
      <c r="R2" s="125"/>
      <c r="S2" s="125"/>
      <c r="T2" s="125"/>
      <c r="U2" s="125"/>
      <c r="V2" s="125"/>
      <c r="W2" s="125"/>
      <c r="X2" s="125"/>
      <c r="Y2" s="125"/>
    </row>
    <row r="3" spans="1:25" ht="13.8" x14ac:dyDescent="0.3">
      <c r="A3" s="125"/>
      <c r="B3" s="469"/>
      <c r="C3" s="125"/>
      <c r="D3" s="125"/>
      <c r="E3" s="125"/>
      <c r="F3" s="125"/>
      <c r="G3" s="125"/>
      <c r="H3" s="125"/>
      <c r="I3" s="125"/>
      <c r="J3" s="125"/>
      <c r="K3" s="125"/>
      <c r="L3" s="125"/>
      <c r="M3" s="125"/>
      <c r="N3" s="125"/>
      <c r="O3" s="125"/>
      <c r="P3" s="125"/>
      <c r="Q3" s="125"/>
      <c r="R3" s="125"/>
      <c r="S3" s="125"/>
      <c r="T3" s="125"/>
      <c r="U3" s="125"/>
      <c r="V3" s="125"/>
      <c r="W3" s="125"/>
      <c r="X3" s="125"/>
      <c r="Y3" s="125"/>
    </row>
    <row r="4" spans="1:25" ht="13.8" x14ac:dyDescent="0.3">
      <c r="A4" s="127" t="s">
        <v>484</v>
      </c>
      <c r="B4" s="151"/>
      <c r="C4" s="127"/>
      <c r="D4" s="125"/>
      <c r="E4" s="125"/>
      <c r="F4" s="125"/>
      <c r="G4" s="125"/>
      <c r="H4" s="125"/>
      <c r="I4" s="125"/>
      <c r="J4" s="125"/>
      <c r="K4" s="125"/>
      <c r="L4" s="125"/>
      <c r="M4" s="125"/>
      <c r="N4" s="125"/>
      <c r="O4" s="125"/>
      <c r="P4" s="125"/>
      <c r="Q4" s="125"/>
      <c r="R4" s="125"/>
    </row>
    <row r="5" spans="1:25" ht="13.8" x14ac:dyDescent="0.3">
      <c r="A5" s="125"/>
      <c r="B5" s="469"/>
      <c r="C5" s="125"/>
      <c r="D5" s="125"/>
      <c r="E5" s="125"/>
      <c r="F5" s="125"/>
      <c r="G5" s="125"/>
      <c r="H5" s="125"/>
      <c r="I5" s="125"/>
      <c r="J5" s="125"/>
      <c r="K5" s="125"/>
      <c r="L5" s="125"/>
      <c r="M5" s="125"/>
      <c r="N5" s="125"/>
      <c r="O5" s="125"/>
      <c r="P5" s="125"/>
      <c r="Q5" s="125"/>
      <c r="R5" s="125"/>
      <c r="S5" s="125"/>
      <c r="T5" s="125"/>
      <c r="U5" s="125"/>
      <c r="V5" s="125"/>
      <c r="W5" s="125"/>
      <c r="X5" s="125"/>
      <c r="Y5" s="125"/>
    </row>
    <row r="6" spans="1:25" ht="13.8" x14ac:dyDescent="0.3">
      <c r="A6" s="125"/>
      <c r="B6" s="688" t="s">
        <v>120</v>
      </c>
      <c r="C6" s="689"/>
      <c r="D6" s="125"/>
      <c r="E6" s="125"/>
      <c r="F6" s="125"/>
      <c r="G6" s="125"/>
      <c r="H6" s="125"/>
      <c r="I6" s="125"/>
      <c r="J6" s="125"/>
      <c r="K6" s="125"/>
      <c r="L6" s="125"/>
      <c r="M6" s="125"/>
      <c r="N6" s="125"/>
      <c r="O6" s="125"/>
      <c r="P6" s="125"/>
      <c r="Q6" s="125"/>
      <c r="R6" s="125"/>
      <c r="S6" s="125"/>
      <c r="T6" s="125"/>
      <c r="U6" s="125"/>
      <c r="V6" s="125"/>
      <c r="W6" s="125"/>
      <c r="X6" s="125"/>
      <c r="Y6" s="125"/>
    </row>
    <row r="7" spans="1:25" ht="13.8" x14ac:dyDescent="0.3">
      <c r="A7" s="152" t="s">
        <v>51</v>
      </c>
      <c r="B7" s="259">
        <v>45565</v>
      </c>
      <c r="C7" s="259">
        <v>45291</v>
      </c>
      <c r="D7" s="125"/>
      <c r="E7" s="125"/>
      <c r="F7" s="125"/>
      <c r="G7" s="125"/>
      <c r="H7" s="125"/>
      <c r="I7" s="125"/>
      <c r="J7" s="125"/>
      <c r="K7" s="125"/>
      <c r="L7" s="125"/>
      <c r="M7" s="125"/>
      <c r="N7" s="125"/>
      <c r="O7" s="125"/>
      <c r="P7" s="125"/>
      <c r="Q7" s="125"/>
      <c r="R7" s="125"/>
      <c r="S7" s="125"/>
      <c r="T7" s="125"/>
      <c r="U7" s="125"/>
      <c r="V7" s="125"/>
      <c r="W7" s="125"/>
      <c r="X7" s="125"/>
      <c r="Y7" s="125"/>
    </row>
    <row r="8" spans="1:25" ht="13.8" x14ac:dyDescent="0.3">
      <c r="A8" s="125" t="s">
        <v>485</v>
      </c>
      <c r="B8" s="94">
        <v>20840.462660000001</v>
      </c>
      <c r="C8" s="130">
        <v>3334.7220000000002</v>
      </c>
      <c r="D8" s="125"/>
      <c r="E8" s="125"/>
      <c r="F8" s="125"/>
      <c r="G8" s="125"/>
      <c r="H8" s="125"/>
      <c r="I8" s="125"/>
      <c r="J8" s="125"/>
      <c r="K8" s="125"/>
      <c r="L8" s="125"/>
      <c r="M8" s="125"/>
      <c r="N8" s="125"/>
      <c r="O8" s="125"/>
      <c r="P8" s="125"/>
      <c r="Q8" s="125"/>
      <c r="R8" s="125"/>
      <c r="S8" s="125"/>
      <c r="T8" s="125"/>
      <c r="U8" s="125"/>
      <c r="V8" s="125"/>
      <c r="W8" s="125"/>
      <c r="X8" s="125"/>
      <c r="Y8" s="125"/>
    </row>
    <row r="9" spans="1:25" ht="13.8" x14ac:dyDescent="0.3">
      <c r="A9" s="125" t="s">
        <v>487</v>
      </c>
      <c r="B9" s="94">
        <v>6710.7373600000001</v>
      </c>
      <c r="C9" s="130">
        <v>10966.995000000001</v>
      </c>
      <c r="D9" s="125"/>
      <c r="E9" s="125"/>
      <c r="F9" s="125"/>
      <c r="G9" s="125"/>
      <c r="H9" s="125"/>
      <c r="I9" s="125"/>
      <c r="J9" s="125"/>
      <c r="K9" s="125"/>
      <c r="L9" s="125"/>
      <c r="M9" s="125"/>
      <c r="N9" s="125"/>
      <c r="O9" s="125"/>
      <c r="P9" s="125"/>
      <c r="Q9" s="125"/>
      <c r="R9" s="125"/>
      <c r="S9" s="125"/>
      <c r="T9" s="125"/>
      <c r="U9" s="125"/>
      <c r="V9" s="125"/>
      <c r="W9" s="125"/>
      <c r="X9" s="125"/>
      <c r="Y9" s="125"/>
    </row>
    <row r="10" spans="1:25" ht="13.8" x14ac:dyDescent="0.3">
      <c r="A10" s="125" t="s">
        <v>2225</v>
      </c>
      <c r="B10" s="94">
        <v>8891.4473300000009</v>
      </c>
      <c r="C10" s="130">
        <v>0</v>
      </c>
      <c r="D10" s="125"/>
      <c r="E10" s="125"/>
      <c r="F10" s="125"/>
      <c r="G10" s="125"/>
      <c r="H10" s="125"/>
      <c r="I10" s="125"/>
      <c r="J10" s="125"/>
      <c r="K10" s="125"/>
      <c r="L10" s="125"/>
      <c r="M10" s="125"/>
      <c r="N10" s="125"/>
      <c r="O10" s="125"/>
      <c r="P10" s="125"/>
      <c r="Q10" s="125"/>
      <c r="R10" s="125"/>
      <c r="S10" s="125"/>
      <c r="T10" s="125"/>
      <c r="U10" s="125"/>
      <c r="V10" s="125"/>
      <c r="W10" s="125"/>
      <c r="X10" s="125"/>
      <c r="Y10" s="125"/>
    </row>
    <row r="11" spans="1:25" ht="14.4" thickBot="1" x14ac:dyDescent="0.35">
      <c r="A11" s="434" t="s">
        <v>213</v>
      </c>
      <c r="B11" s="527">
        <v>36442.647349999999</v>
      </c>
      <c r="C11" s="527">
        <v>14301.717000000001</v>
      </c>
      <c r="D11" s="125"/>
      <c r="E11" s="125"/>
      <c r="F11" s="125"/>
      <c r="G11" s="125"/>
      <c r="H11" s="125"/>
      <c r="I11" s="125"/>
      <c r="J11" s="125"/>
      <c r="K11" s="125"/>
      <c r="L11" s="125"/>
      <c r="M11" s="125"/>
      <c r="N11" s="125"/>
      <c r="O11" s="125"/>
      <c r="P11" s="125"/>
      <c r="Q11" s="125"/>
      <c r="R11" s="125"/>
      <c r="S11" s="125"/>
      <c r="T11" s="125"/>
      <c r="U11" s="125"/>
      <c r="V11" s="125"/>
      <c r="W11" s="125"/>
      <c r="X11" s="125"/>
      <c r="Y11" s="125"/>
    </row>
    <row r="12" spans="1:25" ht="14.4" thickTop="1" x14ac:dyDescent="0.3">
      <c r="A12" s="125"/>
      <c r="B12" s="469"/>
      <c r="C12" s="469"/>
      <c r="D12" s="125"/>
      <c r="E12" s="125"/>
      <c r="F12" s="125"/>
      <c r="G12" s="125"/>
      <c r="H12" s="125"/>
      <c r="I12" s="125"/>
      <c r="J12" s="125"/>
      <c r="K12" s="125"/>
      <c r="L12" s="125"/>
      <c r="M12" s="125"/>
      <c r="N12" s="125"/>
      <c r="O12" s="125"/>
      <c r="P12" s="125"/>
      <c r="Q12" s="125"/>
      <c r="R12" s="125"/>
      <c r="S12" s="125"/>
      <c r="T12" s="125"/>
      <c r="U12" s="125"/>
      <c r="V12" s="125"/>
      <c r="W12" s="125"/>
      <c r="X12" s="125"/>
      <c r="Y12" s="125"/>
    </row>
    <row r="13" spans="1:25" ht="13.8" x14ac:dyDescent="0.3">
      <c r="A13" s="125"/>
      <c r="B13" s="469"/>
      <c r="C13" s="125"/>
      <c r="D13" s="125"/>
      <c r="E13" s="125"/>
      <c r="F13" s="125"/>
      <c r="G13" s="125"/>
      <c r="H13" s="125"/>
      <c r="I13" s="125"/>
      <c r="J13" s="125"/>
      <c r="K13" s="125"/>
      <c r="L13" s="125"/>
      <c r="M13" s="125"/>
      <c r="N13" s="125"/>
      <c r="O13" s="125"/>
      <c r="P13" s="125"/>
      <c r="Q13" s="125"/>
      <c r="R13" s="125"/>
      <c r="S13" s="125"/>
      <c r="T13" s="125"/>
      <c r="U13" s="125"/>
      <c r="V13" s="125"/>
      <c r="W13" s="125"/>
      <c r="X13" s="125"/>
      <c r="Y13" s="125"/>
    </row>
    <row r="14" spans="1:25" ht="13.8" x14ac:dyDescent="0.3">
      <c r="A14" s="125"/>
      <c r="B14" s="469"/>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25" ht="15.75" customHeight="1" x14ac:dyDescent="0.3">
      <c r="A15" s="125"/>
      <c r="B15" s="469"/>
      <c r="C15" s="125"/>
      <c r="D15" s="125"/>
      <c r="E15" s="125"/>
      <c r="F15" s="125"/>
      <c r="G15" s="125"/>
      <c r="H15" s="125"/>
      <c r="I15" s="125"/>
      <c r="J15" s="125"/>
      <c r="K15" s="125"/>
      <c r="L15" s="125"/>
      <c r="M15" s="125"/>
      <c r="N15" s="125"/>
      <c r="O15" s="125"/>
      <c r="P15" s="125"/>
      <c r="Q15" s="125"/>
      <c r="R15" s="125"/>
      <c r="S15" s="125"/>
      <c r="T15" s="125"/>
      <c r="U15" s="125"/>
      <c r="V15" s="125"/>
      <c r="W15" s="125"/>
      <c r="X15" s="125"/>
      <c r="Y15" s="125"/>
    </row>
    <row r="16" spans="1:25" ht="15.75" customHeight="1" x14ac:dyDescent="0.3">
      <c r="A16" s="125"/>
      <c r="B16" s="469"/>
      <c r="C16" s="125"/>
      <c r="D16" s="125"/>
      <c r="E16" s="125"/>
      <c r="F16" s="125"/>
      <c r="G16" s="125"/>
      <c r="H16" s="125"/>
      <c r="I16" s="125"/>
      <c r="J16" s="125"/>
      <c r="K16" s="125"/>
      <c r="L16" s="125"/>
      <c r="M16" s="125"/>
      <c r="N16" s="125"/>
      <c r="O16" s="125"/>
      <c r="P16" s="125"/>
      <c r="Q16" s="125"/>
      <c r="R16" s="125"/>
      <c r="S16" s="125"/>
      <c r="T16" s="125"/>
      <c r="U16" s="125"/>
      <c r="V16" s="125"/>
      <c r="W16" s="125"/>
      <c r="X16" s="125"/>
      <c r="Y16" s="125"/>
    </row>
    <row r="17" spans="1:25" ht="15.75" customHeight="1" x14ac:dyDescent="0.3">
      <c r="A17" s="125"/>
      <c r="B17" s="469"/>
      <c r="C17" s="125"/>
      <c r="D17" s="125"/>
      <c r="E17" s="125"/>
      <c r="F17" s="125"/>
      <c r="G17" s="125"/>
      <c r="H17" s="125"/>
      <c r="I17" s="125"/>
      <c r="J17" s="125"/>
      <c r="K17" s="125"/>
      <c r="L17" s="125"/>
      <c r="M17" s="125"/>
      <c r="N17" s="125"/>
      <c r="O17" s="125"/>
      <c r="P17" s="125"/>
      <c r="Q17" s="125"/>
      <c r="R17" s="125"/>
      <c r="S17" s="125"/>
      <c r="T17" s="125"/>
      <c r="U17" s="125"/>
      <c r="V17" s="125"/>
      <c r="W17" s="125"/>
      <c r="X17" s="125"/>
      <c r="Y17" s="125"/>
    </row>
    <row r="18" spans="1:25" ht="15.75" customHeight="1" x14ac:dyDescent="0.3">
      <c r="A18" s="125"/>
      <c r="B18" s="469"/>
      <c r="C18" s="125"/>
      <c r="D18" s="125"/>
      <c r="E18" s="125"/>
      <c r="F18" s="125"/>
      <c r="G18" s="125"/>
      <c r="H18" s="125"/>
      <c r="I18" s="125"/>
      <c r="J18" s="125"/>
      <c r="K18" s="125"/>
      <c r="L18" s="125"/>
      <c r="M18" s="125"/>
      <c r="N18" s="125"/>
      <c r="O18" s="125"/>
      <c r="P18" s="125"/>
      <c r="Q18" s="125"/>
      <c r="R18" s="125"/>
      <c r="S18" s="125"/>
      <c r="T18" s="125"/>
      <c r="U18" s="125"/>
      <c r="V18" s="125"/>
      <c r="W18" s="125"/>
      <c r="X18" s="125"/>
      <c r="Y18" s="125"/>
    </row>
    <row r="19" spans="1:25" ht="15.75" customHeight="1" x14ac:dyDescent="0.3">
      <c r="A19" s="125"/>
      <c r="B19" s="469"/>
      <c r="C19" s="125"/>
      <c r="D19" s="125"/>
      <c r="E19" s="125"/>
      <c r="F19" s="125"/>
      <c r="G19" s="125"/>
      <c r="H19" s="125"/>
      <c r="I19" s="125"/>
      <c r="J19" s="125"/>
      <c r="K19" s="125"/>
      <c r="L19" s="125"/>
      <c r="M19" s="125"/>
      <c r="N19" s="125"/>
      <c r="O19" s="125"/>
      <c r="P19" s="125"/>
      <c r="Q19" s="125"/>
      <c r="R19" s="125"/>
      <c r="S19" s="125"/>
      <c r="T19" s="125"/>
      <c r="U19" s="125"/>
      <c r="V19" s="125"/>
      <c r="W19" s="125"/>
      <c r="X19" s="125"/>
      <c r="Y19" s="125"/>
    </row>
    <row r="20" spans="1:25" ht="15.75" customHeight="1" x14ac:dyDescent="0.3">
      <c r="A20" s="125"/>
      <c r="B20" s="469"/>
      <c r="C20" s="125"/>
      <c r="D20" s="125"/>
      <c r="E20" s="125"/>
      <c r="F20" s="125"/>
      <c r="G20" s="125"/>
      <c r="H20" s="125"/>
      <c r="I20" s="125"/>
      <c r="J20" s="125"/>
      <c r="K20" s="125"/>
      <c r="L20" s="125"/>
      <c r="M20" s="125"/>
      <c r="N20" s="125"/>
      <c r="O20" s="125"/>
      <c r="P20" s="125"/>
      <c r="Q20" s="125"/>
      <c r="R20" s="125"/>
      <c r="S20" s="125"/>
      <c r="T20" s="125"/>
      <c r="U20" s="125"/>
      <c r="V20" s="125"/>
      <c r="W20" s="125"/>
      <c r="X20" s="125"/>
      <c r="Y20" s="125"/>
    </row>
    <row r="21" spans="1:25" ht="15.75" customHeight="1" x14ac:dyDescent="0.3">
      <c r="A21" s="125"/>
      <c r="B21" s="469"/>
      <c r="C21" s="125"/>
      <c r="D21" s="125"/>
      <c r="E21" s="125"/>
      <c r="F21" s="125"/>
      <c r="G21" s="125"/>
      <c r="H21" s="125"/>
      <c r="I21" s="125"/>
      <c r="J21" s="125"/>
      <c r="K21" s="125"/>
      <c r="L21" s="125"/>
      <c r="M21" s="125"/>
      <c r="N21" s="125"/>
      <c r="O21" s="125"/>
      <c r="P21" s="125"/>
      <c r="Q21" s="125"/>
      <c r="R21" s="125"/>
      <c r="S21" s="125"/>
      <c r="T21" s="125"/>
      <c r="U21" s="125"/>
      <c r="V21" s="125"/>
      <c r="W21" s="125"/>
      <c r="X21" s="125"/>
      <c r="Y21" s="125"/>
    </row>
    <row r="22" spans="1:25" ht="15.75" customHeight="1" x14ac:dyDescent="0.3">
      <c r="A22" s="125"/>
      <c r="B22" s="469"/>
      <c r="C22" s="125"/>
      <c r="D22" s="125"/>
      <c r="E22" s="125"/>
      <c r="F22" s="125"/>
      <c r="G22" s="125"/>
      <c r="H22" s="125"/>
      <c r="I22" s="125"/>
      <c r="J22" s="125"/>
      <c r="K22" s="125"/>
      <c r="L22" s="125"/>
      <c r="M22" s="125"/>
      <c r="N22" s="125"/>
      <c r="O22" s="125"/>
      <c r="P22" s="125"/>
      <c r="Q22" s="125"/>
      <c r="R22" s="125"/>
      <c r="S22" s="125"/>
      <c r="T22" s="125"/>
      <c r="U22" s="125"/>
      <c r="V22" s="125"/>
      <c r="W22" s="125"/>
      <c r="X22" s="125"/>
      <c r="Y22" s="125"/>
    </row>
    <row r="23" spans="1:25" ht="15.75" customHeight="1" x14ac:dyDescent="0.3">
      <c r="A23" s="125"/>
      <c r="B23" s="469"/>
      <c r="C23" s="125"/>
      <c r="D23" s="125"/>
      <c r="E23" s="125"/>
      <c r="F23" s="125"/>
      <c r="G23" s="125"/>
      <c r="H23" s="125"/>
      <c r="I23" s="125"/>
      <c r="J23" s="125"/>
      <c r="K23" s="125"/>
      <c r="L23" s="125"/>
      <c r="M23" s="125"/>
      <c r="N23" s="125"/>
      <c r="O23" s="125"/>
      <c r="P23" s="125"/>
      <c r="Q23" s="125"/>
      <c r="R23" s="125"/>
      <c r="S23" s="125"/>
      <c r="T23" s="125"/>
      <c r="U23" s="125"/>
      <c r="V23" s="125"/>
      <c r="W23" s="125"/>
      <c r="X23" s="125"/>
      <c r="Y23" s="125"/>
    </row>
    <row r="24" spans="1:25" ht="15.75" customHeight="1" x14ac:dyDescent="0.3">
      <c r="A24" s="125"/>
      <c r="B24" s="469"/>
      <c r="C24" s="125"/>
      <c r="D24" s="125"/>
      <c r="E24" s="125"/>
      <c r="F24" s="125"/>
      <c r="G24" s="125"/>
      <c r="H24" s="125"/>
      <c r="I24" s="125"/>
      <c r="J24" s="125"/>
      <c r="K24" s="125"/>
      <c r="L24" s="125"/>
      <c r="M24" s="125"/>
      <c r="N24" s="125"/>
      <c r="O24" s="125"/>
      <c r="P24" s="125"/>
      <c r="Q24" s="125"/>
      <c r="R24" s="125"/>
      <c r="S24" s="125"/>
      <c r="T24" s="125"/>
      <c r="U24" s="125"/>
      <c r="V24" s="125"/>
      <c r="W24" s="125"/>
      <c r="X24" s="125"/>
      <c r="Y24" s="125"/>
    </row>
    <row r="25" spans="1:25" ht="15.75" customHeight="1" x14ac:dyDescent="0.3">
      <c r="A25" s="125"/>
      <c r="B25" s="469"/>
      <c r="C25" s="125"/>
      <c r="D25" s="125"/>
      <c r="E25" s="125"/>
      <c r="F25" s="125"/>
      <c r="G25" s="125"/>
      <c r="H25" s="125"/>
      <c r="I25" s="125"/>
      <c r="J25" s="125"/>
      <c r="K25" s="125"/>
      <c r="L25" s="125"/>
      <c r="M25" s="125"/>
      <c r="N25" s="125"/>
      <c r="O25" s="125"/>
      <c r="P25" s="125"/>
      <c r="Q25" s="125"/>
      <c r="R25" s="125"/>
      <c r="S25" s="125"/>
      <c r="T25" s="125"/>
      <c r="U25" s="125"/>
      <c r="V25" s="125"/>
      <c r="W25" s="125"/>
      <c r="X25" s="125"/>
      <c r="Y25" s="125"/>
    </row>
    <row r="26" spans="1:25" ht="15.75" customHeight="1" x14ac:dyDescent="0.3">
      <c r="A26" s="125"/>
      <c r="B26" s="469"/>
      <c r="C26" s="125"/>
      <c r="D26" s="125"/>
      <c r="E26" s="125"/>
      <c r="F26" s="125"/>
      <c r="G26" s="125"/>
      <c r="H26" s="125"/>
      <c r="I26" s="125"/>
      <c r="J26" s="125"/>
      <c r="K26" s="125"/>
      <c r="L26" s="125"/>
      <c r="M26" s="125"/>
      <c r="N26" s="125"/>
      <c r="O26" s="125"/>
      <c r="P26" s="125"/>
      <c r="Q26" s="125"/>
      <c r="R26" s="125"/>
      <c r="S26" s="125"/>
      <c r="T26" s="125"/>
      <c r="U26" s="125"/>
      <c r="V26" s="125"/>
      <c r="W26" s="125"/>
      <c r="X26" s="125"/>
      <c r="Y26" s="125"/>
    </row>
    <row r="27" spans="1:25" ht="15.75" customHeight="1" x14ac:dyDescent="0.3">
      <c r="A27" s="125"/>
      <c r="B27" s="469"/>
      <c r="C27" s="125"/>
      <c r="D27" s="125"/>
      <c r="E27" s="125"/>
      <c r="F27" s="125"/>
      <c r="G27" s="125"/>
      <c r="H27" s="125"/>
      <c r="I27" s="125"/>
      <c r="J27" s="125"/>
      <c r="K27" s="125"/>
      <c r="L27" s="125"/>
      <c r="M27" s="125"/>
      <c r="N27" s="125"/>
      <c r="O27" s="125"/>
      <c r="P27" s="125"/>
      <c r="Q27" s="125"/>
      <c r="R27" s="125"/>
      <c r="S27" s="125"/>
      <c r="T27" s="125"/>
      <c r="U27" s="125"/>
      <c r="V27" s="125"/>
      <c r="W27" s="125"/>
      <c r="X27" s="125"/>
      <c r="Y27" s="125"/>
    </row>
    <row r="28" spans="1:25" ht="15.75" customHeight="1" x14ac:dyDescent="0.3">
      <c r="A28" s="125"/>
      <c r="B28" s="469"/>
      <c r="C28" s="125"/>
      <c r="D28" s="125"/>
      <c r="E28" s="125"/>
      <c r="F28" s="125"/>
      <c r="G28" s="125"/>
      <c r="H28" s="125"/>
      <c r="I28" s="125"/>
      <c r="J28" s="125"/>
      <c r="K28" s="125"/>
      <c r="L28" s="125"/>
      <c r="M28" s="125"/>
      <c r="N28" s="125"/>
      <c r="O28" s="125"/>
      <c r="P28" s="125"/>
      <c r="Q28" s="125"/>
      <c r="R28" s="125"/>
      <c r="S28" s="125"/>
      <c r="T28" s="125"/>
      <c r="U28" s="125"/>
      <c r="V28" s="125"/>
      <c r="W28" s="125"/>
      <c r="X28" s="125"/>
      <c r="Y28" s="125"/>
    </row>
    <row r="29" spans="1:25" ht="15.75" customHeight="1" x14ac:dyDescent="0.3">
      <c r="A29" s="125"/>
      <c r="B29" s="469"/>
      <c r="C29" s="125"/>
      <c r="D29" s="125"/>
      <c r="E29" s="125"/>
      <c r="F29" s="125"/>
      <c r="G29" s="125"/>
      <c r="H29" s="125"/>
      <c r="I29" s="125"/>
      <c r="J29" s="125"/>
      <c r="K29" s="125"/>
      <c r="L29" s="125"/>
      <c r="M29" s="125"/>
      <c r="N29" s="125"/>
      <c r="O29" s="125"/>
      <c r="P29" s="125"/>
      <c r="Q29" s="125"/>
      <c r="R29" s="125"/>
      <c r="S29" s="125"/>
      <c r="T29" s="125"/>
      <c r="U29" s="125"/>
      <c r="V29" s="125"/>
      <c r="W29" s="125"/>
      <c r="X29" s="125"/>
      <c r="Y29" s="125"/>
    </row>
    <row r="30" spans="1:25" ht="15.75" customHeight="1" x14ac:dyDescent="0.3">
      <c r="A30" s="125"/>
      <c r="B30" s="469"/>
      <c r="C30" s="125"/>
      <c r="D30" s="125"/>
      <c r="E30" s="125"/>
      <c r="F30" s="125"/>
      <c r="G30" s="125"/>
      <c r="H30" s="125"/>
      <c r="I30" s="125"/>
      <c r="J30" s="125"/>
      <c r="K30" s="125"/>
      <c r="L30" s="125"/>
      <c r="M30" s="125"/>
      <c r="N30" s="125"/>
      <c r="O30" s="125"/>
      <c r="P30" s="125"/>
      <c r="Q30" s="125"/>
      <c r="R30" s="125"/>
      <c r="S30" s="125"/>
      <c r="T30" s="125"/>
      <c r="U30" s="125"/>
      <c r="V30" s="125"/>
      <c r="W30" s="125"/>
      <c r="X30" s="125"/>
      <c r="Y30" s="125"/>
    </row>
    <row r="31" spans="1:25" ht="15.75" customHeight="1" x14ac:dyDescent="0.3">
      <c r="A31" s="125"/>
      <c r="B31" s="469"/>
      <c r="C31" s="125"/>
      <c r="D31" s="125"/>
      <c r="E31" s="125"/>
      <c r="F31" s="125"/>
      <c r="G31" s="125"/>
      <c r="H31" s="125"/>
      <c r="I31" s="125"/>
      <c r="J31" s="125"/>
      <c r="K31" s="125"/>
      <c r="L31" s="125"/>
      <c r="M31" s="125"/>
      <c r="N31" s="125"/>
      <c r="O31" s="125"/>
      <c r="P31" s="125"/>
      <c r="Q31" s="125"/>
      <c r="R31" s="125"/>
      <c r="S31" s="125"/>
      <c r="T31" s="125"/>
      <c r="U31" s="125"/>
      <c r="V31" s="125"/>
      <c r="W31" s="125"/>
      <c r="X31" s="125"/>
      <c r="Y31" s="125"/>
    </row>
    <row r="32" spans="1:25" ht="15.75" customHeight="1" x14ac:dyDescent="0.3">
      <c r="A32" s="125"/>
      <c r="B32" s="469"/>
      <c r="C32" s="125"/>
      <c r="D32" s="125"/>
      <c r="E32" s="125"/>
      <c r="F32" s="125"/>
      <c r="G32" s="125"/>
      <c r="H32" s="125"/>
      <c r="I32" s="125"/>
      <c r="J32" s="125"/>
      <c r="K32" s="125"/>
      <c r="L32" s="125"/>
      <c r="M32" s="125"/>
      <c r="N32" s="125"/>
      <c r="O32" s="125"/>
      <c r="P32" s="125"/>
      <c r="Q32" s="125"/>
      <c r="R32" s="125"/>
      <c r="S32" s="125"/>
      <c r="T32" s="125"/>
      <c r="U32" s="125"/>
      <c r="V32" s="125"/>
      <c r="W32" s="125"/>
      <c r="X32" s="125"/>
      <c r="Y32" s="125"/>
    </row>
    <row r="33" spans="1:25" ht="15.75" customHeight="1" x14ac:dyDescent="0.3">
      <c r="A33" s="125"/>
      <c r="B33" s="469"/>
      <c r="C33" s="125"/>
      <c r="D33" s="125"/>
      <c r="E33" s="125"/>
      <c r="F33" s="125"/>
      <c r="G33" s="125"/>
      <c r="H33" s="125"/>
      <c r="I33" s="125"/>
      <c r="J33" s="125"/>
      <c r="K33" s="125"/>
      <c r="L33" s="125"/>
      <c r="M33" s="125"/>
      <c r="N33" s="125"/>
      <c r="O33" s="125"/>
      <c r="P33" s="125"/>
      <c r="Q33" s="125"/>
      <c r="R33" s="125"/>
      <c r="S33" s="125"/>
      <c r="T33" s="125"/>
      <c r="U33" s="125"/>
      <c r="V33" s="125"/>
      <c r="W33" s="125"/>
      <c r="X33" s="125"/>
      <c r="Y33" s="125"/>
    </row>
    <row r="34" spans="1:25" ht="15.75" customHeight="1" x14ac:dyDescent="0.3">
      <c r="A34" s="125"/>
      <c r="B34" s="469"/>
      <c r="C34" s="125"/>
      <c r="D34" s="125"/>
      <c r="E34" s="125"/>
      <c r="F34" s="125"/>
      <c r="G34" s="125"/>
      <c r="H34" s="125"/>
      <c r="I34" s="125"/>
      <c r="J34" s="125"/>
      <c r="K34" s="125"/>
      <c r="L34" s="125"/>
      <c r="M34" s="125"/>
      <c r="N34" s="125"/>
      <c r="O34" s="125"/>
      <c r="P34" s="125"/>
      <c r="Q34" s="125"/>
      <c r="R34" s="125"/>
      <c r="S34" s="125"/>
      <c r="T34" s="125"/>
      <c r="U34" s="125"/>
      <c r="V34" s="125"/>
      <c r="W34" s="125"/>
      <c r="X34" s="125"/>
      <c r="Y34" s="125"/>
    </row>
    <row r="35" spans="1:25" ht="15.75" customHeight="1" x14ac:dyDescent="0.3">
      <c r="A35" s="125"/>
      <c r="B35" s="469"/>
      <c r="C35" s="125"/>
      <c r="D35" s="125"/>
      <c r="E35" s="125"/>
      <c r="F35" s="125"/>
      <c r="G35" s="125"/>
      <c r="H35" s="125"/>
      <c r="I35" s="125"/>
      <c r="J35" s="125"/>
      <c r="K35" s="125"/>
      <c r="L35" s="125"/>
      <c r="M35" s="125"/>
      <c r="N35" s="125"/>
      <c r="O35" s="125"/>
      <c r="P35" s="125"/>
      <c r="Q35" s="125"/>
      <c r="R35" s="125"/>
      <c r="S35" s="125"/>
      <c r="T35" s="125"/>
      <c r="U35" s="125"/>
      <c r="V35" s="125"/>
      <c r="W35" s="125"/>
      <c r="X35" s="125"/>
      <c r="Y35" s="125"/>
    </row>
    <row r="36" spans="1:25" ht="15.75" customHeight="1" x14ac:dyDescent="0.3">
      <c r="A36" s="125"/>
      <c r="B36" s="469"/>
      <c r="C36" s="125"/>
      <c r="D36" s="125"/>
      <c r="E36" s="125"/>
      <c r="F36" s="125"/>
      <c r="G36" s="125"/>
      <c r="H36" s="125"/>
      <c r="I36" s="125"/>
      <c r="J36" s="125"/>
      <c r="K36" s="125"/>
      <c r="L36" s="125"/>
      <c r="M36" s="125"/>
      <c r="N36" s="125"/>
      <c r="O36" s="125"/>
      <c r="P36" s="125"/>
      <c r="Q36" s="125"/>
      <c r="R36" s="125"/>
      <c r="S36" s="125"/>
      <c r="T36" s="125"/>
      <c r="U36" s="125"/>
      <c r="V36" s="125"/>
      <c r="W36" s="125"/>
      <c r="X36" s="125"/>
      <c r="Y36" s="125"/>
    </row>
    <row r="37" spans="1:25" ht="15.75" customHeight="1" x14ac:dyDescent="0.3">
      <c r="A37" s="125"/>
      <c r="B37" s="469"/>
      <c r="C37" s="125"/>
      <c r="D37" s="125"/>
      <c r="E37" s="125"/>
      <c r="F37" s="125"/>
      <c r="G37" s="125"/>
      <c r="H37" s="125"/>
      <c r="I37" s="125"/>
      <c r="J37" s="125"/>
      <c r="K37" s="125"/>
      <c r="L37" s="125"/>
      <c r="M37" s="125"/>
      <c r="N37" s="125"/>
      <c r="O37" s="125"/>
      <c r="P37" s="125"/>
      <c r="Q37" s="125"/>
      <c r="R37" s="125"/>
      <c r="S37" s="125"/>
      <c r="T37" s="125"/>
      <c r="U37" s="125"/>
      <c r="V37" s="125"/>
      <c r="W37" s="125"/>
      <c r="X37" s="125"/>
      <c r="Y37" s="125"/>
    </row>
    <row r="38" spans="1:25" ht="15.75" customHeight="1" x14ac:dyDescent="0.3">
      <c r="A38" s="125"/>
      <c r="B38" s="469"/>
      <c r="C38" s="125"/>
      <c r="D38" s="125"/>
      <c r="E38" s="125"/>
      <c r="F38" s="125"/>
      <c r="G38" s="125"/>
      <c r="H38" s="125"/>
      <c r="I38" s="125"/>
      <c r="J38" s="125"/>
      <c r="K38" s="125"/>
      <c r="L38" s="125"/>
      <c r="M38" s="125"/>
      <c r="N38" s="125"/>
      <c r="O38" s="125"/>
      <c r="P38" s="125"/>
      <c r="Q38" s="125"/>
      <c r="R38" s="125"/>
      <c r="S38" s="125"/>
      <c r="T38" s="125"/>
      <c r="U38" s="125"/>
      <c r="V38" s="125"/>
      <c r="W38" s="125"/>
      <c r="X38" s="125"/>
      <c r="Y38" s="125"/>
    </row>
    <row r="39" spans="1:25" ht="15.75" customHeight="1" x14ac:dyDescent="0.3">
      <c r="A39" s="125"/>
      <c r="B39" s="469"/>
      <c r="C39" s="125"/>
      <c r="D39" s="125"/>
      <c r="E39" s="125"/>
      <c r="F39" s="125"/>
      <c r="G39" s="125"/>
      <c r="H39" s="125"/>
      <c r="I39" s="125"/>
      <c r="J39" s="125"/>
      <c r="K39" s="125"/>
      <c r="L39" s="125"/>
      <c r="M39" s="125"/>
      <c r="N39" s="125"/>
      <c r="O39" s="125"/>
      <c r="P39" s="125"/>
      <c r="Q39" s="125"/>
      <c r="R39" s="125"/>
      <c r="S39" s="125"/>
      <c r="T39" s="125"/>
      <c r="U39" s="125"/>
      <c r="V39" s="125"/>
      <c r="W39" s="125"/>
      <c r="X39" s="125"/>
      <c r="Y39" s="125"/>
    </row>
    <row r="40" spans="1:25" ht="15.75" customHeight="1" x14ac:dyDescent="0.3">
      <c r="A40" s="125"/>
      <c r="B40" s="469"/>
      <c r="C40" s="125"/>
      <c r="D40" s="125"/>
      <c r="E40" s="125"/>
      <c r="F40" s="125"/>
      <c r="G40" s="125"/>
      <c r="H40" s="125"/>
      <c r="I40" s="125"/>
      <c r="J40" s="125"/>
      <c r="K40" s="125"/>
      <c r="L40" s="125"/>
      <c r="M40" s="125"/>
      <c r="N40" s="125"/>
      <c r="O40" s="125"/>
      <c r="P40" s="125"/>
      <c r="Q40" s="125"/>
      <c r="R40" s="125"/>
      <c r="S40" s="125"/>
      <c r="T40" s="125"/>
      <c r="U40" s="125"/>
      <c r="V40" s="125"/>
      <c r="W40" s="125"/>
      <c r="X40" s="125"/>
      <c r="Y40" s="125"/>
    </row>
    <row r="41" spans="1:25" ht="15.75" customHeight="1" x14ac:dyDescent="0.3">
      <c r="A41" s="125"/>
      <c r="B41" s="469"/>
      <c r="C41" s="125"/>
      <c r="D41" s="125"/>
      <c r="E41" s="125"/>
      <c r="F41" s="125"/>
      <c r="G41" s="125"/>
      <c r="H41" s="125"/>
      <c r="I41" s="125"/>
      <c r="J41" s="125"/>
      <c r="K41" s="125"/>
      <c r="L41" s="125"/>
      <c r="M41" s="125"/>
      <c r="N41" s="125"/>
      <c r="O41" s="125"/>
      <c r="P41" s="125"/>
      <c r="Q41" s="125"/>
      <c r="R41" s="125"/>
      <c r="S41" s="125"/>
      <c r="T41" s="125"/>
      <c r="U41" s="125"/>
      <c r="V41" s="125"/>
      <c r="W41" s="125"/>
      <c r="X41" s="125"/>
      <c r="Y41" s="125"/>
    </row>
    <row r="42" spans="1:25" ht="15.75" customHeight="1" x14ac:dyDescent="0.3">
      <c r="A42" s="125"/>
      <c r="B42" s="469"/>
      <c r="C42" s="125"/>
      <c r="D42" s="125"/>
      <c r="E42" s="125"/>
      <c r="F42" s="125"/>
      <c r="G42" s="125"/>
      <c r="H42" s="125"/>
      <c r="I42" s="125"/>
      <c r="J42" s="125"/>
      <c r="K42" s="125"/>
      <c r="L42" s="125"/>
      <c r="M42" s="125"/>
      <c r="N42" s="125"/>
      <c r="O42" s="125"/>
      <c r="P42" s="125"/>
      <c r="Q42" s="125"/>
      <c r="R42" s="125"/>
      <c r="S42" s="125"/>
      <c r="T42" s="125"/>
      <c r="U42" s="125"/>
      <c r="V42" s="125"/>
      <c r="W42" s="125"/>
      <c r="X42" s="125"/>
      <c r="Y42" s="125"/>
    </row>
    <row r="43" spans="1:25" ht="15.75" customHeight="1" x14ac:dyDescent="0.3">
      <c r="A43" s="125"/>
      <c r="B43" s="469"/>
      <c r="C43" s="125"/>
      <c r="D43" s="125"/>
      <c r="E43" s="125"/>
      <c r="F43" s="125"/>
      <c r="G43" s="125"/>
      <c r="H43" s="125"/>
      <c r="I43" s="125"/>
      <c r="J43" s="125"/>
      <c r="K43" s="125"/>
      <c r="L43" s="125"/>
      <c r="M43" s="125"/>
      <c r="N43" s="125"/>
      <c r="O43" s="125"/>
      <c r="P43" s="125"/>
      <c r="Q43" s="125"/>
      <c r="R43" s="125"/>
      <c r="S43" s="125"/>
      <c r="T43" s="125"/>
      <c r="U43" s="125"/>
      <c r="V43" s="125"/>
      <c r="W43" s="125"/>
      <c r="X43" s="125"/>
      <c r="Y43" s="125"/>
    </row>
    <row r="44" spans="1:25" ht="15.75" customHeight="1" x14ac:dyDescent="0.3">
      <c r="A44" s="125"/>
      <c r="B44" s="469"/>
      <c r="C44" s="125"/>
      <c r="D44" s="125"/>
      <c r="E44" s="125"/>
      <c r="F44" s="125"/>
      <c r="G44" s="125"/>
      <c r="H44" s="125"/>
      <c r="I44" s="125"/>
      <c r="J44" s="125"/>
      <c r="K44" s="125"/>
      <c r="L44" s="125"/>
      <c r="M44" s="125"/>
      <c r="N44" s="125"/>
      <c r="O44" s="125"/>
      <c r="P44" s="125"/>
      <c r="Q44" s="125"/>
      <c r="R44" s="125"/>
      <c r="S44" s="125"/>
      <c r="T44" s="125"/>
      <c r="U44" s="125"/>
      <c r="V44" s="125"/>
      <c r="W44" s="125"/>
      <c r="X44" s="125"/>
      <c r="Y44" s="125"/>
    </row>
    <row r="45" spans="1:25" ht="15.75" customHeight="1" x14ac:dyDescent="0.3">
      <c r="A45" s="125"/>
      <c r="B45" s="469"/>
      <c r="C45" s="125"/>
      <c r="D45" s="125"/>
      <c r="E45" s="125"/>
      <c r="F45" s="125"/>
      <c r="G45" s="125"/>
      <c r="H45" s="125"/>
      <c r="I45" s="125"/>
      <c r="J45" s="125"/>
      <c r="K45" s="125"/>
      <c r="L45" s="125"/>
      <c r="M45" s="125"/>
      <c r="N45" s="125"/>
      <c r="O45" s="125"/>
      <c r="P45" s="125"/>
      <c r="Q45" s="125"/>
      <c r="R45" s="125"/>
      <c r="S45" s="125"/>
      <c r="T45" s="125"/>
      <c r="U45" s="125"/>
      <c r="V45" s="125"/>
      <c r="W45" s="125"/>
      <c r="X45" s="125"/>
      <c r="Y45" s="125"/>
    </row>
    <row r="46" spans="1:25" ht="15.75" customHeight="1" x14ac:dyDescent="0.3">
      <c r="A46" s="125"/>
      <c r="B46" s="469"/>
      <c r="C46" s="125"/>
      <c r="D46" s="125"/>
      <c r="E46" s="125"/>
      <c r="F46" s="125"/>
      <c r="G46" s="125"/>
      <c r="H46" s="125"/>
      <c r="I46" s="125"/>
      <c r="J46" s="125"/>
      <c r="K46" s="125"/>
      <c r="L46" s="125"/>
      <c r="M46" s="125"/>
      <c r="N46" s="125"/>
      <c r="O46" s="125"/>
      <c r="P46" s="125"/>
      <c r="Q46" s="125"/>
      <c r="R46" s="125"/>
      <c r="S46" s="125"/>
      <c r="T46" s="125"/>
      <c r="U46" s="125"/>
      <c r="V46" s="125"/>
      <c r="W46" s="125"/>
      <c r="X46" s="125"/>
      <c r="Y46" s="125"/>
    </row>
    <row r="47" spans="1:25" ht="15.75" customHeight="1" x14ac:dyDescent="0.3">
      <c r="A47" s="125"/>
      <c r="B47" s="469"/>
      <c r="C47" s="125"/>
      <c r="D47" s="125"/>
      <c r="E47" s="125"/>
      <c r="F47" s="125"/>
      <c r="G47" s="125"/>
      <c r="H47" s="125"/>
      <c r="I47" s="125"/>
      <c r="J47" s="125"/>
      <c r="K47" s="125"/>
      <c r="L47" s="125"/>
      <c r="M47" s="125"/>
      <c r="N47" s="125"/>
      <c r="O47" s="125"/>
      <c r="P47" s="125"/>
      <c r="Q47" s="125"/>
      <c r="R47" s="125"/>
      <c r="S47" s="125"/>
      <c r="T47" s="125"/>
      <c r="U47" s="125"/>
      <c r="V47" s="125"/>
      <c r="W47" s="125"/>
      <c r="X47" s="125"/>
      <c r="Y47" s="125"/>
    </row>
    <row r="48" spans="1:25" ht="15.75" customHeight="1" x14ac:dyDescent="0.3">
      <c r="A48" s="125"/>
      <c r="B48" s="469"/>
      <c r="C48" s="125"/>
      <c r="D48" s="125"/>
      <c r="E48" s="125"/>
      <c r="F48" s="125"/>
      <c r="G48" s="125"/>
      <c r="H48" s="125"/>
      <c r="I48" s="125"/>
      <c r="J48" s="125"/>
      <c r="K48" s="125"/>
      <c r="L48" s="125"/>
      <c r="M48" s="125"/>
      <c r="N48" s="125"/>
      <c r="O48" s="125"/>
      <c r="P48" s="125"/>
      <c r="Q48" s="125"/>
      <c r="R48" s="125"/>
      <c r="S48" s="125"/>
      <c r="T48" s="125"/>
      <c r="U48" s="125"/>
      <c r="V48" s="125"/>
      <c r="W48" s="125"/>
      <c r="X48" s="125"/>
      <c r="Y48" s="125"/>
    </row>
    <row r="49" spans="1:25" ht="15.75" customHeight="1" x14ac:dyDescent="0.3">
      <c r="A49" s="125"/>
      <c r="B49" s="469"/>
      <c r="C49" s="125"/>
      <c r="D49" s="125"/>
      <c r="E49" s="125"/>
      <c r="F49" s="125"/>
      <c r="G49" s="125"/>
      <c r="H49" s="125"/>
      <c r="I49" s="125"/>
      <c r="J49" s="125"/>
      <c r="K49" s="125"/>
      <c r="L49" s="125"/>
      <c r="M49" s="125"/>
      <c r="N49" s="125"/>
      <c r="O49" s="125"/>
      <c r="P49" s="125"/>
      <c r="Q49" s="125"/>
      <c r="R49" s="125"/>
      <c r="S49" s="125"/>
      <c r="T49" s="125"/>
      <c r="U49" s="125"/>
      <c r="V49" s="125"/>
      <c r="W49" s="125"/>
      <c r="X49" s="125"/>
      <c r="Y49" s="125"/>
    </row>
    <row r="50" spans="1:25" ht="15.75" customHeight="1" x14ac:dyDescent="0.3">
      <c r="A50" s="125"/>
      <c r="B50" s="469"/>
      <c r="C50" s="125"/>
      <c r="D50" s="125"/>
      <c r="E50" s="125"/>
      <c r="F50" s="125"/>
      <c r="G50" s="125"/>
      <c r="H50" s="125"/>
      <c r="I50" s="125"/>
      <c r="J50" s="125"/>
      <c r="K50" s="125"/>
      <c r="L50" s="125"/>
      <c r="M50" s="125"/>
      <c r="N50" s="125"/>
      <c r="O50" s="125"/>
      <c r="P50" s="125"/>
      <c r="Q50" s="125"/>
      <c r="R50" s="125"/>
      <c r="S50" s="125"/>
      <c r="T50" s="125"/>
      <c r="U50" s="125"/>
      <c r="V50" s="125"/>
      <c r="W50" s="125"/>
      <c r="X50" s="125"/>
      <c r="Y50" s="125"/>
    </row>
    <row r="51" spans="1:25" ht="15.75" customHeight="1" x14ac:dyDescent="0.3">
      <c r="A51" s="125"/>
      <c r="B51" s="469"/>
      <c r="C51" s="125"/>
      <c r="D51" s="125"/>
      <c r="E51" s="125"/>
      <c r="F51" s="125"/>
      <c r="G51" s="125"/>
      <c r="H51" s="125"/>
      <c r="I51" s="125"/>
      <c r="J51" s="125"/>
      <c r="K51" s="125"/>
      <c r="L51" s="125"/>
      <c r="M51" s="125"/>
      <c r="N51" s="125"/>
      <c r="O51" s="125"/>
      <c r="P51" s="125"/>
      <c r="Q51" s="125"/>
      <c r="R51" s="125"/>
      <c r="S51" s="125"/>
      <c r="T51" s="125"/>
      <c r="U51" s="125"/>
      <c r="V51" s="125"/>
      <c r="W51" s="125"/>
      <c r="X51" s="125"/>
      <c r="Y51" s="125"/>
    </row>
    <row r="52" spans="1:25" ht="15.75" customHeight="1" x14ac:dyDescent="0.3">
      <c r="A52" s="125"/>
      <c r="B52" s="469"/>
      <c r="C52" s="125"/>
      <c r="D52" s="125"/>
      <c r="E52" s="125"/>
      <c r="F52" s="125"/>
      <c r="G52" s="125"/>
      <c r="H52" s="125"/>
      <c r="I52" s="125"/>
      <c r="J52" s="125"/>
      <c r="K52" s="125"/>
      <c r="L52" s="125"/>
      <c r="M52" s="125"/>
      <c r="N52" s="125"/>
      <c r="O52" s="125"/>
      <c r="P52" s="125"/>
      <c r="Q52" s="125"/>
      <c r="R52" s="125"/>
      <c r="S52" s="125"/>
      <c r="T52" s="125"/>
      <c r="U52" s="125"/>
      <c r="V52" s="125"/>
      <c r="W52" s="125"/>
      <c r="X52" s="125"/>
      <c r="Y52" s="125"/>
    </row>
    <row r="53" spans="1:25" ht="15.75" customHeight="1" x14ac:dyDescent="0.3">
      <c r="A53" s="125"/>
      <c r="B53" s="469"/>
      <c r="C53" s="125"/>
      <c r="D53" s="125"/>
      <c r="E53" s="125"/>
      <c r="F53" s="125"/>
      <c r="G53" s="125"/>
      <c r="H53" s="125"/>
      <c r="I53" s="125"/>
      <c r="J53" s="125"/>
      <c r="K53" s="125"/>
      <c r="L53" s="125"/>
      <c r="M53" s="125"/>
      <c r="N53" s="125"/>
      <c r="O53" s="125"/>
      <c r="P53" s="125"/>
      <c r="Q53" s="125"/>
      <c r="R53" s="125"/>
      <c r="S53" s="125"/>
      <c r="T53" s="125"/>
      <c r="U53" s="125"/>
      <c r="V53" s="125"/>
      <c r="W53" s="125"/>
      <c r="X53" s="125"/>
      <c r="Y53" s="125"/>
    </row>
    <row r="54" spans="1:25" ht="15.75" customHeight="1" x14ac:dyDescent="0.3">
      <c r="A54" s="125"/>
      <c r="B54" s="469"/>
      <c r="C54" s="125"/>
      <c r="D54" s="125"/>
      <c r="E54" s="125"/>
      <c r="F54" s="125"/>
      <c r="G54" s="125"/>
      <c r="H54" s="125"/>
      <c r="I54" s="125"/>
      <c r="J54" s="125"/>
      <c r="K54" s="125"/>
      <c r="L54" s="125"/>
      <c r="M54" s="125"/>
      <c r="N54" s="125"/>
      <c r="O54" s="125"/>
      <c r="P54" s="125"/>
      <c r="Q54" s="125"/>
      <c r="R54" s="125"/>
      <c r="S54" s="125"/>
      <c r="T54" s="125"/>
      <c r="U54" s="125"/>
      <c r="V54" s="125"/>
      <c r="W54" s="125"/>
      <c r="X54" s="125"/>
      <c r="Y54" s="125"/>
    </row>
    <row r="55" spans="1:25" ht="15.75" customHeight="1" x14ac:dyDescent="0.3">
      <c r="A55" s="125"/>
      <c r="B55" s="469"/>
      <c r="C55" s="125"/>
      <c r="D55" s="125"/>
      <c r="E55" s="125"/>
      <c r="F55" s="125"/>
      <c r="G55" s="125"/>
      <c r="H55" s="125"/>
      <c r="I55" s="125"/>
      <c r="J55" s="125"/>
      <c r="K55" s="125"/>
      <c r="L55" s="125"/>
      <c r="M55" s="125"/>
      <c r="N55" s="125"/>
      <c r="O55" s="125"/>
      <c r="P55" s="125"/>
      <c r="Q55" s="125"/>
      <c r="R55" s="125"/>
      <c r="S55" s="125"/>
      <c r="T55" s="125"/>
      <c r="U55" s="125"/>
      <c r="V55" s="125"/>
      <c r="W55" s="125"/>
      <c r="X55" s="125"/>
      <c r="Y55" s="125"/>
    </row>
    <row r="56" spans="1:25" ht="15.75" customHeight="1" x14ac:dyDescent="0.3">
      <c r="A56" s="125"/>
      <c r="B56" s="469"/>
      <c r="C56" s="125"/>
      <c r="D56" s="125"/>
      <c r="E56" s="125"/>
      <c r="F56" s="125"/>
      <c r="G56" s="125"/>
      <c r="H56" s="125"/>
      <c r="I56" s="125"/>
      <c r="J56" s="125"/>
      <c r="K56" s="125"/>
      <c r="L56" s="125"/>
      <c r="M56" s="125"/>
      <c r="N56" s="125"/>
      <c r="O56" s="125"/>
      <c r="P56" s="125"/>
      <c r="Q56" s="125"/>
      <c r="R56" s="125"/>
      <c r="S56" s="125"/>
      <c r="T56" s="125"/>
      <c r="U56" s="125"/>
      <c r="V56" s="125"/>
      <c r="W56" s="125"/>
      <c r="X56" s="125"/>
      <c r="Y56" s="125"/>
    </row>
    <row r="57" spans="1:25" ht="15.75" customHeight="1" x14ac:dyDescent="0.3">
      <c r="A57" s="125"/>
      <c r="B57" s="469"/>
      <c r="C57" s="125"/>
      <c r="D57" s="125"/>
      <c r="E57" s="125"/>
      <c r="F57" s="125"/>
      <c r="G57" s="125"/>
      <c r="H57" s="125"/>
      <c r="I57" s="125"/>
      <c r="J57" s="125"/>
      <c r="K57" s="125"/>
      <c r="L57" s="125"/>
      <c r="M57" s="125"/>
      <c r="N57" s="125"/>
      <c r="O57" s="125"/>
      <c r="P57" s="125"/>
      <c r="Q57" s="125"/>
      <c r="R57" s="125"/>
      <c r="S57" s="125"/>
      <c r="T57" s="125"/>
      <c r="U57" s="125"/>
      <c r="V57" s="125"/>
      <c r="W57" s="125"/>
      <c r="X57" s="125"/>
      <c r="Y57" s="125"/>
    </row>
    <row r="58" spans="1:25" ht="15.75" customHeight="1" x14ac:dyDescent="0.3">
      <c r="A58" s="125"/>
      <c r="B58" s="469"/>
      <c r="C58" s="125"/>
      <c r="D58" s="125"/>
      <c r="E58" s="125"/>
      <c r="F58" s="125"/>
      <c r="G58" s="125"/>
      <c r="H58" s="125"/>
      <c r="I58" s="125"/>
      <c r="J58" s="125"/>
      <c r="K58" s="125"/>
      <c r="L58" s="125"/>
      <c r="M58" s="125"/>
      <c r="N58" s="125"/>
      <c r="O58" s="125"/>
      <c r="P58" s="125"/>
      <c r="Q58" s="125"/>
      <c r="R58" s="125"/>
      <c r="S58" s="125"/>
      <c r="T58" s="125"/>
      <c r="U58" s="125"/>
      <c r="V58" s="125"/>
      <c r="W58" s="125"/>
      <c r="X58" s="125"/>
      <c r="Y58" s="125"/>
    </row>
    <row r="59" spans="1:25" ht="15.75" customHeight="1" x14ac:dyDescent="0.3">
      <c r="A59" s="125"/>
      <c r="B59" s="469"/>
      <c r="C59" s="125"/>
      <c r="D59" s="125"/>
      <c r="E59" s="125"/>
      <c r="F59" s="125"/>
      <c r="G59" s="125"/>
      <c r="H59" s="125"/>
      <c r="I59" s="125"/>
      <c r="J59" s="125"/>
      <c r="K59" s="125"/>
      <c r="L59" s="125"/>
      <c r="M59" s="125"/>
      <c r="N59" s="125"/>
      <c r="O59" s="125"/>
      <c r="P59" s="125"/>
      <c r="Q59" s="125"/>
      <c r="R59" s="125"/>
      <c r="S59" s="125"/>
      <c r="T59" s="125"/>
      <c r="U59" s="125"/>
      <c r="V59" s="125"/>
      <c r="W59" s="125"/>
      <c r="X59" s="125"/>
      <c r="Y59" s="125"/>
    </row>
    <row r="60" spans="1:25" ht="15.75" customHeight="1" x14ac:dyDescent="0.3">
      <c r="A60" s="125"/>
      <c r="B60" s="469"/>
      <c r="C60" s="125"/>
      <c r="D60" s="125"/>
      <c r="E60" s="125"/>
      <c r="F60" s="125"/>
      <c r="G60" s="125"/>
      <c r="H60" s="125"/>
      <c r="I60" s="125"/>
      <c r="J60" s="125"/>
      <c r="K60" s="125"/>
      <c r="L60" s="125"/>
      <c r="M60" s="125"/>
      <c r="N60" s="125"/>
      <c r="O60" s="125"/>
      <c r="P60" s="125"/>
      <c r="Q60" s="125"/>
      <c r="R60" s="125"/>
      <c r="S60" s="125"/>
      <c r="T60" s="125"/>
      <c r="U60" s="125"/>
      <c r="V60" s="125"/>
      <c r="W60" s="125"/>
      <c r="X60" s="125"/>
      <c r="Y60" s="125"/>
    </row>
    <row r="61" spans="1:25" ht="15.75" customHeight="1" x14ac:dyDescent="0.3">
      <c r="A61" s="125"/>
      <c r="B61" s="469"/>
      <c r="C61" s="125"/>
      <c r="D61" s="125"/>
      <c r="E61" s="125"/>
      <c r="F61" s="125"/>
      <c r="G61" s="125"/>
      <c r="H61" s="125"/>
      <c r="I61" s="125"/>
      <c r="J61" s="125"/>
      <c r="K61" s="125"/>
      <c r="L61" s="125"/>
      <c r="M61" s="125"/>
      <c r="N61" s="125"/>
      <c r="O61" s="125"/>
      <c r="P61" s="125"/>
      <c r="Q61" s="125"/>
      <c r="R61" s="125"/>
      <c r="S61" s="125"/>
      <c r="T61" s="125"/>
      <c r="U61" s="125"/>
      <c r="V61" s="125"/>
      <c r="W61" s="125"/>
      <c r="X61" s="125"/>
      <c r="Y61" s="125"/>
    </row>
    <row r="62" spans="1:25" ht="15.75" customHeight="1" x14ac:dyDescent="0.3">
      <c r="A62" s="125"/>
      <c r="B62" s="469"/>
      <c r="C62" s="125"/>
      <c r="D62" s="125"/>
      <c r="E62" s="125"/>
      <c r="F62" s="125"/>
      <c r="G62" s="125"/>
      <c r="H62" s="125"/>
      <c r="I62" s="125"/>
      <c r="J62" s="125"/>
      <c r="K62" s="125"/>
      <c r="L62" s="125"/>
      <c r="M62" s="125"/>
      <c r="N62" s="125"/>
      <c r="O62" s="125"/>
      <c r="P62" s="125"/>
      <c r="Q62" s="125"/>
      <c r="R62" s="125"/>
      <c r="S62" s="125"/>
      <c r="T62" s="125"/>
      <c r="U62" s="125"/>
      <c r="V62" s="125"/>
      <c r="W62" s="125"/>
      <c r="X62" s="125"/>
      <c r="Y62" s="125"/>
    </row>
    <row r="63" spans="1:25" ht="15.75" customHeight="1" x14ac:dyDescent="0.3">
      <c r="A63" s="125"/>
      <c r="B63" s="469"/>
      <c r="C63" s="125"/>
      <c r="D63" s="125"/>
      <c r="E63" s="125"/>
      <c r="F63" s="125"/>
      <c r="G63" s="125"/>
      <c r="H63" s="125"/>
      <c r="I63" s="125"/>
      <c r="J63" s="125"/>
      <c r="K63" s="125"/>
      <c r="L63" s="125"/>
      <c r="M63" s="125"/>
      <c r="N63" s="125"/>
      <c r="O63" s="125"/>
      <c r="P63" s="125"/>
      <c r="Q63" s="125"/>
      <c r="R63" s="125"/>
      <c r="S63" s="125"/>
      <c r="T63" s="125"/>
      <c r="U63" s="125"/>
      <c r="V63" s="125"/>
      <c r="W63" s="125"/>
      <c r="X63" s="125"/>
      <c r="Y63" s="125"/>
    </row>
    <row r="64" spans="1:25" ht="15.75" customHeight="1" x14ac:dyDescent="0.3">
      <c r="A64" s="125"/>
      <c r="B64" s="469"/>
      <c r="C64" s="125"/>
      <c r="D64" s="125"/>
      <c r="E64" s="125"/>
      <c r="F64" s="125"/>
      <c r="G64" s="125"/>
      <c r="H64" s="125"/>
      <c r="I64" s="125"/>
      <c r="J64" s="125"/>
      <c r="K64" s="125"/>
      <c r="L64" s="125"/>
      <c r="M64" s="125"/>
      <c r="N64" s="125"/>
      <c r="O64" s="125"/>
      <c r="P64" s="125"/>
      <c r="Q64" s="125"/>
      <c r="R64" s="125"/>
      <c r="S64" s="125"/>
      <c r="T64" s="125"/>
      <c r="U64" s="125"/>
      <c r="V64" s="125"/>
      <c r="W64" s="125"/>
      <c r="X64" s="125"/>
      <c r="Y64" s="125"/>
    </row>
    <row r="65" spans="1:25" ht="15.75" customHeight="1" x14ac:dyDescent="0.3">
      <c r="A65" s="125"/>
      <c r="B65" s="469"/>
      <c r="C65" s="125"/>
      <c r="D65" s="125"/>
      <c r="E65" s="125"/>
      <c r="F65" s="125"/>
      <c r="G65" s="125"/>
      <c r="H65" s="125"/>
      <c r="I65" s="125"/>
      <c r="J65" s="125"/>
      <c r="K65" s="125"/>
      <c r="L65" s="125"/>
      <c r="M65" s="125"/>
      <c r="N65" s="125"/>
      <c r="O65" s="125"/>
      <c r="P65" s="125"/>
      <c r="Q65" s="125"/>
      <c r="R65" s="125"/>
      <c r="S65" s="125"/>
      <c r="T65" s="125"/>
      <c r="U65" s="125"/>
      <c r="V65" s="125"/>
      <c r="W65" s="125"/>
      <c r="X65" s="125"/>
      <c r="Y65" s="125"/>
    </row>
    <row r="66" spans="1:25" ht="15.75" customHeight="1" x14ac:dyDescent="0.3">
      <c r="A66" s="125"/>
      <c r="B66" s="469"/>
      <c r="C66" s="125"/>
      <c r="D66" s="125"/>
      <c r="E66" s="125"/>
      <c r="F66" s="125"/>
      <c r="G66" s="125"/>
      <c r="H66" s="125"/>
      <c r="I66" s="125"/>
      <c r="J66" s="125"/>
      <c r="K66" s="125"/>
      <c r="L66" s="125"/>
      <c r="M66" s="125"/>
      <c r="N66" s="125"/>
      <c r="O66" s="125"/>
      <c r="P66" s="125"/>
      <c r="Q66" s="125"/>
      <c r="R66" s="125"/>
      <c r="S66" s="125"/>
      <c r="T66" s="125"/>
      <c r="U66" s="125"/>
      <c r="V66" s="125"/>
      <c r="W66" s="125"/>
      <c r="X66" s="125"/>
      <c r="Y66" s="125"/>
    </row>
    <row r="67" spans="1:25" ht="15.75" customHeight="1" x14ac:dyDescent="0.3">
      <c r="A67" s="125"/>
      <c r="B67" s="469"/>
      <c r="C67" s="125"/>
      <c r="D67" s="125"/>
      <c r="E67" s="125"/>
      <c r="F67" s="125"/>
      <c r="G67" s="125"/>
      <c r="H67" s="125"/>
      <c r="I67" s="125"/>
      <c r="J67" s="125"/>
      <c r="K67" s="125"/>
      <c r="L67" s="125"/>
      <c r="M67" s="125"/>
      <c r="N67" s="125"/>
      <c r="O67" s="125"/>
      <c r="P67" s="125"/>
      <c r="Q67" s="125"/>
      <c r="R67" s="125"/>
      <c r="S67" s="125"/>
      <c r="T67" s="125"/>
      <c r="U67" s="125"/>
      <c r="V67" s="125"/>
      <c r="W67" s="125"/>
      <c r="X67" s="125"/>
      <c r="Y67" s="125"/>
    </row>
    <row r="68" spans="1:25" ht="15.75" customHeight="1" x14ac:dyDescent="0.3">
      <c r="A68" s="125"/>
      <c r="B68" s="469"/>
      <c r="C68" s="125"/>
      <c r="D68" s="125"/>
      <c r="E68" s="125"/>
      <c r="F68" s="125"/>
      <c r="G68" s="125"/>
      <c r="H68" s="125"/>
      <c r="I68" s="125"/>
      <c r="J68" s="125"/>
      <c r="K68" s="125"/>
      <c r="L68" s="125"/>
      <c r="M68" s="125"/>
      <c r="N68" s="125"/>
      <c r="O68" s="125"/>
      <c r="P68" s="125"/>
      <c r="Q68" s="125"/>
      <c r="R68" s="125"/>
      <c r="S68" s="125"/>
      <c r="T68" s="125"/>
      <c r="U68" s="125"/>
      <c r="V68" s="125"/>
      <c r="W68" s="125"/>
      <c r="X68" s="125"/>
      <c r="Y68" s="125"/>
    </row>
    <row r="69" spans="1:25" ht="15.75" customHeight="1" x14ac:dyDescent="0.3">
      <c r="A69" s="125"/>
      <c r="B69" s="469"/>
      <c r="C69" s="125"/>
      <c r="D69" s="125"/>
      <c r="E69" s="125"/>
      <c r="F69" s="125"/>
      <c r="G69" s="125"/>
      <c r="H69" s="125"/>
      <c r="I69" s="125"/>
      <c r="J69" s="125"/>
      <c r="K69" s="125"/>
      <c r="L69" s="125"/>
      <c r="M69" s="125"/>
      <c r="N69" s="125"/>
      <c r="O69" s="125"/>
      <c r="P69" s="125"/>
      <c r="Q69" s="125"/>
      <c r="R69" s="125"/>
      <c r="S69" s="125"/>
      <c r="T69" s="125"/>
      <c r="U69" s="125"/>
      <c r="V69" s="125"/>
      <c r="W69" s="125"/>
      <c r="X69" s="125"/>
      <c r="Y69" s="125"/>
    </row>
    <row r="70" spans="1:25" ht="15.75" customHeight="1" x14ac:dyDescent="0.3">
      <c r="A70" s="125"/>
      <c r="B70" s="469"/>
      <c r="C70" s="125"/>
      <c r="D70" s="125"/>
      <c r="E70" s="125"/>
      <c r="F70" s="125"/>
      <c r="G70" s="125"/>
      <c r="H70" s="125"/>
      <c r="I70" s="125"/>
      <c r="J70" s="125"/>
      <c r="K70" s="125"/>
      <c r="L70" s="125"/>
      <c r="M70" s="125"/>
      <c r="N70" s="125"/>
      <c r="O70" s="125"/>
      <c r="P70" s="125"/>
      <c r="Q70" s="125"/>
      <c r="R70" s="125"/>
      <c r="S70" s="125"/>
      <c r="T70" s="125"/>
      <c r="U70" s="125"/>
      <c r="V70" s="125"/>
      <c r="W70" s="125"/>
      <c r="X70" s="125"/>
      <c r="Y70" s="125"/>
    </row>
    <row r="71" spans="1:25" ht="15.75" customHeight="1" x14ac:dyDescent="0.3">
      <c r="A71" s="125"/>
      <c r="B71" s="469"/>
      <c r="C71" s="125"/>
      <c r="D71" s="125"/>
      <c r="E71" s="125"/>
      <c r="F71" s="125"/>
      <c r="G71" s="125"/>
      <c r="H71" s="125"/>
      <c r="I71" s="125"/>
      <c r="J71" s="125"/>
      <c r="K71" s="125"/>
      <c r="L71" s="125"/>
      <c r="M71" s="125"/>
      <c r="N71" s="125"/>
      <c r="O71" s="125"/>
      <c r="P71" s="125"/>
      <c r="Q71" s="125"/>
      <c r="R71" s="125"/>
      <c r="S71" s="125"/>
      <c r="T71" s="125"/>
      <c r="U71" s="125"/>
      <c r="V71" s="125"/>
      <c r="W71" s="125"/>
      <c r="X71" s="125"/>
      <c r="Y71" s="125"/>
    </row>
    <row r="72" spans="1:25" ht="15.75" customHeight="1" x14ac:dyDescent="0.3">
      <c r="A72" s="125"/>
      <c r="B72" s="469"/>
      <c r="C72" s="125"/>
      <c r="D72" s="125"/>
      <c r="E72" s="125"/>
      <c r="F72" s="125"/>
      <c r="G72" s="125"/>
      <c r="H72" s="125"/>
      <c r="I72" s="125"/>
      <c r="J72" s="125"/>
      <c r="K72" s="125"/>
      <c r="L72" s="125"/>
      <c r="M72" s="125"/>
      <c r="N72" s="125"/>
      <c r="O72" s="125"/>
      <c r="P72" s="125"/>
      <c r="Q72" s="125"/>
      <c r="R72" s="125"/>
      <c r="S72" s="125"/>
      <c r="T72" s="125"/>
      <c r="U72" s="125"/>
      <c r="V72" s="125"/>
      <c r="W72" s="125"/>
      <c r="X72" s="125"/>
      <c r="Y72" s="125"/>
    </row>
    <row r="73" spans="1:25" ht="15.75" customHeight="1" x14ac:dyDescent="0.3">
      <c r="A73" s="125"/>
      <c r="B73" s="469"/>
      <c r="C73" s="125"/>
      <c r="D73" s="125"/>
      <c r="E73" s="125"/>
      <c r="F73" s="125"/>
      <c r="G73" s="125"/>
      <c r="H73" s="125"/>
      <c r="I73" s="125"/>
      <c r="J73" s="125"/>
      <c r="K73" s="125"/>
      <c r="L73" s="125"/>
      <c r="M73" s="125"/>
      <c r="N73" s="125"/>
      <c r="O73" s="125"/>
      <c r="P73" s="125"/>
      <c r="Q73" s="125"/>
      <c r="R73" s="125"/>
      <c r="S73" s="125"/>
      <c r="T73" s="125"/>
      <c r="U73" s="125"/>
      <c r="V73" s="125"/>
      <c r="W73" s="125"/>
      <c r="X73" s="125"/>
      <c r="Y73" s="125"/>
    </row>
    <row r="74" spans="1:25" ht="15.75" customHeight="1" x14ac:dyDescent="0.3">
      <c r="A74" s="125"/>
      <c r="B74" s="469"/>
      <c r="C74" s="125"/>
      <c r="D74" s="125"/>
      <c r="E74" s="125"/>
      <c r="F74" s="125"/>
      <c r="G74" s="125"/>
      <c r="H74" s="125"/>
      <c r="I74" s="125"/>
      <c r="J74" s="125"/>
      <c r="K74" s="125"/>
      <c r="L74" s="125"/>
      <c r="M74" s="125"/>
      <c r="N74" s="125"/>
      <c r="O74" s="125"/>
      <c r="P74" s="125"/>
      <c r="Q74" s="125"/>
      <c r="R74" s="125"/>
      <c r="S74" s="125"/>
      <c r="T74" s="125"/>
      <c r="U74" s="125"/>
      <c r="V74" s="125"/>
      <c r="W74" s="125"/>
      <c r="X74" s="125"/>
      <c r="Y74" s="125"/>
    </row>
    <row r="75" spans="1:25" ht="15.75" customHeight="1" x14ac:dyDescent="0.3">
      <c r="A75" s="125"/>
      <c r="B75" s="469"/>
      <c r="C75" s="125"/>
      <c r="D75" s="125"/>
      <c r="E75" s="125"/>
      <c r="F75" s="125"/>
      <c r="G75" s="125"/>
      <c r="H75" s="125"/>
      <c r="I75" s="125"/>
      <c r="J75" s="125"/>
      <c r="K75" s="125"/>
      <c r="L75" s="125"/>
      <c r="M75" s="125"/>
      <c r="N75" s="125"/>
      <c r="O75" s="125"/>
      <c r="P75" s="125"/>
      <c r="Q75" s="125"/>
      <c r="R75" s="125"/>
      <c r="S75" s="125"/>
      <c r="T75" s="125"/>
      <c r="U75" s="125"/>
      <c r="V75" s="125"/>
      <c r="W75" s="125"/>
      <c r="X75" s="125"/>
      <c r="Y75" s="125"/>
    </row>
    <row r="76" spans="1:25" ht="15.75" customHeight="1" x14ac:dyDescent="0.3">
      <c r="A76" s="125"/>
      <c r="B76" s="469"/>
      <c r="C76" s="125"/>
      <c r="D76" s="125"/>
      <c r="E76" s="125"/>
      <c r="F76" s="125"/>
      <c r="G76" s="125"/>
      <c r="H76" s="125"/>
      <c r="I76" s="125"/>
      <c r="J76" s="125"/>
      <c r="K76" s="125"/>
      <c r="L76" s="125"/>
      <c r="M76" s="125"/>
      <c r="N76" s="125"/>
      <c r="O76" s="125"/>
      <c r="P76" s="125"/>
      <c r="Q76" s="125"/>
      <c r="R76" s="125"/>
      <c r="S76" s="125"/>
      <c r="T76" s="125"/>
      <c r="U76" s="125"/>
      <c r="V76" s="125"/>
      <c r="W76" s="125"/>
      <c r="X76" s="125"/>
      <c r="Y76" s="125"/>
    </row>
    <row r="77" spans="1:25" ht="15.75" customHeight="1" x14ac:dyDescent="0.3">
      <c r="A77" s="125"/>
      <c r="B77" s="469"/>
      <c r="C77" s="125"/>
      <c r="D77" s="125"/>
      <c r="E77" s="125"/>
      <c r="F77" s="125"/>
      <c r="G77" s="125"/>
      <c r="H77" s="125"/>
      <c r="I77" s="125"/>
      <c r="J77" s="125"/>
      <c r="K77" s="125"/>
      <c r="L77" s="125"/>
      <c r="M77" s="125"/>
      <c r="N77" s="125"/>
      <c r="O77" s="125"/>
      <c r="P77" s="125"/>
      <c r="Q77" s="125"/>
      <c r="R77" s="125"/>
      <c r="S77" s="125"/>
      <c r="T77" s="125"/>
      <c r="U77" s="125"/>
      <c r="V77" s="125"/>
      <c r="W77" s="125"/>
      <c r="X77" s="125"/>
      <c r="Y77" s="125"/>
    </row>
    <row r="78" spans="1:25" ht="15.75" customHeight="1" x14ac:dyDescent="0.3">
      <c r="A78" s="125"/>
      <c r="B78" s="469"/>
      <c r="C78" s="125"/>
      <c r="D78" s="125"/>
      <c r="E78" s="125"/>
      <c r="F78" s="125"/>
      <c r="G78" s="125"/>
      <c r="H78" s="125"/>
      <c r="I78" s="125"/>
      <c r="J78" s="125"/>
      <c r="K78" s="125"/>
      <c r="L78" s="125"/>
      <c r="M78" s="125"/>
      <c r="N78" s="125"/>
      <c r="O78" s="125"/>
      <c r="P78" s="125"/>
      <c r="Q78" s="125"/>
      <c r="R78" s="125"/>
      <c r="S78" s="125"/>
      <c r="T78" s="125"/>
      <c r="U78" s="125"/>
      <c r="V78" s="125"/>
      <c r="W78" s="125"/>
      <c r="X78" s="125"/>
      <c r="Y78" s="125"/>
    </row>
    <row r="79" spans="1:25" ht="15.75" customHeight="1" x14ac:dyDescent="0.3">
      <c r="A79" s="125"/>
      <c r="B79" s="469"/>
      <c r="C79" s="125"/>
      <c r="D79" s="125"/>
      <c r="E79" s="125"/>
      <c r="F79" s="125"/>
      <c r="G79" s="125"/>
      <c r="H79" s="125"/>
      <c r="I79" s="125"/>
      <c r="J79" s="125"/>
      <c r="K79" s="125"/>
      <c r="L79" s="125"/>
      <c r="M79" s="125"/>
      <c r="N79" s="125"/>
      <c r="O79" s="125"/>
      <c r="P79" s="125"/>
      <c r="Q79" s="125"/>
      <c r="R79" s="125"/>
      <c r="S79" s="125"/>
      <c r="T79" s="125"/>
      <c r="U79" s="125"/>
      <c r="V79" s="125"/>
      <c r="W79" s="125"/>
      <c r="X79" s="125"/>
      <c r="Y79" s="125"/>
    </row>
    <row r="80" spans="1:25" ht="15.75" customHeight="1" x14ac:dyDescent="0.3">
      <c r="A80" s="125"/>
      <c r="B80" s="469"/>
      <c r="C80" s="125"/>
      <c r="D80" s="125"/>
      <c r="E80" s="125"/>
      <c r="F80" s="125"/>
      <c r="G80" s="125"/>
      <c r="H80" s="125"/>
      <c r="I80" s="125"/>
      <c r="J80" s="125"/>
      <c r="K80" s="125"/>
      <c r="L80" s="125"/>
      <c r="M80" s="125"/>
      <c r="N80" s="125"/>
      <c r="O80" s="125"/>
      <c r="P80" s="125"/>
      <c r="Q80" s="125"/>
      <c r="R80" s="125"/>
      <c r="S80" s="125"/>
      <c r="T80" s="125"/>
      <c r="U80" s="125"/>
      <c r="V80" s="125"/>
      <c r="W80" s="125"/>
      <c r="X80" s="125"/>
      <c r="Y80" s="125"/>
    </row>
    <row r="81" spans="1:25" ht="15.75" customHeight="1" x14ac:dyDescent="0.3">
      <c r="A81" s="125"/>
      <c r="B81" s="469"/>
      <c r="C81" s="125"/>
      <c r="D81" s="125"/>
      <c r="E81" s="125"/>
      <c r="F81" s="125"/>
      <c r="G81" s="125"/>
      <c r="H81" s="125"/>
      <c r="I81" s="125"/>
      <c r="J81" s="125"/>
      <c r="K81" s="125"/>
      <c r="L81" s="125"/>
      <c r="M81" s="125"/>
      <c r="N81" s="125"/>
      <c r="O81" s="125"/>
      <c r="P81" s="125"/>
      <c r="Q81" s="125"/>
      <c r="R81" s="125"/>
      <c r="S81" s="125"/>
      <c r="T81" s="125"/>
      <c r="U81" s="125"/>
      <c r="V81" s="125"/>
      <c r="W81" s="125"/>
      <c r="X81" s="125"/>
      <c r="Y81" s="125"/>
    </row>
    <row r="82" spans="1:25" ht="15.75" customHeight="1" x14ac:dyDescent="0.3">
      <c r="A82" s="125"/>
      <c r="B82" s="469"/>
      <c r="C82" s="125"/>
      <c r="D82" s="125"/>
      <c r="E82" s="125"/>
      <c r="F82" s="125"/>
      <c r="G82" s="125"/>
      <c r="H82" s="125"/>
      <c r="I82" s="125"/>
      <c r="J82" s="125"/>
      <c r="K82" s="125"/>
      <c r="L82" s="125"/>
      <c r="M82" s="125"/>
      <c r="N82" s="125"/>
      <c r="O82" s="125"/>
      <c r="P82" s="125"/>
      <c r="Q82" s="125"/>
      <c r="R82" s="125"/>
      <c r="S82" s="125"/>
      <c r="T82" s="125"/>
      <c r="U82" s="125"/>
      <c r="V82" s="125"/>
      <c r="W82" s="125"/>
      <c r="X82" s="125"/>
      <c r="Y82" s="125"/>
    </row>
    <row r="83" spans="1:25" ht="15.75" customHeight="1" x14ac:dyDescent="0.3">
      <c r="A83" s="125"/>
      <c r="B83" s="469"/>
      <c r="C83" s="125"/>
      <c r="D83" s="125"/>
      <c r="E83" s="125"/>
      <c r="F83" s="125"/>
      <c r="G83" s="125"/>
      <c r="H83" s="125"/>
      <c r="I83" s="125"/>
      <c r="J83" s="125"/>
      <c r="K83" s="125"/>
      <c r="L83" s="125"/>
      <c r="M83" s="125"/>
      <c r="N83" s="125"/>
      <c r="O83" s="125"/>
      <c r="P83" s="125"/>
      <c r="Q83" s="125"/>
      <c r="R83" s="125"/>
      <c r="S83" s="125"/>
      <c r="T83" s="125"/>
      <c r="U83" s="125"/>
      <c r="V83" s="125"/>
      <c r="W83" s="125"/>
      <c r="X83" s="125"/>
      <c r="Y83" s="125"/>
    </row>
    <row r="84" spans="1:25" ht="15.75" customHeight="1" x14ac:dyDescent="0.3">
      <c r="A84" s="125"/>
      <c r="B84" s="469"/>
      <c r="C84" s="125"/>
      <c r="D84" s="125"/>
      <c r="E84" s="125"/>
      <c r="F84" s="125"/>
      <c r="G84" s="125"/>
      <c r="H84" s="125"/>
      <c r="I84" s="125"/>
      <c r="J84" s="125"/>
      <c r="K84" s="125"/>
      <c r="L84" s="125"/>
      <c r="M84" s="125"/>
      <c r="N84" s="125"/>
      <c r="O84" s="125"/>
      <c r="P84" s="125"/>
      <c r="Q84" s="125"/>
      <c r="R84" s="125"/>
      <c r="S84" s="125"/>
      <c r="T84" s="125"/>
      <c r="U84" s="125"/>
      <c r="V84" s="125"/>
      <c r="W84" s="125"/>
      <c r="X84" s="125"/>
      <c r="Y84" s="125"/>
    </row>
    <row r="85" spans="1:25" ht="15.75" customHeight="1" x14ac:dyDescent="0.3">
      <c r="A85" s="125"/>
      <c r="B85" s="469"/>
      <c r="C85" s="125"/>
      <c r="D85" s="125"/>
      <c r="E85" s="125"/>
      <c r="F85" s="125"/>
      <c r="G85" s="125"/>
      <c r="H85" s="125"/>
      <c r="I85" s="125"/>
      <c r="J85" s="125"/>
      <c r="K85" s="125"/>
      <c r="L85" s="125"/>
      <c r="M85" s="125"/>
      <c r="N85" s="125"/>
      <c r="O85" s="125"/>
      <c r="P85" s="125"/>
      <c r="Q85" s="125"/>
      <c r="R85" s="125"/>
      <c r="S85" s="125"/>
      <c r="T85" s="125"/>
      <c r="U85" s="125"/>
      <c r="V85" s="125"/>
      <c r="W85" s="125"/>
      <c r="X85" s="125"/>
      <c r="Y85" s="125"/>
    </row>
    <row r="86" spans="1:25" ht="15.75" customHeight="1" x14ac:dyDescent="0.3">
      <c r="A86" s="125"/>
      <c r="B86" s="469"/>
      <c r="C86" s="125"/>
      <c r="D86" s="125"/>
      <c r="E86" s="125"/>
      <c r="F86" s="125"/>
      <c r="G86" s="125"/>
      <c r="H86" s="125"/>
      <c r="I86" s="125"/>
      <c r="J86" s="125"/>
      <c r="K86" s="125"/>
      <c r="L86" s="125"/>
      <c r="M86" s="125"/>
      <c r="N86" s="125"/>
      <c r="O86" s="125"/>
      <c r="P86" s="125"/>
      <c r="Q86" s="125"/>
      <c r="R86" s="125"/>
      <c r="S86" s="125"/>
      <c r="T86" s="125"/>
      <c r="U86" s="125"/>
      <c r="V86" s="125"/>
      <c r="W86" s="125"/>
      <c r="X86" s="125"/>
      <c r="Y86" s="125"/>
    </row>
    <row r="87" spans="1:25" ht="15.75" customHeight="1" x14ac:dyDescent="0.3">
      <c r="A87" s="125"/>
      <c r="B87" s="469"/>
      <c r="C87" s="125"/>
      <c r="D87" s="125"/>
      <c r="E87" s="125"/>
      <c r="F87" s="125"/>
      <c r="G87" s="125"/>
      <c r="H87" s="125"/>
      <c r="I87" s="125"/>
      <c r="J87" s="125"/>
      <c r="K87" s="125"/>
      <c r="L87" s="125"/>
      <c r="M87" s="125"/>
      <c r="N87" s="125"/>
      <c r="O87" s="125"/>
      <c r="P87" s="125"/>
      <c r="Q87" s="125"/>
      <c r="R87" s="125"/>
      <c r="S87" s="125"/>
      <c r="T87" s="125"/>
      <c r="U87" s="125"/>
      <c r="V87" s="125"/>
      <c r="W87" s="125"/>
      <c r="X87" s="125"/>
      <c r="Y87" s="125"/>
    </row>
    <row r="88" spans="1:25" ht="15.75" customHeight="1" x14ac:dyDescent="0.3">
      <c r="A88" s="125"/>
      <c r="B88" s="469"/>
      <c r="C88" s="125"/>
      <c r="D88" s="125"/>
      <c r="E88" s="125"/>
      <c r="F88" s="125"/>
      <c r="G88" s="125"/>
      <c r="H88" s="125"/>
      <c r="I88" s="125"/>
      <c r="J88" s="125"/>
      <c r="K88" s="125"/>
      <c r="L88" s="125"/>
      <c r="M88" s="125"/>
      <c r="N88" s="125"/>
      <c r="O88" s="125"/>
      <c r="P88" s="125"/>
      <c r="Q88" s="125"/>
      <c r="R88" s="125"/>
      <c r="S88" s="125"/>
      <c r="T88" s="125"/>
      <c r="U88" s="125"/>
      <c r="V88" s="125"/>
      <c r="W88" s="125"/>
      <c r="X88" s="125"/>
      <c r="Y88" s="125"/>
    </row>
    <row r="89" spans="1:25" ht="15.75" customHeight="1" x14ac:dyDescent="0.3">
      <c r="A89" s="125"/>
      <c r="B89" s="469"/>
      <c r="C89" s="125"/>
      <c r="D89" s="125"/>
      <c r="E89" s="125"/>
      <c r="F89" s="125"/>
      <c r="G89" s="125"/>
      <c r="H89" s="125"/>
      <c r="I89" s="125"/>
      <c r="J89" s="125"/>
      <c r="K89" s="125"/>
      <c r="L89" s="125"/>
      <c r="M89" s="125"/>
      <c r="N89" s="125"/>
      <c r="O89" s="125"/>
      <c r="P89" s="125"/>
      <c r="Q89" s="125"/>
      <c r="R89" s="125"/>
      <c r="S89" s="125"/>
      <c r="T89" s="125"/>
      <c r="U89" s="125"/>
      <c r="V89" s="125"/>
      <c r="W89" s="125"/>
      <c r="X89" s="125"/>
      <c r="Y89" s="125"/>
    </row>
    <row r="90" spans="1:25" ht="15.75" customHeight="1" x14ac:dyDescent="0.3">
      <c r="A90" s="125"/>
      <c r="B90" s="469"/>
      <c r="C90" s="125"/>
      <c r="D90" s="125"/>
      <c r="E90" s="125"/>
      <c r="F90" s="125"/>
      <c r="G90" s="125"/>
      <c r="H90" s="125"/>
      <c r="I90" s="125"/>
      <c r="J90" s="125"/>
      <c r="K90" s="125"/>
      <c r="L90" s="125"/>
      <c r="M90" s="125"/>
      <c r="N90" s="125"/>
      <c r="O90" s="125"/>
      <c r="P90" s="125"/>
      <c r="Q90" s="125"/>
      <c r="R90" s="125"/>
      <c r="S90" s="125"/>
      <c r="T90" s="125"/>
      <c r="U90" s="125"/>
      <c r="V90" s="125"/>
      <c r="W90" s="125"/>
      <c r="X90" s="125"/>
      <c r="Y90" s="125"/>
    </row>
    <row r="91" spans="1:25" ht="15.75" customHeight="1" x14ac:dyDescent="0.3">
      <c r="A91" s="125"/>
      <c r="B91" s="469"/>
      <c r="C91" s="125"/>
      <c r="D91" s="125"/>
      <c r="E91" s="125"/>
      <c r="F91" s="125"/>
      <c r="G91" s="125"/>
      <c r="H91" s="125"/>
      <c r="I91" s="125"/>
      <c r="J91" s="125"/>
      <c r="K91" s="125"/>
      <c r="L91" s="125"/>
      <c r="M91" s="125"/>
      <c r="N91" s="125"/>
      <c r="O91" s="125"/>
      <c r="P91" s="125"/>
      <c r="Q91" s="125"/>
      <c r="R91" s="125"/>
      <c r="S91" s="125"/>
      <c r="T91" s="125"/>
      <c r="U91" s="125"/>
      <c r="V91" s="125"/>
      <c r="W91" s="125"/>
      <c r="X91" s="125"/>
      <c r="Y91" s="125"/>
    </row>
    <row r="92" spans="1:25" ht="15.75" customHeight="1" x14ac:dyDescent="0.3">
      <c r="A92" s="125"/>
      <c r="B92" s="469"/>
      <c r="C92" s="125"/>
      <c r="D92" s="125"/>
      <c r="E92" s="125"/>
      <c r="F92" s="125"/>
      <c r="G92" s="125"/>
      <c r="H92" s="125"/>
      <c r="I92" s="125"/>
      <c r="J92" s="125"/>
      <c r="K92" s="125"/>
      <c r="L92" s="125"/>
      <c r="M92" s="125"/>
      <c r="N92" s="125"/>
      <c r="O92" s="125"/>
      <c r="P92" s="125"/>
      <c r="Q92" s="125"/>
      <c r="R92" s="125"/>
      <c r="S92" s="125"/>
      <c r="T92" s="125"/>
      <c r="U92" s="125"/>
      <c r="V92" s="125"/>
      <c r="W92" s="125"/>
      <c r="X92" s="125"/>
      <c r="Y92" s="125"/>
    </row>
    <row r="93" spans="1:25" ht="15.75" customHeight="1" x14ac:dyDescent="0.3">
      <c r="A93" s="125"/>
      <c r="B93" s="469"/>
      <c r="C93" s="125"/>
      <c r="D93" s="125"/>
      <c r="E93" s="125"/>
      <c r="F93" s="125"/>
      <c r="G93" s="125"/>
      <c r="H93" s="125"/>
      <c r="I93" s="125"/>
      <c r="J93" s="125"/>
      <c r="K93" s="125"/>
      <c r="L93" s="125"/>
      <c r="M93" s="125"/>
      <c r="N93" s="125"/>
      <c r="O93" s="125"/>
      <c r="P93" s="125"/>
      <c r="Q93" s="125"/>
      <c r="R93" s="125"/>
      <c r="S93" s="125"/>
      <c r="T93" s="125"/>
      <c r="U93" s="125"/>
      <c r="V93" s="125"/>
      <c r="W93" s="125"/>
      <c r="X93" s="125"/>
      <c r="Y93" s="125"/>
    </row>
    <row r="94" spans="1:25" ht="15.75" customHeight="1" x14ac:dyDescent="0.3">
      <c r="A94" s="125"/>
      <c r="B94" s="469"/>
      <c r="C94" s="125"/>
      <c r="D94" s="125"/>
      <c r="E94" s="125"/>
      <c r="F94" s="125"/>
      <c r="G94" s="125"/>
      <c r="H94" s="125"/>
      <c r="I94" s="125"/>
      <c r="J94" s="125"/>
      <c r="K94" s="125"/>
      <c r="L94" s="125"/>
      <c r="M94" s="125"/>
      <c r="N94" s="125"/>
      <c r="O94" s="125"/>
      <c r="P94" s="125"/>
      <c r="Q94" s="125"/>
      <c r="R94" s="125"/>
      <c r="S94" s="125"/>
      <c r="T94" s="125"/>
      <c r="U94" s="125"/>
      <c r="V94" s="125"/>
      <c r="W94" s="125"/>
      <c r="X94" s="125"/>
      <c r="Y94" s="125"/>
    </row>
    <row r="95" spans="1:25" ht="15.75" customHeight="1" x14ac:dyDescent="0.3">
      <c r="A95" s="125"/>
      <c r="B95" s="469"/>
      <c r="C95" s="125"/>
      <c r="D95" s="125"/>
      <c r="E95" s="125"/>
      <c r="F95" s="125"/>
      <c r="G95" s="125"/>
      <c r="H95" s="125"/>
      <c r="I95" s="125"/>
      <c r="J95" s="125"/>
      <c r="K95" s="125"/>
      <c r="L95" s="125"/>
      <c r="M95" s="125"/>
      <c r="N95" s="125"/>
      <c r="O95" s="125"/>
      <c r="P95" s="125"/>
      <c r="Q95" s="125"/>
      <c r="R95" s="125"/>
      <c r="S95" s="125"/>
      <c r="T95" s="125"/>
      <c r="U95" s="125"/>
      <c r="V95" s="125"/>
      <c r="W95" s="125"/>
      <c r="X95" s="125"/>
      <c r="Y95" s="125"/>
    </row>
    <row r="96" spans="1:25" ht="15.75" customHeight="1" x14ac:dyDescent="0.3">
      <c r="A96" s="125"/>
      <c r="B96" s="469"/>
      <c r="C96" s="125"/>
      <c r="D96" s="125"/>
      <c r="E96" s="125"/>
      <c r="F96" s="125"/>
      <c r="G96" s="125"/>
      <c r="H96" s="125"/>
      <c r="I96" s="125"/>
      <c r="J96" s="125"/>
      <c r="K96" s="125"/>
      <c r="L96" s="125"/>
      <c r="M96" s="125"/>
      <c r="N96" s="125"/>
      <c r="O96" s="125"/>
      <c r="P96" s="125"/>
      <c r="Q96" s="125"/>
      <c r="R96" s="125"/>
      <c r="S96" s="125"/>
      <c r="T96" s="125"/>
      <c r="U96" s="125"/>
      <c r="V96" s="125"/>
      <c r="W96" s="125"/>
      <c r="X96" s="125"/>
      <c r="Y96" s="125"/>
    </row>
    <row r="97" spans="1:25" ht="15.75" customHeight="1" x14ac:dyDescent="0.3">
      <c r="A97" s="125"/>
      <c r="B97" s="469"/>
      <c r="C97" s="125"/>
      <c r="D97" s="125"/>
      <c r="E97" s="125"/>
      <c r="F97" s="125"/>
      <c r="G97" s="125"/>
      <c r="H97" s="125"/>
      <c r="I97" s="125"/>
      <c r="J97" s="125"/>
      <c r="K97" s="125"/>
      <c r="L97" s="125"/>
      <c r="M97" s="125"/>
      <c r="N97" s="125"/>
      <c r="O97" s="125"/>
      <c r="P97" s="125"/>
      <c r="Q97" s="125"/>
      <c r="R97" s="125"/>
      <c r="S97" s="125"/>
      <c r="T97" s="125"/>
      <c r="U97" s="125"/>
      <c r="V97" s="125"/>
      <c r="W97" s="125"/>
      <c r="X97" s="125"/>
      <c r="Y97" s="125"/>
    </row>
    <row r="98" spans="1:25" ht="15.75" customHeight="1" x14ac:dyDescent="0.3">
      <c r="A98" s="125"/>
      <c r="B98" s="469"/>
      <c r="C98" s="125"/>
      <c r="D98" s="125"/>
      <c r="E98" s="125"/>
      <c r="F98" s="125"/>
      <c r="G98" s="125"/>
      <c r="H98" s="125"/>
      <c r="I98" s="125"/>
      <c r="J98" s="125"/>
      <c r="K98" s="125"/>
      <c r="L98" s="125"/>
      <c r="M98" s="125"/>
      <c r="N98" s="125"/>
      <c r="O98" s="125"/>
      <c r="P98" s="125"/>
      <c r="Q98" s="125"/>
      <c r="R98" s="125"/>
      <c r="S98" s="125"/>
      <c r="T98" s="125"/>
      <c r="U98" s="125"/>
      <c r="V98" s="125"/>
      <c r="W98" s="125"/>
      <c r="X98" s="125"/>
      <c r="Y98" s="125"/>
    </row>
    <row r="99" spans="1:25" ht="15.75" customHeight="1" x14ac:dyDescent="0.3">
      <c r="A99" s="125"/>
      <c r="B99" s="469"/>
      <c r="C99" s="125"/>
      <c r="D99" s="125"/>
      <c r="E99" s="125"/>
      <c r="F99" s="125"/>
      <c r="G99" s="125"/>
      <c r="H99" s="125"/>
      <c r="I99" s="125"/>
      <c r="J99" s="125"/>
      <c r="K99" s="125"/>
      <c r="L99" s="125"/>
      <c r="M99" s="125"/>
      <c r="N99" s="125"/>
      <c r="O99" s="125"/>
      <c r="P99" s="125"/>
      <c r="Q99" s="125"/>
      <c r="R99" s="125"/>
      <c r="S99" s="125"/>
      <c r="T99" s="125"/>
      <c r="U99" s="125"/>
      <c r="V99" s="125"/>
      <c r="W99" s="125"/>
      <c r="X99" s="125"/>
      <c r="Y99" s="125"/>
    </row>
    <row r="100" spans="1:25" ht="15.75" customHeight="1" x14ac:dyDescent="0.3">
      <c r="A100" s="125"/>
      <c r="B100" s="469"/>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c r="Y100" s="125"/>
    </row>
    <row r="101" spans="1:25" ht="15.75" customHeight="1" x14ac:dyDescent="0.3">
      <c r="A101" s="125"/>
      <c r="B101" s="469"/>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c r="Y101" s="125"/>
    </row>
    <row r="102" spans="1:25" ht="15.75" customHeight="1" x14ac:dyDescent="0.3">
      <c r="A102" s="125"/>
      <c r="B102" s="469"/>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c r="Y102" s="125"/>
    </row>
    <row r="103" spans="1:25" ht="15.75" customHeight="1" x14ac:dyDescent="0.3">
      <c r="A103" s="125"/>
      <c r="B103" s="469"/>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c r="Y103" s="125"/>
    </row>
    <row r="104" spans="1:25" ht="15.75" customHeight="1" x14ac:dyDescent="0.3">
      <c r="A104" s="125"/>
      <c r="B104" s="469"/>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c r="Y104" s="125"/>
    </row>
    <row r="105" spans="1:25" ht="15.75" customHeight="1" x14ac:dyDescent="0.3">
      <c r="A105" s="125"/>
      <c r="B105" s="469"/>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c r="Y105" s="125"/>
    </row>
    <row r="106" spans="1:25" ht="15.75" customHeight="1" x14ac:dyDescent="0.3">
      <c r="A106" s="125"/>
      <c r="B106" s="469"/>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c r="Y106" s="125"/>
    </row>
    <row r="107" spans="1:25" ht="15.75" customHeight="1" x14ac:dyDescent="0.3">
      <c r="A107" s="125"/>
      <c r="B107" s="469"/>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c r="Y107" s="125"/>
    </row>
    <row r="108" spans="1:25" ht="15.75" customHeight="1" x14ac:dyDescent="0.3">
      <c r="A108" s="125"/>
      <c r="B108" s="469"/>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c r="Y108" s="125"/>
    </row>
    <row r="109" spans="1:25" ht="15.75" customHeight="1" x14ac:dyDescent="0.3">
      <c r="A109" s="125"/>
      <c r="B109" s="469"/>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c r="Y109" s="125"/>
    </row>
    <row r="110" spans="1:25" ht="15.75" customHeight="1" x14ac:dyDescent="0.3">
      <c r="A110" s="125"/>
      <c r="B110" s="469"/>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c r="Y110" s="125"/>
    </row>
    <row r="111" spans="1:25" ht="15.75" customHeight="1" x14ac:dyDescent="0.3">
      <c r="A111" s="125"/>
      <c r="B111" s="469"/>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c r="Y111" s="125"/>
    </row>
    <row r="112" spans="1:25" ht="15.75" customHeight="1" x14ac:dyDescent="0.3">
      <c r="A112" s="125"/>
      <c r="B112" s="469"/>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c r="Y112" s="125"/>
    </row>
    <row r="113" spans="1:25" ht="15.75" customHeight="1" x14ac:dyDescent="0.3">
      <c r="A113" s="125"/>
      <c r="B113" s="469"/>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c r="Y113" s="125"/>
    </row>
    <row r="114" spans="1:25" ht="15.75" customHeight="1" x14ac:dyDescent="0.3">
      <c r="A114" s="125"/>
      <c r="B114" s="469"/>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c r="Y114" s="125"/>
    </row>
    <row r="115" spans="1:25" ht="15.75" customHeight="1" x14ac:dyDescent="0.3">
      <c r="A115" s="125"/>
      <c r="B115" s="469"/>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c r="Y115" s="125"/>
    </row>
    <row r="116" spans="1:25" ht="15.75" customHeight="1" x14ac:dyDescent="0.3">
      <c r="A116" s="125"/>
      <c r="B116" s="469"/>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c r="Y116" s="125"/>
    </row>
    <row r="117" spans="1:25" ht="15.75" customHeight="1" x14ac:dyDescent="0.3">
      <c r="A117" s="125"/>
      <c r="B117" s="469"/>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c r="Y117" s="125"/>
    </row>
    <row r="118" spans="1:25" ht="15.75" customHeight="1" x14ac:dyDescent="0.3">
      <c r="A118" s="125"/>
      <c r="B118" s="469"/>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c r="Y118" s="125"/>
    </row>
    <row r="119" spans="1:25" ht="15.75" customHeight="1" x14ac:dyDescent="0.3">
      <c r="A119" s="125"/>
      <c r="B119" s="469"/>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c r="Y119" s="125"/>
    </row>
    <row r="120" spans="1:25" ht="15.75" customHeight="1" x14ac:dyDescent="0.3">
      <c r="A120" s="125"/>
      <c r="B120" s="469"/>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c r="Y120" s="125"/>
    </row>
    <row r="121" spans="1:25" ht="15.75" customHeight="1" x14ac:dyDescent="0.3">
      <c r="A121" s="125"/>
      <c r="B121" s="469"/>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c r="Y121" s="125"/>
    </row>
    <row r="122" spans="1:25" ht="15.75" customHeight="1" x14ac:dyDescent="0.3">
      <c r="A122" s="125"/>
      <c r="B122" s="469"/>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c r="Y122" s="125"/>
    </row>
    <row r="123" spans="1:25" ht="15.75" customHeight="1" x14ac:dyDescent="0.3">
      <c r="A123" s="125"/>
      <c r="B123" s="469"/>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c r="Y123" s="125"/>
    </row>
    <row r="124" spans="1:25" ht="15.75" customHeight="1" x14ac:dyDescent="0.3">
      <c r="A124" s="125"/>
      <c r="B124" s="469"/>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c r="Y124" s="125"/>
    </row>
    <row r="125" spans="1:25" ht="15.75" customHeight="1" x14ac:dyDescent="0.3">
      <c r="A125" s="125"/>
      <c r="B125" s="469"/>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c r="Y125" s="125"/>
    </row>
    <row r="126" spans="1:25" ht="15.75" customHeight="1" x14ac:dyDescent="0.3">
      <c r="A126" s="125"/>
      <c r="B126" s="469"/>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c r="Y126" s="125"/>
    </row>
    <row r="127" spans="1:25" ht="15.75" customHeight="1" x14ac:dyDescent="0.3">
      <c r="A127" s="125"/>
      <c r="B127" s="469"/>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c r="Y127" s="125"/>
    </row>
    <row r="128" spans="1:25" ht="15.75" customHeight="1" x14ac:dyDescent="0.3">
      <c r="A128" s="125"/>
      <c r="B128" s="469"/>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c r="Y128" s="125"/>
    </row>
    <row r="129" spans="1:25" ht="15.75" customHeight="1" x14ac:dyDescent="0.3">
      <c r="A129" s="125"/>
      <c r="B129" s="469"/>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c r="Y129" s="125"/>
    </row>
    <row r="130" spans="1:25" ht="15.75" customHeight="1" x14ac:dyDescent="0.3">
      <c r="A130" s="125"/>
      <c r="B130" s="469"/>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c r="Y130" s="125"/>
    </row>
    <row r="131" spans="1:25" ht="15.75" customHeight="1" x14ac:dyDescent="0.3">
      <c r="A131" s="125"/>
      <c r="B131" s="469"/>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c r="Y131" s="125"/>
    </row>
    <row r="132" spans="1:25" ht="15.75" customHeight="1" x14ac:dyDescent="0.3">
      <c r="A132" s="125"/>
      <c r="B132" s="469"/>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c r="Y132" s="125"/>
    </row>
    <row r="133" spans="1:25" ht="15.75" customHeight="1" x14ac:dyDescent="0.3">
      <c r="A133" s="125"/>
      <c r="B133" s="469"/>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c r="Y133" s="125"/>
    </row>
    <row r="134" spans="1:25" ht="15.75" customHeight="1" x14ac:dyDescent="0.3">
      <c r="A134" s="125"/>
      <c r="B134" s="469"/>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c r="Y134" s="125"/>
    </row>
    <row r="135" spans="1:25" ht="15.75" customHeight="1" x14ac:dyDescent="0.3">
      <c r="A135" s="125"/>
      <c r="B135" s="469"/>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c r="Y135" s="125"/>
    </row>
    <row r="136" spans="1:25" ht="15.75" customHeight="1" x14ac:dyDescent="0.3">
      <c r="A136" s="125"/>
      <c r="B136" s="469"/>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c r="Y136" s="125"/>
    </row>
    <row r="137" spans="1:25" ht="15.75" customHeight="1" x14ac:dyDescent="0.3">
      <c r="A137" s="125"/>
      <c r="B137" s="469"/>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c r="Y137" s="125"/>
    </row>
    <row r="138" spans="1:25" ht="15.75" customHeight="1" x14ac:dyDescent="0.3">
      <c r="A138" s="125"/>
      <c r="B138" s="469"/>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c r="Y138" s="125"/>
    </row>
    <row r="139" spans="1:25" ht="15.75" customHeight="1" x14ac:dyDescent="0.3">
      <c r="A139" s="125"/>
      <c r="B139" s="469"/>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c r="Y139" s="125"/>
    </row>
    <row r="140" spans="1:25" ht="15.75" customHeight="1" x14ac:dyDescent="0.3">
      <c r="A140" s="125"/>
      <c r="B140" s="469"/>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c r="Y140" s="125"/>
    </row>
    <row r="141" spans="1:25" ht="15.75" customHeight="1" x14ac:dyDescent="0.3">
      <c r="A141" s="125"/>
      <c r="B141" s="469"/>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c r="Y141" s="125"/>
    </row>
    <row r="142" spans="1:25" ht="15.75" customHeight="1" x14ac:dyDescent="0.3">
      <c r="A142" s="125"/>
      <c r="B142" s="469"/>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c r="Y142" s="125"/>
    </row>
    <row r="143" spans="1:25" ht="15.75" customHeight="1" x14ac:dyDescent="0.3">
      <c r="A143" s="125"/>
      <c r="B143" s="469"/>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c r="Y143" s="125"/>
    </row>
    <row r="144" spans="1:25" ht="15.75" customHeight="1" x14ac:dyDescent="0.3">
      <c r="A144" s="125"/>
      <c r="B144" s="469"/>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c r="Y144" s="125"/>
    </row>
    <row r="145" spans="1:25" ht="15.75" customHeight="1" x14ac:dyDescent="0.3">
      <c r="A145" s="125"/>
      <c r="B145" s="469"/>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c r="Y145" s="125"/>
    </row>
    <row r="146" spans="1:25" ht="15.75" customHeight="1" x14ac:dyDescent="0.3">
      <c r="A146" s="125"/>
      <c r="B146" s="469"/>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c r="Y146" s="125"/>
    </row>
    <row r="147" spans="1:25" ht="15.75" customHeight="1" x14ac:dyDescent="0.3">
      <c r="A147" s="125"/>
      <c r="B147" s="469"/>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c r="Y147" s="125"/>
    </row>
    <row r="148" spans="1:25" ht="15.75" customHeight="1" x14ac:dyDescent="0.3">
      <c r="A148" s="125"/>
      <c r="B148" s="469"/>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c r="Y148" s="125"/>
    </row>
    <row r="149" spans="1:25" ht="15.75" customHeight="1" x14ac:dyDescent="0.3">
      <c r="A149" s="125"/>
      <c r="B149" s="469"/>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c r="Y149" s="125"/>
    </row>
    <row r="150" spans="1:25" ht="15.75" customHeight="1" x14ac:dyDescent="0.3">
      <c r="A150" s="125"/>
      <c r="B150" s="469"/>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c r="Y150" s="125"/>
    </row>
    <row r="151" spans="1:25" ht="15.75" customHeight="1" x14ac:dyDescent="0.3">
      <c r="A151" s="125"/>
      <c r="B151" s="469"/>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c r="Y151" s="125"/>
    </row>
    <row r="152" spans="1:25" ht="15.75" customHeight="1" x14ac:dyDescent="0.3">
      <c r="A152" s="125"/>
      <c r="B152" s="469"/>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c r="Y152" s="125"/>
    </row>
    <row r="153" spans="1:25" ht="15.75" customHeight="1" x14ac:dyDescent="0.3">
      <c r="A153" s="125"/>
      <c r="B153" s="469"/>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c r="Y153" s="125"/>
    </row>
    <row r="154" spans="1:25" ht="15.75" customHeight="1" x14ac:dyDescent="0.3">
      <c r="A154" s="125"/>
      <c r="B154" s="469"/>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c r="Y154" s="125"/>
    </row>
    <row r="155" spans="1:25" ht="15.75" customHeight="1" x14ac:dyDescent="0.3">
      <c r="A155" s="125"/>
      <c r="B155" s="469"/>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c r="Y155" s="125"/>
    </row>
    <row r="156" spans="1:25" ht="15.75" customHeight="1" x14ac:dyDescent="0.3">
      <c r="A156" s="125"/>
      <c r="B156" s="469"/>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c r="Y156" s="125"/>
    </row>
    <row r="157" spans="1:25" ht="15.75" customHeight="1" x14ac:dyDescent="0.3">
      <c r="A157" s="125"/>
      <c r="B157" s="469"/>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c r="Y157" s="125"/>
    </row>
    <row r="158" spans="1:25" ht="15.75" customHeight="1" x14ac:dyDescent="0.3">
      <c r="A158" s="125"/>
      <c r="B158" s="469"/>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c r="Y158" s="125"/>
    </row>
    <row r="159" spans="1:25" ht="15.75" customHeight="1" x14ac:dyDescent="0.3">
      <c r="A159" s="125"/>
      <c r="B159" s="469"/>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c r="Y159" s="125"/>
    </row>
    <row r="160" spans="1:25" ht="15.75" customHeight="1" x14ac:dyDescent="0.3">
      <c r="A160" s="125"/>
      <c r="B160" s="469"/>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c r="Y160" s="125"/>
    </row>
    <row r="161" spans="1:25" ht="15.75" customHeight="1" x14ac:dyDescent="0.3">
      <c r="A161" s="125"/>
      <c r="B161" s="469"/>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c r="Y161" s="125"/>
    </row>
    <row r="162" spans="1:25" ht="15.75" customHeight="1" x14ac:dyDescent="0.3">
      <c r="A162" s="125"/>
      <c r="B162" s="469"/>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c r="Y162" s="125"/>
    </row>
    <row r="163" spans="1:25" ht="15.75" customHeight="1" x14ac:dyDescent="0.3">
      <c r="A163" s="125"/>
      <c r="B163" s="469"/>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c r="Y163" s="125"/>
    </row>
    <row r="164" spans="1:25" ht="15.75" customHeight="1" x14ac:dyDescent="0.3">
      <c r="A164" s="125"/>
      <c r="B164" s="469"/>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c r="Y164" s="125"/>
    </row>
    <row r="165" spans="1:25" ht="15.75" customHeight="1" x14ac:dyDescent="0.3">
      <c r="A165" s="125"/>
      <c r="B165" s="469"/>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c r="Y165" s="125"/>
    </row>
    <row r="166" spans="1:25" ht="15.75" customHeight="1" x14ac:dyDescent="0.3">
      <c r="A166" s="125"/>
      <c r="B166" s="469"/>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c r="Y166" s="125"/>
    </row>
    <row r="167" spans="1:25" ht="15.75" customHeight="1" x14ac:dyDescent="0.3">
      <c r="A167" s="125"/>
      <c r="B167" s="469"/>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c r="Y167" s="125"/>
    </row>
    <row r="168" spans="1:25" ht="15.75" customHeight="1" x14ac:dyDescent="0.3">
      <c r="A168" s="125"/>
      <c r="B168" s="469"/>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row>
    <row r="169" spans="1:25" ht="15.75" customHeight="1" x14ac:dyDescent="0.3">
      <c r="A169" s="125"/>
      <c r="B169" s="469"/>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c r="Y169" s="125"/>
    </row>
    <row r="170" spans="1:25" ht="15.75" customHeight="1" x14ac:dyDescent="0.3">
      <c r="A170" s="125"/>
      <c r="B170" s="469"/>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c r="Y170" s="125"/>
    </row>
    <row r="171" spans="1:25" ht="15.75" customHeight="1" x14ac:dyDescent="0.3">
      <c r="A171" s="125"/>
      <c r="B171" s="469"/>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c r="Y171" s="125"/>
    </row>
    <row r="172" spans="1:25" ht="15.75" customHeight="1" x14ac:dyDescent="0.3">
      <c r="A172" s="125"/>
      <c r="B172" s="469"/>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c r="Y172" s="125"/>
    </row>
    <row r="173" spans="1:25" ht="15.75" customHeight="1" x14ac:dyDescent="0.3">
      <c r="A173" s="125"/>
      <c r="B173" s="469"/>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c r="Y173" s="125"/>
    </row>
    <row r="174" spans="1:25" ht="15.75" customHeight="1" x14ac:dyDescent="0.3">
      <c r="A174" s="125"/>
      <c r="B174" s="469"/>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c r="Y174" s="125"/>
    </row>
    <row r="175" spans="1:25" ht="15.75" customHeight="1" x14ac:dyDescent="0.3">
      <c r="A175" s="125"/>
      <c r="B175" s="469"/>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c r="Y175" s="125"/>
    </row>
    <row r="176" spans="1:25" ht="15.75" customHeight="1" x14ac:dyDescent="0.3">
      <c r="A176" s="125"/>
      <c r="B176" s="469"/>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c r="Y176" s="125"/>
    </row>
    <row r="177" spans="1:25" ht="15.75" customHeight="1" x14ac:dyDescent="0.3">
      <c r="A177" s="125"/>
      <c r="B177" s="469"/>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c r="Y177" s="125"/>
    </row>
    <row r="178" spans="1:25" ht="15.75" customHeight="1" x14ac:dyDescent="0.3">
      <c r="A178" s="125"/>
      <c r="B178" s="469"/>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c r="Y178" s="125"/>
    </row>
    <row r="179" spans="1:25" ht="15.75" customHeight="1" x14ac:dyDescent="0.3">
      <c r="A179" s="125"/>
      <c r="B179" s="469"/>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c r="Y179" s="125"/>
    </row>
    <row r="180" spans="1:25" ht="15.75" customHeight="1" x14ac:dyDescent="0.3">
      <c r="A180" s="125"/>
      <c r="B180" s="469"/>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c r="Y180" s="125"/>
    </row>
    <row r="181" spans="1:25" ht="15.75" customHeight="1" x14ac:dyDescent="0.3">
      <c r="A181" s="125"/>
      <c r="B181" s="469"/>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c r="Y181" s="125"/>
    </row>
    <row r="182" spans="1:25" ht="15.75" customHeight="1" x14ac:dyDescent="0.3">
      <c r="A182" s="125"/>
      <c r="B182" s="469"/>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c r="Y182" s="125"/>
    </row>
    <row r="183" spans="1:25" ht="15.75" customHeight="1" x14ac:dyDescent="0.3">
      <c r="A183" s="125"/>
      <c r="B183" s="469"/>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c r="Y183" s="125"/>
    </row>
    <row r="184" spans="1:25" ht="15.75" customHeight="1" x14ac:dyDescent="0.3">
      <c r="A184" s="125"/>
      <c r="B184" s="469"/>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c r="Y184" s="125"/>
    </row>
    <row r="185" spans="1:25" ht="15.75" customHeight="1" x14ac:dyDescent="0.3">
      <c r="A185" s="125"/>
      <c r="B185" s="469"/>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c r="Y185" s="125"/>
    </row>
    <row r="186" spans="1:25" ht="15.75" customHeight="1" x14ac:dyDescent="0.3">
      <c r="A186" s="125"/>
      <c r="B186" s="469"/>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c r="Y186" s="125"/>
    </row>
    <row r="187" spans="1:25" ht="15.75" customHeight="1" x14ac:dyDescent="0.3">
      <c r="A187" s="125"/>
      <c r="B187" s="469"/>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c r="Y187" s="125"/>
    </row>
    <row r="188" spans="1:25" ht="15.75" customHeight="1" x14ac:dyDescent="0.3">
      <c r="A188" s="125"/>
      <c r="B188" s="469"/>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c r="Y188" s="125"/>
    </row>
    <row r="189" spans="1:25" ht="15.75" customHeight="1" x14ac:dyDescent="0.3">
      <c r="A189" s="125"/>
      <c r="B189" s="469"/>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c r="Y189" s="125"/>
    </row>
    <row r="190" spans="1:25" ht="15.75" customHeight="1" x14ac:dyDescent="0.3">
      <c r="A190" s="125"/>
      <c r="B190" s="469"/>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c r="Y190" s="125"/>
    </row>
    <row r="191" spans="1:25" ht="15.75" customHeight="1" x14ac:dyDescent="0.3">
      <c r="A191" s="125"/>
      <c r="B191" s="469"/>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c r="Y191" s="125"/>
    </row>
    <row r="192" spans="1:25" ht="15.75" customHeight="1" x14ac:dyDescent="0.3">
      <c r="A192" s="125"/>
      <c r="B192" s="469"/>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c r="Y192" s="125"/>
    </row>
    <row r="193" spans="1:25" ht="15.75" customHeight="1" x14ac:dyDescent="0.3">
      <c r="A193" s="125"/>
      <c r="B193" s="469"/>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c r="Y193" s="125"/>
    </row>
    <row r="194" spans="1:25" ht="15.75" customHeight="1" x14ac:dyDescent="0.3">
      <c r="A194" s="125"/>
      <c r="B194" s="469"/>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c r="Y194" s="125"/>
    </row>
    <row r="195" spans="1:25" ht="15.75" customHeight="1" x14ac:dyDescent="0.3">
      <c r="A195" s="125"/>
      <c r="B195" s="469"/>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c r="Y195" s="125"/>
    </row>
    <row r="196" spans="1:25" ht="15.75" customHeight="1" x14ac:dyDescent="0.3">
      <c r="A196" s="125"/>
      <c r="B196" s="469"/>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c r="Y196" s="125"/>
    </row>
    <row r="197" spans="1:25" ht="15.75" customHeight="1" x14ac:dyDescent="0.3">
      <c r="A197" s="125"/>
      <c r="B197" s="469"/>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c r="Y197" s="125"/>
    </row>
    <row r="198" spans="1:25" ht="15.75" customHeight="1" x14ac:dyDescent="0.3">
      <c r="A198" s="125"/>
      <c r="B198" s="469"/>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c r="Y198" s="125"/>
    </row>
    <row r="199" spans="1:25" ht="15.75" customHeight="1" x14ac:dyDescent="0.3">
      <c r="A199" s="125"/>
      <c r="B199" s="469"/>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c r="Y199" s="125"/>
    </row>
    <row r="200" spans="1:25" ht="15.75" customHeight="1" x14ac:dyDescent="0.3">
      <c r="A200" s="125"/>
      <c r="B200" s="469"/>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c r="Y200" s="125"/>
    </row>
    <row r="201" spans="1:25" ht="15.75" customHeight="1" x14ac:dyDescent="0.3">
      <c r="A201" s="125"/>
      <c r="B201" s="469"/>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c r="Y201" s="125"/>
    </row>
    <row r="202" spans="1:25" ht="15.75" customHeight="1" x14ac:dyDescent="0.3">
      <c r="A202" s="125"/>
      <c r="B202" s="469"/>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c r="Y202" s="125"/>
    </row>
    <row r="203" spans="1:25" ht="15.75" customHeight="1" x14ac:dyDescent="0.3">
      <c r="A203" s="125"/>
      <c r="B203" s="469"/>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c r="Y203" s="125"/>
    </row>
    <row r="204" spans="1:25" ht="15.75" customHeight="1" x14ac:dyDescent="0.3">
      <c r="A204" s="125"/>
      <c r="B204" s="469"/>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c r="Y204" s="125"/>
    </row>
    <row r="205" spans="1:25" ht="15.75" customHeight="1" x14ac:dyDescent="0.3">
      <c r="A205" s="125"/>
      <c r="B205" s="469"/>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c r="Y205" s="125"/>
    </row>
    <row r="206" spans="1:25" ht="15.75" customHeight="1" x14ac:dyDescent="0.3">
      <c r="A206" s="125"/>
      <c r="B206" s="469"/>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c r="Y206" s="125"/>
    </row>
    <row r="207" spans="1:25" ht="15.75" customHeight="1" x14ac:dyDescent="0.3">
      <c r="A207" s="125"/>
      <c r="B207" s="469"/>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c r="Y207" s="125"/>
    </row>
    <row r="208" spans="1:25" ht="15.75" customHeight="1" x14ac:dyDescent="0.3">
      <c r="A208" s="125"/>
      <c r="B208" s="469"/>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c r="Y208" s="125"/>
    </row>
    <row r="209" spans="1:25" ht="15.75" customHeight="1" x14ac:dyDescent="0.3">
      <c r="A209" s="125"/>
      <c r="B209" s="469"/>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c r="Y209" s="125"/>
    </row>
    <row r="210" spans="1:25" ht="15.75" customHeight="1" x14ac:dyDescent="0.3">
      <c r="A210" s="125"/>
      <c r="B210" s="469"/>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c r="Y210" s="125"/>
    </row>
    <row r="211" spans="1:25" ht="15.75" customHeight="1" x14ac:dyDescent="0.3">
      <c r="A211" s="125"/>
      <c r="B211" s="469"/>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c r="Y211" s="125"/>
    </row>
    <row r="212" spans="1:25" ht="15.75" customHeight="1" x14ac:dyDescent="0.3">
      <c r="A212" s="125"/>
      <c r="B212" s="469"/>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c r="Y212" s="125"/>
    </row>
    <row r="213" spans="1:25" ht="15.75" customHeight="1" x14ac:dyDescent="0.3">
      <c r="A213" s="125"/>
      <c r="B213" s="469"/>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c r="Y213" s="125"/>
    </row>
    <row r="214" spans="1:25" ht="15.75" customHeight="1" x14ac:dyDescent="0.3">
      <c r="A214" s="125"/>
      <c r="B214" s="469"/>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c r="Y214" s="125"/>
    </row>
    <row r="215" spans="1:25" ht="15.75" customHeight="1" x14ac:dyDescent="0.3">
      <c r="A215" s="125"/>
      <c r="B215" s="469"/>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c r="Y215" s="125"/>
    </row>
    <row r="216" spans="1:25" ht="15.75" customHeight="1" x14ac:dyDescent="0.3">
      <c r="A216" s="125"/>
      <c r="B216" s="469"/>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c r="Y216" s="125"/>
    </row>
    <row r="217" spans="1:25" ht="15.75" customHeight="1" x14ac:dyDescent="0.3">
      <c r="A217" s="125"/>
      <c r="B217" s="469"/>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c r="Y217" s="125"/>
    </row>
    <row r="218" spans="1:25" ht="15.75" customHeight="1" x14ac:dyDescent="0.3">
      <c r="A218" s="125"/>
      <c r="B218" s="469"/>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c r="Y218" s="125"/>
    </row>
    <row r="219" spans="1:25" ht="15.75" customHeight="1" x14ac:dyDescent="0.3">
      <c r="A219" s="125"/>
      <c r="B219" s="469"/>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c r="Y219" s="125"/>
    </row>
    <row r="220" spans="1:25" ht="15.75" customHeight="1" x14ac:dyDescent="0.3">
      <c r="A220" s="125"/>
      <c r="B220" s="469"/>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c r="Y220" s="125"/>
    </row>
    <row r="221" spans="1:25" ht="15.75" customHeight="1" x14ac:dyDescent="0.3">
      <c r="A221" s="125"/>
      <c r="B221" s="469"/>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c r="Y221" s="125"/>
    </row>
    <row r="222" spans="1:25" ht="15.75" customHeight="1" x14ac:dyDescent="0.3">
      <c r="A222" s="125"/>
      <c r="B222" s="469"/>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c r="Y222" s="125"/>
    </row>
    <row r="223" spans="1:25" ht="15.75" customHeight="1" x14ac:dyDescent="0.3">
      <c r="A223" s="125"/>
      <c r="B223" s="469"/>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c r="Y223" s="125"/>
    </row>
    <row r="224" spans="1:25" ht="15.75" customHeight="1" x14ac:dyDescent="0.3">
      <c r="A224" s="125"/>
      <c r="B224" s="469"/>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c r="Y224" s="125"/>
    </row>
    <row r="225" spans="1:25" ht="15.75" customHeight="1" x14ac:dyDescent="0.3">
      <c r="A225" s="125"/>
      <c r="B225" s="469"/>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c r="Y225" s="125"/>
    </row>
    <row r="226" spans="1:25" ht="15.75" customHeight="1" x14ac:dyDescent="0.3">
      <c r="A226" s="125"/>
      <c r="B226" s="469"/>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c r="Y226" s="125"/>
    </row>
    <row r="227" spans="1:25" ht="15.75" customHeight="1" x14ac:dyDescent="0.3">
      <c r="A227" s="125"/>
      <c r="B227" s="469"/>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c r="Y227" s="125"/>
    </row>
    <row r="228" spans="1:25" ht="15.75" customHeight="1" x14ac:dyDescent="0.3">
      <c r="A228" s="125"/>
      <c r="B228" s="469"/>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c r="Y228" s="125"/>
    </row>
    <row r="229" spans="1:25" ht="15.75" customHeight="1" x14ac:dyDescent="0.3">
      <c r="A229" s="125"/>
      <c r="B229" s="469"/>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c r="Y229" s="125"/>
    </row>
    <row r="230" spans="1:25" ht="15.75" customHeight="1" x14ac:dyDescent="0.3">
      <c r="A230" s="125"/>
      <c r="B230" s="469"/>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c r="Y230" s="125"/>
    </row>
    <row r="231" spans="1:25" ht="15.75" customHeight="1" x14ac:dyDescent="0.3">
      <c r="A231" s="125"/>
      <c r="B231" s="469"/>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c r="Y231" s="125"/>
    </row>
    <row r="232" spans="1:25" ht="15.75" customHeight="1" x14ac:dyDescent="0.3">
      <c r="A232" s="125"/>
      <c r="B232" s="469"/>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c r="Y232" s="125"/>
    </row>
    <row r="233" spans="1:25" ht="15.75" customHeight="1" x14ac:dyDescent="0.3">
      <c r="A233" s="125"/>
      <c r="B233" s="469"/>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c r="Y233" s="125"/>
    </row>
    <row r="234" spans="1:25" ht="15.75" customHeight="1" x14ac:dyDescent="0.3">
      <c r="A234" s="125"/>
      <c r="B234" s="469"/>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c r="Y234" s="125"/>
    </row>
    <row r="235" spans="1:25" ht="15.75" customHeight="1" x14ac:dyDescent="0.3">
      <c r="A235" s="125"/>
      <c r="B235" s="469"/>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c r="Y235" s="125"/>
    </row>
    <row r="236" spans="1:25" ht="15.75" customHeight="1" x14ac:dyDescent="0.3">
      <c r="A236" s="125"/>
      <c r="B236" s="469"/>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c r="Y236" s="125"/>
    </row>
    <row r="237" spans="1:25" ht="15.75" customHeight="1" x14ac:dyDescent="0.3">
      <c r="A237" s="125"/>
      <c r="B237" s="469"/>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c r="Y237" s="125"/>
    </row>
    <row r="238" spans="1:25" ht="15.75" customHeight="1" x14ac:dyDescent="0.3">
      <c r="A238" s="125"/>
      <c r="B238" s="469"/>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c r="Y238" s="125"/>
    </row>
    <row r="239" spans="1:25" ht="15.75" customHeight="1" x14ac:dyDescent="0.3">
      <c r="A239" s="125"/>
      <c r="B239" s="469"/>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c r="Y239" s="125"/>
    </row>
    <row r="240" spans="1:25" ht="15.75" customHeight="1" x14ac:dyDescent="0.3">
      <c r="A240" s="125"/>
      <c r="B240" s="469"/>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c r="Y240" s="125"/>
    </row>
    <row r="241" spans="1:25" ht="15.75" customHeight="1" x14ac:dyDescent="0.3">
      <c r="A241" s="125"/>
      <c r="B241" s="469"/>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c r="Y241" s="125"/>
    </row>
    <row r="242" spans="1:25" ht="15.75" customHeight="1" x14ac:dyDescent="0.3">
      <c r="A242" s="125"/>
      <c r="B242" s="469"/>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c r="Y242" s="125"/>
    </row>
    <row r="243" spans="1:25" ht="15.75" customHeight="1" x14ac:dyDescent="0.3">
      <c r="A243" s="125"/>
      <c r="B243" s="469"/>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c r="Y243" s="125"/>
    </row>
    <row r="244" spans="1:25" ht="15.75" customHeight="1" x14ac:dyDescent="0.3">
      <c r="A244" s="125"/>
      <c r="B244" s="469"/>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c r="Y244" s="125"/>
    </row>
    <row r="245" spans="1:25" ht="15.75" customHeight="1" x14ac:dyDescent="0.3">
      <c r="A245" s="125"/>
      <c r="B245" s="469"/>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c r="Y245" s="125"/>
    </row>
    <row r="246" spans="1:25" ht="15.75" customHeight="1" x14ac:dyDescent="0.3">
      <c r="A246" s="125"/>
      <c r="B246" s="469"/>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c r="Y246" s="125"/>
    </row>
    <row r="247" spans="1:25" ht="15.75" customHeight="1" x14ac:dyDescent="0.3">
      <c r="A247" s="125"/>
      <c r="B247" s="469"/>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c r="Y247" s="125"/>
    </row>
    <row r="248" spans="1:25" ht="15.75" customHeight="1" x14ac:dyDescent="0.3">
      <c r="A248" s="125"/>
      <c r="B248" s="469"/>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c r="Y248" s="125"/>
    </row>
    <row r="249" spans="1:25" ht="15.75" customHeight="1" x14ac:dyDescent="0.3">
      <c r="A249" s="125"/>
      <c r="B249" s="469"/>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c r="Y249" s="125"/>
    </row>
    <row r="250" spans="1:25" ht="15.75" customHeight="1" x14ac:dyDescent="0.3">
      <c r="A250" s="125"/>
      <c r="B250" s="469"/>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c r="Y250" s="125"/>
    </row>
    <row r="251" spans="1:25" ht="15.75" customHeight="1" x14ac:dyDescent="0.3">
      <c r="A251" s="125"/>
      <c r="B251" s="469"/>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c r="Y251" s="125"/>
    </row>
    <row r="252" spans="1:25" ht="15.75" customHeight="1" x14ac:dyDescent="0.3">
      <c r="A252" s="125"/>
      <c r="B252" s="469"/>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c r="Y252" s="125"/>
    </row>
    <row r="253" spans="1:25" ht="15.75" customHeight="1" x14ac:dyDescent="0.3">
      <c r="A253" s="125"/>
      <c r="B253" s="469"/>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c r="Y253" s="125"/>
    </row>
    <row r="254" spans="1:25" ht="15.75" customHeight="1" x14ac:dyDescent="0.3">
      <c r="A254" s="125"/>
      <c r="B254" s="469"/>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c r="Y254" s="125"/>
    </row>
    <row r="255" spans="1:25" ht="15.75" customHeight="1" x14ac:dyDescent="0.3">
      <c r="A255" s="125"/>
      <c r="B255" s="469"/>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c r="Y255" s="125"/>
    </row>
    <row r="256" spans="1:25" ht="15.75" customHeight="1" x14ac:dyDescent="0.3">
      <c r="A256" s="125"/>
      <c r="B256" s="469"/>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c r="Y256" s="125"/>
    </row>
    <row r="257" spans="1:25" ht="15.75" customHeight="1" x14ac:dyDescent="0.3">
      <c r="A257" s="125"/>
      <c r="B257" s="469"/>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c r="Y257" s="125"/>
    </row>
    <row r="258" spans="1:25" ht="15.75" customHeight="1" x14ac:dyDescent="0.3">
      <c r="A258" s="125"/>
      <c r="B258" s="469"/>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c r="Y258" s="125"/>
    </row>
    <row r="259" spans="1:25" ht="15.75" customHeight="1" x14ac:dyDescent="0.3">
      <c r="A259" s="125"/>
      <c r="B259" s="469"/>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c r="Y259" s="125"/>
    </row>
    <row r="260" spans="1:25" ht="15.75" customHeight="1" x14ac:dyDescent="0.3">
      <c r="A260" s="125"/>
      <c r="B260" s="469"/>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c r="Y260" s="125"/>
    </row>
    <row r="261" spans="1:25" ht="15.75" customHeight="1" x14ac:dyDescent="0.3">
      <c r="A261" s="125"/>
      <c r="B261" s="469"/>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c r="Y261" s="125"/>
    </row>
    <row r="262" spans="1:25" ht="15.75" customHeight="1" x14ac:dyDescent="0.3">
      <c r="A262" s="125"/>
      <c r="B262" s="469"/>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c r="Y262" s="125"/>
    </row>
    <row r="263" spans="1:25" ht="15.75" customHeight="1" x14ac:dyDescent="0.3">
      <c r="A263" s="125"/>
      <c r="B263" s="469"/>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c r="Y263" s="125"/>
    </row>
    <row r="264" spans="1:25" ht="15.75" customHeight="1" x14ac:dyDescent="0.3">
      <c r="A264" s="125"/>
      <c r="B264" s="469"/>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c r="Y264" s="125"/>
    </row>
    <row r="265" spans="1:25" ht="15.75" customHeight="1" x14ac:dyDescent="0.3">
      <c r="A265" s="125"/>
      <c r="B265" s="469"/>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c r="Y265" s="125"/>
    </row>
    <row r="266" spans="1:25" ht="15.75" customHeight="1" x14ac:dyDescent="0.3">
      <c r="A266" s="125"/>
      <c r="B266" s="469"/>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c r="Y266" s="125"/>
    </row>
    <row r="267" spans="1:25" ht="15.75" customHeight="1" x14ac:dyDescent="0.3">
      <c r="A267" s="125"/>
      <c r="B267" s="469"/>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c r="Y267" s="125"/>
    </row>
    <row r="268" spans="1:25" ht="15.75" customHeight="1" x14ac:dyDescent="0.3">
      <c r="A268" s="125"/>
      <c r="B268" s="469"/>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c r="Y268" s="125"/>
    </row>
    <row r="269" spans="1:25" ht="15.75" customHeight="1" x14ac:dyDescent="0.3">
      <c r="A269" s="125"/>
      <c r="B269" s="469"/>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c r="Y269" s="125"/>
    </row>
    <row r="270" spans="1:25" ht="15.75" customHeight="1" x14ac:dyDescent="0.3">
      <c r="A270" s="125"/>
      <c r="B270" s="469"/>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c r="Y270" s="125"/>
    </row>
    <row r="271" spans="1:25" ht="15.75" customHeight="1" x14ac:dyDescent="0.3">
      <c r="A271" s="125"/>
      <c r="B271" s="469"/>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c r="Y271" s="125"/>
    </row>
    <row r="272" spans="1:25" ht="15.75" customHeight="1" x14ac:dyDescent="0.3">
      <c r="A272" s="125"/>
      <c r="B272" s="469"/>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c r="Y272" s="125"/>
    </row>
    <row r="273" spans="1:25" ht="15.75" customHeight="1" x14ac:dyDescent="0.3">
      <c r="A273" s="125"/>
      <c r="B273" s="469"/>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c r="Y273" s="125"/>
    </row>
    <row r="274" spans="1:25" ht="15.75" customHeight="1" x14ac:dyDescent="0.3">
      <c r="A274" s="125"/>
      <c r="B274" s="469"/>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c r="Y274" s="125"/>
    </row>
    <row r="275" spans="1:25" ht="15.75" customHeight="1" x14ac:dyDescent="0.3">
      <c r="A275" s="125"/>
      <c r="B275" s="469"/>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c r="Y275" s="125"/>
    </row>
    <row r="276" spans="1:25" ht="15.75" customHeight="1" x14ac:dyDescent="0.3">
      <c r="A276" s="125"/>
      <c r="B276" s="469"/>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c r="Y276" s="125"/>
    </row>
    <row r="277" spans="1:25" ht="15.75" customHeight="1" x14ac:dyDescent="0.3">
      <c r="A277" s="125"/>
      <c r="B277" s="469"/>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c r="Y277" s="125"/>
    </row>
    <row r="278" spans="1:25" ht="15.75" customHeight="1" x14ac:dyDescent="0.3">
      <c r="A278" s="125"/>
      <c r="B278" s="469"/>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c r="Y278" s="125"/>
    </row>
    <row r="279" spans="1:25" ht="15.75" customHeight="1" x14ac:dyDescent="0.3">
      <c r="A279" s="125"/>
      <c r="B279" s="469"/>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c r="Y279" s="125"/>
    </row>
    <row r="280" spans="1:25" ht="15.75" customHeight="1" x14ac:dyDescent="0.3">
      <c r="A280" s="125"/>
      <c r="B280" s="469"/>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c r="Y280" s="125"/>
    </row>
    <row r="281" spans="1:25" ht="15.75" customHeight="1" x14ac:dyDescent="0.3">
      <c r="A281" s="125"/>
      <c r="B281" s="469"/>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c r="Y281" s="125"/>
    </row>
    <row r="282" spans="1:25" ht="15.75" customHeight="1" x14ac:dyDescent="0.3">
      <c r="A282" s="125"/>
      <c r="B282" s="469"/>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c r="Y282" s="125"/>
    </row>
    <row r="283" spans="1:25" ht="15.75" customHeight="1" x14ac:dyDescent="0.3">
      <c r="A283" s="125"/>
      <c r="B283" s="469"/>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c r="Y283" s="125"/>
    </row>
    <row r="284" spans="1:25" ht="15.75" customHeight="1" x14ac:dyDescent="0.3">
      <c r="A284" s="125"/>
      <c r="B284" s="469"/>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c r="Y284" s="125"/>
    </row>
    <row r="285" spans="1:25" ht="15.75" customHeight="1" x14ac:dyDescent="0.3">
      <c r="A285" s="125"/>
      <c r="B285" s="469"/>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c r="Y285" s="125"/>
    </row>
    <row r="286" spans="1:25" ht="15.75" customHeight="1" x14ac:dyDescent="0.3">
      <c r="A286" s="125"/>
      <c r="B286" s="469"/>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c r="Y286" s="125"/>
    </row>
    <row r="287" spans="1:25" ht="15.75" customHeight="1" x14ac:dyDescent="0.3">
      <c r="A287" s="125"/>
      <c r="B287" s="469"/>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c r="Y287" s="125"/>
    </row>
    <row r="288" spans="1:25" ht="15.75" customHeight="1" x14ac:dyDescent="0.3">
      <c r="A288" s="125"/>
      <c r="B288" s="469"/>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c r="Y288" s="125"/>
    </row>
    <row r="289" spans="1:25" ht="15.75" customHeight="1" x14ac:dyDescent="0.3">
      <c r="A289" s="125"/>
      <c r="B289" s="469"/>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c r="Y289" s="125"/>
    </row>
    <row r="290" spans="1:25" ht="15.75" customHeight="1" x14ac:dyDescent="0.3">
      <c r="A290" s="125"/>
      <c r="B290" s="469"/>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c r="Y290" s="125"/>
    </row>
    <row r="291" spans="1:25" ht="15.75" customHeight="1" x14ac:dyDescent="0.3">
      <c r="A291" s="125"/>
      <c r="B291" s="469"/>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c r="Y291" s="125"/>
    </row>
    <row r="292" spans="1:25" ht="15.75" customHeight="1" x14ac:dyDescent="0.3">
      <c r="A292" s="125"/>
      <c r="B292" s="469"/>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c r="Y292" s="125"/>
    </row>
    <row r="293" spans="1:25" ht="15.75" customHeight="1" x14ac:dyDescent="0.3">
      <c r="A293" s="125"/>
      <c r="B293" s="469"/>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c r="Y293" s="125"/>
    </row>
    <row r="294" spans="1:25" ht="15.75" customHeight="1" x14ac:dyDescent="0.3">
      <c r="A294" s="125"/>
      <c r="B294" s="469"/>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c r="Y294" s="125"/>
    </row>
    <row r="295" spans="1:25" ht="15.75" customHeight="1" x14ac:dyDescent="0.3">
      <c r="A295" s="125"/>
      <c r="B295" s="469"/>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c r="Y295" s="125"/>
    </row>
    <row r="296" spans="1:25" ht="15.75" customHeight="1" x14ac:dyDescent="0.3">
      <c r="A296" s="125"/>
      <c r="B296" s="469"/>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c r="Y296" s="125"/>
    </row>
    <row r="297" spans="1:25" ht="15.75" customHeight="1" x14ac:dyDescent="0.3">
      <c r="A297" s="125"/>
      <c r="B297" s="469"/>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c r="Y297" s="125"/>
    </row>
    <row r="298" spans="1:25" ht="15.75" customHeight="1" x14ac:dyDescent="0.3">
      <c r="A298" s="125"/>
      <c r="B298" s="469"/>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c r="Y298" s="125"/>
    </row>
    <row r="299" spans="1:25" ht="15.75" customHeight="1" x14ac:dyDescent="0.3">
      <c r="A299" s="125"/>
      <c r="B299" s="469"/>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c r="Y299" s="125"/>
    </row>
    <row r="300" spans="1:25" ht="15.75" customHeight="1" x14ac:dyDescent="0.3">
      <c r="A300" s="125"/>
      <c r="B300" s="469"/>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c r="Y300" s="125"/>
    </row>
    <row r="301" spans="1:25" ht="15.75" customHeight="1" x14ac:dyDescent="0.3">
      <c r="A301" s="125"/>
      <c r="B301" s="469"/>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c r="Y301" s="125"/>
    </row>
    <row r="302" spans="1:25" ht="15.75" customHeight="1" x14ac:dyDescent="0.3">
      <c r="A302" s="125"/>
      <c r="B302" s="469"/>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c r="Y302" s="125"/>
    </row>
    <row r="303" spans="1:25" ht="15.75" customHeight="1" x14ac:dyDescent="0.3">
      <c r="A303" s="125"/>
      <c r="B303" s="469"/>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c r="Y303" s="125"/>
    </row>
    <row r="304" spans="1:25" ht="15.75" customHeight="1" x14ac:dyDescent="0.3">
      <c r="A304" s="125"/>
      <c r="B304" s="469"/>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c r="Y304" s="125"/>
    </row>
    <row r="305" spans="1:25" ht="15.75" customHeight="1" x14ac:dyDescent="0.3">
      <c r="A305" s="125"/>
      <c r="B305" s="469"/>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c r="Y305" s="125"/>
    </row>
    <row r="306" spans="1:25" ht="15.75" customHeight="1" x14ac:dyDescent="0.3">
      <c r="A306" s="125"/>
      <c r="B306" s="469"/>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c r="Y306" s="125"/>
    </row>
    <row r="307" spans="1:25" ht="15.75" customHeight="1" x14ac:dyDescent="0.3">
      <c r="A307" s="125"/>
      <c r="B307" s="469"/>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c r="Y307" s="125"/>
    </row>
    <row r="308" spans="1:25" ht="15.75" customHeight="1" x14ac:dyDescent="0.3">
      <c r="A308" s="125"/>
      <c r="B308" s="469"/>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c r="Y308" s="125"/>
    </row>
    <row r="309" spans="1:25" ht="15.75" customHeight="1" x14ac:dyDescent="0.3">
      <c r="A309" s="125"/>
      <c r="B309" s="469"/>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c r="Y309" s="125"/>
    </row>
    <row r="310" spans="1:25" ht="15.75" customHeight="1" x14ac:dyDescent="0.3">
      <c r="A310" s="125"/>
      <c r="B310" s="469"/>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c r="Y310" s="125"/>
    </row>
    <row r="311" spans="1:25" ht="15.75" customHeight="1" x14ac:dyDescent="0.3">
      <c r="A311" s="125"/>
      <c r="B311" s="469"/>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c r="Y311" s="125"/>
    </row>
    <row r="312" spans="1:25" ht="15.75" customHeight="1" x14ac:dyDescent="0.3">
      <c r="A312" s="125"/>
      <c r="B312" s="469"/>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c r="Y312" s="125"/>
    </row>
    <row r="313" spans="1:25" ht="15.75" customHeight="1" x14ac:dyDescent="0.3">
      <c r="A313" s="125"/>
      <c r="B313" s="469"/>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c r="Y313" s="125"/>
    </row>
    <row r="314" spans="1:25" ht="15.75" customHeight="1" x14ac:dyDescent="0.3">
      <c r="A314" s="125"/>
      <c r="B314" s="469"/>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c r="Y314" s="125"/>
    </row>
    <row r="315" spans="1:25" ht="15.75" customHeight="1" x14ac:dyDescent="0.3">
      <c r="A315" s="125"/>
      <c r="B315" s="469"/>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c r="Y315" s="125"/>
    </row>
    <row r="316" spans="1:25" ht="15.75" customHeight="1" x14ac:dyDescent="0.3">
      <c r="A316" s="125"/>
      <c r="B316" s="469"/>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c r="Y316" s="125"/>
    </row>
    <row r="317" spans="1:25" ht="15.75" customHeight="1" x14ac:dyDescent="0.3">
      <c r="A317" s="125"/>
      <c r="B317" s="469"/>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c r="Y317" s="125"/>
    </row>
    <row r="318" spans="1:25" ht="15.75" customHeight="1" x14ac:dyDescent="0.3">
      <c r="A318" s="125"/>
      <c r="B318" s="469"/>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c r="Y318" s="125"/>
    </row>
    <row r="319" spans="1:25" ht="15.75" customHeight="1" x14ac:dyDescent="0.3">
      <c r="A319" s="125"/>
      <c r="B319" s="469"/>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c r="Y319" s="125"/>
    </row>
    <row r="320" spans="1:25" ht="15.75" customHeight="1" x14ac:dyDescent="0.3">
      <c r="A320" s="125"/>
      <c r="B320" s="469"/>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c r="Y320" s="125"/>
    </row>
    <row r="321" spans="1:25" ht="15.75" customHeight="1" x14ac:dyDescent="0.3">
      <c r="A321" s="125"/>
      <c r="B321" s="469"/>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c r="Y321" s="125"/>
    </row>
    <row r="322" spans="1:25" ht="15.75" customHeight="1" x14ac:dyDescent="0.3">
      <c r="A322" s="125"/>
      <c r="B322" s="469"/>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c r="Y322" s="125"/>
    </row>
    <row r="323" spans="1:25" ht="15.75" customHeight="1" x14ac:dyDescent="0.3">
      <c r="A323" s="125"/>
      <c r="B323" s="469"/>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c r="Y323" s="125"/>
    </row>
    <row r="324" spans="1:25" ht="15.75" customHeight="1" x14ac:dyDescent="0.3">
      <c r="A324" s="125"/>
      <c r="B324" s="469"/>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c r="Y324" s="125"/>
    </row>
    <row r="325" spans="1:25" ht="15.75" customHeight="1" x14ac:dyDescent="0.3">
      <c r="A325" s="125"/>
      <c r="B325" s="469"/>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c r="Y325" s="125"/>
    </row>
    <row r="326" spans="1:25" ht="15.75" customHeight="1" x14ac:dyDescent="0.3">
      <c r="A326" s="125"/>
      <c r="B326" s="469"/>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c r="Y326" s="125"/>
    </row>
    <row r="327" spans="1:25" ht="15.75" customHeight="1" x14ac:dyDescent="0.3">
      <c r="A327" s="125"/>
      <c r="B327" s="469"/>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c r="Y327" s="125"/>
    </row>
    <row r="328" spans="1:25" ht="15.75" customHeight="1" x14ac:dyDescent="0.3">
      <c r="A328" s="125"/>
      <c r="B328" s="469"/>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c r="Y328" s="125"/>
    </row>
    <row r="329" spans="1:25" ht="15.75" customHeight="1" x14ac:dyDescent="0.3">
      <c r="A329" s="125"/>
      <c r="B329" s="469"/>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c r="Y329" s="125"/>
    </row>
    <row r="330" spans="1:25" ht="15.75" customHeight="1" x14ac:dyDescent="0.3">
      <c r="A330" s="125"/>
      <c r="B330" s="469"/>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c r="Y330" s="125"/>
    </row>
    <row r="331" spans="1:25" ht="15.75" customHeight="1" x14ac:dyDescent="0.3">
      <c r="A331" s="125"/>
      <c r="B331" s="469"/>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c r="Y331" s="125"/>
    </row>
    <row r="332" spans="1:25" ht="15.75" customHeight="1" x14ac:dyDescent="0.3">
      <c r="A332" s="125"/>
      <c r="B332" s="469"/>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c r="Y332" s="125"/>
    </row>
    <row r="333" spans="1:25" ht="15.75" customHeight="1" x14ac:dyDescent="0.3">
      <c r="A333" s="125"/>
      <c r="B333" s="469"/>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c r="Y333" s="125"/>
    </row>
    <row r="334" spans="1:25" ht="15.75" customHeight="1" x14ac:dyDescent="0.3">
      <c r="A334" s="125"/>
      <c r="B334" s="469"/>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c r="Y334" s="125"/>
    </row>
    <row r="335" spans="1:25" ht="15.75" customHeight="1" x14ac:dyDescent="0.3">
      <c r="A335" s="125"/>
      <c r="B335" s="469"/>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c r="Y335" s="125"/>
    </row>
    <row r="336" spans="1:25" ht="15.75" customHeight="1" x14ac:dyDescent="0.3">
      <c r="A336" s="125"/>
      <c r="B336" s="469"/>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c r="Y336" s="125"/>
    </row>
    <row r="337" spans="1:25" ht="15.75" customHeight="1" x14ac:dyDescent="0.3">
      <c r="A337" s="125"/>
      <c r="B337" s="469"/>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c r="Y337" s="125"/>
    </row>
    <row r="338" spans="1:25" ht="15.75" customHeight="1" x14ac:dyDescent="0.3">
      <c r="A338" s="125"/>
      <c r="B338" s="469"/>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c r="Y338" s="125"/>
    </row>
    <row r="339" spans="1:25" ht="15.75" customHeight="1" x14ac:dyDescent="0.3">
      <c r="A339" s="125"/>
      <c r="B339" s="469"/>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c r="Y339" s="125"/>
    </row>
    <row r="340" spans="1:25" ht="15.75" customHeight="1" x14ac:dyDescent="0.3">
      <c r="A340" s="125"/>
      <c r="B340" s="469"/>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c r="Y340" s="125"/>
    </row>
    <row r="341" spans="1:25" ht="15.75" customHeight="1" x14ac:dyDescent="0.3">
      <c r="A341" s="125"/>
      <c r="B341" s="469"/>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c r="Y341" s="125"/>
    </row>
    <row r="342" spans="1:25" ht="15.75" customHeight="1" x14ac:dyDescent="0.3">
      <c r="A342" s="125"/>
      <c r="B342" s="469"/>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c r="Y342" s="125"/>
    </row>
    <row r="343" spans="1:25" ht="15.75" customHeight="1" x14ac:dyDescent="0.3">
      <c r="A343" s="125"/>
      <c r="B343" s="469"/>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c r="Y343" s="125"/>
    </row>
    <row r="344" spans="1:25" ht="15.75" customHeight="1" x14ac:dyDescent="0.3">
      <c r="A344" s="125"/>
      <c r="B344" s="469"/>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c r="Y344" s="125"/>
    </row>
    <row r="345" spans="1:25" ht="15.75" customHeight="1" x14ac:dyDescent="0.3">
      <c r="A345" s="125"/>
      <c r="B345" s="469"/>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c r="Y345" s="125"/>
    </row>
    <row r="346" spans="1:25" ht="15.75" customHeight="1" x14ac:dyDescent="0.3">
      <c r="A346" s="125"/>
      <c r="B346" s="469"/>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c r="Y346" s="125"/>
    </row>
    <row r="347" spans="1:25" ht="15.75" customHeight="1" x14ac:dyDescent="0.3">
      <c r="A347" s="125"/>
      <c r="B347" s="469"/>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c r="Y347" s="125"/>
    </row>
    <row r="348" spans="1:25" ht="15.75" customHeight="1" x14ac:dyDescent="0.3">
      <c r="A348" s="125"/>
      <c r="B348" s="469"/>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c r="Y348" s="125"/>
    </row>
    <row r="349" spans="1:25" ht="15.75" customHeight="1" x14ac:dyDescent="0.3">
      <c r="A349" s="125"/>
      <c r="B349" s="469"/>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c r="Y349" s="125"/>
    </row>
    <row r="350" spans="1:25" ht="15.75" customHeight="1" x14ac:dyDescent="0.3">
      <c r="A350" s="125"/>
      <c r="B350" s="469"/>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c r="Y350" s="125"/>
    </row>
    <row r="351" spans="1:25" ht="15.75" customHeight="1" x14ac:dyDescent="0.3">
      <c r="A351" s="125"/>
      <c r="B351" s="469"/>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c r="Y351" s="125"/>
    </row>
    <row r="352" spans="1:25" ht="15.75" customHeight="1" x14ac:dyDescent="0.3">
      <c r="A352" s="125"/>
      <c r="B352" s="469"/>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c r="Y352" s="125"/>
    </row>
    <row r="353" spans="1:25" ht="15.75" customHeight="1" x14ac:dyDescent="0.3">
      <c r="A353" s="125"/>
      <c r="B353" s="469"/>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c r="Y353" s="125"/>
    </row>
    <row r="354" spans="1:25" ht="15.75" customHeight="1" x14ac:dyDescent="0.3">
      <c r="A354" s="125"/>
      <c r="B354" s="469"/>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c r="Y354" s="125"/>
    </row>
    <row r="355" spans="1:25" ht="15.75" customHeight="1" x14ac:dyDescent="0.3">
      <c r="A355" s="125"/>
      <c r="B355" s="469"/>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c r="Y355" s="125"/>
    </row>
    <row r="356" spans="1:25" ht="15.75" customHeight="1" x14ac:dyDescent="0.3">
      <c r="A356" s="125"/>
      <c r="B356" s="469"/>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c r="Y356" s="125"/>
    </row>
    <row r="357" spans="1:25" ht="15.75" customHeight="1" x14ac:dyDescent="0.3">
      <c r="A357" s="125"/>
      <c r="B357" s="469"/>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c r="Y357" s="125"/>
    </row>
    <row r="358" spans="1:25" ht="15.75" customHeight="1" x14ac:dyDescent="0.3">
      <c r="A358" s="125"/>
      <c r="B358" s="469"/>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c r="Y358" s="125"/>
    </row>
    <row r="359" spans="1:25" ht="15.75" customHeight="1" x14ac:dyDescent="0.3">
      <c r="A359" s="125"/>
      <c r="B359" s="469"/>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c r="Y359" s="125"/>
    </row>
    <row r="360" spans="1:25" ht="15.75" customHeight="1" x14ac:dyDescent="0.3">
      <c r="A360" s="125"/>
      <c r="B360" s="469"/>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c r="Y360" s="125"/>
    </row>
    <row r="361" spans="1:25" ht="15.75" customHeight="1" x14ac:dyDescent="0.3">
      <c r="A361" s="125"/>
      <c r="B361" s="469"/>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c r="Y361" s="125"/>
    </row>
    <row r="362" spans="1:25" ht="15.75" customHeight="1" x14ac:dyDescent="0.3">
      <c r="A362" s="125"/>
      <c r="B362" s="469"/>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c r="Y362" s="125"/>
    </row>
    <row r="363" spans="1:25" ht="15.75" customHeight="1" x14ac:dyDescent="0.3">
      <c r="A363" s="125"/>
      <c r="B363" s="469"/>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c r="Y363" s="125"/>
    </row>
    <row r="364" spans="1:25" ht="15.75" customHeight="1" x14ac:dyDescent="0.3">
      <c r="A364" s="125"/>
      <c r="B364" s="469"/>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c r="Y364" s="125"/>
    </row>
    <row r="365" spans="1:25" ht="15.75" customHeight="1" x14ac:dyDescent="0.3">
      <c r="A365" s="125"/>
      <c r="B365" s="469"/>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c r="Y365" s="125"/>
    </row>
    <row r="366" spans="1:25" ht="15.75" customHeight="1" x14ac:dyDescent="0.3">
      <c r="A366" s="125"/>
      <c r="B366" s="469"/>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c r="Y366" s="125"/>
    </row>
    <row r="367" spans="1:25" ht="15.75" customHeight="1" x14ac:dyDescent="0.3">
      <c r="A367" s="125"/>
      <c r="B367" s="469"/>
      <c r="C367" s="125"/>
      <c r="D367" s="125"/>
      <c r="E367" s="125"/>
      <c r="F367" s="125"/>
      <c r="G367" s="125"/>
      <c r="H367" s="125"/>
      <c r="I367" s="125"/>
      <c r="J367" s="125"/>
      <c r="K367" s="125"/>
      <c r="L367" s="125"/>
      <c r="M367" s="125"/>
      <c r="N367" s="125"/>
      <c r="O367" s="125"/>
      <c r="P367" s="125"/>
      <c r="Q367" s="125"/>
      <c r="R367" s="125"/>
      <c r="S367" s="125"/>
      <c r="T367" s="125"/>
      <c r="U367" s="125"/>
      <c r="V367" s="125"/>
      <c r="W367" s="125"/>
      <c r="X367" s="125"/>
      <c r="Y367" s="125"/>
    </row>
    <row r="368" spans="1:25" ht="15.75" customHeight="1" x14ac:dyDescent="0.3">
      <c r="A368" s="125"/>
      <c r="B368" s="469"/>
      <c r="C368" s="125"/>
      <c r="D368" s="125"/>
      <c r="E368" s="125"/>
      <c r="F368" s="125"/>
      <c r="G368" s="125"/>
      <c r="H368" s="125"/>
      <c r="I368" s="125"/>
      <c r="J368" s="125"/>
      <c r="K368" s="125"/>
      <c r="L368" s="125"/>
      <c r="M368" s="125"/>
      <c r="N368" s="125"/>
      <c r="O368" s="125"/>
      <c r="P368" s="125"/>
      <c r="Q368" s="125"/>
      <c r="R368" s="125"/>
      <c r="S368" s="125"/>
      <c r="T368" s="125"/>
      <c r="U368" s="125"/>
      <c r="V368" s="125"/>
      <c r="W368" s="125"/>
      <c r="X368" s="125"/>
      <c r="Y368" s="125"/>
    </row>
    <row r="369" spans="1:25" ht="15.75" customHeight="1" x14ac:dyDescent="0.3">
      <c r="A369" s="125"/>
      <c r="B369" s="469"/>
      <c r="C369" s="125"/>
      <c r="D369" s="125"/>
      <c r="E369" s="125"/>
      <c r="F369" s="125"/>
      <c r="G369" s="125"/>
      <c r="H369" s="125"/>
      <c r="I369" s="125"/>
      <c r="J369" s="125"/>
      <c r="K369" s="125"/>
      <c r="L369" s="125"/>
      <c r="M369" s="125"/>
      <c r="N369" s="125"/>
      <c r="O369" s="125"/>
      <c r="P369" s="125"/>
      <c r="Q369" s="125"/>
      <c r="R369" s="125"/>
      <c r="S369" s="125"/>
      <c r="T369" s="125"/>
      <c r="U369" s="125"/>
      <c r="V369" s="125"/>
      <c r="W369" s="125"/>
      <c r="X369" s="125"/>
      <c r="Y369" s="125"/>
    </row>
    <row r="370" spans="1:25" ht="15.75" customHeight="1" x14ac:dyDescent="0.3">
      <c r="A370" s="125"/>
      <c r="B370" s="469"/>
      <c r="C370" s="125"/>
      <c r="D370" s="125"/>
      <c r="E370" s="125"/>
      <c r="F370" s="125"/>
      <c r="G370" s="125"/>
      <c r="H370" s="125"/>
      <c r="I370" s="125"/>
      <c r="J370" s="125"/>
      <c r="K370" s="125"/>
      <c r="L370" s="125"/>
      <c r="M370" s="125"/>
      <c r="N370" s="125"/>
      <c r="O370" s="125"/>
      <c r="P370" s="125"/>
      <c r="Q370" s="125"/>
      <c r="R370" s="125"/>
      <c r="S370" s="125"/>
      <c r="T370" s="125"/>
      <c r="U370" s="125"/>
      <c r="V370" s="125"/>
      <c r="W370" s="125"/>
      <c r="X370" s="125"/>
      <c r="Y370" s="125"/>
    </row>
    <row r="371" spans="1:25" ht="15.75" customHeight="1" x14ac:dyDescent="0.3">
      <c r="A371" s="125"/>
      <c r="B371" s="469"/>
      <c r="C371" s="125"/>
      <c r="D371" s="125"/>
      <c r="E371" s="125"/>
      <c r="F371" s="125"/>
      <c r="G371" s="125"/>
      <c r="H371" s="125"/>
      <c r="I371" s="125"/>
      <c r="J371" s="125"/>
      <c r="K371" s="125"/>
      <c r="L371" s="125"/>
      <c r="M371" s="125"/>
      <c r="N371" s="125"/>
      <c r="O371" s="125"/>
      <c r="P371" s="125"/>
      <c r="Q371" s="125"/>
      <c r="R371" s="125"/>
      <c r="S371" s="125"/>
      <c r="T371" s="125"/>
      <c r="U371" s="125"/>
      <c r="V371" s="125"/>
      <c r="W371" s="125"/>
      <c r="X371" s="125"/>
      <c r="Y371" s="125"/>
    </row>
    <row r="372" spans="1:25" ht="15.75" customHeight="1" x14ac:dyDescent="0.3">
      <c r="A372" s="125"/>
      <c r="B372" s="469"/>
      <c r="C372" s="125"/>
      <c r="D372" s="125"/>
      <c r="E372" s="125"/>
      <c r="F372" s="125"/>
      <c r="G372" s="125"/>
      <c r="H372" s="125"/>
      <c r="I372" s="125"/>
      <c r="J372" s="125"/>
      <c r="K372" s="125"/>
      <c r="L372" s="125"/>
      <c r="M372" s="125"/>
      <c r="N372" s="125"/>
      <c r="O372" s="125"/>
      <c r="P372" s="125"/>
      <c r="Q372" s="125"/>
      <c r="R372" s="125"/>
      <c r="S372" s="125"/>
      <c r="T372" s="125"/>
      <c r="U372" s="125"/>
      <c r="V372" s="125"/>
      <c r="W372" s="125"/>
      <c r="X372" s="125"/>
      <c r="Y372" s="125"/>
    </row>
    <row r="373" spans="1:25" ht="15.75" customHeight="1" x14ac:dyDescent="0.3">
      <c r="A373" s="125"/>
      <c r="B373" s="469"/>
      <c r="C373" s="125"/>
      <c r="D373" s="125"/>
      <c r="E373" s="125"/>
      <c r="F373" s="125"/>
      <c r="G373" s="125"/>
      <c r="H373" s="125"/>
      <c r="I373" s="125"/>
      <c r="J373" s="125"/>
      <c r="K373" s="125"/>
      <c r="L373" s="125"/>
      <c r="M373" s="125"/>
      <c r="N373" s="125"/>
      <c r="O373" s="125"/>
      <c r="P373" s="125"/>
      <c r="Q373" s="125"/>
      <c r="R373" s="125"/>
      <c r="S373" s="125"/>
      <c r="T373" s="125"/>
      <c r="U373" s="125"/>
      <c r="V373" s="125"/>
      <c r="W373" s="125"/>
      <c r="X373" s="125"/>
      <c r="Y373" s="125"/>
    </row>
    <row r="374" spans="1:25" ht="15.75" customHeight="1" x14ac:dyDescent="0.3">
      <c r="A374" s="125"/>
      <c r="B374" s="469"/>
      <c r="C374" s="125"/>
      <c r="D374" s="125"/>
      <c r="E374" s="125"/>
      <c r="F374" s="125"/>
      <c r="G374" s="125"/>
      <c r="H374" s="125"/>
      <c r="I374" s="125"/>
      <c r="J374" s="125"/>
      <c r="K374" s="125"/>
      <c r="L374" s="125"/>
      <c r="M374" s="125"/>
      <c r="N374" s="125"/>
      <c r="O374" s="125"/>
      <c r="P374" s="125"/>
      <c r="Q374" s="125"/>
      <c r="R374" s="125"/>
      <c r="S374" s="125"/>
      <c r="T374" s="125"/>
      <c r="U374" s="125"/>
      <c r="V374" s="125"/>
      <c r="W374" s="125"/>
      <c r="X374" s="125"/>
      <c r="Y374" s="125"/>
    </row>
    <row r="375" spans="1:25" ht="15.75" customHeight="1" x14ac:dyDescent="0.3">
      <c r="A375" s="125"/>
      <c r="B375" s="469"/>
      <c r="C375" s="125"/>
      <c r="D375" s="125"/>
      <c r="E375" s="125"/>
      <c r="F375" s="125"/>
      <c r="G375" s="125"/>
      <c r="H375" s="125"/>
      <c r="I375" s="125"/>
      <c r="J375" s="125"/>
      <c r="K375" s="125"/>
      <c r="L375" s="125"/>
      <c r="M375" s="125"/>
      <c r="N375" s="125"/>
      <c r="O375" s="125"/>
      <c r="P375" s="125"/>
      <c r="Q375" s="125"/>
      <c r="R375" s="125"/>
      <c r="S375" s="125"/>
      <c r="T375" s="125"/>
      <c r="U375" s="125"/>
      <c r="V375" s="125"/>
      <c r="W375" s="125"/>
      <c r="X375" s="125"/>
      <c r="Y375" s="125"/>
    </row>
    <row r="376" spans="1:25" ht="15.75" customHeight="1" x14ac:dyDescent="0.3">
      <c r="A376" s="125"/>
      <c r="B376" s="469"/>
      <c r="C376" s="125"/>
      <c r="D376" s="125"/>
      <c r="E376" s="125"/>
      <c r="F376" s="125"/>
      <c r="G376" s="125"/>
      <c r="H376" s="125"/>
      <c r="I376" s="125"/>
      <c r="J376" s="125"/>
      <c r="K376" s="125"/>
      <c r="L376" s="125"/>
      <c r="M376" s="125"/>
      <c r="N376" s="125"/>
      <c r="O376" s="125"/>
      <c r="P376" s="125"/>
      <c r="Q376" s="125"/>
      <c r="R376" s="125"/>
      <c r="S376" s="125"/>
      <c r="T376" s="125"/>
      <c r="U376" s="125"/>
      <c r="V376" s="125"/>
      <c r="W376" s="125"/>
      <c r="X376" s="125"/>
      <c r="Y376" s="125"/>
    </row>
    <row r="377" spans="1:25" ht="15.75" customHeight="1" x14ac:dyDescent="0.3">
      <c r="A377" s="125"/>
      <c r="B377" s="469"/>
      <c r="C377" s="125"/>
      <c r="D377" s="125"/>
      <c r="E377" s="125"/>
      <c r="F377" s="125"/>
      <c r="G377" s="125"/>
      <c r="H377" s="125"/>
      <c r="I377" s="125"/>
      <c r="J377" s="125"/>
      <c r="K377" s="125"/>
      <c r="L377" s="125"/>
      <c r="M377" s="125"/>
      <c r="N377" s="125"/>
      <c r="O377" s="125"/>
      <c r="P377" s="125"/>
      <c r="Q377" s="125"/>
      <c r="R377" s="125"/>
      <c r="S377" s="125"/>
      <c r="T377" s="125"/>
      <c r="U377" s="125"/>
      <c r="V377" s="125"/>
      <c r="W377" s="125"/>
      <c r="X377" s="125"/>
      <c r="Y377" s="125"/>
    </row>
    <row r="378" spans="1:25" ht="15.75" customHeight="1" x14ac:dyDescent="0.3">
      <c r="A378" s="125"/>
      <c r="B378" s="469"/>
      <c r="C378" s="125"/>
      <c r="D378" s="125"/>
      <c r="E378" s="125"/>
      <c r="F378" s="125"/>
      <c r="G378" s="125"/>
      <c r="H378" s="125"/>
      <c r="I378" s="125"/>
      <c r="J378" s="125"/>
      <c r="K378" s="125"/>
      <c r="L378" s="125"/>
      <c r="M378" s="125"/>
      <c r="N378" s="125"/>
      <c r="O378" s="125"/>
      <c r="P378" s="125"/>
      <c r="Q378" s="125"/>
      <c r="R378" s="125"/>
      <c r="S378" s="125"/>
      <c r="T378" s="125"/>
      <c r="U378" s="125"/>
      <c r="V378" s="125"/>
      <c r="W378" s="125"/>
      <c r="X378" s="125"/>
      <c r="Y378" s="125"/>
    </row>
    <row r="379" spans="1:25" ht="15.75" customHeight="1" x14ac:dyDescent="0.3">
      <c r="A379" s="125"/>
      <c r="B379" s="469"/>
      <c r="C379" s="125"/>
      <c r="D379" s="125"/>
      <c r="E379" s="125"/>
      <c r="F379" s="125"/>
      <c r="G379" s="125"/>
      <c r="H379" s="125"/>
      <c r="I379" s="125"/>
      <c r="J379" s="125"/>
      <c r="K379" s="125"/>
      <c r="L379" s="125"/>
      <c r="M379" s="125"/>
      <c r="N379" s="125"/>
      <c r="O379" s="125"/>
      <c r="P379" s="125"/>
      <c r="Q379" s="125"/>
      <c r="R379" s="125"/>
      <c r="S379" s="125"/>
      <c r="T379" s="125"/>
      <c r="U379" s="125"/>
      <c r="V379" s="125"/>
      <c r="W379" s="125"/>
      <c r="X379" s="125"/>
      <c r="Y379" s="125"/>
    </row>
    <row r="380" spans="1:25" ht="15.75" customHeight="1" x14ac:dyDescent="0.3">
      <c r="A380" s="125"/>
      <c r="B380" s="469"/>
      <c r="C380" s="125"/>
      <c r="D380" s="125"/>
      <c r="E380" s="125"/>
      <c r="F380" s="125"/>
      <c r="G380" s="125"/>
      <c r="H380" s="125"/>
      <c r="I380" s="125"/>
      <c r="J380" s="125"/>
      <c r="K380" s="125"/>
      <c r="L380" s="125"/>
      <c r="M380" s="125"/>
      <c r="N380" s="125"/>
      <c r="O380" s="125"/>
      <c r="P380" s="125"/>
      <c r="Q380" s="125"/>
      <c r="R380" s="125"/>
      <c r="S380" s="125"/>
      <c r="T380" s="125"/>
      <c r="U380" s="125"/>
      <c r="V380" s="125"/>
      <c r="W380" s="125"/>
      <c r="X380" s="125"/>
      <c r="Y380" s="125"/>
    </row>
    <row r="381" spans="1:25" ht="15.75" customHeight="1" x14ac:dyDescent="0.3">
      <c r="A381" s="125"/>
      <c r="B381" s="469"/>
      <c r="C381" s="125"/>
      <c r="D381" s="125"/>
      <c r="E381" s="125"/>
      <c r="F381" s="125"/>
      <c r="G381" s="125"/>
      <c r="H381" s="125"/>
      <c r="I381" s="125"/>
      <c r="J381" s="125"/>
      <c r="K381" s="125"/>
      <c r="L381" s="125"/>
      <c r="M381" s="125"/>
      <c r="N381" s="125"/>
      <c r="O381" s="125"/>
      <c r="P381" s="125"/>
      <c r="Q381" s="125"/>
      <c r="R381" s="125"/>
      <c r="S381" s="125"/>
      <c r="T381" s="125"/>
      <c r="U381" s="125"/>
      <c r="V381" s="125"/>
      <c r="W381" s="125"/>
      <c r="X381" s="125"/>
      <c r="Y381" s="125"/>
    </row>
    <row r="382" spans="1:25" ht="15.75" customHeight="1" x14ac:dyDescent="0.3">
      <c r="A382" s="125"/>
      <c r="B382" s="469"/>
      <c r="C382" s="125"/>
      <c r="D382" s="125"/>
      <c r="E382" s="125"/>
      <c r="F382" s="125"/>
      <c r="G382" s="125"/>
      <c r="H382" s="125"/>
      <c r="I382" s="125"/>
      <c r="J382" s="125"/>
      <c r="K382" s="125"/>
      <c r="L382" s="125"/>
      <c r="M382" s="125"/>
      <c r="N382" s="125"/>
      <c r="O382" s="125"/>
      <c r="P382" s="125"/>
      <c r="Q382" s="125"/>
      <c r="R382" s="125"/>
      <c r="S382" s="125"/>
      <c r="T382" s="125"/>
      <c r="U382" s="125"/>
      <c r="V382" s="125"/>
      <c r="W382" s="125"/>
      <c r="X382" s="125"/>
      <c r="Y382" s="125"/>
    </row>
    <row r="383" spans="1:25" ht="15.75" customHeight="1" x14ac:dyDescent="0.3">
      <c r="A383" s="125"/>
      <c r="B383" s="469"/>
      <c r="C383" s="125"/>
      <c r="D383" s="125"/>
      <c r="E383" s="125"/>
      <c r="F383" s="125"/>
      <c r="G383" s="125"/>
      <c r="H383" s="125"/>
      <c r="I383" s="125"/>
      <c r="J383" s="125"/>
      <c r="K383" s="125"/>
      <c r="L383" s="125"/>
      <c r="M383" s="125"/>
      <c r="N383" s="125"/>
      <c r="O383" s="125"/>
      <c r="P383" s="125"/>
      <c r="Q383" s="125"/>
      <c r="R383" s="125"/>
      <c r="S383" s="125"/>
      <c r="T383" s="125"/>
      <c r="U383" s="125"/>
      <c r="V383" s="125"/>
      <c r="W383" s="125"/>
      <c r="X383" s="125"/>
      <c r="Y383" s="125"/>
    </row>
    <row r="384" spans="1:25" ht="15.75" customHeight="1" x14ac:dyDescent="0.3">
      <c r="A384" s="125"/>
      <c r="B384" s="469"/>
      <c r="C384" s="125"/>
      <c r="D384" s="125"/>
      <c r="E384" s="125"/>
      <c r="F384" s="125"/>
      <c r="G384" s="125"/>
      <c r="H384" s="125"/>
      <c r="I384" s="125"/>
      <c r="J384" s="125"/>
      <c r="K384" s="125"/>
      <c r="L384" s="125"/>
      <c r="M384" s="125"/>
      <c r="N384" s="125"/>
      <c r="O384" s="125"/>
      <c r="P384" s="125"/>
      <c r="Q384" s="125"/>
      <c r="R384" s="125"/>
      <c r="S384" s="125"/>
      <c r="T384" s="125"/>
      <c r="U384" s="125"/>
      <c r="V384" s="125"/>
      <c r="W384" s="125"/>
      <c r="X384" s="125"/>
      <c r="Y384" s="125"/>
    </row>
    <row r="385" spans="1:25" ht="15.75" customHeight="1" x14ac:dyDescent="0.3">
      <c r="A385" s="125"/>
      <c r="B385" s="469"/>
      <c r="C385" s="125"/>
      <c r="D385" s="125"/>
      <c r="E385" s="125"/>
      <c r="F385" s="125"/>
      <c r="G385" s="125"/>
      <c r="H385" s="125"/>
      <c r="I385" s="125"/>
      <c r="J385" s="125"/>
      <c r="K385" s="125"/>
      <c r="L385" s="125"/>
      <c r="M385" s="125"/>
      <c r="N385" s="125"/>
      <c r="O385" s="125"/>
      <c r="P385" s="125"/>
      <c r="Q385" s="125"/>
      <c r="R385" s="125"/>
      <c r="S385" s="125"/>
      <c r="T385" s="125"/>
      <c r="U385" s="125"/>
      <c r="V385" s="125"/>
      <c r="W385" s="125"/>
      <c r="X385" s="125"/>
      <c r="Y385" s="125"/>
    </row>
    <row r="386" spans="1:25" ht="15.75" customHeight="1" x14ac:dyDescent="0.3">
      <c r="A386" s="125"/>
      <c r="B386" s="469"/>
      <c r="C386" s="125"/>
      <c r="D386" s="125"/>
      <c r="E386" s="125"/>
      <c r="F386" s="125"/>
      <c r="G386" s="125"/>
      <c r="H386" s="125"/>
      <c r="I386" s="125"/>
      <c r="J386" s="125"/>
      <c r="K386" s="125"/>
      <c r="L386" s="125"/>
      <c r="M386" s="125"/>
      <c r="N386" s="125"/>
      <c r="O386" s="125"/>
      <c r="P386" s="125"/>
      <c r="Q386" s="125"/>
      <c r="R386" s="125"/>
      <c r="S386" s="125"/>
      <c r="T386" s="125"/>
      <c r="U386" s="125"/>
      <c r="V386" s="125"/>
      <c r="W386" s="125"/>
      <c r="X386" s="125"/>
      <c r="Y386" s="125"/>
    </row>
    <row r="387" spans="1:25" ht="15.75" customHeight="1" x14ac:dyDescent="0.3">
      <c r="A387" s="125"/>
      <c r="B387" s="469"/>
      <c r="C387" s="125"/>
      <c r="D387" s="125"/>
      <c r="E387" s="125"/>
      <c r="F387" s="125"/>
      <c r="G387" s="125"/>
      <c r="H387" s="125"/>
      <c r="I387" s="125"/>
      <c r="J387" s="125"/>
      <c r="K387" s="125"/>
      <c r="L387" s="125"/>
      <c r="M387" s="125"/>
      <c r="N387" s="125"/>
      <c r="O387" s="125"/>
      <c r="P387" s="125"/>
      <c r="Q387" s="125"/>
      <c r="R387" s="125"/>
      <c r="S387" s="125"/>
      <c r="T387" s="125"/>
      <c r="U387" s="125"/>
      <c r="V387" s="125"/>
      <c r="W387" s="125"/>
      <c r="X387" s="125"/>
      <c r="Y387" s="125"/>
    </row>
    <row r="388" spans="1:25" ht="15.75" customHeight="1" x14ac:dyDescent="0.3">
      <c r="A388" s="125"/>
      <c r="B388" s="469"/>
      <c r="C388" s="125"/>
      <c r="D388" s="125"/>
      <c r="E388" s="125"/>
      <c r="F388" s="125"/>
      <c r="G388" s="125"/>
      <c r="H388" s="125"/>
      <c r="I388" s="125"/>
      <c r="J388" s="125"/>
      <c r="K388" s="125"/>
      <c r="L388" s="125"/>
      <c r="M388" s="125"/>
      <c r="N388" s="125"/>
      <c r="O388" s="125"/>
      <c r="P388" s="125"/>
      <c r="Q388" s="125"/>
      <c r="R388" s="125"/>
      <c r="S388" s="125"/>
      <c r="T388" s="125"/>
      <c r="U388" s="125"/>
      <c r="V388" s="125"/>
      <c r="W388" s="125"/>
      <c r="X388" s="125"/>
      <c r="Y388" s="125"/>
    </row>
    <row r="389" spans="1:25" ht="15.75" customHeight="1" x14ac:dyDescent="0.3">
      <c r="A389" s="125"/>
      <c r="B389" s="469"/>
      <c r="C389" s="125"/>
      <c r="D389" s="125"/>
      <c r="E389" s="125"/>
      <c r="F389" s="125"/>
      <c r="G389" s="125"/>
      <c r="H389" s="125"/>
      <c r="I389" s="125"/>
      <c r="J389" s="125"/>
      <c r="K389" s="125"/>
      <c r="L389" s="125"/>
      <c r="M389" s="125"/>
      <c r="N389" s="125"/>
      <c r="O389" s="125"/>
      <c r="P389" s="125"/>
      <c r="Q389" s="125"/>
      <c r="R389" s="125"/>
      <c r="S389" s="125"/>
      <c r="T389" s="125"/>
      <c r="U389" s="125"/>
      <c r="V389" s="125"/>
      <c r="W389" s="125"/>
      <c r="X389" s="125"/>
      <c r="Y389" s="125"/>
    </row>
    <row r="390" spans="1:25" ht="15.75" customHeight="1" x14ac:dyDescent="0.3">
      <c r="A390" s="125"/>
      <c r="B390" s="469"/>
      <c r="C390" s="125"/>
      <c r="D390" s="125"/>
      <c r="E390" s="125"/>
      <c r="F390" s="125"/>
      <c r="G390" s="125"/>
      <c r="H390" s="125"/>
      <c r="I390" s="125"/>
      <c r="J390" s="125"/>
      <c r="K390" s="125"/>
      <c r="L390" s="125"/>
      <c r="M390" s="125"/>
      <c r="N390" s="125"/>
      <c r="O390" s="125"/>
      <c r="P390" s="125"/>
      <c r="Q390" s="125"/>
      <c r="R390" s="125"/>
      <c r="S390" s="125"/>
      <c r="T390" s="125"/>
      <c r="U390" s="125"/>
      <c r="V390" s="125"/>
      <c r="W390" s="125"/>
      <c r="X390" s="125"/>
      <c r="Y390" s="125"/>
    </row>
    <row r="391" spans="1:25" ht="15.75" customHeight="1" x14ac:dyDescent="0.3">
      <c r="A391" s="125"/>
      <c r="B391" s="469"/>
      <c r="C391" s="125"/>
      <c r="D391" s="125"/>
      <c r="E391" s="125"/>
      <c r="F391" s="125"/>
      <c r="G391" s="125"/>
      <c r="H391" s="125"/>
      <c r="I391" s="125"/>
      <c r="J391" s="125"/>
      <c r="K391" s="125"/>
      <c r="L391" s="125"/>
      <c r="M391" s="125"/>
      <c r="N391" s="125"/>
      <c r="O391" s="125"/>
      <c r="P391" s="125"/>
      <c r="Q391" s="125"/>
      <c r="R391" s="125"/>
      <c r="S391" s="125"/>
      <c r="T391" s="125"/>
      <c r="U391" s="125"/>
      <c r="V391" s="125"/>
      <c r="W391" s="125"/>
      <c r="X391" s="125"/>
      <c r="Y391" s="125"/>
    </row>
    <row r="392" spans="1:25" ht="15.75" customHeight="1" x14ac:dyDescent="0.3">
      <c r="A392" s="125"/>
      <c r="B392" s="469"/>
      <c r="C392" s="125"/>
      <c r="D392" s="125"/>
      <c r="E392" s="125"/>
      <c r="F392" s="125"/>
      <c r="G392" s="125"/>
      <c r="H392" s="125"/>
      <c r="I392" s="125"/>
      <c r="J392" s="125"/>
      <c r="K392" s="125"/>
      <c r="L392" s="125"/>
      <c r="M392" s="125"/>
      <c r="N392" s="125"/>
      <c r="O392" s="125"/>
      <c r="P392" s="125"/>
      <c r="Q392" s="125"/>
      <c r="R392" s="125"/>
      <c r="S392" s="125"/>
      <c r="T392" s="125"/>
      <c r="U392" s="125"/>
      <c r="V392" s="125"/>
      <c r="W392" s="125"/>
      <c r="X392" s="125"/>
      <c r="Y392" s="125"/>
    </row>
    <row r="393" spans="1:25" ht="15.75" customHeight="1" x14ac:dyDescent="0.3">
      <c r="A393" s="125"/>
      <c r="B393" s="469"/>
      <c r="C393" s="125"/>
      <c r="D393" s="125"/>
      <c r="E393" s="125"/>
      <c r="F393" s="125"/>
      <c r="G393" s="125"/>
      <c r="H393" s="125"/>
      <c r="I393" s="125"/>
      <c r="J393" s="125"/>
      <c r="K393" s="125"/>
      <c r="L393" s="125"/>
      <c r="M393" s="125"/>
      <c r="N393" s="125"/>
      <c r="O393" s="125"/>
      <c r="P393" s="125"/>
      <c r="Q393" s="125"/>
      <c r="R393" s="125"/>
      <c r="S393" s="125"/>
      <c r="T393" s="125"/>
      <c r="U393" s="125"/>
      <c r="V393" s="125"/>
      <c r="W393" s="125"/>
      <c r="X393" s="125"/>
      <c r="Y393" s="125"/>
    </row>
    <row r="394" spans="1:25" ht="15.75" customHeight="1" x14ac:dyDescent="0.3">
      <c r="A394" s="125"/>
      <c r="B394" s="469"/>
      <c r="C394" s="125"/>
      <c r="D394" s="125"/>
      <c r="E394" s="125"/>
      <c r="F394" s="125"/>
      <c r="G394" s="125"/>
      <c r="H394" s="125"/>
      <c r="I394" s="125"/>
      <c r="J394" s="125"/>
      <c r="K394" s="125"/>
      <c r="L394" s="125"/>
      <c r="M394" s="125"/>
      <c r="N394" s="125"/>
      <c r="O394" s="125"/>
      <c r="P394" s="125"/>
      <c r="Q394" s="125"/>
      <c r="R394" s="125"/>
      <c r="S394" s="125"/>
      <c r="T394" s="125"/>
      <c r="U394" s="125"/>
      <c r="V394" s="125"/>
      <c r="W394" s="125"/>
      <c r="X394" s="125"/>
      <c r="Y394" s="125"/>
    </row>
    <row r="395" spans="1:25" ht="15.75" customHeight="1" x14ac:dyDescent="0.3">
      <c r="A395" s="125"/>
      <c r="B395" s="469"/>
      <c r="C395" s="125"/>
      <c r="D395" s="125"/>
      <c r="E395" s="125"/>
      <c r="F395" s="125"/>
      <c r="G395" s="125"/>
      <c r="H395" s="125"/>
      <c r="I395" s="125"/>
      <c r="J395" s="125"/>
      <c r="K395" s="125"/>
      <c r="L395" s="125"/>
      <c r="M395" s="125"/>
      <c r="N395" s="125"/>
      <c r="O395" s="125"/>
      <c r="P395" s="125"/>
      <c r="Q395" s="125"/>
      <c r="R395" s="125"/>
      <c r="S395" s="125"/>
      <c r="T395" s="125"/>
      <c r="U395" s="125"/>
      <c r="V395" s="125"/>
      <c r="W395" s="125"/>
      <c r="X395" s="125"/>
      <c r="Y395" s="125"/>
    </row>
    <row r="396" spans="1:25" ht="15.75" customHeight="1" x14ac:dyDescent="0.3">
      <c r="A396" s="125"/>
      <c r="B396" s="469"/>
      <c r="C396" s="125"/>
      <c r="D396" s="125"/>
      <c r="E396" s="125"/>
      <c r="F396" s="125"/>
      <c r="G396" s="125"/>
      <c r="H396" s="125"/>
      <c r="I396" s="125"/>
      <c r="J396" s="125"/>
      <c r="K396" s="125"/>
      <c r="L396" s="125"/>
      <c r="M396" s="125"/>
      <c r="N396" s="125"/>
      <c r="O396" s="125"/>
      <c r="P396" s="125"/>
      <c r="Q396" s="125"/>
      <c r="R396" s="125"/>
      <c r="S396" s="125"/>
      <c r="T396" s="125"/>
      <c r="U396" s="125"/>
      <c r="V396" s="125"/>
      <c r="W396" s="125"/>
      <c r="X396" s="125"/>
      <c r="Y396" s="125"/>
    </row>
    <row r="397" spans="1:25" ht="15.75" customHeight="1" x14ac:dyDescent="0.3">
      <c r="A397" s="125"/>
      <c r="B397" s="469"/>
      <c r="C397" s="125"/>
      <c r="D397" s="125"/>
      <c r="E397" s="125"/>
      <c r="F397" s="125"/>
      <c r="G397" s="125"/>
      <c r="H397" s="125"/>
      <c r="I397" s="125"/>
      <c r="J397" s="125"/>
      <c r="K397" s="125"/>
      <c r="L397" s="125"/>
      <c r="M397" s="125"/>
      <c r="N397" s="125"/>
      <c r="O397" s="125"/>
      <c r="P397" s="125"/>
      <c r="Q397" s="125"/>
      <c r="R397" s="125"/>
      <c r="S397" s="125"/>
      <c r="T397" s="125"/>
      <c r="U397" s="125"/>
      <c r="V397" s="125"/>
      <c r="W397" s="125"/>
      <c r="X397" s="125"/>
      <c r="Y397" s="125"/>
    </row>
    <row r="398" spans="1:25" ht="15.75" customHeight="1" x14ac:dyDescent="0.3">
      <c r="A398" s="125"/>
      <c r="B398" s="469"/>
      <c r="C398" s="125"/>
      <c r="D398" s="125"/>
      <c r="E398" s="125"/>
      <c r="F398" s="125"/>
      <c r="G398" s="125"/>
      <c r="H398" s="125"/>
      <c r="I398" s="125"/>
      <c r="J398" s="125"/>
      <c r="K398" s="125"/>
      <c r="L398" s="125"/>
      <c r="M398" s="125"/>
      <c r="N398" s="125"/>
      <c r="O398" s="125"/>
      <c r="P398" s="125"/>
      <c r="Q398" s="125"/>
      <c r="R398" s="125"/>
      <c r="S398" s="125"/>
      <c r="T398" s="125"/>
      <c r="U398" s="125"/>
      <c r="V398" s="125"/>
      <c r="W398" s="125"/>
      <c r="X398" s="125"/>
      <c r="Y398" s="125"/>
    </row>
    <row r="399" spans="1:25" ht="15.75" customHeight="1" x14ac:dyDescent="0.3">
      <c r="A399" s="125"/>
      <c r="B399" s="469"/>
      <c r="C399" s="125"/>
      <c r="D399" s="125"/>
      <c r="E399" s="125"/>
      <c r="F399" s="125"/>
      <c r="G399" s="125"/>
      <c r="H399" s="125"/>
      <c r="I399" s="125"/>
      <c r="J399" s="125"/>
      <c r="K399" s="125"/>
      <c r="L399" s="125"/>
      <c r="M399" s="125"/>
      <c r="N399" s="125"/>
      <c r="O399" s="125"/>
      <c r="P399" s="125"/>
      <c r="Q399" s="125"/>
      <c r="R399" s="125"/>
      <c r="S399" s="125"/>
      <c r="T399" s="125"/>
      <c r="U399" s="125"/>
      <c r="V399" s="125"/>
      <c r="W399" s="125"/>
      <c r="X399" s="125"/>
      <c r="Y399" s="125"/>
    </row>
    <row r="400" spans="1:25" ht="15.75" customHeight="1" x14ac:dyDescent="0.3">
      <c r="A400" s="125"/>
      <c r="B400" s="469"/>
      <c r="C400" s="125"/>
      <c r="D400" s="125"/>
      <c r="E400" s="125"/>
      <c r="F400" s="125"/>
      <c r="G400" s="125"/>
      <c r="H400" s="125"/>
      <c r="I400" s="125"/>
      <c r="J400" s="125"/>
      <c r="K400" s="125"/>
      <c r="L400" s="125"/>
      <c r="M400" s="125"/>
      <c r="N400" s="125"/>
      <c r="O400" s="125"/>
      <c r="P400" s="125"/>
      <c r="Q400" s="125"/>
      <c r="R400" s="125"/>
      <c r="S400" s="125"/>
      <c r="T400" s="125"/>
      <c r="U400" s="125"/>
      <c r="V400" s="125"/>
      <c r="W400" s="125"/>
      <c r="X400" s="125"/>
      <c r="Y400" s="125"/>
    </row>
    <row r="401" spans="1:25" ht="15.75" customHeight="1" x14ac:dyDescent="0.3">
      <c r="A401" s="125"/>
      <c r="B401" s="469"/>
      <c r="C401" s="125"/>
      <c r="D401" s="125"/>
      <c r="E401" s="125"/>
      <c r="F401" s="125"/>
      <c r="G401" s="125"/>
      <c r="H401" s="125"/>
      <c r="I401" s="125"/>
      <c r="J401" s="125"/>
      <c r="K401" s="125"/>
      <c r="L401" s="125"/>
      <c r="M401" s="125"/>
      <c r="N401" s="125"/>
      <c r="O401" s="125"/>
      <c r="P401" s="125"/>
      <c r="Q401" s="125"/>
      <c r="R401" s="125"/>
      <c r="S401" s="125"/>
      <c r="T401" s="125"/>
      <c r="U401" s="125"/>
      <c r="V401" s="125"/>
      <c r="W401" s="125"/>
      <c r="X401" s="125"/>
      <c r="Y401" s="125"/>
    </row>
    <row r="402" spans="1:25" ht="15.75" customHeight="1" x14ac:dyDescent="0.3">
      <c r="A402" s="125"/>
      <c r="B402" s="469"/>
      <c r="C402" s="125"/>
      <c r="D402" s="125"/>
      <c r="E402" s="125"/>
      <c r="F402" s="125"/>
      <c r="G402" s="125"/>
      <c r="H402" s="125"/>
      <c r="I402" s="125"/>
      <c r="J402" s="125"/>
      <c r="K402" s="125"/>
      <c r="L402" s="125"/>
      <c r="M402" s="125"/>
      <c r="N402" s="125"/>
      <c r="O402" s="125"/>
      <c r="P402" s="125"/>
      <c r="Q402" s="125"/>
      <c r="R402" s="125"/>
      <c r="S402" s="125"/>
      <c r="T402" s="125"/>
      <c r="U402" s="125"/>
      <c r="V402" s="125"/>
      <c r="W402" s="125"/>
      <c r="X402" s="125"/>
      <c r="Y402" s="125"/>
    </row>
    <row r="403" spans="1:25" ht="15.75" customHeight="1" x14ac:dyDescent="0.3">
      <c r="A403" s="125"/>
      <c r="B403" s="469"/>
      <c r="C403" s="125"/>
      <c r="D403" s="125"/>
      <c r="E403" s="125"/>
      <c r="F403" s="125"/>
      <c r="G403" s="125"/>
      <c r="H403" s="125"/>
      <c r="I403" s="125"/>
      <c r="J403" s="125"/>
      <c r="K403" s="125"/>
      <c r="L403" s="125"/>
      <c r="M403" s="125"/>
      <c r="N403" s="125"/>
      <c r="O403" s="125"/>
      <c r="P403" s="125"/>
      <c r="Q403" s="125"/>
      <c r="R403" s="125"/>
      <c r="S403" s="125"/>
      <c r="T403" s="125"/>
      <c r="U403" s="125"/>
      <c r="V403" s="125"/>
      <c r="W403" s="125"/>
      <c r="X403" s="125"/>
      <c r="Y403" s="125"/>
    </row>
    <row r="404" spans="1:25" ht="15.75" customHeight="1" x14ac:dyDescent="0.3">
      <c r="A404" s="125"/>
      <c r="B404" s="469"/>
      <c r="C404" s="125"/>
      <c r="D404" s="125"/>
      <c r="E404" s="125"/>
      <c r="F404" s="125"/>
      <c r="G404" s="125"/>
      <c r="H404" s="125"/>
      <c r="I404" s="125"/>
      <c r="J404" s="125"/>
      <c r="K404" s="125"/>
      <c r="L404" s="125"/>
      <c r="M404" s="125"/>
      <c r="N404" s="125"/>
      <c r="O404" s="125"/>
      <c r="P404" s="125"/>
      <c r="Q404" s="125"/>
      <c r="R404" s="125"/>
      <c r="S404" s="125"/>
      <c r="T404" s="125"/>
      <c r="U404" s="125"/>
      <c r="V404" s="125"/>
      <c r="W404" s="125"/>
      <c r="X404" s="125"/>
      <c r="Y404" s="125"/>
    </row>
    <row r="405" spans="1:25" ht="15.75" customHeight="1" x14ac:dyDescent="0.3">
      <c r="A405" s="125"/>
      <c r="B405" s="469"/>
      <c r="C405" s="125"/>
      <c r="D405" s="125"/>
      <c r="E405" s="125"/>
      <c r="F405" s="125"/>
      <c r="G405" s="125"/>
      <c r="H405" s="125"/>
      <c r="I405" s="125"/>
      <c r="J405" s="125"/>
      <c r="K405" s="125"/>
      <c r="L405" s="125"/>
      <c r="M405" s="125"/>
      <c r="N405" s="125"/>
      <c r="O405" s="125"/>
      <c r="P405" s="125"/>
      <c r="Q405" s="125"/>
      <c r="R405" s="125"/>
      <c r="S405" s="125"/>
      <c r="T405" s="125"/>
      <c r="U405" s="125"/>
      <c r="V405" s="125"/>
      <c r="W405" s="125"/>
      <c r="X405" s="125"/>
      <c r="Y405" s="125"/>
    </row>
    <row r="406" spans="1:25" ht="15.75" customHeight="1" x14ac:dyDescent="0.3">
      <c r="A406" s="125"/>
      <c r="B406" s="469"/>
      <c r="C406" s="125"/>
      <c r="D406" s="125"/>
      <c r="E406" s="125"/>
      <c r="F406" s="125"/>
      <c r="G406" s="125"/>
      <c r="H406" s="125"/>
      <c r="I406" s="125"/>
      <c r="J406" s="125"/>
      <c r="K406" s="125"/>
      <c r="L406" s="125"/>
      <c r="M406" s="125"/>
      <c r="N406" s="125"/>
      <c r="O406" s="125"/>
      <c r="P406" s="125"/>
      <c r="Q406" s="125"/>
      <c r="R406" s="125"/>
      <c r="S406" s="125"/>
      <c r="T406" s="125"/>
      <c r="U406" s="125"/>
      <c r="V406" s="125"/>
      <c r="W406" s="125"/>
      <c r="X406" s="125"/>
      <c r="Y406" s="125"/>
    </row>
    <row r="407" spans="1:25" ht="15.75" customHeight="1" x14ac:dyDescent="0.3">
      <c r="A407" s="125"/>
      <c r="B407" s="469"/>
      <c r="C407" s="125"/>
      <c r="D407" s="125"/>
      <c r="E407" s="125"/>
      <c r="F407" s="125"/>
      <c r="G407" s="125"/>
      <c r="H407" s="125"/>
      <c r="I407" s="125"/>
      <c r="J407" s="125"/>
      <c r="K407" s="125"/>
      <c r="L407" s="125"/>
      <c r="M407" s="125"/>
      <c r="N407" s="125"/>
      <c r="O407" s="125"/>
      <c r="P407" s="125"/>
      <c r="Q407" s="125"/>
      <c r="R407" s="125"/>
      <c r="S407" s="125"/>
      <c r="T407" s="125"/>
      <c r="U407" s="125"/>
      <c r="V407" s="125"/>
      <c r="W407" s="125"/>
      <c r="X407" s="125"/>
      <c r="Y407" s="125"/>
    </row>
    <row r="408" spans="1:25" ht="15.75" customHeight="1" x14ac:dyDescent="0.3">
      <c r="A408" s="125"/>
      <c r="B408" s="469"/>
      <c r="C408" s="125"/>
      <c r="D408" s="125"/>
      <c r="E408" s="125"/>
      <c r="F408" s="125"/>
      <c r="G408" s="125"/>
      <c r="H408" s="125"/>
      <c r="I408" s="125"/>
      <c r="J408" s="125"/>
      <c r="K408" s="125"/>
      <c r="L408" s="125"/>
      <c r="M408" s="125"/>
      <c r="N408" s="125"/>
      <c r="O408" s="125"/>
      <c r="P408" s="125"/>
      <c r="Q408" s="125"/>
      <c r="R408" s="125"/>
      <c r="S408" s="125"/>
      <c r="T408" s="125"/>
      <c r="U408" s="125"/>
      <c r="V408" s="125"/>
      <c r="W408" s="125"/>
      <c r="X408" s="125"/>
      <c r="Y408" s="125"/>
    </row>
    <row r="409" spans="1:25" ht="15.75" customHeight="1" x14ac:dyDescent="0.3">
      <c r="A409" s="125"/>
      <c r="B409" s="469"/>
      <c r="C409" s="125"/>
      <c r="D409" s="125"/>
      <c r="E409" s="125"/>
      <c r="F409" s="125"/>
      <c r="G409" s="125"/>
      <c r="H409" s="125"/>
      <c r="I409" s="125"/>
      <c r="J409" s="125"/>
      <c r="K409" s="125"/>
      <c r="L409" s="125"/>
      <c r="M409" s="125"/>
      <c r="N409" s="125"/>
      <c r="O409" s="125"/>
      <c r="P409" s="125"/>
      <c r="Q409" s="125"/>
      <c r="R409" s="125"/>
      <c r="S409" s="125"/>
      <c r="T409" s="125"/>
      <c r="U409" s="125"/>
      <c r="V409" s="125"/>
      <c r="W409" s="125"/>
      <c r="X409" s="125"/>
      <c r="Y409" s="125"/>
    </row>
    <row r="410" spans="1:25" ht="15.75" customHeight="1" x14ac:dyDescent="0.3">
      <c r="A410" s="125"/>
      <c r="B410" s="469"/>
      <c r="C410" s="125"/>
      <c r="D410" s="125"/>
      <c r="E410" s="125"/>
      <c r="F410" s="125"/>
      <c r="G410" s="125"/>
      <c r="H410" s="125"/>
      <c r="I410" s="125"/>
      <c r="J410" s="125"/>
      <c r="K410" s="125"/>
      <c r="L410" s="125"/>
      <c r="M410" s="125"/>
      <c r="N410" s="125"/>
      <c r="O410" s="125"/>
      <c r="P410" s="125"/>
      <c r="Q410" s="125"/>
      <c r="R410" s="125"/>
      <c r="S410" s="125"/>
      <c r="T410" s="125"/>
      <c r="U410" s="125"/>
      <c r="V410" s="125"/>
      <c r="W410" s="125"/>
      <c r="X410" s="125"/>
      <c r="Y410" s="125"/>
    </row>
    <row r="411" spans="1:25" ht="15.75" customHeight="1" x14ac:dyDescent="0.3">
      <c r="A411" s="125"/>
      <c r="B411" s="469"/>
      <c r="C411" s="125"/>
      <c r="D411" s="125"/>
      <c r="E411" s="125"/>
      <c r="F411" s="125"/>
      <c r="G411" s="125"/>
      <c r="H411" s="125"/>
      <c r="I411" s="125"/>
      <c r="J411" s="125"/>
      <c r="K411" s="125"/>
      <c r="L411" s="125"/>
      <c r="M411" s="125"/>
      <c r="N411" s="125"/>
      <c r="O411" s="125"/>
      <c r="P411" s="125"/>
      <c r="Q411" s="125"/>
      <c r="R411" s="125"/>
      <c r="S411" s="125"/>
      <c r="T411" s="125"/>
      <c r="U411" s="125"/>
      <c r="V411" s="125"/>
      <c r="W411" s="125"/>
      <c r="X411" s="125"/>
      <c r="Y411" s="125"/>
    </row>
    <row r="412" spans="1:25" ht="15.75" customHeight="1" x14ac:dyDescent="0.3">
      <c r="A412" s="125"/>
      <c r="B412" s="469"/>
      <c r="C412" s="125"/>
      <c r="D412" s="125"/>
      <c r="E412" s="125"/>
      <c r="F412" s="125"/>
      <c r="G412" s="125"/>
      <c r="H412" s="125"/>
      <c r="I412" s="125"/>
      <c r="J412" s="125"/>
      <c r="K412" s="125"/>
      <c r="L412" s="125"/>
      <c r="M412" s="125"/>
      <c r="N412" s="125"/>
      <c r="O412" s="125"/>
      <c r="P412" s="125"/>
      <c r="Q412" s="125"/>
      <c r="R412" s="125"/>
      <c r="S412" s="125"/>
      <c r="T412" s="125"/>
      <c r="U412" s="125"/>
      <c r="V412" s="125"/>
      <c r="W412" s="125"/>
      <c r="X412" s="125"/>
      <c r="Y412" s="125"/>
    </row>
    <row r="413" spans="1:25" ht="15.75" customHeight="1" x14ac:dyDescent="0.3">
      <c r="A413" s="125"/>
      <c r="B413" s="469"/>
      <c r="C413" s="125"/>
      <c r="D413" s="125"/>
      <c r="E413" s="125"/>
      <c r="F413" s="125"/>
      <c r="G413" s="125"/>
      <c r="H413" s="125"/>
      <c r="I413" s="125"/>
      <c r="J413" s="125"/>
      <c r="K413" s="125"/>
      <c r="L413" s="125"/>
      <c r="M413" s="125"/>
      <c r="N413" s="125"/>
      <c r="O413" s="125"/>
      <c r="P413" s="125"/>
      <c r="Q413" s="125"/>
      <c r="R413" s="125"/>
      <c r="S413" s="125"/>
      <c r="T413" s="125"/>
      <c r="U413" s="125"/>
      <c r="V413" s="125"/>
      <c r="W413" s="125"/>
      <c r="X413" s="125"/>
      <c r="Y413" s="125"/>
    </row>
    <row r="414" spans="1:25" ht="15.75" customHeight="1" x14ac:dyDescent="0.3">
      <c r="A414" s="125"/>
      <c r="B414" s="469"/>
      <c r="C414" s="125"/>
      <c r="D414" s="125"/>
      <c r="E414" s="125"/>
      <c r="F414" s="125"/>
      <c r="G414" s="125"/>
      <c r="H414" s="125"/>
      <c r="I414" s="125"/>
      <c r="J414" s="125"/>
      <c r="K414" s="125"/>
      <c r="L414" s="125"/>
      <c r="M414" s="125"/>
      <c r="N414" s="125"/>
      <c r="O414" s="125"/>
      <c r="P414" s="125"/>
      <c r="Q414" s="125"/>
      <c r="R414" s="125"/>
      <c r="S414" s="125"/>
      <c r="T414" s="125"/>
      <c r="U414" s="125"/>
      <c r="V414" s="125"/>
      <c r="W414" s="125"/>
      <c r="X414" s="125"/>
      <c r="Y414" s="125"/>
    </row>
    <row r="415" spans="1:25" ht="15.75" customHeight="1" x14ac:dyDescent="0.3">
      <c r="A415" s="125"/>
      <c r="B415" s="469"/>
      <c r="C415" s="125"/>
      <c r="D415" s="125"/>
      <c r="E415" s="125"/>
      <c r="F415" s="125"/>
      <c r="G415" s="125"/>
      <c r="H415" s="125"/>
      <c r="I415" s="125"/>
      <c r="J415" s="125"/>
      <c r="K415" s="125"/>
      <c r="L415" s="125"/>
      <c r="M415" s="125"/>
      <c r="N415" s="125"/>
      <c r="O415" s="125"/>
      <c r="P415" s="125"/>
      <c r="Q415" s="125"/>
      <c r="R415" s="125"/>
      <c r="S415" s="125"/>
      <c r="T415" s="125"/>
      <c r="U415" s="125"/>
      <c r="V415" s="125"/>
      <c r="W415" s="125"/>
      <c r="X415" s="125"/>
      <c r="Y415" s="125"/>
    </row>
    <row r="416" spans="1:25" ht="15.75" customHeight="1" x14ac:dyDescent="0.3">
      <c r="A416" s="125"/>
      <c r="B416" s="469"/>
      <c r="C416" s="125"/>
      <c r="D416" s="125"/>
      <c r="E416" s="125"/>
      <c r="F416" s="125"/>
      <c r="G416" s="125"/>
      <c r="H416" s="125"/>
      <c r="I416" s="125"/>
      <c r="J416" s="125"/>
      <c r="K416" s="125"/>
      <c r="L416" s="125"/>
      <c r="M416" s="125"/>
      <c r="N416" s="125"/>
      <c r="O416" s="125"/>
      <c r="P416" s="125"/>
      <c r="Q416" s="125"/>
      <c r="R416" s="125"/>
      <c r="S416" s="125"/>
      <c r="T416" s="125"/>
      <c r="U416" s="125"/>
      <c r="V416" s="125"/>
      <c r="W416" s="125"/>
      <c r="X416" s="125"/>
      <c r="Y416" s="125"/>
    </row>
    <row r="417" spans="1:25" ht="15.75" customHeight="1" x14ac:dyDescent="0.3">
      <c r="A417" s="125"/>
      <c r="B417" s="469"/>
      <c r="C417" s="125"/>
      <c r="D417" s="125"/>
      <c r="E417" s="125"/>
      <c r="F417" s="125"/>
      <c r="G417" s="125"/>
      <c r="H417" s="125"/>
      <c r="I417" s="125"/>
      <c r="J417" s="125"/>
      <c r="K417" s="125"/>
      <c r="L417" s="125"/>
      <c r="M417" s="125"/>
      <c r="N417" s="125"/>
      <c r="O417" s="125"/>
      <c r="P417" s="125"/>
      <c r="Q417" s="125"/>
      <c r="R417" s="125"/>
      <c r="S417" s="125"/>
      <c r="T417" s="125"/>
      <c r="U417" s="125"/>
      <c r="V417" s="125"/>
      <c r="W417" s="125"/>
      <c r="X417" s="125"/>
      <c r="Y417" s="125"/>
    </row>
    <row r="418" spans="1:25" ht="15.75" customHeight="1" x14ac:dyDescent="0.3">
      <c r="A418" s="125"/>
      <c r="B418" s="469"/>
      <c r="C418" s="125"/>
      <c r="D418" s="125"/>
      <c r="E418" s="125"/>
      <c r="F418" s="125"/>
      <c r="G418" s="125"/>
      <c r="H418" s="125"/>
      <c r="I418" s="125"/>
      <c r="J418" s="125"/>
      <c r="K418" s="125"/>
      <c r="L418" s="125"/>
      <c r="M418" s="125"/>
      <c r="N418" s="125"/>
      <c r="O418" s="125"/>
      <c r="P418" s="125"/>
      <c r="Q418" s="125"/>
      <c r="R418" s="125"/>
      <c r="S418" s="125"/>
      <c r="T418" s="125"/>
      <c r="U418" s="125"/>
      <c r="V418" s="125"/>
      <c r="W418" s="125"/>
      <c r="X418" s="125"/>
      <c r="Y418" s="125"/>
    </row>
    <row r="419" spans="1:25" ht="15.75" customHeight="1" x14ac:dyDescent="0.3">
      <c r="A419" s="125"/>
      <c r="B419" s="469"/>
      <c r="C419" s="125"/>
      <c r="D419" s="125"/>
      <c r="E419" s="125"/>
      <c r="F419" s="125"/>
      <c r="G419" s="125"/>
      <c r="H419" s="125"/>
      <c r="I419" s="125"/>
      <c r="J419" s="125"/>
      <c r="K419" s="125"/>
      <c r="L419" s="125"/>
      <c r="M419" s="125"/>
      <c r="N419" s="125"/>
      <c r="O419" s="125"/>
      <c r="P419" s="125"/>
      <c r="Q419" s="125"/>
      <c r="R419" s="125"/>
      <c r="S419" s="125"/>
      <c r="T419" s="125"/>
      <c r="U419" s="125"/>
      <c r="V419" s="125"/>
      <c r="W419" s="125"/>
      <c r="X419" s="125"/>
      <c r="Y419" s="125"/>
    </row>
    <row r="420" spans="1:25" ht="15.75" customHeight="1" x14ac:dyDescent="0.3">
      <c r="A420" s="125"/>
      <c r="B420" s="469"/>
      <c r="C420" s="125"/>
      <c r="D420" s="125"/>
      <c r="E420" s="125"/>
      <c r="F420" s="125"/>
      <c r="G420" s="125"/>
      <c r="H420" s="125"/>
      <c r="I420" s="125"/>
      <c r="J420" s="125"/>
      <c r="K420" s="125"/>
      <c r="L420" s="125"/>
      <c r="M420" s="125"/>
      <c r="N420" s="125"/>
      <c r="O420" s="125"/>
      <c r="P420" s="125"/>
      <c r="Q420" s="125"/>
      <c r="R420" s="125"/>
      <c r="S420" s="125"/>
      <c r="T420" s="125"/>
      <c r="U420" s="125"/>
      <c r="V420" s="125"/>
      <c r="W420" s="125"/>
      <c r="X420" s="125"/>
      <c r="Y420" s="125"/>
    </row>
    <row r="421" spans="1:25" ht="15.75" customHeight="1" x14ac:dyDescent="0.3">
      <c r="A421" s="125"/>
      <c r="B421" s="469"/>
      <c r="C421" s="125"/>
      <c r="D421" s="125"/>
      <c r="E421" s="125"/>
      <c r="F421" s="125"/>
      <c r="G421" s="125"/>
      <c r="H421" s="125"/>
      <c r="I421" s="125"/>
      <c r="J421" s="125"/>
      <c r="K421" s="125"/>
      <c r="L421" s="125"/>
      <c r="M421" s="125"/>
      <c r="N421" s="125"/>
      <c r="O421" s="125"/>
      <c r="P421" s="125"/>
      <c r="Q421" s="125"/>
      <c r="R421" s="125"/>
      <c r="S421" s="125"/>
      <c r="T421" s="125"/>
      <c r="U421" s="125"/>
      <c r="V421" s="125"/>
      <c r="W421" s="125"/>
      <c r="X421" s="125"/>
      <c r="Y421" s="125"/>
    </row>
    <row r="422" spans="1:25" ht="15.75" customHeight="1" x14ac:dyDescent="0.3">
      <c r="A422" s="125"/>
      <c r="B422" s="469"/>
      <c r="C422" s="125"/>
      <c r="D422" s="125"/>
      <c r="E422" s="125"/>
      <c r="F422" s="125"/>
      <c r="G422" s="125"/>
      <c r="H422" s="125"/>
      <c r="I422" s="125"/>
      <c r="J422" s="125"/>
      <c r="K422" s="125"/>
      <c r="L422" s="125"/>
      <c r="M422" s="125"/>
      <c r="N422" s="125"/>
      <c r="O422" s="125"/>
      <c r="P422" s="125"/>
      <c r="Q422" s="125"/>
      <c r="R422" s="125"/>
      <c r="S422" s="125"/>
      <c r="T422" s="125"/>
      <c r="U422" s="125"/>
      <c r="V422" s="125"/>
      <c r="W422" s="125"/>
      <c r="X422" s="125"/>
      <c r="Y422" s="125"/>
    </row>
    <row r="423" spans="1:25" ht="15.75" customHeight="1" x14ac:dyDescent="0.3">
      <c r="A423" s="125"/>
      <c r="B423" s="469"/>
      <c r="C423" s="125"/>
      <c r="D423" s="125"/>
      <c r="E423" s="125"/>
      <c r="F423" s="125"/>
      <c r="G423" s="125"/>
      <c r="H423" s="125"/>
      <c r="I423" s="125"/>
      <c r="J423" s="125"/>
      <c r="K423" s="125"/>
      <c r="L423" s="125"/>
      <c r="M423" s="125"/>
      <c r="N423" s="125"/>
      <c r="O423" s="125"/>
      <c r="P423" s="125"/>
      <c r="Q423" s="125"/>
      <c r="R423" s="125"/>
      <c r="S423" s="125"/>
      <c r="T423" s="125"/>
      <c r="U423" s="125"/>
      <c r="V423" s="125"/>
      <c r="W423" s="125"/>
      <c r="X423" s="125"/>
      <c r="Y423" s="125"/>
    </row>
    <row r="424" spans="1:25" ht="15.75" customHeight="1" x14ac:dyDescent="0.3">
      <c r="A424" s="125"/>
      <c r="B424" s="469"/>
      <c r="C424" s="125"/>
      <c r="D424" s="125"/>
      <c r="E424" s="125"/>
      <c r="F424" s="125"/>
      <c r="G424" s="125"/>
      <c r="H424" s="125"/>
      <c r="I424" s="125"/>
      <c r="J424" s="125"/>
      <c r="K424" s="125"/>
      <c r="L424" s="125"/>
      <c r="M424" s="125"/>
      <c r="N424" s="125"/>
      <c r="O424" s="125"/>
      <c r="P424" s="125"/>
      <c r="Q424" s="125"/>
      <c r="R424" s="125"/>
      <c r="S424" s="125"/>
      <c r="T424" s="125"/>
      <c r="U424" s="125"/>
      <c r="V424" s="125"/>
      <c r="W424" s="125"/>
      <c r="X424" s="125"/>
      <c r="Y424" s="125"/>
    </row>
    <row r="425" spans="1:25" ht="15.75" customHeight="1" x14ac:dyDescent="0.3">
      <c r="A425" s="125"/>
      <c r="B425" s="469"/>
      <c r="C425" s="125"/>
      <c r="D425" s="125"/>
      <c r="E425" s="125"/>
      <c r="F425" s="125"/>
      <c r="G425" s="125"/>
      <c r="H425" s="125"/>
      <c r="I425" s="125"/>
      <c r="J425" s="125"/>
      <c r="K425" s="125"/>
      <c r="L425" s="125"/>
      <c r="M425" s="125"/>
      <c r="N425" s="125"/>
      <c r="O425" s="125"/>
      <c r="P425" s="125"/>
      <c r="Q425" s="125"/>
      <c r="R425" s="125"/>
      <c r="S425" s="125"/>
      <c r="T425" s="125"/>
      <c r="U425" s="125"/>
      <c r="V425" s="125"/>
      <c r="W425" s="125"/>
      <c r="X425" s="125"/>
      <c r="Y425" s="125"/>
    </row>
    <row r="426" spans="1:25" ht="15.75" customHeight="1" x14ac:dyDescent="0.3">
      <c r="A426" s="125"/>
      <c r="B426" s="469"/>
      <c r="C426" s="125"/>
      <c r="D426" s="125"/>
      <c r="E426" s="125"/>
      <c r="F426" s="125"/>
      <c r="G426" s="125"/>
      <c r="H426" s="125"/>
      <c r="I426" s="125"/>
      <c r="J426" s="125"/>
      <c r="K426" s="125"/>
      <c r="L426" s="125"/>
      <c r="M426" s="125"/>
      <c r="N426" s="125"/>
      <c r="O426" s="125"/>
      <c r="P426" s="125"/>
      <c r="Q426" s="125"/>
      <c r="R426" s="125"/>
      <c r="S426" s="125"/>
      <c r="T426" s="125"/>
      <c r="U426" s="125"/>
      <c r="V426" s="125"/>
      <c r="W426" s="125"/>
      <c r="X426" s="125"/>
      <c r="Y426" s="125"/>
    </row>
    <row r="427" spans="1:25" ht="15.75" customHeight="1" x14ac:dyDescent="0.3">
      <c r="A427" s="125"/>
      <c r="B427" s="469"/>
      <c r="C427" s="125"/>
      <c r="D427" s="125"/>
      <c r="E427" s="125"/>
      <c r="F427" s="125"/>
      <c r="G427" s="125"/>
      <c r="H427" s="125"/>
      <c r="I427" s="125"/>
      <c r="J427" s="125"/>
      <c r="K427" s="125"/>
      <c r="L427" s="125"/>
      <c r="M427" s="125"/>
      <c r="N427" s="125"/>
      <c r="O427" s="125"/>
      <c r="P427" s="125"/>
      <c r="Q427" s="125"/>
      <c r="R427" s="125"/>
      <c r="S427" s="125"/>
      <c r="T427" s="125"/>
      <c r="U427" s="125"/>
      <c r="V427" s="125"/>
      <c r="W427" s="125"/>
      <c r="X427" s="125"/>
      <c r="Y427" s="125"/>
    </row>
    <row r="428" spans="1:25" ht="15.75" customHeight="1" x14ac:dyDescent="0.3">
      <c r="A428" s="125"/>
      <c r="B428" s="469"/>
      <c r="C428" s="125"/>
      <c r="D428" s="125"/>
      <c r="E428" s="125"/>
      <c r="F428" s="125"/>
      <c r="G428" s="125"/>
      <c r="H428" s="125"/>
      <c r="I428" s="125"/>
      <c r="J428" s="125"/>
      <c r="K428" s="125"/>
      <c r="L428" s="125"/>
      <c r="M428" s="125"/>
      <c r="N428" s="125"/>
      <c r="O428" s="125"/>
      <c r="P428" s="125"/>
      <c r="Q428" s="125"/>
      <c r="R428" s="125"/>
      <c r="S428" s="125"/>
      <c r="T428" s="125"/>
      <c r="U428" s="125"/>
      <c r="V428" s="125"/>
      <c r="W428" s="125"/>
      <c r="X428" s="125"/>
      <c r="Y428" s="125"/>
    </row>
    <row r="429" spans="1:25" ht="15.75" customHeight="1" x14ac:dyDescent="0.3">
      <c r="A429" s="125"/>
      <c r="B429" s="469"/>
      <c r="C429" s="125"/>
      <c r="D429" s="125"/>
      <c r="E429" s="125"/>
      <c r="F429" s="125"/>
      <c r="G429" s="125"/>
      <c r="H429" s="125"/>
      <c r="I429" s="125"/>
      <c r="J429" s="125"/>
      <c r="K429" s="125"/>
      <c r="L429" s="125"/>
      <c r="M429" s="125"/>
      <c r="N429" s="125"/>
      <c r="O429" s="125"/>
      <c r="P429" s="125"/>
      <c r="Q429" s="125"/>
      <c r="R429" s="125"/>
      <c r="S429" s="125"/>
      <c r="T429" s="125"/>
      <c r="U429" s="125"/>
      <c r="V429" s="125"/>
      <c r="W429" s="125"/>
      <c r="X429" s="125"/>
      <c r="Y429" s="125"/>
    </row>
    <row r="430" spans="1:25" ht="15.75" customHeight="1" x14ac:dyDescent="0.3">
      <c r="A430" s="125"/>
      <c r="B430" s="469"/>
      <c r="C430" s="125"/>
      <c r="D430" s="125"/>
      <c r="E430" s="125"/>
      <c r="F430" s="125"/>
      <c r="G430" s="125"/>
      <c r="H430" s="125"/>
      <c r="I430" s="125"/>
      <c r="J430" s="125"/>
      <c r="K430" s="125"/>
      <c r="L430" s="125"/>
      <c r="M430" s="125"/>
      <c r="N430" s="125"/>
      <c r="O430" s="125"/>
      <c r="P430" s="125"/>
      <c r="Q430" s="125"/>
      <c r="R430" s="125"/>
      <c r="S430" s="125"/>
      <c r="T430" s="125"/>
      <c r="U430" s="125"/>
      <c r="V430" s="125"/>
      <c r="W430" s="125"/>
      <c r="X430" s="125"/>
      <c r="Y430" s="125"/>
    </row>
    <row r="431" spans="1:25" ht="15.75" customHeight="1" x14ac:dyDescent="0.3">
      <c r="A431" s="125"/>
      <c r="B431" s="469"/>
      <c r="C431" s="125"/>
      <c r="D431" s="125"/>
      <c r="E431" s="125"/>
      <c r="F431" s="125"/>
      <c r="G431" s="125"/>
      <c r="H431" s="125"/>
      <c r="I431" s="125"/>
      <c r="J431" s="125"/>
      <c r="K431" s="125"/>
      <c r="L431" s="125"/>
      <c r="M431" s="125"/>
      <c r="N431" s="125"/>
      <c r="O431" s="125"/>
      <c r="P431" s="125"/>
      <c r="Q431" s="125"/>
      <c r="R431" s="125"/>
      <c r="S431" s="125"/>
      <c r="T431" s="125"/>
      <c r="U431" s="125"/>
      <c r="V431" s="125"/>
      <c r="W431" s="125"/>
      <c r="X431" s="125"/>
      <c r="Y431" s="125"/>
    </row>
    <row r="432" spans="1:25" ht="15.75" customHeight="1" x14ac:dyDescent="0.3">
      <c r="A432" s="125"/>
      <c r="B432" s="469"/>
      <c r="C432" s="125"/>
      <c r="D432" s="125"/>
      <c r="E432" s="125"/>
      <c r="F432" s="125"/>
      <c r="G432" s="125"/>
      <c r="H432" s="125"/>
      <c r="I432" s="125"/>
      <c r="J432" s="125"/>
      <c r="K432" s="125"/>
      <c r="L432" s="125"/>
      <c r="M432" s="125"/>
      <c r="N432" s="125"/>
      <c r="O432" s="125"/>
      <c r="P432" s="125"/>
      <c r="Q432" s="125"/>
      <c r="R432" s="125"/>
      <c r="S432" s="125"/>
      <c r="T432" s="125"/>
      <c r="U432" s="125"/>
      <c r="V432" s="125"/>
      <c r="W432" s="125"/>
      <c r="X432" s="125"/>
      <c r="Y432" s="125"/>
    </row>
    <row r="433" spans="1:25" ht="15.75" customHeight="1" x14ac:dyDescent="0.3">
      <c r="A433" s="125"/>
      <c r="B433" s="469"/>
      <c r="C433" s="125"/>
      <c r="D433" s="125"/>
      <c r="E433" s="125"/>
      <c r="F433" s="125"/>
      <c r="G433" s="125"/>
      <c r="H433" s="125"/>
      <c r="I433" s="125"/>
      <c r="J433" s="125"/>
      <c r="K433" s="125"/>
      <c r="L433" s="125"/>
      <c r="M433" s="125"/>
      <c r="N433" s="125"/>
      <c r="O433" s="125"/>
      <c r="P433" s="125"/>
      <c r="Q433" s="125"/>
      <c r="R433" s="125"/>
      <c r="S433" s="125"/>
      <c r="T433" s="125"/>
      <c r="U433" s="125"/>
      <c r="V433" s="125"/>
      <c r="W433" s="125"/>
      <c r="X433" s="125"/>
      <c r="Y433" s="125"/>
    </row>
    <row r="434" spans="1:25" ht="15.75" customHeight="1" x14ac:dyDescent="0.3">
      <c r="A434" s="125"/>
      <c r="B434" s="469"/>
      <c r="C434" s="125"/>
      <c r="D434" s="125"/>
      <c r="E434" s="125"/>
      <c r="F434" s="125"/>
      <c r="G434" s="125"/>
      <c r="H434" s="125"/>
      <c r="I434" s="125"/>
      <c r="J434" s="125"/>
      <c r="K434" s="125"/>
      <c r="L434" s="125"/>
      <c r="M434" s="125"/>
      <c r="N434" s="125"/>
      <c r="O434" s="125"/>
      <c r="P434" s="125"/>
      <c r="Q434" s="125"/>
      <c r="R434" s="125"/>
      <c r="S434" s="125"/>
      <c r="T434" s="125"/>
      <c r="U434" s="125"/>
      <c r="V434" s="125"/>
      <c r="W434" s="125"/>
      <c r="X434" s="125"/>
      <c r="Y434" s="125"/>
    </row>
    <row r="435" spans="1:25" ht="15.75" customHeight="1" x14ac:dyDescent="0.3">
      <c r="A435" s="125"/>
      <c r="B435" s="469"/>
      <c r="C435" s="125"/>
      <c r="D435" s="125"/>
      <c r="E435" s="125"/>
      <c r="F435" s="125"/>
      <c r="G435" s="125"/>
      <c r="H435" s="125"/>
      <c r="I435" s="125"/>
      <c r="J435" s="125"/>
      <c r="K435" s="125"/>
      <c r="L435" s="125"/>
      <c r="M435" s="125"/>
      <c r="N435" s="125"/>
      <c r="O435" s="125"/>
      <c r="P435" s="125"/>
      <c r="Q435" s="125"/>
      <c r="R435" s="125"/>
      <c r="S435" s="125"/>
      <c r="T435" s="125"/>
      <c r="U435" s="125"/>
      <c r="V435" s="125"/>
      <c r="W435" s="125"/>
      <c r="X435" s="125"/>
      <c r="Y435" s="125"/>
    </row>
    <row r="436" spans="1:25" ht="15.75" customHeight="1" x14ac:dyDescent="0.3">
      <c r="A436" s="125"/>
      <c r="B436" s="469"/>
      <c r="C436" s="125"/>
      <c r="D436" s="125"/>
      <c r="E436" s="125"/>
      <c r="F436" s="125"/>
      <c r="G436" s="125"/>
      <c r="H436" s="125"/>
      <c r="I436" s="125"/>
      <c r="J436" s="125"/>
      <c r="K436" s="125"/>
      <c r="L436" s="125"/>
      <c r="M436" s="125"/>
      <c r="N436" s="125"/>
      <c r="O436" s="125"/>
      <c r="P436" s="125"/>
      <c r="Q436" s="125"/>
      <c r="R436" s="125"/>
      <c r="S436" s="125"/>
      <c r="T436" s="125"/>
      <c r="U436" s="125"/>
      <c r="V436" s="125"/>
      <c r="W436" s="125"/>
      <c r="X436" s="125"/>
      <c r="Y436" s="125"/>
    </row>
    <row r="437" spans="1:25" ht="15.75" customHeight="1" x14ac:dyDescent="0.3">
      <c r="A437" s="125"/>
      <c r="B437" s="469"/>
      <c r="C437" s="125"/>
      <c r="D437" s="125"/>
      <c r="E437" s="125"/>
      <c r="F437" s="125"/>
      <c r="G437" s="125"/>
      <c r="H437" s="125"/>
      <c r="I437" s="125"/>
      <c r="J437" s="125"/>
      <c r="K437" s="125"/>
      <c r="L437" s="125"/>
      <c r="M437" s="125"/>
      <c r="N437" s="125"/>
      <c r="O437" s="125"/>
      <c r="P437" s="125"/>
      <c r="Q437" s="125"/>
      <c r="R437" s="125"/>
      <c r="S437" s="125"/>
      <c r="T437" s="125"/>
      <c r="U437" s="125"/>
      <c r="V437" s="125"/>
      <c r="W437" s="125"/>
      <c r="X437" s="125"/>
      <c r="Y437" s="125"/>
    </row>
    <row r="438" spans="1:25" ht="15.75" customHeight="1" x14ac:dyDescent="0.3">
      <c r="A438" s="125"/>
      <c r="B438" s="469"/>
      <c r="C438" s="125"/>
      <c r="D438" s="125"/>
      <c r="E438" s="125"/>
      <c r="F438" s="125"/>
      <c r="G438" s="125"/>
      <c r="H438" s="125"/>
      <c r="I438" s="125"/>
      <c r="J438" s="125"/>
      <c r="K438" s="125"/>
      <c r="L438" s="125"/>
      <c r="M438" s="125"/>
      <c r="N438" s="125"/>
      <c r="O438" s="125"/>
      <c r="P438" s="125"/>
      <c r="Q438" s="125"/>
      <c r="R438" s="125"/>
      <c r="S438" s="125"/>
      <c r="T438" s="125"/>
      <c r="U438" s="125"/>
      <c r="V438" s="125"/>
      <c r="W438" s="125"/>
      <c r="X438" s="125"/>
      <c r="Y438" s="125"/>
    </row>
    <row r="439" spans="1:25" ht="15.75" customHeight="1" x14ac:dyDescent="0.3">
      <c r="A439" s="125"/>
      <c r="B439" s="469"/>
      <c r="C439" s="125"/>
      <c r="D439" s="125"/>
      <c r="E439" s="125"/>
      <c r="F439" s="125"/>
      <c r="G439" s="125"/>
      <c r="H439" s="125"/>
      <c r="I439" s="125"/>
      <c r="J439" s="125"/>
      <c r="K439" s="125"/>
      <c r="L439" s="125"/>
      <c r="M439" s="125"/>
      <c r="N439" s="125"/>
      <c r="O439" s="125"/>
      <c r="P439" s="125"/>
      <c r="Q439" s="125"/>
      <c r="R439" s="125"/>
      <c r="S439" s="125"/>
      <c r="T439" s="125"/>
      <c r="U439" s="125"/>
      <c r="V439" s="125"/>
      <c r="W439" s="125"/>
      <c r="X439" s="125"/>
      <c r="Y439" s="125"/>
    </row>
    <row r="440" spans="1:25" ht="15.75" customHeight="1" x14ac:dyDescent="0.3">
      <c r="A440" s="125"/>
      <c r="B440" s="469"/>
      <c r="C440" s="125"/>
      <c r="D440" s="125"/>
      <c r="E440" s="125"/>
      <c r="F440" s="125"/>
      <c r="G440" s="125"/>
      <c r="H440" s="125"/>
      <c r="I440" s="125"/>
      <c r="J440" s="125"/>
      <c r="K440" s="125"/>
      <c r="L440" s="125"/>
      <c r="M440" s="125"/>
      <c r="N440" s="125"/>
      <c r="O440" s="125"/>
      <c r="P440" s="125"/>
      <c r="Q440" s="125"/>
      <c r="R440" s="125"/>
      <c r="S440" s="125"/>
      <c r="T440" s="125"/>
      <c r="U440" s="125"/>
      <c r="V440" s="125"/>
      <c r="W440" s="125"/>
      <c r="X440" s="125"/>
      <c r="Y440" s="125"/>
    </row>
    <row r="441" spans="1:25" ht="15.75" customHeight="1" x14ac:dyDescent="0.3">
      <c r="A441" s="125"/>
      <c r="B441" s="469"/>
      <c r="C441" s="125"/>
      <c r="D441" s="125"/>
      <c r="E441" s="125"/>
      <c r="F441" s="125"/>
      <c r="G441" s="125"/>
      <c r="H441" s="125"/>
      <c r="I441" s="125"/>
      <c r="J441" s="125"/>
      <c r="K441" s="125"/>
      <c r="L441" s="125"/>
      <c r="M441" s="125"/>
      <c r="N441" s="125"/>
      <c r="O441" s="125"/>
      <c r="P441" s="125"/>
      <c r="Q441" s="125"/>
      <c r="R441" s="125"/>
      <c r="S441" s="125"/>
      <c r="T441" s="125"/>
      <c r="U441" s="125"/>
      <c r="V441" s="125"/>
      <c r="W441" s="125"/>
      <c r="X441" s="125"/>
      <c r="Y441" s="125"/>
    </row>
    <row r="442" spans="1:25" ht="15.75" customHeight="1" x14ac:dyDescent="0.3">
      <c r="A442" s="125"/>
      <c r="B442" s="469"/>
      <c r="C442" s="125"/>
      <c r="D442" s="125"/>
      <c r="E442" s="125"/>
      <c r="F442" s="125"/>
      <c r="G442" s="125"/>
      <c r="H442" s="125"/>
      <c r="I442" s="125"/>
      <c r="J442" s="125"/>
      <c r="K442" s="125"/>
      <c r="L442" s="125"/>
      <c r="M442" s="125"/>
      <c r="N442" s="125"/>
      <c r="O442" s="125"/>
      <c r="P442" s="125"/>
      <c r="Q442" s="125"/>
      <c r="R442" s="125"/>
      <c r="S442" s="125"/>
      <c r="T442" s="125"/>
      <c r="U442" s="125"/>
      <c r="V442" s="125"/>
      <c r="W442" s="125"/>
      <c r="X442" s="125"/>
      <c r="Y442" s="125"/>
    </row>
    <row r="443" spans="1:25" ht="15.75" customHeight="1" x14ac:dyDescent="0.3">
      <c r="A443" s="125"/>
      <c r="B443" s="469"/>
      <c r="C443" s="125"/>
      <c r="D443" s="125"/>
      <c r="E443" s="125"/>
      <c r="F443" s="125"/>
      <c r="G443" s="125"/>
      <c r="H443" s="125"/>
      <c r="I443" s="125"/>
      <c r="J443" s="125"/>
      <c r="K443" s="125"/>
      <c r="L443" s="125"/>
      <c r="M443" s="125"/>
      <c r="N443" s="125"/>
      <c r="O443" s="125"/>
      <c r="P443" s="125"/>
      <c r="Q443" s="125"/>
      <c r="R443" s="125"/>
      <c r="S443" s="125"/>
      <c r="T443" s="125"/>
      <c r="U443" s="125"/>
      <c r="V443" s="125"/>
      <c r="W443" s="125"/>
      <c r="X443" s="125"/>
      <c r="Y443" s="125"/>
    </row>
    <row r="444" spans="1:25" ht="15.75" customHeight="1" x14ac:dyDescent="0.3">
      <c r="A444" s="125"/>
      <c r="B444" s="469"/>
      <c r="C444" s="125"/>
      <c r="D444" s="125"/>
      <c r="E444" s="125"/>
      <c r="F444" s="125"/>
      <c r="G444" s="125"/>
      <c r="H444" s="125"/>
      <c r="I444" s="125"/>
      <c r="J444" s="125"/>
      <c r="K444" s="125"/>
      <c r="L444" s="125"/>
      <c r="M444" s="125"/>
      <c r="N444" s="125"/>
      <c r="O444" s="125"/>
      <c r="P444" s="125"/>
      <c r="Q444" s="125"/>
      <c r="R444" s="125"/>
      <c r="S444" s="125"/>
      <c r="T444" s="125"/>
      <c r="U444" s="125"/>
      <c r="V444" s="125"/>
      <c r="W444" s="125"/>
      <c r="X444" s="125"/>
      <c r="Y444" s="125"/>
    </row>
    <row r="445" spans="1:25" ht="15.75" customHeight="1" x14ac:dyDescent="0.3">
      <c r="A445" s="125"/>
      <c r="B445" s="469"/>
      <c r="C445" s="125"/>
      <c r="D445" s="125"/>
      <c r="E445" s="125"/>
      <c r="F445" s="125"/>
      <c r="G445" s="125"/>
      <c r="H445" s="125"/>
      <c r="I445" s="125"/>
      <c r="J445" s="125"/>
      <c r="K445" s="125"/>
      <c r="L445" s="125"/>
      <c r="M445" s="125"/>
      <c r="N445" s="125"/>
      <c r="O445" s="125"/>
      <c r="P445" s="125"/>
      <c r="Q445" s="125"/>
      <c r="R445" s="125"/>
      <c r="S445" s="125"/>
      <c r="T445" s="125"/>
      <c r="U445" s="125"/>
      <c r="V445" s="125"/>
      <c r="W445" s="125"/>
      <c r="X445" s="125"/>
      <c r="Y445" s="125"/>
    </row>
    <row r="446" spans="1:25" ht="15.75" customHeight="1" x14ac:dyDescent="0.3">
      <c r="A446" s="125"/>
      <c r="B446" s="469"/>
      <c r="C446" s="125"/>
      <c r="D446" s="125"/>
      <c r="E446" s="125"/>
      <c r="F446" s="125"/>
      <c r="G446" s="125"/>
      <c r="H446" s="125"/>
      <c r="I446" s="125"/>
      <c r="J446" s="125"/>
      <c r="K446" s="125"/>
      <c r="L446" s="125"/>
      <c r="M446" s="125"/>
      <c r="N446" s="125"/>
      <c r="O446" s="125"/>
      <c r="P446" s="125"/>
      <c r="Q446" s="125"/>
      <c r="R446" s="125"/>
      <c r="S446" s="125"/>
      <c r="T446" s="125"/>
      <c r="U446" s="125"/>
      <c r="V446" s="125"/>
      <c r="W446" s="125"/>
      <c r="X446" s="125"/>
      <c r="Y446" s="125"/>
    </row>
    <row r="447" spans="1:25" ht="15.75" customHeight="1" x14ac:dyDescent="0.3">
      <c r="A447" s="125"/>
      <c r="B447" s="469"/>
      <c r="C447" s="125"/>
      <c r="D447" s="125"/>
      <c r="E447" s="125"/>
      <c r="F447" s="125"/>
      <c r="G447" s="125"/>
      <c r="H447" s="125"/>
      <c r="I447" s="125"/>
      <c r="J447" s="125"/>
      <c r="K447" s="125"/>
      <c r="L447" s="125"/>
      <c r="M447" s="125"/>
      <c r="N447" s="125"/>
      <c r="O447" s="125"/>
      <c r="P447" s="125"/>
      <c r="Q447" s="125"/>
      <c r="R447" s="125"/>
      <c r="S447" s="125"/>
      <c r="T447" s="125"/>
      <c r="U447" s="125"/>
      <c r="V447" s="125"/>
      <c r="W447" s="125"/>
      <c r="X447" s="125"/>
      <c r="Y447" s="125"/>
    </row>
    <row r="448" spans="1:25" ht="15.75" customHeight="1" x14ac:dyDescent="0.3">
      <c r="A448" s="125"/>
      <c r="B448" s="469"/>
      <c r="C448" s="125"/>
      <c r="D448" s="125"/>
      <c r="E448" s="125"/>
      <c r="F448" s="125"/>
      <c r="G448" s="125"/>
      <c r="H448" s="125"/>
      <c r="I448" s="125"/>
      <c r="J448" s="125"/>
      <c r="K448" s="125"/>
      <c r="L448" s="125"/>
      <c r="M448" s="125"/>
      <c r="N448" s="125"/>
      <c r="O448" s="125"/>
      <c r="P448" s="125"/>
      <c r="Q448" s="125"/>
      <c r="R448" s="125"/>
      <c r="S448" s="125"/>
      <c r="T448" s="125"/>
      <c r="U448" s="125"/>
      <c r="V448" s="125"/>
      <c r="W448" s="125"/>
      <c r="X448" s="125"/>
      <c r="Y448" s="125"/>
    </row>
    <row r="449" spans="1:25" ht="15.75" customHeight="1" x14ac:dyDescent="0.3">
      <c r="A449" s="125"/>
      <c r="B449" s="469"/>
      <c r="C449" s="125"/>
      <c r="D449" s="125"/>
      <c r="E449" s="125"/>
      <c r="F449" s="125"/>
      <c r="G449" s="125"/>
      <c r="H449" s="125"/>
      <c r="I449" s="125"/>
      <c r="J449" s="125"/>
      <c r="K449" s="125"/>
      <c r="L449" s="125"/>
      <c r="M449" s="125"/>
      <c r="N449" s="125"/>
      <c r="O449" s="125"/>
      <c r="P449" s="125"/>
      <c r="Q449" s="125"/>
      <c r="R449" s="125"/>
      <c r="S449" s="125"/>
      <c r="T449" s="125"/>
      <c r="U449" s="125"/>
      <c r="V449" s="125"/>
      <c r="W449" s="125"/>
      <c r="X449" s="125"/>
      <c r="Y449" s="125"/>
    </row>
    <row r="450" spans="1:25" ht="15.75" customHeight="1" x14ac:dyDescent="0.3">
      <c r="A450" s="125"/>
      <c r="B450" s="469"/>
      <c r="C450" s="125"/>
      <c r="D450" s="125"/>
      <c r="E450" s="125"/>
      <c r="F450" s="125"/>
      <c r="G450" s="125"/>
      <c r="H450" s="125"/>
      <c r="I450" s="125"/>
      <c r="J450" s="125"/>
      <c r="K450" s="125"/>
      <c r="L450" s="125"/>
      <c r="M450" s="125"/>
      <c r="N450" s="125"/>
      <c r="O450" s="125"/>
      <c r="P450" s="125"/>
      <c r="Q450" s="125"/>
      <c r="R450" s="125"/>
      <c r="S450" s="125"/>
      <c r="T450" s="125"/>
      <c r="U450" s="125"/>
      <c r="V450" s="125"/>
      <c r="W450" s="125"/>
      <c r="X450" s="125"/>
      <c r="Y450" s="125"/>
    </row>
    <row r="451" spans="1:25" ht="15.75" customHeight="1" x14ac:dyDescent="0.3">
      <c r="A451" s="125"/>
      <c r="B451" s="469"/>
      <c r="C451" s="125"/>
      <c r="D451" s="125"/>
      <c r="E451" s="125"/>
      <c r="F451" s="125"/>
      <c r="G451" s="125"/>
      <c r="H451" s="125"/>
      <c r="I451" s="125"/>
      <c r="J451" s="125"/>
      <c r="K451" s="125"/>
      <c r="L451" s="125"/>
      <c r="M451" s="125"/>
      <c r="N451" s="125"/>
      <c r="O451" s="125"/>
      <c r="P451" s="125"/>
      <c r="Q451" s="125"/>
      <c r="R451" s="125"/>
      <c r="S451" s="125"/>
      <c r="T451" s="125"/>
      <c r="U451" s="125"/>
      <c r="V451" s="125"/>
      <c r="W451" s="125"/>
      <c r="X451" s="125"/>
      <c r="Y451" s="125"/>
    </row>
    <row r="452" spans="1:25" ht="15.75" customHeight="1" x14ac:dyDescent="0.3">
      <c r="A452" s="125"/>
      <c r="B452" s="469"/>
      <c r="C452" s="125"/>
      <c r="D452" s="125"/>
      <c r="E452" s="125"/>
      <c r="F452" s="125"/>
      <c r="G452" s="125"/>
      <c r="H452" s="125"/>
      <c r="I452" s="125"/>
      <c r="J452" s="125"/>
      <c r="K452" s="125"/>
      <c r="L452" s="125"/>
      <c r="M452" s="125"/>
      <c r="N452" s="125"/>
      <c r="O452" s="125"/>
      <c r="P452" s="125"/>
      <c r="Q452" s="125"/>
      <c r="R452" s="125"/>
      <c r="S452" s="125"/>
      <c r="T452" s="125"/>
      <c r="U452" s="125"/>
      <c r="V452" s="125"/>
      <c r="W452" s="125"/>
      <c r="X452" s="125"/>
      <c r="Y452" s="125"/>
    </row>
    <row r="453" spans="1:25" ht="15.75" customHeight="1" x14ac:dyDescent="0.3">
      <c r="A453" s="125"/>
      <c r="B453" s="469"/>
      <c r="C453" s="125"/>
      <c r="D453" s="125"/>
      <c r="E453" s="125"/>
      <c r="F453" s="125"/>
      <c r="G453" s="125"/>
      <c r="H453" s="125"/>
      <c r="I453" s="125"/>
      <c r="J453" s="125"/>
      <c r="K453" s="125"/>
      <c r="L453" s="125"/>
      <c r="M453" s="125"/>
      <c r="N453" s="125"/>
      <c r="O453" s="125"/>
      <c r="P453" s="125"/>
      <c r="Q453" s="125"/>
      <c r="R453" s="125"/>
      <c r="S453" s="125"/>
      <c r="T453" s="125"/>
      <c r="U453" s="125"/>
      <c r="V453" s="125"/>
      <c r="W453" s="125"/>
      <c r="X453" s="125"/>
      <c r="Y453" s="125"/>
    </row>
    <row r="454" spans="1:25" ht="15.75" customHeight="1" x14ac:dyDescent="0.3">
      <c r="A454" s="125"/>
      <c r="B454" s="469"/>
      <c r="C454" s="125"/>
      <c r="D454" s="125"/>
      <c r="E454" s="125"/>
      <c r="F454" s="125"/>
      <c r="G454" s="125"/>
      <c r="H454" s="125"/>
      <c r="I454" s="125"/>
      <c r="J454" s="125"/>
      <c r="K454" s="125"/>
      <c r="L454" s="125"/>
      <c r="M454" s="125"/>
      <c r="N454" s="125"/>
      <c r="O454" s="125"/>
      <c r="P454" s="125"/>
      <c r="Q454" s="125"/>
      <c r="R454" s="125"/>
      <c r="S454" s="125"/>
      <c r="T454" s="125"/>
      <c r="U454" s="125"/>
      <c r="V454" s="125"/>
      <c r="W454" s="125"/>
      <c r="X454" s="125"/>
      <c r="Y454" s="125"/>
    </row>
    <row r="455" spans="1:25" ht="15.75" customHeight="1" x14ac:dyDescent="0.3">
      <c r="A455" s="125"/>
      <c r="B455" s="469"/>
      <c r="C455" s="125"/>
      <c r="D455" s="125"/>
      <c r="E455" s="125"/>
      <c r="F455" s="125"/>
      <c r="G455" s="125"/>
      <c r="H455" s="125"/>
      <c r="I455" s="125"/>
      <c r="J455" s="125"/>
      <c r="K455" s="125"/>
      <c r="L455" s="125"/>
      <c r="M455" s="125"/>
      <c r="N455" s="125"/>
      <c r="O455" s="125"/>
      <c r="P455" s="125"/>
      <c r="Q455" s="125"/>
      <c r="R455" s="125"/>
      <c r="S455" s="125"/>
      <c r="T455" s="125"/>
      <c r="U455" s="125"/>
      <c r="V455" s="125"/>
      <c r="W455" s="125"/>
      <c r="X455" s="125"/>
      <c r="Y455" s="125"/>
    </row>
    <row r="456" spans="1:25" ht="15.75" customHeight="1" x14ac:dyDescent="0.3">
      <c r="A456" s="125"/>
      <c r="B456" s="469"/>
      <c r="C456" s="125"/>
      <c r="D456" s="125"/>
      <c r="E456" s="125"/>
      <c r="F456" s="125"/>
      <c r="G456" s="125"/>
      <c r="H456" s="125"/>
      <c r="I456" s="125"/>
      <c r="J456" s="125"/>
      <c r="K456" s="125"/>
      <c r="L456" s="125"/>
      <c r="M456" s="125"/>
      <c r="N456" s="125"/>
      <c r="O456" s="125"/>
      <c r="P456" s="125"/>
      <c r="Q456" s="125"/>
      <c r="R456" s="125"/>
      <c r="S456" s="125"/>
      <c r="T456" s="125"/>
      <c r="U456" s="125"/>
      <c r="V456" s="125"/>
      <c r="W456" s="125"/>
      <c r="X456" s="125"/>
      <c r="Y456" s="125"/>
    </row>
    <row r="457" spans="1:25" ht="15.75" customHeight="1" x14ac:dyDescent="0.3">
      <c r="A457" s="125"/>
      <c r="B457" s="469"/>
      <c r="C457" s="125"/>
      <c r="D457" s="125"/>
      <c r="E457" s="125"/>
      <c r="F457" s="125"/>
      <c r="G457" s="125"/>
      <c r="H457" s="125"/>
      <c r="I457" s="125"/>
      <c r="J457" s="125"/>
      <c r="K457" s="125"/>
      <c r="L457" s="125"/>
      <c r="M457" s="125"/>
      <c r="N457" s="125"/>
      <c r="O457" s="125"/>
      <c r="P457" s="125"/>
      <c r="Q457" s="125"/>
      <c r="R457" s="125"/>
      <c r="S457" s="125"/>
      <c r="T457" s="125"/>
      <c r="U457" s="125"/>
      <c r="V457" s="125"/>
      <c r="W457" s="125"/>
      <c r="X457" s="125"/>
      <c r="Y457" s="125"/>
    </row>
    <row r="458" spans="1:25" ht="15.75" customHeight="1" x14ac:dyDescent="0.3">
      <c r="A458" s="125"/>
      <c r="B458" s="469"/>
      <c r="C458" s="125"/>
      <c r="D458" s="125"/>
      <c r="E458" s="125"/>
      <c r="F458" s="125"/>
      <c r="G458" s="125"/>
      <c r="H458" s="125"/>
      <c r="I458" s="125"/>
      <c r="J458" s="125"/>
      <c r="K458" s="125"/>
      <c r="L458" s="125"/>
      <c r="M458" s="125"/>
      <c r="N458" s="125"/>
      <c r="O458" s="125"/>
      <c r="P458" s="125"/>
      <c r="Q458" s="125"/>
      <c r="R458" s="125"/>
      <c r="S458" s="125"/>
      <c r="T458" s="125"/>
      <c r="U458" s="125"/>
      <c r="V458" s="125"/>
      <c r="W458" s="125"/>
      <c r="X458" s="125"/>
      <c r="Y458" s="125"/>
    </row>
    <row r="459" spans="1:25" ht="15.75" customHeight="1" x14ac:dyDescent="0.3">
      <c r="A459" s="125"/>
      <c r="B459" s="469"/>
      <c r="C459" s="125"/>
      <c r="D459" s="125"/>
      <c r="E459" s="125"/>
      <c r="F459" s="125"/>
      <c r="G459" s="125"/>
      <c r="H459" s="125"/>
      <c r="I459" s="125"/>
      <c r="J459" s="125"/>
      <c r="K459" s="125"/>
      <c r="L459" s="125"/>
      <c r="M459" s="125"/>
      <c r="N459" s="125"/>
      <c r="O459" s="125"/>
      <c r="P459" s="125"/>
      <c r="Q459" s="125"/>
      <c r="R459" s="125"/>
      <c r="S459" s="125"/>
      <c r="T459" s="125"/>
      <c r="U459" s="125"/>
      <c r="V459" s="125"/>
      <c r="W459" s="125"/>
      <c r="X459" s="125"/>
      <c r="Y459" s="125"/>
    </row>
    <row r="460" spans="1:25" ht="15.75" customHeight="1" x14ac:dyDescent="0.3">
      <c r="A460" s="125"/>
      <c r="B460" s="469"/>
      <c r="C460" s="125"/>
      <c r="D460" s="125"/>
      <c r="E460" s="125"/>
      <c r="F460" s="125"/>
      <c r="G460" s="125"/>
      <c r="H460" s="125"/>
      <c r="I460" s="125"/>
      <c r="J460" s="125"/>
      <c r="K460" s="125"/>
      <c r="L460" s="125"/>
      <c r="M460" s="125"/>
      <c r="N460" s="125"/>
      <c r="O460" s="125"/>
      <c r="P460" s="125"/>
      <c r="Q460" s="125"/>
      <c r="R460" s="125"/>
      <c r="S460" s="125"/>
      <c r="T460" s="125"/>
      <c r="U460" s="125"/>
      <c r="V460" s="125"/>
      <c r="W460" s="125"/>
      <c r="X460" s="125"/>
      <c r="Y460" s="125"/>
    </row>
    <row r="461" spans="1:25" ht="15.75" customHeight="1" x14ac:dyDescent="0.3">
      <c r="A461" s="125"/>
      <c r="B461" s="469"/>
      <c r="C461" s="125"/>
      <c r="D461" s="125"/>
      <c r="E461" s="125"/>
      <c r="F461" s="125"/>
      <c r="G461" s="125"/>
      <c r="H461" s="125"/>
      <c r="I461" s="125"/>
      <c r="J461" s="125"/>
      <c r="K461" s="125"/>
      <c r="L461" s="125"/>
      <c r="M461" s="125"/>
      <c r="N461" s="125"/>
      <c r="O461" s="125"/>
      <c r="P461" s="125"/>
      <c r="Q461" s="125"/>
      <c r="R461" s="125"/>
      <c r="S461" s="125"/>
      <c r="T461" s="125"/>
      <c r="U461" s="125"/>
      <c r="V461" s="125"/>
      <c r="W461" s="125"/>
      <c r="X461" s="125"/>
      <c r="Y461" s="125"/>
    </row>
    <row r="462" spans="1:25" ht="15.75" customHeight="1" x14ac:dyDescent="0.3">
      <c r="A462" s="125"/>
      <c r="B462" s="469"/>
      <c r="C462" s="125"/>
      <c r="D462" s="125"/>
      <c r="E462" s="125"/>
      <c r="F462" s="125"/>
      <c r="G462" s="125"/>
      <c r="H462" s="125"/>
      <c r="I462" s="125"/>
      <c r="J462" s="125"/>
      <c r="K462" s="125"/>
      <c r="L462" s="125"/>
      <c r="M462" s="125"/>
      <c r="N462" s="125"/>
      <c r="O462" s="125"/>
      <c r="P462" s="125"/>
      <c r="Q462" s="125"/>
      <c r="R462" s="125"/>
      <c r="S462" s="125"/>
      <c r="T462" s="125"/>
      <c r="U462" s="125"/>
      <c r="V462" s="125"/>
      <c r="W462" s="125"/>
      <c r="X462" s="125"/>
      <c r="Y462" s="125"/>
    </row>
    <row r="463" spans="1:25" ht="15.75" customHeight="1" x14ac:dyDescent="0.3">
      <c r="A463" s="125"/>
      <c r="B463" s="469"/>
      <c r="C463" s="125"/>
      <c r="D463" s="125"/>
      <c r="E463" s="125"/>
      <c r="F463" s="125"/>
      <c r="G463" s="125"/>
      <c r="H463" s="125"/>
      <c r="I463" s="125"/>
      <c r="J463" s="125"/>
      <c r="K463" s="125"/>
      <c r="L463" s="125"/>
      <c r="M463" s="125"/>
      <c r="N463" s="125"/>
      <c r="O463" s="125"/>
      <c r="P463" s="125"/>
      <c r="Q463" s="125"/>
      <c r="R463" s="125"/>
      <c r="S463" s="125"/>
      <c r="T463" s="125"/>
      <c r="U463" s="125"/>
      <c r="V463" s="125"/>
      <c r="W463" s="125"/>
      <c r="X463" s="125"/>
      <c r="Y463" s="125"/>
    </row>
    <row r="464" spans="1:25" ht="15.75" customHeight="1" x14ac:dyDescent="0.3">
      <c r="A464" s="125"/>
      <c r="B464" s="469"/>
      <c r="C464" s="125"/>
      <c r="D464" s="125"/>
      <c r="E464" s="125"/>
      <c r="F464" s="125"/>
      <c r="G464" s="125"/>
      <c r="H464" s="125"/>
      <c r="I464" s="125"/>
      <c r="J464" s="125"/>
      <c r="K464" s="125"/>
      <c r="L464" s="125"/>
      <c r="M464" s="125"/>
      <c r="N464" s="125"/>
      <c r="O464" s="125"/>
      <c r="P464" s="125"/>
      <c r="Q464" s="125"/>
      <c r="R464" s="125"/>
      <c r="S464" s="125"/>
      <c r="T464" s="125"/>
      <c r="U464" s="125"/>
      <c r="V464" s="125"/>
      <c r="W464" s="125"/>
      <c r="X464" s="125"/>
      <c r="Y464" s="125"/>
    </row>
    <row r="465" spans="1:25" ht="15.75" customHeight="1" x14ac:dyDescent="0.3">
      <c r="A465" s="125"/>
      <c r="B465" s="469"/>
      <c r="C465" s="125"/>
      <c r="D465" s="125"/>
      <c r="E465" s="125"/>
      <c r="F465" s="125"/>
      <c r="G465" s="125"/>
      <c r="H465" s="125"/>
      <c r="I465" s="125"/>
      <c r="J465" s="125"/>
      <c r="K465" s="125"/>
      <c r="L465" s="125"/>
      <c r="M465" s="125"/>
      <c r="N465" s="125"/>
      <c r="O465" s="125"/>
      <c r="P465" s="125"/>
      <c r="Q465" s="125"/>
      <c r="R465" s="125"/>
      <c r="S465" s="125"/>
      <c r="T465" s="125"/>
      <c r="U465" s="125"/>
      <c r="V465" s="125"/>
      <c r="W465" s="125"/>
      <c r="X465" s="125"/>
      <c r="Y465" s="125"/>
    </row>
    <row r="466" spans="1:25" ht="15.75" customHeight="1" x14ac:dyDescent="0.3">
      <c r="A466" s="125"/>
      <c r="B466" s="469"/>
      <c r="C466" s="125"/>
      <c r="D466" s="125"/>
      <c r="E466" s="125"/>
      <c r="F466" s="125"/>
      <c r="G466" s="125"/>
      <c r="H466" s="125"/>
      <c r="I466" s="125"/>
      <c r="J466" s="125"/>
      <c r="K466" s="125"/>
      <c r="L466" s="125"/>
      <c r="M466" s="125"/>
      <c r="N466" s="125"/>
      <c r="O466" s="125"/>
      <c r="P466" s="125"/>
      <c r="Q466" s="125"/>
      <c r="R466" s="125"/>
      <c r="S466" s="125"/>
      <c r="T466" s="125"/>
      <c r="U466" s="125"/>
      <c r="V466" s="125"/>
      <c r="W466" s="125"/>
      <c r="X466" s="125"/>
      <c r="Y466" s="125"/>
    </row>
    <row r="467" spans="1:25" ht="15.75" customHeight="1" x14ac:dyDescent="0.3">
      <c r="A467" s="125"/>
      <c r="B467" s="469"/>
      <c r="C467" s="125"/>
      <c r="D467" s="125"/>
      <c r="E467" s="125"/>
      <c r="F467" s="125"/>
      <c r="G467" s="125"/>
      <c r="H467" s="125"/>
      <c r="I467" s="125"/>
      <c r="J467" s="125"/>
      <c r="K467" s="125"/>
      <c r="L467" s="125"/>
      <c r="M467" s="125"/>
      <c r="N467" s="125"/>
      <c r="O467" s="125"/>
      <c r="P467" s="125"/>
      <c r="Q467" s="125"/>
      <c r="R467" s="125"/>
      <c r="S467" s="125"/>
      <c r="T467" s="125"/>
      <c r="U467" s="125"/>
      <c r="V467" s="125"/>
      <c r="W467" s="125"/>
      <c r="X467" s="125"/>
      <c r="Y467" s="125"/>
    </row>
    <row r="468" spans="1:25" ht="15.75" customHeight="1" x14ac:dyDescent="0.3">
      <c r="A468" s="125"/>
      <c r="B468" s="469"/>
      <c r="C468" s="125"/>
      <c r="D468" s="125"/>
      <c r="E468" s="125"/>
      <c r="F468" s="125"/>
      <c r="G468" s="125"/>
      <c r="H468" s="125"/>
      <c r="I468" s="125"/>
      <c r="J468" s="125"/>
      <c r="K468" s="125"/>
      <c r="L468" s="125"/>
      <c r="M468" s="125"/>
      <c r="N468" s="125"/>
      <c r="O468" s="125"/>
      <c r="P468" s="125"/>
      <c r="Q468" s="125"/>
      <c r="R468" s="125"/>
      <c r="S468" s="125"/>
      <c r="T468" s="125"/>
      <c r="U468" s="125"/>
      <c r="V468" s="125"/>
      <c r="W468" s="125"/>
      <c r="X468" s="125"/>
      <c r="Y468" s="125"/>
    </row>
    <row r="469" spans="1:25" ht="15.75" customHeight="1" x14ac:dyDescent="0.3">
      <c r="A469" s="125"/>
      <c r="B469" s="469"/>
      <c r="C469" s="125"/>
      <c r="D469" s="125"/>
      <c r="E469" s="125"/>
      <c r="F469" s="125"/>
      <c r="G469" s="125"/>
      <c r="H469" s="125"/>
      <c r="I469" s="125"/>
      <c r="J469" s="125"/>
      <c r="K469" s="125"/>
      <c r="L469" s="125"/>
      <c r="M469" s="125"/>
      <c r="N469" s="125"/>
      <c r="O469" s="125"/>
      <c r="P469" s="125"/>
      <c r="Q469" s="125"/>
      <c r="R469" s="125"/>
      <c r="S469" s="125"/>
      <c r="T469" s="125"/>
      <c r="U469" s="125"/>
      <c r="V469" s="125"/>
      <c r="W469" s="125"/>
      <c r="X469" s="125"/>
      <c r="Y469" s="125"/>
    </row>
    <row r="470" spans="1:25" ht="15.75" customHeight="1" x14ac:dyDescent="0.3">
      <c r="A470" s="125"/>
      <c r="B470" s="469"/>
      <c r="C470" s="125"/>
      <c r="D470" s="125"/>
      <c r="E470" s="125"/>
      <c r="F470" s="125"/>
      <c r="G470" s="125"/>
      <c r="H470" s="125"/>
      <c r="I470" s="125"/>
      <c r="J470" s="125"/>
      <c r="K470" s="125"/>
      <c r="L470" s="125"/>
      <c r="M470" s="125"/>
      <c r="N470" s="125"/>
      <c r="O470" s="125"/>
      <c r="P470" s="125"/>
      <c r="Q470" s="125"/>
      <c r="R470" s="125"/>
      <c r="S470" s="125"/>
      <c r="T470" s="125"/>
      <c r="U470" s="125"/>
      <c r="V470" s="125"/>
      <c r="W470" s="125"/>
      <c r="X470" s="125"/>
      <c r="Y470" s="125"/>
    </row>
    <row r="471" spans="1:25" ht="15.75" customHeight="1" x14ac:dyDescent="0.3">
      <c r="A471" s="125"/>
      <c r="B471" s="469"/>
      <c r="C471" s="125"/>
      <c r="D471" s="125"/>
      <c r="E471" s="125"/>
      <c r="F471" s="125"/>
      <c r="G471" s="125"/>
      <c r="H471" s="125"/>
      <c r="I471" s="125"/>
      <c r="J471" s="125"/>
      <c r="K471" s="125"/>
      <c r="L471" s="125"/>
      <c r="M471" s="125"/>
      <c r="N471" s="125"/>
      <c r="O471" s="125"/>
      <c r="P471" s="125"/>
      <c r="Q471" s="125"/>
      <c r="R471" s="125"/>
      <c r="S471" s="125"/>
      <c r="T471" s="125"/>
      <c r="U471" s="125"/>
      <c r="V471" s="125"/>
      <c r="W471" s="125"/>
      <c r="X471" s="125"/>
      <c r="Y471" s="125"/>
    </row>
    <row r="472" spans="1:25" ht="15.75" customHeight="1" x14ac:dyDescent="0.3">
      <c r="A472" s="125"/>
      <c r="B472" s="469"/>
      <c r="C472" s="125"/>
      <c r="D472" s="125"/>
      <c r="E472" s="125"/>
      <c r="F472" s="125"/>
      <c r="G472" s="125"/>
      <c r="H472" s="125"/>
      <c r="I472" s="125"/>
      <c r="J472" s="125"/>
      <c r="K472" s="125"/>
      <c r="L472" s="125"/>
      <c r="M472" s="125"/>
      <c r="N472" s="125"/>
      <c r="O472" s="125"/>
      <c r="P472" s="125"/>
      <c r="Q472" s="125"/>
      <c r="R472" s="125"/>
      <c r="S472" s="125"/>
      <c r="T472" s="125"/>
      <c r="U472" s="125"/>
      <c r="V472" s="125"/>
      <c r="W472" s="125"/>
      <c r="X472" s="125"/>
      <c r="Y472" s="125"/>
    </row>
    <row r="473" spans="1:25" ht="15.75" customHeight="1" x14ac:dyDescent="0.3">
      <c r="A473" s="125"/>
      <c r="B473" s="469"/>
      <c r="C473" s="125"/>
      <c r="D473" s="125"/>
      <c r="E473" s="125"/>
      <c r="F473" s="125"/>
      <c r="G473" s="125"/>
      <c r="H473" s="125"/>
      <c r="I473" s="125"/>
      <c r="J473" s="125"/>
      <c r="K473" s="125"/>
      <c r="L473" s="125"/>
      <c r="M473" s="125"/>
      <c r="N473" s="125"/>
      <c r="O473" s="125"/>
      <c r="P473" s="125"/>
      <c r="Q473" s="125"/>
      <c r="R473" s="125"/>
      <c r="S473" s="125"/>
      <c r="T473" s="125"/>
      <c r="U473" s="125"/>
      <c r="V473" s="125"/>
      <c r="W473" s="125"/>
      <c r="X473" s="125"/>
      <c r="Y473" s="125"/>
    </row>
    <row r="474" spans="1:25" ht="15.75" customHeight="1" x14ac:dyDescent="0.3">
      <c r="A474" s="125"/>
      <c r="B474" s="469"/>
      <c r="C474" s="125"/>
      <c r="D474" s="125"/>
      <c r="E474" s="125"/>
      <c r="F474" s="125"/>
      <c r="G474" s="125"/>
      <c r="H474" s="125"/>
      <c r="I474" s="125"/>
      <c r="J474" s="125"/>
      <c r="K474" s="125"/>
      <c r="L474" s="125"/>
      <c r="M474" s="125"/>
      <c r="N474" s="125"/>
      <c r="O474" s="125"/>
      <c r="P474" s="125"/>
      <c r="Q474" s="125"/>
      <c r="R474" s="125"/>
      <c r="S474" s="125"/>
      <c r="T474" s="125"/>
      <c r="U474" s="125"/>
      <c r="V474" s="125"/>
      <c r="W474" s="125"/>
      <c r="X474" s="125"/>
      <c r="Y474" s="125"/>
    </row>
    <row r="475" spans="1:25" ht="15.75" customHeight="1" x14ac:dyDescent="0.3">
      <c r="A475" s="125"/>
      <c r="B475" s="469"/>
      <c r="C475" s="125"/>
      <c r="D475" s="125"/>
      <c r="E475" s="125"/>
      <c r="F475" s="125"/>
      <c r="G475" s="125"/>
      <c r="H475" s="125"/>
      <c r="I475" s="125"/>
      <c r="J475" s="125"/>
      <c r="K475" s="125"/>
      <c r="L475" s="125"/>
      <c r="M475" s="125"/>
      <c r="N475" s="125"/>
      <c r="O475" s="125"/>
      <c r="P475" s="125"/>
      <c r="Q475" s="125"/>
      <c r="R475" s="125"/>
      <c r="S475" s="125"/>
      <c r="T475" s="125"/>
      <c r="U475" s="125"/>
      <c r="V475" s="125"/>
      <c r="W475" s="125"/>
      <c r="X475" s="125"/>
      <c r="Y475" s="125"/>
    </row>
    <row r="476" spans="1:25" ht="15.75" customHeight="1" x14ac:dyDescent="0.3">
      <c r="A476" s="125"/>
      <c r="B476" s="469"/>
      <c r="C476" s="125"/>
      <c r="D476" s="125"/>
      <c r="E476" s="125"/>
      <c r="F476" s="125"/>
      <c r="G476" s="125"/>
      <c r="H476" s="125"/>
      <c r="I476" s="125"/>
      <c r="J476" s="125"/>
      <c r="K476" s="125"/>
      <c r="L476" s="125"/>
      <c r="M476" s="125"/>
      <c r="N476" s="125"/>
      <c r="O476" s="125"/>
      <c r="P476" s="125"/>
      <c r="Q476" s="125"/>
      <c r="R476" s="125"/>
      <c r="S476" s="125"/>
      <c r="T476" s="125"/>
      <c r="U476" s="125"/>
      <c r="V476" s="125"/>
      <c r="W476" s="125"/>
      <c r="X476" s="125"/>
      <c r="Y476" s="125"/>
    </row>
    <row r="477" spans="1:25" ht="15.75" customHeight="1" x14ac:dyDescent="0.3">
      <c r="A477" s="125"/>
      <c r="B477" s="469"/>
      <c r="C477" s="125"/>
      <c r="D477" s="125"/>
      <c r="E477" s="125"/>
      <c r="F477" s="125"/>
      <c r="G477" s="125"/>
      <c r="H477" s="125"/>
      <c r="I477" s="125"/>
      <c r="J477" s="125"/>
      <c r="K477" s="125"/>
      <c r="L477" s="125"/>
      <c r="M477" s="125"/>
      <c r="N477" s="125"/>
      <c r="O477" s="125"/>
      <c r="P477" s="125"/>
      <c r="Q477" s="125"/>
      <c r="R477" s="125"/>
      <c r="S477" s="125"/>
      <c r="T477" s="125"/>
      <c r="U477" s="125"/>
      <c r="V477" s="125"/>
      <c r="W477" s="125"/>
      <c r="X477" s="125"/>
      <c r="Y477" s="125"/>
    </row>
    <row r="478" spans="1:25" ht="15.75" customHeight="1" x14ac:dyDescent="0.3">
      <c r="A478" s="125"/>
      <c r="B478" s="469"/>
      <c r="C478" s="125"/>
      <c r="D478" s="125"/>
      <c r="E478" s="125"/>
      <c r="F478" s="125"/>
      <c r="G478" s="125"/>
      <c r="H478" s="125"/>
      <c r="I478" s="125"/>
      <c r="J478" s="125"/>
      <c r="K478" s="125"/>
      <c r="L478" s="125"/>
      <c r="M478" s="125"/>
      <c r="N478" s="125"/>
      <c r="O478" s="125"/>
      <c r="P478" s="125"/>
      <c r="Q478" s="125"/>
      <c r="R478" s="125"/>
      <c r="S478" s="125"/>
      <c r="T478" s="125"/>
      <c r="U478" s="125"/>
      <c r="V478" s="125"/>
      <c r="W478" s="125"/>
      <c r="X478" s="125"/>
      <c r="Y478" s="125"/>
    </row>
    <row r="479" spans="1:25" ht="15.75" customHeight="1" x14ac:dyDescent="0.3">
      <c r="A479" s="125"/>
      <c r="B479" s="469"/>
      <c r="C479" s="125"/>
      <c r="D479" s="125"/>
      <c r="E479" s="125"/>
      <c r="F479" s="125"/>
      <c r="G479" s="125"/>
      <c r="H479" s="125"/>
      <c r="I479" s="125"/>
      <c r="J479" s="125"/>
      <c r="K479" s="125"/>
      <c r="L479" s="125"/>
      <c r="M479" s="125"/>
      <c r="N479" s="125"/>
      <c r="O479" s="125"/>
      <c r="P479" s="125"/>
      <c r="Q479" s="125"/>
      <c r="R479" s="125"/>
      <c r="S479" s="125"/>
      <c r="T479" s="125"/>
      <c r="U479" s="125"/>
      <c r="V479" s="125"/>
      <c r="W479" s="125"/>
      <c r="X479" s="125"/>
      <c r="Y479" s="125"/>
    </row>
    <row r="480" spans="1:25" ht="15.75" customHeight="1" x14ac:dyDescent="0.3">
      <c r="A480" s="125"/>
      <c r="B480" s="469"/>
      <c r="C480" s="125"/>
      <c r="D480" s="125"/>
      <c r="E480" s="125"/>
      <c r="F480" s="125"/>
      <c r="G480" s="125"/>
      <c r="H480" s="125"/>
      <c r="I480" s="125"/>
      <c r="J480" s="125"/>
      <c r="K480" s="125"/>
      <c r="L480" s="125"/>
      <c r="M480" s="125"/>
      <c r="N480" s="125"/>
      <c r="O480" s="125"/>
      <c r="P480" s="125"/>
      <c r="Q480" s="125"/>
      <c r="R480" s="125"/>
      <c r="S480" s="125"/>
      <c r="T480" s="125"/>
      <c r="U480" s="125"/>
      <c r="V480" s="125"/>
      <c r="W480" s="125"/>
      <c r="X480" s="125"/>
      <c r="Y480" s="125"/>
    </row>
    <row r="481" spans="1:25" ht="15.75" customHeight="1" x14ac:dyDescent="0.3">
      <c r="A481" s="125"/>
      <c r="B481" s="469"/>
      <c r="C481" s="125"/>
      <c r="D481" s="125"/>
      <c r="E481" s="125"/>
      <c r="F481" s="125"/>
      <c r="G481" s="125"/>
      <c r="H481" s="125"/>
      <c r="I481" s="125"/>
      <c r="J481" s="125"/>
      <c r="K481" s="125"/>
      <c r="L481" s="125"/>
      <c r="M481" s="125"/>
      <c r="N481" s="125"/>
      <c r="O481" s="125"/>
      <c r="P481" s="125"/>
      <c r="Q481" s="125"/>
      <c r="R481" s="125"/>
      <c r="S481" s="125"/>
      <c r="T481" s="125"/>
      <c r="U481" s="125"/>
      <c r="V481" s="125"/>
      <c r="W481" s="125"/>
      <c r="X481" s="125"/>
      <c r="Y481" s="125"/>
    </row>
    <row r="482" spans="1:25" ht="15.75" customHeight="1" x14ac:dyDescent="0.3">
      <c r="A482" s="125"/>
      <c r="B482" s="469"/>
      <c r="C482" s="125"/>
      <c r="D482" s="125"/>
      <c r="E482" s="125"/>
      <c r="F482" s="125"/>
      <c r="G482" s="125"/>
      <c r="H482" s="125"/>
      <c r="I482" s="125"/>
      <c r="J482" s="125"/>
      <c r="K482" s="125"/>
      <c r="L482" s="125"/>
      <c r="M482" s="125"/>
      <c r="N482" s="125"/>
      <c r="O482" s="125"/>
      <c r="P482" s="125"/>
      <c r="Q482" s="125"/>
      <c r="R482" s="125"/>
      <c r="S482" s="125"/>
      <c r="T482" s="125"/>
      <c r="U482" s="125"/>
      <c r="V482" s="125"/>
      <c r="W482" s="125"/>
      <c r="X482" s="125"/>
      <c r="Y482" s="125"/>
    </row>
    <row r="483" spans="1:25" ht="15.75" customHeight="1" x14ac:dyDescent="0.3">
      <c r="A483" s="125"/>
      <c r="B483" s="469"/>
      <c r="C483" s="125"/>
      <c r="D483" s="125"/>
      <c r="E483" s="125"/>
      <c r="F483" s="125"/>
      <c r="G483" s="125"/>
      <c r="H483" s="125"/>
      <c r="I483" s="125"/>
      <c r="J483" s="125"/>
      <c r="K483" s="125"/>
      <c r="L483" s="125"/>
      <c r="M483" s="125"/>
      <c r="N483" s="125"/>
      <c r="O483" s="125"/>
      <c r="P483" s="125"/>
      <c r="Q483" s="125"/>
      <c r="R483" s="125"/>
      <c r="S483" s="125"/>
      <c r="T483" s="125"/>
      <c r="U483" s="125"/>
      <c r="V483" s="125"/>
      <c r="W483" s="125"/>
      <c r="X483" s="125"/>
      <c r="Y483" s="125"/>
    </row>
    <row r="484" spans="1:25" ht="15.75" customHeight="1" x14ac:dyDescent="0.3">
      <c r="A484" s="125"/>
      <c r="B484" s="469"/>
      <c r="C484" s="125"/>
      <c r="D484" s="125"/>
      <c r="E484" s="125"/>
      <c r="F484" s="125"/>
      <c r="G484" s="125"/>
      <c r="H484" s="125"/>
      <c r="I484" s="125"/>
      <c r="J484" s="125"/>
      <c r="K484" s="125"/>
      <c r="L484" s="125"/>
      <c r="M484" s="125"/>
      <c r="N484" s="125"/>
      <c r="O484" s="125"/>
      <c r="P484" s="125"/>
      <c r="Q484" s="125"/>
      <c r="R484" s="125"/>
      <c r="S484" s="125"/>
      <c r="T484" s="125"/>
      <c r="U484" s="125"/>
      <c r="V484" s="125"/>
      <c r="W484" s="125"/>
      <c r="X484" s="125"/>
      <c r="Y484" s="125"/>
    </row>
    <row r="485" spans="1:25" ht="15.75" customHeight="1" x14ac:dyDescent="0.3">
      <c r="A485" s="125"/>
      <c r="B485" s="469"/>
      <c r="C485" s="125"/>
      <c r="D485" s="125"/>
      <c r="E485" s="125"/>
      <c r="F485" s="125"/>
      <c r="G485" s="125"/>
      <c r="H485" s="125"/>
      <c r="I485" s="125"/>
      <c r="J485" s="125"/>
      <c r="K485" s="125"/>
      <c r="L485" s="125"/>
      <c r="M485" s="125"/>
      <c r="N485" s="125"/>
      <c r="O485" s="125"/>
      <c r="P485" s="125"/>
      <c r="Q485" s="125"/>
      <c r="R485" s="125"/>
      <c r="S485" s="125"/>
      <c r="T485" s="125"/>
      <c r="U485" s="125"/>
      <c r="V485" s="125"/>
      <c r="W485" s="125"/>
      <c r="X485" s="125"/>
      <c r="Y485" s="125"/>
    </row>
    <row r="486" spans="1:25" ht="15.75" customHeight="1" x14ac:dyDescent="0.3">
      <c r="A486" s="125"/>
      <c r="B486" s="469"/>
      <c r="C486" s="125"/>
      <c r="D486" s="125"/>
      <c r="E486" s="125"/>
      <c r="F486" s="125"/>
      <c r="G486" s="125"/>
      <c r="H486" s="125"/>
      <c r="I486" s="125"/>
      <c r="J486" s="125"/>
      <c r="K486" s="125"/>
      <c r="L486" s="125"/>
      <c r="M486" s="125"/>
      <c r="N486" s="125"/>
      <c r="O486" s="125"/>
      <c r="P486" s="125"/>
      <c r="Q486" s="125"/>
      <c r="R486" s="125"/>
      <c r="S486" s="125"/>
      <c r="T486" s="125"/>
      <c r="U486" s="125"/>
      <c r="V486" s="125"/>
      <c r="W486" s="125"/>
      <c r="X486" s="125"/>
      <c r="Y486" s="125"/>
    </row>
    <row r="487" spans="1:25" ht="15.75" customHeight="1" x14ac:dyDescent="0.3">
      <c r="A487" s="125"/>
      <c r="B487" s="469"/>
      <c r="C487" s="125"/>
      <c r="D487" s="125"/>
      <c r="E487" s="125"/>
      <c r="F487" s="125"/>
      <c r="G487" s="125"/>
      <c r="H487" s="125"/>
      <c r="I487" s="125"/>
      <c r="J487" s="125"/>
      <c r="K487" s="125"/>
      <c r="L487" s="125"/>
      <c r="M487" s="125"/>
      <c r="N487" s="125"/>
      <c r="O487" s="125"/>
      <c r="P487" s="125"/>
      <c r="Q487" s="125"/>
      <c r="R487" s="125"/>
      <c r="S487" s="125"/>
      <c r="T487" s="125"/>
      <c r="U487" s="125"/>
      <c r="V487" s="125"/>
      <c r="W487" s="125"/>
      <c r="X487" s="125"/>
      <c r="Y487" s="125"/>
    </row>
    <row r="488" spans="1:25" ht="15.75" customHeight="1" x14ac:dyDescent="0.3">
      <c r="A488" s="125"/>
      <c r="B488" s="469"/>
      <c r="C488" s="125"/>
      <c r="D488" s="125"/>
      <c r="E488" s="125"/>
      <c r="F488" s="125"/>
      <c r="G488" s="125"/>
      <c r="H488" s="125"/>
      <c r="I488" s="125"/>
      <c r="J488" s="125"/>
      <c r="K488" s="125"/>
      <c r="L488" s="125"/>
      <c r="M488" s="125"/>
      <c r="N488" s="125"/>
      <c r="O488" s="125"/>
      <c r="P488" s="125"/>
      <c r="Q488" s="125"/>
      <c r="R488" s="125"/>
      <c r="S488" s="125"/>
      <c r="T488" s="125"/>
      <c r="U488" s="125"/>
      <c r="V488" s="125"/>
      <c r="W488" s="125"/>
      <c r="X488" s="125"/>
      <c r="Y488" s="125"/>
    </row>
    <row r="489" spans="1:25" ht="15.75" customHeight="1" x14ac:dyDescent="0.3">
      <c r="A489" s="125"/>
      <c r="B489" s="469"/>
      <c r="C489" s="125"/>
      <c r="D489" s="125"/>
      <c r="E489" s="125"/>
      <c r="F489" s="125"/>
      <c r="G489" s="125"/>
      <c r="H489" s="125"/>
      <c r="I489" s="125"/>
      <c r="J489" s="125"/>
      <c r="K489" s="125"/>
      <c r="L489" s="125"/>
      <c r="M489" s="125"/>
      <c r="N489" s="125"/>
      <c r="O489" s="125"/>
      <c r="P489" s="125"/>
      <c r="Q489" s="125"/>
      <c r="R489" s="125"/>
      <c r="S489" s="125"/>
      <c r="T489" s="125"/>
      <c r="U489" s="125"/>
      <c r="V489" s="125"/>
      <c r="W489" s="125"/>
      <c r="X489" s="125"/>
      <c r="Y489" s="125"/>
    </row>
    <row r="490" spans="1:25" ht="15.75" customHeight="1" x14ac:dyDescent="0.3">
      <c r="A490" s="125"/>
      <c r="B490" s="469"/>
      <c r="C490" s="125"/>
      <c r="D490" s="125"/>
      <c r="E490" s="125"/>
      <c r="F490" s="125"/>
      <c r="G490" s="125"/>
      <c r="H490" s="125"/>
      <c r="I490" s="125"/>
      <c r="J490" s="125"/>
      <c r="K490" s="125"/>
      <c r="L490" s="125"/>
      <c r="M490" s="125"/>
      <c r="N490" s="125"/>
      <c r="O490" s="125"/>
      <c r="P490" s="125"/>
      <c r="Q490" s="125"/>
      <c r="R490" s="125"/>
      <c r="S490" s="125"/>
      <c r="T490" s="125"/>
      <c r="U490" s="125"/>
      <c r="V490" s="125"/>
      <c r="W490" s="125"/>
      <c r="X490" s="125"/>
      <c r="Y490" s="125"/>
    </row>
    <row r="491" spans="1:25" ht="15.75" customHeight="1" x14ac:dyDescent="0.3">
      <c r="A491" s="125"/>
      <c r="B491" s="469"/>
      <c r="C491" s="125"/>
      <c r="D491" s="125"/>
      <c r="E491" s="125"/>
      <c r="F491" s="125"/>
      <c r="G491" s="125"/>
      <c r="H491" s="125"/>
      <c r="I491" s="125"/>
      <c r="J491" s="125"/>
      <c r="K491" s="125"/>
      <c r="L491" s="125"/>
      <c r="M491" s="125"/>
      <c r="N491" s="125"/>
      <c r="O491" s="125"/>
      <c r="P491" s="125"/>
      <c r="Q491" s="125"/>
      <c r="R491" s="125"/>
      <c r="S491" s="125"/>
      <c r="T491" s="125"/>
      <c r="U491" s="125"/>
      <c r="V491" s="125"/>
      <c r="W491" s="125"/>
      <c r="X491" s="125"/>
      <c r="Y491" s="125"/>
    </row>
    <row r="492" spans="1:25" ht="15.75" customHeight="1" x14ac:dyDescent="0.3">
      <c r="A492" s="125"/>
      <c r="B492" s="469"/>
      <c r="C492" s="125"/>
      <c r="D492" s="125"/>
      <c r="E492" s="125"/>
      <c r="F492" s="125"/>
      <c r="G492" s="125"/>
      <c r="H492" s="125"/>
      <c r="I492" s="125"/>
      <c r="J492" s="125"/>
      <c r="K492" s="125"/>
      <c r="L492" s="125"/>
      <c r="M492" s="125"/>
      <c r="N492" s="125"/>
      <c r="O492" s="125"/>
      <c r="P492" s="125"/>
      <c r="Q492" s="125"/>
      <c r="R492" s="125"/>
      <c r="S492" s="125"/>
      <c r="T492" s="125"/>
      <c r="U492" s="125"/>
      <c r="V492" s="125"/>
      <c r="W492" s="125"/>
      <c r="X492" s="125"/>
      <c r="Y492" s="125"/>
    </row>
    <row r="493" spans="1:25" ht="15.75" customHeight="1" x14ac:dyDescent="0.3">
      <c r="A493" s="125"/>
      <c r="B493" s="469"/>
      <c r="C493" s="125"/>
      <c r="D493" s="125"/>
      <c r="E493" s="125"/>
      <c r="F493" s="125"/>
      <c r="G493" s="125"/>
      <c r="H493" s="125"/>
      <c r="I493" s="125"/>
      <c r="J493" s="125"/>
      <c r="K493" s="125"/>
      <c r="L493" s="125"/>
      <c r="M493" s="125"/>
      <c r="N493" s="125"/>
      <c r="O493" s="125"/>
      <c r="P493" s="125"/>
      <c r="Q493" s="125"/>
      <c r="R493" s="125"/>
      <c r="S493" s="125"/>
      <c r="T493" s="125"/>
      <c r="U493" s="125"/>
      <c r="V493" s="125"/>
      <c r="W493" s="125"/>
      <c r="X493" s="125"/>
      <c r="Y493" s="125"/>
    </row>
    <row r="494" spans="1:25" ht="15.75" customHeight="1" x14ac:dyDescent="0.3">
      <c r="A494" s="125"/>
      <c r="B494" s="469"/>
      <c r="C494" s="125"/>
      <c r="D494" s="125"/>
      <c r="E494" s="125"/>
      <c r="F494" s="125"/>
      <c r="G494" s="125"/>
      <c r="H494" s="125"/>
      <c r="I494" s="125"/>
      <c r="J494" s="125"/>
      <c r="K494" s="125"/>
      <c r="L494" s="125"/>
      <c r="M494" s="125"/>
      <c r="N494" s="125"/>
      <c r="O494" s="125"/>
      <c r="P494" s="125"/>
      <c r="Q494" s="125"/>
      <c r="R494" s="125"/>
      <c r="S494" s="125"/>
      <c r="T494" s="125"/>
      <c r="U494" s="125"/>
      <c r="V494" s="125"/>
      <c r="W494" s="125"/>
      <c r="X494" s="125"/>
      <c r="Y494" s="125"/>
    </row>
    <row r="495" spans="1:25" ht="15.75" customHeight="1" x14ac:dyDescent="0.3">
      <c r="A495" s="125"/>
      <c r="B495" s="469"/>
      <c r="C495" s="125"/>
      <c r="D495" s="125"/>
      <c r="E495" s="125"/>
      <c r="F495" s="125"/>
      <c r="G495" s="125"/>
      <c r="H495" s="125"/>
      <c r="I495" s="125"/>
      <c r="J495" s="125"/>
      <c r="K495" s="125"/>
      <c r="L495" s="125"/>
      <c r="M495" s="125"/>
      <c r="N495" s="125"/>
      <c r="O495" s="125"/>
      <c r="P495" s="125"/>
      <c r="Q495" s="125"/>
      <c r="R495" s="125"/>
      <c r="S495" s="125"/>
      <c r="T495" s="125"/>
      <c r="U495" s="125"/>
      <c r="V495" s="125"/>
      <c r="W495" s="125"/>
      <c r="X495" s="125"/>
      <c r="Y495" s="125"/>
    </row>
    <row r="496" spans="1:25" ht="15.75" customHeight="1" x14ac:dyDescent="0.3">
      <c r="A496" s="125"/>
      <c r="B496" s="469"/>
      <c r="C496" s="125"/>
      <c r="D496" s="125"/>
      <c r="E496" s="125"/>
      <c r="F496" s="125"/>
      <c r="G496" s="125"/>
      <c r="H496" s="125"/>
      <c r="I496" s="125"/>
      <c r="J496" s="125"/>
      <c r="K496" s="125"/>
      <c r="L496" s="125"/>
      <c r="M496" s="125"/>
      <c r="N496" s="125"/>
      <c r="O496" s="125"/>
      <c r="P496" s="125"/>
      <c r="Q496" s="125"/>
      <c r="R496" s="125"/>
      <c r="S496" s="125"/>
      <c r="T496" s="125"/>
      <c r="U496" s="125"/>
      <c r="V496" s="125"/>
      <c r="W496" s="125"/>
      <c r="X496" s="125"/>
      <c r="Y496" s="125"/>
    </row>
    <row r="497" spans="1:25" ht="15.75" customHeight="1" x14ac:dyDescent="0.3">
      <c r="A497" s="125"/>
      <c r="B497" s="469"/>
      <c r="C497" s="125"/>
      <c r="D497" s="125"/>
      <c r="E497" s="125"/>
      <c r="F497" s="125"/>
      <c r="G497" s="125"/>
      <c r="H497" s="125"/>
      <c r="I497" s="125"/>
      <c r="J497" s="125"/>
      <c r="K497" s="125"/>
      <c r="L497" s="125"/>
      <c r="M497" s="125"/>
      <c r="N497" s="125"/>
      <c r="O497" s="125"/>
      <c r="P497" s="125"/>
      <c r="Q497" s="125"/>
      <c r="R497" s="125"/>
      <c r="S497" s="125"/>
      <c r="T497" s="125"/>
      <c r="U497" s="125"/>
      <c r="V497" s="125"/>
      <c r="W497" s="125"/>
      <c r="X497" s="125"/>
      <c r="Y497" s="125"/>
    </row>
    <row r="498" spans="1:25" ht="15.75" customHeight="1" x14ac:dyDescent="0.3">
      <c r="A498" s="125"/>
      <c r="B498" s="469"/>
      <c r="C498" s="125"/>
      <c r="D498" s="125"/>
      <c r="E498" s="125"/>
      <c r="F498" s="125"/>
      <c r="G498" s="125"/>
      <c r="H498" s="125"/>
      <c r="I498" s="125"/>
      <c r="J498" s="125"/>
      <c r="K498" s="125"/>
      <c r="L498" s="125"/>
      <c r="M498" s="125"/>
      <c r="N498" s="125"/>
      <c r="O498" s="125"/>
      <c r="P498" s="125"/>
      <c r="Q498" s="125"/>
      <c r="R498" s="125"/>
      <c r="S498" s="125"/>
      <c r="T498" s="125"/>
      <c r="U498" s="125"/>
      <c r="V498" s="125"/>
      <c r="W498" s="125"/>
      <c r="X498" s="125"/>
      <c r="Y498" s="125"/>
    </row>
    <row r="499" spans="1:25" ht="15.75" customHeight="1" x14ac:dyDescent="0.3">
      <c r="A499" s="125"/>
      <c r="B499" s="469"/>
      <c r="C499" s="125"/>
      <c r="D499" s="125"/>
      <c r="E499" s="125"/>
      <c r="F499" s="125"/>
      <c r="G499" s="125"/>
      <c r="H499" s="125"/>
      <c r="I499" s="125"/>
      <c r="J499" s="125"/>
      <c r="K499" s="125"/>
      <c r="L499" s="125"/>
      <c r="M499" s="125"/>
      <c r="N499" s="125"/>
      <c r="O499" s="125"/>
      <c r="P499" s="125"/>
      <c r="Q499" s="125"/>
      <c r="R499" s="125"/>
      <c r="S499" s="125"/>
      <c r="T499" s="125"/>
      <c r="U499" s="125"/>
      <c r="V499" s="125"/>
      <c r="W499" s="125"/>
      <c r="X499" s="125"/>
      <c r="Y499" s="125"/>
    </row>
    <row r="500" spans="1:25" ht="15.75" customHeight="1" x14ac:dyDescent="0.3">
      <c r="A500" s="125"/>
      <c r="B500" s="469"/>
      <c r="C500" s="125"/>
      <c r="D500" s="125"/>
      <c r="E500" s="125"/>
      <c r="F500" s="125"/>
      <c r="G500" s="125"/>
      <c r="H500" s="125"/>
      <c r="I500" s="125"/>
      <c r="J500" s="125"/>
      <c r="K500" s="125"/>
      <c r="L500" s="125"/>
      <c r="M500" s="125"/>
      <c r="N500" s="125"/>
      <c r="O500" s="125"/>
      <c r="P500" s="125"/>
      <c r="Q500" s="125"/>
      <c r="R500" s="125"/>
      <c r="S500" s="125"/>
      <c r="T500" s="125"/>
      <c r="U500" s="125"/>
      <c r="V500" s="125"/>
      <c r="W500" s="125"/>
      <c r="X500" s="125"/>
      <c r="Y500" s="125"/>
    </row>
    <row r="501" spans="1:25" ht="15.75" customHeight="1" x14ac:dyDescent="0.3">
      <c r="A501" s="125"/>
      <c r="B501" s="469"/>
      <c r="C501" s="125"/>
      <c r="D501" s="125"/>
      <c r="E501" s="125"/>
      <c r="F501" s="125"/>
      <c r="G501" s="125"/>
      <c r="H501" s="125"/>
      <c r="I501" s="125"/>
      <c r="J501" s="125"/>
      <c r="K501" s="125"/>
      <c r="L501" s="125"/>
      <c r="M501" s="125"/>
      <c r="N501" s="125"/>
      <c r="O501" s="125"/>
      <c r="P501" s="125"/>
      <c r="Q501" s="125"/>
      <c r="R501" s="125"/>
      <c r="S501" s="125"/>
      <c r="T501" s="125"/>
      <c r="U501" s="125"/>
      <c r="V501" s="125"/>
      <c r="W501" s="125"/>
      <c r="X501" s="125"/>
      <c r="Y501" s="125"/>
    </row>
    <row r="502" spans="1:25" ht="15.75" customHeight="1" x14ac:dyDescent="0.3">
      <c r="A502" s="125"/>
      <c r="B502" s="469"/>
      <c r="C502" s="125"/>
      <c r="D502" s="125"/>
      <c r="E502" s="125"/>
      <c r="F502" s="125"/>
      <c r="G502" s="125"/>
      <c r="H502" s="125"/>
      <c r="I502" s="125"/>
      <c r="J502" s="125"/>
      <c r="K502" s="125"/>
      <c r="L502" s="125"/>
      <c r="M502" s="125"/>
      <c r="N502" s="125"/>
      <c r="O502" s="125"/>
      <c r="P502" s="125"/>
      <c r="Q502" s="125"/>
      <c r="R502" s="125"/>
      <c r="S502" s="125"/>
      <c r="T502" s="125"/>
      <c r="U502" s="125"/>
      <c r="V502" s="125"/>
      <c r="W502" s="125"/>
      <c r="X502" s="125"/>
      <c r="Y502" s="125"/>
    </row>
    <row r="503" spans="1:25" ht="15.75" customHeight="1" x14ac:dyDescent="0.3">
      <c r="A503" s="125"/>
      <c r="B503" s="469"/>
      <c r="C503" s="125"/>
      <c r="D503" s="125"/>
      <c r="E503" s="125"/>
      <c r="F503" s="125"/>
      <c r="G503" s="125"/>
      <c r="H503" s="125"/>
      <c r="I503" s="125"/>
      <c r="J503" s="125"/>
      <c r="K503" s="125"/>
      <c r="L503" s="125"/>
      <c r="M503" s="125"/>
      <c r="N503" s="125"/>
      <c r="O503" s="125"/>
      <c r="P503" s="125"/>
      <c r="Q503" s="125"/>
      <c r="R503" s="125"/>
      <c r="S503" s="125"/>
      <c r="T503" s="125"/>
      <c r="U503" s="125"/>
      <c r="V503" s="125"/>
      <c r="W503" s="125"/>
      <c r="X503" s="125"/>
      <c r="Y503" s="125"/>
    </row>
    <row r="504" spans="1:25" ht="15.75" customHeight="1" x14ac:dyDescent="0.3">
      <c r="A504" s="125"/>
      <c r="B504" s="469"/>
      <c r="C504" s="125"/>
      <c r="D504" s="125"/>
      <c r="E504" s="125"/>
      <c r="F504" s="125"/>
      <c r="G504" s="125"/>
      <c r="H504" s="125"/>
      <c r="I504" s="125"/>
      <c r="J504" s="125"/>
      <c r="K504" s="125"/>
      <c r="L504" s="125"/>
      <c r="M504" s="125"/>
      <c r="N504" s="125"/>
      <c r="O504" s="125"/>
      <c r="P504" s="125"/>
      <c r="Q504" s="125"/>
      <c r="R504" s="125"/>
      <c r="S504" s="125"/>
      <c r="T504" s="125"/>
      <c r="U504" s="125"/>
      <c r="V504" s="125"/>
      <c r="W504" s="125"/>
      <c r="X504" s="125"/>
      <c r="Y504" s="125"/>
    </row>
    <row r="505" spans="1:25" ht="15.75" customHeight="1" x14ac:dyDescent="0.3">
      <c r="A505" s="125"/>
      <c r="B505" s="469"/>
      <c r="C505" s="125"/>
      <c r="D505" s="125"/>
      <c r="E505" s="125"/>
      <c r="F505" s="125"/>
      <c r="G505" s="125"/>
      <c r="H505" s="125"/>
      <c r="I505" s="125"/>
      <c r="J505" s="125"/>
      <c r="K505" s="125"/>
      <c r="L505" s="125"/>
      <c r="M505" s="125"/>
      <c r="N505" s="125"/>
      <c r="O505" s="125"/>
      <c r="P505" s="125"/>
      <c r="Q505" s="125"/>
      <c r="R505" s="125"/>
      <c r="S505" s="125"/>
      <c r="T505" s="125"/>
      <c r="U505" s="125"/>
      <c r="V505" s="125"/>
      <c r="W505" s="125"/>
      <c r="X505" s="125"/>
      <c r="Y505" s="125"/>
    </row>
    <row r="506" spans="1:25" ht="15.75" customHeight="1" x14ac:dyDescent="0.3">
      <c r="A506" s="125"/>
      <c r="B506" s="469"/>
      <c r="C506" s="125"/>
      <c r="D506" s="125"/>
      <c r="E506" s="125"/>
      <c r="F506" s="125"/>
      <c r="G506" s="125"/>
      <c r="H506" s="125"/>
      <c r="I506" s="125"/>
      <c r="J506" s="125"/>
      <c r="K506" s="125"/>
      <c r="L506" s="125"/>
      <c r="M506" s="125"/>
      <c r="N506" s="125"/>
      <c r="O506" s="125"/>
      <c r="P506" s="125"/>
      <c r="Q506" s="125"/>
      <c r="R506" s="125"/>
      <c r="S506" s="125"/>
      <c r="T506" s="125"/>
      <c r="U506" s="125"/>
      <c r="V506" s="125"/>
      <c r="W506" s="125"/>
      <c r="X506" s="125"/>
      <c r="Y506" s="125"/>
    </row>
    <row r="507" spans="1:25" ht="15.75" customHeight="1" x14ac:dyDescent="0.3">
      <c r="A507" s="125"/>
      <c r="B507" s="469"/>
      <c r="C507" s="125"/>
      <c r="D507" s="125"/>
      <c r="E507" s="125"/>
      <c r="F507" s="125"/>
      <c r="G507" s="125"/>
      <c r="H507" s="125"/>
      <c r="I507" s="125"/>
      <c r="J507" s="125"/>
      <c r="K507" s="125"/>
      <c r="L507" s="125"/>
      <c r="M507" s="125"/>
      <c r="N507" s="125"/>
      <c r="O507" s="125"/>
      <c r="P507" s="125"/>
      <c r="Q507" s="125"/>
      <c r="R507" s="125"/>
      <c r="S507" s="125"/>
      <c r="T507" s="125"/>
      <c r="U507" s="125"/>
      <c r="V507" s="125"/>
      <c r="W507" s="125"/>
      <c r="X507" s="125"/>
      <c r="Y507" s="125"/>
    </row>
    <row r="508" spans="1:25" ht="15.75" customHeight="1" x14ac:dyDescent="0.3">
      <c r="A508" s="125"/>
      <c r="B508" s="469"/>
      <c r="C508" s="125"/>
      <c r="D508" s="125"/>
      <c r="E508" s="125"/>
      <c r="F508" s="125"/>
      <c r="G508" s="125"/>
      <c r="H508" s="125"/>
      <c r="I508" s="125"/>
      <c r="J508" s="125"/>
      <c r="K508" s="125"/>
      <c r="L508" s="125"/>
      <c r="M508" s="125"/>
      <c r="N508" s="125"/>
      <c r="O508" s="125"/>
      <c r="P508" s="125"/>
      <c r="Q508" s="125"/>
      <c r="R508" s="125"/>
      <c r="S508" s="125"/>
      <c r="T508" s="125"/>
      <c r="U508" s="125"/>
      <c r="V508" s="125"/>
      <c r="W508" s="125"/>
      <c r="X508" s="125"/>
      <c r="Y508" s="125"/>
    </row>
    <row r="509" spans="1:25" ht="15.75" customHeight="1" x14ac:dyDescent="0.3">
      <c r="A509" s="125"/>
      <c r="B509" s="469"/>
      <c r="C509" s="125"/>
      <c r="D509" s="125"/>
      <c r="E509" s="125"/>
      <c r="F509" s="125"/>
      <c r="G509" s="125"/>
      <c r="H509" s="125"/>
      <c r="I509" s="125"/>
      <c r="J509" s="125"/>
      <c r="K509" s="125"/>
      <c r="L509" s="125"/>
      <c r="M509" s="125"/>
      <c r="N509" s="125"/>
      <c r="O509" s="125"/>
      <c r="P509" s="125"/>
      <c r="Q509" s="125"/>
      <c r="R509" s="125"/>
      <c r="S509" s="125"/>
      <c r="T509" s="125"/>
      <c r="U509" s="125"/>
      <c r="V509" s="125"/>
      <c r="W509" s="125"/>
      <c r="X509" s="125"/>
      <c r="Y509" s="125"/>
    </row>
    <row r="510" spans="1:25" ht="15.75" customHeight="1" x14ac:dyDescent="0.3">
      <c r="A510" s="125"/>
      <c r="B510" s="469"/>
      <c r="C510" s="125"/>
      <c r="D510" s="125"/>
      <c r="E510" s="125"/>
      <c r="F510" s="125"/>
      <c r="G510" s="125"/>
      <c r="H510" s="125"/>
      <c r="I510" s="125"/>
      <c r="J510" s="125"/>
      <c r="K510" s="125"/>
      <c r="L510" s="125"/>
      <c r="M510" s="125"/>
      <c r="N510" s="125"/>
      <c r="O510" s="125"/>
      <c r="P510" s="125"/>
      <c r="Q510" s="125"/>
      <c r="R510" s="125"/>
      <c r="S510" s="125"/>
      <c r="T510" s="125"/>
      <c r="U510" s="125"/>
      <c r="V510" s="125"/>
      <c r="W510" s="125"/>
      <c r="X510" s="125"/>
      <c r="Y510" s="125"/>
    </row>
    <row r="511" spans="1:25" ht="15.75" customHeight="1" x14ac:dyDescent="0.3">
      <c r="A511" s="125"/>
      <c r="B511" s="469"/>
      <c r="C511" s="125"/>
      <c r="D511" s="125"/>
      <c r="E511" s="125"/>
      <c r="F511" s="125"/>
      <c r="G511" s="125"/>
      <c r="H511" s="125"/>
      <c r="I511" s="125"/>
      <c r="J511" s="125"/>
      <c r="K511" s="125"/>
      <c r="L511" s="125"/>
      <c r="M511" s="125"/>
      <c r="N511" s="125"/>
      <c r="O511" s="125"/>
      <c r="P511" s="125"/>
      <c r="Q511" s="125"/>
      <c r="R511" s="125"/>
      <c r="S511" s="125"/>
      <c r="T511" s="125"/>
      <c r="U511" s="125"/>
      <c r="V511" s="125"/>
      <c r="W511" s="125"/>
      <c r="X511" s="125"/>
      <c r="Y511" s="125"/>
    </row>
    <row r="512" spans="1:25" ht="15.75" customHeight="1" x14ac:dyDescent="0.3">
      <c r="A512" s="125"/>
      <c r="B512" s="469"/>
      <c r="C512" s="125"/>
      <c r="D512" s="125"/>
      <c r="E512" s="125"/>
      <c r="F512" s="125"/>
      <c r="G512" s="125"/>
      <c r="H512" s="125"/>
      <c r="I512" s="125"/>
      <c r="J512" s="125"/>
      <c r="K512" s="125"/>
      <c r="L512" s="125"/>
      <c r="M512" s="125"/>
      <c r="N512" s="125"/>
      <c r="O512" s="125"/>
      <c r="P512" s="125"/>
      <c r="Q512" s="125"/>
      <c r="R512" s="125"/>
      <c r="S512" s="125"/>
      <c r="T512" s="125"/>
      <c r="U512" s="125"/>
      <c r="V512" s="125"/>
      <c r="W512" s="125"/>
      <c r="X512" s="125"/>
      <c r="Y512" s="125"/>
    </row>
    <row r="513" spans="1:25" ht="15.75" customHeight="1" x14ac:dyDescent="0.3">
      <c r="A513" s="125"/>
      <c r="B513" s="469"/>
      <c r="C513" s="125"/>
      <c r="D513" s="125"/>
      <c r="E513" s="125"/>
      <c r="F513" s="125"/>
      <c r="G513" s="125"/>
      <c r="H513" s="125"/>
      <c r="I513" s="125"/>
      <c r="J513" s="125"/>
      <c r="K513" s="125"/>
      <c r="L513" s="125"/>
      <c r="M513" s="125"/>
      <c r="N513" s="125"/>
      <c r="O513" s="125"/>
      <c r="P513" s="125"/>
      <c r="Q513" s="125"/>
      <c r="R513" s="125"/>
      <c r="S513" s="125"/>
      <c r="T513" s="125"/>
      <c r="U513" s="125"/>
      <c r="V513" s="125"/>
      <c r="W513" s="125"/>
      <c r="X513" s="125"/>
      <c r="Y513" s="125"/>
    </row>
    <row r="514" spans="1:25" ht="15.75" customHeight="1" x14ac:dyDescent="0.3">
      <c r="A514" s="125"/>
      <c r="B514" s="469"/>
      <c r="C514" s="125"/>
      <c r="D514" s="125"/>
      <c r="E514" s="125"/>
      <c r="F514" s="125"/>
      <c r="G514" s="125"/>
      <c r="H514" s="125"/>
      <c r="I514" s="125"/>
      <c r="J514" s="125"/>
      <c r="K514" s="125"/>
      <c r="L514" s="125"/>
      <c r="M514" s="125"/>
      <c r="N514" s="125"/>
      <c r="O514" s="125"/>
      <c r="P514" s="125"/>
      <c r="Q514" s="125"/>
      <c r="R514" s="125"/>
      <c r="S514" s="125"/>
      <c r="T514" s="125"/>
      <c r="U514" s="125"/>
      <c r="V514" s="125"/>
      <c r="W514" s="125"/>
      <c r="X514" s="125"/>
      <c r="Y514" s="125"/>
    </row>
    <row r="515" spans="1:25" ht="15.75" customHeight="1" x14ac:dyDescent="0.3">
      <c r="A515" s="125"/>
      <c r="B515" s="469"/>
      <c r="C515" s="125"/>
      <c r="D515" s="125"/>
      <c r="E515" s="125"/>
      <c r="F515" s="125"/>
      <c r="G515" s="125"/>
      <c r="H515" s="125"/>
      <c r="I515" s="125"/>
      <c r="J515" s="125"/>
      <c r="K515" s="125"/>
      <c r="L515" s="125"/>
      <c r="M515" s="125"/>
      <c r="N515" s="125"/>
      <c r="O515" s="125"/>
      <c r="P515" s="125"/>
      <c r="Q515" s="125"/>
      <c r="R515" s="125"/>
      <c r="S515" s="125"/>
      <c r="T515" s="125"/>
      <c r="U515" s="125"/>
      <c r="V515" s="125"/>
      <c r="W515" s="125"/>
      <c r="X515" s="125"/>
      <c r="Y515" s="125"/>
    </row>
    <row r="516" spans="1:25" ht="15.75" customHeight="1" x14ac:dyDescent="0.3">
      <c r="A516" s="125"/>
      <c r="B516" s="469"/>
      <c r="C516" s="125"/>
      <c r="D516" s="125"/>
      <c r="E516" s="125"/>
      <c r="F516" s="125"/>
      <c r="G516" s="125"/>
      <c r="H516" s="125"/>
      <c r="I516" s="125"/>
      <c r="J516" s="125"/>
      <c r="K516" s="125"/>
      <c r="L516" s="125"/>
      <c r="M516" s="125"/>
      <c r="N516" s="125"/>
      <c r="O516" s="125"/>
      <c r="P516" s="125"/>
      <c r="Q516" s="125"/>
      <c r="R516" s="125"/>
      <c r="S516" s="125"/>
      <c r="T516" s="125"/>
      <c r="U516" s="125"/>
      <c r="V516" s="125"/>
      <c r="W516" s="125"/>
      <c r="X516" s="125"/>
      <c r="Y516" s="125"/>
    </row>
    <row r="517" spans="1:25" ht="15.75" customHeight="1" x14ac:dyDescent="0.3">
      <c r="A517" s="125"/>
      <c r="B517" s="469"/>
      <c r="C517" s="125"/>
      <c r="D517" s="125"/>
      <c r="E517" s="125"/>
      <c r="F517" s="125"/>
      <c r="G517" s="125"/>
      <c r="H517" s="125"/>
      <c r="I517" s="125"/>
      <c r="J517" s="125"/>
      <c r="K517" s="125"/>
      <c r="L517" s="125"/>
      <c r="M517" s="125"/>
      <c r="N517" s="125"/>
      <c r="O517" s="125"/>
      <c r="P517" s="125"/>
      <c r="Q517" s="125"/>
      <c r="R517" s="125"/>
      <c r="S517" s="125"/>
      <c r="T517" s="125"/>
      <c r="U517" s="125"/>
      <c r="V517" s="125"/>
      <c r="W517" s="125"/>
      <c r="X517" s="125"/>
      <c r="Y517" s="125"/>
    </row>
    <row r="518" spans="1:25" ht="15.75" customHeight="1" x14ac:dyDescent="0.3">
      <c r="A518" s="125"/>
      <c r="B518" s="469"/>
      <c r="C518" s="125"/>
      <c r="D518" s="125"/>
      <c r="E518" s="125"/>
      <c r="F518" s="125"/>
      <c r="G518" s="125"/>
      <c r="H518" s="125"/>
      <c r="I518" s="125"/>
      <c r="J518" s="125"/>
      <c r="K518" s="125"/>
      <c r="L518" s="125"/>
      <c r="M518" s="125"/>
      <c r="N518" s="125"/>
      <c r="O518" s="125"/>
      <c r="P518" s="125"/>
      <c r="Q518" s="125"/>
      <c r="R518" s="125"/>
      <c r="S518" s="125"/>
      <c r="T518" s="125"/>
      <c r="U518" s="125"/>
      <c r="V518" s="125"/>
      <c r="W518" s="125"/>
      <c r="X518" s="125"/>
      <c r="Y518" s="125"/>
    </row>
    <row r="519" spans="1:25" ht="15.75" customHeight="1" x14ac:dyDescent="0.3">
      <c r="A519" s="125"/>
      <c r="B519" s="469"/>
      <c r="C519" s="125"/>
      <c r="D519" s="125"/>
      <c r="E519" s="125"/>
      <c r="F519" s="125"/>
      <c r="G519" s="125"/>
      <c r="H519" s="125"/>
      <c r="I519" s="125"/>
      <c r="J519" s="125"/>
      <c r="K519" s="125"/>
      <c r="L519" s="125"/>
      <c r="M519" s="125"/>
      <c r="N519" s="125"/>
      <c r="O519" s="125"/>
      <c r="P519" s="125"/>
      <c r="Q519" s="125"/>
      <c r="R519" s="125"/>
      <c r="S519" s="125"/>
      <c r="T519" s="125"/>
      <c r="U519" s="125"/>
      <c r="V519" s="125"/>
      <c r="W519" s="125"/>
      <c r="X519" s="125"/>
      <c r="Y519" s="125"/>
    </row>
    <row r="520" spans="1:25" ht="15.75" customHeight="1" x14ac:dyDescent="0.3">
      <c r="A520" s="125"/>
      <c r="B520" s="469"/>
      <c r="C520" s="125"/>
      <c r="D520" s="125"/>
      <c r="E520" s="125"/>
      <c r="F520" s="125"/>
      <c r="G520" s="125"/>
      <c r="H520" s="125"/>
      <c r="I520" s="125"/>
      <c r="J520" s="125"/>
      <c r="K520" s="125"/>
      <c r="L520" s="125"/>
      <c r="M520" s="125"/>
      <c r="N520" s="125"/>
      <c r="O520" s="125"/>
      <c r="P520" s="125"/>
      <c r="Q520" s="125"/>
      <c r="R520" s="125"/>
      <c r="S520" s="125"/>
      <c r="T520" s="125"/>
      <c r="U520" s="125"/>
      <c r="V520" s="125"/>
      <c r="W520" s="125"/>
      <c r="X520" s="125"/>
      <c r="Y520" s="125"/>
    </row>
    <row r="521" spans="1:25" ht="15.75" customHeight="1" x14ac:dyDescent="0.3">
      <c r="A521" s="125"/>
      <c r="B521" s="469"/>
      <c r="C521" s="125"/>
      <c r="D521" s="125"/>
      <c r="E521" s="125"/>
      <c r="F521" s="125"/>
      <c r="G521" s="125"/>
      <c r="H521" s="125"/>
      <c r="I521" s="125"/>
      <c r="J521" s="125"/>
      <c r="K521" s="125"/>
      <c r="L521" s="125"/>
      <c r="M521" s="125"/>
      <c r="N521" s="125"/>
      <c r="O521" s="125"/>
      <c r="P521" s="125"/>
      <c r="Q521" s="125"/>
      <c r="R521" s="125"/>
      <c r="S521" s="125"/>
      <c r="T521" s="125"/>
      <c r="U521" s="125"/>
      <c r="V521" s="125"/>
      <c r="W521" s="125"/>
      <c r="X521" s="125"/>
      <c r="Y521" s="125"/>
    </row>
    <row r="522" spans="1:25" ht="15.75" customHeight="1" x14ac:dyDescent="0.3">
      <c r="A522" s="125"/>
      <c r="B522" s="469"/>
      <c r="C522" s="125"/>
      <c r="D522" s="125"/>
      <c r="E522" s="125"/>
      <c r="F522" s="125"/>
      <c r="G522" s="125"/>
      <c r="H522" s="125"/>
      <c r="I522" s="125"/>
      <c r="J522" s="125"/>
      <c r="K522" s="125"/>
      <c r="L522" s="125"/>
      <c r="M522" s="125"/>
      <c r="N522" s="125"/>
      <c r="O522" s="125"/>
      <c r="P522" s="125"/>
      <c r="Q522" s="125"/>
      <c r="R522" s="125"/>
      <c r="S522" s="125"/>
      <c r="T522" s="125"/>
      <c r="U522" s="125"/>
      <c r="V522" s="125"/>
      <c r="W522" s="125"/>
      <c r="X522" s="125"/>
      <c r="Y522" s="125"/>
    </row>
    <row r="523" spans="1:25" ht="15.75" customHeight="1" x14ac:dyDescent="0.3">
      <c r="A523" s="125"/>
      <c r="B523" s="469"/>
      <c r="C523" s="125"/>
      <c r="D523" s="125"/>
      <c r="E523" s="125"/>
      <c r="F523" s="125"/>
      <c r="G523" s="125"/>
      <c r="H523" s="125"/>
      <c r="I523" s="125"/>
      <c r="J523" s="125"/>
      <c r="K523" s="125"/>
      <c r="L523" s="125"/>
      <c r="M523" s="125"/>
      <c r="N523" s="125"/>
      <c r="O523" s="125"/>
      <c r="P523" s="125"/>
      <c r="Q523" s="125"/>
      <c r="R523" s="125"/>
      <c r="S523" s="125"/>
      <c r="T523" s="125"/>
      <c r="U523" s="125"/>
      <c r="V523" s="125"/>
      <c r="W523" s="125"/>
      <c r="X523" s="125"/>
      <c r="Y523" s="125"/>
    </row>
    <row r="524" spans="1:25" ht="15.75" customHeight="1" x14ac:dyDescent="0.3">
      <c r="A524" s="125"/>
      <c r="B524" s="469"/>
      <c r="C524" s="125"/>
      <c r="D524" s="125"/>
      <c r="E524" s="125"/>
      <c r="F524" s="125"/>
      <c r="G524" s="125"/>
      <c r="H524" s="125"/>
      <c r="I524" s="125"/>
      <c r="J524" s="125"/>
      <c r="K524" s="125"/>
      <c r="L524" s="125"/>
      <c r="M524" s="125"/>
      <c r="N524" s="125"/>
      <c r="O524" s="125"/>
      <c r="P524" s="125"/>
      <c r="Q524" s="125"/>
      <c r="R524" s="125"/>
      <c r="S524" s="125"/>
      <c r="T524" s="125"/>
      <c r="U524" s="125"/>
      <c r="V524" s="125"/>
      <c r="W524" s="125"/>
      <c r="X524" s="125"/>
      <c r="Y524" s="125"/>
    </row>
    <row r="525" spans="1:25" ht="15.75" customHeight="1" x14ac:dyDescent="0.3">
      <c r="A525" s="125"/>
      <c r="B525" s="469"/>
      <c r="C525" s="125"/>
      <c r="D525" s="125"/>
      <c r="E525" s="125"/>
      <c r="F525" s="125"/>
      <c r="G525" s="125"/>
      <c r="H525" s="125"/>
      <c r="I525" s="125"/>
      <c r="J525" s="125"/>
      <c r="K525" s="125"/>
      <c r="L525" s="125"/>
      <c r="M525" s="125"/>
      <c r="N525" s="125"/>
      <c r="O525" s="125"/>
      <c r="P525" s="125"/>
      <c r="Q525" s="125"/>
      <c r="R525" s="125"/>
      <c r="S525" s="125"/>
      <c r="T525" s="125"/>
      <c r="U525" s="125"/>
      <c r="V525" s="125"/>
      <c r="W525" s="125"/>
      <c r="X525" s="125"/>
      <c r="Y525" s="125"/>
    </row>
    <row r="526" spans="1:25" ht="15.75" customHeight="1" x14ac:dyDescent="0.3">
      <c r="A526" s="125"/>
      <c r="B526" s="469"/>
      <c r="C526" s="125"/>
      <c r="D526" s="125"/>
      <c r="E526" s="125"/>
      <c r="F526" s="125"/>
      <c r="G526" s="125"/>
      <c r="H526" s="125"/>
      <c r="I526" s="125"/>
      <c r="J526" s="125"/>
      <c r="K526" s="125"/>
      <c r="L526" s="125"/>
      <c r="M526" s="125"/>
      <c r="N526" s="125"/>
      <c r="O526" s="125"/>
      <c r="P526" s="125"/>
      <c r="Q526" s="125"/>
      <c r="R526" s="125"/>
      <c r="S526" s="125"/>
      <c r="T526" s="125"/>
      <c r="U526" s="125"/>
      <c r="V526" s="125"/>
      <c r="W526" s="125"/>
      <c r="X526" s="125"/>
      <c r="Y526" s="125"/>
    </row>
    <row r="527" spans="1:25" ht="15.75" customHeight="1" x14ac:dyDescent="0.3">
      <c r="A527" s="125"/>
      <c r="B527" s="469"/>
      <c r="C527" s="125"/>
      <c r="D527" s="125"/>
      <c r="E527" s="125"/>
      <c r="F527" s="125"/>
      <c r="G527" s="125"/>
      <c r="H527" s="125"/>
      <c r="I527" s="125"/>
      <c r="J527" s="125"/>
      <c r="K527" s="125"/>
      <c r="L527" s="125"/>
      <c r="M527" s="125"/>
      <c r="N527" s="125"/>
      <c r="O527" s="125"/>
      <c r="P527" s="125"/>
      <c r="Q527" s="125"/>
      <c r="R527" s="125"/>
      <c r="S527" s="125"/>
      <c r="T527" s="125"/>
      <c r="U527" s="125"/>
      <c r="V527" s="125"/>
      <c r="W527" s="125"/>
      <c r="X527" s="125"/>
      <c r="Y527" s="125"/>
    </row>
    <row r="528" spans="1:25" ht="15.75" customHeight="1" x14ac:dyDescent="0.3">
      <c r="A528" s="125"/>
      <c r="B528" s="469"/>
      <c r="C528" s="125"/>
      <c r="D528" s="125"/>
      <c r="E528" s="125"/>
      <c r="F528" s="125"/>
      <c r="G528" s="125"/>
      <c r="H528" s="125"/>
      <c r="I528" s="125"/>
      <c r="J528" s="125"/>
      <c r="K528" s="125"/>
      <c r="L528" s="125"/>
      <c r="M528" s="125"/>
      <c r="N528" s="125"/>
      <c r="O528" s="125"/>
      <c r="P528" s="125"/>
      <c r="Q528" s="125"/>
      <c r="R528" s="125"/>
      <c r="S528" s="125"/>
      <c r="T528" s="125"/>
      <c r="U528" s="125"/>
      <c r="V528" s="125"/>
      <c r="W528" s="125"/>
      <c r="X528" s="125"/>
      <c r="Y528" s="125"/>
    </row>
    <row r="529" spans="1:25" ht="15.75" customHeight="1" x14ac:dyDescent="0.3">
      <c r="A529" s="125"/>
      <c r="B529" s="469"/>
      <c r="C529" s="125"/>
      <c r="D529" s="125"/>
      <c r="E529" s="125"/>
      <c r="F529" s="125"/>
      <c r="G529" s="125"/>
      <c r="H529" s="125"/>
      <c r="I529" s="125"/>
      <c r="J529" s="125"/>
      <c r="K529" s="125"/>
      <c r="L529" s="125"/>
      <c r="M529" s="125"/>
      <c r="N529" s="125"/>
      <c r="O529" s="125"/>
      <c r="P529" s="125"/>
      <c r="Q529" s="125"/>
      <c r="R529" s="125"/>
      <c r="S529" s="125"/>
      <c r="T529" s="125"/>
      <c r="U529" s="125"/>
      <c r="V529" s="125"/>
      <c r="W529" s="125"/>
      <c r="X529" s="125"/>
      <c r="Y529" s="125"/>
    </row>
    <row r="530" spans="1:25" ht="15.75" customHeight="1" x14ac:dyDescent="0.3">
      <c r="A530" s="125"/>
      <c r="B530" s="469"/>
      <c r="C530" s="125"/>
      <c r="D530" s="125"/>
      <c r="E530" s="125"/>
      <c r="F530" s="125"/>
      <c r="G530" s="125"/>
      <c r="H530" s="125"/>
      <c r="I530" s="125"/>
      <c r="J530" s="125"/>
      <c r="K530" s="125"/>
      <c r="L530" s="125"/>
      <c r="M530" s="125"/>
      <c r="N530" s="125"/>
      <c r="O530" s="125"/>
      <c r="P530" s="125"/>
      <c r="Q530" s="125"/>
      <c r="R530" s="125"/>
      <c r="S530" s="125"/>
      <c r="T530" s="125"/>
      <c r="U530" s="125"/>
      <c r="V530" s="125"/>
      <c r="W530" s="125"/>
      <c r="X530" s="125"/>
      <c r="Y530" s="125"/>
    </row>
    <row r="531" spans="1:25" ht="15.75" customHeight="1" x14ac:dyDescent="0.3">
      <c r="A531" s="125"/>
      <c r="B531" s="469"/>
      <c r="C531" s="125"/>
      <c r="D531" s="125"/>
      <c r="E531" s="125"/>
      <c r="F531" s="125"/>
      <c r="G531" s="125"/>
      <c r="H531" s="125"/>
      <c r="I531" s="125"/>
      <c r="J531" s="125"/>
      <c r="K531" s="125"/>
      <c r="L531" s="125"/>
      <c r="M531" s="125"/>
      <c r="N531" s="125"/>
      <c r="O531" s="125"/>
      <c r="P531" s="125"/>
      <c r="Q531" s="125"/>
      <c r="R531" s="125"/>
      <c r="S531" s="125"/>
      <c r="T531" s="125"/>
      <c r="U531" s="125"/>
      <c r="V531" s="125"/>
      <c r="W531" s="125"/>
      <c r="X531" s="125"/>
      <c r="Y531" s="125"/>
    </row>
    <row r="532" spans="1:25" ht="15.75" customHeight="1" x14ac:dyDescent="0.3">
      <c r="A532" s="125"/>
      <c r="B532" s="469"/>
      <c r="C532" s="125"/>
      <c r="D532" s="125"/>
      <c r="E532" s="125"/>
      <c r="F532" s="125"/>
      <c r="G532" s="125"/>
      <c r="H532" s="125"/>
      <c r="I532" s="125"/>
      <c r="J532" s="125"/>
      <c r="K532" s="125"/>
      <c r="L532" s="125"/>
      <c r="M532" s="125"/>
      <c r="N532" s="125"/>
      <c r="O532" s="125"/>
      <c r="P532" s="125"/>
      <c r="Q532" s="125"/>
      <c r="R532" s="125"/>
      <c r="S532" s="125"/>
      <c r="T532" s="125"/>
      <c r="U532" s="125"/>
      <c r="V532" s="125"/>
      <c r="W532" s="125"/>
      <c r="X532" s="125"/>
      <c r="Y532" s="125"/>
    </row>
    <row r="533" spans="1:25" ht="15.75" customHeight="1" x14ac:dyDescent="0.3">
      <c r="A533" s="125"/>
      <c r="B533" s="469"/>
      <c r="C533" s="125"/>
      <c r="D533" s="125"/>
      <c r="E533" s="125"/>
      <c r="F533" s="125"/>
      <c r="G533" s="125"/>
      <c r="H533" s="125"/>
      <c r="I533" s="125"/>
      <c r="J533" s="125"/>
      <c r="K533" s="125"/>
      <c r="L533" s="125"/>
      <c r="M533" s="125"/>
      <c r="N533" s="125"/>
      <c r="O533" s="125"/>
      <c r="P533" s="125"/>
      <c r="Q533" s="125"/>
      <c r="R533" s="125"/>
      <c r="S533" s="125"/>
      <c r="T533" s="125"/>
      <c r="U533" s="125"/>
      <c r="V533" s="125"/>
      <c r="W533" s="125"/>
      <c r="X533" s="125"/>
      <c r="Y533" s="125"/>
    </row>
    <row r="534" spans="1:25" ht="15.75" customHeight="1" x14ac:dyDescent="0.3">
      <c r="A534" s="125"/>
      <c r="B534" s="469"/>
      <c r="C534" s="125"/>
      <c r="D534" s="125"/>
      <c r="E534" s="125"/>
      <c r="F534" s="125"/>
      <c r="G534" s="125"/>
      <c r="H534" s="125"/>
      <c r="I534" s="125"/>
      <c r="J534" s="125"/>
      <c r="K534" s="125"/>
      <c r="L534" s="125"/>
      <c r="M534" s="125"/>
      <c r="N534" s="125"/>
      <c r="O534" s="125"/>
      <c r="P534" s="125"/>
      <c r="Q534" s="125"/>
      <c r="R534" s="125"/>
      <c r="S534" s="125"/>
      <c r="T534" s="125"/>
      <c r="U534" s="125"/>
      <c r="V534" s="125"/>
      <c r="W534" s="125"/>
      <c r="X534" s="125"/>
      <c r="Y534" s="125"/>
    </row>
    <row r="535" spans="1:25" ht="15.75" customHeight="1" x14ac:dyDescent="0.3">
      <c r="A535" s="125"/>
      <c r="B535" s="469"/>
      <c r="C535" s="125"/>
      <c r="D535" s="125"/>
      <c r="E535" s="125"/>
      <c r="F535" s="125"/>
      <c r="G535" s="125"/>
      <c r="H535" s="125"/>
      <c r="I535" s="125"/>
      <c r="J535" s="125"/>
      <c r="K535" s="125"/>
      <c r="L535" s="125"/>
      <c r="M535" s="125"/>
      <c r="N535" s="125"/>
      <c r="O535" s="125"/>
      <c r="P535" s="125"/>
      <c r="Q535" s="125"/>
      <c r="R535" s="125"/>
      <c r="S535" s="125"/>
      <c r="T535" s="125"/>
      <c r="U535" s="125"/>
      <c r="V535" s="125"/>
      <c r="W535" s="125"/>
      <c r="X535" s="125"/>
      <c r="Y535" s="125"/>
    </row>
    <row r="536" spans="1:25" ht="15.75" customHeight="1" x14ac:dyDescent="0.3">
      <c r="A536" s="125"/>
      <c r="B536" s="469"/>
      <c r="C536" s="125"/>
      <c r="D536" s="125"/>
      <c r="E536" s="125"/>
      <c r="F536" s="125"/>
      <c r="G536" s="125"/>
      <c r="H536" s="125"/>
      <c r="I536" s="125"/>
      <c r="J536" s="125"/>
      <c r="K536" s="125"/>
      <c r="L536" s="125"/>
      <c r="M536" s="125"/>
      <c r="N536" s="125"/>
      <c r="O536" s="125"/>
      <c r="P536" s="125"/>
      <c r="Q536" s="125"/>
      <c r="R536" s="125"/>
      <c r="S536" s="125"/>
      <c r="T536" s="125"/>
      <c r="U536" s="125"/>
      <c r="V536" s="125"/>
      <c r="W536" s="125"/>
      <c r="X536" s="125"/>
      <c r="Y536" s="125"/>
    </row>
    <row r="537" spans="1:25" ht="15.75" customHeight="1" x14ac:dyDescent="0.3">
      <c r="A537" s="125"/>
      <c r="B537" s="469"/>
      <c r="C537" s="125"/>
      <c r="D537" s="125"/>
      <c r="E537" s="125"/>
      <c r="F537" s="125"/>
      <c r="G537" s="125"/>
      <c r="H537" s="125"/>
      <c r="I537" s="125"/>
      <c r="J537" s="125"/>
      <c r="K537" s="125"/>
      <c r="L537" s="125"/>
      <c r="M537" s="125"/>
      <c r="N537" s="125"/>
      <c r="O537" s="125"/>
      <c r="P537" s="125"/>
      <c r="Q537" s="125"/>
      <c r="R537" s="125"/>
      <c r="S537" s="125"/>
      <c r="T537" s="125"/>
      <c r="U537" s="125"/>
      <c r="V537" s="125"/>
      <c r="W537" s="125"/>
      <c r="X537" s="125"/>
      <c r="Y537" s="125"/>
    </row>
    <row r="538" spans="1:25" ht="15.75" customHeight="1" x14ac:dyDescent="0.3">
      <c r="A538" s="125"/>
      <c r="B538" s="469"/>
      <c r="C538" s="125"/>
      <c r="D538" s="125"/>
      <c r="E538" s="125"/>
      <c r="F538" s="125"/>
      <c r="G538" s="125"/>
      <c r="H538" s="125"/>
      <c r="I538" s="125"/>
      <c r="J538" s="125"/>
      <c r="K538" s="125"/>
      <c r="L538" s="125"/>
      <c r="M538" s="125"/>
      <c r="N538" s="125"/>
      <c r="O538" s="125"/>
      <c r="P538" s="125"/>
      <c r="Q538" s="125"/>
      <c r="R538" s="125"/>
      <c r="S538" s="125"/>
      <c r="T538" s="125"/>
      <c r="U538" s="125"/>
      <c r="V538" s="125"/>
      <c r="W538" s="125"/>
      <c r="X538" s="125"/>
      <c r="Y538" s="125"/>
    </row>
    <row r="539" spans="1:25" ht="15.75" customHeight="1" x14ac:dyDescent="0.3">
      <c r="A539" s="125"/>
      <c r="B539" s="469"/>
      <c r="C539" s="125"/>
      <c r="D539" s="125"/>
      <c r="E539" s="125"/>
      <c r="F539" s="125"/>
      <c r="G539" s="125"/>
      <c r="H539" s="125"/>
      <c r="I539" s="125"/>
      <c r="J539" s="125"/>
      <c r="K539" s="125"/>
      <c r="L539" s="125"/>
      <c r="M539" s="125"/>
      <c r="N539" s="125"/>
      <c r="O539" s="125"/>
      <c r="P539" s="125"/>
      <c r="Q539" s="125"/>
      <c r="R539" s="125"/>
      <c r="S539" s="125"/>
      <c r="T539" s="125"/>
      <c r="U539" s="125"/>
      <c r="V539" s="125"/>
      <c r="W539" s="125"/>
      <c r="X539" s="125"/>
      <c r="Y539" s="125"/>
    </row>
    <row r="540" spans="1:25" ht="15.75" customHeight="1" x14ac:dyDescent="0.3">
      <c r="A540" s="125"/>
      <c r="B540" s="469"/>
      <c r="C540" s="125"/>
      <c r="D540" s="125"/>
      <c r="E540" s="125"/>
      <c r="F540" s="125"/>
      <c r="G540" s="125"/>
      <c r="H540" s="125"/>
      <c r="I540" s="125"/>
      <c r="J540" s="125"/>
      <c r="K540" s="125"/>
      <c r="L540" s="125"/>
      <c r="M540" s="125"/>
      <c r="N540" s="125"/>
      <c r="O540" s="125"/>
      <c r="P540" s="125"/>
      <c r="Q540" s="125"/>
      <c r="R540" s="125"/>
      <c r="S540" s="125"/>
      <c r="T540" s="125"/>
      <c r="U540" s="125"/>
      <c r="V540" s="125"/>
      <c r="W540" s="125"/>
      <c r="X540" s="125"/>
      <c r="Y540" s="125"/>
    </row>
    <row r="541" spans="1:25" ht="15.75" customHeight="1" x14ac:dyDescent="0.3">
      <c r="A541" s="125"/>
      <c r="B541" s="469"/>
      <c r="C541" s="125"/>
      <c r="D541" s="125"/>
      <c r="E541" s="125"/>
      <c r="F541" s="125"/>
      <c r="G541" s="125"/>
      <c r="H541" s="125"/>
      <c r="I541" s="125"/>
      <c r="J541" s="125"/>
      <c r="K541" s="125"/>
      <c r="L541" s="125"/>
      <c r="M541" s="125"/>
      <c r="N541" s="125"/>
      <c r="O541" s="125"/>
      <c r="P541" s="125"/>
      <c r="Q541" s="125"/>
      <c r="R541" s="125"/>
      <c r="S541" s="125"/>
      <c r="T541" s="125"/>
      <c r="U541" s="125"/>
      <c r="V541" s="125"/>
      <c r="W541" s="125"/>
      <c r="X541" s="125"/>
      <c r="Y541" s="125"/>
    </row>
    <row r="542" spans="1:25" ht="15.75" customHeight="1" x14ac:dyDescent="0.3">
      <c r="A542" s="125"/>
      <c r="B542" s="469"/>
      <c r="C542" s="125"/>
      <c r="D542" s="125"/>
      <c r="E542" s="125"/>
      <c r="F542" s="125"/>
      <c r="G542" s="125"/>
      <c r="H542" s="125"/>
      <c r="I542" s="125"/>
      <c r="J542" s="125"/>
      <c r="K542" s="125"/>
      <c r="L542" s="125"/>
      <c r="M542" s="125"/>
      <c r="N542" s="125"/>
      <c r="O542" s="125"/>
      <c r="P542" s="125"/>
      <c r="Q542" s="125"/>
      <c r="R542" s="125"/>
      <c r="S542" s="125"/>
      <c r="T542" s="125"/>
      <c r="U542" s="125"/>
      <c r="V542" s="125"/>
      <c r="W542" s="125"/>
      <c r="X542" s="125"/>
      <c r="Y542" s="125"/>
    </row>
    <row r="543" spans="1:25" ht="15.75" customHeight="1" x14ac:dyDescent="0.3">
      <c r="A543" s="125"/>
      <c r="B543" s="469"/>
      <c r="C543" s="125"/>
      <c r="D543" s="125"/>
      <c r="E543" s="125"/>
      <c r="F543" s="125"/>
      <c r="G543" s="125"/>
      <c r="H543" s="125"/>
      <c r="I543" s="125"/>
      <c r="J543" s="125"/>
      <c r="K543" s="125"/>
      <c r="L543" s="125"/>
      <c r="M543" s="125"/>
      <c r="N543" s="125"/>
      <c r="O543" s="125"/>
      <c r="P543" s="125"/>
      <c r="Q543" s="125"/>
      <c r="R543" s="125"/>
      <c r="S543" s="125"/>
      <c r="T543" s="125"/>
      <c r="U543" s="125"/>
      <c r="V543" s="125"/>
      <c r="W543" s="125"/>
      <c r="X543" s="125"/>
      <c r="Y543" s="125"/>
    </row>
    <row r="544" spans="1:25" ht="15.75" customHeight="1" x14ac:dyDescent="0.3">
      <c r="A544" s="125"/>
      <c r="B544" s="469"/>
      <c r="C544" s="125"/>
      <c r="D544" s="125"/>
      <c r="E544" s="125"/>
      <c r="F544" s="125"/>
      <c r="G544" s="125"/>
      <c r="H544" s="125"/>
      <c r="I544" s="125"/>
      <c r="J544" s="125"/>
      <c r="K544" s="125"/>
      <c r="L544" s="125"/>
      <c r="M544" s="125"/>
      <c r="N544" s="125"/>
      <c r="O544" s="125"/>
      <c r="P544" s="125"/>
      <c r="Q544" s="125"/>
      <c r="R544" s="125"/>
      <c r="S544" s="125"/>
      <c r="T544" s="125"/>
      <c r="U544" s="125"/>
      <c r="V544" s="125"/>
      <c r="W544" s="125"/>
      <c r="X544" s="125"/>
      <c r="Y544" s="125"/>
    </row>
    <row r="545" spans="1:25" ht="15.75" customHeight="1" x14ac:dyDescent="0.3">
      <c r="A545" s="125"/>
      <c r="B545" s="469"/>
      <c r="C545" s="125"/>
      <c r="D545" s="125"/>
      <c r="E545" s="125"/>
      <c r="F545" s="125"/>
      <c r="G545" s="125"/>
      <c r="H545" s="125"/>
      <c r="I545" s="125"/>
      <c r="J545" s="125"/>
      <c r="K545" s="125"/>
      <c r="L545" s="125"/>
      <c r="M545" s="125"/>
      <c r="N545" s="125"/>
      <c r="O545" s="125"/>
      <c r="P545" s="125"/>
      <c r="Q545" s="125"/>
      <c r="R545" s="125"/>
      <c r="S545" s="125"/>
      <c r="T545" s="125"/>
      <c r="U545" s="125"/>
      <c r="V545" s="125"/>
      <c r="W545" s="125"/>
      <c r="X545" s="125"/>
      <c r="Y545" s="125"/>
    </row>
    <row r="546" spans="1:25" ht="15.75" customHeight="1" x14ac:dyDescent="0.3">
      <c r="A546" s="125"/>
      <c r="B546" s="469"/>
      <c r="C546" s="125"/>
      <c r="D546" s="125"/>
      <c r="E546" s="125"/>
      <c r="F546" s="125"/>
      <c r="G546" s="125"/>
      <c r="H546" s="125"/>
      <c r="I546" s="125"/>
      <c r="J546" s="125"/>
      <c r="K546" s="125"/>
      <c r="L546" s="125"/>
      <c r="M546" s="125"/>
      <c r="N546" s="125"/>
      <c r="O546" s="125"/>
      <c r="P546" s="125"/>
      <c r="Q546" s="125"/>
      <c r="R546" s="125"/>
      <c r="S546" s="125"/>
      <c r="T546" s="125"/>
      <c r="U546" s="125"/>
      <c r="V546" s="125"/>
      <c r="W546" s="125"/>
      <c r="X546" s="125"/>
      <c r="Y546" s="125"/>
    </row>
    <row r="547" spans="1:25" ht="15.75" customHeight="1" x14ac:dyDescent="0.3">
      <c r="A547" s="125"/>
      <c r="B547" s="469"/>
      <c r="C547" s="125"/>
      <c r="D547" s="125"/>
      <c r="E547" s="125"/>
      <c r="F547" s="125"/>
      <c r="G547" s="125"/>
      <c r="H547" s="125"/>
      <c r="I547" s="125"/>
      <c r="J547" s="125"/>
      <c r="K547" s="125"/>
      <c r="L547" s="125"/>
      <c r="M547" s="125"/>
      <c r="N547" s="125"/>
      <c r="O547" s="125"/>
      <c r="P547" s="125"/>
      <c r="Q547" s="125"/>
      <c r="R547" s="125"/>
      <c r="S547" s="125"/>
      <c r="T547" s="125"/>
      <c r="U547" s="125"/>
      <c r="V547" s="125"/>
      <c r="W547" s="125"/>
      <c r="X547" s="125"/>
      <c r="Y547" s="125"/>
    </row>
    <row r="548" spans="1:25" ht="15.75" customHeight="1" x14ac:dyDescent="0.3">
      <c r="A548" s="125"/>
      <c r="B548" s="469"/>
      <c r="C548" s="125"/>
      <c r="D548" s="125"/>
      <c r="E548" s="125"/>
      <c r="F548" s="125"/>
      <c r="G548" s="125"/>
      <c r="H548" s="125"/>
      <c r="I548" s="125"/>
      <c r="J548" s="125"/>
      <c r="K548" s="125"/>
      <c r="L548" s="125"/>
      <c r="M548" s="125"/>
      <c r="N548" s="125"/>
      <c r="O548" s="125"/>
      <c r="P548" s="125"/>
      <c r="Q548" s="125"/>
      <c r="R548" s="125"/>
      <c r="S548" s="125"/>
      <c r="T548" s="125"/>
      <c r="U548" s="125"/>
      <c r="V548" s="125"/>
      <c r="W548" s="125"/>
      <c r="X548" s="125"/>
      <c r="Y548" s="125"/>
    </row>
    <row r="549" spans="1:25" ht="15.75" customHeight="1" x14ac:dyDescent="0.3">
      <c r="A549" s="125"/>
      <c r="B549" s="469"/>
      <c r="C549" s="125"/>
      <c r="D549" s="125"/>
      <c r="E549" s="125"/>
      <c r="F549" s="125"/>
      <c r="G549" s="125"/>
      <c r="H549" s="125"/>
      <c r="I549" s="125"/>
      <c r="J549" s="125"/>
      <c r="K549" s="125"/>
      <c r="L549" s="125"/>
      <c r="M549" s="125"/>
      <c r="N549" s="125"/>
      <c r="O549" s="125"/>
      <c r="P549" s="125"/>
      <c r="Q549" s="125"/>
      <c r="R549" s="125"/>
      <c r="S549" s="125"/>
      <c r="T549" s="125"/>
      <c r="U549" s="125"/>
      <c r="V549" s="125"/>
      <c r="W549" s="125"/>
      <c r="X549" s="125"/>
      <c r="Y549" s="125"/>
    </row>
    <row r="550" spans="1:25" ht="15.75" customHeight="1" x14ac:dyDescent="0.3">
      <c r="A550" s="125"/>
      <c r="B550" s="469"/>
      <c r="C550" s="125"/>
      <c r="D550" s="125"/>
      <c r="E550" s="125"/>
      <c r="F550" s="125"/>
      <c r="G550" s="125"/>
      <c r="H550" s="125"/>
      <c r="I550" s="125"/>
      <c r="J550" s="125"/>
      <c r="K550" s="125"/>
      <c r="L550" s="125"/>
      <c r="M550" s="125"/>
      <c r="N550" s="125"/>
      <c r="O550" s="125"/>
      <c r="P550" s="125"/>
      <c r="Q550" s="125"/>
      <c r="R550" s="125"/>
      <c r="S550" s="125"/>
      <c r="T550" s="125"/>
      <c r="U550" s="125"/>
      <c r="V550" s="125"/>
      <c r="W550" s="125"/>
      <c r="X550" s="125"/>
      <c r="Y550" s="125"/>
    </row>
    <row r="551" spans="1:25" ht="15.75" customHeight="1" x14ac:dyDescent="0.3">
      <c r="A551" s="125"/>
      <c r="B551" s="469"/>
      <c r="C551" s="125"/>
      <c r="D551" s="125"/>
      <c r="E551" s="125"/>
      <c r="F551" s="125"/>
      <c r="G551" s="125"/>
      <c r="H551" s="125"/>
      <c r="I551" s="125"/>
      <c r="J551" s="125"/>
      <c r="K551" s="125"/>
      <c r="L551" s="125"/>
      <c r="M551" s="125"/>
      <c r="N551" s="125"/>
      <c r="O551" s="125"/>
      <c r="P551" s="125"/>
      <c r="Q551" s="125"/>
      <c r="R551" s="125"/>
      <c r="S551" s="125"/>
      <c r="T551" s="125"/>
      <c r="U551" s="125"/>
      <c r="V551" s="125"/>
      <c r="W551" s="125"/>
      <c r="X551" s="125"/>
      <c r="Y551" s="125"/>
    </row>
    <row r="552" spans="1:25" ht="15.75" customHeight="1" x14ac:dyDescent="0.3">
      <c r="A552" s="125"/>
      <c r="B552" s="469"/>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c r="Y552" s="125"/>
    </row>
    <row r="553" spans="1:25" ht="15.75" customHeight="1" x14ac:dyDescent="0.3">
      <c r="A553" s="125"/>
      <c r="B553" s="469"/>
      <c r="C553" s="125"/>
      <c r="D553" s="125"/>
      <c r="E553" s="125"/>
      <c r="F553" s="125"/>
      <c r="G553" s="125"/>
      <c r="H553" s="125"/>
      <c r="I553" s="125"/>
      <c r="J553" s="125"/>
      <c r="K553" s="125"/>
      <c r="L553" s="125"/>
      <c r="M553" s="125"/>
      <c r="N553" s="125"/>
      <c r="O553" s="125"/>
      <c r="P553" s="125"/>
      <c r="Q553" s="125"/>
      <c r="R553" s="125"/>
      <c r="S553" s="125"/>
      <c r="T553" s="125"/>
      <c r="U553" s="125"/>
      <c r="V553" s="125"/>
      <c r="W553" s="125"/>
      <c r="X553" s="125"/>
      <c r="Y553" s="125"/>
    </row>
    <row r="554" spans="1:25" ht="15.75" customHeight="1" x14ac:dyDescent="0.3">
      <c r="A554" s="125"/>
      <c r="B554" s="469"/>
      <c r="C554" s="125"/>
      <c r="D554" s="125"/>
      <c r="E554" s="125"/>
      <c r="F554" s="125"/>
      <c r="G554" s="125"/>
      <c r="H554" s="125"/>
      <c r="I554" s="125"/>
      <c r="J554" s="125"/>
      <c r="K554" s="125"/>
      <c r="L554" s="125"/>
      <c r="M554" s="125"/>
      <c r="N554" s="125"/>
      <c r="O554" s="125"/>
      <c r="P554" s="125"/>
      <c r="Q554" s="125"/>
      <c r="R554" s="125"/>
      <c r="S554" s="125"/>
      <c r="T554" s="125"/>
      <c r="U554" s="125"/>
      <c r="V554" s="125"/>
      <c r="W554" s="125"/>
      <c r="X554" s="125"/>
      <c r="Y554" s="125"/>
    </row>
    <row r="555" spans="1:25" ht="15.75" customHeight="1" x14ac:dyDescent="0.3">
      <c r="A555" s="125"/>
      <c r="B555" s="469"/>
      <c r="C555" s="125"/>
      <c r="D555" s="125"/>
      <c r="E555" s="125"/>
      <c r="F555" s="125"/>
      <c r="G555" s="125"/>
      <c r="H555" s="125"/>
      <c r="I555" s="125"/>
      <c r="J555" s="125"/>
      <c r="K555" s="125"/>
      <c r="L555" s="125"/>
      <c r="M555" s="125"/>
      <c r="N555" s="125"/>
      <c r="O555" s="125"/>
      <c r="P555" s="125"/>
      <c r="Q555" s="125"/>
      <c r="R555" s="125"/>
      <c r="S555" s="125"/>
      <c r="T555" s="125"/>
      <c r="U555" s="125"/>
      <c r="V555" s="125"/>
      <c r="W555" s="125"/>
      <c r="X555" s="125"/>
      <c r="Y555" s="125"/>
    </row>
    <row r="556" spans="1:25" ht="15.75" customHeight="1" x14ac:dyDescent="0.3">
      <c r="A556" s="125"/>
      <c r="B556" s="469"/>
      <c r="C556" s="125"/>
      <c r="D556" s="125"/>
      <c r="E556" s="125"/>
      <c r="F556" s="125"/>
      <c r="G556" s="125"/>
      <c r="H556" s="125"/>
      <c r="I556" s="125"/>
      <c r="J556" s="125"/>
      <c r="K556" s="125"/>
      <c r="L556" s="125"/>
      <c r="M556" s="125"/>
      <c r="N556" s="125"/>
      <c r="O556" s="125"/>
      <c r="P556" s="125"/>
      <c r="Q556" s="125"/>
      <c r="R556" s="125"/>
      <c r="S556" s="125"/>
      <c r="T556" s="125"/>
      <c r="U556" s="125"/>
      <c r="V556" s="125"/>
      <c r="W556" s="125"/>
      <c r="X556" s="125"/>
      <c r="Y556" s="125"/>
    </row>
    <row r="557" spans="1:25" ht="15.75" customHeight="1" x14ac:dyDescent="0.3">
      <c r="A557" s="125"/>
      <c r="B557" s="469"/>
      <c r="C557" s="125"/>
      <c r="D557" s="125"/>
      <c r="E557" s="125"/>
      <c r="F557" s="125"/>
      <c r="G557" s="125"/>
      <c r="H557" s="125"/>
      <c r="I557" s="125"/>
      <c r="J557" s="125"/>
      <c r="K557" s="125"/>
      <c r="L557" s="125"/>
      <c r="M557" s="125"/>
      <c r="N557" s="125"/>
      <c r="O557" s="125"/>
      <c r="P557" s="125"/>
      <c r="Q557" s="125"/>
      <c r="R557" s="125"/>
      <c r="S557" s="125"/>
      <c r="T557" s="125"/>
      <c r="U557" s="125"/>
      <c r="V557" s="125"/>
      <c r="W557" s="125"/>
      <c r="X557" s="125"/>
      <c r="Y557" s="125"/>
    </row>
    <row r="558" spans="1:25" ht="15.75" customHeight="1" x14ac:dyDescent="0.3">
      <c r="A558" s="125"/>
      <c r="B558" s="469"/>
      <c r="C558" s="125"/>
      <c r="D558" s="125"/>
      <c r="E558" s="125"/>
      <c r="F558" s="125"/>
      <c r="G558" s="125"/>
      <c r="H558" s="125"/>
      <c r="I558" s="125"/>
      <c r="J558" s="125"/>
      <c r="K558" s="125"/>
      <c r="L558" s="125"/>
      <c r="M558" s="125"/>
      <c r="N558" s="125"/>
      <c r="O558" s="125"/>
      <c r="P558" s="125"/>
      <c r="Q558" s="125"/>
      <c r="R558" s="125"/>
      <c r="S558" s="125"/>
      <c r="T558" s="125"/>
      <c r="U558" s="125"/>
      <c r="V558" s="125"/>
      <c r="W558" s="125"/>
      <c r="X558" s="125"/>
      <c r="Y558" s="125"/>
    </row>
    <row r="559" spans="1:25" ht="15.75" customHeight="1" x14ac:dyDescent="0.3">
      <c r="A559" s="125"/>
      <c r="B559" s="469"/>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c r="Y559" s="125"/>
    </row>
    <row r="560" spans="1:25" ht="15.75" customHeight="1" x14ac:dyDescent="0.3">
      <c r="A560" s="125"/>
      <c r="B560" s="469"/>
      <c r="C560" s="125"/>
      <c r="D560" s="125"/>
      <c r="E560" s="125"/>
      <c r="F560" s="125"/>
      <c r="G560" s="125"/>
      <c r="H560" s="125"/>
      <c r="I560" s="125"/>
      <c r="J560" s="125"/>
      <c r="K560" s="125"/>
      <c r="L560" s="125"/>
      <c r="M560" s="125"/>
      <c r="N560" s="125"/>
      <c r="O560" s="125"/>
      <c r="P560" s="125"/>
      <c r="Q560" s="125"/>
      <c r="R560" s="125"/>
      <c r="S560" s="125"/>
      <c r="T560" s="125"/>
      <c r="U560" s="125"/>
      <c r="V560" s="125"/>
      <c r="W560" s="125"/>
      <c r="X560" s="125"/>
      <c r="Y560" s="125"/>
    </row>
    <row r="561" spans="1:25" ht="15.75" customHeight="1" x14ac:dyDescent="0.3">
      <c r="A561" s="125"/>
      <c r="B561" s="469"/>
      <c r="C561" s="125"/>
      <c r="D561" s="125"/>
      <c r="E561" s="125"/>
      <c r="F561" s="125"/>
      <c r="G561" s="125"/>
      <c r="H561" s="125"/>
      <c r="I561" s="125"/>
      <c r="J561" s="125"/>
      <c r="K561" s="125"/>
      <c r="L561" s="125"/>
      <c r="M561" s="125"/>
      <c r="N561" s="125"/>
      <c r="O561" s="125"/>
      <c r="P561" s="125"/>
      <c r="Q561" s="125"/>
      <c r="R561" s="125"/>
      <c r="S561" s="125"/>
      <c r="T561" s="125"/>
      <c r="U561" s="125"/>
      <c r="V561" s="125"/>
      <c r="W561" s="125"/>
      <c r="X561" s="125"/>
      <c r="Y561" s="125"/>
    </row>
    <row r="562" spans="1:25" ht="15.75" customHeight="1" x14ac:dyDescent="0.3">
      <c r="A562" s="125"/>
      <c r="B562" s="469"/>
      <c r="C562" s="125"/>
      <c r="D562" s="125"/>
      <c r="E562" s="125"/>
      <c r="F562" s="125"/>
      <c r="G562" s="125"/>
      <c r="H562" s="125"/>
      <c r="I562" s="125"/>
      <c r="J562" s="125"/>
      <c r="K562" s="125"/>
      <c r="L562" s="125"/>
      <c r="M562" s="125"/>
      <c r="N562" s="125"/>
      <c r="O562" s="125"/>
      <c r="P562" s="125"/>
      <c r="Q562" s="125"/>
      <c r="R562" s="125"/>
      <c r="S562" s="125"/>
      <c r="T562" s="125"/>
      <c r="U562" s="125"/>
      <c r="V562" s="125"/>
      <c r="W562" s="125"/>
      <c r="X562" s="125"/>
      <c r="Y562" s="125"/>
    </row>
    <row r="563" spans="1:25" ht="15.75" customHeight="1" x14ac:dyDescent="0.3">
      <c r="A563" s="125"/>
      <c r="B563" s="469"/>
      <c r="C563" s="125"/>
      <c r="D563" s="125"/>
      <c r="E563" s="125"/>
      <c r="F563" s="125"/>
      <c r="G563" s="125"/>
      <c r="H563" s="125"/>
      <c r="I563" s="125"/>
      <c r="J563" s="125"/>
      <c r="K563" s="125"/>
      <c r="L563" s="125"/>
      <c r="M563" s="125"/>
      <c r="N563" s="125"/>
      <c r="O563" s="125"/>
      <c r="P563" s="125"/>
      <c r="Q563" s="125"/>
      <c r="R563" s="125"/>
      <c r="S563" s="125"/>
      <c r="T563" s="125"/>
      <c r="U563" s="125"/>
      <c r="V563" s="125"/>
      <c r="W563" s="125"/>
      <c r="X563" s="125"/>
      <c r="Y563" s="125"/>
    </row>
    <row r="564" spans="1:25" ht="15.75" customHeight="1" x14ac:dyDescent="0.3">
      <c r="A564" s="125"/>
      <c r="B564" s="469"/>
      <c r="C564" s="125"/>
      <c r="D564" s="125"/>
      <c r="E564" s="125"/>
      <c r="F564" s="125"/>
      <c r="G564" s="125"/>
      <c r="H564" s="125"/>
      <c r="I564" s="125"/>
      <c r="J564" s="125"/>
      <c r="K564" s="125"/>
      <c r="L564" s="125"/>
      <c r="M564" s="125"/>
      <c r="N564" s="125"/>
      <c r="O564" s="125"/>
      <c r="P564" s="125"/>
      <c r="Q564" s="125"/>
      <c r="R564" s="125"/>
      <c r="S564" s="125"/>
      <c r="T564" s="125"/>
      <c r="U564" s="125"/>
      <c r="V564" s="125"/>
      <c r="W564" s="125"/>
      <c r="X564" s="125"/>
      <c r="Y564" s="125"/>
    </row>
    <row r="565" spans="1:25" ht="15.75" customHeight="1" x14ac:dyDescent="0.3">
      <c r="A565" s="125"/>
      <c r="B565" s="469"/>
      <c r="C565" s="125"/>
      <c r="D565" s="125"/>
      <c r="E565" s="125"/>
      <c r="F565" s="125"/>
      <c r="G565" s="125"/>
      <c r="H565" s="125"/>
      <c r="I565" s="125"/>
      <c r="J565" s="125"/>
      <c r="K565" s="125"/>
      <c r="L565" s="125"/>
      <c r="M565" s="125"/>
      <c r="N565" s="125"/>
      <c r="O565" s="125"/>
      <c r="P565" s="125"/>
      <c r="Q565" s="125"/>
      <c r="R565" s="125"/>
      <c r="S565" s="125"/>
      <c r="T565" s="125"/>
      <c r="U565" s="125"/>
      <c r="V565" s="125"/>
      <c r="W565" s="125"/>
      <c r="X565" s="125"/>
      <c r="Y565" s="125"/>
    </row>
    <row r="566" spans="1:25" ht="15.75" customHeight="1" x14ac:dyDescent="0.3">
      <c r="A566" s="125"/>
      <c r="B566" s="469"/>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c r="Y566" s="125"/>
    </row>
    <row r="567" spans="1:25" ht="15.75" customHeight="1" x14ac:dyDescent="0.3">
      <c r="A567" s="125"/>
      <c r="B567" s="469"/>
      <c r="C567" s="125"/>
      <c r="D567" s="125"/>
      <c r="E567" s="125"/>
      <c r="F567" s="125"/>
      <c r="G567" s="125"/>
      <c r="H567" s="125"/>
      <c r="I567" s="125"/>
      <c r="J567" s="125"/>
      <c r="K567" s="125"/>
      <c r="L567" s="125"/>
      <c r="M567" s="125"/>
      <c r="N567" s="125"/>
      <c r="O567" s="125"/>
      <c r="P567" s="125"/>
      <c r="Q567" s="125"/>
      <c r="R567" s="125"/>
      <c r="S567" s="125"/>
      <c r="T567" s="125"/>
      <c r="U567" s="125"/>
      <c r="V567" s="125"/>
      <c r="W567" s="125"/>
      <c r="X567" s="125"/>
      <c r="Y567" s="125"/>
    </row>
    <row r="568" spans="1:25" ht="15.75" customHeight="1" x14ac:dyDescent="0.3">
      <c r="A568" s="125"/>
      <c r="B568" s="469"/>
      <c r="C568" s="125"/>
      <c r="D568" s="125"/>
      <c r="E568" s="125"/>
      <c r="F568" s="125"/>
      <c r="G568" s="125"/>
      <c r="H568" s="125"/>
      <c r="I568" s="125"/>
      <c r="J568" s="125"/>
      <c r="K568" s="125"/>
      <c r="L568" s="125"/>
      <c r="M568" s="125"/>
      <c r="N568" s="125"/>
      <c r="O568" s="125"/>
      <c r="P568" s="125"/>
      <c r="Q568" s="125"/>
      <c r="R568" s="125"/>
      <c r="S568" s="125"/>
      <c r="T568" s="125"/>
      <c r="U568" s="125"/>
      <c r="V568" s="125"/>
      <c r="W568" s="125"/>
      <c r="X568" s="125"/>
      <c r="Y568" s="125"/>
    </row>
    <row r="569" spans="1:25" ht="15.75" customHeight="1" x14ac:dyDescent="0.3">
      <c r="A569" s="125"/>
      <c r="B569" s="469"/>
      <c r="C569" s="125"/>
      <c r="D569" s="125"/>
      <c r="E569" s="125"/>
      <c r="F569" s="125"/>
      <c r="G569" s="125"/>
      <c r="H569" s="125"/>
      <c r="I569" s="125"/>
      <c r="J569" s="125"/>
      <c r="K569" s="125"/>
      <c r="L569" s="125"/>
      <c r="M569" s="125"/>
      <c r="N569" s="125"/>
      <c r="O569" s="125"/>
      <c r="P569" s="125"/>
      <c r="Q569" s="125"/>
      <c r="R569" s="125"/>
      <c r="S569" s="125"/>
      <c r="T569" s="125"/>
      <c r="U569" s="125"/>
      <c r="V569" s="125"/>
      <c r="W569" s="125"/>
      <c r="X569" s="125"/>
      <c r="Y569" s="125"/>
    </row>
    <row r="570" spans="1:25" ht="15.75" customHeight="1" x14ac:dyDescent="0.3">
      <c r="A570" s="125"/>
      <c r="B570" s="469"/>
      <c r="C570" s="125"/>
      <c r="D570" s="125"/>
      <c r="E570" s="125"/>
      <c r="F570" s="125"/>
      <c r="G570" s="125"/>
      <c r="H570" s="125"/>
      <c r="I570" s="125"/>
      <c r="J570" s="125"/>
      <c r="K570" s="125"/>
      <c r="L570" s="125"/>
      <c r="M570" s="125"/>
      <c r="N570" s="125"/>
      <c r="O570" s="125"/>
      <c r="P570" s="125"/>
      <c r="Q570" s="125"/>
      <c r="R570" s="125"/>
      <c r="S570" s="125"/>
      <c r="T570" s="125"/>
      <c r="U570" s="125"/>
      <c r="V570" s="125"/>
      <c r="W570" s="125"/>
      <c r="X570" s="125"/>
      <c r="Y570" s="125"/>
    </row>
    <row r="571" spans="1:25" ht="15.75" customHeight="1" x14ac:dyDescent="0.3">
      <c r="A571" s="125"/>
      <c r="B571" s="469"/>
      <c r="C571" s="125"/>
      <c r="D571" s="125"/>
      <c r="E571" s="125"/>
      <c r="F571" s="125"/>
      <c r="G571" s="125"/>
      <c r="H571" s="125"/>
      <c r="I571" s="125"/>
      <c r="J571" s="125"/>
      <c r="K571" s="125"/>
      <c r="L571" s="125"/>
      <c r="M571" s="125"/>
      <c r="N571" s="125"/>
      <c r="O571" s="125"/>
      <c r="P571" s="125"/>
      <c r="Q571" s="125"/>
      <c r="R571" s="125"/>
      <c r="S571" s="125"/>
      <c r="T571" s="125"/>
      <c r="U571" s="125"/>
      <c r="V571" s="125"/>
      <c r="W571" s="125"/>
      <c r="X571" s="125"/>
      <c r="Y571" s="125"/>
    </row>
    <row r="572" spans="1:25" ht="15.75" customHeight="1" x14ac:dyDescent="0.3">
      <c r="A572" s="125"/>
      <c r="B572" s="469"/>
      <c r="C572" s="125"/>
      <c r="D572" s="125"/>
      <c r="E572" s="125"/>
      <c r="F572" s="125"/>
      <c r="G572" s="125"/>
      <c r="H572" s="125"/>
      <c r="I572" s="125"/>
      <c r="J572" s="125"/>
      <c r="K572" s="125"/>
      <c r="L572" s="125"/>
      <c r="M572" s="125"/>
      <c r="N572" s="125"/>
      <c r="O572" s="125"/>
      <c r="P572" s="125"/>
      <c r="Q572" s="125"/>
      <c r="R572" s="125"/>
      <c r="S572" s="125"/>
      <c r="T572" s="125"/>
      <c r="U572" s="125"/>
      <c r="V572" s="125"/>
      <c r="W572" s="125"/>
      <c r="X572" s="125"/>
      <c r="Y572" s="125"/>
    </row>
    <row r="573" spans="1:25" ht="15.75" customHeight="1" x14ac:dyDescent="0.3">
      <c r="A573" s="125"/>
      <c r="B573" s="469"/>
      <c r="C573" s="125"/>
      <c r="D573" s="125"/>
      <c r="E573" s="125"/>
      <c r="F573" s="125"/>
      <c r="G573" s="125"/>
      <c r="H573" s="125"/>
      <c r="I573" s="125"/>
      <c r="J573" s="125"/>
      <c r="K573" s="125"/>
      <c r="L573" s="125"/>
      <c r="M573" s="125"/>
      <c r="N573" s="125"/>
      <c r="O573" s="125"/>
      <c r="P573" s="125"/>
      <c r="Q573" s="125"/>
      <c r="R573" s="125"/>
      <c r="S573" s="125"/>
      <c r="T573" s="125"/>
      <c r="U573" s="125"/>
      <c r="V573" s="125"/>
      <c r="W573" s="125"/>
      <c r="X573" s="125"/>
      <c r="Y573" s="125"/>
    </row>
    <row r="574" spans="1:25" ht="15.75" customHeight="1" x14ac:dyDescent="0.3">
      <c r="A574" s="125"/>
      <c r="B574" s="469"/>
      <c r="C574" s="125"/>
      <c r="D574" s="125"/>
      <c r="E574" s="125"/>
      <c r="F574" s="125"/>
      <c r="G574" s="125"/>
      <c r="H574" s="125"/>
      <c r="I574" s="125"/>
      <c r="J574" s="125"/>
      <c r="K574" s="125"/>
      <c r="L574" s="125"/>
      <c r="M574" s="125"/>
      <c r="N574" s="125"/>
      <c r="O574" s="125"/>
      <c r="P574" s="125"/>
      <c r="Q574" s="125"/>
      <c r="R574" s="125"/>
      <c r="S574" s="125"/>
      <c r="T574" s="125"/>
      <c r="U574" s="125"/>
      <c r="V574" s="125"/>
      <c r="W574" s="125"/>
      <c r="X574" s="125"/>
      <c r="Y574" s="125"/>
    </row>
    <row r="575" spans="1:25" ht="15.75" customHeight="1" x14ac:dyDescent="0.3">
      <c r="A575" s="125"/>
      <c r="B575" s="469"/>
      <c r="C575" s="125"/>
      <c r="D575" s="125"/>
      <c r="E575" s="125"/>
      <c r="F575" s="125"/>
      <c r="G575" s="125"/>
      <c r="H575" s="125"/>
      <c r="I575" s="125"/>
      <c r="J575" s="125"/>
      <c r="K575" s="125"/>
      <c r="L575" s="125"/>
      <c r="M575" s="125"/>
      <c r="N575" s="125"/>
      <c r="O575" s="125"/>
      <c r="P575" s="125"/>
      <c r="Q575" s="125"/>
      <c r="R575" s="125"/>
      <c r="S575" s="125"/>
      <c r="T575" s="125"/>
      <c r="U575" s="125"/>
      <c r="V575" s="125"/>
      <c r="W575" s="125"/>
      <c r="X575" s="125"/>
      <c r="Y575" s="125"/>
    </row>
    <row r="576" spans="1:25" ht="15.75" customHeight="1" x14ac:dyDescent="0.3">
      <c r="A576" s="125"/>
      <c r="B576" s="469"/>
      <c r="C576" s="125"/>
      <c r="D576" s="125"/>
      <c r="E576" s="125"/>
      <c r="F576" s="125"/>
      <c r="G576" s="125"/>
      <c r="H576" s="125"/>
      <c r="I576" s="125"/>
      <c r="J576" s="125"/>
      <c r="K576" s="125"/>
      <c r="L576" s="125"/>
      <c r="M576" s="125"/>
      <c r="N576" s="125"/>
      <c r="O576" s="125"/>
      <c r="P576" s="125"/>
      <c r="Q576" s="125"/>
      <c r="R576" s="125"/>
      <c r="S576" s="125"/>
      <c r="T576" s="125"/>
      <c r="U576" s="125"/>
      <c r="V576" s="125"/>
      <c r="W576" s="125"/>
      <c r="X576" s="125"/>
      <c r="Y576" s="125"/>
    </row>
    <row r="577" spans="1:25" ht="15.75" customHeight="1" x14ac:dyDescent="0.3">
      <c r="A577" s="125"/>
      <c r="B577" s="469"/>
      <c r="C577" s="125"/>
      <c r="D577" s="125"/>
      <c r="E577" s="125"/>
      <c r="F577" s="125"/>
      <c r="G577" s="125"/>
      <c r="H577" s="125"/>
      <c r="I577" s="125"/>
      <c r="J577" s="125"/>
      <c r="K577" s="125"/>
      <c r="L577" s="125"/>
      <c r="M577" s="125"/>
      <c r="N577" s="125"/>
      <c r="O577" s="125"/>
      <c r="P577" s="125"/>
      <c r="Q577" s="125"/>
      <c r="R577" s="125"/>
      <c r="S577" s="125"/>
      <c r="T577" s="125"/>
      <c r="U577" s="125"/>
      <c r="V577" s="125"/>
      <c r="W577" s="125"/>
      <c r="X577" s="125"/>
      <c r="Y577" s="125"/>
    </row>
    <row r="578" spans="1:25" ht="15.75" customHeight="1" x14ac:dyDescent="0.3">
      <c r="A578" s="125"/>
      <c r="B578" s="469"/>
      <c r="C578" s="125"/>
      <c r="D578" s="125"/>
      <c r="E578" s="125"/>
      <c r="F578" s="125"/>
      <c r="G578" s="125"/>
      <c r="H578" s="125"/>
      <c r="I578" s="125"/>
      <c r="J578" s="125"/>
      <c r="K578" s="125"/>
      <c r="L578" s="125"/>
      <c r="M578" s="125"/>
      <c r="N578" s="125"/>
      <c r="O578" s="125"/>
      <c r="P578" s="125"/>
      <c r="Q578" s="125"/>
      <c r="R578" s="125"/>
      <c r="S578" s="125"/>
      <c r="T578" s="125"/>
      <c r="U578" s="125"/>
      <c r="V578" s="125"/>
      <c r="W578" s="125"/>
      <c r="X578" s="125"/>
      <c r="Y578" s="125"/>
    </row>
    <row r="579" spans="1:25" ht="15.75" customHeight="1" x14ac:dyDescent="0.3">
      <c r="A579" s="125"/>
      <c r="B579" s="469"/>
      <c r="C579" s="125"/>
      <c r="D579" s="125"/>
      <c r="E579" s="125"/>
      <c r="F579" s="125"/>
      <c r="G579" s="125"/>
      <c r="H579" s="125"/>
      <c r="I579" s="125"/>
      <c r="J579" s="125"/>
      <c r="K579" s="125"/>
      <c r="L579" s="125"/>
      <c r="M579" s="125"/>
      <c r="N579" s="125"/>
      <c r="O579" s="125"/>
      <c r="P579" s="125"/>
      <c r="Q579" s="125"/>
      <c r="R579" s="125"/>
      <c r="S579" s="125"/>
      <c r="T579" s="125"/>
      <c r="U579" s="125"/>
      <c r="V579" s="125"/>
      <c r="W579" s="125"/>
      <c r="X579" s="125"/>
      <c r="Y579" s="125"/>
    </row>
    <row r="580" spans="1:25" ht="15.75" customHeight="1" x14ac:dyDescent="0.3">
      <c r="A580" s="125"/>
      <c r="B580" s="469"/>
      <c r="C580" s="125"/>
      <c r="D580" s="125"/>
      <c r="E580" s="125"/>
      <c r="F580" s="125"/>
      <c r="G580" s="125"/>
      <c r="H580" s="125"/>
      <c r="I580" s="125"/>
      <c r="J580" s="125"/>
      <c r="K580" s="125"/>
      <c r="L580" s="125"/>
      <c r="M580" s="125"/>
      <c r="N580" s="125"/>
      <c r="O580" s="125"/>
      <c r="P580" s="125"/>
      <c r="Q580" s="125"/>
      <c r="R580" s="125"/>
      <c r="S580" s="125"/>
      <c r="T580" s="125"/>
      <c r="U580" s="125"/>
      <c r="V580" s="125"/>
      <c r="W580" s="125"/>
      <c r="X580" s="125"/>
      <c r="Y580" s="125"/>
    </row>
    <row r="581" spans="1:25" ht="15.75" customHeight="1" x14ac:dyDescent="0.3">
      <c r="A581" s="125"/>
      <c r="B581" s="469"/>
      <c r="C581" s="125"/>
      <c r="D581" s="125"/>
      <c r="E581" s="125"/>
      <c r="F581" s="125"/>
      <c r="G581" s="125"/>
      <c r="H581" s="125"/>
      <c r="I581" s="125"/>
      <c r="J581" s="125"/>
      <c r="K581" s="125"/>
      <c r="L581" s="125"/>
      <c r="M581" s="125"/>
      <c r="N581" s="125"/>
      <c r="O581" s="125"/>
      <c r="P581" s="125"/>
      <c r="Q581" s="125"/>
      <c r="R581" s="125"/>
      <c r="S581" s="125"/>
      <c r="T581" s="125"/>
      <c r="U581" s="125"/>
      <c r="V581" s="125"/>
      <c r="W581" s="125"/>
      <c r="X581" s="125"/>
      <c r="Y581" s="125"/>
    </row>
    <row r="582" spans="1:25" ht="15.75" customHeight="1" x14ac:dyDescent="0.3">
      <c r="A582" s="125"/>
      <c r="B582" s="469"/>
      <c r="C582" s="125"/>
      <c r="D582" s="125"/>
      <c r="E582" s="125"/>
      <c r="F582" s="125"/>
      <c r="G582" s="125"/>
      <c r="H582" s="125"/>
      <c r="I582" s="125"/>
      <c r="J582" s="125"/>
      <c r="K582" s="125"/>
      <c r="L582" s="125"/>
      <c r="M582" s="125"/>
      <c r="N582" s="125"/>
      <c r="O582" s="125"/>
      <c r="P582" s="125"/>
      <c r="Q582" s="125"/>
      <c r="R582" s="125"/>
      <c r="S582" s="125"/>
      <c r="T582" s="125"/>
      <c r="U582" s="125"/>
      <c r="V582" s="125"/>
      <c r="W582" s="125"/>
      <c r="X582" s="125"/>
      <c r="Y582" s="125"/>
    </row>
    <row r="583" spans="1:25" ht="15.75" customHeight="1" x14ac:dyDescent="0.3">
      <c r="A583" s="125"/>
      <c r="B583" s="469"/>
      <c r="C583" s="125"/>
      <c r="D583" s="125"/>
      <c r="E583" s="125"/>
      <c r="F583" s="125"/>
      <c r="G583" s="125"/>
      <c r="H583" s="125"/>
      <c r="I583" s="125"/>
      <c r="J583" s="125"/>
      <c r="K583" s="125"/>
      <c r="L583" s="125"/>
      <c r="M583" s="125"/>
      <c r="N583" s="125"/>
      <c r="O583" s="125"/>
      <c r="P583" s="125"/>
      <c r="Q583" s="125"/>
      <c r="R583" s="125"/>
      <c r="S583" s="125"/>
      <c r="T583" s="125"/>
      <c r="U583" s="125"/>
      <c r="V583" s="125"/>
      <c r="W583" s="125"/>
      <c r="X583" s="125"/>
      <c r="Y583" s="125"/>
    </row>
    <row r="584" spans="1:25" ht="15.75" customHeight="1" x14ac:dyDescent="0.3">
      <c r="A584" s="125"/>
      <c r="B584" s="469"/>
      <c r="C584" s="125"/>
      <c r="D584" s="125"/>
      <c r="E584" s="125"/>
      <c r="F584" s="125"/>
      <c r="G584" s="125"/>
      <c r="H584" s="125"/>
      <c r="I584" s="125"/>
      <c r="J584" s="125"/>
      <c r="K584" s="125"/>
      <c r="L584" s="125"/>
      <c r="M584" s="125"/>
      <c r="N584" s="125"/>
      <c r="O584" s="125"/>
      <c r="P584" s="125"/>
      <c r="Q584" s="125"/>
      <c r="R584" s="125"/>
      <c r="S584" s="125"/>
      <c r="T584" s="125"/>
      <c r="U584" s="125"/>
      <c r="V584" s="125"/>
      <c r="W584" s="125"/>
      <c r="X584" s="125"/>
      <c r="Y584" s="125"/>
    </row>
    <row r="585" spans="1:25" ht="15.75" customHeight="1" x14ac:dyDescent="0.3">
      <c r="A585" s="125"/>
      <c r="B585" s="469"/>
      <c r="C585" s="125"/>
      <c r="D585" s="125"/>
      <c r="E585" s="125"/>
      <c r="F585" s="125"/>
      <c r="G585" s="125"/>
      <c r="H585" s="125"/>
      <c r="I585" s="125"/>
      <c r="J585" s="125"/>
      <c r="K585" s="125"/>
      <c r="L585" s="125"/>
      <c r="M585" s="125"/>
      <c r="N585" s="125"/>
      <c r="O585" s="125"/>
      <c r="P585" s="125"/>
      <c r="Q585" s="125"/>
      <c r="R585" s="125"/>
      <c r="S585" s="125"/>
      <c r="T585" s="125"/>
      <c r="U585" s="125"/>
      <c r="V585" s="125"/>
      <c r="W585" s="125"/>
      <c r="X585" s="125"/>
      <c r="Y585" s="125"/>
    </row>
    <row r="586" spans="1:25" ht="15.75" customHeight="1" x14ac:dyDescent="0.3">
      <c r="A586" s="125"/>
      <c r="B586" s="469"/>
      <c r="C586" s="125"/>
      <c r="D586" s="125"/>
      <c r="E586" s="125"/>
      <c r="F586" s="125"/>
      <c r="G586" s="125"/>
      <c r="H586" s="125"/>
      <c r="I586" s="125"/>
      <c r="J586" s="125"/>
      <c r="K586" s="125"/>
      <c r="L586" s="125"/>
      <c r="M586" s="125"/>
      <c r="N586" s="125"/>
      <c r="O586" s="125"/>
      <c r="P586" s="125"/>
      <c r="Q586" s="125"/>
      <c r="R586" s="125"/>
      <c r="S586" s="125"/>
      <c r="T586" s="125"/>
      <c r="U586" s="125"/>
      <c r="V586" s="125"/>
      <c r="W586" s="125"/>
      <c r="X586" s="125"/>
      <c r="Y586" s="125"/>
    </row>
    <row r="587" spans="1:25" ht="15.75" customHeight="1" x14ac:dyDescent="0.3">
      <c r="A587" s="125"/>
      <c r="B587" s="469"/>
      <c r="C587" s="125"/>
      <c r="D587" s="125"/>
      <c r="E587" s="125"/>
      <c r="F587" s="125"/>
      <c r="G587" s="125"/>
      <c r="H587" s="125"/>
      <c r="I587" s="125"/>
      <c r="J587" s="125"/>
      <c r="K587" s="125"/>
      <c r="L587" s="125"/>
      <c r="M587" s="125"/>
      <c r="N587" s="125"/>
      <c r="O587" s="125"/>
      <c r="P587" s="125"/>
      <c r="Q587" s="125"/>
      <c r="R587" s="125"/>
      <c r="S587" s="125"/>
      <c r="T587" s="125"/>
      <c r="U587" s="125"/>
      <c r="V587" s="125"/>
      <c r="W587" s="125"/>
      <c r="X587" s="125"/>
      <c r="Y587" s="125"/>
    </row>
    <row r="588" spans="1:25" ht="15.75" customHeight="1" x14ac:dyDescent="0.3">
      <c r="A588" s="125"/>
      <c r="B588" s="469"/>
      <c r="C588" s="125"/>
      <c r="D588" s="125"/>
      <c r="E588" s="125"/>
      <c r="F588" s="125"/>
      <c r="G588" s="125"/>
      <c r="H588" s="125"/>
      <c r="I588" s="125"/>
      <c r="J588" s="125"/>
      <c r="K588" s="125"/>
      <c r="L588" s="125"/>
      <c r="M588" s="125"/>
      <c r="N588" s="125"/>
      <c r="O588" s="125"/>
      <c r="P588" s="125"/>
      <c r="Q588" s="125"/>
      <c r="R588" s="125"/>
      <c r="S588" s="125"/>
      <c r="T588" s="125"/>
      <c r="U588" s="125"/>
      <c r="V588" s="125"/>
      <c r="W588" s="125"/>
      <c r="X588" s="125"/>
      <c r="Y588" s="125"/>
    </row>
    <row r="589" spans="1:25" ht="15.75" customHeight="1" x14ac:dyDescent="0.3">
      <c r="A589" s="125"/>
      <c r="B589" s="469"/>
      <c r="C589" s="125"/>
      <c r="D589" s="125"/>
      <c r="E589" s="125"/>
      <c r="F589" s="125"/>
      <c r="G589" s="125"/>
      <c r="H589" s="125"/>
      <c r="I589" s="125"/>
      <c r="J589" s="125"/>
      <c r="K589" s="125"/>
      <c r="L589" s="125"/>
      <c r="M589" s="125"/>
      <c r="N589" s="125"/>
      <c r="O589" s="125"/>
      <c r="P589" s="125"/>
      <c r="Q589" s="125"/>
      <c r="R589" s="125"/>
      <c r="S589" s="125"/>
      <c r="T589" s="125"/>
      <c r="U589" s="125"/>
      <c r="V589" s="125"/>
      <c r="W589" s="125"/>
      <c r="X589" s="125"/>
      <c r="Y589" s="125"/>
    </row>
    <row r="590" spans="1:25" ht="15.75" customHeight="1" x14ac:dyDescent="0.3">
      <c r="A590" s="125"/>
      <c r="B590" s="469"/>
      <c r="C590" s="125"/>
      <c r="D590" s="125"/>
      <c r="E590" s="125"/>
      <c r="F590" s="125"/>
      <c r="G590" s="125"/>
      <c r="H590" s="125"/>
      <c r="I590" s="125"/>
      <c r="J590" s="125"/>
      <c r="K590" s="125"/>
      <c r="L590" s="125"/>
      <c r="M590" s="125"/>
      <c r="N590" s="125"/>
      <c r="O590" s="125"/>
      <c r="P590" s="125"/>
      <c r="Q590" s="125"/>
      <c r="R590" s="125"/>
      <c r="S590" s="125"/>
      <c r="T590" s="125"/>
      <c r="U590" s="125"/>
      <c r="V590" s="125"/>
      <c r="W590" s="125"/>
      <c r="X590" s="125"/>
      <c r="Y590" s="125"/>
    </row>
    <row r="591" spans="1:25" ht="15.75" customHeight="1" x14ac:dyDescent="0.3">
      <c r="A591" s="125"/>
      <c r="B591" s="469"/>
      <c r="C591" s="125"/>
      <c r="D591" s="125"/>
      <c r="E591" s="125"/>
      <c r="F591" s="125"/>
      <c r="G591" s="125"/>
      <c r="H591" s="125"/>
      <c r="I591" s="125"/>
      <c r="J591" s="125"/>
      <c r="K591" s="125"/>
      <c r="L591" s="125"/>
      <c r="M591" s="125"/>
      <c r="N591" s="125"/>
      <c r="O591" s="125"/>
      <c r="P591" s="125"/>
      <c r="Q591" s="125"/>
      <c r="R591" s="125"/>
      <c r="S591" s="125"/>
      <c r="T591" s="125"/>
      <c r="U591" s="125"/>
      <c r="V591" s="125"/>
      <c r="W591" s="125"/>
      <c r="X591" s="125"/>
      <c r="Y591" s="125"/>
    </row>
    <row r="592" spans="1:25" ht="15.75" customHeight="1" x14ac:dyDescent="0.3">
      <c r="A592" s="125"/>
      <c r="B592" s="469"/>
      <c r="C592" s="125"/>
      <c r="D592" s="125"/>
      <c r="E592" s="125"/>
      <c r="F592" s="125"/>
      <c r="G592" s="125"/>
      <c r="H592" s="125"/>
      <c r="I592" s="125"/>
      <c r="J592" s="125"/>
      <c r="K592" s="125"/>
      <c r="L592" s="125"/>
      <c r="M592" s="125"/>
      <c r="N592" s="125"/>
      <c r="O592" s="125"/>
      <c r="P592" s="125"/>
      <c r="Q592" s="125"/>
      <c r="R592" s="125"/>
      <c r="S592" s="125"/>
      <c r="T592" s="125"/>
      <c r="U592" s="125"/>
      <c r="V592" s="125"/>
      <c r="W592" s="125"/>
      <c r="X592" s="125"/>
      <c r="Y592" s="125"/>
    </row>
    <row r="593" spans="1:25" ht="15.75" customHeight="1" x14ac:dyDescent="0.3">
      <c r="A593" s="125"/>
      <c r="B593" s="469"/>
      <c r="C593" s="125"/>
      <c r="D593" s="125"/>
      <c r="E593" s="125"/>
      <c r="F593" s="125"/>
      <c r="G593" s="125"/>
      <c r="H593" s="125"/>
      <c r="I593" s="125"/>
      <c r="J593" s="125"/>
      <c r="K593" s="125"/>
      <c r="L593" s="125"/>
      <c r="M593" s="125"/>
      <c r="N593" s="125"/>
      <c r="O593" s="125"/>
      <c r="P593" s="125"/>
      <c r="Q593" s="125"/>
      <c r="R593" s="125"/>
      <c r="S593" s="125"/>
      <c r="T593" s="125"/>
      <c r="U593" s="125"/>
      <c r="V593" s="125"/>
      <c r="W593" s="125"/>
      <c r="X593" s="125"/>
      <c r="Y593" s="125"/>
    </row>
    <row r="594" spans="1:25" ht="15.75" customHeight="1" x14ac:dyDescent="0.3">
      <c r="A594" s="125"/>
      <c r="B594" s="469"/>
      <c r="C594" s="125"/>
      <c r="D594" s="125"/>
      <c r="E594" s="125"/>
      <c r="F594" s="125"/>
      <c r="G594" s="125"/>
      <c r="H594" s="125"/>
      <c r="I594" s="125"/>
      <c r="J594" s="125"/>
      <c r="K594" s="125"/>
      <c r="L594" s="125"/>
      <c r="M594" s="125"/>
      <c r="N594" s="125"/>
      <c r="O594" s="125"/>
      <c r="P594" s="125"/>
      <c r="Q594" s="125"/>
      <c r="R594" s="125"/>
      <c r="S594" s="125"/>
      <c r="T594" s="125"/>
      <c r="U594" s="125"/>
      <c r="V594" s="125"/>
      <c r="W594" s="125"/>
      <c r="X594" s="125"/>
      <c r="Y594" s="125"/>
    </row>
    <row r="595" spans="1:25" ht="15.75" customHeight="1" x14ac:dyDescent="0.3">
      <c r="A595" s="125"/>
      <c r="B595" s="469"/>
      <c r="C595" s="125"/>
      <c r="D595" s="125"/>
      <c r="E595" s="125"/>
      <c r="F595" s="125"/>
      <c r="G595" s="125"/>
      <c r="H595" s="125"/>
      <c r="I595" s="125"/>
      <c r="J595" s="125"/>
      <c r="K595" s="125"/>
      <c r="L595" s="125"/>
      <c r="M595" s="125"/>
      <c r="N595" s="125"/>
      <c r="O595" s="125"/>
      <c r="P595" s="125"/>
      <c r="Q595" s="125"/>
      <c r="R595" s="125"/>
      <c r="S595" s="125"/>
      <c r="T595" s="125"/>
      <c r="U595" s="125"/>
      <c r="V595" s="125"/>
      <c r="W595" s="125"/>
      <c r="X595" s="125"/>
      <c r="Y595" s="125"/>
    </row>
    <row r="596" spans="1:25" ht="15.75" customHeight="1" x14ac:dyDescent="0.3">
      <c r="A596" s="125"/>
      <c r="B596" s="469"/>
      <c r="C596" s="125"/>
      <c r="D596" s="125"/>
      <c r="E596" s="125"/>
      <c r="F596" s="125"/>
      <c r="G596" s="125"/>
      <c r="H596" s="125"/>
      <c r="I596" s="125"/>
      <c r="J596" s="125"/>
      <c r="K596" s="125"/>
      <c r="L596" s="125"/>
      <c r="M596" s="125"/>
      <c r="N596" s="125"/>
      <c r="O596" s="125"/>
      <c r="P596" s="125"/>
      <c r="Q596" s="125"/>
      <c r="R596" s="125"/>
      <c r="S596" s="125"/>
      <c r="T596" s="125"/>
      <c r="U596" s="125"/>
      <c r="V596" s="125"/>
      <c r="W596" s="125"/>
      <c r="X596" s="125"/>
      <c r="Y596" s="125"/>
    </row>
    <row r="597" spans="1:25" ht="15.75" customHeight="1" x14ac:dyDescent="0.3">
      <c r="A597" s="125"/>
      <c r="B597" s="469"/>
      <c r="C597" s="125"/>
      <c r="D597" s="125"/>
      <c r="E597" s="125"/>
      <c r="F597" s="125"/>
      <c r="G597" s="125"/>
      <c r="H597" s="125"/>
      <c r="I597" s="125"/>
      <c r="J597" s="125"/>
      <c r="K597" s="125"/>
      <c r="L597" s="125"/>
      <c r="M597" s="125"/>
      <c r="N597" s="125"/>
      <c r="O597" s="125"/>
      <c r="P597" s="125"/>
      <c r="Q597" s="125"/>
      <c r="R597" s="125"/>
      <c r="S597" s="125"/>
      <c r="T597" s="125"/>
      <c r="U597" s="125"/>
      <c r="V597" s="125"/>
      <c r="W597" s="125"/>
      <c r="X597" s="125"/>
      <c r="Y597" s="125"/>
    </row>
    <row r="598" spans="1:25" ht="15.75" customHeight="1" x14ac:dyDescent="0.3">
      <c r="A598" s="125"/>
      <c r="B598" s="469"/>
      <c r="C598" s="125"/>
      <c r="D598" s="125"/>
      <c r="E598" s="125"/>
      <c r="F598" s="125"/>
      <c r="G598" s="125"/>
      <c r="H598" s="125"/>
      <c r="I598" s="125"/>
      <c r="J598" s="125"/>
      <c r="K598" s="125"/>
      <c r="L598" s="125"/>
      <c r="M598" s="125"/>
      <c r="N598" s="125"/>
      <c r="O598" s="125"/>
      <c r="P598" s="125"/>
      <c r="Q598" s="125"/>
      <c r="R598" s="125"/>
      <c r="S598" s="125"/>
      <c r="T598" s="125"/>
      <c r="U598" s="125"/>
      <c r="V598" s="125"/>
      <c r="W598" s="125"/>
      <c r="X598" s="125"/>
      <c r="Y598" s="125"/>
    </row>
    <row r="599" spans="1:25" ht="15.75" customHeight="1" x14ac:dyDescent="0.3">
      <c r="A599" s="125"/>
      <c r="B599" s="469"/>
      <c r="C599" s="125"/>
      <c r="D599" s="125"/>
      <c r="E599" s="125"/>
      <c r="F599" s="125"/>
      <c r="G599" s="125"/>
      <c r="H599" s="125"/>
      <c r="I599" s="125"/>
      <c r="J599" s="125"/>
      <c r="K599" s="125"/>
      <c r="L599" s="125"/>
      <c r="M599" s="125"/>
      <c r="N599" s="125"/>
      <c r="O599" s="125"/>
      <c r="P599" s="125"/>
      <c r="Q599" s="125"/>
      <c r="R599" s="125"/>
      <c r="S599" s="125"/>
      <c r="T599" s="125"/>
      <c r="U599" s="125"/>
      <c r="V599" s="125"/>
      <c r="W599" s="125"/>
      <c r="X599" s="125"/>
      <c r="Y599" s="125"/>
    </row>
    <row r="600" spans="1:25" ht="15.75" customHeight="1" x14ac:dyDescent="0.3">
      <c r="A600" s="125"/>
      <c r="B600" s="469"/>
      <c r="C600" s="125"/>
      <c r="D600" s="125"/>
      <c r="E600" s="125"/>
      <c r="F600" s="125"/>
      <c r="G600" s="125"/>
      <c r="H600" s="125"/>
      <c r="I600" s="125"/>
      <c r="J600" s="125"/>
      <c r="K600" s="125"/>
      <c r="L600" s="125"/>
      <c r="M600" s="125"/>
      <c r="N600" s="125"/>
      <c r="O600" s="125"/>
      <c r="P600" s="125"/>
      <c r="Q600" s="125"/>
      <c r="R600" s="125"/>
      <c r="S600" s="125"/>
      <c r="T600" s="125"/>
      <c r="U600" s="125"/>
      <c r="V600" s="125"/>
      <c r="W600" s="125"/>
      <c r="X600" s="125"/>
      <c r="Y600" s="125"/>
    </row>
    <row r="601" spans="1:25" ht="15.75" customHeight="1" x14ac:dyDescent="0.3">
      <c r="A601" s="125"/>
      <c r="B601" s="469"/>
      <c r="C601" s="125"/>
      <c r="D601" s="125"/>
      <c r="E601" s="125"/>
      <c r="F601" s="125"/>
      <c r="G601" s="125"/>
      <c r="H601" s="125"/>
      <c r="I601" s="125"/>
      <c r="J601" s="125"/>
      <c r="K601" s="125"/>
      <c r="L601" s="125"/>
      <c r="M601" s="125"/>
      <c r="N601" s="125"/>
      <c r="O601" s="125"/>
      <c r="P601" s="125"/>
      <c r="Q601" s="125"/>
      <c r="R601" s="125"/>
      <c r="S601" s="125"/>
      <c r="T601" s="125"/>
      <c r="U601" s="125"/>
      <c r="V601" s="125"/>
      <c r="W601" s="125"/>
      <c r="X601" s="125"/>
      <c r="Y601" s="125"/>
    </row>
    <row r="602" spans="1:25" ht="15.75" customHeight="1" x14ac:dyDescent="0.3">
      <c r="A602" s="125"/>
      <c r="B602" s="469"/>
      <c r="C602" s="125"/>
      <c r="D602" s="125"/>
      <c r="E602" s="125"/>
      <c r="F602" s="125"/>
      <c r="G602" s="125"/>
      <c r="H602" s="125"/>
      <c r="I602" s="125"/>
      <c r="J602" s="125"/>
      <c r="K602" s="125"/>
      <c r="L602" s="125"/>
      <c r="M602" s="125"/>
      <c r="N602" s="125"/>
      <c r="O602" s="125"/>
      <c r="P602" s="125"/>
      <c r="Q602" s="125"/>
      <c r="R602" s="125"/>
      <c r="S602" s="125"/>
      <c r="T602" s="125"/>
      <c r="U602" s="125"/>
      <c r="V602" s="125"/>
      <c r="W602" s="125"/>
      <c r="X602" s="125"/>
      <c r="Y602" s="125"/>
    </row>
    <row r="603" spans="1:25" ht="15.75" customHeight="1" x14ac:dyDescent="0.3">
      <c r="A603" s="125"/>
      <c r="B603" s="469"/>
      <c r="C603" s="125"/>
      <c r="D603" s="125"/>
      <c r="E603" s="125"/>
      <c r="F603" s="125"/>
      <c r="G603" s="125"/>
      <c r="H603" s="125"/>
      <c r="I603" s="125"/>
      <c r="J603" s="125"/>
      <c r="K603" s="125"/>
      <c r="L603" s="125"/>
      <c r="M603" s="125"/>
      <c r="N603" s="125"/>
      <c r="O603" s="125"/>
      <c r="P603" s="125"/>
      <c r="Q603" s="125"/>
      <c r="R603" s="125"/>
      <c r="S603" s="125"/>
      <c r="T603" s="125"/>
      <c r="U603" s="125"/>
      <c r="V603" s="125"/>
      <c r="W603" s="125"/>
      <c r="X603" s="125"/>
      <c r="Y603" s="125"/>
    </row>
    <row r="604" spans="1:25" ht="15.75" customHeight="1" x14ac:dyDescent="0.3">
      <c r="A604" s="125"/>
      <c r="B604" s="469"/>
      <c r="C604" s="125"/>
      <c r="D604" s="125"/>
      <c r="E604" s="125"/>
      <c r="F604" s="125"/>
      <c r="G604" s="125"/>
      <c r="H604" s="125"/>
      <c r="I604" s="125"/>
      <c r="J604" s="125"/>
      <c r="K604" s="125"/>
      <c r="L604" s="125"/>
      <c r="M604" s="125"/>
      <c r="N604" s="125"/>
      <c r="O604" s="125"/>
      <c r="P604" s="125"/>
      <c r="Q604" s="125"/>
      <c r="R604" s="125"/>
      <c r="S604" s="125"/>
      <c r="T604" s="125"/>
      <c r="U604" s="125"/>
      <c r="V604" s="125"/>
      <c r="W604" s="125"/>
      <c r="X604" s="125"/>
      <c r="Y604" s="125"/>
    </row>
    <row r="605" spans="1:25" ht="15.75" customHeight="1" x14ac:dyDescent="0.3">
      <c r="A605" s="125"/>
      <c r="B605" s="469"/>
      <c r="C605" s="125"/>
      <c r="D605" s="125"/>
      <c r="E605" s="125"/>
      <c r="F605" s="125"/>
      <c r="G605" s="125"/>
      <c r="H605" s="125"/>
      <c r="I605" s="125"/>
      <c r="J605" s="125"/>
      <c r="K605" s="125"/>
      <c r="L605" s="125"/>
      <c r="M605" s="125"/>
      <c r="N605" s="125"/>
      <c r="O605" s="125"/>
      <c r="P605" s="125"/>
      <c r="Q605" s="125"/>
      <c r="R605" s="125"/>
      <c r="S605" s="125"/>
      <c r="T605" s="125"/>
      <c r="U605" s="125"/>
      <c r="V605" s="125"/>
      <c r="W605" s="125"/>
      <c r="X605" s="125"/>
      <c r="Y605" s="125"/>
    </row>
    <row r="606" spans="1:25" ht="15.75" customHeight="1" x14ac:dyDescent="0.3">
      <c r="A606" s="125"/>
      <c r="B606" s="469"/>
      <c r="C606" s="125"/>
      <c r="D606" s="125"/>
      <c r="E606" s="125"/>
      <c r="F606" s="125"/>
      <c r="G606" s="125"/>
      <c r="H606" s="125"/>
      <c r="I606" s="125"/>
      <c r="J606" s="125"/>
      <c r="K606" s="125"/>
      <c r="L606" s="125"/>
      <c r="M606" s="125"/>
      <c r="N606" s="125"/>
      <c r="O606" s="125"/>
      <c r="P606" s="125"/>
      <c r="Q606" s="125"/>
      <c r="R606" s="125"/>
      <c r="S606" s="125"/>
      <c r="T606" s="125"/>
      <c r="U606" s="125"/>
      <c r="V606" s="125"/>
      <c r="W606" s="125"/>
      <c r="X606" s="125"/>
      <c r="Y606" s="125"/>
    </row>
    <row r="607" spans="1:25" ht="15.75" customHeight="1" x14ac:dyDescent="0.3">
      <c r="A607" s="125"/>
      <c r="B607" s="469"/>
      <c r="C607" s="125"/>
      <c r="D607" s="125"/>
      <c r="E607" s="125"/>
      <c r="F607" s="125"/>
      <c r="G607" s="125"/>
      <c r="H607" s="125"/>
      <c r="I607" s="125"/>
      <c r="J607" s="125"/>
      <c r="K607" s="125"/>
      <c r="L607" s="125"/>
      <c r="M607" s="125"/>
      <c r="N607" s="125"/>
      <c r="O607" s="125"/>
      <c r="P607" s="125"/>
      <c r="Q607" s="125"/>
      <c r="R607" s="125"/>
      <c r="S607" s="125"/>
      <c r="T607" s="125"/>
      <c r="U607" s="125"/>
      <c r="V607" s="125"/>
      <c r="W607" s="125"/>
      <c r="X607" s="125"/>
      <c r="Y607" s="125"/>
    </row>
    <row r="608" spans="1:25" ht="15.75" customHeight="1" x14ac:dyDescent="0.3">
      <c r="A608" s="125"/>
      <c r="B608" s="469"/>
      <c r="C608" s="125"/>
      <c r="D608" s="125"/>
      <c r="E608" s="125"/>
      <c r="F608" s="125"/>
      <c r="G608" s="125"/>
      <c r="H608" s="125"/>
      <c r="I608" s="125"/>
      <c r="J608" s="125"/>
      <c r="K608" s="125"/>
      <c r="L608" s="125"/>
      <c r="M608" s="125"/>
      <c r="N608" s="125"/>
      <c r="O608" s="125"/>
      <c r="P608" s="125"/>
      <c r="Q608" s="125"/>
      <c r="R608" s="125"/>
      <c r="S608" s="125"/>
      <c r="T608" s="125"/>
      <c r="U608" s="125"/>
      <c r="V608" s="125"/>
      <c r="W608" s="125"/>
      <c r="X608" s="125"/>
      <c r="Y608" s="125"/>
    </row>
    <row r="609" spans="1:25" ht="15.75" customHeight="1" x14ac:dyDescent="0.3">
      <c r="A609" s="125"/>
      <c r="B609" s="469"/>
      <c r="C609" s="125"/>
      <c r="D609" s="125"/>
      <c r="E609" s="125"/>
      <c r="F609" s="125"/>
      <c r="G609" s="125"/>
      <c r="H609" s="125"/>
      <c r="I609" s="125"/>
      <c r="J609" s="125"/>
      <c r="K609" s="125"/>
      <c r="L609" s="125"/>
      <c r="M609" s="125"/>
      <c r="N609" s="125"/>
      <c r="O609" s="125"/>
      <c r="P609" s="125"/>
      <c r="Q609" s="125"/>
      <c r="R609" s="125"/>
      <c r="S609" s="125"/>
      <c r="T609" s="125"/>
      <c r="U609" s="125"/>
      <c r="V609" s="125"/>
      <c r="W609" s="125"/>
      <c r="X609" s="125"/>
      <c r="Y609" s="125"/>
    </row>
    <row r="610" spans="1:25" ht="15.75" customHeight="1" x14ac:dyDescent="0.3">
      <c r="A610" s="125"/>
      <c r="B610" s="469"/>
      <c r="C610" s="125"/>
      <c r="D610" s="125"/>
      <c r="E610" s="125"/>
      <c r="F610" s="125"/>
      <c r="G610" s="125"/>
      <c r="H610" s="125"/>
      <c r="I610" s="125"/>
      <c r="J610" s="125"/>
      <c r="K610" s="125"/>
      <c r="L610" s="125"/>
      <c r="M610" s="125"/>
      <c r="N610" s="125"/>
      <c r="O610" s="125"/>
      <c r="P610" s="125"/>
      <c r="Q610" s="125"/>
      <c r="R610" s="125"/>
      <c r="S610" s="125"/>
      <c r="T610" s="125"/>
      <c r="U610" s="125"/>
      <c r="V610" s="125"/>
      <c r="W610" s="125"/>
      <c r="X610" s="125"/>
      <c r="Y610" s="125"/>
    </row>
    <row r="611" spans="1:25" ht="15.75" customHeight="1" x14ac:dyDescent="0.3">
      <c r="A611" s="125"/>
      <c r="B611" s="469"/>
      <c r="C611" s="125"/>
      <c r="D611" s="125"/>
      <c r="E611" s="125"/>
      <c r="F611" s="125"/>
      <c r="G611" s="125"/>
      <c r="H611" s="125"/>
      <c r="I611" s="125"/>
      <c r="J611" s="125"/>
      <c r="K611" s="125"/>
      <c r="L611" s="125"/>
      <c r="M611" s="125"/>
      <c r="N611" s="125"/>
      <c r="O611" s="125"/>
      <c r="P611" s="125"/>
      <c r="Q611" s="125"/>
      <c r="R611" s="125"/>
      <c r="S611" s="125"/>
      <c r="T611" s="125"/>
      <c r="U611" s="125"/>
      <c r="V611" s="125"/>
      <c r="W611" s="125"/>
      <c r="X611" s="125"/>
      <c r="Y611" s="125"/>
    </row>
    <row r="612" spans="1:25" ht="15.75" customHeight="1" x14ac:dyDescent="0.3">
      <c r="A612" s="125"/>
      <c r="B612" s="469"/>
      <c r="C612" s="125"/>
      <c r="D612" s="125"/>
      <c r="E612" s="125"/>
      <c r="F612" s="125"/>
      <c r="G612" s="125"/>
      <c r="H612" s="125"/>
      <c r="I612" s="125"/>
      <c r="J612" s="125"/>
      <c r="K612" s="125"/>
      <c r="L612" s="125"/>
      <c r="M612" s="125"/>
      <c r="N612" s="125"/>
      <c r="O612" s="125"/>
      <c r="P612" s="125"/>
      <c r="Q612" s="125"/>
      <c r="R612" s="125"/>
      <c r="S612" s="125"/>
      <c r="T612" s="125"/>
      <c r="U612" s="125"/>
      <c r="V612" s="125"/>
      <c r="W612" s="125"/>
      <c r="X612" s="125"/>
      <c r="Y612" s="125"/>
    </row>
    <row r="613" spans="1:25" ht="15.75" customHeight="1" x14ac:dyDescent="0.3">
      <c r="A613" s="125"/>
      <c r="B613" s="469"/>
      <c r="C613" s="125"/>
      <c r="D613" s="125"/>
      <c r="E613" s="125"/>
      <c r="F613" s="125"/>
      <c r="G613" s="125"/>
      <c r="H613" s="125"/>
      <c r="I613" s="125"/>
      <c r="J613" s="125"/>
      <c r="K613" s="125"/>
      <c r="L613" s="125"/>
      <c r="M613" s="125"/>
      <c r="N613" s="125"/>
      <c r="O613" s="125"/>
      <c r="P613" s="125"/>
      <c r="Q613" s="125"/>
      <c r="R613" s="125"/>
      <c r="S613" s="125"/>
      <c r="T613" s="125"/>
      <c r="U613" s="125"/>
      <c r="V613" s="125"/>
      <c r="W613" s="125"/>
      <c r="X613" s="125"/>
      <c r="Y613" s="125"/>
    </row>
    <row r="614" spans="1:25" ht="15.75" customHeight="1" x14ac:dyDescent="0.3">
      <c r="A614" s="125"/>
      <c r="B614" s="469"/>
      <c r="C614" s="125"/>
      <c r="D614" s="125"/>
      <c r="E614" s="125"/>
      <c r="F614" s="125"/>
      <c r="G614" s="125"/>
      <c r="H614" s="125"/>
      <c r="I614" s="125"/>
      <c r="J614" s="125"/>
      <c r="K614" s="125"/>
      <c r="L614" s="125"/>
      <c r="M614" s="125"/>
      <c r="N614" s="125"/>
      <c r="O614" s="125"/>
      <c r="P614" s="125"/>
      <c r="Q614" s="125"/>
      <c r="R614" s="125"/>
      <c r="S614" s="125"/>
      <c r="T614" s="125"/>
      <c r="U614" s="125"/>
      <c r="V614" s="125"/>
      <c r="W614" s="125"/>
      <c r="X614" s="125"/>
      <c r="Y614" s="125"/>
    </row>
    <row r="615" spans="1:25" ht="15.75" customHeight="1" x14ac:dyDescent="0.3">
      <c r="A615" s="125"/>
      <c r="B615" s="469"/>
      <c r="C615" s="125"/>
      <c r="D615" s="125"/>
      <c r="E615" s="125"/>
      <c r="F615" s="125"/>
      <c r="G615" s="125"/>
      <c r="H615" s="125"/>
      <c r="I615" s="125"/>
      <c r="J615" s="125"/>
      <c r="K615" s="125"/>
      <c r="L615" s="125"/>
      <c r="M615" s="125"/>
      <c r="N615" s="125"/>
      <c r="O615" s="125"/>
      <c r="P615" s="125"/>
      <c r="Q615" s="125"/>
      <c r="R615" s="125"/>
      <c r="S615" s="125"/>
      <c r="T615" s="125"/>
      <c r="U615" s="125"/>
      <c r="V615" s="125"/>
      <c r="W615" s="125"/>
      <c r="X615" s="125"/>
      <c r="Y615" s="125"/>
    </row>
    <row r="616" spans="1:25" ht="15.75" customHeight="1" x14ac:dyDescent="0.3">
      <c r="A616" s="125"/>
      <c r="B616" s="469"/>
      <c r="C616" s="125"/>
      <c r="D616" s="125"/>
      <c r="E616" s="125"/>
      <c r="F616" s="125"/>
      <c r="G616" s="125"/>
      <c r="H616" s="125"/>
      <c r="I616" s="125"/>
      <c r="J616" s="125"/>
      <c r="K616" s="125"/>
      <c r="L616" s="125"/>
      <c r="M616" s="125"/>
      <c r="N616" s="125"/>
      <c r="O616" s="125"/>
      <c r="P616" s="125"/>
      <c r="Q616" s="125"/>
      <c r="R616" s="125"/>
      <c r="S616" s="125"/>
      <c r="T616" s="125"/>
      <c r="U616" s="125"/>
      <c r="V616" s="125"/>
      <c r="W616" s="125"/>
      <c r="X616" s="125"/>
      <c r="Y616" s="125"/>
    </row>
    <row r="617" spans="1:25" ht="15.75" customHeight="1" x14ac:dyDescent="0.3">
      <c r="A617" s="125"/>
      <c r="B617" s="469"/>
      <c r="C617" s="125"/>
      <c r="D617" s="125"/>
      <c r="E617" s="125"/>
      <c r="F617" s="125"/>
      <c r="G617" s="125"/>
      <c r="H617" s="125"/>
      <c r="I617" s="125"/>
      <c r="J617" s="125"/>
      <c r="K617" s="125"/>
      <c r="L617" s="125"/>
      <c r="M617" s="125"/>
      <c r="N617" s="125"/>
      <c r="O617" s="125"/>
      <c r="P617" s="125"/>
      <c r="Q617" s="125"/>
      <c r="R617" s="125"/>
      <c r="S617" s="125"/>
      <c r="T617" s="125"/>
      <c r="U617" s="125"/>
      <c r="V617" s="125"/>
      <c r="W617" s="125"/>
      <c r="X617" s="125"/>
      <c r="Y617" s="125"/>
    </row>
    <row r="618" spans="1:25" ht="15.75" customHeight="1" x14ac:dyDescent="0.3">
      <c r="A618" s="125"/>
      <c r="B618" s="469"/>
      <c r="C618" s="125"/>
      <c r="D618" s="125"/>
      <c r="E618" s="125"/>
      <c r="F618" s="125"/>
      <c r="G618" s="125"/>
      <c r="H618" s="125"/>
      <c r="I618" s="125"/>
      <c r="J618" s="125"/>
      <c r="K618" s="125"/>
      <c r="L618" s="125"/>
      <c r="M618" s="125"/>
      <c r="N618" s="125"/>
      <c r="O618" s="125"/>
      <c r="P618" s="125"/>
      <c r="Q618" s="125"/>
      <c r="R618" s="125"/>
      <c r="S618" s="125"/>
      <c r="T618" s="125"/>
      <c r="U618" s="125"/>
      <c r="V618" s="125"/>
      <c r="W618" s="125"/>
      <c r="X618" s="125"/>
      <c r="Y618" s="125"/>
    </row>
    <row r="619" spans="1:25" ht="15.75" customHeight="1" x14ac:dyDescent="0.3">
      <c r="A619" s="125"/>
      <c r="B619" s="469"/>
      <c r="C619" s="125"/>
      <c r="D619" s="125"/>
      <c r="E619" s="125"/>
      <c r="F619" s="125"/>
      <c r="G619" s="125"/>
      <c r="H619" s="125"/>
      <c r="I619" s="125"/>
      <c r="J619" s="125"/>
      <c r="K619" s="125"/>
      <c r="L619" s="125"/>
      <c r="M619" s="125"/>
      <c r="N619" s="125"/>
      <c r="O619" s="125"/>
      <c r="P619" s="125"/>
      <c r="Q619" s="125"/>
      <c r="R619" s="125"/>
      <c r="S619" s="125"/>
      <c r="T619" s="125"/>
      <c r="U619" s="125"/>
      <c r="V619" s="125"/>
      <c r="W619" s="125"/>
      <c r="X619" s="125"/>
      <c r="Y619" s="125"/>
    </row>
    <row r="620" spans="1:25" ht="15.75" customHeight="1" x14ac:dyDescent="0.3">
      <c r="A620" s="125"/>
      <c r="B620" s="469"/>
      <c r="C620" s="125"/>
      <c r="D620" s="125"/>
      <c r="E620" s="125"/>
      <c r="F620" s="125"/>
      <c r="G620" s="125"/>
      <c r="H620" s="125"/>
      <c r="I620" s="125"/>
      <c r="J620" s="125"/>
      <c r="K620" s="125"/>
      <c r="L620" s="125"/>
      <c r="M620" s="125"/>
      <c r="N620" s="125"/>
      <c r="O620" s="125"/>
      <c r="P620" s="125"/>
      <c r="Q620" s="125"/>
      <c r="R620" s="125"/>
      <c r="S620" s="125"/>
      <c r="T620" s="125"/>
      <c r="U620" s="125"/>
      <c r="V620" s="125"/>
      <c r="W620" s="125"/>
      <c r="X620" s="125"/>
      <c r="Y620" s="125"/>
    </row>
    <row r="621" spans="1:25" ht="15.75" customHeight="1" x14ac:dyDescent="0.3">
      <c r="A621" s="125"/>
      <c r="B621" s="469"/>
      <c r="C621" s="125"/>
      <c r="D621" s="125"/>
      <c r="E621" s="125"/>
      <c r="F621" s="125"/>
      <c r="G621" s="125"/>
      <c r="H621" s="125"/>
      <c r="I621" s="125"/>
      <c r="J621" s="125"/>
      <c r="K621" s="125"/>
      <c r="L621" s="125"/>
      <c r="M621" s="125"/>
      <c r="N621" s="125"/>
      <c r="O621" s="125"/>
      <c r="P621" s="125"/>
      <c r="Q621" s="125"/>
      <c r="R621" s="125"/>
      <c r="S621" s="125"/>
      <c r="T621" s="125"/>
      <c r="U621" s="125"/>
      <c r="V621" s="125"/>
      <c r="W621" s="125"/>
      <c r="X621" s="125"/>
      <c r="Y621" s="125"/>
    </row>
    <row r="622" spans="1:25" ht="15.75" customHeight="1" x14ac:dyDescent="0.3">
      <c r="A622" s="125"/>
      <c r="B622" s="469"/>
      <c r="C622" s="125"/>
      <c r="D622" s="125"/>
      <c r="E622" s="125"/>
      <c r="F622" s="125"/>
      <c r="G622" s="125"/>
      <c r="H622" s="125"/>
      <c r="I622" s="125"/>
      <c r="J622" s="125"/>
      <c r="K622" s="125"/>
      <c r="L622" s="125"/>
      <c r="M622" s="125"/>
      <c r="N622" s="125"/>
      <c r="O622" s="125"/>
      <c r="P622" s="125"/>
      <c r="Q622" s="125"/>
      <c r="R622" s="125"/>
      <c r="S622" s="125"/>
      <c r="T622" s="125"/>
      <c r="U622" s="125"/>
      <c r="V622" s="125"/>
      <c r="W622" s="125"/>
      <c r="X622" s="125"/>
      <c r="Y622" s="125"/>
    </row>
    <row r="623" spans="1:25" ht="15.75" customHeight="1" x14ac:dyDescent="0.3">
      <c r="A623" s="125"/>
      <c r="B623" s="469"/>
      <c r="C623" s="125"/>
      <c r="D623" s="125"/>
      <c r="E623" s="125"/>
      <c r="F623" s="125"/>
      <c r="G623" s="125"/>
      <c r="H623" s="125"/>
      <c r="I623" s="125"/>
      <c r="J623" s="125"/>
      <c r="K623" s="125"/>
      <c r="L623" s="125"/>
      <c r="M623" s="125"/>
      <c r="N623" s="125"/>
      <c r="O623" s="125"/>
      <c r="P623" s="125"/>
      <c r="Q623" s="125"/>
      <c r="R623" s="125"/>
      <c r="S623" s="125"/>
      <c r="T623" s="125"/>
      <c r="U623" s="125"/>
      <c r="V623" s="125"/>
      <c r="W623" s="125"/>
      <c r="X623" s="125"/>
      <c r="Y623" s="125"/>
    </row>
    <row r="624" spans="1:25" ht="15.75" customHeight="1" x14ac:dyDescent="0.3">
      <c r="A624" s="125"/>
      <c r="B624" s="469"/>
      <c r="C624" s="125"/>
      <c r="D624" s="125"/>
      <c r="E624" s="125"/>
      <c r="F624" s="125"/>
      <c r="G624" s="125"/>
      <c r="H624" s="125"/>
      <c r="I624" s="125"/>
      <c r="J624" s="125"/>
      <c r="K624" s="125"/>
      <c r="L624" s="125"/>
      <c r="M624" s="125"/>
      <c r="N624" s="125"/>
      <c r="O624" s="125"/>
      <c r="P624" s="125"/>
      <c r="Q624" s="125"/>
      <c r="R624" s="125"/>
      <c r="S624" s="125"/>
      <c r="T624" s="125"/>
      <c r="U624" s="125"/>
      <c r="V624" s="125"/>
      <c r="W624" s="125"/>
      <c r="X624" s="125"/>
      <c r="Y624" s="125"/>
    </row>
    <row r="625" spans="1:25" ht="15.75" customHeight="1" x14ac:dyDescent="0.3">
      <c r="A625" s="125"/>
      <c r="B625" s="469"/>
      <c r="C625" s="125"/>
      <c r="D625" s="125"/>
      <c r="E625" s="125"/>
      <c r="F625" s="125"/>
      <c r="G625" s="125"/>
      <c r="H625" s="125"/>
      <c r="I625" s="125"/>
      <c r="J625" s="125"/>
      <c r="K625" s="125"/>
      <c r="L625" s="125"/>
      <c r="M625" s="125"/>
      <c r="N625" s="125"/>
      <c r="O625" s="125"/>
      <c r="P625" s="125"/>
      <c r="Q625" s="125"/>
      <c r="R625" s="125"/>
      <c r="S625" s="125"/>
      <c r="T625" s="125"/>
      <c r="U625" s="125"/>
      <c r="V625" s="125"/>
      <c r="W625" s="125"/>
      <c r="X625" s="125"/>
      <c r="Y625" s="125"/>
    </row>
    <row r="626" spans="1:25" ht="15.75" customHeight="1" x14ac:dyDescent="0.3">
      <c r="A626" s="125"/>
      <c r="B626" s="469"/>
      <c r="C626" s="125"/>
      <c r="D626" s="125"/>
      <c r="E626" s="125"/>
      <c r="F626" s="125"/>
      <c r="G626" s="125"/>
      <c r="H626" s="125"/>
      <c r="I626" s="125"/>
      <c r="J626" s="125"/>
      <c r="K626" s="125"/>
      <c r="L626" s="125"/>
      <c r="M626" s="125"/>
      <c r="N626" s="125"/>
      <c r="O626" s="125"/>
      <c r="P626" s="125"/>
      <c r="Q626" s="125"/>
      <c r="R626" s="125"/>
      <c r="S626" s="125"/>
      <c r="T626" s="125"/>
      <c r="U626" s="125"/>
      <c r="V626" s="125"/>
      <c r="W626" s="125"/>
      <c r="X626" s="125"/>
      <c r="Y626" s="125"/>
    </row>
    <row r="627" spans="1:25" ht="15.75" customHeight="1" x14ac:dyDescent="0.3">
      <c r="A627" s="125"/>
      <c r="B627" s="469"/>
      <c r="C627" s="125"/>
      <c r="D627" s="125"/>
      <c r="E627" s="125"/>
      <c r="F627" s="125"/>
      <c r="G627" s="125"/>
      <c r="H627" s="125"/>
      <c r="I627" s="125"/>
      <c r="J627" s="125"/>
      <c r="K627" s="125"/>
      <c r="L627" s="125"/>
      <c r="M627" s="125"/>
      <c r="N627" s="125"/>
      <c r="O627" s="125"/>
      <c r="P627" s="125"/>
      <c r="Q627" s="125"/>
      <c r="R627" s="125"/>
      <c r="S627" s="125"/>
      <c r="T627" s="125"/>
      <c r="U627" s="125"/>
      <c r="V627" s="125"/>
      <c r="W627" s="125"/>
      <c r="X627" s="125"/>
      <c r="Y627" s="125"/>
    </row>
    <row r="628" spans="1:25" ht="15.75" customHeight="1" x14ac:dyDescent="0.3">
      <c r="A628" s="125"/>
      <c r="B628" s="469"/>
      <c r="C628" s="125"/>
      <c r="D628" s="125"/>
      <c r="E628" s="125"/>
      <c r="F628" s="125"/>
      <c r="G628" s="125"/>
      <c r="H628" s="125"/>
      <c r="I628" s="125"/>
      <c r="J628" s="125"/>
      <c r="K628" s="125"/>
      <c r="L628" s="125"/>
      <c r="M628" s="125"/>
      <c r="N628" s="125"/>
      <c r="O628" s="125"/>
      <c r="P628" s="125"/>
      <c r="Q628" s="125"/>
      <c r="R628" s="125"/>
      <c r="S628" s="125"/>
      <c r="T628" s="125"/>
      <c r="U628" s="125"/>
      <c r="V628" s="125"/>
      <c r="W628" s="125"/>
      <c r="X628" s="125"/>
      <c r="Y628" s="125"/>
    </row>
    <row r="629" spans="1:25" ht="15.75" customHeight="1" x14ac:dyDescent="0.3">
      <c r="A629" s="125"/>
      <c r="B629" s="469"/>
      <c r="C629" s="125"/>
      <c r="D629" s="125"/>
      <c r="E629" s="125"/>
      <c r="F629" s="125"/>
      <c r="G629" s="125"/>
      <c r="H629" s="125"/>
      <c r="I629" s="125"/>
      <c r="J629" s="125"/>
      <c r="K629" s="125"/>
      <c r="L629" s="125"/>
      <c r="M629" s="125"/>
      <c r="N629" s="125"/>
      <c r="O629" s="125"/>
      <c r="P629" s="125"/>
      <c r="Q629" s="125"/>
      <c r="R629" s="125"/>
      <c r="S629" s="125"/>
      <c r="T629" s="125"/>
      <c r="U629" s="125"/>
      <c r="V629" s="125"/>
      <c r="W629" s="125"/>
      <c r="X629" s="125"/>
      <c r="Y629" s="125"/>
    </row>
    <row r="630" spans="1:25" ht="15.75" customHeight="1" x14ac:dyDescent="0.3">
      <c r="A630" s="125"/>
      <c r="B630" s="469"/>
      <c r="C630" s="125"/>
      <c r="D630" s="125"/>
      <c r="E630" s="125"/>
      <c r="F630" s="125"/>
      <c r="G630" s="125"/>
      <c r="H630" s="125"/>
      <c r="I630" s="125"/>
      <c r="J630" s="125"/>
      <c r="K630" s="125"/>
      <c r="L630" s="125"/>
      <c r="M630" s="125"/>
      <c r="N630" s="125"/>
      <c r="O630" s="125"/>
      <c r="P630" s="125"/>
      <c r="Q630" s="125"/>
      <c r="R630" s="125"/>
      <c r="S630" s="125"/>
      <c r="T630" s="125"/>
      <c r="U630" s="125"/>
      <c r="V630" s="125"/>
      <c r="W630" s="125"/>
      <c r="X630" s="125"/>
      <c r="Y630" s="125"/>
    </row>
    <row r="631" spans="1:25" ht="15.75" customHeight="1" x14ac:dyDescent="0.3">
      <c r="A631" s="125"/>
      <c r="B631" s="469"/>
      <c r="C631" s="125"/>
      <c r="D631" s="125"/>
      <c r="E631" s="125"/>
      <c r="F631" s="125"/>
      <c r="G631" s="125"/>
      <c r="H631" s="125"/>
      <c r="I631" s="125"/>
      <c r="J631" s="125"/>
      <c r="K631" s="125"/>
      <c r="L631" s="125"/>
      <c r="M631" s="125"/>
      <c r="N631" s="125"/>
      <c r="O631" s="125"/>
      <c r="P631" s="125"/>
      <c r="Q631" s="125"/>
      <c r="R631" s="125"/>
      <c r="S631" s="125"/>
      <c r="T631" s="125"/>
      <c r="U631" s="125"/>
      <c r="V631" s="125"/>
      <c r="W631" s="125"/>
      <c r="X631" s="125"/>
      <c r="Y631" s="125"/>
    </row>
    <row r="632" spans="1:25" ht="15.75" customHeight="1" x14ac:dyDescent="0.3">
      <c r="A632" s="125"/>
      <c r="B632" s="469"/>
      <c r="C632" s="125"/>
      <c r="D632" s="125"/>
      <c r="E632" s="125"/>
      <c r="F632" s="125"/>
      <c r="G632" s="125"/>
      <c r="H632" s="125"/>
      <c r="I632" s="125"/>
      <c r="J632" s="125"/>
      <c r="K632" s="125"/>
      <c r="L632" s="125"/>
      <c r="M632" s="125"/>
      <c r="N632" s="125"/>
      <c r="O632" s="125"/>
      <c r="P632" s="125"/>
      <c r="Q632" s="125"/>
      <c r="R632" s="125"/>
      <c r="S632" s="125"/>
      <c r="T632" s="125"/>
      <c r="U632" s="125"/>
      <c r="V632" s="125"/>
      <c r="W632" s="125"/>
      <c r="X632" s="125"/>
      <c r="Y632" s="125"/>
    </row>
    <row r="633" spans="1:25" ht="15.75" customHeight="1" x14ac:dyDescent="0.3">
      <c r="A633" s="125"/>
      <c r="B633" s="469"/>
      <c r="C633" s="125"/>
      <c r="D633" s="125"/>
      <c r="E633" s="125"/>
      <c r="F633" s="125"/>
      <c r="G633" s="125"/>
      <c r="H633" s="125"/>
      <c r="I633" s="125"/>
      <c r="J633" s="125"/>
      <c r="K633" s="125"/>
      <c r="L633" s="125"/>
      <c r="M633" s="125"/>
      <c r="N633" s="125"/>
      <c r="O633" s="125"/>
      <c r="P633" s="125"/>
      <c r="Q633" s="125"/>
      <c r="R633" s="125"/>
      <c r="S633" s="125"/>
      <c r="T633" s="125"/>
      <c r="U633" s="125"/>
      <c r="V633" s="125"/>
      <c r="W633" s="125"/>
      <c r="X633" s="125"/>
      <c r="Y633" s="125"/>
    </row>
    <row r="634" spans="1:25" ht="15.75" customHeight="1" x14ac:dyDescent="0.3">
      <c r="A634" s="125"/>
      <c r="B634" s="469"/>
      <c r="C634" s="125"/>
      <c r="D634" s="125"/>
      <c r="E634" s="125"/>
      <c r="F634" s="125"/>
      <c r="G634" s="125"/>
      <c r="H634" s="125"/>
      <c r="I634" s="125"/>
      <c r="J634" s="125"/>
      <c r="K634" s="125"/>
      <c r="L634" s="125"/>
      <c r="M634" s="125"/>
      <c r="N634" s="125"/>
      <c r="O634" s="125"/>
      <c r="P634" s="125"/>
      <c r="Q634" s="125"/>
      <c r="R634" s="125"/>
      <c r="S634" s="125"/>
      <c r="T634" s="125"/>
      <c r="U634" s="125"/>
      <c r="V634" s="125"/>
      <c r="W634" s="125"/>
      <c r="X634" s="125"/>
      <c r="Y634" s="125"/>
    </row>
    <row r="635" spans="1:25" ht="15.75" customHeight="1" x14ac:dyDescent="0.3">
      <c r="A635" s="125"/>
      <c r="B635" s="469"/>
      <c r="C635" s="125"/>
      <c r="D635" s="125"/>
      <c r="E635" s="125"/>
      <c r="F635" s="125"/>
      <c r="G635" s="125"/>
      <c r="H635" s="125"/>
      <c r="I635" s="125"/>
      <c r="J635" s="125"/>
      <c r="K635" s="125"/>
      <c r="L635" s="125"/>
      <c r="M635" s="125"/>
      <c r="N635" s="125"/>
      <c r="O635" s="125"/>
      <c r="P635" s="125"/>
      <c r="Q635" s="125"/>
      <c r="R635" s="125"/>
      <c r="S635" s="125"/>
      <c r="T635" s="125"/>
      <c r="U635" s="125"/>
      <c r="V635" s="125"/>
      <c r="W635" s="125"/>
      <c r="X635" s="125"/>
      <c r="Y635" s="125"/>
    </row>
    <row r="636" spans="1:25" ht="15.75" customHeight="1" x14ac:dyDescent="0.3">
      <c r="A636" s="125"/>
      <c r="B636" s="469"/>
      <c r="C636" s="125"/>
      <c r="D636" s="125"/>
      <c r="E636" s="125"/>
      <c r="F636" s="125"/>
      <c r="G636" s="125"/>
      <c r="H636" s="125"/>
      <c r="I636" s="125"/>
      <c r="J636" s="125"/>
      <c r="K636" s="125"/>
      <c r="L636" s="125"/>
      <c r="M636" s="125"/>
      <c r="N636" s="125"/>
      <c r="O636" s="125"/>
      <c r="P636" s="125"/>
      <c r="Q636" s="125"/>
      <c r="R636" s="125"/>
      <c r="S636" s="125"/>
      <c r="T636" s="125"/>
      <c r="U636" s="125"/>
      <c r="V636" s="125"/>
      <c r="W636" s="125"/>
      <c r="X636" s="125"/>
      <c r="Y636" s="125"/>
    </row>
    <row r="637" spans="1:25" ht="15.75" customHeight="1" x14ac:dyDescent="0.3">
      <c r="A637" s="125"/>
      <c r="B637" s="469"/>
      <c r="C637" s="125"/>
      <c r="D637" s="125"/>
      <c r="E637" s="125"/>
      <c r="F637" s="125"/>
      <c r="G637" s="125"/>
      <c r="H637" s="125"/>
      <c r="I637" s="125"/>
      <c r="J637" s="125"/>
      <c r="K637" s="125"/>
      <c r="L637" s="125"/>
      <c r="M637" s="125"/>
      <c r="N637" s="125"/>
      <c r="O637" s="125"/>
      <c r="P637" s="125"/>
      <c r="Q637" s="125"/>
      <c r="R637" s="125"/>
      <c r="S637" s="125"/>
      <c r="T637" s="125"/>
      <c r="U637" s="125"/>
      <c r="V637" s="125"/>
      <c r="W637" s="125"/>
      <c r="X637" s="125"/>
      <c r="Y637" s="125"/>
    </row>
    <row r="638" spans="1:25" ht="15.75" customHeight="1" x14ac:dyDescent="0.3">
      <c r="A638" s="125"/>
      <c r="B638" s="469"/>
      <c r="C638" s="125"/>
      <c r="D638" s="125"/>
      <c r="E638" s="125"/>
      <c r="F638" s="125"/>
      <c r="G638" s="125"/>
      <c r="H638" s="125"/>
      <c r="I638" s="125"/>
      <c r="J638" s="125"/>
      <c r="K638" s="125"/>
      <c r="L638" s="125"/>
      <c r="M638" s="125"/>
      <c r="N638" s="125"/>
      <c r="O638" s="125"/>
      <c r="P638" s="125"/>
      <c r="Q638" s="125"/>
      <c r="R638" s="125"/>
      <c r="S638" s="125"/>
      <c r="T638" s="125"/>
      <c r="U638" s="125"/>
      <c r="V638" s="125"/>
      <c r="W638" s="125"/>
      <c r="X638" s="125"/>
      <c r="Y638" s="125"/>
    </row>
    <row r="639" spans="1:25" ht="15.75" customHeight="1" x14ac:dyDescent="0.3">
      <c r="A639" s="125"/>
      <c r="B639" s="469"/>
      <c r="C639" s="125"/>
      <c r="D639" s="125"/>
      <c r="E639" s="125"/>
      <c r="F639" s="125"/>
      <c r="G639" s="125"/>
      <c r="H639" s="125"/>
      <c r="I639" s="125"/>
      <c r="J639" s="125"/>
      <c r="K639" s="125"/>
      <c r="L639" s="125"/>
      <c r="M639" s="125"/>
      <c r="N639" s="125"/>
      <c r="O639" s="125"/>
      <c r="P639" s="125"/>
      <c r="Q639" s="125"/>
      <c r="R639" s="125"/>
      <c r="S639" s="125"/>
      <c r="T639" s="125"/>
      <c r="U639" s="125"/>
      <c r="V639" s="125"/>
      <c r="W639" s="125"/>
      <c r="X639" s="125"/>
      <c r="Y639" s="125"/>
    </row>
    <row r="640" spans="1:25" ht="15.75" customHeight="1" x14ac:dyDescent="0.3">
      <c r="A640" s="125"/>
      <c r="B640" s="469"/>
      <c r="C640" s="125"/>
      <c r="D640" s="125"/>
      <c r="E640" s="125"/>
      <c r="F640" s="125"/>
      <c r="G640" s="125"/>
      <c r="H640" s="125"/>
      <c r="I640" s="125"/>
      <c r="J640" s="125"/>
      <c r="K640" s="125"/>
      <c r="L640" s="125"/>
      <c r="M640" s="125"/>
      <c r="N640" s="125"/>
      <c r="O640" s="125"/>
      <c r="P640" s="125"/>
      <c r="Q640" s="125"/>
      <c r="R640" s="125"/>
      <c r="S640" s="125"/>
      <c r="T640" s="125"/>
      <c r="U640" s="125"/>
      <c r="V640" s="125"/>
      <c r="W640" s="125"/>
      <c r="X640" s="125"/>
      <c r="Y640" s="125"/>
    </row>
    <row r="641" spans="1:25" ht="15.75" customHeight="1" x14ac:dyDescent="0.3">
      <c r="A641" s="125"/>
      <c r="B641" s="469"/>
      <c r="C641" s="125"/>
      <c r="D641" s="125"/>
      <c r="E641" s="125"/>
      <c r="F641" s="125"/>
      <c r="G641" s="125"/>
      <c r="H641" s="125"/>
      <c r="I641" s="125"/>
      <c r="J641" s="125"/>
      <c r="K641" s="125"/>
      <c r="L641" s="125"/>
      <c r="M641" s="125"/>
      <c r="N641" s="125"/>
      <c r="O641" s="125"/>
      <c r="P641" s="125"/>
      <c r="Q641" s="125"/>
      <c r="R641" s="125"/>
      <c r="S641" s="125"/>
      <c r="T641" s="125"/>
      <c r="U641" s="125"/>
      <c r="V641" s="125"/>
      <c r="W641" s="125"/>
      <c r="X641" s="125"/>
      <c r="Y641" s="125"/>
    </row>
    <row r="642" spans="1:25" ht="15.75" customHeight="1" x14ac:dyDescent="0.3">
      <c r="A642" s="125"/>
      <c r="B642" s="469"/>
      <c r="C642" s="125"/>
      <c r="D642" s="125"/>
      <c r="E642" s="125"/>
      <c r="F642" s="125"/>
      <c r="G642" s="125"/>
      <c r="H642" s="125"/>
      <c r="I642" s="125"/>
      <c r="J642" s="125"/>
      <c r="K642" s="125"/>
      <c r="L642" s="125"/>
      <c r="M642" s="125"/>
      <c r="N642" s="125"/>
      <c r="O642" s="125"/>
      <c r="P642" s="125"/>
      <c r="Q642" s="125"/>
      <c r="R642" s="125"/>
      <c r="S642" s="125"/>
      <c r="T642" s="125"/>
      <c r="U642" s="125"/>
      <c r="V642" s="125"/>
      <c r="W642" s="125"/>
      <c r="X642" s="125"/>
      <c r="Y642" s="125"/>
    </row>
    <row r="643" spans="1:25" ht="15.75" customHeight="1" x14ac:dyDescent="0.3">
      <c r="A643" s="125"/>
      <c r="B643" s="469"/>
      <c r="C643" s="125"/>
      <c r="D643" s="125"/>
      <c r="E643" s="125"/>
      <c r="F643" s="125"/>
      <c r="G643" s="125"/>
      <c r="H643" s="125"/>
      <c r="I643" s="125"/>
      <c r="J643" s="125"/>
      <c r="K643" s="125"/>
      <c r="L643" s="125"/>
      <c r="M643" s="125"/>
      <c r="N643" s="125"/>
      <c r="O643" s="125"/>
      <c r="P643" s="125"/>
      <c r="Q643" s="125"/>
      <c r="R643" s="125"/>
      <c r="S643" s="125"/>
      <c r="T643" s="125"/>
      <c r="U643" s="125"/>
      <c r="V643" s="125"/>
      <c r="W643" s="125"/>
      <c r="X643" s="125"/>
      <c r="Y643" s="125"/>
    </row>
    <row r="644" spans="1:25" ht="15.75" customHeight="1" x14ac:dyDescent="0.3">
      <c r="A644" s="125"/>
      <c r="B644" s="469"/>
      <c r="C644" s="125"/>
      <c r="D644" s="125"/>
      <c r="E644" s="125"/>
      <c r="F644" s="125"/>
      <c r="G644" s="125"/>
      <c r="H644" s="125"/>
      <c r="I644" s="125"/>
      <c r="J644" s="125"/>
      <c r="K644" s="125"/>
      <c r="L644" s="125"/>
      <c r="M644" s="125"/>
      <c r="N644" s="125"/>
      <c r="O644" s="125"/>
      <c r="P644" s="125"/>
      <c r="Q644" s="125"/>
      <c r="R644" s="125"/>
      <c r="S644" s="125"/>
      <c r="T644" s="125"/>
      <c r="U644" s="125"/>
      <c r="V644" s="125"/>
      <c r="W644" s="125"/>
      <c r="X644" s="125"/>
      <c r="Y644" s="125"/>
    </row>
    <row r="645" spans="1:25" ht="15.75" customHeight="1" x14ac:dyDescent="0.3">
      <c r="A645" s="125"/>
      <c r="B645" s="469"/>
      <c r="C645" s="125"/>
      <c r="D645" s="125"/>
      <c r="E645" s="125"/>
      <c r="F645" s="125"/>
      <c r="G645" s="125"/>
      <c r="H645" s="125"/>
      <c r="I645" s="125"/>
      <c r="J645" s="125"/>
      <c r="K645" s="125"/>
      <c r="L645" s="125"/>
      <c r="M645" s="125"/>
      <c r="N645" s="125"/>
      <c r="O645" s="125"/>
      <c r="P645" s="125"/>
      <c r="Q645" s="125"/>
      <c r="R645" s="125"/>
      <c r="S645" s="125"/>
      <c r="T645" s="125"/>
      <c r="U645" s="125"/>
      <c r="V645" s="125"/>
      <c r="W645" s="125"/>
      <c r="X645" s="125"/>
      <c r="Y645" s="125"/>
    </row>
    <row r="646" spans="1:25" ht="15.75" customHeight="1" x14ac:dyDescent="0.3">
      <c r="A646" s="125"/>
      <c r="B646" s="469"/>
      <c r="C646" s="125"/>
      <c r="D646" s="125"/>
      <c r="E646" s="125"/>
      <c r="F646" s="125"/>
      <c r="G646" s="125"/>
      <c r="H646" s="125"/>
      <c r="I646" s="125"/>
      <c r="J646" s="125"/>
      <c r="K646" s="125"/>
      <c r="L646" s="125"/>
      <c r="M646" s="125"/>
      <c r="N646" s="125"/>
      <c r="O646" s="125"/>
      <c r="P646" s="125"/>
      <c r="Q646" s="125"/>
      <c r="R646" s="125"/>
      <c r="S646" s="125"/>
      <c r="T646" s="125"/>
      <c r="U646" s="125"/>
      <c r="V646" s="125"/>
      <c r="W646" s="125"/>
      <c r="X646" s="125"/>
      <c r="Y646" s="125"/>
    </row>
    <row r="647" spans="1:25" ht="15.75" customHeight="1" x14ac:dyDescent="0.3">
      <c r="A647" s="125"/>
      <c r="B647" s="469"/>
      <c r="C647" s="125"/>
      <c r="D647" s="125"/>
      <c r="E647" s="125"/>
      <c r="F647" s="125"/>
      <c r="G647" s="125"/>
      <c r="H647" s="125"/>
      <c r="I647" s="125"/>
      <c r="J647" s="125"/>
      <c r="K647" s="125"/>
      <c r="L647" s="125"/>
      <c r="M647" s="125"/>
      <c r="N647" s="125"/>
      <c r="O647" s="125"/>
      <c r="P647" s="125"/>
      <c r="Q647" s="125"/>
      <c r="R647" s="125"/>
      <c r="S647" s="125"/>
      <c r="T647" s="125"/>
      <c r="U647" s="125"/>
      <c r="V647" s="125"/>
      <c r="W647" s="125"/>
      <c r="X647" s="125"/>
      <c r="Y647" s="125"/>
    </row>
    <row r="648" spans="1:25" ht="15.75" customHeight="1" x14ac:dyDescent="0.3">
      <c r="A648" s="125"/>
      <c r="B648" s="469"/>
      <c r="C648" s="125"/>
      <c r="D648" s="125"/>
      <c r="E648" s="125"/>
      <c r="F648" s="125"/>
      <c r="G648" s="125"/>
      <c r="H648" s="125"/>
      <c r="I648" s="125"/>
      <c r="J648" s="125"/>
      <c r="K648" s="125"/>
      <c r="L648" s="125"/>
      <c r="M648" s="125"/>
      <c r="N648" s="125"/>
      <c r="O648" s="125"/>
      <c r="P648" s="125"/>
      <c r="Q648" s="125"/>
      <c r="R648" s="125"/>
      <c r="S648" s="125"/>
      <c r="T648" s="125"/>
      <c r="U648" s="125"/>
      <c r="V648" s="125"/>
      <c r="W648" s="125"/>
      <c r="X648" s="125"/>
      <c r="Y648" s="125"/>
    </row>
    <row r="649" spans="1:25" ht="15.75" customHeight="1" x14ac:dyDescent="0.3">
      <c r="A649" s="125"/>
      <c r="B649" s="469"/>
      <c r="C649" s="125"/>
      <c r="D649" s="125"/>
      <c r="E649" s="125"/>
      <c r="F649" s="125"/>
      <c r="G649" s="125"/>
      <c r="H649" s="125"/>
      <c r="I649" s="125"/>
      <c r="J649" s="125"/>
      <c r="K649" s="125"/>
      <c r="L649" s="125"/>
      <c r="M649" s="125"/>
      <c r="N649" s="125"/>
      <c r="O649" s="125"/>
      <c r="P649" s="125"/>
      <c r="Q649" s="125"/>
      <c r="R649" s="125"/>
      <c r="S649" s="125"/>
      <c r="T649" s="125"/>
      <c r="U649" s="125"/>
      <c r="V649" s="125"/>
      <c r="W649" s="125"/>
      <c r="X649" s="125"/>
      <c r="Y649" s="125"/>
    </row>
    <row r="650" spans="1:25" ht="15.75" customHeight="1" x14ac:dyDescent="0.3">
      <c r="A650" s="125"/>
      <c r="B650" s="469"/>
      <c r="C650" s="125"/>
      <c r="D650" s="125"/>
      <c r="E650" s="125"/>
      <c r="F650" s="125"/>
      <c r="G650" s="125"/>
      <c r="H650" s="125"/>
      <c r="I650" s="125"/>
      <c r="J650" s="125"/>
      <c r="K650" s="125"/>
      <c r="L650" s="125"/>
      <c r="M650" s="125"/>
      <c r="N650" s="125"/>
      <c r="O650" s="125"/>
      <c r="P650" s="125"/>
      <c r="Q650" s="125"/>
      <c r="R650" s="125"/>
      <c r="S650" s="125"/>
      <c r="T650" s="125"/>
      <c r="U650" s="125"/>
      <c r="V650" s="125"/>
      <c r="W650" s="125"/>
      <c r="X650" s="125"/>
      <c r="Y650" s="125"/>
    </row>
    <row r="651" spans="1:25" ht="15.75" customHeight="1" x14ac:dyDescent="0.3">
      <c r="A651" s="125"/>
      <c r="B651" s="469"/>
      <c r="C651" s="125"/>
      <c r="D651" s="125"/>
      <c r="E651" s="125"/>
      <c r="F651" s="125"/>
      <c r="G651" s="125"/>
      <c r="H651" s="125"/>
      <c r="I651" s="125"/>
      <c r="J651" s="125"/>
      <c r="K651" s="125"/>
      <c r="L651" s="125"/>
      <c r="M651" s="125"/>
      <c r="N651" s="125"/>
      <c r="O651" s="125"/>
      <c r="P651" s="125"/>
      <c r="Q651" s="125"/>
      <c r="R651" s="125"/>
      <c r="S651" s="125"/>
      <c r="T651" s="125"/>
      <c r="U651" s="125"/>
      <c r="V651" s="125"/>
      <c r="W651" s="125"/>
      <c r="X651" s="125"/>
      <c r="Y651" s="125"/>
    </row>
    <row r="652" spans="1:25" ht="15.75" customHeight="1" x14ac:dyDescent="0.3">
      <c r="A652" s="125"/>
      <c r="B652" s="469"/>
      <c r="C652" s="125"/>
      <c r="D652" s="125"/>
      <c r="E652" s="125"/>
      <c r="F652" s="125"/>
      <c r="G652" s="125"/>
      <c r="H652" s="125"/>
      <c r="I652" s="125"/>
      <c r="J652" s="125"/>
      <c r="K652" s="125"/>
      <c r="L652" s="125"/>
      <c r="M652" s="125"/>
      <c r="N652" s="125"/>
      <c r="O652" s="125"/>
      <c r="P652" s="125"/>
      <c r="Q652" s="125"/>
      <c r="R652" s="125"/>
      <c r="S652" s="125"/>
      <c r="T652" s="125"/>
      <c r="U652" s="125"/>
      <c r="V652" s="125"/>
      <c r="W652" s="125"/>
      <c r="X652" s="125"/>
      <c r="Y652" s="125"/>
    </row>
    <row r="653" spans="1:25" ht="15.75" customHeight="1" x14ac:dyDescent="0.3">
      <c r="A653" s="125"/>
      <c r="B653" s="469"/>
      <c r="C653" s="125"/>
      <c r="D653" s="125"/>
      <c r="E653" s="125"/>
      <c r="F653" s="125"/>
      <c r="G653" s="125"/>
      <c r="H653" s="125"/>
      <c r="I653" s="125"/>
      <c r="J653" s="125"/>
      <c r="K653" s="125"/>
      <c r="L653" s="125"/>
      <c r="M653" s="125"/>
      <c r="N653" s="125"/>
      <c r="O653" s="125"/>
      <c r="P653" s="125"/>
      <c r="Q653" s="125"/>
      <c r="R653" s="125"/>
      <c r="S653" s="125"/>
      <c r="T653" s="125"/>
      <c r="U653" s="125"/>
      <c r="V653" s="125"/>
      <c r="W653" s="125"/>
      <c r="X653" s="125"/>
      <c r="Y653" s="125"/>
    </row>
    <row r="654" spans="1:25" ht="15.75" customHeight="1" x14ac:dyDescent="0.3">
      <c r="A654" s="125"/>
      <c r="B654" s="469"/>
      <c r="C654" s="125"/>
      <c r="D654" s="125"/>
      <c r="E654" s="125"/>
      <c r="F654" s="125"/>
      <c r="G654" s="125"/>
      <c r="H654" s="125"/>
      <c r="I654" s="125"/>
      <c r="J654" s="125"/>
      <c r="K654" s="125"/>
      <c r="L654" s="125"/>
      <c r="M654" s="125"/>
      <c r="N654" s="125"/>
      <c r="O654" s="125"/>
      <c r="P654" s="125"/>
      <c r="Q654" s="125"/>
      <c r="R654" s="125"/>
      <c r="S654" s="125"/>
      <c r="T654" s="125"/>
      <c r="U654" s="125"/>
      <c r="V654" s="125"/>
      <c r="W654" s="125"/>
      <c r="X654" s="125"/>
      <c r="Y654" s="125"/>
    </row>
    <row r="655" spans="1:25" ht="15.75" customHeight="1" x14ac:dyDescent="0.3">
      <c r="A655" s="125"/>
      <c r="B655" s="469"/>
      <c r="C655" s="125"/>
      <c r="D655" s="125"/>
      <c r="E655" s="125"/>
      <c r="F655" s="125"/>
      <c r="G655" s="125"/>
      <c r="H655" s="125"/>
      <c r="I655" s="125"/>
      <c r="J655" s="125"/>
      <c r="K655" s="125"/>
      <c r="L655" s="125"/>
      <c r="M655" s="125"/>
      <c r="N655" s="125"/>
      <c r="O655" s="125"/>
      <c r="P655" s="125"/>
      <c r="Q655" s="125"/>
      <c r="R655" s="125"/>
      <c r="S655" s="125"/>
      <c r="T655" s="125"/>
      <c r="U655" s="125"/>
      <c r="V655" s="125"/>
      <c r="W655" s="125"/>
      <c r="X655" s="125"/>
      <c r="Y655" s="125"/>
    </row>
    <row r="656" spans="1:25" ht="15.75" customHeight="1" x14ac:dyDescent="0.3">
      <c r="A656" s="125"/>
      <c r="B656" s="469"/>
      <c r="C656" s="125"/>
      <c r="D656" s="125"/>
      <c r="E656" s="125"/>
      <c r="F656" s="125"/>
      <c r="G656" s="125"/>
      <c r="H656" s="125"/>
      <c r="I656" s="125"/>
      <c r="J656" s="125"/>
      <c r="K656" s="125"/>
      <c r="L656" s="125"/>
      <c r="M656" s="125"/>
      <c r="N656" s="125"/>
      <c r="O656" s="125"/>
      <c r="P656" s="125"/>
      <c r="Q656" s="125"/>
      <c r="R656" s="125"/>
      <c r="S656" s="125"/>
      <c r="T656" s="125"/>
      <c r="U656" s="125"/>
      <c r="V656" s="125"/>
      <c r="W656" s="125"/>
      <c r="X656" s="125"/>
      <c r="Y656" s="125"/>
    </row>
    <row r="657" spans="1:25" ht="15.75" customHeight="1" x14ac:dyDescent="0.3">
      <c r="A657" s="125"/>
      <c r="B657" s="469"/>
      <c r="C657" s="125"/>
      <c r="D657" s="125"/>
      <c r="E657" s="125"/>
      <c r="F657" s="125"/>
      <c r="G657" s="125"/>
      <c r="H657" s="125"/>
      <c r="I657" s="125"/>
      <c r="J657" s="125"/>
      <c r="K657" s="125"/>
      <c r="L657" s="125"/>
      <c r="M657" s="125"/>
      <c r="N657" s="125"/>
      <c r="O657" s="125"/>
      <c r="P657" s="125"/>
      <c r="Q657" s="125"/>
      <c r="R657" s="125"/>
      <c r="S657" s="125"/>
      <c r="T657" s="125"/>
      <c r="U657" s="125"/>
      <c r="V657" s="125"/>
      <c r="W657" s="125"/>
      <c r="X657" s="125"/>
      <c r="Y657" s="125"/>
    </row>
    <row r="658" spans="1:25" ht="15.75" customHeight="1" x14ac:dyDescent="0.3">
      <c r="A658" s="125"/>
      <c r="B658" s="469"/>
      <c r="C658" s="125"/>
      <c r="D658" s="125"/>
      <c r="E658" s="125"/>
      <c r="F658" s="125"/>
      <c r="G658" s="125"/>
      <c r="H658" s="125"/>
      <c r="I658" s="125"/>
      <c r="J658" s="125"/>
      <c r="K658" s="125"/>
      <c r="L658" s="125"/>
      <c r="M658" s="125"/>
      <c r="N658" s="125"/>
      <c r="O658" s="125"/>
      <c r="P658" s="125"/>
      <c r="Q658" s="125"/>
      <c r="R658" s="125"/>
      <c r="S658" s="125"/>
      <c r="T658" s="125"/>
      <c r="U658" s="125"/>
      <c r="V658" s="125"/>
      <c r="W658" s="125"/>
      <c r="X658" s="125"/>
      <c r="Y658" s="125"/>
    </row>
    <row r="659" spans="1:25" ht="15.75" customHeight="1" x14ac:dyDescent="0.3">
      <c r="A659" s="125"/>
      <c r="B659" s="469"/>
      <c r="C659" s="125"/>
      <c r="D659" s="125"/>
      <c r="E659" s="125"/>
      <c r="F659" s="125"/>
      <c r="G659" s="125"/>
      <c r="H659" s="125"/>
      <c r="I659" s="125"/>
      <c r="J659" s="125"/>
      <c r="K659" s="125"/>
      <c r="L659" s="125"/>
      <c r="M659" s="125"/>
      <c r="N659" s="125"/>
      <c r="O659" s="125"/>
      <c r="P659" s="125"/>
      <c r="Q659" s="125"/>
      <c r="R659" s="125"/>
      <c r="S659" s="125"/>
      <c r="T659" s="125"/>
      <c r="U659" s="125"/>
      <c r="V659" s="125"/>
      <c r="W659" s="125"/>
      <c r="X659" s="125"/>
      <c r="Y659" s="125"/>
    </row>
    <row r="660" spans="1:25" ht="15.75" customHeight="1" x14ac:dyDescent="0.3">
      <c r="A660" s="125"/>
      <c r="B660" s="469"/>
      <c r="C660" s="125"/>
      <c r="D660" s="125"/>
      <c r="E660" s="125"/>
      <c r="F660" s="125"/>
      <c r="G660" s="125"/>
      <c r="H660" s="125"/>
      <c r="I660" s="125"/>
      <c r="J660" s="125"/>
      <c r="K660" s="125"/>
      <c r="L660" s="125"/>
      <c r="M660" s="125"/>
      <c r="N660" s="125"/>
      <c r="O660" s="125"/>
      <c r="P660" s="125"/>
      <c r="Q660" s="125"/>
      <c r="R660" s="125"/>
      <c r="S660" s="125"/>
      <c r="T660" s="125"/>
      <c r="U660" s="125"/>
      <c r="V660" s="125"/>
      <c r="W660" s="125"/>
      <c r="X660" s="125"/>
      <c r="Y660" s="125"/>
    </row>
    <row r="661" spans="1:25" ht="15.75" customHeight="1" x14ac:dyDescent="0.3">
      <c r="A661" s="125"/>
      <c r="B661" s="469"/>
      <c r="C661" s="125"/>
      <c r="D661" s="125"/>
      <c r="E661" s="125"/>
      <c r="F661" s="125"/>
      <c r="G661" s="125"/>
      <c r="H661" s="125"/>
      <c r="I661" s="125"/>
      <c r="J661" s="125"/>
      <c r="K661" s="125"/>
      <c r="L661" s="125"/>
      <c r="M661" s="125"/>
      <c r="N661" s="125"/>
      <c r="O661" s="125"/>
      <c r="P661" s="125"/>
      <c r="Q661" s="125"/>
      <c r="R661" s="125"/>
      <c r="S661" s="125"/>
      <c r="T661" s="125"/>
      <c r="U661" s="125"/>
      <c r="V661" s="125"/>
      <c r="W661" s="125"/>
      <c r="X661" s="125"/>
      <c r="Y661" s="125"/>
    </row>
    <row r="662" spans="1:25" ht="15.75" customHeight="1" x14ac:dyDescent="0.3">
      <c r="A662" s="125"/>
      <c r="B662" s="469"/>
      <c r="C662" s="125"/>
      <c r="D662" s="125"/>
      <c r="E662" s="125"/>
      <c r="F662" s="125"/>
      <c r="G662" s="125"/>
      <c r="H662" s="125"/>
      <c r="I662" s="125"/>
      <c r="J662" s="125"/>
      <c r="K662" s="125"/>
      <c r="L662" s="125"/>
      <c r="M662" s="125"/>
      <c r="N662" s="125"/>
      <c r="O662" s="125"/>
      <c r="P662" s="125"/>
      <c r="Q662" s="125"/>
      <c r="R662" s="125"/>
      <c r="S662" s="125"/>
      <c r="T662" s="125"/>
      <c r="U662" s="125"/>
      <c r="V662" s="125"/>
      <c r="W662" s="125"/>
      <c r="X662" s="125"/>
      <c r="Y662" s="125"/>
    </row>
    <row r="663" spans="1:25" ht="15.75" customHeight="1" x14ac:dyDescent="0.3">
      <c r="A663" s="125"/>
      <c r="B663" s="469"/>
      <c r="C663" s="125"/>
      <c r="D663" s="125"/>
      <c r="E663" s="125"/>
      <c r="F663" s="125"/>
      <c r="G663" s="125"/>
      <c r="H663" s="125"/>
      <c r="I663" s="125"/>
      <c r="J663" s="125"/>
      <c r="K663" s="125"/>
      <c r="L663" s="125"/>
      <c r="M663" s="125"/>
      <c r="N663" s="125"/>
      <c r="O663" s="125"/>
      <c r="P663" s="125"/>
      <c r="Q663" s="125"/>
      <c r="R663" s="125"/>
      <c r="S663" s="125"/>
      <c r="T663" s="125"/>
      <c r="U663" s="125"/>
      <c r="V663" s="125"/>
      <c r="W663" s="125"/>
      <c r="X663" s="125"/>
      <c r="Y663" s="125"/>
    </row>
    <row r="664" spans="1:25" ht="15.75" customHeight="1" x14ac:dyDescent="0.3">
      <c r="A664" s="125"/>
      <c r="B664" s="469"/>
      <c r="C664" s="125"/>
      <c r="D664" s="125"/>
      <c r="E664" s="125"/>
      <c r="F664" s="125"/>
      <c r="G664" s="125"/>
      <c r="H664" s="125"/>
      <c r="I664" s="125"/>
      <c r="J664" s="125"/>
      <c r="K664" s="125"/>
      <c r="L664" s="125"/>
      <c r="M664" s="125"/>
      <c r="N664" s="125"/>
      <c r="O664" s="125"/>
      <c r="P664" s="125"/>
      <c r="Q664" s="125"/>
      <c r="R664" s="125"/>
      <c r="S664" s="125"/>
      <c r="T664" s="125"/>
      <c r="U664" s="125"/>
      <c r="V664" s="125"/>
      <c r="W664" s="125"/>
      <c r="X664" s="125"/>
      <c r="Y664" s="125"/>
    </row>
    <row r="665" spans="1:25" ht="15.75" customHeight="1" x14ac:dyDescent="0.3">
      <c r="A665" s="125"/>
      <c r="B665" s="469"/>
      <c r="C665" s="125"/>
      <c r="D665" s="125"/>
      <c r="E665" s="125"/>
      <c r="F665" s="125"/>
      <c r="G665" s="125"/>
      <c r="H665" s="125"/>
      <c r="I665" s="125"/>
      <c r="J665" s="125"/>
      <c r="K665" s="125"/>
      <c r="L665" s="125"/>
      <c r="M665" s="125"/>
      <c r="N665" s="125"/>
      <c r="O665" s="125"/>
      <c r="P665" s="125"/>
      <c r="Q665" s="125"/>
      <c r="R665" s="125"/>
      <c r="S665" s="125"/>
      <c r="T665" s="125"/>
      <c r="U665" s="125"/>
      <c r="V665" s="125"/>
      <c r="W665" s="125"/>
      <c r="X665" s="125"/>
      <c r="Y665" s="125"/>
    </row>
    <row r="666" spans="1:25" ht="15.75" customHeight="1" x14ac:dyDescent="0.3">
      <c r="A666" s="125"/>
      <c r="B666" s="469"/>
      <c r="C666" s="125"/>
      <c r="D666" s="125"/>
      <c r="E666" s="125"/>
      <c r="F666" s="125"/>
      <c r="G666" s="125"/>
      <c r="H666" s="125"/>
      <c r="I666" s="125"/>
      <c r="J666" s="125"/>
      <c r="K666" s="125"/>
      <c r="L666" s="125"/>
      <c r="M666" s="125"/>
      <c r="N666" s="125"/>
      <c r="O666" s="125"/>
      <c r="P666" s="125"/>
      <c r="Q666" s="125"/>
      <c r="R666" s="125"/>
      <c r="S666" s="125"/>
      <c r="T666" s="125"/>
      <c r="U666" s="125"/>
      <c r="V666" s="125"/>
      <c r="W666" s="125"/>
      <c r="X666" s="125"/>
      <c r="Y666" s="125"/>
    </row>
    <row r="667" spans="1:25" ht="15.75" customHeight="1" x14ac:dyDescent="0.3">
      <c r="A667" s="125"/>
      <c r="B667" s="469"/>
      <c r="C667" s="125"/>
      <c r="D667" s="125"/>
      <c r="E667" s="125"/>
      <c r="F667" s="125"/>
      <c r="G667" s="125"/>
      <c r="H667" s="125"/>
      <c r="I667" s="125"/>
      <c r="J667" s="125"/>
      <c r="K667" s="125"/>
      <c r="L667" s="125"/>
      <c r="M667" s="125"/>
      <c r="N667" s="125"/>
      <c r="O667" s="125"/>
      <c r="P667" s="125"/>
      <c r="Q667" s="125"/>
      <c r="R667" s="125"/>
      <c r="S667" s="125"/>
      <c r="T667" s="125"/>
      <c r="U667" s="125"/>
      <c r="V667" s="125"/>
      <c r="W667" s="125"/>
      <c r="X667" s="125"/>
      <c r="Y667" s="125"/>
    </row>
    <row r="668" spans="1:25" ht="15.75" customHeight="1" x14ac:dyDescent="0.3">
      <c r="A668" s="125"/>
      <c r="B668" s="469"/>
      <c r="C668" s="125"/>
      <c r="D668" s="125"/>
      <c r="E668" s="125"/>
      <c r="F668" s="125"/>
      <c r="G668" s="125"/>
      <c r="H668" s="125"/>
      <c r="I668" s="125"/>
      <c r="J668" s="125"/>
      <c r="K668" s="125"/>
      <c r="L668" s="125"/>
      <c r="M668" s="125"/>
      <c r="N668" s="125"/>
      <c r="O668" s="125"/>
      <c r="P668" s="125"/>
      <c r="Q668" s="125"/>
      <c r="R668" s="125"/>
      <c r="S668" s="125"/>
      <c r="T668" s="125"/>
      <c r="U668" s="125"/>
      <c r="V668" s="125"/>
      <c r="W668" s="125"/>
      <c r="X668" s="125"/>
      <c r="Y668" s="125"/>
    </row>
    <row r="669" spans="1:25" ht="15.75" customHeight="1" x14ac:dyDescent="0.3">
      <c r="A669" s="125"/>
      <c r="B669" s="469"/>
      <c r="C669" s="125"/>
      <c r="D669" s="125"/>
      <c r="E669" s="125"/>
      <c r="F669" s="125"/>
      <c r="G669" s="125"/>
      <c r="H669" s="125"/>
      <c r="I669" s="125"/>
      <c r="J669" s="125"/>
      <c r="K669" s="125"/>
      <c r="L669" s="125"/>
      <c r="M669" s="125"/>
      <c r="N669" s="125"/>
      <c r="O669" s="125"/>
      <c r="P669" s="125"/>
      <c r="Q669" s="125"/>
      <c r="R669" s="125"/>
      <c r="S669" s="125"/>
      <c r="T669" s="125"/>
      <c r="U669" s="125"/>
      <c r="V669" s="125"/>
      <c r="W669" s="125"/>
      <c r="X669" s="125"/>
      <c r="Y669" s="125"/>
    </row>
    <row r="670" spans="1:25" ht="15.75" customHeight="1" x14ac:dyDescent="0.3">
      <c r="A670" s="125"/>
      <c r="B670" s="469"/>
      <c r="C670" s="125"/>
      <c r="D670" s="125"/>
      <c r="E670" s="125"/>
      <c r="F670" s="125"/>
      <c r="G670" s="125"/>
      <c r="H670" s="125"/>
      <c r="I670" s="125"/>
      <c r="J670" s="125"/>
      <c r="K670" s="125"/>
      <c r="L670" s="125"/>
      <c r="M670" s="125"/>
      <c r="N670" s="125"/>
      <c r="O670" s="125"/>
      <c r="P670" s="125"/>
      <c r="Q670" s="125"/>
      <c r="R670" s="125"/>
      <c r="S670" s="125"/>
      <c r="T670" s="125"/>
      <c r="U670" s="125"/>
      <c r="V670" s="125"/>
      <c r="W670" s="125"/>
      <c r="X670" s="125"/>
      <c r="Y670" s="125"/>
    </row>
    <row r="671" spans="1:25" ht="15.75" customHeight="1" x14ac:dyDescent="0.3">
      <c r="A671" s="125"/>
      <c r="B671" s="469"/>
      <c r="C671" s="125"/>
      <c r="D671" s="125"/>
      <c r="E671" s="125"/>
      <c r="F671" s="125"/>
      <c r="G671" s="125"/>
      <c r="H671" s="125"/>
      <c r="I671" s="125"/>
      <c r="J671" s="125"/>
      <c r="K671" s="125"/>
      <c r="L671" s="125"/>
      <c r="M671" s="125"/>
      <c r="N671" s="125"/>
      <c r="O671" s="125"/>
      <c r="P671" s="125"/>
      <c r="Q671" s="125"/>
      <c r="R671" s="125"/>
      <c r="S671" s="125"/>
      <c r="T671" s="125"/>
      <c r="U671" s="125"/>
      <c r="V671" s="125"/>
      <c r="W671" s="125"/>
      <c r="X671" s="125"/>
      <c r="Y671" s="125"/>
    </row>
    <row r="672" spans="1:25" ht="15.75" customHeight="1" x14ac:dyDescent="0.3">
      <c r="A672" s="125"/>
      <c r="B672" s="469"/>
      <c r="C672" s="125"/>
      <c r="D672" s="125"/>
      <c r="E672" s="125"/>
      <c r="F672" s="125"/>
      <c r="G672" s="125"/>
      <c r="H672" s="125"/>
      <c r="I672" s="125"/>
      <c r="J672" s="125"/>
      <c r="K672" s="125"/>
      <c r="L672" s="125"/>
      <c r="M672" s="125"/>
      <c r="N672" s="125"/>
      <c r="O672" s="125"/>
      <c r="P672" s="125"/>
      <c r="Q672" s="125"/>
      <c r="R672" s="125"/>
      <c r="S672" s="125"/>
      <c r="T672" s="125"/>
      <c r="U672" s="125"/>
      <c r="V672" s="125"/>
      <c r="W672" s="125"/>
      <c r="X672" s="125"/>
      <c r="Y672" s="125"/>
    </row>
    <row r="673" spans="1:25" ht="15.75" customHeight="1" x14ac:dyDescent="0.3">
      <c r="A673" s="125"/>
      <c r="B673" s="469"/>
      <c r="C673" s="125"/>
      <c r="D673" s="125"/>
      <c r="E673" s="125"/>
      <c r="F673" s="125"/>
      <c r="G673" s="125"/>
      <c r="H673" s="125"/>
      <c r="I673" s="125"/>
      <c r="J673" s="125"/>
      <c r="K673" s="125"/>
      <c r="L673" s="125"/>
      <c r="M673" s="125"/>
      <c r="N673" s="125"/>
      <c r="O673" s="125"/>
      <c r="P673" s="125"/>
      <c r="Q673" s="125"/>
      <c r="R673" s="125"/>
      <c r="S673" s="125"/>
      <c r="T673" s="125"/>
      <c r="U673" s="125"/>
      <c r="V673" s="125"/>
      <c r="W673" s="125"/>
      <c r="X673" s="125"/>
      <c r="Y673" s="125"/>
    </row>
    <row r="674" spans="1:25" ht="15.75" customHeight="1" x14ac:dyDescent="0.3">
      <c r="A674" s="125"/>
      <c r="B674" s="469"/>
      <c r="C674" s="125"/>
      <c r="D674" s="125"/>
      <c r="E674" s="125"/>
      <c r="F674" s="125"/>
      <c r="G674" s="125"/>
      <c r="H674" s="125"/>
      <c r="I674" s="125"/>
      <c r="J674" s="125"/>
      <c r="K674" s="125"/>
      <c r="L674" s="125"/>
      <c r="M674" s="125"/>
      <c r="N674" s="125"/>
      <c r="O674" s="125"/>
      <c r="P674" s="125"/>
      <c r="Q674" s="125"/>
      <c r="R674" s="125"/>
      <c r="S674" s="125"/>
      <c r="T674" s="125"/>
      <c r="U674" s="125"/>
      <c r="V674" s="125"/>
      <c r="W674" s="125"/>
      <c r="X674" s="125"/>
      <c r="Y674" s="125"/>
    </row>
    <row r="675" spans="1:25" ht="15.75" customHeight="1" x14ac:dyDescent="0.3">
      <c r="A675" s="125"/>
      <c r="B675" s="469"/>
      <c r="C675" s="125"/>
      <c r="D675" s="125"/>
      <c r="E675" s="125"/>
      <c r="F675" s="125"/>
      <c r="G675" s="125"/>
      <c r="H675" s="125"/>
      <c r="I675" s="125"/>
      <c r="J675" s="125"/>
      <c r="K675" s="125"/>
      <c r="L675" s="125"/>
      <c r="M675" s="125"/>
      <c r="N675" s="125"/>
      <c r="O675" s="125"/>
      <c r="P675" s="125"/>
      <c r="Q675" s="125"/>
      <c r="R675" s="125"/>
      <c r="S675" s="125"/>
      <c r="T675" s="125"/>
      <c r="U675" s="125"/>
      <c r="V675" s="125"/>
      <c r="W675" s="125"/>
      <c r="X675" s="125"/>
      <c r="Y675" s="125"/>
    </row>
    <row r="676" spans="1:25" ht="15.75" customHeight="1" x14ac:dyDescent="0.3">
      <c r="A676" s="125"/>
      <c r="B676" s="469"/>
      <c r="C676" s="125"/>
      <c r="D676" s="125"/>
      <c r="E676" s="125"/>
      <c r="F676" s="125"/>
      <c r="G676" s="125"/>
      <c r="H676" s="125"/>
      <c r="I676" s="125"/>
      <c r="J676" s="125"/>
      <c r="K676" s="125"/>
      <c r="L676" s="125"/>
      <c r="M676" s="125"/>
      <c r="N676" s="125"/>
      <c r="O676" s="125"/>
      <c r="P676" s="125"/>
      <c r="Q676" s="125"/>
      <c r="R676" s="125"/>
      <c r="S676" s="125"/>
      <c r="T676" s="125"/>
      <c r="U676" s="125"/>
      <c r="V676" s="125"/>
      <c r="W676" s="125"/>
      <c r="X676" s="125"/>
      <c r="Y676" s="125"/>
    </row>
    <row r="677" spans="1:25" ht="15.75" customHeight="1" x14ac:dyDescent="0.3">
      <c r="A677" s="125"/>
      <c r="B677" s="469"/>
      <c r="C677" s="125"/>
      <c r="D677" s="125"/>
      <c r="E677" s="125"/>
      <c r="F677" s="125"/>
      <c r="G677" s="125"/>
      <c r="H677" s="125"/>
      <c r="I677" s="125"/>
      <c r="J677" s="125"/>
      <c r="K677" s="125"/>
      <c r="L677" s="125"/>
      <c r="M677" s="125"/>
      <c r="N677" s="125"/>
      <c r="O677" s="125"/>
      <c r="P677" s="125"/>
      <c r="Q677" s="125"/>
      <c r="R677" s="125"/>
      <c r="S677" s="125"/>
      <c r="T677" s="125"/>
      <c r="U677" s="125"/>
      <c r="V677" s="125"/>
      <c r="W677" s="125"/>
      <c r="X677" s="125"/>
      <c r="Y677" s="125"/>
    </row>
    <row r="678" spans="1:25" ht="15.75" customHeight="1" x14ac:dyDescent="0.3">
      <c r="A678" s="125"/>
      <c r="B678" s="469"/>
      <c r="C678" s="125"/>
      <c r="D678" s="125"/>
      <c r="E678" s="125"/>
      <c r="F678" s="125"/>
      <c r="G678" s="125"/>
      <c r="H678" s="125"/>
      <c r="I678" s="125"/>
      <c r="J678" s="125"/>
      <c r="K678" s="125"/>
      <c r="L678" s="125"/>
      <c r="M678" s="125"/>
      <c r="N678" s="125"/>
      <c r="O678" s="125"/>
      <c r="P678" s="125"/>
      <c r="Q678" s="125"/>
      <c r="R678" s="125"/>
      <c r="S678" s="125"/>
      <c r="T678" s="125"/>
      <c r="U678" s="125"/>
      <c r="V678" s="125"/>
      <c r="W678" s="125"/>
      <c r="X678" s="125"/>
      <c r="Y678" s="125"/>
    </row>
    <row r="679" spans="1:25" ht="15.75" customHeight="1" x14ac:dyDescent="0.3">
      <c r="A679" s="125"/>
      <c r="B679" s="469"/>
      <c r="C679" s="125"/>
      <c r="D679" s="125"/>
      <c r="E679" s="125"/>
      <c r="F679" s="125"/>
      <c r="G679" s="125"/>
      <c r="H679" s="125"/>
      <c r="I679" s="125"/>
      <c r="J679" s="125"/>
      <c r="K679" s="125"/>
      <c r="L679" s="125"/>
      <c r="M679" s="125"/>
      <c r="N679" s="125"/>
      <c r="O679" s="125"/>
      <c r="P679" s="125"/>
      <c r="Q679" s="125"/>
      <c r="R679" s="125"/>
      <c r="S679" s="125"/>
      <c r="T679" s="125"/>
      <c r="U679" s="125"/>
      <c r="V679" s="125"/>
      <c r="W679" s="125"/>
      <c r="X679" s="125"/>
      <c r="Y679" s="125"/>
    </row>
    <row r="680" spans="1:25" ht="15.75" customHeight="1" x14ac:dyDescent="0.3">
      <c r="A680" s="125"/>
      <c r="B680" s="469"/>
      <c r="C680" s="125"/>
      <c r="D680" s="125"/>
      <c r="E680" s="125"/>
      <c r="F680" s="125"/>
      <c r="G680" s="125"/>
      <c r="H680" s="125"/>
      <c r="I680" s="125"/>
      <c r="J680" s="125"/>
      <c r="K680" s="125"/>
      <c r="L680" s="125"/>
      <c r="M680" s="125"/>
      <c r="N680" s="125"/>
      <c r="O680" s="125"/>
      <c r="P680" s="125"/>
      <c r="Q680" s="125"/>
      <c r="R680" s="125"/>
      <c r="S680" s="125"/>
      <c r="T680" s="125"/>
      <c r="U680" s="125"/>
      <c r="V680" s="125"/>
      <c r="W680" s="125"/>
      <c r="X680" s="125"/>
      <c r="Y680" s="125"/>
    </row>
    <row r="681" spans="1:25" ht="15.75" customHeight="1" x14ac:dyDescent="0.3">
      <c r="A681" s="125"/>
      <c r="B681" s="469"/>
      <c r="C681" s="125"/>
      <c r="D681" s="125"/>
      <c r="E681" s="125"/>
      <c r="F681" s="125"/>
      <c r="G681" s="125"/>
      <c r="H681" s="125"/>
      <c r="I681" s="125"/>
      <c r="J681" s="125"/>
      <c r="K681" s="125"/>
      <c r="L681" s="125"/>
      <c r="M681" s="125"/>
      <c r="N681" s="125"/>
      <c r="O681" s="125"/>
      <c r="P681" s="125"/>
      <c r="Q681" s="125"/>
      <c r="R681" s="125"/>
      <c r="S681" s="125"/>
      <c r="T681" s="125"/>
      <c r="U681" s="125"/>
      <c r="V681" s="125"/>
      <c r="W681" s="125"/>
      <c r="X681" s="125"/>
      <c r="Y681" s="125"/>
    </row>
    <row r="682" spans="1:25" ht="15.75" customHeight="1" x14ac:dyDescent="0.3">
      <c r="A682" s="125"/>
      <c r="B682" s="469"/>
      <c r="C682" s="125"/>
      <c r="D682" s="125"/>
      <c r="E682" s="125"/>
      <c r="F682" s="125"/>
      <c r="G682" s="125"/>
      <c r="H682" s="125"/>
      <c r="I682" s="125"/>
      <c r="J682" s="125"/>
      <c r="K682" s="125"/>
      <c r="L682" s="125"/>
      <c r="M682" s="125"/>
      <c r="N682" s="125"/>
      <c r="O682" s="125"/>
      <c r="P682" s="125"/>
      <c r="Q682" s="125"/>
      <c r="R682" s="125"/>
      <c r="S682" s="125"/>
      <c r="T682" s="125"/>
      <c r="U682" s="125"/>
      <c r="V682" s="125"/>
      <c r="W682" s="125"/>
      <c r="X682" s="125"/>
      <c r="Y682" s="125"/>
    </row>
    <row r="683" spans="1:25" ht="15.75" customHeight="1" x14ac:dyDescent="0.3">
      <c r="A683" s="125"/>
      <c r="B683" s="469"/>
      <c r="C683" s="125"/>
      <c r="D683" s="125"/>
      <c r="E683" s="125"/>
      <c r="F683" s="125"/>
      <c r="G683" s="125"/>
      <c r="H683" s="125"/>
      <c r="I683" s="125"/>
      <c r="J683" s="125"/>
      <c r="K683" s="125"/>
      <c r="L683" s="125"/>
      <c r="M683" s="125"/>
      <c r="N683" s="125"/>
      <c r="O683" s="125"/>
      <c r="P683" s="125"/>
      <c r="Q683" s="125"/>
      <c r="R683" s="125"/>
      <c r="S683" s="125"/>
      <c r="T683" s="125"/>
      <c r="U683" s="125"/>
      <c r="V683" s="125"/>
      <c r="W683" s="125"/>
      <c r="X683" s="125"/>
      <c r="Y683" s="125"/>
    </row>
    <row r="684" spans="1:25" ht="15.75" customHeight="1" x14ac:dyDescent="0.3">
      <c r="A684" s="125"/>
      <c r="B684" s="469"/>
      <c r="C684" s="125"/>
      <c r="D684" s="125"/>
      <c r="E684" s="125"/>
      <c r="F684" s="125"/>
      <c r="G684" s="125"/>
      <c r="H684" s="125"/>
      <c r="I684" s="125"/>
      <c r="J684" s="125"/>
      <c r="K684" s="125"/>
      <c r="L684" s="125"/>
      <c r="M684" s="125"/>
      <c r="N684" s="125"/>
      <c r="O684" s="125"/>
      <c r="P684" s="125"/>
      <c r="Q684" s="125"/>
      <c r="R684" s="125"/>
      <c r="S684" s="125"/>
      <c r="T684" s="125"/>
      <c r="U684" s="125"/>
      <c r="V684" s="125"/>
      <c r="W684" s="125"/>
      <c r="X684" s="125"/>
      <c r="Y684" s="125"/>
    </row>
    <row r="685" spans="1:25" ht="15.75" customHeight="1" x14ac:dyDescent="0.3">
      <c r="A685" s="125"/>
      <c r="B685" s="469"/>
      <c r="C685" s="125"/>
      <c r="D685" s="125"/>
      <c r="E685" s="125"/>
      <c r="F685" s="125"/>
      <c r="G685" s="125"/>
      <c r="H685" s="125"/>
      <c r="I685" s="125"/>
      <c r="J685" s="125"/>
      <c r="K685" s="125"/>
      <c r="L685" s="125"/>
      <c r="M685" s="125"/>
      <c r="N685" s="125"/>
      <c r="O685" s="125"/>
      <c r="P685" s="125"/>
      <c r="Q685" s="125"/>
      <c r="R685" s="125"/>
      <c r="S685" s="125"/>
      <c r="T685" s="125"/>
      <c r="U685" s="125"/>
      <c r="V685" s="125"/>
      <c r="W685" s="125"/>
      <c r="X685" s="125"/>
      <c r="Y685" s="125"/>
    </row>
    <row r="686" spans="1:25" ht="15.75" customHeight="1" x14ac:dyDescent="0.3">
      <c r="A686" s="125"/>
      <c r="B686" s="469"/>
      <c r="C686" s="125"/>
      <c r="D686" s="125"/>
      <c r="E686" s="125"/>
      <c r="F686" s="125"/>
      <c r="G686" s="125"/>
      <c r="H686" s="125"/>
      <c r="I686" s="125"/>
      <c r="J686" s="125"/>
      <c r="K686" s="125"/>
      <c r="L686" s="125"/>
      <c r="M686" s="125"/>
      <c r="N686" s="125"/>
      <c r="O686" s="125"/>
      <c r="P686" s="125"/>
      <c r="Q686" s="125"/>
      <c r="R686" s="125"/>
      <c r="S686" s="125"/>
      <c r="T686" s="125"/>
      <c r="U686" s="125"/>
      <c r="V686" s="125"/>
      <c r="W686" s="125"/>
      <c r="X686" s="125"/>
      <c r="Y686" s="125"/>
    </row>
    <row r="687" spans="1:25" ht="15.75" customHeight="1" x14ac:dyDescent="0.3">
      <c r="A687" s="125"/>
      <c r="B687" s="469"/>
      <c r="C687" s="125"/>
      <c r="D687" s="125"/>
      <c r="E687" s="125"/>
      <c r="F687" s="125"/>
      <c r="G687" s="125"/>
      <c r="H687" s="125"/>
      <c r="I687" s="125"/>
      <c r="J687" s="125"/>
      <c r="K687" s="125"/>
      <c r="L687" s="125"/>
      <c r="M687" s="125"/>
      <c r="N687" s="125"/>
      <c r="O687" s="125"/>
      <c r="P687" s="125"/>
      <c r="Q687" s="125"/>
      <c r="R687" s="125"/>
      <c r="S687" s="125"/>
      <c r="T687" s="125"/>
      <c r="U687" s="125"/>
      <c r="V687" s="125"/>
      <c r="W687" s="125"/>
      <c r="X687" s="125"/>
      <c r="Y687" s="125"/>
    </row>
    <row r="688" spans="1:25" ht="15.75" customHeight="1" x14ac:dyDescent="0.3">
      <c r="A688" s="125"/>
      <c r="B688" s="469"/>
      <c r="C688" s="125"/>
      <c r="D688" s="125"/>
      <c r="E688" s="125"/>
      <c r="F688" s="125"/>
      <c r="G688" s="125"/>
      <c r="H688" s="125"/>
      <c r="I688" s="125"/>
      <c r="J688" s="125"/>
      <c r="K688" s="125"/>
      <c r="L688" s="125"/>
      <c r="M688" s="125"/>
      <c r="N688" s="125"/>
      <c r="O688" s="125"/>
      <c r="P688" s="125"/>
      <c r="Q688" s="125"/>
      <c r="R688" s="125"/>
      <c r="S688" s="125"/>
      <c r="T688" s="125"/>
      <c r="U688" s="125"/>
      <c r="V688" s="125"/>
      <c r="W688" s="125"/>
      <c r="X688" s="125"/>
      <c r="Y688" s="125"/>
    </row>
    <row r="689" spans="1:25" ht="15.75" customHeight="1" x14ac:dyDescent="0.3">
      <c r="A689" s="125"/>
      <c r="B689" s="469"/>
      <c r="C689" s="125"/>
      <c r="D689" s="125"/>
      <c r="E689" s="125"/>
      <c r="F689" s="125"/>
      <c r="G689" s="125"/>
      <c r="H689" s="125"/>
      <c r="I689" s="125"/>
      <c r="J689" s="125"/>
      <c r="K689" s="125"/>
      <c r="L689" s="125"/>
      <c r="M689" s="125"/>
      <c r="N689" s="125"/>
      <c r="O689" s="125"/>
      <c r="P689" s="125"/>
      <c r="Q689" s="125"/>
      <c r="R689" s="125"/>
      <c r="S689" s="125"/>
      <c r="T689" s="125"/>
      <c r="U689" s="125"/>
      <c r="V689" s="125"/>
      <c r="W689" s="125"/>
      <c r="X689" s="125"/>
      <c r="Y689" s="125"/>
    </row>
    <row r="690" spans="1:25" ht="15.75" customHeight="1" x14ac:dyDescent="0.3">
      <c r="A690" s="125"/>
      <c r="B690" s="469"/>
      <c r="C690" s="125"/>
      <c r="D690" s="125"/>
      <c r="E690" s="125"/>
      <c r="F690" s="125"/>
      <c r="G690" s="125"/>
      <c r="H690" s="125"/>
      <c r="I690" s="125"/>
      <c r="J690" s="125"/>
      <c r="K690" s="125"/>
      <c r="L690" s="125"/>
      <c r="M690" s="125"/>
      <c r="N690" s="125"/>
      <c r="O690" s="125"/>
      <c r="P690" s="125"/>
      <c r="Q690" s="125"/>
      <c r="R690" s="125"/>
      <c r="S690" s="125"/>
      <c r="T690" s="125"/>
      <c r="U690" s="125"/>
      <c r="V690" s="125"/>
      <c r="W690" s="125"/>
      <c r="X690" s="125"/>
      <c r="Y690" s="125"/>
    </row>
    <row r="691" spans="1:25" ht="15.75" customHeight="1" x14ac:dyDescent="0.3">
      <c r="A691" s="125"/>
      <c r="B691" s="469"/>
      <c r="C691" s="125"/>
      <c r="D691" s="125"/>
      <c r="E691" s="125"/>
      <c r="F691" s="125"/>
      <c r="G691" s="125"/>
      <c r="H691" s="125"/>
      <c r="I691" s="125"/>
      <c r="J691" s="125"/>
      <c r="K691" s="125"/>
      <c r="L691" s="125"/>
      <c r="M691" s="125"/>
      <c r="N691" s="125"/>
      <c r="O691" s="125"/>
      <c r="P691" s="125"/>
      <c r="Q691" s="125"/>
      <c r="R691" s="125"/>
      <c r="S691" s="125"/>
      <c r="T691" s="125"/>
      <c r="U691" s="125"/>
      <c r="V691" s="125"/>
      <c r="W691" s="125"/>
      <c r="X691" s="125"/>
      <c r="Y691" s="125"/>
    </row>
    <row r="692" spans="1:25" ht="15.75" customHeight="1" x14ac:dyDescent="0.3">
      <c r="A692" s="125"/>
      <c r="B692" s="469"/>
      <c r="C692" s="125"/>
      <c r="D692" s="125"/>
      <c r="E692" s="125"/>
      <c r="F692" s="125"/>
      <c r="G692" s="125"/>
      <c r="H692" s="125"/>
      <c r="I692" s="125"/>
      <c r="J692" s="125"/>
      <c r="K692" s="125"/>
      <c r="L692" s="125"/>
      <c r="M692" s="125"/>
      <c r="N692" s="125"/>
      <c r="O692" s="125"/>
      <c r="P692" s="125"/>
      <c r="Q692" s="125"/>
      <c r="R692" s="125"/>
      <c r="S692" s="125"/>
      <c r="T692" s="125"/>
      <c r="U692" s="125"/>
      <c r="V692" s="125"/>
      <c r="W692" s="125"/>
      <c r="X692" s="125"/>
      <c r="Y692" s="125"/>
    </row>
    <row r="693" spans="1:25" ht="15.75" customHeight="1" x14ac:dyDescent="0.3">
      <c r="A693" s="125"/>
      <c r="B693" s="469"/>
      <c r="C693" s="125"/>
      <c r="D693" s="125"/>
      <c r="E693" s="125"/>
      <c r="F693" s="125"/>
      <c r="G693" s="125"/>
      <c r="H693" s="125"/>
      <c r="I693" s="125"/>
      <c r="J693" s="125"/>
      <c r="K693" s="125"/>
      <c r="L693" s="125"/>
      <c r="M693" s="125"/>
      <c r="N693" s="125"/>
      <c r="O693" s="125"/>
      <c r="P693" s="125"/>
      <c r="Q693" s="125"/>
      <c r="R693" s="125"/>
      <c r="S693" s="125"/>
      <c r="T693" s="125"/>
      <c r="U693" s="125"/>
      <c r="V693" s="125"/>
      <c r="W693" s="125"/>
      <c r="X693" s="125"/>
      <c r="Y693" s="125"/>
    </row>
    <row r="694" spans="1:25" ht="15.75" customHeight="1" x14ac:dyDescent="0.3">
      <c r="A694" s="125"/>
      <c r="B694" s="469"/>
      <c r="C694" s="125"/>
      <c r="D694" s="125"/>
      <c r="E694" s="125"/>
      <c r="F694" s="125"/>
      <c r="G694" s="125"/>
      <c r="H694" s="125"/>
      <c r="I694" s="125"/>
      <c r="J694" s="125"/>
      <c r="K694" s="125"/>
      <c r="L694" s="125"/>
      <c r="M694" s="125"/>
      <c r="N694" s="125"/>
      <c r="O694" s="125"/>
      <c r="P694" s="125"/>
      <c r="Q694" s="125"/>
      <c r="R694" s="125"/>
      <c r="S694" s="125"/>
      <c r="T694" s="125"/>
      <c r="U694" s="125"/>
      <c r="V694" s="125"/>
      <c r="W694" s="125"/>
      <c r="X694" s="125"/>
      <c r="Y694" s="125"/>
    </row>
    <row r="695" spans="1:25" ht="15.75" customHeight="1" x14ac:dyDescent="0.3">
      <c r="A695" s="125"/>
      <c r="B695" s="469"/>
      <c r="C695" s="125"/>
      <c r="D695" s="125"/>
      <c r="E695" s="125"/>
      <c r="F695" s="125"/>
      <c r="G695" s="125"/>
      <c r="H695" s="125"/>
      <c r="I695" s="125"/>
      <c r="J695" s="125"/>
      <c r="K695" s="125"/>
      <c r="L695" s="125"/>
      <c r="M695" s="125"/>
      <c r="N695" s="125"/>
      <c r="O695" s="125"/>
      <c r="P695" s="125"/>
      <c r="Q695" s="125"/>
      <c r="R695" s="125"/>
      <c r="S695" s="125"/>
      <c r="T695" s="125"/>
      <c r="U695" s="125"/>
      <c r="V695" s="125"/>
      <c r="W695" s="125"/>
      <c r="X695" s="125"/>
      <c r="Y695" s="125"/>
    </row>
    <row r="696" spans="1:25" ht="15.75" customHeight="1" x14ac:dyDescent="0.3">
      <c r="A696" s="125"/>
      <c r="B696" s="469"/>
      <c r="C696" s="125"/>
      <c r="D696" s="125"/>
      <c r="E696" s="125"/>
      <c r="F696" s="125"/>
      <c r="G696" s="125"/>
      <c r="H696" s="125"/>
      <c r="I696" s="125"/>
      <c r="J696" s="125"/>
      <c r="K696" s="125"/>
      <c r="L696" s="125"/>
      <c r="M696" s="125"/>
      <c r="N696" s="125"/>
      <c r="O696" s="125"/>
      <c r="P696" s="125"/>
      <c r="Q696" s="125"/>
      <c r="R696" s="125"/>
      <c r="S696" s="125"/>
      <c r="T696" s="125"/>
      <c r="U696" s="125"/>
      <c r="V696" s="125"/>
      <c r="W696" s="125"/>
      <c r="X696" s="125"/>
      <c r="Y696" s="125"/>
    </row>
    <row r="697" spans="1:25" ht="15.75" customHeight="1" x14ac:dyDescent="0.3">
      <c r="A697" s="125"/>
      <c r="B697" s="469"/>
      <c r="C697" s="125"/>
      <c r="D697" s="125"/>
      <c r="E697" s="125"/>
      <c r="F697" s="125"/>
      <c r="G697" s="125"/>
      <c r="H697" s="125"/>
      <c r="I697" s="125"/>
      <c r="J697" s="125"/>
      <c r="K697" s="125"/>
      <c r="L697" s="125"/>
      <c r="M697" s="125"/>
      <c r="N697" s="125"/>
      <c r="O697" s="125"/>
      <c r="P697" s="125"/>
      <c r="Q697" s="125"/>
      <c r="R697" s="125"/>
      <c r="S697" s="125"/>
      <c r="T697" s="125"/>
      <c r="U697" s="125"/>
      <c r="V697" s="125"/>
      <c r="W697" s="125"/>
      <c r="X697" s="125"/>
      <c r="Y697" s="125"/>
    </row>
    <row r="698" spans="1:25" ht="15.75" customHeight="1" x14ac:dyDescent="0.3">
      <c r="A698" s="125"/>
      <c r="B698" s="469"/>
      <c r="C698" s="125"/>
      <c r="D698" s="125"/>
      <c r="E698" s="125"/>
      <c r="F698" s="125"/>
      <c r="G698" s="125"/>
      <c r="H698" s="125"/>
      <c r="I698" s="125"/>
      <c r="J698" s="125"/>
      <c r="K698" s="125"/>
      <c r="L698" s="125"/>
      <c r="M698" s="125"/>
      <c r="N698" s="125"/>
      <c r="O698" s="125"/>
      <c r="P698" s="125"/>
      <c r="Q698" s="125"/>
      <c r="R698" s="125"/>
      <c r="S698" s="125"/>
      <c r="T698" s="125"/>
      <c r="U698" s="125"/>
      <c r="V698" s="125"/>
      <c r="W698" s="125"/>
      <c r="X698" s="125"/>
      <c r="Y698" s="125"/>
    </row>
    <row r="699" spans="1:25" ht="15.75" customHeight="1" x14ac:dyDescent="0.3">
      <c r="A699" s="125"/>
      <c r="B699" s="469"/>
      <c r="C699" s="125"/>
      <c r="D699" s="125"/>
      <c r="E699" s="125"/>
      <c r="F699" s="125"/>
      <c r="G699" s="125"/>
      <c r="H699" s="125"/>
      <c r="I699" s="125"/>
      <c r="J699" s="125"/>
      <c r="K699" s="125"/>
      <c r="L699" s="125"/>
      <c r="M699" s="125"/>
      <c r="N699" s="125"/>
      <c r="O699" s="125"/>
      <c r="P699" s="125"/>
      <c r="Q699" s="125"/>
      <c r="R699" s="125"/>
      <c r="S699" s="125"/>
      <c r="T699" s="125"/>
      <c r="U699" s="125"/>
      <c r="V699" s="125"/>
      <c r="W699" s="125"/>
      <c r="X699" s="125"/>
      <c r="Y699" s="125"/>
    </row>
    <row r="700" spans="1:25" ht="15.75" customHeight="1" x14ac:dyDescent="0.3">
      <c r="A700" s="125"/>
      <c r="B700" s="469"/>
      <c r="C700" s="125"/>
      <c r="D700" s="125"/>
      <c r="E700" s="125"/>
      <c r="F700" s="125"/>
      <c r="G700" s="125"/>
      <c r="H700" s="125"/>
      <c r="I700" s="125"/>
      <c r="J700" s="125"/>
      <c r="K700" s="125"/>
      <c r="L700" s="125"/>
      <c r="M700" s="125"/>
      <c r="N700" s="125"/>
      <c r="O700" s="125"/>
      <c r="P700" s="125"/>
      <c r="Q700" s="125"/>
      <c r="R700" s="125"/>
      <c r="S700" s="125"/>
      <c r="T700" s="125"/>
      <c r="U700" s="125"/>
      <c r="V700" s="125"/>
      <c r="W700" s="125"/>
      <c r="X700" s="125"/>
      <c r="Y700" s="125"/>
    </row>
    <row r="701" spans="1:25" ht="15.75" customHeight="1" x14ac:dyDescent="0.3">
      <c r="A701" s="125"/>
      <c r="B701" s="469"/>
      <c r="C701" s="125"/>
      <c r="D701" s="125"/>
      <c r="E701" s="125"/>
      <c r="F701" s="125"/>
      <c r="G701" s="125"/>
      <c r="H701" s="125"/>
      <c r="I701" s="125"/>
      <c r="J701" s="125"/>
      <c r="K701" s="125"/>
      <c r="L701" s="125"/>
      <c r="M701" s="125"/>
      <c r="N701" s="125"/>
      <c r="O701" s="125"/>
      <c r="P701" s="125"/>
      <c r="Q701" s="125"/>
      <c r="R701" s="125"/>
      <c r="S701" s="125"/>
      <c r="T701" s="125"/>
      <c r="U701" s="125"/>
      <c r="V701" s="125"/>
      <c r="W701" s="125"/>
      <c r="X701" s="125"/>
      <c r="Y701" s="125"/>
    </row>
    <row r="702" spans="1:25" ht="15.75" customHeight="1" x14ac:dyDescent="0.3">
      <c r="A702" s="125"/>
      <c r="B702" s="469"/>
      <c r="C702" s="125"/>
      <c r="D702" s="125"/>
      <c r="E702" s="125"/>
      <c r="F702" s="125"/>
      <c r="G702" s="125"/>
      <c r="H702" s="125"/>
      <c r="I702" s="125"/>
      <c r="J702" s="125"/>
      <c r="K702" s="125"/>
      <c r="L702" s="125"/>
      <c r="M702" s="125"/>
      <c r="N702" s="125"/>
      <c r="O702" s="125"/>
      <c r="P702" s="125"/>
      <c r="Q702" s="125"/>
      <c r="R702" s="125"/>
      <c r="S702" s="125"/>
      <c r="T702" s="125"/>
      <c r="U702" s="125"/>
      <c r="V702" s="125"/>
      <c r="W702" s="125"/>
      <c r="X702" s="125"/>
      <c r="Y702" s="125"/>
    </row>
    <row r="703" spans="1:25" ht="15.75" customHeight="1" x14ac:dyDescent="0.3">
      <c r="A703" s="125"/>
      <c r="B703" s="469"/>
      <c r="C703" s="125"/>
      <c r="D703" s="125"/>
      <c r="E703" s="125"/>
      <c r="F703" s="125"/>
      <c r="G703" s="125"/>
      <c r="H703" s="125"/>
      <c r="I703" s="125"/>
      <c r="J703" s="125"/>
      <c r="K703" s="125"/>
      <c r="L703" s="125"/>
      <c r="M703" s="125"/>
      <c r="N703" s="125"/>
      <c r="O703" s="125"/>
      <c r="P703" s="125"/>
      <c r="Q703" s="125"/>
      <c r="R703" s="125"/>
      <c r="S703" s="125"/>
      <c r="T703" s="125"/>
      <c r="U703" s="125"/>
      <c r="V703" s="125"/>
      <c r="W703" s="125"/>
      <c r="X703" s="125"/>
      <c r="Y703" s="125"/>
    </row>
    <row r="704" spans="1:25" ht="15.75" customHeight="1" x14ac:dyDescent="0.3">
      <c r="A704" s="125"/>
      <c r="B704" s="469"/>
      <c r="C704" s="125"/>
      <c r="D704" s="125"/>
      <c r="E704" s="125"/>
      <c r="F704" s="125"/>
      <c r="G704" s="125"/>
      <c r="H704" s="125"/>
      <c r="I704" s="125"/>
      <c r="J704" s="125"/>
      <c r="K704" s="125"/>
      <c r="L704" s="125"/>
      <c r="M704" s="125"/>
      <c r="N704" s="125"/>
      <c r="O704" s="125"/>
      <c r="P704" s="125"/>
      <c r="Q704" s="125"/>
      <c r="R704" s="125"/>
      <c r="S704" s="125"/>
      <c r="T704" s="125"/>
      <c r="U704" s="125"/>
      <c r="V704" s="125"/>
      <c r="W704" s="125"/>
      <c r="X704" s="125"/>
      <c r="Y704" s="125"/>
    </row>
    <row r="705" spans="1:25" ht="15.75" customHeight="1" x14ac:dyDescent="0.3">
      <c r="A705" s="125"/>
      <c r="B705" s="469"/>
      <c r="C705" s="125"/>
      <c r="D705" s="125"/>
      <c r="E705" s="125"/>
      <c r="F705" s="125"/>
      <c r="G705" s="125"/>
      <c r="H705" s="125"/>
      <c r="I705" s="125"/>
      <c r="J705" s="125"/>
      <c r="K705" s="125"/>
      <c r="L705" s="125"/>
      <c r="M705" s="125"/>
      <c r="N705" s="125"/>
      <c r="O705" s="125"/>
      <c r="P705" s="125"/>
      <c r="Q705" s="125"/>
      <c r="R705" s="125"/>
      <c r="S705" s="125"/>
      <c r="T705" s="125"/>
      <c r="U705" s="125"/>
      <c r="V705" s="125"/>
      <c r="W705" s="125"/>
      <c r="X705" s="125"/>
      <c r="Y705" s="125"/>
    </row>
    <row r="706" spans="1:25" ht="15.75" customHeight="1" x14ac:dyDescent="0.3">
      <c r="A706" s="125"/>
      <c r="B706" s="469"/>
      <c r="C706" s="125"/>
      <c r="D706" s="125"/>
      <c r="E706" s="125"/>
      <c r="F706" s="125"/>
      <c r="G706" s="125"/>
      <c r="H706" s="125"/>
      <c r="I706" s="125"/>
      <c r="J706" s="125"/>
      <c r="K706" s="125"/>
      <c r="L706" s="125"/>
      <c r="M706" s="125"/>
      <c r="N706" s="125"/>
      <c r="O706" s="125"/>
      <c r="P706" s="125"/>
      <c r="Q706" s="125"/>
      <c r="R706" s="125"/>
      <c r="S706" s="125"/>
      <c r="T706" s="125"/>
      <c r="U706" s="125"/>
      <c r="V706" s="125"/>
      <c r="W706" s="125"/>
      <c r="X706" s="125"/>
      <c r="Y706" s="125"/>
    </row>
    <row r="707" spans="1:25" ht="15.75" customHeight="1" x14ac:dyDescent="0.3">
      <c r="A707" s="125"/>
      <c r="B707" s="469"/>
      <c r="C707" s="125"/>
      <c r="D707" s="125"/>
      <c r="E707" s="125"/>
      <c r="F707" s="125"/>
      <c r="G707" s="125"/>
      <c r="H707" s="125"/>
      <c r="I707" s="125"/>
      <c r="J707" s="125"/>
      <c r="K707" s="125"/>
      <c r="L707" s="125"/>
      <c r="M707" s="125"/>
      <c r="N707" s="125"/>
      <c r="O707" s="125"/>
      <c r="P707" s="125"/>
      <c r="Q707" s="125"/>
      <c r="R707" s="125"/>
      <c r="S707" s="125"/>
      <c r="T707" s="125"/>
      <c r="U707" s="125"/>
      <c r="V707" s="125"/>
      <c r="W707" s="125"/>
      <c r="X707" s="125"/>
      <c r="Y707" s="125"/>
    </row>
    <row r="708" spans="1:25" ht="15.75" customHeight="1" x14ac:dyDescent="0.3">
      <c r="A708" s="125"/>
      <c r="B708" s="469"/>
      <c r="C708" s="125"/>
      <c r="D708" s="125"/>
      <c r="E708" s="125"/>
      <c r="F708" s="125"/>
      <c r="G708" s="125"/>
      <c r="H708" s="125"/>
      <c r="I708" s="125"/>
      <c r="J708" s="125"/>
      <c r="K708" s="125"/>
      <c r="L708" s="125"/>
      <c r="M708" s="125"/>
      <c r="N708" s="125"/>
      <c r="O708" s="125"/>
      <c r="P708" s="125"/>
      <c r="Q708" s="125"/>
      <c r="R708" s="125"/>
      <c r="S708" s="125"/>
      <c r="T708" s="125"/>
      <c r="U708" s="125"/>
      <c r="V708" s="125"/>
      <c r="W708" s="125"/>
      <c r="X708" s="125"/>
      <c r="Y708" s="125"/>
    </row>
    <row r="709" spans="1:25" ht="15.75" customHeight="1" x14ac:dyDescent="0.3">
      <c r="A709" s="125"/>
      <c r="B709" s="469"/>
      <c r="C709" s="125"/>
      <c r="D709" s="125"/>
      <c r="E709" s="125"/>
      <c r="F709" s="125"/>
      <c r="G709" s="125"/>
      <c r="H709" s="125"/>
      <c r="I709" s="125"/>
      <c r="J709" s="125"/>
      <c r="K709" s="125"/>
      <c r="L709" s="125"/>
      <c r="M709" s="125"/>
      <c r="N709" s="125"/>
      <c r="O709" s="125"/>
      <c r="P709" s="125"/>
      <c r="Q709" s="125"/>
      <c r="R709" s="125"/>
      <c r="S709" s="125"/>
      <c r="T709" s="125"/>
      <c r="U709" s="125"/>
      <c r="V709" s="125"/>
      <c r="W709" s="125"/>
      <c r="X709" s="125"/>
      <c r="Y709" s="125"/>
    </row>
    <row r="710" spans="1:25" ht="15.75" customHeight="1" x14ac:dyDescent="0.3">
      <c r="A710" s="125"/>
      <c r="B710" s="469"/>
      <c r="C710" s="125"/>
      <c r="D710" s="125"/>
      <c r="E710" s="125"/>
      <c r="F710" s="125"/>
      <c r="G710" s="125"/>
      <c r="H710" s="125"/>
      <c r="I710" s="125"/>
      <c r="J710" s="125"/>
      <c r="K710" s="125"/>
      <c r="L710" s="125"/>
      <c r="M710" s="125"/>
      <c r="N710" s="125"/>
      <c r="O710" s="125"/>
      <c r="P710" s="125"/>
      <c r="Q710" s="125"/>
      <c r="R710" s="125"/>
      <c r="S710" s="125"/>
      <c r="T710" s="125"/>
      <c r="U710" s="125"/>
      <c r="V710" s="125"/>
      <c r="W710" s="125"/>
      <c r="X710" s="125"/>
      <c r="Y710" s="125"/>
    </row>
    <row r="711" spans="1:25" ht="15.75" customHeight="1" x14ac:dyDescent="0.3">
      <c r="A711" s="125"/>
      <c r="B711" s="469"/>
      <c r="C711" s="125"/>
      <c r="D711" s="125"/>
      <c r="E711" s="125"/>
      <c r="F711" s="125"/>
      <c r="G711" s="125"/>
      <c r="H711" s="125"/>
      <c r="I711" s="125"/>
      <c r="J711" s="125"/>
      <c r="K711" s="125"/>
      <c r="L711" s="125"/>
      <c r="M711" s="125"/>
      <c r="N711" s="125"/>
      <c r="O711" s="125"/>
      <c r="P711" s="125"/>
      <c r="Q711" s="125"/>
      <c r="R711" s="125"/>
      <c r="S711" s="125"/>
      <c r="T711" s="125"/>
      <c r="U711" s="125"/>
      <c r="V711" s="125"/>
      <c r="W711" s="125"/>
      <c r="X711" s="125"/>
      <c r="Y711" s="125"/>
    </row>
    <row r="712" spans="1:25" ht="15.75" customHeight="1" x14ac:dyDescent="0.3">
      <c r="A712" s="125"/>
      <c r="B712" s="469"/>
      <c r="C712" s="125"/>
      <c r="D712" s="125"/>
      <c r="E712" s="125"/>
      <c r="F712" s="125"/>
      <c r="G712" s="125"/>
      <c r="H712" s="125"/>
      <c r="I712" s="125"/>
      <c r="J712" s="125"/>
      <c r="K712" s="125"/>
      <c r="L712" s="125"/>
      <c r="M712" s="125"/>
      <c r="N712" s="125"/>
      <c r="O712" s="125"/>
      <c r="P712" s="125"/>
      <c r="Q712" s="125"/>
      <c r="R712" s="125"/>
      <c r="S712" s="125"/>
      <c r="T712" s="125"/>
      <c r="U712" s="125"/>
      <c r="V712" s="125"/>
      <c r="W712" s="125"/>
      <c r="X712" s="125"/>
      <c r="Y712" s="125"/>
    </row>
    <row r="713" spans="1:25" ht="15.75" customHeight="1" x14ac:dyDescent="0.3">
      <c r="A713" s="125"/>
      <c r="B713" s="469"/>
      <c r="C713" s="125"/>
      <c r="D713" s="125"/>
      <c r="E713" s="125"/>
      <c r="F713" s="125"/>
      <c r="G713" s="125"/>
      <c r="H713" s="125"/>
      <c r="I713" s="125"/>
      <c r="J713" s="125"/>
      <c r="K713" s="125"/>
      <c r="L713" s="125"/>
      <c r="M713" s="125"/>
      <c r="N713" s="125"/>
      <c r="O713" s="125"/>
      <c r="P713" s="125"/>
      <c r="Q713" s="125"/>
      <c r="R713" s="125"/>
      <c r="S713" s="125"/>
      <c r="T713" s="125"/>
      <c r="U713" s="125"/>
      <c r="V713" s="125"/>
      <c r="W713" s="125"/>
      <c r="X713" s="125"/>
      <c r="Y713" s="125"/>
    </row>
    <row r="714" spans="1:25" ht="15.75" customHeight="1" x14ac:dyDescent="0.3">
      <c r="A714" s="125"/>
      <c r="B714" s="469"/>
      <c r="C714" s="125"/>
      <c r="D714" s="125"/>
      <c r="E714" s="125"/>
      <c r="F714" s="125"/>
      <c r="G714" s="125"/>
      <c r="H714" s="125"/>
      <c r="I714" s="125"/>
      <c r="J714" s="125"/>
      <c r="K714" s="125"/>
      <c r="L714" s="125"/>
      <c r="M714" s="125"/>
      <c r="N714" s="125"/>
      <c r="O714" s="125"/>
      <c r="P714" s="125"/>
      <c r="Q714" s="125"/>
      <c r="R714" s="125"/>
      <c r="S714" s="125"/>
      <c r="T714" s="125"/>
      <c r="U714" s="125"/>
      <c r="V714" s="125"/>
      <c r="W714" s="125"/>
      <c r="X714" s="125"/>
      <c r="Y714" s="125"/>
    </row>
    <row r="715" spans="1:25" ht="15.75" customHeight="1" x14ac:dyDescent="0.3">
      <c r="A715" s="125"/>
      <c r="B715" s="469"/>
      <c r="C715" s="125"/>
      <c r="D715" s="125"/>
      <c r="E715" s="125"/>
      <c r="F715" s="125"/>
      <c r="G715" s="125"/>
      <c r="H715" s="125"/>
      <c r="I715" s="125"/>
      <c r="J715" s="125"/>
      <c r="K715" s="125"/>
      <c r="L715" s="125"/>
      <c r="M715" s="125"/>
      <c r="N715" s="125"/>
      <c r="O715" s="125"/>
      <c r="P715" s="125"/>
      <c r="Q715" s="125"/>
      <c r="R715" s="125"/>
      <c r="S715" s="125"/>
      <c r="T715" s="125"/>
      <c r="U715" s="125"/>
      <c r="V715" s="125"/>
      <c r="W715" s="125"/>
      <c r="X715" s="125"/>
      <c r="Y715" s="125"/>
    </row>
    <row r="716" spans="1:25" ht="15.75" customHeight="1" x14ac:dyDescent="0.3">
      <c r="A716" s="125"/>
      <c r="B716" s="469"/>
      <c r="C716" s="125"/>
      <c r="D716" s="125"/>
      <c r="E716" s="125"/>
      <c r="F716" s="125"/>
      <c r="G716" s="125"/>
      <c r="H716" s="125"/>
      <c r="I716" s="125"/>
      <c r="J716" s="125"/>
      <c r="K716" s="125"/>
      <c r="L716" s="125"/>
      <c r="M716" s="125"/>
      <c r="N716" s="125"/>
      <c r="O716" s="125"/>
      <c r="P716" s="125"/>
      <c r="Q716" s="125"/>
      <c r="R716" s="125"/>
      <c r="S716" s="125"/>
      <c r="T716" s="125"/>
      <c r="U716" s="125"/>
      <c r="V716" s="125"/>
      <c r="W716" s="125"/>
      <c r="X716" s="125"/>
      <c r="Y716" s="125"/>
    </row>
    <row r="717" spans="1:25" ht="15.75" customHeight="1" x14ac:dyDescent="0.3">
      <c r="A717" s="125"/>
      <c r="B717" s="469"/>
      <c r="C717" s="125"/>
      <c r="D717" s="125"/>
      <c r="E717" s="125"/>
      <c r="F717" s="125"/>
      <c r="G717" s="125"/>
      <c r="H717" s="125"/>
      <c r="I717" s="125"/>
      <c r="J717" s="125"/>
      <c r="K717" s="125"/>
      <c r="L717" s="125"/>
      <c r="M717" s="125"/>
      <c r="N717" s="125"/>
      <c r="O717" s="125"/>
      <c r="P717" s="125"/>
      <c r="Q717" s="125"/>
      <c r="R717" s="125"/>
      <c r="S717" s="125"/>
      <c r="T717" s="125"/>
      <c r="U717" s="125"/>
      <c r="V717" s="125"/>
      <c r="W717" s="125"/>
      <c r="X717" s="125"/>
      <c r="Y717" s="125"/>
    </row>
    <row r="718" spans="1:25" ht="15.75" customHeight="1" x14ac:dyDescent="0.3">
      <c r="A718" s="125"/>
      <c r="B718" s="469"/>
      <c r="C718" s="125"/>
      <c r="D718" s="125"/>
      <c r="E718" s="125"/>
      <c r="F718" s="125"/>
      <c r="G718" s="125"/>
      <c r="H718" s="125"/>
      <c r="I718" s="125"/>
      <c r="J718" s="125"/>
      <c r="K718" s="125"/>
      <c r="L718" s="125"/>
      <c r="M718" s="125"/>
      <c r="N718" s="125"/>
      <c r="O718" s="125"/>
      <c r="P718" s="125"/>
      <c r="Q718" s="125"/>
      <c r="R718" s="125"/>
      <c r="S718" s="125"/>
      <c r="T718" s="125"/>
      <c r="U718" s="125"/>
      <c r="V718" s="125"/>
      <c r="W718" s="125"/>
      <c r="X718" s="125"/>
      <c r="Y718" s="125"/>
    </row>
    <row r="719" spans="1:25" ht="15.75" customHeight="1" x14ac:dyDescent="0.3">
      <c r="A719" s="125"/>
      <c r="B719" s="469"/>
      <c r="C719" s="125"/>
      <c r="D719" s="125"/>
      <c r="E719" s="125"/>
      <c r="F719" s="125"/>
      <c r="G719" s="125"/>
      <c r="H719" s="125"/>
      <c r="I719" s="125"/>
      <c r="J719" s="125"/>
      <c r="K719" s="125"/>
      <c r="L719" s="125"/>
      <c r="M719" s="125"/>
      <c r="N719" s="125"/>
      <c r="O719" s="125"/>
      <c r="P719" s="125"/>
      <c r="Q719" s="125"/>
      <c r="R719" s="125"/>
      <c r="S719" s="125"/>
      <c r="T719" s="125"/>
      <c r="U719" s="125"/>
      <c r="V719" s="125"/>
      <c r="W719" s="125"/>
      <c r="X719" s="125"/>
      <c r="Y719" s="125"/>
    </row>
    <row r="720" spans="1:25" ht="15.75" customHeight="1" x14ac:dyDescent="0.3">
      <c r="A720" s="125"/>
      <c r="B720" s="469"/>
      <c r="C720" s="125"/>
      <c r="D720" s="125"/>
      <c r="E720" s="125"/>
      <c r="F720" s="125"/>
      <c r="G720" s="125"/>
      <c r="H720" s="125"/>
      <c r="I720" s="125"/>
      <c r="J720" s="125"/>
      <c r="K720" s="125"/>
      <c r="L720" s="125"/>
      <c r="M720" s="125"/>
      <c r="N720" s="125"/>
      <c r="O720" s="125"/>
      <c r="P720" s="125"/>
      <c r="Q720" s="125"/>
      <c r="R720" s="125"/>
      <c r="S720" s="125"/>
      <c r="T720" s="125"/>
      <c r="U720" s="125"/>
      <c r="V720" s="125"/>
      <c r="W720" s="125"/>
      <c r="X720" s="125"/>
      <c r="Y720" s="125"/>
    </row>
    <row r="721" spans="1:25" ht="15.75" customHeight="1" x14ac:dyDescent="0.3">
      <c r="A721" s="125"/>
      <c r="B721" s="469"/>
      <c r="C721" s="125"/>
      <c r="D721" s="125"/>
      <c r="E721" s="125"/>
      <c r="F721" s="125"/>
      <c r="G721" s="125"/>
      <c r="H721" s="125"/>
      <c r="I721" s="125"/>
      <c r="J721" s="125"/>
      <c r="K721" s="125"/>
      <c r="L721" s="125"/>
      <c r="M721" s="125"/>
      <c r="N721" s="125"/>
      <c r="O721" s="125"/>
      <c r="P721" s="125"/>
      <c r="Q721" s="125"/>
      <c r="R721" s="125"/>
      <c r="S721" s="125"/>
      <c r="T721" s="125"/>
      <c r="U721" s="125"/>
      <c r="V721" s="125"/>
      <c r="W721" s="125"/>
      <c r="X721" s="125"/>
      <c r="Y721" s="125"/>
    </row>
    <row r="722" spans="1:25" ht="15.75" customHeight="1" x14ac:dyDescent="0.3">
      <c r="A722" s="125"/>
      <c r="B722" s="469"/>
      <c r="C722" s="125"/>
      <c r="D722" s="125"/>
      <c r="E722" s="125"/>
      <c r="F722" s="125"/>
      <c r="G722" s="125"/>
      <c r="H722" s="125"/>
      <c r="I722" s="125"/>
      <c r="J722" s="125"/>
      <c r="K722" s="125"/>
      <c r="L722" s="125"/>
      <c r="M722" s="125"/>
      <c r="N722" s="125"/>
      <c r="O722" s="125"/>
      <c r="P722" s="125"/>
      <c r="Q722" s="125"/>
      <c r="R722" s="125"/>
      <c r="S722" s="125"/>
      <c r="T722" s="125"/>
      <c r="U722" s="125"/>
      <c r="V722" s="125"/>
      <c r="W722" s="125"/>
      <c r="X722" s="125"/>
      <c r="Y722" s="125"/>
    </row>
    <row r="723" spans="1:25" ht="15.75" customHeight="1" x14ac:dyDescent="0.3">
      <c r="A723" s="125"/>
      <c r="B723" s="469"/>
      <c r="C723" s="125"/>
      <c r="D723" s="125"/>
      <c r="E723" s="125"/>
      <c r="F723" s="125"/>
      <c r="G723" s="125"/>
      <c r="H723" s="125"/>
      <c r="I723" s="125"/>
      <c r="J723" s="125"/>
      <c r="K723" s="125"/>
      <c r="L723" s="125"/>
      <c r="M723" s="125"/>
      <c r="N723" s="125"/>
      <c r="O723" s="125"/>
      <c r="P723" s="125"/>
      <c r="Q723" s="125"/>
      <c r="R723" s="125"/>
      <c r="S723" s="125"/>
      <c r="T723" s="125"/>
      <c r="U723" s="125"/>
      <c r="V723" s="125"/>
      <c r="W723" s="125"/>
      <c r="X723" s="125"/>
      <c r="Y723" s="125"/>
    </row>
    <row r="724" spans="1:25" ht="15.75" customHeight="1" x14ac:dyDescent="0.3">
      <c r="A724" s="125"/>
      <c r="B724" s="469"/>
      <c r="C724" s="125"/>
      <c r="D724" s="125"/>
      <c r="E724" s="125"/>
      <c r="F724" s="125"/>
      <c r="G724" s="125"/>
      <c r="H724" s="125"/>
      <c r="I724" s="125"/>
      <c r="J724" s="125"/>
      <c r="K724" s="125"/>
      <c r="L724" s="125"/>
      <c r="M724" s="125"/>
      <c r="N724" s="125"/>
      <c r="O724" s="125"/>
      <c r="P724" s="125"/>
      <c r="Q724" s="125"/>
      <c r="R724" s="125"/>
      <c r="S724" s="125"/>
      <c r="T724" s="125"/>
      <c r="U724" s="125"/>
      <c r="V724" s="125"/>
      <c r="W724" s="125"/>
      <c r="X724" s="125"/>
      <c r="Y724" s="125"/>
    </row>
    <row r="725" spans="1:25" ht="15.75" customHeight="1" x14ac:dyDescent="0.3">
      <c r="A725" s="125"/>
      <c r="B725" s="469"/>
      <c r="C725" s="125"/>
      <c r="D725" s="125"/>
      <c r="E725" s="125"/>
      <c r="F725" s="125"/>
      <c r="G725" s="125"/>
      <c r="H725" s="125"/>
      <c r="I725" s="125"/>
      <c r="J725" s="125"/>
      <c r="K725" s="125"/>
      <c r="L725" s="125"/>
      <c r="M725" s="125"/>
      <c r="N725" s="125"/>
      <c r="O725" s="125"/>
      <c r="P725" s="125"/>
      <c r="Q725" s="125"/>
      <c r="R725" s="125"/>
      <c r="S725" s="125"/>
      <c r="T725" s="125"/>
      <c r="U725" s="125"/>
      <c r="V725" s="125"/>
      <c r="W725" s="125"/>
      <c r="X725" s="125"/>
      <c r="Y725" s="125"/>
    </row>
    <row r="726" spans="1:25" ht="15.75" customHeight="1" x14ac:dyDescent="0.3">
      <c r="A726" s="125"/>
      <c r="B726" s="469"/>
      <c r="C726" s="125"/>
      <c r="D726" s="125"/>
      <c r="E726" s="125"/>
      <c r="F726" s="125"/>
      <c r="G726" s="125"/>
      <c r="H726" s="125"/>
      <c r="I726" s="125"/>
      <c r="J726" s="125"/>
      <c r="K726" s="125"/>
      <c r="L726" s="125"/>
      <c r="M726" s="125"/>
      <c r="N726" s="125"/>
      <c r="O726" s="125"/>
      <c r="P726" s="125"/>
      <c r="Q726" s="125"/>
      <c r="R726" s="125"/>
      <c r="S726" s="125"/>
      <c r="T726" s="125"/>
      <c r="U726" s="125"/>
      <c r="V726" s="125"/>
      <c r="W726" s="125"/>
      <c r="X726" s="125"/>
      <c r="Y726" s="125"/>
    </row>
    <row r="727" spans="1:25" ht="15.75" customHeight="1" x14ac:dyDescent="0.3">
      <c r="A727" s="125"/>
      <c r="B727" s="469"/>
      <c r="C727" s="125"/>
      <c r="D727" s="125"/>
      <c r="E727" s="125"/>
      <c r="F727" s="125"/>
      <c r="G727" s="125"/>
      <c r="H727" s="125"/>
      <c r="I727" s="125"/>
      <c r="J727" s="125"/>
      <c r="K727" s="125"/>
      <c r="L727" s="125"/>
      <c r="M727" s="125"/>
      <c r="N727" s="125"/>
      <c r="O727" s="125"/>
      <c r="P727" s="125"/>
      <c r="Q727" s="125"/>
      <c r="R727" s="125"/>
      <c r="S727" s="125"/>
      <c r="T727" s="125"/>
      <c r="U727" s="125"/>
      <c r="V727" s="125"/>
      <c r="W727" s="125"/>
      <c r="X727" s="125"/>
      <c r="Y727" s="125"/>
    </row>
    <row r="728" spans="1:25" ht="15.75" customHeight="1" x14ac:dyDescent="0.3">
      <c r="A728" s="125"/>
      <c r="B728" s="469"/>
      <c r="C728" s="125"/>
      <c r="D728" s="125"/>
      <c r="E728" s="125"/>
      <c r="F728" s="125"/>
      <c r="G728" s="125"/>
      <c r="H728" s="125"/>
      <c r="I728" s="125"/>
      <c r="J728" s="125"/>
      <c r="K728" s="125"/>
      <c r="L728" s="125"/>
      <c r="M728" s="125"/>
      <c r="N728" s="125"/>
      <c r="O728" s="125"/>
      <c r="P728" s="125"/>
      <c r="Q728" s="125"/>
      <c r="R728" s="125"/>
      <c r="S728" s="125"/>
      <c r="T728" s="125"/>
      <c r="U728" s="125"/>
      <c r="V728" s="125"/>
      <c r="W728" s="125"/>
      <c r="X728" s="125"/>
      <c r="Y728" s="125"/>
    </row>
    <row r="729" spans="1:25" ht="15.75" customHeight="1" x14ac:dyDescent="0.3">
      <c r="A729" s="125"/>
      <c r="B729" s="469"/>
      <c r="C729" s="125"/>
      <c r="D729" s="125"/>
      <c r="E729" s="125"/>
      <c r="F729" s="125"/>
      <c r="G729" s="125"/>
      <c r="H729" s="125"/>
      <c r="I729" s="125"/>
      <c r="J729" s="125"/>
      <c r="K729" s="125"/>
      <c r="L729" s="125"/>
      <c r="M729" s="125"/>
      <c r="N729" s="125"/>
      <c r="O729" s="125"/>
      <c r="P729" s="125"/>
      <c r="Q729" s="125"/>
      <c r="R729" s="125"/>
      <c r="S729" s="125"/>
      <c r="T729" s="125"/>
      <c r="U729" s="125"/>
      <c r="V729" s="125"/>
      <c r="W729" s="125"/>
      <c r="X729" s="125"/>
      <c r="Y729" s="125"/>
    </row>
    <row r="730" spans="1:25" ht="15.75" customHeight="1" x14ac:dyDescent="0.3">
      <c r="A730" s="125"/>
      <c r="B730" s="469"/>
      <c r="C730" s="125"/>
      <c r="D730" s="125"/>
      <c r="E730" s="125"/>
      <c r="F730" s="125"/>
      <c r="G730" s="125"/>
      <c r="H730" s="125"/>
      <c r="I730" s="125"/>
      <c r="J730" s="125"/>
      <c r="K730" s="125"/>
      <c r="L730" s="125"/>
      <c r="M730" s="125"/>
      <c r="N730" s="125"/>
      <c r="O730" s="125"/>
      <c r="P730" s="125"/>
      <c r="Q730" s="125"/>
      <c r="R730" s="125"/>
      <c r="S730" s="125"/>
      <c r="T730" s="125"/>
      <c r="U730" s="125"/>
      <c r="V730" s="125"/>
      <c r="W730" s="125"/>
      <c r="X730" s="125"/>
      <c r="Y730" s="125"/>
    </row>
    <row r="731" spans="1:25" ht="15.75" customHeight="1" x14ac:dyDescent="0.3">
      <c r="A731" s="125"/>
      <c r="B731" s="469"/>
      <c r="C731" s="125"/>
      <c r="D731" s="125"/>
      <c r="E731" s="125"/>
      <c r="F731" s="125"/>
      <c r="G731" s="125"/>
      <c r="H731" s="125"/>
      <c r="I731" s="125"/>
      <c r="J731" s="125"/>
      <c r="K731" s="125"/>
      <c r="L731" s="125"/>
      <c r="M731" s="125"/>
      <c r="N731" s="125"/>
      <c r="O731" s="125"/>
      <c r="P731" s="125"/>
      <c r="Q731" s="125"/>
      <c r="R731" s="125"/>
      <c r="S731" s="125"/>
      <c r="T731" s="125"/>
      <c r="U731" s="125"/>
      <c r="V731" s="125"/>
      <c r="W731" s="125"/>
      <c r="X731" s="125"/>
      <c r="Y731" s="125"/>
    </row>
    <row r="732" spans="1:25" ht="15.75" customHeight="1" x14ac:dyDescent="0.3">
      <c r="A732" s="125"/>
      <c r="B732" s="469"/>
      <c r="C732" s="125"/>
      <c r="D732" s="125"/>
      <c r="E732" s="125"/>
      <c r="F732" s="125"/>
      <c r="G732" s="125"/>
      <c r="H732" s="125"/>
      <c r="I732" s="125"/>
      <c r="J732" s="125"/>
      <c r="K732" s="125"/>
      <c r="L732" s="125"/>
      <c r="M732" s="125"/>
      <c r="N732" s="125"/>
      <c r="O732" s="125"/>
      <c r="P732" s="125"/>
      <c r="Q732" s="125"/>
      <c r="R732" s="125"/>
      <c r="S732" s="125"/>
      <c r="T732" s="125"/>
      <c r="U732" s="125"/>
      <c r="V732" s="125"/>
      <c r="W732" s="125"/>
      <c r="X732" s="125"/>
      <c r="Y732" s="125"/>
    </row>
    <row r="733" spans="1:25" ht="15.75" customHeight="1" x14ac:dyDescent="0.3">
      <c r="A733" s="125"/>
      <c r="B733" s="469"/>
      <c r="C733" s="125"/>
      <c r="D733" s="125"/>
      <c r="E733" s="125"/>
      <c r="F733" s="125"/>
      <c r="G733" s="125"/>
      <c r="H733" s="125"/>
      <c r="I733" s="125"/>
      <c r="J733" s="125"/>
      <c r="K733" s="125"/>
      <c r="L733" s="125"/>
      <c r="M733" s="125"/>
      <c r="N733" s="125"/>
      <c r="O733" s="125"/>
      <c r="P733" s="125"/>
      <c r="Q733" s="125"/>
      <c r="R733" s="125"/>
      <c r="S733" s="125"/>
      <c r="T733" s="125"/>
      <c r="U733" s="125"/>
      <c r="V733" s="125"/>
      <c r="W733" s="125"/>
      <c r="X733" s="125"/>
      <c r="Y733" s="125"/>
    </row>
    <row r="734" spans="1:25" ht="15.75" customHeight="1" x14ac:dyDescent="0.3">
      <c r="A734" s="125"/>
      <c r="B734" s="469"/>
      <c r="C734" s="125"/>
      <c r="D734" s="125"/>
      <c r="E734" s="125"/>
      <c r="F734" s="125"/>
      <c r="G734" s="125"/>
      <c r="H734" s="125"/>
      <c r="I734" s="125"/>
      <c r="J734" s="125"/>
      <c r="K734" s="125"/>
      <c r="L734" s="125"/>
      <c r="M734" s="125"/>
      <c r="N734" s="125"/>
      <c r="O734" s="125"/>
      <c r="P734" s="125"/>
      <c r="Q734" s="125"/>
      <c r="R734" s="125"/>
      <c r="S734" s="125"/>
      <c r="T734" s="125"/>
      <c r="U734" s="125"/>
      <c r="V734" s="125"/>
      <c r="W734" s="125"/>
      <c r="X734" s="125"/>
      <c r="Y734" s="125"/>
    </row>
    <row r="735" spans="1:25" ht="15.75" customHeight="1" x14ac:dyDescent="0.3">
      <c r="A735" s="125"/>
      <c r="B735" s="469"/>
      <c r="C735" s="125"/>
      <c r="D735" s="125"/>
      <c r="E735" s="125"/>
      <c r="F735" s="125"/>
      <c r="G735" s="125"/>
      <c r="H735" s="125"/>
      <c r="I735" s="125"/>
      <c r="J735" s="125"/>
      <c r="K735" s="125"/>
      <c r="L735" s="125"/>
      <c r="M735" s="125"/>
      <c r="N735" s="125"/>
      <c r="O735" s="125"/>
      <c r="P735" s="125"/>
      <c r="Q735" s="125"/>
      <c r="R735" s="125"/>
      <c r="S735" s="125"/>
      <c r="T735" s="125"/>
      <c r="U735" s="125"/>
      <c r="V735" s="125"/>
      <c r="W735" s="125"/>
      <c r="X735" s="125"/>
      <c r="Y735" s="125"/>
    </row>
    <row r="736" spans="1:25" ht="15.75" customHeight="1" x14ac:dyDescent="0.3">
      <c r="A736" s="125"/>
      <c r="B736" s="469"/>
      <c r="C736" s="125"/>
      <c r="D736" s="125"/>
      <c r="E736" s="125"/>
      <c r="F736" s="125"/>
      <c r="G736" s="125"/>
      <c r="H736" s="125"/>
      <c r="I736" s="125"/>
      <c r="J736" s="125"/>
      <c r="K736" s="125"/>
      <c r="L736" s="125"/>
      <c r="M736" s="125"/>
      <c r="N736" s="125"/>
      <c r="O736" s="125"/>
      <c r="P736" s="125"/>
      <c r="Q736" s="125"/>
      <c r="R736" s="125"/>
      <c r="S736" s="125"/>
      <c r="T736" s="125"/>
      <c r="U736" s="125"/>
      <c r="V736" s="125"/>
      <c r="W736" s="125"/>
      <c r="X736" s="125"/>
      <c r="Y736" s="125"/>
    </row>
    <row r="737" spans="1:25" ht="15.75" customHeight="1" x14ac:dyDescent="0.3">
      <c r="A737" s="125"/>
      <c r="B737" s="469"/>
      <c r="C737" s="125"/>
      <c r="D737" s="125"/>
      <c r="E737" s="125"/>
      <c r="F737" s="125"/>
      <c r="G737" s="125"/>
      <c r="H737" s="125"/>
      <c r="I737" s="125"/>
      <c r="J737" s="125"/>
      <c r="K737" s="125"/>
      <c r="L737" s="125"/>
      <c r="M737" s="125"/>
      <c r="N737" s="125"/>
      <c r="O737" s="125"/>
      <c r="P737" s="125"/>
      <c r="Q737" s="125"/>
      <c r="R737" s="125"/>
      <c r="S737" s="125"/>
      <c r="T737" s="125"/>
      <c r="U737" s="125"/>
      <c r="V737" s="125"/>
      <c r="W737" s="125"/>
      <c r="X737" s="125"/>
      <c r="Y737" s="125"/>
    </row>
    <row r="738" spans="1:25" ht="15.75" customHeight="1" x14ac:dyDescent="0.3">
      <c r="A738" s="125"/>
      <c r="B738" s="469"/>
      <c r="C738" s="125"/>
      <c r="D738" s="125"/>
      <c r="E738" s="125"/>
      <c r="F738" s="125"/>
      <c r="G738" s="125"/>
      <c r="H738" s="125"/>
      <c r="I738" s="125"/>
      <c r="J738" s="125"/>
      <c r="K738" s="125"/>
      <c r="L738" s="125"/>
      <c r="M738" s="125"/>
      <c r="N738" s="125"/>
      <c r="O738" s="125"/>
      <c r="P738" s="125"/>
      <c r="Q738" s="125"/>
      <c r="R738" s="125"/>
      <c r="S738" s="125"/>
      <c r="T738" s="125"/>
      <c r="U738" s="125"/>
      <c r="V738" s="125"/>
      <c r="W738" s="125"/>
      <c r="X738" s="125"/>
      <c r="Y738" s="125"/>
    </row>
    <row r="739" spans="1:25" ht="15.75" customHeight="1" x14ac:dyDescent="0.3">
      <c r="A739" s="125"/>
      <c r="B739" s="469"/>
      <c r="C739" s="125"/>
      <c r="D739" s="125"/>
      <c r="E739" s="125"/>
      <c r="F739" s="125"/>
      <c r="G739" s="125"/>
      <c r="H739" s="125"/>
      <c r="I739" s="125"/>
      <c r="J739" s="125"/>
      <c r="K739" s="125"/>
      <c r="L739" s="125"/>
      <c r="M739" s="125"/>
      <c r="N739" s="125"/>
      <c r="O739" s="125"/>
      <c r="P739" s="125"/>
      <c r="Q739" s="125"/>
      <c r="R739" s="125"/>
      <c r="S739" s="125"/>
      <c r="T739" s="125"/>
      <c r="U739" s="125"/>
      <c r="V739" s="125"/>
      <c r="W739" s="125"/>
      <c r="X739" s="125"/>
      <c r="Y739" s="125"/>
    </row>
    <row r="740" spans="1:25" ht="15.75" customHeight="1" x14ac:dyDescent="0.3">
      <c r="A740" s="125"/>
      <c r="B740" s="469"/>
      <c r="C740" s="125"/>
      <c r="D740" s="125"/>
      <c r="E740" s="125"/>
      <c r="F740" s="125"/>
      <c r="G740" s="125"/>
      <c r="H740" s="125"/>
      <c r="I740" s="125"/>
      <c r="J740" s="125"/>
      <c r="K740" s="125"/>
      <c r="L740" s="125"/>
      <c r="M740" s="125"/>
      <c r="N740" s="125"/>
      <c r="O740" s="125"/>
      <c r="P740" s="125"/>
      <c r="Q740" s="125"/>
      <c r="R740" s="125"/>
      <c r="S740" s="125"/>
      <c r="T740" s="125"/>
      <c r="U740" s="125"/>
      <c r="V740" s="125"/>
      <c r="W740" s="125"/>
      <c r="X740" s="125"/>
      <c r="Y740" s="125"/>
    </row>
    <row r="741" spans="1:25" ht="15.75" customHeight="1" x14ac:dyDescent="0.3">
      <c r="A741" s="125"/>
      <c r="B741" s="469"/>
      <c r="C741" s="125"/>
      <c r="D741" s="125"/>
      <c r="E741" s="125"/>
      <c r="F741" s="125"/>
      <c r="G741" s="125"/>
      <c r="H741" s="125"/>
      <c r="I741" s="125"/>
      <c r="J741" s="125"/>
      <c r="K741" s="125"/>
      <c r="L741" s="125"/>
      <c r="M741" s="125"/>
      <c r="N741" s="125"/>
      <c r="O741" s="125"/>
      <c r="P741" s="125"/>
      <c r="Q741" s="125"/>
      <c r="R741" s="125"/>
      <c r="S741" s="125"/>
      <c r="T741" s="125"/>
      <c r="U741" s="125"/>
      <c r="V741" s="125"/>
      <c r="W741" s="125"/>
      <c r="X741" s="125"/>
      <c r="Y741" s="125"/>
    </row>
    <row r="742" spans="1:25" ht="15.75" customHeight="1" x14ac:dyDescent="0.3">
      <c r="A742" s="125"/>
      <c r="B742" s="469"/>
      <c r="C742" s="125"/>
      <c r="D742" s="125"/>
      <c r="E742" s="125"/>
      <c r="F742" s="125"/>
      <c r="G742" s="125"/>
      <c r="H742" s="125"/>
      <c r="I742" s="125"/>
      <c r="J742" s="125"/>
      <c r="K742" s="125"/>
      <c r="L742" s="125"/>
      <c r="M742" s="125"/>
      <c r="N742" s="125"/>
      <c r="O742" s="125"/>
      <c r="P742" s="125"/>
      <c r="Q742" s="125"/>
      <c r="R742" s="125"/>
      <c r="S742" s="125"/>
      <c r="T742" s="125"/>
      <c r="U742" s="125"/>
      <c r="V742" s="125"/>
      <c r="W742" s="125"/>
      <c r="X742" s="125"/>
      <c r="Y742" s="125"/>
    </row>
    <row r="743" spans="1:25" ht="15.75" customHeight="1" x14ac:dyDescent="0.3">
      <c r="A743" s="125"/>
      <c r="B743" s="469"/>
      <c r="C743" s="125"/>
      <c r="D743" s="125"/>
      <c r="E743" s="125"/>
      <c r="F743" s="125"/>
      <c r="G743" s="125"/>
      <c r="H743" s="125"/>
      <c r="I743" s="125"/>
      <c r="J743" s="125"/>
      <c r="K743" s="125"/>
      <c r="L743" s="125"/>
      <c r="M743" s="125"/>
      <c r="N743" s="125"/>
      <c r="O743" s="125"/>
      <c r="P743" s="125"/>
      <c r="Q743" s="125"/>
      <c r="R743" s="125"/>
      <c r="S743" s="125"/>
      <c r="T743" s="125"/>
      <c r="U743" s="125"/>
      <c r="V743" s="125"/>
      <c r="W743" s="125"/>
      <c r="X743" s="125"/>
      <c r="Y743" s="125"/>
    </row>
    <row r="744" spans="1:25" ht="15.75" customHeight="1" x14ac:dyDescent="0.3">
      <c r="A744" s="125"/>
      <c r="B744" s="469"/>
      <c r="C744" s="125"/>
      <c r="D744" s="125"/>
      <c r="E744" s="125"/>
      <c r="F744" s="125"/>
      <c r="G744" s="125"/>
      <c r="H744" s="125"/>
      <c r="I744" s="125"/>
      <c r="J744" s="125"/>
      <c r="K744" s="125"/>
      <c r="L744" s="125"/>
      <c r="M744" s="125"/>
      <c r="N744" s="125"/>
      <c r="O744" s="125"/>
      <c r="P744" s="125"/>
      <c r="Q744" s="125"/>
      <c r="R744" s="125"/>
      <c r="S744" s="125"/>
      <c r="T744" s="125"/>
      <c r="U744" s="125"/>
      <c r="V744" s="125"/>
      <c r="W744" s="125"/>
      <c r="X744" s="125"/>
      <c r="Y744" s="125"/>
    </row>
    <row r="745" spans="1:25" ht="15.75" customHeight="1" x14ac:dyDescent="0.3">
      <c r="A745" s="125"/>
      <c r="B745" s="469"/>
      <c r="C745" s="125"/>
      <c r="D745" s="125"/>
      <c r="E745" s="125"/>
      <c r="F745" s="125"/>
      <c r="G745" s="125"/>
      <c r="H745" s="125"/>
      <c r="I745" s="125"/>
      <c r="J745" s="125"/>
      <c r="K745" s="125"/>
      <c r="L745" s="125"/>
      <c r="M745" s="125"/>
      <c r="N745" s="125"/>
      <c r="O745" s="125"/>
      <c r="P745" s="125"/>
      <c r="Q745" s="125"/>
      <c r="R745" s="125"/>
      <c r="S745" s="125"/>
      <c r="T745" s="125"/>
      <c r="U745" s="125"/>
      <c r="V745" s="125"/>
      <c r="W745" s="125"/>
      <c r="X745" s="125"/>
      <c r="Y745" s="125"/>
    </row>
    <row r="746" spans="1:25" ht="15.75" customHeight="1" x14ac:dyDescent="0.3">
      <c r="A746" s="125"/>
      <c r="B746" s="469"/>
      <c r="C746" s="125"/>
      <c r="D746" s="125"/>
      <c r="E746" s="125"/>
      <c r="F746" s="125"/>
      <c r="G746" s="125"/>
      <c r="H746" s="125"/>
      <c r="I746" s="125"/>
      <c r="J746" s="125"/>
      <c r="K746" s="125"/>
      <c r="L746" s="125"/>
      <c r="M746" s="125"/>
      <c r="N746" s="125"/>
      <c r="O746" s="125"/>
      <c r="P746" s="125"/>
      <c r="Q746" s="125"/>
      <c r="R746" s="125"/>
      <c r="S746" s="125"/>
      <c r="T746" s="125"/>
      <c r="U746" s="125"/>
      <c r="V746" s="125"/>
      <c r="W746" s="125"/>
      <c r="X746" s="125"/>
      <c r="Y746" s="125"/>
    </row>
    <row r="747" spans="1:25" ht="15.75" customHeight="1" x14ac:dyDescent="0.3">
      <c r="A747" s="125"/>
      <c r="B747" s="469"/>
      <c r="C747" s="125"/>
      <c r="D747" s="125"/>
      <c r="E747" s="125"/>
      <c r="F747" s="125"/>
      <c r="G747" s="125"/>
      <c r="H747" s="125"/>
      <c r="I747" s="125"/>
      <c r="J747" s="125"/>
      <c r="K747" s="125"/>
      <c r="L747" s="125"/>
      <c r="M747" s="125"/>
      <c r="N747" s="125"/>
      <c r="O747" s="125"/>
      <c r="P747" s="125"/>
      <c r="Q747" s="125"/>
      <c r="R747" s="125"/>
      <c r="S747" s="125"/>
      <c r="T747" s="125"/>
      <c r="U747" s="125"/>
      <c r="V747" s="125"/>
      <c r="W747" s="125"/>
      <c r="X747" s="125"/>
      <c r="Y747" s="125"/>
    </row>
    <row r="748" spans="1:25" ht="15.75" customHeight="1" x14ac:dyDescent="0.3">
      <c r="A748" s="125"/>
      <c r="B748" s="469"/>
      <c r="C748" s="125"/>
      <c r="D748" s="125"/>
      <c r="E748" s="125"/>
      <c r="F748" s="125"/>
      <c r="G748" s="125"/>
      <c r="H748" s="125"/>
      <c r="I748" s="125"/>
      <c r="J748" s="125"/>
      <c r="K748" s="125"/>
      <c r="L748" s="125"/>
      <c r="M748" s="125"/>
      <c r="N748" s="125"/>
      <c r="O748" s="125"/>
      <c r="P748" s="125"/>
      <c r="Q748" s="125"/>
      <c r="R748" s="125"/>
      <c r="S748" s="125"/>
      <c r="T748" s="125"/>
      <c r="U748" s="125"/>
      <c r="V748" s="125"/>
      <c r="W748" s="125"/>
      <c r="X748" s="125"/>
      <c r="Y748" s="125"/>
    </row>
    <row r="749" spans="1:25" ht="15.75" customHeight="1" x14ac:dyDescent="0.3">
      <c r="A749" s="125"/>
      <c r="B749" s="469"/>
      <c r="C749" s="125"/>
      <c r="D749" s="125"/>
      <c r="E749" s="125"/>
      <c r="F749" s="125"/>
      <c r="G749" s="125"/>
      <c r="H749" s="125"/>
      <c r="I749" s="125"/>
      <c r="J749" s="125"/>
      <c r="K749" s="125"/>
      <c r="L749" s="125"/>
      <c r="M749" s="125"/>
      <c r="N749" s="125"/>
      <c r="O749" s="125"/>
      <c r="P749" s="125"/>
      <c r="Q749" s="125"/>
      <c r="R749" s="125"/>
      <c r="S749" s="125"/>
      <c r="T749" s="125"/>
      <c r="U749" s="125"/>
      <c r="V749" s="125"/>
      <c r="W749" s="125"/>
      <c r="X749" s="125"/>
      <c r="Y749" s="125"/>
    </row>
    <row r="750" spans="1:25" ht="15.75" customHeight="1" x14ac:dyDescent="0.3">
      <c r="A750" s="125"/>
      <c r="B750" s="469"/>
      <c r="C750" s="125"/>
      <c r="D750" s="125"/>
      <c r="E750" s="125"/>
      <c r="F750" s="125"/>
      <c r="G750" s="125"/>
      <c r="H750" s="125"/>
      <c r="I750" s="125"/>
      <c r="J750" s="125"/>
      <c r="K750" s="125"/>
      <c r="L750" s="125"/>
      <c r="M750" s="125"/>
      <c r="N750" s="125"/>
      <c r="O750" s="125"/>
      <c r="P750" s="125"/>
      <c r="Q750" s="125"/>
      <c r="R750" s="125"/>
      <c r="S750" s="125"/>
      <c r="T750" s="125"/>
      <c r="U750" s="125"/>
      <c r="V750" s="125"/>
      <c r="W750" s="125"/>
      <c r="X750" s="125"/>
      <c r="Y750" s="125"/>
    </row>
    <row r="751" spans="1:25" ht="15.75" customHeight="1" x14ac:dyDescent="0.3">
      <c r="A751" s="125"/>
      <c r="B751" s="469"/>
      <c r="C751" s="125"/>
      <c r="D751" s="125"/>
      <c r="E751" s="125"/>
      <c r="F751" s="125"/>
      <c r="G751" s="125"/>
      <c r="H751" s="125"/>
      <c r="I751" s="125"/>
      <c r="J751" s="125"/>
      <c r="K751" s="125"/>
      <c r="L751" s="125"/>
      <c r="M751" s="125"/>
      <c r="N751" s="125"/>
      <c r="O751" s="125"/>
      <c r="P751" s="125"/>
      <c r="Q751" s="125"/>
      <c r="R751" s="125"/>
      <c r="S751" s="125"/>
      <c r="T751" s="125"/>
      <c r="U751" s="125"/>
      <c r="V751" s="125"/>
      <c r="W751" s="125"/>
      <c r="X751" s="125"/>
      <c r="Y751" s="125"/>
    </row>
    <row r="752" spans="1:25" ht="15.75" customHeight="1" x14ac:dyDescent="0.3">
      <c r="A752" s="125"/>
      <c r="B752" s="469"/>
      <c r="C752" s="125"/>
      <c r="D752" s="125"/>
      <c r="E752" s="125"/>
      <c r="F752" s="125"/>
      <c r="G752" s="125"/>
      <c r="H752" s="125"/>
      <c r="I752" s="125"/>
      <c r="J752" s="125"/>
      <c r="K752" s="125"/>
      <c r="L752" s="125"/>
      <c r="M752" s="125"/>
      <c r="N752" s="125"/>
      <c r="O752" s="125"/>
      <c r="P752" s="125"/>
      <c r="Q752" s="125"/>
      <c r="R752" s="125"/>
      <c r="S752" s="125"/>
      <c r="T752" s="125"/>
      <c r="U752" s="125"/>
      <c r="V752" s="125"/>
      <c r="W752" s="125"/>
      <c r="X752" s="125"/>
      <c r="Y752" s="125"/>
    </row>
    <row r="753" spans="1:25" ht="15.75" customHeight="1" x14ac:dyDescent="0.3">
      <c r="A753" s="125"/>
      <c r="B753" s="469"/>
      <c r="C753" s="125"/>
      <c r="D753" s="125"/>
      <c r="E753" s="125"/>
      <c r="F753" s="125"/>
      <c r="G753" s="125"/>
      <c r="H753" s="125"/>
      <c r="I753" s="125"/>
      <c r="J753" s="125"/>
      <c r="K753" s="125"/>
      <c r="L753" s="125"/>
      <c r="M753" s="125"/>
      <c r="N753" s="125"/>
      <c r="O753" s="125"/>
      <c r="P753" s="125"/>
      <c r="Q753" s="125"/>
      <c r="R753" s="125"/>
      <c r="S753" s="125"/>
      <c r="T753" s="125"/>
      <c r="U753" s="125"/>
      <c r="V753" s="125"/>
      <c r="W753" s="125"/>
      <c r="X753" s="125"/>
      <c r="Y753" s="125"/>
    </row>
    <row r="754" spans="1:25" ht="15.75" customHeight="1" x14ac:dyDescent="0.3">
      <c r="A754" s="125"/>
      <c r="B754" s="469"/>
      <c r="C754" s="125"/>
      <c r="D754" s="125"/>
      <c r="E754" s="125"/>
      <c r="F754" s="125"/>
      <c r="G754" s="125"/>
      <c r="H754" s="125"/>
      <c r="I754" s="125"/>
      <c r="J754" s="125"/>
      <c r="K754" s="125"/>
      <c r="L754" s="125"/>
      <c r="M754" s="125"/>
      <c r="N754" s="125"/>
      <c r="O754" s="125"/>
      <c r="P754" s="125"/>
      <c r="Q754" s="125"/>
      <c r="R754" s="125"/>
      <c r="S754" s="125"/>
      <c r="T754" s="125"/>
      <c r="U754" s="125"/>
      <c r="V754" s="125"/>
      <c r="W754" s="125"/>
      <c r="X754" s="125"/>
      <c r="Y754" s="125"/>
    </row>
    <row r="755" spans="1:25" ht="15.75" customHeight="1" x14ac:dyDescent="0.3">
      <c r="A755" s="125"/>
      <c r="B755" s="469"/>
      <c r="C755" s="125"/>
      <c r="D755" s="125"/>
      <c r="E755" s="125"/>
      <c r="F755" s="125"/>
      <c r="G755" s="125"/>
      <c r="H755" s="125"/>
      <c r="I755" s="125"/>
      <c r="J755" s="125"/>
      <c r="K755" s="125"/>
      <c r="L755" s="125"/>
      <c r="M755" s="125"/>
      <c r="N755" s="125"/>
      <c r="O755" s="125"/>
      <c r="P755" s="125"/>
      <c r="Q755" s="125"/>
      <c r="R755" s="125"/>
      <c r="S755" s="125"/>
      <c r="T755" s="125"/>
      <c r="U755" s="125"/>
      <c r="V755" s="125"/>
      <c r="W755" s="125"/>
      <c r="X755" s="125"/>
      <c r="Y755" s="125"/>
    </row>
    <row r="756" spans="1:25" ht="15.75" customHeight="1" x14ac:dyDescent="0.3">
      <c r="A756" s="125"/>
      <c r="B756" s="469"/>
      <c r="C756" s="125"/>
      <c r="D756" s="125"/>
      <c r="E756" s="125"/>
      <c r="F756" s="125"/>
      <c r="G756" s="125"/>
      <c r="H756" s="125"/>
      <c r="I756" s="125"/>
      <c r="J756" s="125"/>
      <c r="K756" s="125"/>
      <c r="L756" s="125"/>
      <c r="M756" s="125"/>
      <c r="N756" s="125"/>
      <c r="O756" s="125"/>
      <c r="P756" s="125"/>
      <c r="Q756" s="125"/>
      <c r="R756" s="125"/>
      <c r="S756" s="125"/>
      <c r="T756" s="125"/>
      <c r="U756" s="125"/>
      <c r="V756" s="125"/>
      <c r="W756" s="125"/>
      <c r="X756" s="125"/>
      <c r="Y756" s="125"/>
    </row>
    <row r="757" spans="1:25" ht="15.75" customHeight="1" x14ac:dyDescent="0.3">
      <c r="A757" s="125"/>
      <c r="B757" s="469"/>
      <c r="C757" s="125"/>
      <c r="D757" s="125"/>
      <c r="E757" s="125"/>
      <c r="F757" s="125"/>
      <c r="G757" s="125"/>
      <c r="H757" s="125"/>
      <c r="I757" s="125"/>
      <c r="J757" s="125"/>
      <c r="K757" s="125"/>
      <c r="L757" s="125"/>
      <c r="M757" s="125"/>
      <c r="N757" s="125"/>
      <c r="O757" s="125"/>
      <c r="P757" s="125"/>
      <c r="Q757" s="125"/>
      <c r="R757" s="125"/>
      <c r="S757" s="125"/>
      <c r="T757" s="125"/>
      <c r="U757" s="125"/>
      <c r="V757" s="125"/>
      <c r="W757" s="125"/>
      <c r="X757" s="125"/>
      <c r="Y757" s="125"/>
    </row>
    <row r="758" spans="1:25" ht="15.75" customHeight="1" x14ac:dyDescent="0.3">
      <c r="A758" s="125"/>
      <c r="B758" s="469"/>
      <c r="C758" s="125"/>
      <c r="D758" s="125"/>
      <c r="E758" s="125"/>
      <c r="F758" s="125"/>
      <c r="G758" s="125"/>
      <c r="H758" s="125"/>
      <c r="I758" s="125"/>
      <c r="J758" s="125"/>
      <c r="K758" s="125"/>
      <c r="L758" s="125"/>
      <c r="M758" s="125"/>
      <c r="N758" s="125"/>
      <c r="O758" s="125"/>
      <c r="P758" s="125"/>
      <c r="Q758" s="125"/>
      <c r="R758" s="125"/>
      <c r="S758" s="125"/>
      <c r="T758" s="125"/>
      <c r="U758" s="125"/>
      <c r="V758" s="125"/>
      <c r="W758" s="125"/>
      <c r="X758" s="125"/>
      <c r="Y758" s="125"/>
    </row>
    <row r="759" spans="1:25" ht="15.75" customHeight="1" x14ac:dyDescent="0.3">
      <c r="A759" s="125"/>
      <c r="B759" s="469"/>
      <c r="C759" s="125"/>
      <c r="D759" s="125"/>
      <c r="E759" s="125"/>
      <c r="F759" s="125"/>
      <c r="G759" s="125"/>
      <c r="H759" s="125"/>
      <c r="I759" s="125"/>
      <c r="J759" s="125"/>
      <c r="K759" s="125"/>
      <c r="L759" s="125"/>
      <c r="M759" s="125"/>
      <c r="N759" s="125"/>
      <c r="O759" s="125"/>
      <c r="P759" s="125"/>
      <c r="Q759" s="125"/>
      <c r="R759" s="125"/>
      <c r="S759" s="125"/>
      <c r="T759" s="125"/>
      <c r="U759" s="125"/>
      <c r="V759" s="125"/>
      <c r="W759" s="125"/>
      <c r="X759" s="125"/>
      <c r="Y759" s="125"/>
    </row>
    <row r="760" spans="1:25" ht="15.75" customHeight="1" x14ac:dyDescent="0.3">
      <c r="A760" s="125"/>
      <c r="B760" s="469"/>
      <c r="C760" s="125"/>
      <c r="D760" s="125"/>
      <c r="E760" s="125"/>
      <c r="F760" s="125"/>
      <c r="G760" s="125"/>
      <c r="H760" s="125"/>
      <c r="I760" s="125"/>
      <c r="J760" s="125"/>
      <c r="K760" s="125"/>
      <c r="L760" s="125"/>
      <c r="M760" s="125"/>
      <c r="N760" s="125"/>
      <c r="O760" s="125"/>
      <c r="P760" s="125"/>
      <c r="Q760" s="125"/>
      <c r="R760" s="125"/>
      <c r="S760" s="125"/>
      <c r="T760" s="125"/>
      <c r="U760" s="125"/>
      <c r="V760" s="125"/>
      <c r="W760" s="125"/>
      <c r="X760" s="125"/>
      <c r="Y760" s="125"/>
    </row>
    <row r="761" spans="1:25" ht="15.75" customHeight="1" x14ac:dyDescent="0.3">
      <c r="A761" s="125"/>
      <c r="B761" s="469"/>
      <c r="C761" s="125"/>
      <c r="D761" s="125"/>
      <c r="E761" s="125"/>
      <c r="F761" s="125"/>
      <c r="G761" s="125"/>
      <c r="H761" s="125"/>
      <c r="I761" s="125"/>
      <c r="J761" s="125"/>
      <c r="K761" s="125"/>
      <c r="L761" s="125"/>
      <c r="M761" s="125"/>
      <c r="N761" s="125"/>
      <c r="O761" s="125"/>
      <c r="P761" s="125"/>
      <c r="Q761" s="125"/>
      <c r="R761" s="125"/>
      <c r="S761" s="125"/>
      <c r="T761" s="125"/>
      <c r="U761" s="125"/>
      <c r="V761" s="125"/>
      <c r="W761" s="125"/>
      <c r="X761" s="125"/>
      <c r="Y761" s="125"/>
    </row>
    <row r="762" spans="1:25" ht="15.75" customHeight="1" x14ac:dyDescent="0.3">
      <c r="A762" s="125"/>
      <c r="B762" s="469"/>
      <c r="C762" s="125"/>
      <c r="D762" s="125"/>
      <c r="E762" s="125"/>
      <c r="F762" s="125"/>
      <c r="G762" s="125"/>
      <c r="H762" s="125"/>
      <c r="I762" s="125"/>
      <c r="J762" s="125"/>
      <c r="K762" s="125"/>
      <c r="L762" s="125"/>
      <c r="M762" s="125"/>
      <c r="N762" s="125"/>
      <c r="O762" s="125"/>
      <c r="P762" s="125"/>
      <c r="Q762" s="125"/>
      <c r="R762" s="125"/>
      <c r="S762" s="125"/>
      <c r="T762" s="125"/>
      <c r="U762" s="125"/>
      <c r="V762" s="125"/>
      <c r="W762" s="125"/>
      <c r="X762" s="125"/>
      <c r="Y762" s="125"/>
    </row>
    <row r="763" spans="1:25" ht="15.75" customHeight="1" x14ac:dyDescent="0.3">
      <c r="A763" s="125"/>
      <c r="B763" s="469"/>
      <c r="C763" s="125"/>
      <c r="D763" s="125"/>
      <c r="E763" s="125"/>
      <c r="F763" s="125"/>
      <c r="G763" s="125"/>
      <c r="H763" s="125"/>
      <c r="I763" s="125"/>
      <c r="J763" s="125"/>
      <c r="K763" s="125"/>
      <c r="L763" s="125"/>
      <c r="M763" s="125"/>
      <c r="N763" s="125"/>
      <c r="O763" s="125"/>
      <c r="P763" s="125"/>
      <c r="Q763" s="125"/>
      <c r="R763" s="125"/>
      <c r="S763" s="125"/>
      <c r="T763" s="125"/>
      <c r="U763" s="125"/>
      <c r="V763" s="125"/>
      <c r="W763" s="125"/>
      <c r="X763" s="125"/>
      <c r="Y763" s="125"/>
    </row>
    <row r="764" spans="1:25" ht="15.75" customHeight="1" x14ac:dyDescent="0.3">
      <c r="A764" s="125"/>
      <c r="B764" s="469"/>
      <c r="C764" s="125"/>
      <c r="D764" s="125"/>
      <c r="E764" s="125"/>
      <c r="F764" s="125"/>
      <c r="G764" s="125"/>
      <c r="H764" s="125"/>
      <c r="I764" s="125"/>
      <c r="J764" s="125"/>
      <c r="K764" s="125"/>
      <c r="L764" s="125"/>
      <c r="M764" s="125"/>
      <c r="N764" s="125"/>
      <c r="O764" s="125"/>
      <c r="P764" s="125"/>
      <c r="Q764" s="125"/>
      <c r="R764" s="125"/>
      <c r="S764" s="125"/>
      <c r="T764" s="125"/>
      <c r="U764" s="125"/>
      <c r="V764" s="125"/>
      <c r="W764" s="125"/>
      <c r="X764" s="125"/>
      <c r="Y764" s="125"/>
    </row>
    <row r="765" spans="1:25" ht="15.75" customHeight="1" x14ac:dyDescent="0.3">
      <c r="A765" s="125"/>
      <c r="B765" s="469"/>
      <c r="C765" s="125"/>
      <c r="D765" s="125"/>
      <c r="E765" s="125"/>
      <c r="F765" s="125"/>
      <c r="G765" s="125"/>
      <c r="H765" s="125"/>
      <c r="I765" s="125"/>
      <c r="J765" s="125"/>
      <c r="K765" s="125"/>
      <c r="L765" s="125"/>
      <c r="M765" s="125"/>
      <c r="N765" s="125"/>
      <c r="O765" s="125"/>
      <c r="P765" s="125"/>
      <c r="Q765" s="125"/>
      <c r="R765" s="125"/>
      <c r="S765" s="125"/>
      <c r="T765" s="125"/>
      <c r="U765" s="125"/>
      <c r="V765" s="125"/>
      <c r="W765" s="125"/>
      <c r="X765" s="125"/>
      <c r="Y765" s="125"/>
    </row>
    <row r="766" spans="1:25" ht="15.75" customHeight="1" x14ac:dyDescent="0.3">
      <c r="A766" s="125"/>
      <c r="B766" s="469"/>
      <c r="C766" s="125"/>
      <c r="D766" s="125"/>
      <c r="E766" s="125"/>
      <c r="F766" s="125"/>
      <c r="G766" s="125"/>
      <c r="H766" s="125"/>
      <c r="I766" s="125"/>
      <c r="J766" s="125"/>
      <c r="K766" s="125"/>
      <c r="L766" s="125"/>
      <c r="M766" s="125"/>
      <c r="N766" s="125"/>
      <c r="O766" s="125"/>
      <c r="P766" s="125"/>
      <c r="Q766" s="125"/>
      <c r="R766" s="125"/>
      <c r="S766" s="125"/>
      <c r="T766" s="125"/>
      <c r="U766" s="125"/>
      <c r="V766" s="125"/>
      <c r="W766" s="125"/>
      <c r="X766" s="125"/>
      <c r="Y766" s="125"/>
    </row>
    <row r="767" spans="1:25" ht="15.75" customHeight="1" x14ac:dyDescent="0.3">
      <c r="A767" s="125"/>
      <c r="B767" s="469"/>
      <c r="C767" s="125"/>
      <c r="D767" s="125"/>
      <c r="E767" s="125"/>
      <c r="F767" s="125"/>
      <c r="G767" s="125"/>
      <c r="H767" s="125"/>
      <c r="I767" s="125"/>
      <c r="J767" s="125"/>
      <c r="K767" s="125"/>
      <c r="L767" s="125"/>
      <c r="M767" s="125"/>
      <c r="N767" s="125"/>
      <c r="O767" s="125"/>
      <c r="P767" s="125"/>
      <c r="Q767" s="125"/>
      <c r="R767" s="125"/>
      <c r="S767" s="125"/>
      <c r="T767" s="125"/>
      <c r="U767" s="125"/>
      <c r="V767" s="125"/>
      <c r="W767" s="125"/>
      <c r="X767" s="125"/>
      <c r="Y767" s="125"/>
    </row>
    <row r="768" spans="1:25" ht="15.75" customHeight="1" x14ac:dyDescent="0.3">
      <c r="A768" s="125"/>
      <c r="B768" s="469"/>
      <c r="C768" s="125"/>
      <c r="D768" s="125"/>
      <c r="E768" s="125"/>
      <c r="F768" s="125"/>
      <c r="G768" s="125"/>
      <c r="H768" s="125"/>
      <c r="I768" s="125"/>
      <c r="J768" s="125"/>
      <c r="K768" s="125"/>
      <c r="L768" s="125"/>
      <c r="M768" s="125"/>
      <c r="N768" s="125"/>
      <c r="O768" s="125"/>
      <c r="P768" s="125"/>
      <c r="Q768" s="125"/>
      <c r="R768" s="125"/>
      <c r="S768" s="125"/>
      <c r="T768" s="125"/>
      <c r="U768" s="125"/>
      <c r="V768" s="125"/>
      <c r="W768" s="125"/>
      <c r="X768" s="125"/>
      <c r="Y768" s="125"/>
    </row>
    <row r="769" spans="1:25" ht="15.75" customHeight="1" x14ac:dyDescent="0.3">
      <c r="A769" s="125"/>
      <c r="B769" s="469"/>
      <c r="C769" s="125"/>
      <c r="D769" s="125"/>
      <c r="E769" s="125"/>
      <c r="F769" s="125"/>
      <c r="G769" s="125"/>
      <c r="H769" s="125"/>
      <c r="I769" s="125"/>
      <c r="J769" s="125"/>
      <c r="K769" s="125"/>
      <c r="L769" s="125"/>
      <c r="M769" s="125"/>
      <c r="N769" s="125"/>
      <c r="O769" s="125"/>
      <c r="P769" s="125"/>
      <c r="Q769" s="125"/>
      <c r="R769" s="125"/>
      <c r="S769" s="125"/>
      <c r="T769" s="125"/>
      <c r="U769" s="125"/>
      <c r="V769" s="125"/>
      <c r="W769" s="125"/>
      <c r="X769" s="125"/>
      <c r="Y769" s="125"/>
    </row>
    <row r="770" spans="1:25" ht="15.75" customHeight="1" x14ac:dyDescent="0.3">
      <c r="A770" s="125"/>
      <c r="B770" s="469"/>
      <c r="C770" s="125"/>
      <c r="D770" s="125"/>
      <c r="E770" s="125"/>
      <c r="F770" s="125"/>
      <c r="G770" s="125"/>
      <c r="H770" s="125"/>
      <c r="I770" s="125"/>
      <c r="J770" s="125"/>
      <c r="K770" s="125"/>
      <c r="L770" s="125"/>
      <c r="M770" s="125"/>
      <c r="N770" s="125"/>
      <c r="O770" s="125"/>
      <c r="P770" s="125"/>
      <c r="Q770" s="125"/>
      <c r="R770" s="125"/>
      <c r="S770" s="125"/>
      <c r="T770" s="125"/>
      <c r="U770" s="125"/>
      <c r="V770" s="125"/>
      <c r="W770" s="125"/>
      <c r="X770" s="125"/>
      <c r="Y770" s="125"/>
    </row>
    <row r="771" spans="1:25" ht="15.75" customHeight="1" x14ac:dyDescent="0.3">
      <c r="A771" s="125"/>
      <c r="B771" s="469"/>
      <c r="C771" s="125"/>
      <c r="D771" s="125"/>
      <c r="E771" s="125"/>
      <c r="F771" s="125"/>
      <c r="G771" s="125"/>
      <c r="H771" s="125"/>
      <c r="I771" s="125"/>
      <c r="J771" s="125"/>
      <c r="K771" s="125"/>
      <c r="L771" s="125"/>
      <c r="M771" s="125"/>
      <c r="N771" s="125"/>
      <c r="O771" s="125"/>
      <c r="P771" s="125"/>
      <c r="Q771" s="125"/>
      <c r="R771" s="125"/>
      <c r="S771" s="125"/>
      <c r="T771" s="125"/>
      <c r="U771" s="125"/>
      <c r="V771" s="125"/>
      <c r="W771" s="125"/>
      <c r="X771" s="125"/>
      <c r="Y771" s="125"/>
    </row>
    <row r="772" spans="1:25" ht="15.75" customHeight="1" x14ac:dyDescent="0.3">
      <c r="A772" s="125"/>
      <c r="B772" s="469"/>
      <c r="C772" s="125"/>
      <c r="D772" s="125"/>
      <c r="E772" s="125"/>
      <c r="F772" s="125"/>
      <c r="G772" s="125"/>
      <c r="H772" s="125"/>
      <c r="I772" s="125"/>
      <c r="J772" s="125"/>
      <c r="K772" s="125"/>
      <c r="L772" s="125"/>
      <c r="M772" s="125"/>
      <c r="N772" s="125"/>
      <c r="O772" s="125"/>
      <c r="P772" s="125"/>
      <c r="Q772" s="125"/>
      <c r="R772" s="125"/>
      <c r="S772" s="125"/>
      <c r="T772" s="125"/>
      <c r="U772" s="125"/>
      <c r="V772" s="125"/>
      <c r="W772" s="125"/>
      <c r="X772" s="125"/>
      <c r="Y772" s="125"/>
    </row>
    <row r="773" spans="1:25" ht="15.75" customHeight="1" x14ac:dyDescent="0.3">
      <c r="A773" s="125"/>
      <c r="B773" s="469"/>
      <c r="C773" s="125"/>
      <c r="D773" s="125"/>
      <c r="E773" s="125"/>
      <c r="F773" s="125"/>
      <c r="G773" s="125"/>
      <c r="H773" s="125"/>
      <c r="I773" s="125"/>
      <c r="J773" s="125"/>
      <c r="K773" s="125"/>
      <c r="L773" s="125"/>
      <c r="M773" s="125"/>
      <c r="N773" s="125"/>
      <c r="O773" s="125"/>
      <c r="P773" s="125"/>
      <c r="Q773" s="125"/>
      <c r="R773" s="125"/>
      <c r="S773" s="125"/>
      <c r="T773" s="125"/>
      <c r="U773" s="125"/>
      <c r="V773" s="125"/>
      <c r="W773" s="125"/>
      <c r="X773" s="125"/>
      <c r="Y773" s="125"/>
    </row>
    <row r="774" spans="1:25" ht="15.75" customHeight="1" x14ac:dyDescent="0.3">
      <c r="A774" s="125"/>
      <c r="B774" s="469"/>
      <c r="C774" s="125"/>
      <c r="D774" s="125"/>
      <c r="E774" s="125"/>
      <c r="F774" s="125"/>
      <c r="G774" s="125"/>
      <c r="H774" s="125"/>
      <c r="I774" s="125"/>
      <c r="J774" s="125"/>
      <c r="K774" s="125"/>
      <c r="L774" s="125"/>
      <c r="M774" s="125"/>
      <c r="N774" s="125"/>
      <c r="O774" s="125"/>
      <c r="P774" s="125"/>
      <c r="Q774" s="125"/>
      <c r="R774" s="125"/>
      <c r="S774" s="125"/>
      <c r="T774" s="125"/>
      <c r="U774" s="125"/>
      <c r="V774" s="125"/>
      <c r="W774" s="125"/>
      <c r="X774" s="125"/>
      <c r="Y774" s="125"/>
    </row>
    <row r="775" spans="1:25" ht="15.75" customHeight="1" x14ac:dyDescent="0.3">
      <c r="A775" s="125"/>
      <c r="B775" s="469"/>
      <c r="C775" s="125"/>
      <c r="D775" s="125"/>
      <c r="E775" s="125"/>
      <c r="F775" s="125"/>
      <c r="G775" s="125"/>
      <c r="H775" s="125"/>
      <c r="I775" s="125"/>
      <c r="J775" s="125"/>
      <c r="K775" s="125"/>
      <c r="L775" s="125"/>
      <c r="M775" s="125"/>
      <c r="N775" s="125"/>
      <c r="O775" s="125"/>
      <c r="P775" s="125"/>
      <c r="Q775" s="125"/>
      <c r="R775" s="125"/>
      <c r="S775" s="125"/>
      <c r="T775" s="125"/>
      <c r="U775" s="125"/>
      <c r="V775" s="125"/>
      <c r="W775" s="125"/>
      <c r="X775" s="125"/>
      <c r="Y775" s="125"/>
    </row>
    <row r="776" spans="1:25" ht="15.75" customHeight="1" x14ac:dyDescent="0.3">
      <c r="A776" s="125"/>
      <c r="B776" s="469"/>
      <c r="C776" s="125"/>
      <c r="D776" s="125"/>
      <c r="E776" s="125"/>
      <c r="F776" s="125"/>
      <c r="G776" s="125"/>
      <c r="H776" s="125"/>
      <c r="I776" s="125"/>
      <c r="J776" s="125"/>
      <c r="K776" s="125"/>
      <c r="L776" s="125"/>
      <c r="M776" s="125"/>
      <c r="N776" s="125"/>
      <c r="O776" s="125"/>
      <c r="P776" s="125"/>
      <c r="Q776" s="125"/>
      <c r="R776" s="125"/>
      <c r="S776" s="125"/>
      <c r="T776" s="125"/>
      <c r="U776" s="125"/>
      <c r="V776" s="125"/>
      <c r="W776" s="125"/>
      <c r="X776" s="125"/>
      <c r="Y776" s="125"/>
    </row>
    <row r="777" spans="1:25" ht="15.75" customHeight="1" x14ac:dyDescent="0.3">
      <c r="A777" s="125"/>
      <c r="B777" s="469"/>
      <c r="C777" s="125"/>
      <c r="D777" s="125"/>
      <c r="E777" s="125"/>
      <c r="F777" s="125"/>
      <c r="G777" s="125"/>
      <c r="H777" s="125"/>
      <c r="I777" s="125"/>
      <c r="J777" s="125"/>
      <c r="K777" s="125"/>
      <c r="L777" s="125"/>
      <c r="M777" s="125"/>
      <c r="N777" s="125"/>
      <c r="O777" s="125"/>
      <c r="P777" s="125"/>
      <c r="Q777" s="125"/>
      <c r="R777" s="125"/>
      <c r="S777" s="125"/>
      <c r="T777" s="125"/>
      <c r="U777" s="125"/>
      <c r="V777" s="125"/>
      <c r="W777" s="125"/>
      <c r="X777" s="125"/>
      <c r="Y777" s="125"/>
    </row>
    <row r="778" spans="1:25" ht="15.75" customHeight="1" x14ac:dyDescent="0.3">
      <c r="A778" s="125"/>
      <c r="B778" s="469"/>
      <c r="C778" s="125"/>
      <c r="D778" s="125"/>
      <c r="E778" s="125"/>
      <c r="F778" s="125"/>
      <c r="G778" s="125"/>
      <c r="H778" s="125"/>
      <c r="I778" s="125"/>
      <c r="J778" s="125"/>
      <c r="K778" s="125"/>
      <c r="L778" s="125"/>
      <c r="M778" s="125"/>
      <c r="N778" s="125"/>
      <c r="O778" s="125"/>
      <c r="P778" s="125"/>
      <c r="Q778" s="125"/>
      <c r="R778" s="125"/>
      <c r="S778" s="125"/>
      <c r="T778" s="125"/>
      <c r="U778" s="125"/>
      <c r="V778" s="125"/>
      <c r="W778" s="125"/>
      <c r="X778" s="125"/>
      <c r="Y778" s="125"/>
    </row>
    <row r="779" spans="1:25" ht="15.75" customHeight="1" x14ac:dyDescent="0.3">
      <c r="A779" s="125"/>
      <c r="B779" s="469"/>
      <c r="C779" s="125"/>
      <c r="D779" s="125"/>
      <c r="E779" s="125"/>
      <c r="F779" s="125"/>
      <c r="G779" s="125"/>
      <c r="H779" s="125"/>
      <c r="I779" s="125"/>
      <c r="J779" s="125"/>
      <c r="K779" s="125"/>
      <c r="L779" s="125"/>
      <c r="M779" s="125"/>
      <c r="N779" s="125"/>
      <c r="O779" s="125"/>
      <c r="P779" s="125"/>
      <c r="Q779" s="125"/>
      <c r="R779" s="125"/>
      <c r="S779" s="125"/>
      <c r="T779" s="125"/>
      <c r="U779" s="125"/>
      <c r="V779" s="125"/>
      <c r="W779" s="125"/>
      <c r="X779" s="125"/>
      <c r="Y779" s="125"/>
    </row>
    <row r="780" spans="1:25" ht="15.75" customHeight="1" x14ac:dyDescent="0.3">
      <c r="A780" s="125"/>
      <c r="B780" s="469"/>
      <c r="C780" s="125"/>
      <c r="D780" s="125"/>
      <c r="E780" s="125"/>
      <c r="F780" s="125"/>
      <c r="G780" s="125"/>
      <c r="H780" s="125"/>
      <c r="I780" s="125"/>
      <c r="J780" s="125"/>
      <c r="K780" s="125"/>
      <c r="L780" s="125"/>
      <c r="M780" s="125"/>
      <c r="N780" s="125"/>
      <c r="O780" s="125"/>
      <c r="P780" s="125"/>
      <c r="Q780" s="125"/>
      <c r="R780" s="125"/>
      <c r="S780" s="125"/>
      <c r="T780" s="125"/>
      <c r="U780" s="125"/>
      <c r="V780" s="125"/>
      <c r="W780" s="125"/>
      <c r="X780" s="125"/>
      <c r="Y780" s="125"/>
    </row>
    <row r="781" spans="1:25" ht="15.75" customHeight="1" x14ac:dyDescent="0.3">
      <c r="A781" s="125"/>
      <c r="B781" s="469"/>
      <c r="C781" s="125"/>
      <c r="D781" s="125"/>
      <c r="E781" s="125"/>
      <c r="F781" s="125"/>
      <c r="G781" s="125"/>
      <c r="H781" s="125"/>
      <c r="I781" s="125"/>
      <c r="J781" s="125"/>
      <c r="K781" s="125"/>
      <c r="L781" s="125"/>
      <c r="M781" s="125"/>
      <c r="N781" s="125"/>
      <c r="O781" s="125"/>
      <c r="P781" s="125"/>
      <c r="Q781" s="125"/>
      <c r="R781" s="125"/>
      <c r="S781" s="125"/>
      <c r="T781" s="125"/>
      <c r="U781" s="125"/>
      <c r="V781" s="125"/>
      <c r="W781" s="125"/>
      <c r="X781" s="125"/>
      <c r="Y781" s="125"/>
    </row>
    <row r="782" spans="1:25" ht="15.75" customHeight="1" x14ac:dyDescent="0.3">
      <c r="A782" s="125"/>
      <c r="B782" s="469"/>
      <c r="C782" s="125"/>
      <c r="D782" s="125"/>
      <c r="E782" s="125"/>
      <c r="F782" s="125"/>
      <c r="G782" s="125"/>
      <c r="H782" s="125"/>
      <c r="I782" s="125"/>
      <c r="J782" s="125"/>
      <c r="K782" s="125"/>
      <c r="L782" s="125"/>
      <c r="M782" s="125"/>
      <c r="N782" s="125"/>
      <c r="O782" s="125"/>
      <c r="P782" s="125"/>
      <c r="Q782" s="125"/>
      <c r="R782" s="125"/>
      <c r="S782" s="125"/>
      <c r="T782" s="125"/>
      <c r="U782" s="125"/>
      <c r="V782" s="125"/>
      <c r="W782" s="125"/>
      <c r="X782" s="125"/>
      <c r="Y782" s="125"/>
    </row>
    <row r="783" spans="1:25" ht="15.75" customHeight="1" x14ac:dyDescent="0.3">
      <c r="A783" s="125"/>
      <c r="B783" s="469"/>
      <c r="C783" s="125"/>
      <c r="D783" s="125"/>
      <c r="E783" s="125"/>
      <c r="F783" s="125"/>
      <c r="G783" s="125"/>
      <c r="H783" s="125"/>
      <c r="I783" s="125"/>
      <c r="J783" s="125"/>
      <c r="K783" s="125"/>
      <c r="L783" s="125"/>
      <c r="M783" s="125"/>
      <c r="N783" s="125"/>
      <c r="O783" s="125"/>
      <c r="P783" s="125"/>
      <c r="Q783" s="125"/>
      <c r="R783" s="125"/>
      <c r="S783" s="125"/>
      <c r="T783" s="125"/>
      <c r="U783" s="125"/>
      <c r="V783" s="125"/>
      <c r="W783" s="125"/>
      <c r="X783" s="125"/>
      <c r="Y783" s="125"/>
    </row>
    <row r="784" spans="1:25" ht="15.75" customHeight="1" x14ac:dyDescent="0.3">
      <c r="A784" s="125"/>
      <c r="B784" s="469"/>
      <c r="C784" s="125"/>
      <c r="D784" s="125"/>
      <c r="E784" s="125"/>
      <c r="F784" s="125"/>
      <c r="G784" s="125"/>
      <c r="H784" s="125"/>
      <c r="I784" s="125"/>
      <c r="J784" s="125"/>
      <c r="K784" s="125"/>
      <c r="L784" s="125"/>
      <c r="M784" s="125"/>
      <c r="N784" s="125"/>
      <c r="O784" s="125"/>
      <c r="P784" s="125"/>
      <c r="Q784" s="125"/>
      <c r="R784" s="125"/>
      <c r="S784" s="125"/>
      <c r="T784" s="125"/>
      <c r="U784" s="125"/>
      <c r="V784" s="125"/>
      <c r="W784" s="125"/>
      <c r="X784" s="125"/>
      <c r="Y784" s="125"/>
    </row>
    <row r="785" spans="1:25" ht="15.75" customHeight="1" x14ac:dyDescent="0.3">
      <c r="A785" s="125"/>
      <c r="B785" s="469"/>
      <c r="C785" s="125"/>
      <c r="D785" s="125"/>
      <c r="E785" s="125"/>
      <c r="F785" s="125"/>
      <c r="G785" s="125"/>
      <c r="H785" s="125"/>
      <c r="I785" s="125"/>
      <c r="J785" s="125"/>
      <c r="K785" s="125"/>
      <c r="L785" s="125"/>
      <c r="M785" s="125"/>
      <c r="N785" s="125"/>
      <c r="O785" s="125"/>
      <c r="P785" s="125"/>
      <c r="Q785" s="125"/>
      <c r="R785" s="125"/>
      <c r="S785" s="125"/>
      <c r="T785" s="125"/>
      <c r="U785" s="125"/>
      <c r="V785" s="125"/>
      <c r="W785" s="125"/>
      <c r="X785" s="125"/>
      <c r="Y785" s="125"/>
    </row>
    <row r="786" spans="1:25" ht="15.75" customHeight="1" x14ac:dyDescent="0.3">
      <c r="A786" s="125"/>
      <c r="B786" s="469"/>
      <c r="C786" s="125"/>
      <c r="D786" s="125"/>
      <c r="E786" s="125"/>
      <c r="F786" s="125"/>
      <c r="G786" s="125"/>
      <c r="H786" s="125"/>
      <c r="I786" s="125"/>
      <c r="J786" s="125"/>
      <c r="K786" s="125"/>
      <c r="L786" s="125"/>
      <c r="M786" s="125"/>
      <c r="N786" s="125"/>
      <c r="O786" s="125"/>
      <c r="P786" s="125"/>
      <c r="Q786" s="125"/>
      <c r="R786" s="125"/>
      <c r="S786" s="125"/>
      <c r="T786" s="125"/>
      <c r="U786" s="125"/>
      <c r="V786" s="125"/>
      <c r="W786" s="125"/>
      <c r="X786" s="125"/>
      <c r="Y786" s="125"/>
    </row>
    <row r="787" spans="1:25" ht="15.75" customHeight="1" x14ac:dyDescent="0.3">
      <c r="A787" s="125"/>
      <c r="B787" s="469"/>
      <c r="C787" s="125"/>
      <c r="D787" s="125"/>
      <c r="E787" s="125"/>
      <c r="F787" s="125"/>
      <c r="G787" s="125"/>
      <c r="H787" s="125"/>
      <c r="I787" s="125"/>
      <c r="J787" s="125"/>
      <c r="K787" s="125"/>
      <c r="L787" s="125"/>
      <c r="M787" s="125"/>
      <c r="N787" s="125"/>
      <c r="O787" s="125"/>
      <c r="P787" s="125"/>
      <c r="Q787" s="125"/>
      <c r="R787" s="125"/>
      <c r="S787" s="125"/>
      <c r="T787" s="125"/>
      <c r="U787" s="125"/>
      <c r="V787" s="125"/>
      <c r="W787" s="125"/>
      <c r="X787" s="125"/>
      <c r="Y787" s="125"/>
    </row>
    <row r="788" spans="1:25" ht="15.75" customHeight="1" x14ac:dyDescent="0.3">
      <c r="A788" s="125"/>
      <c r="B788" s="469"/>
      <c r="C788" s="125"/>
      <c r="D788" s="125"/>
      <c r="E788" s="125"/>
      <c r="F788" s="125"/>
      <c r="G788" s="125"/>
      <c r="H788" s="125"/>
      <c r="I788" s="125"/>
      <c r="J788" s="125"/>
      <c r="K788" s="125"/>
      <c r="L788" s="125"/>
      <c r="M788" s="125"/>
      <c r="N788" s="125"/>
      <c r="O788" s="125"/>
      <c r="P788" s="125"/>
      <c r="Q788" s="125"/>
      <c r="R788" s="125"/>
      <c r="S788" s="125"/>
      <c r="T788" s="125"/>
      <c r="U788" s="125"/>
      <c r="V788" s="125"/>
      <c r="W788" s="125"/>
      <c r="X788" s="125"/>
      <c r="Y788" s="125"/>
    </row>
    <row r="789" spans="1:25" ht="15.75" customHeight="1" x14ac:dyDescent="0.3">
      <c r="A789" s="125"/>
      <c r="B789" s="469"/>
      <c r="C789" s="125"/>
      <c r="D789" s="125"/>
      <c r="E789" s="125"/>
      <c r="F789" s="125"/>
      <c r="G789" s="125"/>
      <c r="H789" s="125"/>
      <c r="I789" s="125"/>
      <c r="J789" s="125"/>
      <c r="K789" s="125"/>
      <c r="L789" s="125"/>
      <c r="M789" s="125"/>
      <c r="N789" s="125"/>
      <c r="O789" s="125"/>
      <c r="P789" s="125"/>
      <c r="Q789" s="125"/>
      <c r="R789" s="125"/>
      <c r="S789" s="125"/>
      <c r="T789" s="125"/>
      <c r="U789" s="125"/>
      <c r="V789" s="125"/>
      <c r="W789" s="125"/>
      <c r="X789" s="125"/>
      <c r="Y789" s="125"/>
    </row>
    <row r="790" spans="1:25" ht="15.75" customHeight="1" x14ac:dyDescent="0.3">
      <c r="A790" s="125"/>
      <c r="B790" s="469"/>
      <c r="C790" s="125"/>
      <c r="D790" s="125"/>
      <c r="E790" s="125"/>
      <c r="F790" s="125"/>
      <c r="G790" s="125"/>
      <c r="H790" s="125"/>
      <c r="I790" s="125"/>
      <c r="J790" s="125"/>
      <c r="K790" s="125"/>
      <c r="L790" s="125"/>
      <c r="M790" s="125"/>
      <c r="N790" s="125"/>
      <c r="O790" s="125"/>
      <c r="P790" s="125"/>
      <c r="Q790" s="125"/>
      <c r="R790" s="125"/>
      <c r="S790" s="125"/>
      <c r="T790" s="125"/>
      <c r="U790" s="125"/>
      <c r="V790" s="125"/>
      <c r="W790" s="125"/>
      <c r="X790" s="125"/>
      <c r="Y790" s="125"/>
    </row>
    <row r="791" spans="1:25" ht="15.75" customHeight="1" x14ac:dyDescent="0.3">
      <c r="A791" s="125"/>
      <c r="B791" s="469"/>
      <c r="C791" s="125"/>
      <c r="D791" s="125"/>
      <c r="E791" s="125"/>
      <c r="F791" s="125"/>
      <c r="G791" s="125"/>
      <c r="H791" s="125"/>
      <c r="I791" s="125"/>
      <c r="J791" s="125"/>
      <c r="K791" s="125"/>
      <c r="L791" s="125"/>
      <c r="M791" s="125"/>
      <c r="N791" s="125"/>
      <c r="O791" s="125"/>
      <c r="P791" s="125"/>
      <c r="Q791" s="125"/>
      <c r="R791" s="125"/>
      <c r="S791" s="125"/>
      <c r="T791" s="125"/>
      <c r="U791" s="125"/>
      <c r="V791" s="125"/>
      <c r="W791" s="125"/>
      <c r="X791" s="125"/>
      <c r="Y791" s="125"/>
    </row>
    <row r="792" spans="1:25" ht="15.75" customHeight="1" x14ac:dyDescent="0.3">
      <c r="A792" s="125"/>
      <c r="B792" s="469"/>
      <c r="C792" s="125"/>
      <c r="D792" s="125"/>
      <c r="E792" s="125"/>
      <c r="F792" s="125"/>
      <c r="G792" s="125"/>
      <c r="H792" s="125"/>
      <c r="I792" s="125"/>
      <c r="J792" s="125"/>
      <c r="K792" s="125"/>
      <c r="L792" s="125"/>
      <c r="M792" s="125"/>
      <c r="N792" s="125"/>
      <c r="O792" s="125"/>
      <c r="P792" s="125"/>
      <c r="Q792" s="125"/>
      <c r="R792" s="125"/>
      <c r="S792" s="125"/>
      <c r="T792" s="125"/>
      <c r="U792" s="125"/>
      <c r="V792" s="125"/>
      <c r="W792" s="125"/>
      <c r="X792" s="125"/>
      <c r="Y792" s="125"/>
    </row>
    <row r="793" spans="1:25" ht="15.75" customHeight="1" x14ac:dyDescent="0.3">
      <c r="A793" s="125"/>
      <c r="B793" s="469"/>
      <c r="C793" s="125"/>
      <c r="D793" s="125"/>
      <c r="E793" s="125"/>
      <c r="F793" s="125"/>
      <c r="G793" s="125"/>
      <c r="H793" s="125"/>
      <c r="I793" s="125"/>
      <c r="J793" s="125"/>
      <c r="K793" s="125"/>
      <c r="L793" s="125"/>
      <c r="M793" s="125"/>
      <c r="N793" s="125"/>
      <c r="O793" s="125"/>
      <c r="P793" s="125"/>
      <c r="Q793" s="125"/>
      <c r="R793" s="125"/>
      <c r="S793" s="125"/>
      <c r="T793" s="125"/>
      <c r="U793" s="125"/>
      <c r="V793" s="125"/>
      <c r="W793" s="125"/>
      <c r="X793" s="125"/>
      <c r="Y793" s="125"/>
    </row>
    <row r="794" spans="1:25" ht="15.75" customHeight="1" x14ac:dyDescent="0.3">
      <c r="A794" s="125"/>
      <c r="B794" s="469"/>
      <c r="C794" s="125"/>
      <c r="D794" s="125"/>
      <c r="E794" s="125"/>
      <c r="F794" s="125"/>
      <c r="G794" s="125"/>
      <c r="H794" s="125"/>
      <c r="I794" s="125"/>
      <c r="J794" s="125"/>
      <c r="K794" s="125"/>
      <c r="L794" s="125"/>
      <c r="M794" s="125"/>
      <c r="N794" s="125"/>
      <c r="O794" s="125"/>
      <c r="P794" s="125"/>
      <c r="Q794" s="125"/>
      <c r="R794" s="125"/>
      <c r="S794" s="125"/>
      <c r="T794" s="125"/>
      <c r="U794" s="125"/>
      <c r="V794" s="125"/>
      <c r="W794" s="125"/>
      <c r="X794" s="125"/>
      <c r="Y794" s="125"/>
    </row>
    <row r="795" spans="1:25" ht="15.75" customHeight="1" x14ac:dyDescent="0.3">
      <c r="A795" s="125"/>
      <c r="B795" s="469"/>
      <c r="C795" s="125"/>
      <c r="D795" s="125"/>
      <c r="E795" s="125"/>
      <c r="F795" s="125"/>
      <c r="G795" s="125"/>
      <c r="H795" s="125"/>
      <c r="I795" s="125"/>
      <c r="J795" s="125"/>
      <c r="K795" s="125"/>
      <c r="L795" s="125"/>
      <c r="M795" s="125"/>
      <c r="N795" s="125"/>
      <c r="O795" s="125"/>
      <c r="P795" s="125"/>
      <c r="Q795" s="125"/>
      <c r="R795" s="125"/>
      <c r="S795" s="125"/>
      <c r="T795" s="125"/>
      <c r="U795" s="125"/>
      <c r="V795" s="125"/>
      <c r="W795" s="125"/>
      <c r="X795" s="125"/>
      <c r="Y795" s="125"/>
    </row>
    <row r="796" spans="1:25" ht="15.75" customHeight="1" x14ac:dyDescent="0.3">
      <c r="A796" s="125"/>
      <c r="B796" s="469"/>
      <c r="C796" s="125"/>
      <c r="D796" s="125"/>
      <c r="E796" s="125"/>
      <c r="F796" s="125"/>
      <c r="G796" s="125"/>
      <c r="H796" s="125"/>
      <c r="I796" s="125"/>
      <c r="J796" s="125"/>
      <c r="K796" s="125"/>
      <c r="L796" s="125"/>
      <c r="M796" s="125"/>
      <c r="N796" s="125"/>
      <c r="O796" s="125"/>
      <c r="P796" s="125"/>
      <c r="Q796" s="125"/>
      <c r="R796" s="125"/>
      <c r="S796" s="125"/>
      <c r="T796" s="125"/>
      <c r="U796" s="125"/>
      <c r="V796" s="125"/>
      <c r="W796" s="125"/>
      <c r="X796" s="125"/>
      <c r="Y796" s="125"/>
    </row>
    <row r="797" spans="1:25" ht="15.75" customHeight="1" x14ac:dyDescent="0.3">
      <c r="A797" s="125"/>
      <c r="B797" s="469"/>
      <c r="C797" s="125"/>
      <c r="D797" s="125"/>
      <c r="E797" s="125"/>
      <c r="F797" s="125"/>
      <c r="G797" s="125"/>
      <c r="H797" s="125"/>
      <c r="I797" s="125"/>
      <c r="J797" s="125"/>
      <c r="K797" s="125"/>
      <c r="L797" s="125"/>
      <c r="M797" s="125"/>
      <c r="N797" s="125"/>
      <c r="O797" s="125"/>
      <c r="P797" s="125"/>
      <c r="Q797" s="125"/>
      <c r="R797" s="125"/>
      <c r="S797" s="125"/>
      <c r="T797" s="125"/>
      <c r="U797" s="125"/>
      <c r="V797" s="125"/>
      <c r="W797" s="125"/>
      <c r="X797" s="125"/>
      <c r="Y797" s="125"/>
    </row>
    <row r="798" spans="1:25" ht="15.75" customHeight="1" x14ac:dyDescent="0.3">
      <c r="A798" s="125"/>
      <c r="B798" s="469"/>
      <c r="C798" s="125"/>
      <c r="D798" s="125"/>
      <c r="E798" s="125"/>
      <c r="F798" s="125"/>
      <c r="G798" s="125"/>
      <c r="H798" s="125"/>
      <c r="I798" s="125"/>
      <c r="J798" s="125"/>
      <c r="K798" s="125"/>
      <c r="L798" s="125"/>
      <c r="M798" s="125"/>
      <c r="N798" s="125"/>
      <c r="O798" s="125"/>
      <c r="P798" s="125"/>
      <c r="Q798" s="125"/>
      <c r="R798" s="125"/>
      <c r="S798" s="125"/>
      <c r="T798" s="125"/>
      <c r="U798" s="125"/>
      <c r="V798" s="125"/>
      <c r="W798" s="125"/>
      <c r="X798" s="125"/>
      <c r="Y798" s="125"/>
    </row>
    <row r="799" spans="1:25" ht="15.75" customHeight="1" x14ac:dyDescent="0.3">
      <c r="A799" s="125"/>
      <c r="B799" s="469"/>
      <c r="C799" s="125"/>
      <c r="D799" s="125"/>
      <c r="E799" s="125"/>
      <c r="F799" s="125"/>
      <c r="G799" s="125"/>
      <c r="H799" s="125"/>
      <c r="I799" s="125"/>
      <c r="J799" s="125"/>
      <c r="K799" s="125"/>
      <c r="L799" s="125"/>
      <c r="M799" s="125"/>
      <c r="N799" s="125"/>
      <c r="O799" s="125"/>
      <c r="P799" s="125"/>
      <c r="Q799" s="125"/>
      <c r="R799" s="125"/>
      <c r="S799" s="125"/>
      <c r="T799" s="125"/>
      <c r="U799" s="125"/>
      <c r="V799" s="125"/>
      <c r="W799" s="125"/>
      <c r="X799" s="125"/>
      <c r="Y799" s="125"/>
    </row>
    <row r="800" spans="1:25" ht="15.75" customHeight="1" x14ac:dyDescent="0.3">
      <c r="A800" s="125"/>
      <c r="B800" s="469"/>
      <c r="C800" s="125"/>
      <c r="D800" s="125"/>
      <c r="E800" s="125"/>
      <c r="F800" s="125"/>
      <c r="G800" s="125"/>
      <c r="H800" s="125"/>
      <c r="I800" s="125"/>
      <c r="J800" s="125"/>
      <c r="K800" s="125"/>
      <c r="L800" s="125"/>
      <c r="M800" s="125"/>
      <c r="N800" s="125"/>
      <c r="O800" s="125"/>
      <c r="P800" s="125"/>
      <c r="Q800" s="125"/>
      <c r="R800" s="125"/>
      <c r="S800" s="125"/>
      <c r="T800" s="125"/>
      <c r="U800" s="125"/>
      <c r="V800" s="125"/>
      <c r="W800" s="125"/>
      <c r="X800" s="125"/>
      <c r="Y800" s="125"/>
    </row>
    <row r="801" spans="1:25" ht="15.75" customHeight="1" x14ac:dyDescent="0.3">
      <c r="A801" s="125"/>
      <c r="B801" s="469"/>
      <c r="C801" s="125"/>
      <c r="D801" s="125"/>
      <c r="E801" s="125"/>
      <c r="F801" s="125"/>
      <c r="G801" s="125"/>
      <c r="H801" s="125"/>
      <c r="I801" s="125"/>
      <c r="J801" s="125"/>
      <c r="K801" s="125"/>
      <c r="L801" s="125"/>
      <c r="M801" s="125"/>
      <c r="N801" s="125"/>
      <c r="O801" s="125"/>
      <c r="P801" s="125"/>
      <c r="Q801" s="125"/>
      <c r="R801" s="125"/>
      <c r="S801" s="125"/>
      <c r="T801" s="125"/>
      <c r="U801" s="125"/>
      <c r="V801" s="125"/>
      <c r="W801" s="125"/>
      <c r="X801" s="125"/>
      <c r="Y801" s="125"/>
    </row>
    <row r="802" spans="1:25" ht="15.75" customHeight="1" x14ac:dyDescent="0.3">
      <c r="A802" s="125"/>
      <c r="B802" s="469"/>
      <c r="C802" s="125"/>
      <c r="D802" s="125"/>
      <c r="E802" s="125"/>
      <c r="F802" s="125"/>
      <c r="G802" s="125"/>
      <c r="H802" s="125"/>
      <c r="I802" s="125"/>
      <c r="J802" s="125"/>
      <c r="K802" s="125"/>
      <c r="L802" s="125"/>
      <c r="M802" s="125"/>
      <c r="N802" s="125"/>
      <c r="O802" s="125"/>
      <c r="P802" s="125"/>
      <c r="Q802" s="125"/>
      <c r="R802" s="125"/>
      <c r="S802" s="125"/>
      <c r="T802" s="125"/>
      <c r="U802" s="125"/>
      <c r="V802" s="125"/>
      <c r="W802" s="125"/>
      <c r="X802" s="125"/>
      <c r="Y802" s="125"/>
    </row>
    <row r="803" spans="1:25" ht="15.75" customHeight="1" x14ac:dyDescent="0.3">
      <c r="A803" s="125"/>
      <c r="B803" s="469"/>
      <c r="C803" s="125"/>
      <c r="D803" s="125"/>
      <c r="E803" s="125"/>
      <c r="F803" s="125"/>
      <c r="G803" s="125"/>
      <c r="H803" s="125"/>
      <c r="I803" s="125"/>
      <c r="J803" s="125"/>
      <c r="K803" s="125"/>
      <c r="L803" s="125"/>
      <c r="M803" s="125"/>
      <c r="N803" s="125"/>
      <c r="O803" s="125"/>
      <c r="P803" s="125"/>
      <c r="Q803" s="125"/>
      <c r="R803" s="125"/>
      <c r="S803" s="125"/>
      <c r="T803" s="125"/>
      <c r="U803" s="125"/>
      <c r="V803" s="125"/>
      <c r="W803" s="125"/>
      <c r="X803" s="125"/>
      <c r="Y803" s="125"/>
    </row>
    <row r="804" spans="1:25" ht="15.75" customHeight="1" x14ac:dyDescent="0.3">
      <c r="A804" s="125"/>
      <c r="B804" s="469"/>
      <c r="C804" s="125"/>
      <c r="D804" s="125"/>
      <c r="E804" s="125"/>
      <c r="F804" s="125"/>
      <c r="G804" s="125"/>
      <c r="H804" s="125"/>
      <c r="I804" s="125"/>
      <c r="J804" s="125"/>
      <c r="K804" s="125"/>
      <c r="L804" s="125"/>
      <c r="M804" s="125"/>
      <c r="N804" s="125"/>
      <c r="O804" s="125"/>
      <c r="P804" s="125"/>
      <c r="Q804" s="125"/>
      <c r="R804" s="125"/>
      <c r="S804" s="125"/>
      <c r="T804" s="125"/>
      <c r="U804" s="125"/>
      <c r="V804" s="125"/>
      <c r="W804" s="125"/>
      <c r="X804" s="125"/>
      <c r="Y804" s="125"/>
    </row>
    <row r="805" spans="1:25" ht="15.75" customHeight="1" x14ac:dyDescent="0.3">
      <c r="A805" s="125"/>
      <c r="B805" s="469"/>
      <c r="C805" s="125"/>
      <c r="D805" s="125"/>
      <c r="E805" s="125"/>
      <c r="F805" s="125"/>
      <c r="G805" s="125"/>
      <c r="H805" s="125"/>
      <c r="I805" s="125"/>
      <c r="J805" s="125"/>
      <c r="K805" s="125"/>
      <c r="L805" s="125"/>
      <c r="M805" s="125"/>
      <c r="N805" s="125"/>
      <c r="O805" s="125"/>
      <c r="P805" s="125"/>
      <c r="Q805" s="125"/>
      <c r="R805" s="125"/>
      <c r="S805" s="125"/>
      <c r="T805" s="125"/>
      <c r="U805" s="125"/>
      <c r="V805" s="125"/>
      <c r="W805" s="125"/>
      <c r="X805" s="125"/>
      <c r="Y805" s="125"/>
    </row>
    <row r="806" spans="1:25" ht="15.75" customHeight="1" x14ac:dyDescent="0.3">
      <c r="A806" s="125"/>
      <c r="B806" s="469"/>
      <c r="C806" s="125"/>
      <c r="D806" s="125"/>
      <c r="E806" s="125"/>
      <c r="F806" s="125"/>
      <c r="G806" s="125"/>
      <c r="H806" s="125"/>
      <c r="I806" s="125"/>
      <c r="J806" s="125"/>
      <c r="K806" s="125"/>
      <c r="L806" s="125"/>
      <c r="M806" s="125"/>
      <c r="N806" s="125"/>
      <c r="O806" s="125"/>
      <c r="P806" s="125"/>
      <c r="Q806" s="125"/>
      <c r="R806" s="125"/>
      <c r="S806" s="125"/>
      <c r="T806" s="125"/>
      <c r="U806" s="125"/>
      <c r="V806" s="125"/>
      <c r="W806" s="125"/>
      <c r="X806" s="125"/>
      <c r="Y806" s="125"/>
    </row>
    <row r="807" spans="1:25" ht="15.75" customHeight="1" x14ac:dyDescent="0.3">
      <c r="A807" s="125"/>
      <c r="B807" s="469"/>
      <c r="C807" s="125"/>
      <c r="D807" s="125"/>
      <c r="E807" s="125"/>
      <c r="F807" s="125"/>
      <c r="G807" s="125"/>
      <c r="H807" s="125"/>
      <c r="I807" s="125"/>
      <c r="J807" s="125"/>
      <c r="K807" s="125"/>
      <c r="L807" s="125"/>
      <c r="M807" s="125"/>
      <c r="N807" s="125"/>
      <c r="O807" s="125"/>
      <c r="P807" s="125"/>
      <c r="Q807" s="125"/>
      <c r="R807" s="125"/>
      <c r="S807" s="125"/>
      <c r="T807" s="125"/>
      <c r="U807" s="125"/>
      <c r="V807" s="125"/>
      <c r="W807" s="125"/>
      <c r="X807" s="125"/>
      <c r="Y807" s="125"/>
    </row>
    <row r="808" spans="1:25" ht="15.75" customHeight="1" x14ac:dyDescent="0.3">
      <c r="A808" s="125"/>
      <c r="B808" s="469"/>
      <c r="C808" s="125"/>
      <c r="D808" s="125"/>
      <c r="E808" s="125"/>
      <c r="F808" s="125"/>
      <c r="G808" s="125"/>
      <c r="H808" s="125"/>
      <c r="I808" s="125"/>
      <c r="J808" s="125"/>
      <c r="K808" s="125"/>
      <c r="L808" s="125"/>
      <c r="M808" s="125"/>
      <c r="N808" s="125"/>
      <c r="O808" s="125"/>
      <c r="P808" s="125"/>
      <c r="Q808" s="125"/>
      <c r="R808" s="125"/>
      <c r="S808" s="125"/>
      <c r="T808" s="125"/>
      <c r="U808" s="125"/>
      <c r="V808" s="125"/>
      <c r="W808" s="125"/>
      <c r="X808" s="125"/>
      <c r="Y808" s="125"/>
    </row>
    <row r="809" spans="1:25" ht="15.75" customHeight="1" x14ac:dyDescent="0.3">
      <c r="A809" s="125"/>
      <c r="B809" s="469"/>
      <c r="C809" s="125"/>
      <c r="D809" s="125"/>
      <c r="E809" s="125"/>
      <c r="F809" s="125"/>
      <c r="G809" s="125"/>
      <c r="H809" s="125"/>
      <c r="I809" s="125"/>
      <c r="J809" s="125"/>
      <c r="K809" s="125"/>
      <c r="L809" s="125"/>
      <c r="M809" s="125"/>
      <c r="N809" s="125"/>
      <c r="O809" s="125"/>
      <c r="P809" s="125"/>
      <c r="Q809" s="125"/>
      <c r="R809" s="125"/>
      <c r="S809" s="125"/>
      <c r="T809" s="125"/>
      <c r="U809" s="125"/>
      <c r="V809" s="125"/>
      <c r="W809" s="125"/>
      <c r="X809" s="125"/>
      <c r="Y809" s="125"/>
    </row>
    <row r="810" spans="1:25" ht="15.75" customHeight="1" x14ac:dyDescent="0.3">
      <c r="A810" s="125"/>
      <c r="B810" s="469"/>
      <c r="C810" s="125"/>
      <c r="D810" s="125"/>
      <c r="E810" s="125"/>
      <c r="F810" s="125"/>
      <c r="G810" s="125"/>
      <c r="H810" s="125"/>
      <c r="I810" s="125"/>
      <c r="J810" s="125"/>
      <c r="K810" s="125"/>
      <c r="L810" s="125"/>
      <c r="M810" s="125"/>
      <c r="N810" s="125"/>
      <c r="O810" s="125"/>
      <c r="P810" s="125"/>
      <c r="Q810" s="125"/>
      <c r="R810" s="125"/>
      <c r="S810" s="125"/>
      <c r="T810" s="125"/>
      <c r="U810" s="125"/>
      <c r="V810" s="125"/>
      <c r="W810" s="125"/>
      <c r="X810" s="125"/>
      <c r="Y810" s="125"/>
    </row>
    <row r="811" spans="1:25" ht="15.75" customHeight="1" x14ac:dyDescent="0.3">
      <c r="A811" s="125"/>
      <c r="B811" s="469"/>
      <c r="C811" s="125"/>
      <c r="D811" s="125"/>
      <c r="E811" s="125"/>
      <c r="F811" s="125"/>
      <c r="G811" s="125"/>
      <c r="H811" s="125"/>
      <c r="I811" s="125"/>
      <c r="J811" s="125"/>
      <c r="K811" s="125"/>
      <c r="L811" s="125"/>
      <c r="M811" s="125"/>
      <c r="N811" s="125"/>
      <c r="O811" s="125"/>
      <c r="P811" s="125"/>
      <c r="Q811" s="125"/>
      <c r="R811" s="125"/>
      <c r="S811" s="125"/>
      <c r="T811" s="125"/>
      <c r="U811" s="125"/>
      <c r="V811" s="125"/>
      <c r="W811" s="125"/>
      <c r="X811" s="125"/>
      <c r="Y811" s="125"/>
    </row>
    <row r="812" spans="1:25" ht="15.75" customHeight="1" x14ac:dyDescent="0.3">
      <c r="A812" s="125"/>
      <c r="B812" s="469"/>
      <c r="C812" s="125"/>
      <c r="D812" s="125"/>
      <c r="E812" s="125"/>
      <c r="F812" s="125"/>
      <c r="G812" s="125"/>
      <c r="H812" s="125"/>
      <c r="I812" s="125"/>
      <c r="J812" s="125"/>
      <c r="K812" s="125"/>
      <c r="L812" s="125"/>
      <c r="M812" s="125"/>
      <c r="N812" s="125"/>
      <c r="O812" s="125"/>
      <c r="P812" s="125"/>
      <c r="Q812" s="125"/>
      <c r="R812" s="125"/>
      <c r="S812" s="125"/>
      <c r="T812" s="125"/>
      <c r="U812" s="125"/>
      <c r="V812" s="125"/>
      <c r="W812" s="125"/>
      <c r="X812" s="125"/>
      <c r="Y812" s="125"/>
    </row>
    <row r="813" spans="1:25" ht="15.75" customHeight="1" x14ac:dyDescent="0.3">
      <c r="A813" s="125"/>
      <c r="B813" s="469"/>
      <c r="C813" s="125"/>
      <c r="D813" s="125"/>
      <c r="E813" s="125"/>
      <c r="F813" s="125"/>
      <c r="G813" s="125"/>
      <c r="H813" s="125"/>
      <c r="I813" s="125"/>
      <c r="J813" s="125"/>
      <c r="K813" s="125"/>
      <c r="L813" s="125"/>
      <c r="M813" s="125"/>
      <c r="N813" s="125"/>
      <c r="O813" s="125"/>
      <c r="P813" s="125"/>
      <c r="Q813" s="125"/>
      <c r="R813" s="125"/>
      <c r="S813" s="125"/>
      <c r="T813" s="125"/>
      <c r="U813" s="125"/>
      <c r="V813" s="125"/>
      <c r="W813" s="125"/>
      <c r="X813" s="125"/>
      <c r="Y813" s="125"/>
    </row>
    <row r="814" spans="1:25" ht="15.75" customHeight="1" x14ac:dyDescent="0.3">
      <c r="A814" s="125"/>
      <c r="B814" s="469"/>
      <c r="C814" s="125"/>
      <c r="D814" s="125"/>
      <c r="E814" s="125"/>
      <c r="F814" s="125"/>
      <c r="G814" s="125"/>
      <c r="H814" s="125"/>
      <c r="I814" s="125"/>
      <c r="J814" s="125"/>
      <c r="K814" s="125"/>
      <c r="L814" s="125"/>
      <c r="M814" s="125"/>
      <c r="N814" s="125"/>
      <c r="O814" s="125"/>
      <c r="P814" s="125"/>
      <c r="Q814" s="125"/>
      <c r="R814" s="125"/>
      <c r="S814" s="125"/>
      <c r="T814" s="125"/>
      <c r="U814" s="125"/>
      <c r="V814" s="125"/>
      <c r="W814" s="125"/>
      <c r="X814" s="125"/>
      <c r="Y814" s="125"/>
    </row>
    <row r="815" spans="1:25" ht="15.75" customHeight="1" x14ac:dyDescent="0.3">
      <c r="A815" s="125"/>
      <c r="B815" s="469"/>
      <c r="C815" s="125"/>
      <c r="D815" s="125"/>
      <c r="E815" s="125"/>
      <c r="F815" s="125"/>
      <c r="G815" s="125"/>
      <c r="H815" s="125"/>
      <c r="I815" s="125"/>
      <c r="J815" s="125"/>
      <c r="K815" s="125"/>
      <c r="L815" s="125"/>
      <c r="M815" s="125"/>
      <c r="N815" s="125"/>
      <c r="O815" s="125"/>
      <c r="P815" s="125"/>
      <c r="Q815" s="125"/>
      <c r="R815" s="125"/>
      <c r="S815" s="125"/>
      <c r="T815" s="125"/>
      <c r="U815" s="125"/>
      <c r="V815" s="125"/>
      <c r="W815" s="125"/>
      <c r="X815" s="125"/>
      <c r="Y815" s="125"/>
    </row>
    <row r="816" spans="1:25" ht="15.75" customHeight="1" x14ac:dyDescent="0.3">
      <c r="A816" s="125"/>
      <c r="B816" s="469"/>
      <c r="C816" s="125"/>
      <c r="D816" s="125"/>
      <c r="E816" s="125"/>
      <c r="F816" s="125"/>
      <c r="G816" s="125"/>
      <c r="H816" s="125"/>
      <c r="I816" s="125"/>
      <c r="J816" s="125"/>
      <c r="K816" s="125"/>
      <c r="L816" s="125"/>
      <c r="M816" s="125"/>
      <c r="N816" s="125"/>
      <c r="O816" s="125"/>
      <c r="P816" s="125"/>
      <c r="Q816" s="125"/>
      <c r="R816" s="125"/>
      <c r="S816" s="125"/>
      <c r="T816" s="125"/>
      <c r="U816" s="125"/>
      <c r="V816" s="125"/>
      <c r="W816" s="125"/>
      <c r="X816" s="125"/>
      <c r="Y816" s="125"/>
    </row>
    <row r="817" spans="1:25" ht="15.75" customHeight="1" x14ac:dyDescent="0.3">
      <c r="A817" s="125"/>
      <c r="B817" s="469"/>
      <c r="C817" s="125"/>
      <c r="D817" s="125"/>
      <c r="E817" s="125"/>
      <c r="F817" s="125"/>
      <c r="G817" s="125"/>
      <c r="H817" s="125"/>
      <c r="I817" s="125"/>
      <c r="J817" s="125"/>
      <c r="K817" s="125"/>
      <c r="L817" s="125"/>
      <c r="M817" s="125"/>
      <c r="N817" s="125"/>
      <c r="O817" s="125"/>
      <c r="P817" s="125"/>
      <c r="Q817" s="125"/>
      <c r="R817" s="125"/>
      <c r="S817" s="125"/>
      <c r="T817" s="125"/>
      <c r="U817" s="125"/>
      <c r="V817" s="125"/>
      <c r="W817" s="125"/>
      <c r="X817" s="125"/>
      <c r="Y817" s="125"/>
    </row>
    <row r="818" spans="1:25" ht="15.75" customHeight="1" x14ac:dyDescent="0.3">
      <c r="A818" s="125"/>
      <c r="B818" s="469"/>
      <c r="C818" s="125"/>
      <c r="D818" s="125"/>
      <c r="E818" s="125"/>
      <c r="F818" s="125"/>
      <c r="G818" s="125"/>
      <c r="H818" s="125"/>
      <c r="I818" s="125"/>
      <c r="J818" s="125"/>
      <c r="K818" s="125"/>
      <c r="L818" s="125"/>
      <c r="M818" s="125"/>
      <c r="N818" s="125"/>
      <c r="O818" s="125"/>
      <c r="P818" s="125"/>
      <c r="Q818" s="125"/>
      <c r="R818" s="125"/>
      <c r="S818" s="125"/>
      <c r="T818" s="125"/>
      <c r="U818" s="125"/>
      <c r="V818" s="125"/>
      <c r="W818" s="125"/>
      <c r="X818" s="125"/>
      <c r="Y818" s="125"/>
    </row>
    <row r="819" spans="1:25" ht="15.75" customHeight="1" x14ac:dyDescent="0.3">
      <c r="A819" s="125"/>
      <c r="B819" s="469"/>
      <c r="C819" s="125"/>
      <c r="D819" s="125"/>
      <c r="E819" s="125"/>
      <c r="F819" s="125"/>
      <c r="G819" s="125"/>
      <c r="H819" s="125"/>
      <c r="I819" s="125"/>
      <c r="J819" s="125"/>
      <c r="K819" s="125"/>
      <c r="L819" s="125"/>
      <c r="M819" s="125"/>
      <c r="N819" s="125"/>
      <c r="O819" s="125"/>
      <c r="P819" s="125"/>
      <c r="Q819" s="125"/>
      <c r="R819" s="125"/>
      <c r="S819" s="125"/>
      <c r="T819" s="125"/>
      <c r="U819" s="125"/>
      <c r="V819" s="125"/>
      <c r="W819" s="125"/>
      <c r="X819" s="125"/>
      <c r="Y819" s="125"/>
    </row>
    <row r="820" spans="1:25" ht="15.75" customHeight="1" x14ac:dyDescent="0.3">
      <c r="A820" s="125"/>
      <c r="B820" s="469"/>
      <c r="C820" s="125"/>
      <c r="D820" s="125"/>
      <c r="E820" s="125"/>
      <c r="F820" s="125"/>
      <c r="G820" s="125"/>
      <c r="H820" s="125"/>
      <c r="I820" s="125"/>
      <c r="J820" s="125"/>
      <c r="K820" s="125"/>
      <c r="L820" s="125"/>
      <c r="M820" s="125"/>
      <c r="N820" s="125"/>
      <c r="O820" s="125"/>
      <c r="P820" s="125"/>
      <c r="Q820" s="125"/>
      <c r="R820" s="125"/>
      <c r="S820" s="125"/>
      <c r="T820" s="125"/>
      <c r="U820" s="125"/>
      <c r="V820" s="125"/>
      <c r="W820" s="125"/>
      <c r="X820" s="125"/>
      <c r="Y820" s="125"/>
    </row>
    <row r="821" spans="1:25" ht="15.75" customHeight="1" x14ac:dyDescent="0.3">
      <c r="A821" s="125"/>
      <c r="B821" s="469"/>
      <c r="C821" s="125"/>
      <c r="D821" s="125"/>
      <c r="E821" s="125"/>
      <c r="F821" s="125"/>
      <c r="G821" s="125"/>
      <c r="H821" s="125"/>
      <c r="I821" s="125"/>
      <c r="J821" s="125"/>
      <c r="K821" s="125"/>
      <c r="L821" s="125"/>
      <c r="M821" s="125"/>
      <c r="N821" s="125"/>
      <c r="O821" s="125"/>
      <c r="P821" s="125"/>
      <c r="Q821" s="125"/>
      <c r="R821" s="125"/>
      <c r="S821" s="125"/>
      <c r="T821" s="125"/>
      <c r="U821" s="125"/>
      <c r="V821" s="125"/>
      <c r="W821" s="125"/>
      <c r="X821" s="125"/>
      <c r="Y821" s="125"/>
    </row>
    <row r="822" spans="1:25" ht="15.75" customHeight="1" x14ac:dyDescent="0.3">
      <c r="A822" s="125"/>
      <c r="B822" s="469"/>
      <c r="C822" s="125"/>
      <c r="D822" s="125"/>
      <c r="E822" s="125"/>
      <c r="F822" s="125"/>
      <c r="G822" s="125"/>
      <c r="H822" s="125"/>
      <c r="I822" s="125"/>
      <c r="J822" s="125"/>
      <c r="K822" s="125"/>
      <c r="L822" s="125"/>
      <c r="M822" s="125"/>
      <c r="N822" s="125"/>
      <c r="O822" s="125"/>
      <c r="P822" s="125"/>
      <c r="Q822" s="125"/>
      <c r="R822" s="125"/>
      <c r="S822" s="125"/>
      <c r="T822" s="125"/>
      <c r="U822" s="125"/>
      <c r="V822" s="125"/>
      <c r="W822" s="125"/>
      <c r="X822" s="125"/>
      <c r="Y822" s="125"/>
    </row>
    <row r="823" spans="1:25" ht="15.75" customHeight="1" x14ac:dyDescent="0.3">
      <c r="A823" s="125"/>
      <c r="B823" s="469"/>
      <c r="C823" s="125"/>
      <c r="D823" s="125"/>
      <c r="E823" s="125"/>
      <c r="F823" s="125"/>
      <c r="G823" s="125"/>
      <c r="H823" s="125"/>
      <c r="I823" s="125"/>
      <c r="J823" s="125"/>
      <c r="K823" s="125"/>
      <c r="L823" s="125"/>
      <c r="M823" s="125"/>
      <c r="N823" s="125"/>
      <c r="O823" s="125"/>
      <c r="P823" s="125"/>
      <c r="Q823" s="125"/>
      <c r="R823" s="125"/>
      <c r="S823" s="125"/>
      <c r="T823" s="125"/>
      <c r="U823" s="125"/>
      <c r="V823" s="125"/>
      <c r="W823" s="125"/>
      <c r="X823" s="125"/>
      <c r="Y823" s="125"/>
    </row>
    <row r="824" spans="1:25" ht="15.75" customHeight="1" x14ac:dyDescent="0.3">
      <c r="A824" s="125"/>
      <c r="B824" s="469"/>
      <c r="C824" s="125"/>
      <c r="D824" s="125"/>
      <c r="E824" s="125"/>
      <c r="F824" s="125"/>
      <c r="G824" s="125"/>
      <c r="H824" s="125"/>
      <c r="I824" s="125"/>
      <c r="J824" s="125"/>
      <c r="K824" s="125"/>
      <c r="L824" s="125"/>
      <c r="M824" s="125"/>
      <c r="N824" s="125"/>
      <c r="O824" s="125"/>
      <c r="P824" s="125"/>
      <c r="Q824" s="125"/>
      <c r="R824" s="125"/>
      <c r="S824" s="125"/>
      <c r="T824" s="125"/>
      <c r="U824" s="125"/>
      <c r="V824" s="125"/>
      <c r="W824" s="125"/>
      <c r="X824" s="125"/>
      <c r="Y824" s="125"/>
    </row>
    <row r="825" spans="1:25" ht="15.75" customHeight="1" x14ac:dyDescent="0.3">
      <c r="A825" s="125"/>
      <c r="B825" s="469"/>
      <c r="C825" s="125"/>
      <c r="D825" s="125"/>
      <c r="E825" s="125"/>
      <c r="F825" s="125"/>
      <c r="G825" s="125"/>
      <c r="H825" s="125"/>
      <c r="I825" s="125"/>
      <c r="J825" s="125"/>
      <c r="K825" s="125"/>
      <c r="L825" s="125"/>
      <c r="M825" s="125"/>
      <c r="N825" s="125"/>
      <c r="O825" s="125"/>
      <c r="P825" s="125"/>
      <c r="Q825" s="125"/>
      <c r="R825" s="125"/>
      <c r="S825" s="125"/>
      <c r="T825" s="125"/>
      <c r="U825" s="125"/>
      <c r="V825" s="125"/>
      <c r="W825" s="125"/>
      <c r="X825" s="125"/>
      <c r="Y825" s="125"/>
    </row>
    <row r="826" spans="1:25" ht="15.75" customHeight="1" x14ac:dyDescent="0.3">
      <c r="A826" s="125"/>
      <c r="B826" s="469"/>
      <c r="C826" s="125"/>
      <c r="D826" s="125"/>
      <c r="E826" s="125"/>
      <c r="F826" s="125"/>
      <c r="G826" s="125"/>
      <c r="H826" s="125"/>
      <c r="I826" s="125"/>
      <c r="J826" s="125"/>
      <c r="K826" s="125"/>
      <c r="L826" s="125"/>
      <c r="M826" s="125"/>
      <c r="N826" s="125"/>
      <c r="O826" s="125"/>
      <c r="P826" s="125"/>
      <c r="Q826" s="125"/>
      <c r="R826" s="125"/>
      <c r="S826" s="125"/>
      <c r="T826" s="125"/>
      <c r="U826" s="125"/>
      <c r="V826" s="125"/>
      <c r="W826" s="125"/>
      <c r="X826" s="125"/>
      <c r="Y826" s="125"/>
    </row>
    <row r="827" spans="1:25" ht="15.75" customHeight="1" x14ac:dyDescent="0.3">
      <c r="A827" s="125"/>
      <c r="B827" s="469"/>
      <c r="C827" s="125"/>
      <c r="D827" s="125"/>
      <c r="E827" s="125"/>
      <c r="F827" s="125"/>
      <c r="G827" s="125"/>
      <c r="H827" s="125"/>
      <c r="I827" s="125"/>
      <c r="J827" s="125"/>
      <c r="K827" s="125"/>
      <c r="L827" s="125"/>
      <c r="M827" s="125"/>
      <c r="N827" s="125"/>
      <c r="O827" s="125"/>
      <c r="P827" s="125"/>
      <c r="Q827" s="125"/>
      <c r="R827" s="125"/>
      <c r="S827" s="125"/>
      <c r="T827" s="125"/>
      <c r="U827" s="125"/>
      <c r="V827" s="125"/>
      <c r="W827" s="125"/>
      <c r="X827" s="125"/>
      <c r="Y827" s="125"/>
    </row>
    <row r="828" spans="1:25" ht="15.75" customHeight="1" x14ac:dyDescent="0.3">
      <c r="A828" s="125"/>
      <c r="B828" s="469"/>
      <c r="C828" s="125"/>
      <c r="D828" s="125"/>
      <c r="E828" s="125"/>
      <c r="F828" s="125"/>
      <c r="G828" s="125"/>
      <c r="H828" s="125"/>
      <c r="I828" s="125"/>
      <c r="J828" s="125"/>
      <c r="K828" s="125"/>
      <c r="L828" s="125"/>
      <c r="M828" s="125"/>
      <c r="N828" s="125"/>
      <c r="O828" s="125"/>
      <c r="P828" s="125"/>
      <c r="Q828" s="125"/>
      <c r="R828" s="125"/>
      <c r="S828" s="125"/>
      <c r="T828" s="125"/>
      <c r="U828" s="125"/>
      <c r="V828" s="125"/>
      <c r="W828" s="125"/>
      <c r="X828" s="125"/>
      <c r="Y828" s="125"/>
    </row>
    <row r="829" spans="1:25" ht="15.75" customHeight="1" x14ac:dyDescent="0.3">
      <c r="A829" s="125"/>
      <c r="B829" s="469"/>
      <c r="C829" s="125"/>
      <c r="D829" s="125"/>
      <c r="E829" s="125"/>
      <c r="F829" s="125"/>
      <c r="G829" s="125"/>
      <c r="H829" s="125"/>
      <c r="I829" s="125"/>
      <c r="J829" s="125"/>
      <c r="K829" s="125"/>
      <c r="L829" s="125"/>
      <c r="M829" s="125"/>
      <c r="N829" s="125"/>
      <c r="O829" s="125"/>
      <c r="P829" s="125"/>
      <c r="Q829" s="125"/>
      <c r="R829" s="125"/>
      <c r="S829" s="125"/>
      <c r="T829" s="125"/>
      <c r="U829" s="125"/>
      <c r="V829" s="125"/>
      <c r="W829" s="125"/>
      <c r="X829" s="125"/>
      <c r="Y829" s="125"/>
    </row>
    <row r="830" spans="1:25" ht="15.75" customHeight="1" x14ac:dyDescent="0.3">
      <c r="A830" s="125"/>
      <c r="B830" s="469"/>
      <c r="C830" s="125"/>
      <c r="D830" s="125"/>
      <c r="E830" s="125"/>
      <c r="F830" s="125"/>
      <c r="G830" s="125"/>
      <c r="H830" s="125"/>
      <c r="I830" s="125"/>
      <c r="J830" s="125"/>
      <c r="K830" s="125"/>
      <c r="L830" s="125"/>
      <c r="M830" s="125"/>
      <c r="N830" s="125"/>
      <c r="O830" s="125"/>
      <c r="P830" s="125"/>
      <c r="Q830" s="125"/>
      <c r="R830" s="125"/>
      <c r="S830" s="125"/>
      <c r="T830" s="125"/>
      <c r="U830" s="125"/>
      <c r="V830" s="125"/>
      <c r="W830" s="125"/>
      <c r="X830" s="125"/>
      <c r="Y830" s="125"/>
    </row>
    <row r="831" spans="1:25" ht="15.75" customHeight="1" x14ac:dyDescent="0.3">
      <c r="A831" s="125"/>
      <c r="B831" s="469"/>
      <c r="C831" s="125"/>
      <c r="D831" s="125"/>
      <c r="E831" s="125"/>
      <c r="F831" s="125"/>
      <c r="G831" s="125"/>
      <c r="H831" s="125"/>
      <c r="I831" s="125"/>
      <c r="J831" s="125"/>
      <c r="K831" s="125"/>
      <c r="L831" s="125"/>
      <c r="M831" s="125"/>
      <c r="N831" s="125"/>
      <c r="O831" s="125"/>
      <c r="P831" s="125"/>
      <c r="Q831" s="125"/>
      <c r="R831" s="125"/>
      <c r="S831" s="125"/>
      <c r="T831" s="125"/>
      <c r="U831" s="125"/>
      <c r="V831" s="125"/>
      <c r="W831" s="125"/>
      <c r="X831" s="125"/>
      <c r="Y831" s="125"/>
    </row>
    <row r="832" spans="1:25" ht="15.75" customHeight="1" x14ac:dyDescent="0.3">
      <c r="A832" s="125"/>
      <c r="B832" s="469"/>
      <c r="C832" s="125"/>
      <c r="D832" s="125"/>
      <c r="E832" s="125"/>
      <c r="F832" s="125"/>
      <c r="G832" s="125"/>
      <c r="H832" s="125"/>
      <c r="I832" s="125"/>
      <c r="J832" s="125"/>
      <c r="K832" s="125"/>
      <c r="L832" s="125"/>
      <c r="M832" s="125"/>
      <c r="N832" s="125"/>
      <c r="O832" s="125"/>
      <c r="P832" s="125"/>
      <c r="Q832" s="125"/>
      <c r="R832" s="125"/>
      <c r="S832" s="125"/>
      <c r="T832" s="125"/>
      <c r="U832" s="125"/>
      <c r="V832" s="125"/>
      <c r="W832" s="125"/>
      <c r="X832" s="125"/>
      <c r="Y832" s="125"/>
    </row>
    <row r="833" spans="1:25" ht="15.75" customHeight="1" x14ac:dyDescent="0.3">
      <c r="A833" s="125"/>
      <c r="B833" s="469"/>
      <c r="C833" s="125"/>
      <c r="D833" s="125"/>
      <c r="E833" s="125"/>
      <c r="F833" s="125"/>
      <c r="G833" s="125"/>
      <c r="H833" s="125"/>
      <c r="I833" s="125"/>
      <c r="J833" s="125"/>
      <c r="K833" s="125"/>
      <c r="L833" s="125"/>
      <c r="M833" s="125"/>
      <c r="N833" s="125"/>
      <c r="O833" s="125"/>
      <c r="P833" s="125"/>
      <c r="Q833" s="125"/>
      <c r="R833" s="125"/>
      <c r="S833" s="125"/>
      <c r="T833" s="125"/>
      <c r="U833" s="125"/>
      <c r="V833" s="125"/>
      <c r="W833" s="125"/>
      <c r="X833" s="125"/>
      <c r="Y833" s="125"/>
    </row>
    <row r="834" spans="1:25" ht="15.75" customHeight="1" x14ac:dyDescent="0.3">
      <c r="A834" s="125"/>
      <c r="B834" s="469"/>
      <c r="C834" s="125"/>
      <c r="D834" s="125"/>
      <c r="E834" s="125"/>
      <c r="F834" s="125"/>
      <c r="G834" s="125"/>
      <c r="H834" s="125"/>
      <c r="I834" s="125"/>
      <c r="J834" s="125"/>
      <c r="K834" s="125"/>
      <c r="L834" s="125"/>
      <c r="M834" s="125"/>
      <c r="N834" s="125"/>
      <c r="O834" s="125"/>
      <c r="P834" s="125"/>
      <c r="Q834" s="125"/>
      <c r="R834" s="125"/>
      <c r="S834" s="125"/>
      <c r="T834" s="125"/>
      <c r="U834" s="125"/>
      <c r="V834" s="125"/>
      <c r="W834" s="125"/>
      <c r="X834" s="125"/>
      <c r="Y834" s="125"/>
    </row>
    <row r="835" spans="1:25" ht="15.75" customHeight="1" x14ac:dyDescent="0.3">
      <c r="A835" s="125"/>
      <c r="B835" s="469"/>
      <c r="C835" s="125"/>
      <c r="D835" s="125"/>
      <c r="E835" s="125"/>
      <c r="F835" s="125"/>
      <c r="G835" s="125"/>
      <c r="H835" s="125"/>
      <c r="I835" s="125"/>
      <c r="J835" s="125"/>
      <c r="K835" s="125"/>
      <c r="L835" s="125"/>
      <c r="M835" s="125"/>
      <c r="N835" s="125"/>
      <c r="O835" s="125"/>
      <c r="P835" s="125"/>
      <c r="Q835" s="125"/>
      <c r="R835" s="125"/>
      <c r="S835" s="125"/>
      <c r="T835" s="125"/>
      <c r="U835" s="125"/>
      <c r="V835" s="125"/>
      <c r="W835" s="125"/>
      <c r="X835" s="125"/>
      <c r="Y835" s="125"/>
    </row>
    <row r="836" spans="1:25" ht="15.75" customHeight="1" x14ac:dyDescent="0.3">
      <c r="A836" s="125"/>
      <c r="B836" s="469"/>
      <c r="C836" s="125"/>
      <c r="D836" s="125"/>
      <c r="E836" s="125"/>
      <c r="F836" s="125"/>
      <c r="G836" s="125"/>
      <c r="H836" s="125"/>
      <c r="I836" s="125"/>
      <c r="J836" s="125"/>
      <c r="K836" s="125"/>
      <c r="L836" s="125"/>
      <c r="M836" s="125"/>
      <c r="N836" s="125"/>
      <c r="O836" s="125"/>
      <c r="P836" s="125"/>
      <c r="Q836" s="125"/>
      <c r="R836" s="125"/>
      <c r="S836" s="125"/>
      <c r="T836" s="125"/>
      <c r="U836" s="125"/>
      <c r="V836" s="125"/>
      <c r="W836" s="125"/>
      <c r="X836" s="125"/>
      <c r="Y836" s="125"/>
    </row>
    <row r="837" spans="1:25" ht="15.75" customHeight="1" x14ac:dyDescent="0.3">
      <c r="A837" s="125"/>
      <c r="B837" s="469"/>
      <c r="C837" s="125"/>
      <c r="D837" s="125"/>
      <c r="E837" s="125"/>
      <c r="F837" s="125"/>
      <c r="G837" s="125"/>
      <c r="H837" s="125"/>
      <c r="I837" s="125"/>
      <c r="J837" s="125"/>
      <c r="K837" s="125"/>
      <c r="L837" s="125"/>
      <c r="M837" s="125"/>
      <c r="N837" s="125"/>
      <c r="O837" s="125"/>
      <c r="P837" s="125"/>
      <c r="Q837" s="125"/>
      <c r="R837" s="125"/>
      <c r="S837" s="125"/>
      <c r="T837" s="125"/>
      <c r="U837" s="125"/>
      <c r="V837" s="125"/>
      <c r="W837" s="125"/>
      <c r="X837" s="125"/>
      <c r="Y837" s="125"/>
    </row>
    <row r="838" spans="1:25" ht="15.75" customHeight="1" x14ac:dyDescent="0.3">
      <c r="A838" s="125"/>
      <c r="B838" s="469"/>
      <c r="C838" s="125"/>
      <c r="D838" s="125"/>
      <c r="E838" s="125"/>
      <c r="F838" s="125"/>
      <c r="G838" s="125"/>
      <c r="H838" s="125"/>
      <c r="I838" s="125"/>
      <c r="J838" s="125"/>
      <c r="K838" s="125"/>
      <c r="L838" s="125"/>
      <c r="M838" s="125"/>
      <c r="N838" s="125"/>
      <c r="O838" s="125"/>
      <c r="P838" s="125"/>
      <c r="Q838" s="125"/>
      <c r="R838" s="125"/>
      <c r="S838" s="125"/>
      <c r="T838" s="125"/>
      <c r="U838" s="125"/>
      <c r="V838" s="125"/>
      <c r="W838" s="125"/>
      <c r="X838" s="125"/>
      <c r="Y838" s="125"/>
    </row>
    <row r="839" spans="1:25" ht="15.75" customHeight="1" x14ac:dyDescent="0.3">
      <c r="A839" s="125"/>
      <c r="B839" s="469"/>
      <c r="C839" s="125"/>
      <c r="D839" s="125"/>
      <c r="E839" s="125"/>
      <c r="F839" s="125"/>
      <c r="G839" s="125"/>
      <c r="H839" s="125"/>
      <c r="I839" s="125"/>
      <c r="J839" s="125"/>
      <c r="K839" s="125"/>
      <c r="L839" s="125"/>
      <c r="M839" s="125"/>
      <c r="N839" s="125"/>
      <c r="O839" s="125"/>
      <c r="P839" s="125"/>
      <c r="Q839" s="125"/>
      <c r="R839" s="125"/>
      <c r="S839" s="125"/>
      <c r="T839" s="125"/>
      <c r="U839" s="125"/>
      <c r="V839" s="125"/>
      <c r="W839" s="125"/>
      <c r="X839" s="125"/>
      <c r="Y839" s="125"/>
    </row>
    <row r="840" spans="1:25" ht="15.75" customHeight="1" x14ac:dyDescent="0.3">
      <c r="A840" s="125"/>
      <c r="B840" s="469"/>
      <c r="C840" s="125"/>
      <c r="D840" s="125"/>
      <c r="E840" s="125"/>
      <c r="F840" s="125"/>
      <c r="G840" s="125"/>
      <c r="H840" s="125"/>
      <c r="I840" s="125"/>
      <c r="J840" s="125"/>
      <c r="K840" s="125"/>
      <c r="L840" s="125"/>
      <c r="M840" s="125"/>
      <c r="N840" s="125"/>
      <c r="O840" s="125"/>
      <c r="P840" s="125"/>
      <c r="Q840" s="125"/>
      <c r="R840" s="125"/>
      <c r="S840" s="125"/>
      <c r="T840" s="125"/>
      <c r="U840" s="125"/>
      <c r="V840" s="125"/>
      <c r="W840" s="125"/>
      <c r="X840" s="125"/>
      <c r="Y840" s="125"/>
    </row>
    <row r="841" spans="1:25" ht="15.75" customHeight="1" x14ac:dyDescent="0.3">
      <c r="A841" s="125"/>
      <c r="B841" s="469"/>
      <c r="C841" s="125"/>
      <c r="D841" s="125"/>
      <c r="E841" s="125"/>
      <c r="F841" s="125"/>
      <c r="G841" s="125"/>
      <c r="H841" s="125"/>
      <c r="I841" s="125"/>
      <c r="J841" s="125"/>
      <c r="K841" s="125"/>
      <c r="L841" s="125"/>
      <c r="M841" s="125"/>
      <c r="N841" s="125"/>
      <c r="O841" s="125"/>
      <c r="P841" s="125"/>
      <c r="Q841" s="125"/>
      <c r="R841" s="125"/>
      <c r="S841" s="125"/>
      <c r="T841" s="125"/>
      <c r="U841" s="125"/>
      <c r="V841" s="125"/>
      <c r="W841" s="125"/>
      <c r="X841" s="125"/>
      <c r="Y841" s="125"/>
    </row>
    <row r="842" spans="1:25" ht="15.75" customHeight="1" x14ac:dyDescent="0.3">
      <c r="A842" s="125"/>
      <c r="B842" s="469"/>
      <c r="C842" s="125"/>
      <c r="D842" s="125"/>
      <c r="E842" s="125"/>
      <c r="F842" s="125"/>
      <c r="G842" s="125"/>
      <c r="H842" s="125"/>
      <c r="I842" s="125"/>
      <c r="J842" s="125"/>
      <c r="K842" s="125"/>
      <c r="L842" s="125"/>
      <c r="M842" s="125"/>
      <c r="N842" s="125"/>
      <c r="O842" s="125"/>
      <c r="P842" s="125"/>
      <c r="Q842" s="125"/>
      <c r="R842" s="125"/>
      <c r="S842" s="125"/>
      <c r="T842" s="125"/>
      <c r="U842" s="125"/>
      <c r="V842" s="125"/>
      <c r="W842" s="125"/>
      <c r="X842" s="125"/>
      <c r="Y842" s="125"/>
    </row>
    <row r="843" spans="1:25" ht="15.75" customHeight="1" x14ac:dyDescent="0.3">
      <c r="A843" s="125"/>
      <c r="B843" s="469"/>
      <c r="C843" s="125"/>
      <c r="D843" s="125"/>
      <c r="E843" s="125"/>
      <c r="F843" s="125"/>
      <c r="G843" s="125"/>
      <c r="H843" s="125"/>
      <c r="I843" s="125"/>
      <c r="J843" s="125"/>
      <c r="K843" s="125"/>
      <c r="L843" s="125"/>
      <c r="M843" s="125"/>
      <c r="N843" s="125"/>
      <c r="O843" s="125"/>
      <c r="P843" s="125"/>
      <c r="Q843" s="125"/>
      <c r="R843" s="125"/>
      <c r="S843" s="125"/>
      <c r="T843" s="125"/>
      <c r="U843" s="125"/>
      <c r="V843" s="125"/>
      <c r="W843" s="125"/>
      <c r="X843" s="125"/>
      <c r="Y843" s="125"/>
    </row>
    <row r="844" spans="1:25" ht="15.75" customHeight="1" x14ac:dyDescent="0.3">
      <c r="A844" s="125"/>
      <c r="B844" s="469"/>
      <c r="C844" s="125"/>
      <c r="D844" s="125"/>
      <c r="E844" s="125"/>
      <c r="F844" s="125"/>
      <c r="G844" s="125"/>
      <c r="H844" s="125"/>
      <c r="I844" s="125"/>
      <c r="J844" s="125"/>
      <c r="K844" s="125"/>
      <c r="L844" s="125"/>
      <c r="M844" s="125"/>
      <c r="N844" s="125"/>
      <c r="O844" s="125"/>
      <c r="P844" s="125"/>
      <c r="Q844" s="125"/>
      <c r="R844" s="125"/>
      <c r="S844" s="125"/>
      <c r="T844" s="125"/>
      <c r="U844" s="125"/>
      <c r="V844" s="125"/>
      <c r="W844" s="125"/>
      <c r="X844" s="125"/>
      <c r="Y844" s="125"/>
    </row>
    <row r="845" spans="1:25" ht="15.75" customHeight="1" x14ac:dyDescent="0.3">
      <c r="A845" s="125"/>
      <c r="B845" s="469"/>
      <c r="C845" s="125"/>
      <c r="D845" s="125"/>
      <c r="E845" s="125"/>
      <c r="F845" s="125"/>
      <c r="G845" s="125"/>
      <c r="H845" s="125"/>
      <c r="I845" s="125"/>
      <c r="J845" s="125"/>
      <c r="K845" s="125"/>
      <c r="L845" s="125"/>
      <c r="M845" s="125"/>
      <c r="N845" s="125"/>
      <c r="O845" s="125"/>
      <c r="P845" s="125"/>
      <c r="Q845" s="125"/>
      <c r="R845" s="125"/>
      <c r="S845" s="125"/>
      <c r="T845" s="125"/>
      <c r="U845" s="125"/>
      <c r="V845" s="125"/>
      <c r="W845" s="125"/>
      <c r="X845" s="125"/>
      <c r="Y845" s="125"/>
    </row>
    <row r="846" spans="1:25" ht="15.75" customHeight="1" x14ac:dyDescent="0.3">
      <c r="A846" s="125"/>
      <c r="B846" s="469"/>
      <c r="C846" s="125"/>
      <c r="D846" s="125"/>
      <c r="E846" s="125"/>
      <c r="F846" s="125"/>
      <c r="G846" s="125"/>
      <c r="H846" s="125"/>
      <c r="I846" s="125"/>
      <c r="J846" s="125"/>
      <c r="K846" s="125"/>
      <c r="L846" s="125"/>
      <c r="M846" s="125"/>
      <c r="N846" s="125"/>
      <c r="O846" s="125"/>
      <c r="P846" s="125"/>
      <c r="Q846" s="125"/>
      <c r="R846" s="125"/>
      <c r="S846" s="125"/>
      <c r="T846" s="125"/>
      <c r="U846" s="125"/>
      <c r="V846" s="125"/>
      <c r="W846" s="125"/>
      <c r="X846" s="125"/>
      <c r="Y846" s="125"/>
    </row>
    <row r="847" spans="1:25" ht="15.75" customHeight="1" x14ac:dyDescent="0.3">
      <c r="A847" s="125"/>
      <c r="B847" s="469"/>
      <c r="C847" s="125"/>
      <c r="D847" s="125"/>
      <c r="E847" s="125"/>
      <c r="F847" s="125"/>
      <c r="G847" s="125"/>
      <c r="H847" s="125"/>
      <c r="I847" s="125"/>
      <c r="J847" s="125"/>
      <c r="K847" s="125"/>
      <c r="L847" s="125"/>
      <c r="M847" s="125"/>
      <c r="N847" s="125"/>
      <c r="O847" s="125"/>
      <c r="P847" s="125"/>
      <c r="Q847" s="125"/>
      <c r="R847" s="125"/>
      <c r="S847" s="125"/>
      <c r="T847" s="125"/>
      <c r="U847" s="125"/>
      <c r="V847" s="125"/>
      <c r="W847" s="125"/>
      <c r="X847" s="125"/>
      <c r="Y847" s="125"/>
    </row>
    <row r="848" spans="1:25" ht="15.75" customHeight="1" x14ac:dyDescent="0.3">
      <c r="A848" s="125"/>
      <c r="B848" s="469"/>
      <c r="C848" s="125"/>
      <c r="D848" s="125"/>
      <c r="E848" s="125"/>
      <c r="F848" s="125"/>
      <c r="G848" s="125"/>
      <c r="H848" s="125"/>
      <c r="I848" s="125"/>
      <c r="J848" s="125"/>
      <c r="K848" s="125"/>
      <c r="L848" s="125"/>
      <c r="M848" s="125"/>
      <c r="N848" s="125"/>
      <c r="O848" s="125"/>
      <c r="P848" s="125"/>
      <c r="Q848" s="125"/>
      <c r="R848" s="125"/>
      <c r="S848" s="125"/>
      <c r="T848" s="125"/>
      <c r="U848" s="125"/>
      <c r="V848" s="125"/>
      <c r="W848" s="125"/>
      <c r="X848" s="125"/>
      <c r="Y848" s="125"/>
    </row>
    <row r="849" spans="1:25" ht="15.75" customHeight="1" x14ac:dyDescent="0.3">
      <c r="A849" s="125"/>
      <c r="B849" s="469"/>
      <c r="C849" s="125"/>
      <c r="D849" s="125"/>
      <c r="E849" s="125"/>
      <c r="F849" s="125"/>
      <c r="G849" s="125"/>
      <c r="H849" s="125"/>
      <c r="I849" s="125"/>
      <c r="J849" s="125"/>
      <c r="K849" s="125"/>
      <c r="L849" s="125"/>
      <c r="M849" s="125"/>
      <c r="N849" s="125"/>
      <c r="O849" s="125"/>
      <c r="P849" s="125"/>
      <c r="Q849" s="125"/>
      <c r="R849" s="125"/>
      <c r="S849" s="125"/>
      <c r="T849" s="125"/>
      <c r="U849" s="125"/>
      <c r="V849" s="125"/>
      <c r="W849" s="125"/>
      <c r="X849" s="125"/>
      <c r="Y849" s="125"/>
    </row>
    <row r="850" spans="1:25" ht="15.75" customHeight="1" x14ac:dyDescent="0.3">
      <c r="A850" s="125"/>
      <c r="B850" s="469"/>
      <c r="C850" s="125"/>
      <c r="D850" s="125"/>
      <c r="E850" s="125"/>
      <c r="F850" s="125"/>
      <c r="G850" s="125"/>
      <c r="H850" s="125"/>
      <c r="I850" s="125"/>
      <c r="J850" s="125"/>
      <c r="K850" s="125"/>
      <c r="L850" s="125"/>
      <c r="M850" s="125"/>
      <c r="N850" s="125"/>
      <c r="O850" s="125"/>
      <c r="P850" s="125"/>
      <c r="Q850" s="125"/>
      <c r="R850" s="125"/>
      <c r="S850" s="125"/>
      <c r="T850" s="125"/>
      <c r="U850" s="125"/>
      <c r="V850" s="125"/>
      <c r="W850" s="125"/>
      <c r="X850" s="125"/>
      <c r="Y850" s="125"/>
    </row>
    <row r="851" spans="1:25" ht="15.75" customHeight="1" x14ac:dyDescent="0.3">
      <c r="A851" s="125"/>
      <c r="B851" s="469"/>
      <c r="C851" s="125"/>
      <c r="D851" s="125"/>
      <c r="E851" s="125"/>
      <c r="F851" s="125"/>
      <c r="G851" s="125"/>
      <c r="H851" s="125"/>
      <c r="I851" s="125"/>
      <c r="J851" s="125"/>
      <c r="K851" s="125"/>
      <c r="L851" s="125"/>
      <c r="M851" s="125"/>
      <c r="N851" s="125"/>
      <c r="O851" s="125"/>
      <c r="P851" s="125"/>
      <c r="Q851" s="125"/>
      <c r="R851" s="125"/>
      <c r="S851" s="125"/>
      <c r="T851" s="125"/>
      <c r="U851" s="125"/>
      <c r="V851" s="125"/>
      <c r="W851" s="125"/>
      <c r="X851" s="125"/>
      <c r="Y851" s="125"/>
    </row>
    <row r="852" spans="1:25" ht="15.75" customHeight="1" x14ac:dyDescent="0.3">
      <c r="A852" s="125"/>
      <c r="B852" s="469"/>
      <c r="C852" s="125"/>
      <c r="D852" s="125"/>
      <c r="E852" s="125"/>
      <c r="F852" s="125"/>
      <c r="G852" s="125"/>
      <c r="H852" s="125"/>
      <c r="I852" s="125"/>
      <c r="J852" s="125"/>
      <c r="K852" s="125"/>
      <c r="L852" s="125"/>
      <c r="M852" s="125"/>
      <c r="N852" s="125"/>
      <c r="O852" s="125"/>
      <c r="P852" s="125"/>
      <c r="Q852" s="125"/>
      <c r="R852" s="125"/>
      <c r="S852" s="125"/>
      <c r="T852" s="125"/>
      <c r="U852" s="125"/>
      <c r="V852" s="125"/>
      <c r="W852" s="125"/>
      <c r="X852" s="125"/>
      <c r="Y852" s="125"/>
    </row>
    <row r="853" spans="1:25" ht="15.75" customHeight="1" x14ac:dyDescent="0.3">
      <c r="A853" s="125"/>
      <c r="B853" s="469"/>
      <c r="C853" s="125"/>
      <c r="D853" s="125"/>
      <c r="E853" s="125"/>
      <c r="F853" s="125"/>
      <c r="G853" s="125"/>
      <c r="H853" s="125"/>
      <c r="I853" s="125"/>
      <c r="J853" s="125"/>
      <c r="K853" s="125"/>
      <c r="L853" s="125"/>
      <c r="M853" s="125"/>
      <c r="N853" s="125"/>
      <c r="O853" s="125"/>
      <c r="P853" s="125"/>
      <c r="Q853" s="125"/>
      <c r="R853" s="125"/>
      <c r="S853" s="125"/>
      <c r="T853" s="125"/>
      <c r="U853" s="125"/>
      <c r="V853" s="125"/>
      <c r="W853" s="125"/>
      <c r="X853" s="125"/>
      <c r="Y853" s="125"/>
    </row>
    <row r="854" spans="1:25" ht="15.75" customHeight="1" x14ac:dyDescent="0.3">
      <c r="A854" s="125"/>
      <c r="B854" s="469"/>
      <c r="C854" s="125"/>
      <c r="D854" s="125"/>
      <c r="E854" s="125"/>
      <c r="F854" s="125"/>
      <c r="G854" s="125"/>
      <c r="H854" s="125"/>
      <c r="I854" s="125"/>
      <c r="J854" s="125"/>
      <c r="K854" s="125"/>
      <c r="L854" s="125"/>
      <c r="M854" s="125"/>
      <c r="N854" s="125"/>
      <c r="O854" s="125"/>
      <c r="P854" s="125"/>
      <c r="Q854" s="125"/>
      <c r="R854" s="125"/>
      <c r="S854" s="125"/>
      <c r="T854" s="125"/>
      <c r="U854" s="125"/>
      <c r="V854" s="125"/>
      <c r="W854" s="125"/>
      <c r="X854" s="125"/>
      <c r="Y854" s="125"/>
    </row>
    <row r="855" spans="1:25" ht="15.75" customHeight="1" x14ac:dyDescent="0.3">
      <c r="A855" s="125"/>
      <c r="B855" s="469"/>
      <c r="C855" s="125"/>
      <c r="D855" s="125"/>
      <c r="E855" s="125"/>
      <c r="F855" s="125"/>
      <c r="G855" s="125"/>
      <c r="H855" s="125"/>
      <c r="I855" s="125"/>
      <c r="J855" s="125"/>
      <c r="K855" s="125"/>
      <c r="L855" s="125"/>
      <c r="M855" s="125"/>
      <c r="N855" s="125"/>
      <c r="O855" s="125"/>
      <c r="P855" s="125"/>
      <c r="Q855" s="125"/>
      <c r="R855" s="125"/>
      <c r="S855" s="125"/>
      <c r="T855" s="125"/>
      <c r="U855" s="125"/>
      <c r="V855" s="125"/>
      <c r="W855" s="125"/>
      <c r="X855" s="125"/>
      <c r="Y855" s="125"/>
    </row>
    <row r="856" spans="1:25" ht="15.75" customHeight="1" x14ac:dyDescent="0.3">
      <c r="A856" s="125"/>
      <c r="B856" s="469"/>
      <c r="C856" s="125"/>
      <c r="D856" s="125"/>
      <c r="E856" s="125"/>
      <c r="F856" s="125"/>
      <c r="G856" s="125"/>
      <c r="H856" s="125"/>
      <c r="I856" s="125"/>
      <c r="J856" s="125"/>
      <c r="K856" s="125"/>
      <c r="L856" s="125"/>
      <c r="M856" s="125"/>
      <c r="N856" s="125"/>
      <c r="O856" s="125"/>
      <c r="P856" s="125"/>
      <c r="Q856" s="125"/>
      <c r="R856" s="125"/>
      <c r="S856" s="125"/>
      <c r="T856" s="125"/>
      <c r="U856" s="125"/>
      <c r="V856" s="125"/>
      <c r="W856" s="125"/>
      <c r="X856" s="125"/>
      <c r="Y856" s="125"/>
    </row>
    <row r="857" spans="1:25" ht="15.75" customHeight="1" x14ac:dyDescent="0.3">
      <c r="A857" s="125"/>
      <c r="B857" s="469"/>
      <c r="C857" s="125"/>
      <c r="D857" s="125"/>
      <c r="E857" s="125"/>
      <c r="F857" s="125"/>
      <c r="G857" s="125"/>
      <c r="H857" s="125"/>
      <c r="I857" s="125"/>
      <c r="J857" s="125"/>
      <c r="K857" s="125"/>
      <c r="L857" s="125"/>
      <c r="M857" s="125"/>
      <c r="N857" s="125"/>
      <c r="O857" s="125"/>
      <c r="P857" s="125"/>
      <c r="Q857" s="125"/>
      <c r="R857" s="125"/>
      <c r="S857" s="125"/>
      <c r="T857" s="125"/>
      <c r="U857" s="125"/>
      <c r="V857" s="125"/>
      <c r="W857" s="125"/>
      <c r="X857" s="125"/>
      <c r="Y857" s="125"/>
    </row>
    <row r="858" spans="1:25" ht="15.75" customHeight="1" x14ac:dyDescent="0.3">
      <c r="A858" s="125"/>
      <c r="B858" s="469"/>
      <c r="C858" s="125"/>
      <c r="D858" s="125"/>
      <c r="E858" s="125"/>
      <c r="F858" s="125"/>
      <c r="G858" s="125"/>
      <c r="H858" s="125"/>
      <c r="I858" s="125"/>
      <c r="J858" s="125"/>
      <c r="K858" s="125"/>
      <c r="L858" s="125"/>
      <c r="M858" s="125"/>
      <c r="N858" s="125"/>
      <c r="O858" s="125"/>
      <c r="P858" s="125"/>
      <c r="Q858" s="125"/>
      <c r="R858" s="125"/>
      <c r="S858" s="125"/>
      <c r="T858" s="125"/>
      <c r="U858" s="125"/>
      <c r="V858" s="125"/>
      <c r="W858" s="125"/>
      <c r="X858" s="125"/>
      <c r="Y858" s="125"/>
    </row>
    <row r="859" spans="1:25" ht="15.75" customHeight="1" x14ac:dyDescent="0.3">
      <c r="A859" s="125"/>
      <c r="B859" s="469"/>
      <c r="C859" s="125"/>
      <c r="D859" s="125"/>
      <c r="E859" s="125"/>
      <c r="F859" s="125"/>
      <c r="G859" s="125"/>
      <c r="H859" s="125"/>
      <c r="I859" s="125"/>
      <c r="J859" s="125"/>
      <c r="K859" s="125"/>
      <c r="L859" s="125"/>
      <c r="M859" s="125"/>
      <c r="N859" s="125"/>
      <c r="O859" s="125"/>
      <c r="P859" s="125"/>
      <c r="Q859" s="125"/>
      <c r="R859" s="125"/>
      <c r="S859" s="125"/>
      <c r="T859" s="125"/>
      <c r="U859" s="125"/>
      <c r="V859" s="125"/>
      <c r="W859" s="125"/>
      <c r="X859" s="125"/>
      <c r="Y859" s="125"/>
    </row>
    <row r="860" spans="1:25" ht="15.75" customHeight="1" x14ac:dyDescent="0.3">
      <c r="A860" s="125"/>
      <c r="B860" s="469"/>
      <c r="C860" s="125"/>
      <c r="D860" s="125"/>
      <c r="E860" s="125"/>
      <c r="F860" s="125"/>
      <c r="G860" s="125"/>
      <c r="H860" s="125"/>
      <c r="I860" s="125"/>
      <c r="J860" s="125"/>
      <c r="K860" s="125"/>
      <c r="L860" s="125"/>
      <c r="M860" s="125"/>
      <c r="N860" s="125"/>
      <c r="O860" s="125"/>
      <c r="P860" s="125"/>
      <c r="Q860" s="125"/>
      <c r="R860" s="125"/>
      <c r="S860" s="125"/>
      <c r="T860" s="125"/>
      <c r="U860" s="125"/>
      <c r="V860" s="125"/>
      <c r="W860" s="125"/>
      <c r="X860" s="125"/>
      <c r="Y860" s="125"/>
    </row>
    <row r="861" spans="1:25" ht="15.75" customHeight="1" x14ac:dyDescent="0.3">
      <c r="A861" s="125"/>
      <c r="B861" s="469"/>
      <c r="C861" s="125"/>
      <c r="D861" s="125"/>
      <c r="E861" s="125"/>
      <c r="F861" s="125"/>
      <c r="G861" s="125"/>
      <c r="H861" s="125"/>
      <c r="I861" s="125"/>
      <c r="J861" s="125"/>
      <c r="K861" s="125"/>
      <c r="L861" s="125"/>
      <c r="M861" s="125"/>
      <c r="N861" s="125"/>
      <c r="O861" s="125"/>
      <c r="P861" s="125"/>
      <c r="Q861" s="125"/>
      <c r="R861" s="125"/>
      <c r="S861" s="125"/>
      <c r="T861" s="125"/>
      <c r="U861" s="125"/>
      <c r="V861" s="125"/>
      <c r="W861" s="125"/>
      <c r="X861" s="125"/>
      <c r="Y861" s="125"/>
    </row>
    <row r="862" spans="1:25" ht="15.75" customHeight="1" x14ac:dyDescent="0.3">
      <c r="A862" s="125"/>
      <c r="B862" s="469"/>
      <c r="C862" s="125"/>
      <c r="D862" s="125"/>
      <c r="E862" s="125"/>
      <c r="F862" s="125"/>
      <c r="G862" s="125"/>
      <c r="H862" s="125"/>
      <c r="I862" s="125"/>
      <c r="J862" s="125"/>
      <c r="K862" s="125"/>
      <c r="L862" s="125"/>
      <c r="M862" s="125"/>
      <c r="N862" s="125"/>
      <c r="O862" s="125"/>
      <c r="P862" s="125"/>
      <c r="Q862" s="125"/>
      <c r="R862" s="125"/>
      <c r="S862" s="125"/>
      <c r="T862" s="125"/>
      <c r="U862" s="125"/>
      <c r="V862" s="125"/>
      <c r="W862" s="125"/>
      <c r="X862" s="125"/>
      <c r="Y862" s="125"/>
    </row>
    <row r="863" spans="1:25" ht="15.75" customHeight="1" x14ac:dyDescent="0.3">
      <c r="A863" s="125"/>
      <c r="B863" s="469"/>
      <c r="C863" s="125"/>
      <c r="D863" s="125"/>
      <c r="E863" s="125"/>
      <c r="F863" s="125"/>
      <c r="G863" s="125"/>
      <c r="H863" s="125"/>
      <c r="I863" s="125"/>
      <c r="J863" s="125"/>
      <c r="K863" s="125"/>
      <c r="L863" s="125"/>
      <c r="M863" s="125"/>
      <c r="N863" s="125"/>
      <c r="O863" s="125"/>
      <c r="P863" s="125"/>
      <c r="Q863" s="125"/>
      <c r="R863" s="125"/>
      <c r="S863" s="125"/>
      <c r="T863" s="125"/>
      <c r="U863" s="125"/>
      <c r="V863" s="125"/>
      <c r="W863" s="125"/>
      <c r="X863" s="125"/>
      <c r="Y863" s="125"/>
    </row>
    <row r="864" spans="1:25" ht="15.75" customHeight="1" x14ac:dyDescent="0.3">
      <c r="A864" s="125"/>
      <c r="B864" s="469"/>
      <c r="C864" s="125"/>
      <c r="D864" s="125"/>
      <c r="E864" s="125"/>
      <c r="F864" s="125"/>
      <c r="G864" s="125"/>
      <c r="H864" s="125"/>
      <c r="I864" s="125"/>
      <c r="J864" s="125"/>
      <c r="K864" s="125"/>
      <c r="L864" s="125"/>
      <c r="M864" s="125"/>
      <c r="N864" s="125"/>
      <c r="O864" s="125"/>
      <c r="P864" s="125"/>
      <c r="Q864" s="125"/>
      <c r="R864" s="125"/>
      <c r="S864" s="125"/>
      <c r="T864" s="125"/>
      <c r="U864" s="125"/>
      <c r="V864" s="125"/>
      <c r="W864" s="125"/>
      <c r="X864" s="125"/>
      <c r="Y864" s="125"/>
    </row>
    <row r="865" spans="1:25" ht="15.75" customHeight="1" x14ac:dyDescent="0.3">
      <c r="A865" s="125"/>
      <c r="B865" s="469"/>
      <c r="C865" s="125"/>
      <c r="D865" s="125"/>
      <c r="E865" s="125"/>
      <c r="F865" s="125"/>
      <c r="G865" s="125"/>
      <c r="H865" s="125"/>
      <c r="I865" s="125"/>
      <c r="J865" s="125"/>
      <c r="K865" s="125"/>
      <c r="L865" s="125"/>
      <c r="M865" s="125"/>
      <c r="N865" s="125"/>
      <c r="O865" s="125"/>
      <c r="P865" s="125"/>
      <c r="Q865" s="125"/>
      <c r="R865" s="125"/>
      <c r="S865" s="125"/>
      <c r="T865" s="125"/>
      <c r="U865" s="125"/>
      <c r="V865" s="125"/>
      <c r="W865" s="125"/>
      <c r="X865" s="125"/>
      <c r="Y865" s="125"/>
    </row>
    <row r="866" spans="1:25" ht="15.75" customHeight="1" x14ac:dyDescent="0.3">
      <c r="A866" s="125"/>
      <c r="B866" s="469"/>
      <c r="C866" s="125"/>
      <c r="D866" s="125"/>
      <c r="E866" s="125"/>
      <c r="F866" s="125"/>
      <c r="G866" s="125"/>
      <c r="H866" s="125"/>
      <c r="I866" s="125"/>
      <c r="J866" s="125"/>
      <c r="K866" s="125"/>
      <c r="L866" s="125"/>
      <c r="M866" s="125"/>
      <c r="N866" s="125"/>
      <c r="O866" s="125"/>
      <c r="P866" s="125"/>
      <c r="Q866" s="125"/>
      <c r="R866" s="125"/>
      <c r="S866" s="125"/>
      <c r="T866" s="125"/>
      <c r="U866" s="125"/>
      <c r="V866" s="125"/>
      <c r="W866" s="125"/>
      <c r="X866" s="125"/>
      <c r="Y866" s="125"/>
    </row>
    <row r="867" spans="1:25" ht="15.75" customHeight="1" x14ac:dyDescent="0.3">
      <c r="A867" s="125"/>
      <c r="B867" s="469"/>
      <c r="C867" s="125"/>
      <c r="D867" s="125"/>
      <c r="E867" s="125"/>
      <c r="F867" s="125"/>
      <c r="G867" s="125"/>
      <c r="H867" s="125"/>
      <c r="I867" s="125"/>
      <c r="J867" s="125"/>
      <c r="K867" s="125"/>
      <c r="L867" s="125"/>
      <c r="M867" s="125"/>
      <c r="N867" s="125"/>
      <c r="O867" s="125"/>
      <c r="P867" s="125"/>
      <c r="Q867" s="125"/>
      <c r="R867" s="125"/>
      <c r="S867" s="125"/>
      <c r="T867" s="125"/>
      <c r="U867" s="125"/>
      <c r="V867" s="125"/>
      <c r="W867" s="125"/>
      <c r="X867" s="125"/>
      <c r="Y867" s="125"/>
    </row>
    <row r="868" spans="1:25" ht="15.75" customHeight="1" x14ac:dyDescent="0.3">
      <c r="A868" s="125"/>
      <c r="B868" s="469"/>
      <c r="C868" s="125"/>
      <c r="D868" s="125"/>
      <c r="E868" s="125"/>
      <c r="F868" s="125"/>
      <c r="G868" s="125"/>
      <c r="H868" s="125"/>
      <c r="I868" s="125"/>
      <c r="J868" s="125"/>
      <c r="K868" s="125"/>
      <c r="L868" s="125"/>
      <c r="M868" s="125"/>
      <c r="N868" s="125"/>
      <c r="O868" s="125"/>
      <c r="P868" s="125"/>
      <c r="Q868" s="125"/>
      <c r="R868" s="125"/>
      <c r="S868" s="125"/>
      <c r="T868" s="125"/>
      <c r="U868" s="125"/>
      <c r="V868" s="125"/>
      <c r="W868" s="125"/>
      <c r="X868" s="125"/>
      <c r="Y868" s="125"/>
    </row>
    <row r="869" spans="1:25" ht="15.75" customHeight="1" x14ac:dyDescent="0.3">
      <c r="A869" s="125"/>
      <c r="B869" s="469"/>
      <c r="C869" s="125"/>
      <c r="D869" s="125"/>
      <c r="E869" s="125"/>
      <c r="F869" s="125"/>
      <c r="G869" s="125"/>
      <c r="H869" s="125"/>
      <c r="I869" s="125"/>
      <c r="J869" s="125"/>
      <c r="K869" s="125"/>
      <c r="L869" s="125"/>
      <c r="M869" s="125"/>
      <c r="N869" s="125"/>
      <c r="O869" s="125"/>
      <c r="P869" s="125"/>
      <c r="Q869" s="125"/>
      <c r="R869" s="125"/>
      <c r="S869" s="125"/>
      <c r="T869" s="125"/>
      <c r="U869" s="125"/>
      <c r="V869" s="125"/>
      <c r="W869" s="125"/>
      <c r="X869" s="125"/>
      <c r="Y869" s="125"/>
    </row>
    <row r="870" spans="1:25" ht="15.75" customHeight="1" x14ac:dyDescent="0.3">
      <c r="A870" s="125"/>
      <c r="B870" s="469"/>
      <c r="C870" s="125"/>
      <c r="D870" s="125"/>
      <c r="E870" s="125"/>
      <c r="F870" s="125"/>
      <c r="G870" s="125"/>
      <c r="H870" s="125"/>
      <c r="I870" s="125"/>
      <c r="J870" s="125"/>
      <c r="K870" s="125"/>
      <c r="L870" s="125"/>
      <c r="M870" s="125"/>
      <c r="N870" s="125"/>
      <c r="O870" s="125"/>
      <c r="P870" s="125"/>
      <c r="Q870" s="125"/>
      <c r="R870" s="125"/>
      <c r="S870" s="125"/>
      <c r="T870" s="125"/>
      <c r="U870" s="125"/>
      <c r="V870" s="125"/>
      <c r="W870" s="125"/>
      <c r="X870" s="125"/>
      <c r="Y870" s="125"/>
    </row>
    <row r="871" spans="1:25" ht="15.75" customHeight="1" x14ac:dyDescent="0.3">
      <c r="A871" s="125"/>
      <c r="B871" s="469"/>
      <c r="C871" s="125"/>
      <c r="D871" s="125"/>
      <c r="E871" s="125"/>
      <c r="F871" s="125"/>
      <c r="G871" s="125"/>
      <c r="H871" s="125"/>
      <c r="I871" s="125"/>
      <c r="J871" s="125"/>
      <c r="K871" s="125"/>
      <c r="L871" s="125"/>
      <c r="M871" s="125"/>
      <c r="N871" s="125"/>
      <c r="O871" s="125"/>
      <c r="P871" s="125"/>
      <c r="Q871" s="125"/>
      <c r="R871" s="125"/>
      <c r="S871" s="125"/>
      <c r="T871" s="125"/>
      <c r="U871" s="125"/>
      <c r="V871" s="125"/>
      <c r="W871" s="125"/>
      <c r="X871" s="125"/>
      <c r="Y871" s="125"/>
    </row>
    <row r="872" spans="1:25" ht="15.75" customHeight="1" x14ac:dyDescent="0.3">
      <c r="A872" s="125"/>
      <c r="B872" s="469"/>
      <c r="C872" s="125"/>
      <c r="D872" s="125"/>
      <c r="E872" s="125"/>
      <c r="F872" s="125"/>
      <c r="G872" s="125"/>
      <c r="H872" s="125"/>
      <c r="I872" s="125"/>
      <c r="J872" s="125"/>
      <c r="K872" s="125"/>
      <c r="L872" s="125"/>
      <c r="M872" s="125"/>
      <c r="N872" s="125"/>
      <c r="O872" s="125"/>
      <c r="P872" s="125"/>
      <c r="Q872" s="125"/>
      <c r="R872" s="125"/>
      <c r="S872" s="125"/>
      <c r="T872" s="125"/>
      <c r="U872" s="125"/>
      <c r="V872" s="125"/>
      <c r="W872" s="125"/>
      <c r="X872" s="125"/>
      <c r="Y872" s="125"/>
    </row>
    <row r="873" spans="1:25" ht="15.75" customHeight="1" x14ac:dyDescent="0.3">
      <c r="A873" s="125"/>
      <c r="B873" s="469"/>
      <c r="C873" s="125"/>
      <c r="D873" s="125"/>
      <c r="E873" s="125"/>
      <c r="F873" s="125"/>
      <c r="G873" s="125"/>
      <c r="H873" s="125"/>
      <c r="I873" s="125"/>
      <c r="J873" s="125"/>
      <c r="K873" s="125"/>
      <c r="L873" s="125"/>
      <c r="M873" s="125"/>
      <c r="N873" s="125"/>
      <c r="O873" s="125"/>
      <c r="P873" s="125"/>
      <c r="Q873" s="125"/>
      <c r="R873" s="125"/>
      <c r="S873" s="125"/>
      <c r="T873" s="125"/>
      <c r="U873" s="125"/>
      <c r="V873" s="125"/>
      <c r="W873" s="125"/>
      <c r="X873" s="125"/>
      <c r="Y873" s="125"/>
    </row>
    <row r="874" spans="1:25" ht="15.75" customHeight="1" x14ac:dyDescent="0.3">
      <c r="A874" s="125"/>
      <c r="B874" s="469"/>
      <c r="C874" s="125"/>
      <c r="D874" s="125"/>
      <c r="E874" s="125"/>
      <c r="F874" s="125"/>
      <c r="G874" s="125"/>
      <c r="H874" s="125"/>
      <c r="I874" s="125"/>
      <c r="J874" s="125"/>
      <c r="K874" s="125"/>
      <c r="L874" s="125"/>
      <c r="M874" s="125"/>
      <c r="N874" s="125"/>
      <c r="O874" s="125"/>
      <c r="P874" s="125"/>
      <c r="Q874" s="125"/>
      <c r="R874" s="125"/>
      <c r="S874" s="125"/>
      <c r="T874" s="125"/>
      <c r="U874" s="125"/>
      <c r="V874" s="125"/>
      <c r="W874" s="125"/>
      <c r="X874" s="125"/>
      <c r="Y874" s="125"/>
    </row>
    <row r="875" spans="1:25" ht="15.75" customHeight="1" x14ac:dyDescent="0.3">
      <c r="A875" s="125"/>
      <c r="B875" s="469"/>
      <c r="C875" s="125"/>
      <c r="D875" s="125"/>
      <c r="E875" s="125"/>
      <c r="F875" s="125"/>
      <c r="G875" s="125"/>
      <c r="H875" s="125"/>
      <c r="I875" s="125"/>
      <c r="J875" s="125"/>
      <c r="K875" s="125"/>
      <c r="L875" s="125"/>
      <c r="M875" s="125"/>
      <c r="N875" s="125"/>
      <c r="O875" s="125"/>
      <c r="P875" s="125"/>
      <c r="Q875" s="125"/>
      <c r="R875" s="125"/>
      <c r="S875" s="125"/>
      <c r="T875" s="125"/>
      <c r="U875" s="125"/>
      <c r="V875" s="125"/>
      <c r="W875" s="125"/>
      <c r="X875" s="125"/>
      <c r="Y875" s="125"/>
    </row>
    <row r="876" spans="1:25" ht="15.75" customHeight="1" x14ac:dyDescent="0.3">
      <c r="A876" s="125"/>
      <c r="B876" s="469"/>
      <c r="C876" s="125"/>
      <c r="D876" s="125"/>
      <c r="E876" s="125"/>
      <c r="F876" s="125"/>
      <c r="G876" s="125"/>
      <c r="H876" s="125"/>
      <c r="I876" s="125"/>
      <c r="J876" s="125"/>
      <c r="K876" s="125"/>
      <c r="L876" s="125"/>
      <c r="M876" s="125"/>
      <c r="N876" s="125"/>
      <c r="O876" s="125"/>
      <c r="P876" s="125"/>
      <c r="Q876" s="125"/>
      <c r="R876" s="125"/>
      <c r="S876" s="125"/>
      <c r="T876" s="125"/>
      <c r="U876" s="125"/>
      <c r="V876" s="125"/>
      <c r="W876" s="125"/>
      <c r="X876" s="125"/>
      <c r="Y876" s="125"/>
    </row>
    <row r="877" spans="1:25" ht="15.75" customHeight="1" x14ac:dyDescent="0.3">
      <c r="A877" s="125"/>
      <c r="B877" s="469"/>
      <c r="C877" s="125"/>
      <c r="D877" s="125"/>
      <c r="E877" s="125"/>
      <c r="F877" s="125"/>
      <c r="G877" s="125"/>
      <c r="H877" s="125"/>
      <c r="I877" s="125"/>
      <c r="J877" s="125"/>
      <c r="K877" s="125"/>
      <c r="L877" s="125"/>
      <c r="M877" s="125"/>
      <c r="N877" s="125"/>
      <c r="O877" s="125"/>
      <c r="P877" s="125"/>
      <c r="Q877" s="125"/>
      <c r="R877" s="125"/>
      <c r="S877" s="125"/>
      <c r="T877" s="125"/>
      <c r="U877" s="125"/>
      <c r="V877" s="125"/>
      <c r="W877" s="125"/>
      <c r="X877" s="125"/>
      <c r="Y877" s="125"/>
    </row>
    <row r="878" spans="1:25" ht="15.75" customHeight="1" x14ac:dyDescent="0.3">
      <c r="A878" s="125"/>
      <c r="B878" s="469"/>
      <c r="C878" s="125"/>
      <c r="D878" s="125"/>
      <c r="E878" s="125"/>
      <c r="F878" s="125"/>
      <c r="G878" s="125"/>
      <c r="H878" s="125"/>
      <c r="I878" s="125"/>
      <c r="J878" s="125"/>
      <c r="K878" s="125"/>
      <c r="L878" s="125"/>
      <c r="M878" s="125"/>
      <c r="N878" s="125"/>
      <c r="O878" s="125"/>
      <c r="P878" s="125"/>
      <c r="Q878" s="125"/>
      <c r="R878" s="125"/>
      <c r="S878" s="125"/>
      <c r="T878" s="125"/>
      <c r="U878" s="125"/>
      <c r="V878" s="125"/>
      <c r="W878" s="125"/>
      <c r="X878" s="125"/>
      <c r="Y878" s="125"/>
    </row>
    <row r="879" spans="1:25" ht="15.75" customHeight="1" x14ac:dyDescent="0.3">
      <c r="A879" s="125"/>
      <c r="B879" s="469"/>
      <c r="C879" s="125"/>
      <c r="D879" s="125"/>
      <c r="E879" s="125"/>
      <c r="F879" s="125"/>
      <c r="G879" s="125"/>
      <c r="H879" s="125"/>
      <c r="I879" s="125"/>
      <c r="J879" s="125"/>
      <c r="K879" s="125"/>
      <c r="L879" s="125"/>
      <c r="M879" s="125"/>
      <c r="N879" s="125"/>
      <c r="O879" s="125"/>
      <c r="P879" s="125"/>
      <c r="Q879" s="125"/>
      <c r="R879" s="125"/>
      <c r="S879" s="125"/>
      <c r="T879" s="125"/>
      <c r="U879" s="125"/>
      <c r="V879" s="125"/>
      <c r="W879" s="125"/>
      <c r="X879" s="125"/>
      <c r="Y879" s="125"/>
    </row>
    <row r="880" spans="1:25" ht="15.75" customHeight="1" x14ac:dyDescent="0.3">
      <c r="A880" s="125"/>
      <c r="B880" s="469"/>
      <c r="C880" s="125"/>
      <c r="D880" s="125"/>
      <c r="E880" s="125"/>
      <c r="F880" s="125"/>
      <c r="G880" s="125"/>
      <c r="H880" s="125"/>
      <c r="I880" s="125"/>
      <c r="J880" s="125"/>
      <c r="K880" s="125"/>
      <c r="L880" s="125"/>
      <c r="M880" s="125"/>
      <c r="N880" s="125"/>
      <c r="O880" s="125"/>
      <c r="P880" s="125"/>
      <c r="Q880" s="125"/>
      <c r="R880" s="125"/>
      <c r="S880" s="125"/>
      <c r="T880" s="125"/>
      <c r="U880" s="125"/>
      <c r="V880" s="125"/>
      <c r="W880" s="125"/>
      <c r="X880" s="125"/>
      <c r="Y880" s="125"/>
    </row>
    <row r="881" spans="1:25" ht="15.75" customHeight="1" x14ac:dyDescent="0.3">
      <c r="A881" s="125"/>
      <c r="B881" s="469"/>
      <c r="C881" s="125"/>
      <c r="D881" s="125"/>
      <c r="E881" s="125"/>
      <c r="F881" s="125"/>
      <c r="G881" s="125"/>
      <c r="H881" s="125"/>
      <c r="I881" s="125"/>
      <c r="J881" s="125"/>
      <c r="K881" s="125"/>
      <c r="L881" s="125"/>
      <c r="M881" s="125"/>
      <c r="N881" s="125"/>
      <c r="O881" s="125"/>
      <c r="P881" s="125"/>
      <c r="Q881" s="125"/>
      <c r="R881" s="125"/>
      <c r="S881" s="125"/>
      <c r="T881" s="125"/>
      <c r="U881" s="125"/>
      <c r="V881" s="125"/>
      <c r="W881" s="125"/>
      <c r="X881" s="125"/>
      <c r="Y881" s="125"/>
    </row>
    <row r="882" spans="1:25" ht="15.75" customHeight="1" x14ac:dyDescent="0.3">
      <c r="A882" s="125"/>
      <c r="B882" s="469"/>
      <c r="C882" s="125"/>
      <c r="D882" s="125"/>
      <c r="E882" s="125"/>
      <c r="F882" s="125"/>
      <c r="G882" s="125"/>
      <c r="H882" s="125"/>
      <c r="I882" s="125"/>
      <c r="J882" s="125"/>
      <c r="K882" s="125"/>
      <c r="L882" s="125"/>
      <c r="M882" s="125"/>
      <c r="N882" s="125"/>
      <c r="O882" s="125"/>
      <c r="P882" s="125"/>
      <c r="Q882" s="125"/>
      <c r="R882" s="125"/>
      <c r="S882" s="125"/>
      <c r="T882" s="125"/>
      <c r="U882" s="125"/>
      <c r="V882" s="125"/>
      <c r="W882" s="125"/>
      <c r="X882" s="125"/>
      <c r="Y882" s="125"/>
    </row>
    <row r="883" spans="1:25" ht="15.75" customHeight="1" x14ac:dyDescent="0.3">
      <c r="A883" s="125"/>
      <c r="B883" s="469"/>
      <c r="C883" s="125"/>
      <c r="D883" s="125"/>
      <c r="E883" s="125"/>
      <c r="F883" s="125"/>
      <c r="G883" s="125"/>
      <c r="H883" s="125"/>
      <c r="I883" s="125"/>
      <c r="J883" s="125"/>
      <c r="K883" s="125"/>
      <c r="L883" s="125"/>
      <c r="M883" s="125"/>
      <c r="N883" s="125"/>
      <c r="O883" s="125"/>
      <c r="P883" s="125"/>
      <c r="Q883" s="125"/>
      <c r="R883" s="125"/>
      <c r="S883" s="125"/>
      <c r="T883" s="125"/>
      <c r="U883" s="125"/>
      <c r="V883" s="125"/>
      <c r="W883" s="125"/>
      <c r="X883" s="125"/>
      <c r="Y883" s="125"/>
    </row>
    <row r="884" spans="1:25" ht="15.75" customHeight="1" x14ac:dyDescent="0.3">
      <c r="A884" s="125"/>
      <c r="B884" s="469"/>
      <c r="C884" s="125"/>
      <c r="D884" s="125"/>
      <c r="E884" s="125"/>
      <c r="F884" s="125"/>
      <c r="G884" s="125"/>
      <c r="H884" s="125"/>
      <c r="I884" s="125"/>
      <c r="J884" s="125"/>
      <c r="K884" s="125"/>
      <c r="L884" s="125"/>
      <c r="M884" s="125"/>
      <c r="N884" s="125"/>
      <c r="O884" s="125"/>
      <c r="P884" s="125"/>
      <c r="Q884" s="125"/>
      <c r="R884" s="125"/>
      <c r="S884" s="125"/>
      <c r="T884" s="125"/>
      <c r="U884" s="125"/>
      <c r="V884" s="125"/>
      <c r="W884" s="125"/>
      <c r="X884" s="125"/>
      <c r="Y884" s="125"/>
    </row>
    <row r="885" spans="1:25" ht="15.75" customHeight="1" x14ac:dyDescent="0.3">
      <c r="A885" s="125"/>
      <c r="B885" s="469"/>
      <c r="C885" s="125"/>
      <c r="D885" s="125"/>
      <c r="E885" s="125"/>
      <c r="F885" s="125"/>
      <c r="G885" s="125"/>
      <c r="H885" s="125"/>
      <c r="I885" s="125"/>
      <c r="J885" s="125"/>
      <c r="K885" s="125"/>
      <c r="L885" s="125"/>
      <c r="M885" s="125"/>
      <c r="N885" s="125"/>
      <c r="O885" s="125"/>
      <c r="P885" s="125"/>
      <c r="Q885" s="125"/>
      <c r="R885" s="125"/>
      <c r="S885" s="125"/>
      <c r="T885" s="125"/>
      <c r="U885" s="125"/>
      <c r="V885" s="125"/>
      <c r="W885" s="125"/>
      <c r="X885" s="125"/>
      <c r="Y885" s="125"/>
    </row>
    <row r="886" spans="1:25" ht="15.75" customHeight="1" x14ac:dyDescent="0.3">
      <c r="A886" s="125"/>
      <c r="B886" s="469"/>
      <c r="C886" s="125"/>
      <c r="D886" s="125"/>
      <c r="E886" s="125"/>
      <c r="F886" s="125"/>
      <c r="G886" s="125"/>
      <c r="H886" s="125"/>
      <c r="I886" s="125"/>
      <c r="J886" s="125"/>
      <c r="K886" s="125"/>
      <c r="L886" s="125"/>
      <c r="M886" s="125"/>
      <c r="N886" s="125"/>
      <c r="O886" s="125"/>
      <c r="P886" s="125"/>
      <c r="Q886" s="125"/>
      <c r="R886" s="125"/>
      <c r="S886" s="125"/>
      <c r="T886" s="125"/>
      <c r="U886" s="125"/>
      <c r="V886" s="125"/>
      <c r="W886" s="125"/>
      <c r="X886" s="125"/>
      <c r="Y886" s="125"/>
    </row>
    <row r="887" spans="1:25" ht="15.75" customHeight="1" x14ac:dyDescent="0.3">
      <c r="A887" s="125"/>
      <c r="B887" s="469"/>
      <c r="C887" s="125"/>
      <c r="D887" s="125"/>
      <c r="E887" s="125"/>
      <c r="F887" s="125"/>
      <c r="G887" s="125"/>
      <c r="H887" s="125"/>
      <c r="I887" s="125"/>
      <c r="J887" s="125"/>
      <c r="K887" s="125"/>
      <c r="L887" s="125"/>
      <c r="M887" s="125"/>
      <c r="N887" s="125"/>
      <c r="O887" s="125"/>
      <c r="P887" s="125"/>
      <c r="Q887" s="125"/>
      <c r="R887" s="125"/>
      <c r="S887" s="125"/>
      <c r="T887" s="125"/>
      <c r="U887" s="125"/>
      <c r="V887" s="125"/>
      <c r="W887" s="125"/>
      <c r="X887" s="125"/>
      <c r="Y887" s="125"/>
    </row>
    <row r="888" spans="1:25" ht="15.75" customHeight="1" x14ac:dyDescent="0.3">
      <c r="A888" s="125"/>
      <c r="B888" s="469"/>
      <c r="C888" s="125"/>
      <c r="D888" s="125"/>
      <c r="E888" s="125"/>
      <c r="F888" s="125"/>
      <c r="G888" s="125"/>
      <c r="H888" s="125"/>
      <c r="I888" s="125"/>
      <c r="J888" s="125"/>
      <c r="K888" s="125"/>
      <c r="L888" s="125"/>
      <c r="M888" s="125"/>
      <c r="N888" s="125"/>
      <c r="O888" s="125"/>
      <c r="P888" s="125"/>
      <c r="Q888" s="125"/>
      <c r="R888" s="125"/>
      <c r="S888" s="125"/>
      <c r="T888" s="125"/>
      <c r="U888" s="125"/>
      <c r="V888" s="125"/>
      <c r="W888" s="125"/>
      <c r="X888" s="125"/>
      <c r="Y888" s="125"/>
    </row>
    <row r="889" spans="1:25" ht="15.75" customHeight="1" x14ac:dyDescent="0.3">
      <c r="A889" s="125"/>
      <c r="B889" s="469"/>
      <c r="C889" s="125"/>
      <c r="D889" s="125"/>
      <c r="E889" s="125"/>
      <c r="F889" s="125"/>
      <c r="G889" s="125"/>
      <c r="H889" s="125"/>
      <c r="I889" s="125"/>
      <c r="J889" s="125"/>
      <c r="K889" s="125"/>
      <c r="L889" s="125"/>
      <c r="M889" s="125"/>
      <c r="N889" s="125"/>
      <c r="O889" s="125"/>
      <c r="P889" s="125"/>
      <c r="Q889" s="125"/>
      <c r="R889" s="125"/>
      <c r="S889" s="125"/>
      <c r="T889" s="125"/>
      <c r="U889" s="125"/>
      <c r="V889" s="125"/>
      <c r="W889" s="125"/>
      <c r="X889" s="125"/>
      <c r="Y889" s="125"/>
    </row>
    <row r="890" spans="1:25" ht="15.75" customHeight="1" x14ac:dyDescent="0.3">
      <c r="A890" s="125"/>
      <c r="B890" s="469"/>
      <c r="C890" s="125"/>
      <c r="D890" s="125"/>
      <c r="E890" s="125"/>
      <c r="F890" s="125"/>
      <c r="G890" s="125"/>
      <c r="H890" s="125"/>
      <c r="I890" s="125"/>
      <c r="J890" s="125"/>
      <c r="K890" s="125"/>
      <c r="L890" s="125"/>
      <c r="M890" s="125"/>
      <c r="N890" s="125"/>
      <c r="O890" s="125"/>
      <c r="P890" s="125"/>
      <c r="Q890" s="125"/>
      <c r="R890" s="125"/>
      <c r="S890" s="125"/>
      <c r="T890" s="125"/>
      <c r="U890" s="125"/>
      <c r="V890" s="125"/>
      <c r="W890" s="125"/>
      <c r="X890" s="125"/>
      <c r="Y890" s="125"/>
    </row>
    <row r="891" spans="1:25" ht="15.75" customHeight="1" x14ac:dyDescent="0.3">
      <c r="A891" s="125"/>
      <c r="B891" s="469"/>
      <c r="C891" s="125"/>
      <c r="D891" s="125"/>
      <c r="E891" s="125"/>
      <c r="F891" s="125"/>
      <c r="G891" s="125"/>
      <c r="H891" s="125"/>
      <c r="I891" s="125"/>
      <c r="J891" s="125"/>
      <c r="K891" s="125"/>
      <c r="L891" s="125"/>
      <c r="M891" s="125"/>
      <c r="N891" s="125"/>
      <c r="O891" s="125"/>
      <c r="P891" s="125"/>
      <c r="Q891" s="125"/>
      <c r="R891" s="125"/>
      <c r="S891" s="125"/>
      <c r="T891" s="125"/>
      <c r="U891" s="125"/>
      <c r="V891" s="125"/>
      <c r="W891" s="125"/>
      <c r="X891" s="125"/>
      <c r="Y891" s="125"/>
    </row>
    <row r="892" spans="1:25" ht="15.75" customHeight="1" x14ac:dyDescent="0.3">
      <c r="A892" s="125"/>
      <c r="B892" s="469"/>
      <c r="C892" s="125"/>
      <c r="D892" s="125"/>
      <c r="E892" s="125"/>
      <c r="F892" s="125"/>
      <c r="G892" s="125"/>
      <c r="H892" s="125"/>
      <c r="I892" s="125"/>
      <c r="J892" s="125"/>
      <c r="K892" s="125"/>
      <c r="L892" s="125"/>
      <c r="M892" s="125"/>
      <c r="N892" s="125"/>
      <c r="O892" s="125"/>
      <c r="P892" s="125"/>
      <c r="Q892" s="125"/>
      <c r="R892" s="125"/>
      <c r="S892" s="125"/>
      <c r="T892" s="125"/>
      <c r="U892" s="125"/>
      <c r="V892" s="125"/>
      <c r="W892" s="125"/>
      <c r="X892" s="125"/>
      <c r="Y892" s="125"/>
    </row>
    <row r="893" spans="1:25" ht="15.75" customHeight="1" x14ac:dyDescent="0.3">
      <c r="A893" s="125"/>
      <c r="B893" s="469"/>
      <c r="C893" s="125"/>
      <c r="D893" s="125"/>
      <c r="E893" s="125"/>
      <c r="F893" s="125"/>
      <c r="G893" s="125"/>
      <c r="H893" s="125"/>
      <c r="I893" s="125"/>
      <c r="J893" s="125"/>
      <c r="K893" s="125"/>
      <c r="L893" s="125"/>
      <c r="M893" s="125"/>
      <c r="N893" s="125"/>
      <c r="O893" s="125"/>
      <c r="P893" s="125"/>
      <c r="Q893" s="125"/>
      <c r="R893" s="125"/>
      <c r="S893" s="125"/>
      <c r="T893" s="125"/>
      <c r="U893" s="125"/>
      <c r="V893" s="125"/>
      <c r="W893" s="125"/>
      <c r="X893" s="125"/>
      <c r="Y893" s="125"/>
    </row>
    <row r="894" spans="1:25" ht="15.75" customHeight="1" x14ac:dyDescent="0.3">
      <c r="A894" s="125"/>
      <c r="B894" s="469"/>
      <c r="C894" s="125"/>
      <c r="D894" s="125"/>
      <c r="E894" s="125"/>
      <c r="F894" s="125"/>
      <c r="G894" s="125"/>
      <c r="H894" s="125"/>
      <c r="I894" s="125"/>
      <c r="J894" s="125"/>
      <c r="K894" s="125"/>
      <c r="L894" s="125"/>
      <c r="M894" s="125"/>
      <c r="N894" s="125"/>
      <c r="O894" s="125"/>
      <c r="P894" s="125"/>
      <c r="Q894" s="125"/>
      <c r="R894" s="125"/>
      <c r="S894" s="125"/>
      <c r="T894" s="125"/>
      <c r="U894" s="125"/>
      <c r="V894" s="125"/>
      <c r="W894" s="125"/>
      <c r="X894" s="125"/>
      <c r="Y894" s="125"/>
    </row>
    <row r="895" spans="1:25" ht="15.75" customHeight="1" x14ac:dyDescent="0.3">
      <c r="A895" s="125"/>
      <c r="B895" s="469"/>
      <c r="C895" s="125"/>
      <c r="D895" s="125"/>
      <c r="E895" s="125"/>
      <c r="F895" s="125"/>
      <c r="G895" s="125"/>
      <c r="H895" s="125"/>
      <c r="I895" s="125"/>
      <c r="J895" s="125"/>
      <c r="K895" s="125"/>
      <c r="L895" s="125"/>
      <c r="M895" s="125"/>
      <c r="N895" s="125"/>
      <c r="O895" s="125"/>
      <c r="P895" s="125"/>
      <c r="Q895" s="125"/>
      <c r="R895" s="125"/>
      <c r="S895" s="125"/>
      <c r="T895" s="125"/>
      <c r="U895" s="125"/>
      <c r="V895" s="125"/>
      <c r="W895" s="125"/>
      <c r="X895" s="125"/>
      <c r="Y895" s="125"/>
    </row>
    <row r="896" spans="1:25" ht="15.75" customHeight="1" x14ac:dyDescent="0.3">
      <c r="A896" s="125"/>
      <c r="B896" s="469"/>
      <c r="C896" s="125"/>
      <c r="D896" s="125"/>
      <c r="E896" s="125"/>
      <c r="F896" s="125"/>
      <c r="G896" s="125"/>
      <c r="H896" s="125"/>
      <c r="I896" s="125"/>
      <c r="J896" s="125"/>
      <c r="K896" s="125"/>
      <c r="L896" s="125"/>
      <c r="M896" s="125"/>
      <c r="N896" s="125"/>
      <c r="O896" s="125"/>
      <c r="P896" s="125"/>
      <c r="Q896" s="125"/>
      <c r="R896" s="125"/>
      <c r="S896" s="125"/>
      <c r="T896" s="125"/>
      <c r="U896" s="125"/>
      <c r="V896" s="125"/>
      <c r="W896" s="125"/>
      <c r="X896" s="125"/>
      <c r="Y896" s="125"/>
    </row>
    <row r="897" spans="1:25" ht="15.75" customHeight="1" x14ac:dyDescent="0.3">
      <c r="A897" s="125"/>
      <c r="B897" s="469"/>
      <c r="C897" s="125"/>
      <c r="D897" s="125"/>
      <c r="E897" s="125"/>
      <c r="F897" s="125"/>
      <c r="G897" s="125"/>
      <c r="H897" s="125"/>
      <c r="I897" s="125"/>
      <c r="J897" s="125"/>
      <c r="K897" s="125"/>
      <c r="L897" s="125"/>
      <c r="M897" s="125"/>
      <c r="N897" s="125"/>
      <c r="O897" s="125"/>
      <c r="P897" s="125"/>
      <c r="Q897" s="125"/>
      <c r="R897" s="125"/>
      <c r="S897" s="125"/>
      <c r="T897" s="125"/>
      <c r="U897" s="125"/>
      <c r="V897" s="125"/>
      <c r="W897" s="125"/>
      <c r="X897" s="125"/>
      <c r="Y897" s="125"/>
    </row>
    <row r="898" spans="1:25" ht="15.75" customHeight="1" x14ac:dyDescent="0.3">
      <c r="A898" s="125"/>
      <c r="B898" s="469"/>
      <c r="C898" s="125"/>
      <c r="D898" s="125"/>
      <c r="E898" s="125"/>
      <c r="F898" s="125"/>
      <c r="G898" s="125"/>
      <c r="H898" s="125"/>
      <c r="I898" s="125"/>
      <c r="J898" s="125"/>
      <c r="K898" s="125"/>
      <c r="L898" s="125"/>
      <c r="M898" s="125"/>
      <c r="N898" s="125"/>
      <c r="O898" s="125"/>
      <c r="P898" s="125"/>
      <c r="Q898" s="125"/>
      <c r="R898" s="125"/>
      <c r="S898" s="125"/>
      <c r="T898" s="125"/>
      <c r="U898" s="125"/>
      <c r="V898" s="125"/>
      <c r="W898" s="125"/>
      <c r="X898" s="125"/>
      <c r="Y898" s="125"/>
    </row>
    <row r="899" spans="1:25" ht="15.75" customHeight="1" x14ac:dyDescent="0.3">
      <c r="A899" s="125"/>
      <c r="B899" s="469"/>
      <c r="C899" s="125"/>
      <c r="D899" s="125"/>
      <c r="E899" s="125"/>
      <c r="F899" s="125"/>
      <c r="G899" s="125"/>
      <c r="H899" s="125"/>
      <c r="I899" s="125"/>
      <c r="J899" s="125"/>
      <c r="K899" s="125"/>
      <c r="L899" s="125"/>
      <c r="M899" s="125"/>
      <c r="N899" s="125"/>
      <c r="O899" s="125"/>
      <c r="P899" s="125"/>
      <c r="Q899" s="125"/>
      <c r="R899" s="125"/>
      <c r="S899" s="125"/>
      <c r="T899" s="125"/>
      <c r="U899" s="125"/>
      <c r="V899" s="125"/>
      <c r="W899" s="125"/>
      <c r="X899" s="125"/>
      <c r="Y899" s="125"/>
    </row>
    <row r="900" spans="1:25" ht="15.75" customHeight="1" x14ac:dyDescent="0.3">
      <c r="A900" s="125"/>
      <c r="B900" s="469"/>
      <c r="C900" s="125"/>
      <c r="D900" s="125"/>
      <c r="E900" s="125"/>
      <c r="F900" s="125"/>
      <c r="G900" s="125"/>
      <c r="H900" s="125"/>
      <c r="I900" s="125"/>
      <c r="J900" s="125"/>
      <c r="K900" s="125"/>
      <c r="L900" s="125"/>
      <c r="M900" s="125"/>
      <c r="N900" s="125"/>
      <c r="O900" s="125"/>
      <c r="P900" s="125"/>
      <c r="Q900" s="125"/>
      <c r="R900" s="125"/>
      <c r="S900" s="125"/>
      <c r="T900" s="125"/>
      <c r="U900" s="125"/>
      <c r="V900" s="125"/>
      <c r="W900" s="125"/>
      <c r="X900" s="125"/>
      <c r="Y900" s="125"/>
    </row>
    <row r="901" spans="1:25" ht="15.75" customHeight="1" x14ac:dyDescent="0.3">
      <c r="A901" s="125"/>
      <c r="B901" s="469"/>
      <c r="C901" s="125"/>
      <c r="D901" s="125"/>
      <c r="E901" s="125"/>
      <c r="F901" s="125"/>
      <c r="G901" s="125"/>
      <c r="H901" s="125"/>
      <c r="I901" s="125"/>
      <c r="J901" s="125"/>
      <c r="K901" s="125"/>
      <c r="L901" s="125"/>
      <c r="M901" s="125"/>
      <c r="N901" s="125"/>
      <c r="O901" s="125"/>
      <c r="P901" s="125"/>
      <c r="Q901" s="125"/>
      <c r="R901" s="125"/>
      <c r="S901" s="125"/>
      <c r="T901" s="125"/>
      <c r="U901" s="125"/>
      <c r="V901" s="125"/>
      <c r="W901" s="125"/>
      <c r="X901" s="125"/>
      <c r="Y901" s="125"/>
    </row>
    <row r="902" spans="1:25" ht="15.75" customHeight="1" x14ac:dyDescent="0.3">
      <c r="A902" s="125"/>
      <c r="B902" s="469"/>
      <c r="C902" s="125"/>
      <c r="D902" s="125"/>
      <c r="E902" s="125"/>
      <c r="F902" s="125"/>
      <c r="G902" s="125"/>
      <c r="H902" s="125"/>
      <c r="I902" s="125"/>
      <c r="J902" s="125"/>
      <c r="K902" s="125"/>
      <c r="L902" s="125"/>
      <c r="M902" s="125"/>
      <c r="N902" s="125"/>
      <c r="O902" s="125"/>
      <c r="P902" s="125"/>
      <c r="Q902" s="125"/>
      <c r="R902" s="125"/>
      <c r="S902" s="125"/>
      <c r="T902" s="125"/>
      <c r="U902" s="125"/>
      <c r="V902" s="125"/>
      <c r="W902" s="125"/>
      <c r="X902" s="125"/>
      <c r="Y902" s="125"/>
    </row>
    <row r="903" spans="1:25" ht="15.75" customHeight="1" x14ac:dyDescent="0.3">
      <c r="A903" s="125"/>
      <c r="B903" s="469"/>
      <c r="C903" s="125"/>
      <c r="D903" s="125"/>
      <c r="E903" s="125"/>
      <c r="F903" s="125"/>
      <c r="G903" s="125"/>
      <c r="H903" s="125"/>
      <c r="I903" s="125"/>
      <c r="J903" s="125"/>
      <c r="K903" s="125"/>
      <c r="L903" s="125"/>
      <c r="M903" s="125"/>
      <c r="N903" s="125"/>
      <c r="O903" s="125"/>
      <c r="P903" s="125"/>
      <c r="Q903" s="125"/>
      <c r="R903" s="125"/>
      <c r="S903" s="125"/>
      <c r="T903" s="125"/>
      <c r="U903" s="125"/>
      <c r="V903" s="125"/>
      <c r="W903" s="125"/>
      <c r="X903" s="125"/>
      <c r="Y903" s="125"/>
    </row>
    <row r="904" spans="1:25" ht="15.75" customHeight="1" x14ac:dyDescent="0.3">
      <c r="A904" s="125"/>
      <c r="B904" s="469"/>
      <c r="C904" s="125"/>
      <c r="D904" s="125"/>
      <c r="E904" s="125"/>
      <c r="F904" s="125"/>
      <c r="G904" s="125"/>
      <c r="H904" s="125"/>
      <c r="I904" s="125"/>
      <c r="J904" s="125"/>
      <c r="K904" s="125"/>
      <c r="L904" s="125"/>
      <c r="M904" s="125"/>
      <c r="N904" s="125"/>
      <c r="O904" s="125"/>
      <c r="P904" s="125"/>
      <c r="Q904" s="125"/>
      <c r="R904" s="125"/>
      <c r="S904" s="125"/>
      <c r="T904" s="125"/>
      <c r="U904" s="125"/>
      <c r="V904" s="125"/>
      <c r="W904" s="125"/>
      <c r="X904" s="125"/>
      <c r="Y904" s="125"/>
    </row>
    <row r="905" spans="1:25" ht="15.75" customHeight="1" x14ac:dyDescent="0.3">
      <c r="A905" s="125"/>
      <c r="B905" s="469"/>
      <c r="C905" s="125"/>
      <c r="D905" s="125"/>
      <c r="E905" s="125"/>
      <c r="F905" s="125"/>
      <c r="G905" s="125"/>
      <c r="H905" s="125"/>
      <c r="I905" s="125"/>
      <c r="J905" s="125"/>
      <c r="K905" s="125"/>
      <c r="L905" s="125"/>
      <c r="M905" s="125"/>
      <c r="N905" s="125"/>
      <c r="O905" s="125"/>
      <c r="P905" s="125"/>
      <c r="Q905" s="125"/>
      <c r="R905" s="125"/>
      <c r="S905" s="125"/>
      <c r="T905" s="125"/>
      <c r="U905" s="125"/>
      <c r="V905" s="125"/>
      <c r="W905" s="125"/>
      <c r="X905" s="125"/>
      <c r="Y905" s="125"/>
    </row>
    <row r="906" spans="1:25" ht="15.75" customHeight="1" x14ac:dyDescent="0.3">
      <c r="A906" s="125"/>
      <c r="B906" s="469"/>
      <c r="C906" s="125"/>
      <c r="D906" s="125"/>
      <c r="E906" s="125"/>
      <c r="F906" s="125"/>
      <c r="G906" s="125"/>
      <c r="H906" s="125"/>
      <c r="I906" s="125"/>
      <c r="J906" s="125"/>
      <c r="K906" s="125"/>
      <c r="L906" s="125"/>
      <c r="M906" s="125"/>
      <c r="N906" s="125"/>
      <c r="O906" s="125"/>
      <c r="P906" s="125"/>
      <c r="Q906" s="125"/>
      <c r="R906" s="125"/>
      <c r="S906" s="125"/>
      <c r="T906" s="125"/>
      <c r="U906" s="125"/>
      <c r="V906" s="125"/>
      <c r="W906" s="125"/>
      <c r="X906" s="125"/>
      <c r="Y906" s="125"/>
    </row>
    <row r="907" spans="1:25" ht="15.75" customHeight="1" x14ac:dyDescent="0.3">
      <c r="A907" s="125"/>
      <c r="B907" s="469"/>
      <c r="C907" s="125"/>
      <c r="D907" s="125"/>
      <c r="E907" s="125"/>
      <c r="F907" s="125"/>
      <c r="G907" s="125"/>
      <c r="H907" s="125"/>
      <c r="I907" s="125"/>
      <c r="J907" s="125"/>
      <c r="K907" s="125"/>
      <c r="L907" s="125"/>
      <c r="M907" s="125"/>
      <c r="N907" s="125"/>
      <c r="O907" s="125"/>
      <c r="P907" s="125"/>
      <c r="Q907" s="125"/>
      <c r="R907" s="125"/>
      <c r="S907" s="125"/>
      <c r="T907" s="125"/>
      <c r="U907" s="125"/>
      <c r="V907" s="125"/>
      <c r="W907" s="125"/>
      <c r="X907" s="125"/>
      <c r="Y907" s="125"/>
    </row>
    <row r="908" spans="1:25" ht="15.75" customHeight="1" x14ac:dyDescent="0.3">
      <c r="A908" s="125"/>
      <c r="B908" s="469"/>
      <c r="C908" s="125"/>
      <c r="D908" s="125"/>
      <c r="E908" s="125"/>
      <c r="F908" s="125"/>
      <c r="G908" s="125"/>
      <c r="H908" s="125"/>
      <c r="I908" s="125"/>
      <c r="J908" s="125"/>
      <c r="K908" s="125"/>
      <c r="L908" s="125"/>
      <c r="M908" s="125"/>
      <c r="N908" s="125"/>
      <c r="O908" s="125"/>
      <c r="P908" s="125"/>
      <c r="Q908" s="125"/>
      <c r="R908" s="125"/>
      <c r="S908" s="125"/>
      <c r="T908" s="125"/>
      <c r="U908" s="125"/>
      <c r="V908" s="125"/>
      <c r="W908" s="125"/>
      <c r="X908" s="125"/>
      <c r="Y908" s="125"/>
    </row>
    <row r="909" spans="1:25" ht="15.75" customHeight="1" x14ac:dyDescent="0.3">
      <c r="A909" s="125"/>
      <c r="B909" s="469"/>
      <c r="C909" s="125"/>
      <c r="D909" s="125"/>
      <c r="E909" s="125"/>
      <c r="F909" s="125"/>
      <c r="G909" s="125"/>
      <c r="H909" s="125"/>
      <c r="I909" s="125"/>
      <c r="J909" s="125"/>
      <c r="K909" s="125"/>
      <c r="L909" s="125"/>
      <c r="M909" s="125"/>
      <c r="N909" s="125"/>
      <c r="O909" s="125"/>
      <c r="P909" s="125"/>
      <c r="Q909" s="125"/>
      <c r="R909" s="125"/>
      <c r="S909" s="125"/>
      <c r="T909" s="125"/>
      <c r="U909" s="125"/>
      <c r="V909" s="125"/>
      <c r="W909" s="125"/>
      <c r="X909" s="125"/>
      <c r="Y909" s="125"/>
    </row>
    <row r="910" spans="1:25" ht="15.75" customHeight="1" x14ac:dyDescent="0.3">
      <c r="A910" s="125"/>
      <c r="B910" s="469"/>
      <c r="C910" s="125"/>
      <c r="D910" s="125"/>
      <c r="E910" s="125"/>
      <c r="F910" s="125"/>
      <c r="G910" s="125"/>
      <c r="H910" s="125"/>
      <c r="I910" s="125"/>
      <c r="J910" s="125"/>
      <c r="K910" s="125"/>
      <c r="L910" s="125"/>
      <c r="M910" s="125"/>
      <c r="N910" s="125"/>
      <c r="O910" s="125"/>
      <c r="P910" s="125"/>
      <c r="Q910" s="125"/>
      <c r="R910" s="125"/>
      <c r="S910" s="125"/>
      <c r="T910" s="125"/>
      <c r="U910" s="125"/>
      <c r="V910" s="125"/>
      <c r="W910" s="125"/>
      <c r="X910" s="125"/>
      <c r="Y910" s="125"/>
    </row>
    <row r="911" spans="1:25" ht="15.75" customHeight="1" x14ac:dyDescent="0.3">
      <c r="A911" s="125"/>
      <c r="B911" s="469"/>
      <c r="C911" s="125"/>
      <c r="D911" s="125"/>
      <c r="E911" s="125"/>
      <c r="F911" s="125"/>
      <c r="G911" s="125"/>
      <c r="H911" s="125"/>
      <c r="I911" s="125"/>
      <c r="J911" s="125"/>
      <c r="K911" s="125"/>
      <c r="L911" s="125"/>
      <c r="M911" s="125"/>
      <c r="N911" s="125"/>
      <c r="O911" s="125"/>
      <c r="P911" s="125"/>
      <c r="Q911" s="125"/>
      <c r="R911" s="125"/>
      <c r="S911" s="125"/>
      <c r="T911" s="125"/>
      <c r="U911" s="125"/>
      <c r="V911" s="125"/>
      <c r="W911" s="125"/>
      <c r="X911" s="125"/>
      <c r="Y911" s="125"/>
    </row>
    <row r="912" spans="1:25" ht="15.75" customHeight="1" x14ac:dyDescent="0.3">
      <c r="A912" s="125"/>
      <c r="B912" s="469"/>
      <c r="C912" s="125"/>
      <c r="D912" s="125"/>
      <c r="E912" s="125"/>
      <c r="F912" s="125"/>
      <c r="G912" s="125"/>
      <c r="H912" s="125"/>
      <c r="I912" s="125"/>
      <c r="J912" s="125"/>
      <c r="K912" s="125"/>
      <c r="L912" s="125"/>
      <c r="M912" s="125"/>
      <c r="N912" s="125"/>
      <c r="O912" s="125"/>
      <c r="P912" s="125"/>
      <c r="Q912" s="125"/>
      <c r="R912" s="125"/>
      <c r="S912" s="125"/>
      <c r="T912" s="125"/>
      <c r="U912" s="125"/>
      <c r="V912" s="125"/>
      <c r="W912" s="125"/>
      <c r="X912" s="125"/>
      <c r="Y912" s="125"/>
    </row>
    <row r="913" spans="1:25" ht="15.75" customHeight="1" x14ac:dyDescent="0.3">
      <c r="A913" s="125"/>
      <c r="B913" s="469"/>
      <c r="C913" s="125"/>
      <c r="D913" s="125"/>
      <c r="E913" s="125"/>
      <c r="F913" s="125"/>
      <c r="G913" s="125"/>
      <c r="H913" s="125"/>
      <c r="I913" s="125"/>
      <c r="J913" s="125"/>
      <c r="K913" s="125"/>
      <c r="L913" s="125"/>
      <c r="M913" s="125"/>
      <c r="N913" s="125"/>
      <c r="O913" s="125"/>
      <c r="P913" s="125"/>
      <c r="Q913" s="125"/>
      <c r="R913" s="125"/>
      <c r="S913" s="125"/>
      <c r="T913" s="125"/>
      <c r="U913" s="125"/>
      <c r="V913" s="125"/>
      <c r="W913" s="125"/>
      <c r="X913" s="125"/>
      <c r="Y913" s="125"/>
    </row>
    <row r="914" spans="1:25" ht="15.75" customHeight="1" x14ac:dyDescent="0.3">
      <c r="A914" s="125"/>
      <c r="B914" s="469"/>
      <c r="C914" s="125"/>
      <c r="D914" s="125"/>
      <c r="E914" s="125"/>
      <c r="F914" s="125"/>
      <c r="G914" s="125"/>
      <c r="H914" s="125"/>
      <c r="I914" s="125"/>
      <c r="J914" s="125"/>
      <c r="K914" s="125"/>
      <c r="L914" s="125"/>
      <c r="M914" s="125"/>
      <c r="N914" s="125"/>
      <c r="O914" s="125"/>
      <c r="P914" s="125"/>
      <c r="Q914" s="125"/>
      <c r="R914" s="125"/>
      <c r="S914" s="125"/>
      <c r="T914" s="125"/>
      <c r="U914" s="125"/>
      <c r="V914" s="125"/>
      <c r="W914" s="125"/>
      <c r="X914" s="125"/>
      <c r="Y914" s="125"/>
    </row>
    <row r="915" spans="1:25" ht="15.75" customHeight="1" x14ac:dyDescent="0.3">
      <c r="A915" s="125"/>
      <c r="B915" s="469"/>
      <c r="C915" s="125"/>
      <c r="D915" s="125"/>
      <c r="E915" s="125"/>
      <c r="F915" s="125"/>
      <c r="G915" s="125"/>
      <c r="H915" s="125"/>
      <c r="I915" s="125"/>
      <c r="J915" s="125"/>
      <c r="K915" s="125"/>
      <c r="L915" s="125"/>
      <c r="M915" s="125"/>
      <c r="N915" s="125"/>
      <c r="O915" s="125"/>
      <c r="P915" s="125"/>
      <c r="Q915" s="125"/>
      <c r="R915" s="125"/>
      <c r="S915" s="125"/>
      <c r="T915" s="125"/>
      <c r="U915" s="125"/>
      <c r="V915" s="125"/>
      <c r="W915" s="125"/>
      <c r="X915" s="125"/>
      <c r="Y915" s="125"/>
    </row>
    <row r="916" spans="1:25" ht="15.75" customHeight="1" x14ac:dyDescent="0.3">
      <c r="A916" s="125"/>
      <c r="B916" s="469"/>
      <c r="C916" s="125"/>
      <c r="D916" s="125"/>
      <c r="E916" s="125"/>
      <c r="F916" s="125"/>
      <c r="G916" s="125"/>
      <c r="H916" s="125"/>
      <c r="I916" s="125"/>
      <c r="J916" s="125"/>
      <c r="K916" s="125"/>
      <c r="L916" s="125"/>
      <c r="M916" s="125"/>
      <c r="N916" s="125"/>
      <c r="O916" s="125"/>
      <c r="P916" s="125"/>
      <c r="Q916" s="125"/>
      <c r="R916" s="125"/>
      <c r="S916" s="125"/>
      <c r="T916" s="125"/>
      <c r="U916" s="125"/>
      <c r="V916" s="125"/>
      <c r="W916" s="125"/>
      <c r="X916" s="125"/>
      <c r="Y916" s="125"/>
    </row>
    <row r="917" spans="1:25" ht="15.75" customHeight="1" x14ac:dyDescent="0.3">
      <c r="A917" s="125"/>
      <c r="B917" s="469"/>
      <c r="C917" s="125"/>
      <c r="D917" s="125"/>
      <c r="E917" s="125"/>
      <c r="F917" s="125"/>
      <c r="G917" s="125"/>
      <c r="H917" s="125"/>
      <c r="I917" s="125"/>
      <c r="J917" s="125"/>
      <c r="K917" s="125"/>
      <c r="L917" s="125"/>
      <c r="M917" s="125"/>
      <c r="N917" s="125"/>
      <c r="O917" s="125"/>
      <c r="P917" s="125"/>
      <c r="Q917" s="125"/>
      <c r="R917" s="125"/>
      <c r="S917" s="125"/>
      <c r="T917" s="125"/>
      <c r="U917" s="125"/>
      <c r="V917" s="125"/>
      <c r="W917" s="125"/>
      <c r="X917" s="125"/>
      <c r="Y917" s="125"/>
    </row>
    <row r="918" spans="1:25" ht="15.75" customHeight="1" x14ac:dyDescent="0.3">
      <c r="A918" s="125"/>
      <c r="B918" s="469"/>
      <c r="C918" s="125"/>
      <c r="D918" s="125"/>
      <c r="E918" s="125"/>
      <c r="F918" s="125"/>
      <c r="G918" s="125"/>
      <c r="H918" s="125"/>
      <c r="I918" s="125"/>
      <c r="J918" s="125"/>
      <c r="K918" s="125"/>
      <c r="L918" s="125"/>
      <c r="M918" s="125"/>
      <c r="N918" s="125"/>
      <c r="O918" s="125"/>
      <c r="P918" s="125"/>
      <c r="Q918" s="125"/>
      <c r="R918" s="125"/>
      <c r="S918" s="125"/>
      <c r="T918" s="125"/>
      <c r="U918" s="125"/>
      <c r="V918" s="125"/>
      <c r="W918" s="125"/>
      <c r="X918" s="125"/>
      <c r="Y918" s="125"/>
    </row>
    <row r="919" spans="1:25" ht="15.75" customHeight="1" x14ac:dyDescent="0.3">
      <c r="A919" s="125"/>
      <c r="B919" s="469"/>
      <c r="C919" s="125"/>
      <c r="D919" s="125"/>
      <c r="E919" s="125"/>
      <c r="F919" s="125"/>
      <c r="G919" s="125"/>
      <c r="H919" s="125"/>
      <c r="I919" s="125"/>
      <c r="J919" s="125"/>
      <c r="K919" s="125"/>
      <c r="L919" s="125"/>
      <c r="M919" s="125"/>
      <c r="N919" s="125"/>
      <c r="O919" s="125"/>
      <c r="P919" s="125"/>
      <c r="Q919" s="125"/>
      <c r="R919" s="125"/>
      <c r="S919" s="125"/>
      <c r="T919" s="125"/>
      <c r="U919" s="125"/>
      <c r="V919" s="125"/>
      <c r="W919" s="125"/>
      <c r="X919" s="125"/>
      <c r="Y919" s="125"/>
    </row>
    <row r="920" spans="1:25" ht="15.75" customHeight="1" x14ac:dyDescent="0.3">
      <c r="A920" s="125"/>
      <c r="B920" s="469"/>
      <c r="C920" s="125"/>
      <c r="D920" s="125"/>
      <c r="E920" s="125"/>
      <c r="F920" s="125"/>
      <c r="G920" s="125"/>
      <c r="H920" s="125"/>
      <c r="I920" s="125"/>
      <c r="J920" s="125"/>
      <c r="K920" s="125"/>
      <c r="L920" s="125"/>
      <c r="M920" s="125"/>
      <c r="N920" s="125"/>
      <c r="O920" s="125"/>
      <c r="P920" s="125"/>
      <c r="Q920" s="125"/>
      <c r="R920" s="125"/>
      <c r="S920" s="125"/>
      <c r="T920" s="125"/>
      <c r="U920" s="125"/>
      <c r="V920" s="125"/>
      <c r="W920" s="125"/>
      <c r="X920" s="125"/>
      <c r="Y920" s="125"/>
    </row>
    <row r="921" spans="1:25" ht="15.75" customHeight="1" x14ac:dyDescent="0.3">
      <c r="A921" s="125"/>
      <c r="B921" s="469"/>
      <c r="C921" s="125"/>
      <c r="D921" s="125"/>
      <c r="E921" s="125"/>
      <c r="F921" s="125"/>
      <c r="G921" s="125"/>
      <c r="H921" s="125"/>
      <c r="I921" s="125"/>
      <c r="J921" s="125"/>
      <c r="K921" s="125"/>
      <c r="L921" s="125"/>
      <c r="M921" s="125"/>
      <c r="N921" s="125"/>
      <c r="O921" s="125"/>
      <c r="P921" s="125"/>
      <c r="Q921" s="125"/>
      <c r="R921" s="125"/>
      <c r="S921" s="125"/>
      <c r="T921" s="125"/>
      <c r="U921" s="125"/>
      <c r="V921" s="125"/>
      <c r="W921" s="125"/>
      <c r="X921" s="125"/>
      <c r="Y921" s="125"/>
    </row>
    <row r="922" spans="1:25" ht="15.75" customHeight="1" x14ac:dyDescent="0.3">
      <c r="A922" s="125"/>
      <c r="B922" s="469"/>
      <c r="C922" s="125"/>
      <c r="D922" s="125"/>
      <c r="E922" s="125"/>
      <c r="F922" s="125"/>
      <c r="G922" s="125"/>
      <c r="H922" s="125"/>
      <c r="I922" s="125"/>
      <c r="J922" s="125"/>
      <c r="K922" s="125"/>
      <c r="L922" s="125"/>
      <c r="M922" s="125"/>
      <c r="N922" s="125"/>
      <c r="O922" s="125"/>
      <c r="P922" s="125"/>
      <c r="Q922" s="125"/>
      <c r="R922" s="125"/>
      <c r="S922" s="125"/>
      <c r="T922" s="125"/>
      <c r="U922" s="125"/>
      <c r="V922" s="125"/>
      <c r="W922" s="125"/>
      <c r="X922" s="125"/>
      <c r="Y922" s="125"/>
    </row>
    <row r="923" spans="1:25" ht="15.75" customHeight="1" x14ac:dyDescent="0.3">
      <c r="A923" s="125"/>
      <c r="B923" s="469"/>
      <c r="C923" s="125"/>
      <c r="D923" s="125"/>
      <c r="E923" s="125"/>
      <c r="F923" s="125"/>
      <c r="G923" s="125"/>
      <c r="H923" s="125"/>
      <c r="I923" s="125"/>
      <c r="J923" s="125"/>
      <c r="K923" s="125"/>
      <c r="L923" s="125"/>
      <c r="M923" s="125"/>
      <c r="N923" s="125"/>
      <c r="O923" s="125"/>
      <c r="P923" s="125"/>
      <c r="Q923" s="125"/>
      <c r="R923" s="125"/>
      <c r="S923" s="125"/>
      <c r="T923" s="125"/>
      <c r="U923" s="125"/>
      <c r="V923" s="125"/>
      <c r="W923" s="125"/>
      <c r="X923" s="125"/>
      <c r="Y923" s="125"/>
    </row>
    <row r="924" spans="1:25" ht="15.75" customHeight="1" x14ac:dyDescent="0.3">
      <c r="A924" s="125"/>
      <c r="B924" s="469"/>
      <c r="C924" s="125"/>
      <c r="D924" s="125"/>
      <c r="E924" s="125"/>
      <c r="F924" s="125"/>
      <c r="G924" s="125"/>
      <c r="H924" s="125"/>
      <c r="I924" s="125"/>
      <c r="J924" s="125"/>
      <c r="K924" s="125"/>
      <c r="L924" s="125"/>
      <c r="M924" s="125"/>
      <c r="N924" s="125"/>
      <c r="O924" s="125"/>
      <c r="P924" s="125"/>
      <c r="Q924" s="125"/>
      <c r="R924" s="125"/>
      <c r="S924" s="125"/>
      <c r="T924" s="125"/>
      <c r="U924" s="125"/>
      <c r="V924" s="125"/>
      <c r="W924" s="125"/>
      <c r="X924" s="125"/>
      <c r="Y924" s="125"/>
    </row>
    <row r="925" spans="1:25" ht="15.75" customHeight="1" x14ac:dyDescent="0.3">
      <c r="A925" s="125"/>
      <c r="B925" s="469"/>
      <c r="C925" s="125"/>
      <c r="D925" s="125"/>
      <c r="E925" s="125"/>
      <c r="F925" s="125"/>
      <c r="G925" s="125"/>
      <c r="H925" s="125"/>
      <c r="I925" s="125"/>
      <c r="J925" s="125"/>
      <c r="K925" s="125"/>
      <c r="L925" s="125"/>
      <c r="M925" s="125"/>
      <c r="N925" s="125"/>
      <c r="O925" s="125"/>
      <c r="P925" s="125"/>
      <c r="Q925" s="125"/>
      <c r="R925" s="125"/>
      <c r="S925" s="125"/>
      <c r="T925" s="125"/>
      <c r="U925" s="125"/>
      <c r="V925" s="125"/>
      <c r="W925" s="125"/>
      <c r="X925" s="125"/>
      <c r="Y925" s="125"/>
    </row>
    <row r="926" spans="1:25" ht="15.75" customHeight="1" x14ac:dyDescent="0.3">
      <c r="A926" s="125"/>
      <c r="B926" s="469"/>
      <c r="C926" s="125"/>
      <c r="D926" s="125"/>
      <c r="E926" s="125"/>
      <c r="F926" s="125"/>
      <c r="G926" s="125"/>
      <c r="H926" s="125"/>
      <c r="I926" s="125"/>
      <c r="J926" s="125"/>
      <c r="K926" s="125"/>
      <c r="L926" s="125"/>
      <c r="M926" s="125"/>
      <c r="N926" s="125"/>
      <c r="O926" s="125"/>
      <c r="P926" s="125"/>
      <c r="Q926" s="125"/>
      <c r="R926" s="125"/>
      <c r="S926" s="125"/>
      <c r="T926" s="125"/>
      <c r="U926" s="125"/>
      <c r="V926" s="125"/>
      <c r="W926" s="125"/>
      <c r="X926" s="125"/>
      <c r="Y926" s="125"/>
    </row>
    <row r="927" spans="1:25" ht="15.75" customHeight="1" x14ac:dyDescent="0.3">
      <c r="A927" s="125"/>
      <c r="B927" s="469"/>
      <c r="C927" s="125"/>
      <c r="D927" s="125"/>
      <c r="E927" s="125"/>
      <c r="F927" s="125"/>
      <c r="G927" s="125"/>
      <c r="H927" s="125"/>
      <c r="I927" s="125"/>
      <c r="J927" s="125"/>
      <c r="K927" s="125"/>
      <c r="L927" s="125"/>
      <c r="M927" s="125"/>
      <c r="N927" s="125"/>
      <c r="O927" s="125"/>
      <c r="P927" s="125"/>
      <c r="Q927" s="125"/>
      <c r="R927" s="125"/>
      <c r="S927" s="125"/>
      <c r="T927" s="125"/>
      <c r="U927" s="125"/>
      <c r="V927" s="125"/>
      <c r="W927" s="125"/>
      <c r="X927" s="125"/>
      <c r="Y927" s="125"/>
    </row>
    <row r="928" spans="1:25" ht="15.75" customHeight="1" x14ac:dyDescent="0.3">
      <c r="A928" s="125"/>
      <c r="B928" s="469"/>
      <c r="C928" s="125"/>
      <c r="D928" s="125"/>
      <c r="E928" s="125"/>
      <c r="F928" s="125"/>
      <c r="G928" s="125"/>
      <c r="H928" s="125"/>
      <c r="I928" s="125"/>
      <c r="J928" s="125"/>
      <c r="K928" s="125"/>
      <c r="L928" s="125"/>
      <c r="M928" s="125"/>
      <c r="N928" s="125"/>
      <c r="O928" s="125"/>
      <c r="P928" s="125"/>
      <c r="Q928" s="125"/>
      <c r="R928" s="125"/>
      <c r="S928" s="125"/>
      <c r="T928" s="125"/>
      <c r="U928" s="125"/>
      <c r="V928" s="125"/>
      <c r="W928" s="125"/>
      <c r="X928" s="125"/>
      <c r="Y928" s="125"/>
    </row>
    <row r="929" spans="1:25" ht="15.75" customHeight="1" x14ac:dyDescent="0.3">
      <c r="A929" s="125"/>
      <c r="B929" s="469"/>
      <c r="C929" s="125"/>
      <c r="D929" s="125"/>
      <c r="E929" s="125"/>
      <c r="F929" s="125"/>
      <c r="G929" s="125"/>
      <c r="H929" s="125"/>
      <c r="I929" s="125"/>
      <c r="J929" s="125"/>
      <c r="K929" s="125"/>
      <c r="L929" s="125"/>
      <c r="M929" s="125"/>
      <c r="N929" s="125"/>
      <c r="O929" s="125"/>
      <c r="P929" s="125"/>
      <c r="Q929" s="125"/>
      <c r="R929" s="125"/>
      <c r="S929" s="125"/>
      <c r="T929" s="125"/>
      <c r="U929" s="125"/>
      <c r="V929" s="125"/>
      <c r="W929" s="125"/>
      <c r="X929" s="125"/>
      <c r="Y929" s="125"/>
    </row>
    <row r="930" spans="1:25" ht="15.75" customHeight="1" x14ac:dyDescent="0.3">
      <c r="A930" s="125"/>
      <c r="B930" s="469"/>
      <c r="C930" s="125"/>
      <c r="D930" s="125"/>
      <c r="E930" s="125"/>
      <c r="F930" s="125"/>
      <c r="G930" s="125"/>
      <c r="H930" s="125"/>
      <c r="I930" s="125"/>
      <c r="J930" s="125"/>
      <c r="K930" s="125"/>
      <c r="L930" s="125"/>
      <c r="M930" s="125"/>
      <c r="N930" s="125"/>
      <c r="O930" s="125"/>
      <c r="P930" s="125"/>
      <c r="Q930" s="125"/>
      <c r="R930" s="125"/>
      <c r="S930" s="125"/>
      <c r="T930" s="125"/>
      <c r="U930" s="125"/>
      <c r="V930" s="125"/>
      <c r="W930" s="125"/>
      <c r="X930" s="125"/>
      <c r="Y930" s="125"/>
    </row>
    <row r="931" spans="1:25" ht="15.75" customHeight="1" x14ac:dyDescent="0.3">
      <c r="A931" s="125"/>
      <c r="B931" s="469"/>
      <c r="C931" s="125"/>
      <c r="D931" s="125"/>
      <c r="E931" s="125"/>
      <c r="F931" s="125"/>
      <c r="G931" s="125"/>
      <c r="H931" s="125"/>
      <c r="I931" s="125"/>
      <c r="J931" s="125"/>
      <c r="K931" s="125"/>
      <c r="L931" s="125"/>
      <c r="M931" s="125"/>
      <c r="N931" s="125"/>
      <c r="O931" s="125"/>
      <c r="P931" s="125"/>
      <c r="Q931" s="125"/>
      <c r="R931" s="125"/>
      <c r="S931" s="125"/>
      <c r="T931" s="125"/>
      <c r="U931" s="125"/>
      <c r="V931" s="125"/>
      <c r="W931" s="125"/>
      <c r="X931" s="125"/>
      <c r="Y931" s="125"/>
    </row>
    <row r="932" spans="1:25" ht="15.75" customHeight="1" x14ac:dyDescent="0.3">
      <c r="A932" s="125"/>
      <c r="B932" s="469"/>
      <c r="C932" s="125"/>
      <c r="D932" s="125"/>
      <c r="E932" s="125"/>
      <c r="F932" s="125"/>
      <c r="G932" s="125"/>
      <c r="H932" s="125"/>
      <c r="I932" s="125"/>
      <c r="J932" s="125"/>
      <c r="K932" s="125"/>
      <c r="L932" s="125"/>
      <c r="M932" s="125"/>
      <c r="N932" s="125"/>
      <c r="O932" s="125"/>
      <c r="P932" s="125"/>
      <c r="Q932" s="125"/>
      <c r="R932" s="125"/>
      <c r="S932" s="125"/>
      <c r="T932" s="125"/>
      <c r="U932" s="125"/>
      <c r="V932" s="125"/>
      <c r="W932" s="125"/>
      <c r="X932" s="125"/>
      <c r="Y932" s="125"/>
    </row>
    <row r="933" spans="1:25" ht="15.75" customHeight="1" x14ac:dyDescent="0.3">
      <c r="A933" s="125"/>
      <c r="B933" s="469"/>
      <c r="C933" s="125"/>
      <c r="D933" s="125"/>
      <c r="E933" s="125"/>
      <c r="F933" s="125"/>
      <c r="G933" s="125"/>
      <c r="H933" s="125"/>
      <c r="I933" s="125"/>
      <c r="J933" s="125"/>
      <c r="K933" s="125"/>
      <c r="L933" s="125"/>
      <c r="M933" s="125"/>
      <c r="N933" s="125"/>
      <c r="O933" s="125"/>
      <c r="P933" s="125"/>
      <c r="Q933" s="125"/>
      <c r="R933" s="125"/>
      <c r="S933" s="125"/>
      <c r="T933" s="125"/>
      <c r="U933" s="125"/>
      <c r="V933" s="125"/>
      <c r="W933" s="125"/>
      <c r="X933" s="125"/>
      <c r="Y933" s="125"/>
    </row>
    <row r="934" spans="1:25" ht="15.75" customHeight="1" x14ac:dyDescent="0.3">
      <c r="A934" s="125"/>
      <c r="B934" s="469"/>
      <c r="C934" s="125"/>
      <c r="D934" s="125"/>
      <c r="E934" s="125"/>
      <c r="F934" s="125"/>
      <c r="G934" s="125"/>
      <c r="H934" s="125"/>
      <c r="I934" s="125"/>
      <c r="J934" s="125"/>
      <c r="K934" s="125"/>
      <c r="L934" s="125"/>
      <c r="M934" s="125"/>
      <c r="N934" s="125"/>
      <c r="O934" s="125"/>
      <c r="P934" s="125"/>
      <c r="Q934" s="125"/>
      <c r="R934" s="125"/>
      <c r="S934" s="125"/>
      <c r="T934" s="125"/>
      <c r="U934" s="125"/>
      <c r="V934" s="125"/>
      <c r="W934" s="125"/>
      <c r="X934" s="125"/>
      <c r="Y934" s="125"/>
    </row>
    <row r="935" spans="1:25" ht="15.75" customHeight="1" x14ac:dyDescent="0.3">
      <c r="A935" s="125"/>
      <c r="B935" s="469"/>
      <c r="C935" s="125"/>
      <c r="D935" s="125"/>
      <c r="E935" s="125"/>
      <c r="F935" s="125"/>
      <c r="G935" s="125"/>
      <c r="H935" s="125"/>
      <c r="I935" s="125"/>
      <c r="J935" s="125"/>
      <c r="K935" s="125"/>
      <c r="L935" s="125"/>
      <c r="M935" s="125"/>
      <c r="N935" s="125"/>
      <c r="O935" s="125"/>
      <c r="P935" s="125"/>
      <c r="Q935" s="125"/>
      <c r="R935" s="125"/>
      <c r="S935" s="125"/>
      <c r="T935" s="125"/>
      <c r="U935" s="125"/>
      <c r="V935" s="125"/>
      <c r="W935" s="125"/>
      <c r="X935" s="125"/>
      <c r="Y935" s="125"/>
    </row>
    <row r="936" spans="1:25" ht="15.75" customHeight="1" x14ac:dyDescent="0.3">
      <c r="A936" s="125"/>
      <c r="B936" s="469"/>
      <c r="C936" s="125"/>
      <c r="D936" s="125"/>
      <c r="E936" s="125"/>
      <c r="F936" s="125"/>
      <c r="G936" s="125"/>
      <c r="H936" s="125"/>
      <c r="I936" s="125"/>
      <c r="J936" s="125"/>
      <c r="K936" s="125"/>
      <c r="L936" s="125"/>
      <c r="M936" s="125"/>
      <c r="N936" s="125"/>
      <c r="O936" s="125"/>
      <c r="P936" s="125"/>
      <c r="Q936" s="125"/>
      <c r="R936" s="125"/>
      <c r="S936" s="125"/>
      <c r="T936" s="125"/>
      <c r="U936" s="125"/>
      <c r="V936" s="125"/>
      <c r="W936" s="125"/>
      <c r="X936" s="125"/>
      <c r="Y936" s="125"/>
    </row>
    <row r="937" spans="1:25" ht="15.75" customHeight="1" x14ac:dyDescent="0.3">
      <c r="A937" s="125"/>
      <c r="B937" s="469"/>
      <c r="C937" s="125"/>
      <c r="D937" s="125"/>
      <c r="E937" s="125"/>
      <c r="F937" s="125"/>
      <c r="G937" s="125"/>
      <c r="H937" s="125"/>
      <c r="I937" s="125"/>
      <c r="J937" s="125"/>
      <c r="K937" s="125"/>
      <c r="L937" s="125"/>
      <c r="M937" s="125"/>
      <c r="N937" s="125"/>
      <c r="O937" s="125"/>
      <c r="P937" s="125"/>
      <c r="Q937" s="125"/>
      <c r="R937" s="125"/>
      <c r="S937" s="125"/>
      <c r="T937" s="125"/>
      <c r="U937" s="125"/>
      <c r="V937" s="125"/>
      <c r="W937" s="125"/>
      <c r="X937" s="125"/>
      <c r="Y937" s="125"/>
    </row>
    <row r="938" spans="1:25" ht="15.75" customHeight="1" x14ac:dyDescent="0.3">
      <c r="A938" s="125"/>
      <c r="B938" s="469"/>
      <c r="C938" s="125"/>
      <c r="D938" s="125"/>
      <c r="E938" s="125"/>
      <c r="F938" s="125"/>
      <c r="G938" s="125"/>
      <c r="H938" s="125"/>
      <c r="I938" s="125"/>
      <c r="J938" s="125"/>
      <c r="K938" s="125"/>
      <c r="L938" s="125"/>
      <c r="M938" s="125"/>
      <c r="N938" s="125"/>
      <c r="O938" s="125"/>
      <c r="P938" s="125"/>
      <c r="Q938" s="125"/>
      <c r="R938" s="125"/>
      <c r="S938" s="125"/>
      <c r="T938" s="125"/>
      <c r="U938" s="125"/>
      <c r="V938" s="125"/>
      <c r="W938" s="125"/>
      <c r="X938" s="125"/>
      <c r="Y938" s="125"/>
    </row>
    <row r="939" spans="1:25" ht="15.75" customHeight="1" x14ac:dyDescent="0.3">
      <c r="A939" s="125"/>
      <c r="B939" s="469"/>
      <c r="C939" s="125"/>
      <c r="D939" s="125"/>
      <c r="E939" s="125"/>
      <c r="F939" s="125"/>
      <c r="G939" s="125"/>
      <c r="H939" s="125"/>
      <c r="I939" s="125"/>
      <c r="J939" s="125"/>
      <c r="K939" s="125"/>
      <c r="L939" s="125"/>
      <c r="M939" s="125"/>
      <c r="N939" s="125"/>
      <c r="O939" s="125"/>
      <c r="P939" s="125"/>
      <c r="Q939" s="125"/>
      <c r="R939" s="125"/>
      <c r="S939" s="125"/>
      <c r="T939" s="125"/>
      <c r="U939" s="125"/>
      <c r="V939" s="125"/>
      <c r="W939" s="125"/>
      <c r="X939" s="125"/>
      <c r="Y939" s="125"/>
    </row>
    <row r="940" spans="1:25" ht="15.75" customHeight="1" x14ac:dyDescent="0.3">
      <c r="A940" s="125"/>
      <c r="B940" s="469"/>
      <c r="C940" s="125"/>
      <c r="D940" s="125"/>
      <c r="E940" s="125"/>
      <c r="F940" s="125"/>
      <c r="G940" s="125"/>
      <c r="H940" s="125"/>
      <c r="I940" s="125"/>
      <c r="J940" s="125"/>
      <c r="K940" s="125"/>
      <c r="L940" s="125"/>
      <c r="M940" s="125"/>
      <c r="N940" s="125"/>
      <c r="O940" s="125"/>
      <c r="P940" s="125"/>
      <c r="Q940" s="125"/>
      <c r="R940" s="125"/>
      <c r="S940" s="125"/>
      <c r="T940" s="125"/>
      <c r="U940" s="125"/>
      <c r="V940" s="125"/>
      <c r="W940" s="125"/>
      <c r="X940" s="125"/>
      <c r="Y940" s="125"/>
    </row>
    <row r="941" spans="1:25" ht="15.75" customHeight="1" x14ac:dyDescent="0.3">
      <c r="A941" s="125"/>
      <c r="B941" s="469"/>
      <c r="C941" s="125"/>
      <c r="D941" s="125"/>
      <c r="E941" s="125"/>
      <c r="F941" s="125"/>
      <c r="G941" s="125"/>
      <c r="H941" s="125"/>
      <c r="I941" s="125"/>
      <c r="J941" s="125"/>
      <c r="K941" s="125"/>
      <c r="L941" s="125"/>
      <c r="M941" s="125"/>
      <c r="N941" s="125"/>
      <c r="O941" s="125"/>
      <c r="P941" s="125"/>
      <c r="Q941" s="125"/>
      <c r="R941" s="125"/>
      <c r="S941" s="125"/>
      <c r="T941" s="125"/>
      <c r="U941" s="125"/>
      <c r="V941" s="125"/>
      <c r="W941" s="125"/>
      <c r="X941" s="125"/>
      <c r="Y941" s="125"/>
    </row>
    <row r="942" spans="1:25" ht="15.75" customHeight="1" x14ac:dyDescent="0.3">
      <c r="A942" s="125"/>
      <c r="B942" s="469"/>
      <c r="C942" s="125"/>
      <c r="D942" s="125"/>
      <c r="E942" s="125"/>
      <c r="F942" s="125"/>
      <c r="G942" s="125"/>
      <c r="H942" s="125"/>
      <c r="I942" s="125"/>
      <c r="J942" s="125"/>
      <c r="K942" s="125"/>
      <c r="L942" s="125"/>
      <c r="M942" s="125"/>
      <c r="N942" s="125"/>
      <c r="O942" s="125"/>
      <c r="P942" s="125"/>
      <c r="Q942" s="125"/>
      <c r="R942" s="125"/>
      <c r="S942" s="125"/>
      <c r="T942" s="125"/>
      <c r="U942" s="125"/>
      <c r="V942" s="125"/>
      <c r="W942" s="125"/>
      <c r="X942" s="125"/>
      <c r="Y942" s="125"/>
    </row>
    <row r="943" spans="1:25" ht="15.75" customHeight="1" x14ac:dyDescent="0.3">
      <c r="A943" s="125"/>
      <c r="B943" s="469"/>
      <c r="C943" s="125"/>
      <c r="D943" s="125"/>
      <c r="E943" s="125"/>
      <c r="F943" s="125"/>
      <c r="G943" s="125"/>
      <c r="H943" s="125"/>
      <c r="I943" s="125"/>
      <c r="J943" s="125"/>
      <c r="K943" s="125"/>
      <c r="L943" s="125"/>
      <c r="M943" s="125"/>
      <c r="N943" s="125"/>
      <c r="O943" s="125"/>
      <c r="P943" s="125"/>
      <c r="Q943" s="125"/>
      <c r="R943" s="125"/>
      <c r="S943" s="125"/>
      <c r="T943" s="125"/>
      <c r="U943" s="125"/>
      <c r="V943" s="125"/>
      <c r="W943" s="125"/>
      <c r="X943" s="125"/>
      <c r="Y943" s="125"/>
    </row>
    <row r="944" spans="1:25" ht="15.75" customHeight="1" x14ac:dyDescent="0.3">
      <c r="A944" s="125"/>
      <c r="B944" s="469"/>
      <c r="C944" s="125"/>
      <c r="D944" s="125"/>
      <c r="E944" s="125"/>
      <c r="F944" s="125"/>
      <c r="G944" s="125"/>
      <c r="H944" s="125"/>
      <c r="I944" s="125"/>
      <c r="J944" s="125"/>
      <c r="K944" s="125"/>
      <c r="L944" s="125"/>
      <c r="M944" s="125"/>
      <c r="N944" s="125"/>
      <c r="O944" s="125"/>
      <c r="P944" s="125"/>
      <c r="Q944" s="125"/>
      <c r="R944" s="125"/>
      <c r="S944" s="125"/>
      <c r="T944" s="125"/>
      <c r="U944" s="125"/>
      <c r="V944" s="125"/>
      <c r="W944" s="125"/>
      <c r="X944" s="125"/>
      <c r="Y944" s="125"/>
    </row>
    <row r="945" spans="1:25" ht="15.75" customHeight="1" x14ac:dyDescent="0.3">
      <c r="A945" s="125"/>
      <c r="B945" s="469"/>
      <c r="C945" s="125"/>
      <c r="D945" s="125"/>
      <c r="E945" s="125"/>
      <c r="F945" s="125"/>
      <c r="G945" s="125"/>
      <c r="H945" s="125"/>
      <c r="I945" s="125"/>
      <c r="J945" s="125"/>
      <c r="K945" s="125"/>
      <c r="L945" s="125"/>
      <c r="M945" s="125"/>
      <c r="N945" s="125"/>
      <c r="O945" s="125"/>
      <c r="P945" s="125"/>
      <c r="Q945" s="125"/>
      <c r="R945" s="125"/>
      <c r="S945" s="125"/>
      <c r="T945" s="125"/>
      <c r="U945" s="125"/>
      <c r="V945" s="125"/>
      <c r="W945" s="125"/>
      <c r="X945" s="125"/>
      <c r="Y945" s="125"/>
    </row>
    <row r="946" spans="1:25" ht="15.75" customHeight="1" x14ac:dyDescent="0.3">
      <c r="A946" s="125"/>
      <c r="B946" s="469"/>
      <c r="C946" s="125"/>
      <c r="D946" s="125"/>
      <c r="E946" s="125"/>
      <c r="F946" s="125"/>
      <c r="G946" s="125"/>
      <c r="H946" s="125"/>
      <c r="I946" s="125"/>
      <c r="J946" s="125"/>
      <c r="K946" s="125"/>
      <c r="L946" s="125"/>
      <c r="M946" s="125"/>
      <c r="N946" s="125"/>
      <c r="O946" s="125"/>
      <c r="P946" s="125"/>
      <c r="Q946" s="125"/>
      <c r="R946" s="125"/>
      <c r="S946" s="125"/>
      <c r="T946" s="125"/>
      <c r="U946" s="125"/>
      <c r="V946" s="125"/>
      <c r="W946" s="125"/>
      <c r="X946" s="125"/>
      <c r="Y946" s="125"/>
    </row>
    <row r="947" spans="1:25" ht="15.75" customHeight="1" x14ac:dyDescent="0.3">
      <c r="A947" s="125"/>
      <c r="B947" s="469"/>
      <c r="C947" s="125"/>
      <c r="D947" s="125"/>
      <c r="E947" s="125"/>
      <c r="F947" s="125"/>
      <c r="G947" s="125"/>
      <c r="H947" s="125"/>
      <c r="I947" s="125"/>
      <c r="J947" s="125"/>
      <c r="K947" s="125"/>
      <c r="L947" s="125"/>
      <c r="M947" s="125"/>
      <c r="N947" s="125"/>
      <c r="O947" s="125"/>
      <c r="P947" s="125"/>
      <c r="Q947" s="125"/>
      <c r="R947" s="125"/>
      <c r="S947" s="125"/>
      <c r="T947" s="125"/>
      <c r="U947" s="125"/>
      <c r="V947" s="125"/>
      <c r="W947" s="125"/>
      <c r="X947" s="125"/>
      <c r="Y947" s="125"/>
    </row>
    <row r="948" spans="1:25" ht="15.75" customHeight="1" x14ac:dyDescent="0.3">
      <c r="A948" s="125"/>
      <c r="B948" s="469"/>
      <c r="C948" s="125"/>
      <c r="D948" s="125"/>
      <c r="E948" s="125"/>
      <c r="F948" s="125"/>
      <c r="G948" s="125"/>
      <c r="H948" s="125"/>
      <c r="I948" s="125"/>
      <c r="J948" s="125"/>
      <c r="K948" s="125"/>
      <c r="L948" s="125"/>
      <c r="M948" s="125"/>
      <c r="N948" s="125"/>
      <c r="O948" s="125"/>
      <c r="P948" s="125"/>
      <c r="Q948" s="125"/>
      <c r="R948" s="125"/>
      <c r="S948" s="125"/>
      <c r="T948" s="125"/>
      <c r="U948" s="125"/>
      <c r="V948" s="125"/>
      <c r="W948" s="125"/>
      <c r="X948" s="125"/>
      <c r="Y948" s="125"/>
    </row>
    <row r="949" spans="1:25" ht="15.75" customHeight="1" x14ac:dyDescent="0.3">
      <c r="A949" s="125"/>
      <c r="B949" s="469"/>
      <c r="C949" s="125"/>
      <c r="D949" s="125"/>
      <c r="E949" s="125"/>
      <c r="F949" s="125"/>
      <c r="G949" s="125"/>
      <c r="H949" s="125"/>
      <c r="I949" s="125"/>
      <c r="J949" s="125"/>
      <c r="K949" s="125"/>
      <c r="L949" s="125"/>
      <c r="M949" s="125"/>
      <c r="N949" s="125"/>
      <c r="O949" s="125"/>
      <c r="P949" s="125"/>
      <c r="Q949" s="125"/>
      <c r="R949" s="125"/>
      <c r="S949" s="125"/>
      <c r="T949" s="125"/>
      <c r="U949" s="125"/>
      <c r="V949" s="125"/>
      <c r="W949" s="125"/>
      <c r="X949" s="125"/>
      <c r="Y949" s="125"/>
    </row>
    <row r="950" spans="1:25" ht="15.75" customHeight="1" x14ac:dyDescent="0.3">
      <c r="A950" s="125"/>
      <c r="B950" s="469"/>
      <c r="C950" s="125"/>
      <c r="D950" s="125"/>
      <c r="E950" s="125"/>
      <c r="F950" s="125"/>
      <c r="G950" s="125"/>
      <c r="H950" s="125"/>
      <c r="I950" s="125"/>
      <c r="J950" s="125"/>
      <c r="K950" s="125"/>
      <c r="L950" s="125"/>
      <c r="M950" s="125"/>
      <c r="N950" s="125"/>
      <c r="O950" s="125"/>
      <c r="P950" s="125"/>
      <c r="Q950" s="125"/>
      <c r="R950" s="125"/>
      <c r="S950" s="125"/>
      <c r="T950" s="125"/>
      <c r="U950" s="125"/>
      <c r="V950" s="125"/>
      <c r="W950" s="125"/>
      <c r="X950" s="125"/>
      <c r="Y950" s="125"/>
    </row>
    <row r="951" spans="1:25" ht="15.75" customHeight="1" x14ac:dyDescent="0.3">
      <c r="A951" s="125"/>
      <c r="B951" s="469"/>
      <c r="C951" s="125"/>
      <c r="D951" s="125"/>
      <c r="E951" s="125"/>
      <c r="F951" s="125"/>
      <c r="G951" s="125"/>
      <c r="H951" s="125"/>
      <c r="I951" s="125"/>
      <c r="J951" s="125"/>
      <c r="K951" s="125"/>
      <c r="L951" s="125"/>
      <c r="M951" s="125"/>
      <c r="N951" s="125"/>
      <c r="O951" s="125"/>
      <c r="P951" s="125"/>
      <c r="Q951" s="125"/>
      <c r="R951" s="125"/>
      <c r="S951" s="125"/>
      <c r="T951" s="125"/>
      <c r="U951" s="125"/>
      <c r="V951" s="125"/>
      <c r="W951" s="125"/>
      <c r="X951" s="125"/>
      <c r="Y951" s="125"/>
    </row>
    <row r="952" spans="1:25" ht="15.75" customHeight="1" x14ac:dyDescent="0.3">
      <c r="A952" s="125"/>
      <c r="B952" s="469"/>
      <c r="C952" s="125"/>
      <c r="D952" s="125"/>
      <c r="E952" s="125"/>
      <c r="F952" s="125"/>
      <c r="G952" s="125"/>
      <c r="H952" s="125"/>
      <c r="I952" s="125"/>
      <c r="J952" s="125"/>
      <c r="K952" s="125"/>
      <c r="L952" s="125"/>
      <c r="M952" s="125"/>
      <c r="N952" s="125"/>
      <c r="O952" s="125"/>
      <c r="P952" s="125"/>
      <c r="Q952" s="125"/>
      <c r="R952" s="125"/>
      <c r="S952" s="125"/>
      <c r="T952" s="125"/>
      <c r="U952" s="125"/>
      <c r="V952" s="125"/>
      <c r="W952" s="125"/>
      <c r="X952" s="125"/>
      <c r="Y952" s="125"/>
    </row>
    <row r="953" spans="1:25" ht="15.75" customHeight="1" x14ac:dyDescent="0.3">
      <c r="A953" s="125"/>
      <c r="B953" s="469"/>
      <c r="C953" s="125"/>
      <c r="D953" s="125"/>
      <c r="E953" s="125"/>
      <c r="F953" s="125"/>
      <c r="G953" s="125"/>
      <c r="H953" s="125"/>
      <c r="I953" s="125"/>
      <c r="J953" s="125"/>
      <c r="K953" s="125"/>
      <c r="L953" s="125"/>
      <c r="M953" s="125"/>
      <c r="N953" s="125"/>
      <c r="O953" s="125"/>
      <c r="P953" s="125"/>
      <c r="Q953" s="125"/>
      <c r="R953" s="125"/>
      <c r="S953" s="125"/>
      <c r="T953" s="125"/>
      <c r="U953" s="125"/>
      <c r="V953" s="125"/>
      <c r="W953" s="125"/>
      <c r="X953" s="125"/>
      <c r="Y953" s="125"/>
    </row>
    <row r="954" spans="1:25" ht="15.75" customHeight="1" x14ac:dyDescent="0.3">
      <c r="A954" s="125"/>
      <c r="B954" s="469"/>
      <c r="C954" s="125"/>
      <c r="D954" s="125"/>
      <c r="E954" s="125"/>
      <c r="F954" s="125"/>
      <c r="G954" s="125"/>
      <c r="H954" s="125"/>
      <c r="I954" s="125"/>
      <c r="J954" s="125"/>
      <c r="K954" s="125"/>
      <c r="L954" s="125"/>
      <c r="M954" s="125"/>
      <c r="N954" s="125"/>
      <c r="O954" s="125"/>
      <c r="P954" s="125"/>
      <c r="Q954" s="125"/>
      <c r="R954" s="125"/>
      <c r="S954" s="125"/>
      <c r="T954" s="125"/>
      <c r="U954" s="125"/>
      <c r="V954" s="125"/>
      <c r="W954" s="125"/>
      <c r="X954" s="125"/>
      <c r="Y954" s="125"/>
    </row>
    <row r="955" spans="1:25" ht="15.75" customHeight="1" x14ac:dyDescent="0.3">
      <c r="A955" s="125"/>
      <c r="B955" s="469"/>
      <c r="C955" s="125"/>
      <c r="D955" s="125"/>
      <c r="E955" s="125"/>
      <c r="F955" s="125"/>
      <c r="G955" s="125"/>
      <c r="H955" s="125"/>
      <c r="I955" s="125"/>
      <c r="J955" s="125"/>
      <c r="K955" s="125"/>
      <c r="L955" s="125"/>
      <c r="M955" s="125"/>
      <c r="N955" s="125"/>
      <c r="O955" s="125"/>
      <c r="P955" s="125"/>
      <c r="Q955" s="125"/>
      <c r="R955" s="125"/>
      <c r="S955" s="125"/>
      <c r="T955" s="125"/>
      <c r="U955" s="125"/>
      <c r="V955" s="125"/>
      <c r="W955" s="125"/>
      <c r="X955" s="125"/>
      <c r="Y955" s="125"/>
    </row>
    <row r="956" spans="1:25" ht="15.75" customHeight="1" x14ac:dyDescent="0.3">
      <c r="A956" s="125"/>
      <c r="B956" s="469"/>
      <c r="C956" s="125"/>
      <c r="D956" s="125"/>
      <c r="E956" s="125"/>
      <c r="F956" s="125"/>
      <c r="G956" s="125"/>
      <c r="H956" s="125"/>
      <c r="I956" s="125"/>
      <c r="J956" s="125"/>
      <c r="K956" s="125"/>
      <c r="L956" s="125"/>
      <c r="M956" s="125"/>
      <c r="N956" s="125"/>
      <c r="O956" s="125"/>
      <c r="P956" s="125"/>
      <c r="Q956" s="125"/>
      <c r="R956" s="125"/>
      <c r="S956" s="125"/>
      <c r="T956" s="125"/>
      <c r="U956" s="125"/>
      <c r="V956" s="125"/>
      <c r="W956" s="125"/>
      <c r="X956" s="125"/>
      <c r="Y956" s="125"/>
    </row>
    <row r="957" spans="1:25" ht="15.75" customHeight="1" x14ac:dyDescent="0.3">
      <c r="A957" s="125"/>
      <c r="B957" s="469"/>
      <c r="C957" s="125"/>
      <c r="D957" s="125"/>
      <c r="E957" s="125"/>
      <c r="F957" s="125"/>
      <c r="G957" s="125"/>
      <c r="H957" s="125"/>
      <c r="I957" s="125"/>
      <c r="J957" s="125"/>
      <c r="K957" s="125"/>
      <c r="L957" s="125"/>
      <c r="M957" s="125"/>
      <c r="N957" s="125"/>
      <c r="O957" s="125"/>
      <c r="P957" s="125"/>
      <c r="Q957" s="125"/>
      <c r="R957" s="125"/>
      <c r="S957" s="125"/>
      <c r="T957" s="125"/>
      <c r="U957" s="125"/>
      <c r="V957" s="125"/>
      <c r="W957" s="125"/>
      <c r="X957" s="125"/>
      <c r="Y957" s="125"/>
    </row>
    <row r="958" spans="1:25" ht="15.75" customHeight="1" x14ac:dyDescent="0.3">
      <c r="A958" s="125"/>
      <c r="B958" s="469"/>
      <c r="C958" s="125"/>
      <c r="D958" s="125"/>
      <c r="E958" s="125"/>
      <c r="F958" s="125"/>
      <c r="G958" s="125"/>
      <c r="H958" s="125"/>
      <c r="I958" s="125"/>
      <c r="J958" s="125"/>
      <c r="K958" s="125"/>
      <c r="L958" s="125"/>
      <c r="M958" s="125"/>
      <c r="N958" s="125"/>
      <c r="O958" s="125"/>
      <c r="P958" s="125"/>
      <c r="Q958" s="125"/>
      <c r="R958" s="125"/>
      <c r="S958" s="125"/>
      <c r="T958" s="125"/>
      <c r="U958" s="125"/>
      <c r="V958" s="125"/>
      <c r="W958" s="125"/>
      <c r="X958" s="125"/>
      <c r="Y958" s="125"/>
    </row>
    <row r="959" spans="1:25" ht="15.75" customHeight="1" x14ac:dyDescent="0.3">
      <c r="A959" s="125"/>
      <c r="B959" s="469"/>
      <c r="C959" s="125"/>
      <c r="D959" s="125"/>
      <c r="E959" s="125"/>
      <c r="F959" s="125"/>
      <c r="G959" s="125"/>
      <c r="H959" s="125"/>
      <c r="I959" s="125"/>
      <c r="J959" s="125"/>
      <c r="K959" s="125"/>
      <c r="L959" s="125"/>
      <c r="M959" s="125"/>
      <c r="N959" s="125"/>
      <c r="O959" s="125"/>
      <c r="P959" s="125"/>
      <c r="Q959" s="125"/>
      <c r="R959" s="125"/>
      <c r="S959" s="125"/>
      <c r="T959" s="125"/>
      <c r="U959" s="125"/>
      <c r="V959" s="125"/>
      <c r="W959" s="125"/>
      <c r="X959" s="125"/>
      <c r="Y959" s="125"/>
    </row>
    <row r="960" spans="1:25" ht="15.75" customHeight="1" x14ac:dyDescent="0.3">
      <c r="A960" s="125"/>
      <c r="B960" s="469"/>
      <c r="C960" s="125"/>
      <c r="D960" s="125"/>
      <c r="E960" s="125"/>
      <c r="F960" s="125"/>
      <c r="G960" s="125"/>
      <c r="H960" s="125"/>
      <c r="I960" s="125"/>
      <c r="J960" s="125"/>
      <c r="K960" s="125"/>
      <c r="L960" s="125"/>
      <c r="M960" s="125"/>
      <c r="N960" s="125"/>
      <c r="O960" s="125"/>
      <c r="P960" s="125"/>
      <c r="Q960" s="125"/>
      <c r="R960" s="125"/>
      <c r="S960" s="125"/>
      <c r="T960" s="125"/>
      <c r="U960" s="125"/>
      <c r="V960" s="125"/>
      <c r="W960" s="125"/>
      <c r="X960" s="125"/>
      <c r="Y960" s="125"/>
    </row>
    <row r="961" spans="1:25" ht="15.75" customHeight="1" x14ac:dyDescent="0.3">
      <c r="A961" s="125"/>
      <c r="B961" s="469"/>
      <c r="C961" s="125"/>
      <c r="D961" s="125"/>
      <c r="E961" s="125"/>
      <c r="F961" s="125"/>
      <c r="G961" s="125"/>
      <c r="H961" s="125"/>
      <c r="I961" s="125"/>
      <c r="J961" s="125"/>
      <c r="K961" s="125"/>
      <c r="L961" s="125"/>
      <c r="M961" s="125"/>
      <c r="N961" s="125"/>
      <c r="O961" s="125"/>
      <c r="P961" s="125"/>
      <c r="Q961" s="125"/>
      <c r="R961" s="125"/>
      <c r="S961" s="125"/>
      <c r="T961" s="125"/>
      <c r="U961" s="125"/>
      <c r="V961" s="125"/>
      <c r="W961" s="125"/>
      <c r="X961" s="125"/>
      <c r="Y961" s="125"/>
    </row>
    <row r="962" spans="1:25" ht="15.75" customHeight="1" x14ac:dyDescent="0.3">
      <c r="A962" s="125"/>
      <c r="B962" s="469"/>
      <c r="C962" s="125"/>
      <c r="D962" s="125"/>
      <c r="E962" s="125"/>
      <c r="F962" s="125"/>
      <c r="G962" s="125"/>
      <c r="H962" s="125"/>
      <c r="I962" s="125"/>
      <c r="J962" s="125"/>
      <c r="K962" s="125"/>
      <c r="L962" s="125"/>
      <c r="M962" s="125"/>
      <c r="N962" s="125"/>
      <c r="O962" s="125"/>
      <c r="P962" s="125"/>
      <c r="Q962" s="125"/>
      <c r="R962" s="125"/>
      <c r="S962" s="125"/>
      <c r="T962" s="125"/>
      <c r="U962" s="125"/>
      <c r="V962" s="125"/>
      <c r="W962" s="125"/>
      <c r="X962" s="125"/>
      <c r="Y962" s="125"/>
    </row>
    <row r="963" spans="1:25" ht="15.75" customHeight="1" x14ac:dyDescent="0.3">
      <c r="A963" s="125"/>
      <c r="B963" s="469"/>
      <c r="C963" s="125"/>
      <c r="D963" s="125"/>
      <c r="E963" s="125"/>
      <c r="F963" s="125"/>
      <c r="G963" s="125"/>
      <c r="H963" s="125"/>
      <c r="I963" s="125"/>
      <c r="J963" s="125"/>
      <c r="K963" s="125"/>
      <c r="L963" s="125"/>
      <c r="M963" s="125"/>
      <c r="N963" s="125"/>
      <c r="O963" s="125"/>
      <c r="P963" s="125"/>
      <c r="Q963" s="125"/>
      <c r="R963" s="125"/>
      <c r="S963" s="125"/>
      <c r="T963" s="125"/>
      <c r="U963" s="125"/>
      <c r="V963" s="125"/>
      <c r="W963" s="125"/>
      <c r="X963" s="125"/>
      <c r="Y963" s="125"/>
    </row>
    <row r="964" spans="1:25" ht="15.75" customHeight="1" x14ac:dyDescent="0.3">
      <c r="A964" s="125"/>
      <c r="B964" s="469"/>
      <c r="C964" s="125"/>
      <c r="D964" s="125"/>
      <c r="E964" s="125"/>
      <c r="F964" s="125"/>
      <c r="G964" s="125"/>
      <c r="H964" s="125"/>
      <c r="I964" s="125"/>
      <c r="J964" s="125"/>
      <c r="K964" s="125"/>
      <c r="L964" s="125"/>
      <c r="M964" s="125"/>
      <c r="N964" s="125"/>
      <c r="O964" s="125"/>
      <c r="P964" s="125"/>
      <c r="Q964" s="125"/>
      <c r="R964" s="125"/>
      <c r="S964" s="125"/>
      <c r="T964" s="125"/>
      <c r="U964" s="125"/>
      <c r="V964" s="125"/>
      <c r="W964" s="125"/>
      <c r="X964" s="125"/>
      <c r="Y964" s="125"/>
    </row>
    <row r="965" spans="1:25" ht="15.75" customHeight="1" x14ac:dyDescent="0.3">
      <c r="A965" s="125"/>
      <c r="B965" s="469"/>
      <c r="C965" s="125"/>
      <c r="D965" s="125"/>
      <c r="E965" s="125"/>
      <c r="F965" s="125"/>
      <c r="G965" s="125"/>
      <c r="H965" s="125"/>
      <c r="I965" s="125"/>
      <c r="J965" s="125"/>
      <c r="K965" s="125"/>
      <c r="L965" s="125"/>
      <c r="M965" s="125"/>
      <c r="N965" s="125"/>
      <c r="O965" s="125"/>
      <c r="P965" s="125"/>
      <c r="Q965" s="125"/>
      <c r="R965" s="125"/>
      <c r="S965" s="125"/>
      <c r="T965" s="125"/>
      <c r="U965" s="125"/>
      <c r="V965" s="125"/>
      <c r="W965" s="125"/>
      <c r="X965" s="125"/>
      <c r="Y965" s="125"/>
    </row>
    <row r="966" spans="1:25" ht="15.75" customHeight="1" x14ac:dyDescent="0.3">
      <c r="A966" s="125"/>
      <c r="B966" s="469"/>
      <c r="C966" s="125"/>
      <c r="D966" s="125"/>
      <c r="E966" s="125"/>
      <c r="F966" s="125"/>
      <c r="G966" s="125"/>
      <c r="H966" s="125"/>
      <c r="I966" s="125"/>
      <c r="J966" s="125"/>
      <c r="K966" s="125"/>
      <c r="L966" s="125"/>
      <c r="M966" s="125"/>
      <c r="N966" s="125"/>
      <c r="O966" s="125"/>
      <c r="P966" s="125"/>
      <c r="Q966" s="125"/>
      <c r="R966" s="125"/>
      <c r="S966" s="125"/>
      <c r="T966" s="125"/>
      <c r="U966" s="125"/>
      <c r="V966" s="125"/>
      <c r="W966" s="125"/>
      <c r="X966" s="125"/>
      <c r="Y966" s="125"/>
    </row>
    <row r="967" spans="1:25" ht="15.75" customHeight="1" x14ac:dyDescent="0.3">
      <c r="A967" s="125"/>
      <c r="B967" s="469"/>
      <c r="C967" s="125"/>
      <c r="D967" s="125"/>
      <c r="E967" s="125"/>
      <c r="F967" s="125"/>
      <c r="G967" s="125"/>
      <c r="H967" s="125"/>
      <c r="I967" s="125"/>
      <c r="J967" s="125"/>
      <c r="K967" s="125"/>
      <c r="L967" s="125"/>
      <c r="M967" s="125"/>
      <c r="N967" s="125"/>
      <c r="O967" s="125"/>
      <c r="P967" s="125"/>
      <c r="Q967" s="125"/>
      <c r="R967" s="125"/>
      <c r="S967" s="125"/>
      <c r="T967" s="125"/>
      <c r="U967" s="125"/>
      <c r="V967" s="125"/>
      <c r="W967" s="125"/>
      <c r="X967" s="125"/>
      <c r="Y967" s="125"/>
    </row>
    <row r="968" spans="1:25" ht="15.75" customHeight="1" x14ac:dyDescent="0.3">
      <c r="A968" s="125"/>
      <c r="B968" s="469"/>
      <c r="C968" s="125"/>
      <c r="D968" s="125"/>
      <c r="E968" s="125"/>
      <c r="F968" s="125"/>
      <c r="G968" s="125"/>
      <c r="H968" s="125"/>
      <c r="I968" s="125"/>
      <c r="J968" s="125"/>
      <c r="K968" s="125"/>
      <c r="L968" s="125"/>
      <c r="M968" s="125"/>
      <c r="N968" s="125"/>
      <c r="O968" s="125"/>
      <c r="P968" s="125"/>
      <c r="Q968" s="125"/>
      <c r="R968" s="125"/>
      <c r="S968" s="125"/>
      <c r="T968" s="125"/>
      <c r="U968" s="125"/>
      <c r="V968" s="125"/>
      <c r="W968" s="125"/>
      <c r="X968" s="125"/>
      <c r="Y968" s="125"/>
    </row>
    <row r="969" spans="1:25" ht="15.75" customHeight="1" x14ac:dyDescent="0.3">
      <c r="A969" s="125"/>
      <c r="B969" s="469"/>
      <c r="C969" s="125"/>
      <c r="D969" s="125"/>
      <c r="E969" s="125"/>
      <c r="F969" s="125"/>
      <c r="G969" s="125"/>
      <c r="H969" s="125"/>
      <c r="I969" s="125"/>
      <c r="J969" s="125"/>
      <c r="K969" s="125"/>
      <c r="L969" s="125"/>
      <c r="M969" s="125"/>
      <c r="N969" s="125"/>
      <c r="O969" s="125"/>
      <c r="P969" s="125"/>
      <c r="Q969" s="125"/>
      <c r="R969" s="125"/>
      <c r="S969" s="125"/>
      <c r="T969" s="125"/>
      <c r="U969" s="125"/>
      <c r="V969" s="125"/>
      <c r="W969" s="125"/>
      <c r="X969" s="125"/>
      <c r="Y969" s="125"/>
    </row>
    <row r="970" spans="1:25" ht="15.75" customHeight="1" x14ac:dyDescent="0.3">
      <c r="A970" s="125"/>
      <c r="B970" s="469"/>
      <c r="C970" s="125"/>
      <c r="D970" s="125"/>
      <c r="E970" s="125"/>
      <c r="F970" s="125"/>
      <c r="G970" s="125"/>
      <c r="H970" s="125"/>
      <c r="I970" s="125"/>
      <c r="J970" s="125"/>
      <c r="K970" s="125"/>
      <c r="L970" s="125"/>
      <c r="M970" s="125"/>
      <c r="N970" s="125"/>
      <c r="O970" s="125"/>
      <c r="P970" s="125"/>
      <c r="Q970" s="125"/>
      <c r="R970" s="125"/>
      <c r="S970" s="125"/>
      <c r="T970" s="125"/>
      <c r="U970" s="125"/>
      <c r="V970" s="125"/>
      <c r="W970" s="125"/>
      <c r="X970" s="125"/>
      <c r="Y970" s="125"/>
    </row>
    <row r="971" spans="1:25" ht="15.75" customHeight="1" x14ac:dyDescent="0.3">
      <c r="A971" s="125"/>
      <c r="B971" s="469"/>
      <c r="C971" s="125"/>
      <c r="D971" s="125"/>
      <c r="E971" s="125"/>
      <c r="F971" s="125"/>
      <c r="G971" s="125"/>
      <c r="H971" s="125"/>
      <c r="I971" s="125"/>
      <c r="J971" s="125"/>
      <c r="K971" s="125"/>
      <c r="L971" s="125"/>
      <c r="M971" s="125"/>
      <c r="N971" s="125"/>
      <c r="O971" s="125"/>
      <c r="P971" s="125"/>
      <c r="Q971" s="125"/>
      <c r="R971" s="125"/>
      <c r="S971" s="125"/>
      <c r="T971" s="125"/>
      <c r="U971" s="125"/>
      <c r="V971" s="125"/>
      <c r="W971" s="125"/>
      <c r="X971" s="125"/>
      <c r="Y971" s="125"/>
    </row>
    <row r="972" spans="1:25" ht="15.75" customHeight="1" x14ac:dyDescent="0.3">
      <c r="A972" s="125"/>
      <c r="B972" s="469"/>
      <c r="C972" s="125"/>
      <c r="D972" s="125"/>
      <c r="E972" s="125"/>
      <c r="F972" s="125"/>
      <c r="G972" s="125"/>
      <c r="H972" s="125"/>
      <c r="I972" s="125"/>
      <c r="J972" s="125"/>
      <c r="K972" s="125"/>
      <c r="L972" s="125"/>
      <c r="M972" s="125"/>
      <c r="N972" s="125"/>
      <c r="O972" s="125"/>
      <c r="P972" s="125"/>
      <c r="Q972" s="125"/>
      <c r="R972" s="125"/>
      <c r="S972" s="125"/>
      <c r="T972" s="125"/>
      <c r="U972" s="125"/>
      <c r="V972" s="125"/>
      <c r="W972" s="125"/>
      <c r="X972" s="125"/>
      <c r="Y972" s="125"/>
    </row>
    <row r="973" spans="1:25" ht="15.75" customHeight="1" x14ac:dyDescent="0.3">
      <c r="A973" s="125"/>
      <c r="B973" s="469"/>
      <c r="C973" s="125"/>
      <c r="D973" s="125"/>
      <c r="E973" s="125"/>
      <c r="F973" s="125"/>
      <c r="G973" s="125"/>
      <c r="H973" s="125"/>
      <c r="I973" s="125"/>
      <c r="J973" s="125"/>
      <c r="K973" s="125"/>
      <c r="L973" s="125"/>
      <c r="M973" s="125"/>
      <c r="N973" s="125"/>
      <c r="O973" s="125"/>
      <c r="P973" s="125"/>
      <c r="Q973" s="125"/>
      <c r="R973" s="125"/>
      <c r="S973" s="125"/>
      <c r="T973" s="125"/>
      <c r="U973" s="125"/>
      <c r="V973" s="125"/>
      <c r="W973" s="125"/>
      <c r="X973" s="125"/>
      <c r="Y973" s="125"/>
    </row>
    <row r="974" spans="1:25" ht="15.75" customHeight="1" x14ac:dyDescent="0.3">
      <c r="A974" s="125"/>
      <c r="B974" s="469"/>
      <c r="C974" s="125"/>
      <c r="D974" s="125"/>
      <c r="E974" s="125"/>
      <c r="F974" s="125"/>
      <c r="G974" s="125"/>
      <c r="H974" s="125"/>
      <c r="I974" s="125"/>
      <c r="J974" s="125"/>
      <c r="K974" s="125"/>
      <c r="L974" s="125"/>
      <c r="M974" s="125"/>
      <c r="N974" s="125"/>
      <c r="O974" s="125"/>
      <c r="P974" s="125"/>
      <c r="Q974" s="125"/>
      <c r="R974" s="125"/>
      <c r="S974" s="125"/>
      <c r="T974" s="125"/>
      <c r="U974" s="125"/>
      <c r="V974" s="125"/>
      <c r="W974" s="125"/>
      <c r="X974" s="125"/>
      <c r="Y974" s="125"/>
    </row>
    <row r="975" spans="1:25" ht="15.75" customHeight="1" x14ac:dyDescent="0.3">
      <c r="A975" s="125"/>
      <c r="B975" s="469"/>
      <c r="C975" s="125"/>
      <c r="D975" s="125"/>
      <c r="E975" s="125"/>
      <c r="F975" s="125"/>
      <c r="G975" s="125"/>
      <c r="H975" s="125"/>
      <c r="I975" s="125"/>
      <c r="J975" s="125"/>
      <c r="K975" s="125"/>
      <c r="L975" s="125"/>
      <c r="M975" s="125"/>
      <c r="N975" s="125"/>
      <c r="O975" s="125"/>
      <c r="P975" s="125"/>
      <c r="Q975" s="125"/>
      <c r="R975" s="125"/>
      <c r="S975" s="125"/>
      <c r="T975" s="125"/>
      <c r="U975" s="125"/>
      <c r="V975" s="125"/>
      <c r="W975" s="125"/>
      <c r="X975" s="125"/>
      <c r="Y975" s="125"/>
    </row>
    <row r="976" spans="1:25" ht="15.75" customHeight="1" x14ac:dyDescent="0.3">
      <c r="A976" s="125"/>
      <c r="B976" s="469"/>
      <c r="C976" s="125"/>
      <c r="D976" s="125"/>
      <c r="E976" s="125"/>
      <c r="F976" s="125"/>
      <c r="G976" s="125"/>
      <c r="H976" s="125"/>
      <c r="I976" s="125"/>
      <c r="J976" s="125"/>
      <c r="K976" s="125"/>
      <c r="L976" s="125"/>
      <c r="M976" s="125"/>
      <c r="N976" s="125"/>
      <c r="O976" s="125"/>
      <c r="P976" s="125"/>
      <c r="Q976" s="125"/>
      <c r="R976" s="125"/>
      <c r="S976" s="125"/>
      <c r="T976" s="125"/>
      <c r="U976" s="125"/>
      <c r="V976" s="125"/>
      <c r="W976" s="125"/>
      <c r="X976" s="125"/>
      <c r="Y976" s="125"/>
    </row>
    <row r="977" spans="1:25" ht="15.75" customHeight="1" x14ac:dyDescent="0.3">
      <c r="A977" s="125"/>
      <c r="B977" s="469"/>
      <c r="C977" s="125"/>
      <c r="D977" s="125"/>
      <c r="E977" s="125"/>
      <c r="F977" s="125"/>
      <c r="G977" s="125"/>
      <c r="H977" s="125"/>
      <c r="I977" s="125"/>
      <c r="J977" s="125"/>
      <c r="K977" s="125"/>
      <c r="L977" s="125"/>
      <c r="M977" s="125"/>
      <c r="N977" s="125"/>
      <c r="O977" s="125"/>
      <c r="P977" s="125"/>
      <c r="Q977" s="125"/>
      <c r="R977" s="125"/>
      <c r="S977" s="125"/>
      <c r="T977" s="125"/>
      <c r="U977" s="125"/>
      <c r="V977" s="125"/>
      <c r="W977" s="125"/>
      <c r="X977" s="125"/>
      <c r="Y977" s="125"/>
    </row>
    <row r="978" spans="1:25" ht="15.75" customHeight="1" x14ac:dyDescent="0.3">
      <c r="A978" s="125"/>
      <c r="B978" s="469"/>
      <c r="C978" s="125"/>
      <c r="D978" s="125"/>
      <c r="E978" s="125"/>
      <c r="F978" s="125"/>
      <c r="G978" s="125"/>
      <c r="H978" s="125"/>
      <c r="I978" s="125"/>
      <c r="J978" s="125"/>
      <c r="K978" s="125"/>
      <c r="L978" s="125"/>
      <c r="M978" s="125"/>
      <c r="N978" s="125"/>
      <c r="O978" s="125"/>
      <c r="P978" s="125"/>
      <c r="Q978" s="125"/>
      <c r="R978" s="125"/>
      <c r="S978" s="125"/>
      <c r="T978" s="125"/>
      <c r="U978" s="125"/>
      <c r="V978" s="125"/>
      <c r="W978" s="125"/>
      <c r="X978" s="125"/>
      <c r="Y978" s="125"/>
    </row>
    <row r="979" spans="1:25" ht="15.75" customHeight="1" x14ac:dyDescent="0.3">
      <c r="A979" s="125"/>
      <c r="B979" s="469"/>
      <c r="C979" s="125"/>
      <c r="D979" s="125"/>
      <c r="E979" s="125"/>
      <c r="F979" s="125"/>
      <c r="G979" s="125"/>
      <c r="H979" s="125"/>
      <c r="I979" s="125"/>
      <c r="J979" s="125"/>
      <c r="K979" s="125"/>
      <c r="L979" s="125"/>
      <c r="M979" s="125"/>
      <c r="N979" s="125"/>
      <c r="O979" s="125"/>
      <c r="P979" s="125"/>
      <c r="Q979" s="125"/>
      <c r="R979" s="125"/>
      <c r="S979" s="125"/>
      <c r="T979" s="125"/>
      <c r="U979" s="125"/>
      <c r="V979" s="125"/>
      <c r="W979" s="125"/>
      <c r="X979" s="125"/>
      <c r="Y979" s="125"/>
    </row>
    <row r="980" spans="1:25" ht="15.75" customHeight="1" x14ac:dyDescent="0.3">
      <c r="A980" s="125"/>
      <c r="B980" s="469"/>
      <c r="C980" s="125"/>
      <c r="D980" s="125"/>
      <c r="E980" s="125"/>
      <c r="F980" s="125"/>
      <c r="G980" s="125"/>
      <c r="H980" s="125"/>
      <c r="I980" s="125"/>
      <c r="J980" s="125"/>
      <c r="K980" s="125"/>
      <c r="L980" s="125"/>
      <c r="M980" s="125"/>
      <c r="N980" s="125"/>
      <c r="O980" s="125"/>
      <c r="P980" s="125"/>
      <c r="Q980" s="125"/>
      <c r="R980" s="125"/>
      <c r="S980" s="125"/>
      <c r="T980" s="125"/>
      <c r="U980" s="125"/>
      <c r="V980" s="125"/>
      <c r="W980" s="125"/>
      <c r="X980" s="125"/>
      <c r="Y980" s="125"/>
    </row>
    <row r="981" spans="1:25" ht="15.75" customHeight="1" x14ac:dyDescent="0.3">
      <c r="A981" s="125"/>
      <c r="B981" s="469"/>
      <c r="C981" s="125"/>
      <c r="D981" s="125"/>
      <c r="E981" s="125"/>
      <c r="F981" s="125"/>
      <c r="G981" s="125"/>
      <c r="H981" s="125"/>
      <c r="I981" s="125"/>
      <c r="J981" s="125"/>
      <c r="K981" s="125"/>
      <c r="L981" s="125"/>
      <c r="M981" s="125"/>
      <c r="N981" s="125"/>
      <c r="O981" s="125"/>
      <c r="P981" s="125"/>
      <c r="Q981" s="125"/>
      <c r="R981" s="125"/>
      <c r="S981" s="125"/>
      <c r="T981" s="125"/>
      <c r="U981" s="125"/>
      <c r="V981" s="125"/>
      <c r="W981" s="125"/>
      <c r="X981" s="125"/>
      <c r="Y981" s="125"/>
    </row>
    <row r="982" spans="1:25" ht="15.75" customHeight="1" x14ac:dyDescent="0.3">
      <c r="A982" s="125"/>
      <c r="B982" s="469"/>
      <c r="C982" s="125"/>
      <c r="D982" s="125"/>
      <c r="E982" s="125"/>
      <c r="F982" s="125"/>
      <c r="G982" s="125"/>
      <c r="H982" s="125"/>
      <c r="I982" s="125"/>
      <c r="J982" s="125"/>
      <c r="K982" s="125"/>
      <c r="L982" s="125"/>
      <c r="M982" s="125"/>
      <c r="N982" s="125"/>
      <c r="O982" s="125"/>
      <c r="P982" s="125"/>
      <c r="Q982" s="125"/>
      <c r="R982" s="125"/>
      <c r="S982" s="125"/>
      <c r="T982" s="125"/>
      <c r="U982" s="125"/>
      <c r="V982" s="125"/>
      <c r="W982" s="125"/>
      <c r="X982" s="125"/>
      <c r="Y982" s="125"/>
    </row>
    <row r="983" spans="1:25" ht="15.75" customHeight="1" x14ac:dyDescent="0.3">
      <c r="A983" s="125"/>
      <c r="B983" s="469"/>
      <c r="C983" s="125"/>
      <c r="D983" s="125"/>
      <c r="E983" s="125"/>
      <c r="F983" s="125"/>
      <c r="G983" s="125"/>
      <c r="H983" s="125"/>
      <c r="I983" s="125"/>
      <c r="J983" s="125"/>
      <c r="K983" s="125"/>
      <c r="L983" s="125"/>
      <c r="M983" s="125"/>
      <c r="N983" s="125"/>
      <c r="O983" s="125"/>
      <c r="P983" s="125"/>
      <c r="Q983" s="125"/>
      <c r="R983" s="125"/>
      <c r="S983" s="125"/>
      <c r="T983" s="125"/>
      <c r="U983" s="125"/>
      <c r="V983" s="125"/>
      <c r="W983" s="125"/>
      <c r="X983" s="125"/>
      <c r="Y983" s="125"/>
    </row>
    <row r="984" spans="1:25" ht="15.75" customHeight="1" x14ac:dyDescent="0.3">
      <c r="A984" s="125"/>
      <c r="B984" s="469"/>
      <c r="C984" s="125"/>
      <c r="D984" s="125"/>
      <c r="E984" s="125"/>
      <c r="F984" s="125"/>
      <c r="G984" s="125"/>
      <c r="H984" s="125"/>
      <c r="I984" s="125"/>
      <c r="J984" s="125"/>
      <c r="K984" s="125"/>
      <c r="L984" s="125"/>
      <c r="M984" s="125"/>
      <c r="N984" s="125"/>
      <c r="O984" s="125"/>
      <c r="P984" s="125"/>
      <c r="Q984" s="125"/>
      <c r="R984" s="125"/>
      <c r="S984" s="125"/>
      <c r="T984" s="125"/>
      <c r="U984" s="125"/>
      <c r="V984" s="125"/>
      <c r="W984" s="125"/>
      <c r="X984" s="125"/>
      <c r="Y984" s="125"/>
    </row>
    <row r="985" spans="1:25" ht="15.75" customHeight="1" x14ac:dyDescent="0.3">
      <c r="A985" s="125"/>
      <c r="B985" s="469"/>
      <c r="C985" s="125"/>
      <c r="D985" s="125"/>
      <c r="E985" s="125"/>
      <c r="F985" s="125"/>
      <c r="G985" s="125"/>
      <c r="H985" s="125"/>
      <c r="I985" s="125"/>
      <c r="J985" s="125"/>
      <c r="K985" s="125"/>
      <c r="L985" s="125"/>
      <c r="M985" s="125"/>
      <c r="N985" s="125"/>
      <c r="O985" s="125"/>
      <c r="P985" s="125"/>
      <c r="Q985" s="125"/>
      <c r="R985" s="125"/>
      <c r="S985" s="125"/>
      <c r="T985" s="125"/>
      <c r="U985" s="125"/>
      <c r="V985" s="125"/>
      <c r="W985" s="125"/>
      <c r="X985" s="125"/>
      <c r="Y985" s="125"/>
    </row>
    <row r="986" spans="1:25" ht="15.75" customHeight="1" x14ac:dyDescent="0.3">
      <c r="A986" s="125"/>
      <c r="B986" s="469"/>
      <c r="C986" s="125"/>
      <c r="D986" s="125"/>
      <c r="E986" s="125"/>
      <c r="F986" s="125"/>
      <c r="G986" s="125"/>
      <c r="H986" s="125"/>
      <c r="I986" s="125"/>
      <c r="J986" s="125"/>
      <c r="K986" s="125"/>
      <c r="L986" s="125"/>
      <c r="M986" s="125"/>
      <c r="N986" s="125"/>
      <c r="O986" s="125"/>
      <c r="P986" s="125"/>
      <c r="Q986" s="125"/>
      <c r="R986" s="125"/>
      <c r="S986" s="125"/>
      <c r="T986" s="125"/>
      <c r="U986" s="125"/>
      <c r="V986" s="125"/>
      <c r="W986" s="125"/>
      <c r="X986" s="125"/>
      <c r="Y986" s="125"/>
    </row>
    <row r="987" spans="1:25" ht="15.75" customHeight="1" x14ac:dyDescent="0.3">
      <c r="A987" s="125"/>
      <c r="B987" s="469"/>
      <c r="C987" s="125"/>
      <c r="D987" s="125"/>
      <c r="E987" s="125"/>
      <c r="F987" s="125"/>
      <c r="G987" s="125"/>
      <c r="H987" s="125"/>
      <c r="I987" s="125"/>
      <c r="J987" s="125"/>
      <c r="K987" s="125"/>
      <c r="L987" s="125"/>
      <c r="M987" s="125"/>
      <c r="N987" s="125"/>
      <c r="O987" s="125"/>
      <c r="P987" s="125"/>
      <c r="Q987" s="125"/>
      <c r="R987" s="125"/>
      <c r="S987" s="125"/>
      <c r="T987" s="125"/>
      <c r="U987" s="125"/>
      <c r="V987" s="125"/>
      <c r="W987" s="125"/>
      <c r="X987" s="125"/>
      <c r="Y987" s="125"/>
    </row>
    <row r="988" spans="1:25" ht="15.75" customHeight="1" x14ac:dyDescent="0.3">
      <c r="A988" s="125"/>
      <c r="B988" s="469"/>
      <c r="C988" s="125"/>
      <c r="D988" s="125"/>
      <c r="E988" s="125"/>
      <c r="F988" s="125"/>
      <c r="G988" s="125"/>
      <c r="H988" s="125"/>
      <c r="I988" s="125"/>
      <c r="J988" s="125"/>
      <c r="K988" s="125"/>
      <c r="L988" s="125"/>
      <c r="M988" s="125"/>
      <c r="N988" s="125"/>
      <c r="O988" s="125"/>
      <c r="P988" s="125"/>
      <c r="Q988" s="125"/>
      <c r="R988" s="125"/>
      <c r="S988" s="125"/>
      <c r="T988" s="125"/>
      <c r="U988" s="125"/>
      <c r="V988" s="125"/>
      <c r="W988" s="125"/>
      <c r="X988" s="125"/>
      <c r="Y988" s="125"/>
    </row>
    <row r="989" spans="1:25" ht="15.75" customHeight="1" x14ac:dyDescent="0.3">
      <c r="A989" s="125"/>
      <c r="B989" s="469"/>
      <c r="C989" s="125"/>
      <c r="D989" s="125"/>
      <c r="E989" s="125"/>
      <c r="F989" s="125"/>
      <c r="G989" s="125"/>
      <c r="H989" s="125"/>
      <c r="I989" s="125"/>
      <c r="J989" s="125"/>
      <c r="K989" s="125"/>
      <c r="L989" s="125"/>
      <c r="M989" s="125"/>
      <c r="N989" s="125"/>
      <c r="O989" s="125"/>
      <c r="P989" s="125"/>
      <c r="Q989" s="125"/>
      <c r="R989" s="125"/>
      <c r="S989" s="125"/>
      <c r="T989" s="125"/>
      <c r="U989" s="125"/>
      <c r="V989" s="125"/>
      <c r="W989" s="125"/>
      <c r="X989" s="125"/>
      <c r="Y989" s="125"/>
    </row>
    <row r="990" spans="1:25" ht="15.75" customHeight="1" x14ac:dyDescent="0.3">
      <c r="A990" s="125"/>
      <c r="B990" s="469"/>
      <c r="C990" s="125"/>
      <c r="D990" s="125"/>
      <c r="E990" s="125"/>
      <c r="F990" s="125"/>
      <c r="G990" s="125"/>
      <c r="H990" s="125"/>
      <c r="I990" s="125"/>
      <c r="J990" s="125"/>
      <c r="K990" s="125"/>
      <c r="L990" s="125"/>
      <c r="M990" s="125"/>
      <c r="N990" s="125"/>
      <c r="O990" s="125"/>
      <c r="P990" s="125"/>
      <c r="Q990" s="125"/>
      <c r="R990" s="125"/>
      <c r="S990" s="125"/>
      <c r="T990" s="125"/>
      <c r="U990" s="125"/>
      <c r="V990" s="125"/>
      <c r="W990" s="125"/>
      <c r="X990" s="125"/>
      <c r="Y990" s="125"/>
    </row>
    <row r="991" spans="1:25" ht="15.75" customHeight="1" x14ac:dyDescent="0.3">
      <c r="A991" s="125"/>
      <c r="B991" s="469"/>
      <c r="C991" s="125"/>
      <c r="D991" s="125"/>
      <c r="E991" s="125"/>
      <c r="F991" s="125"/>
      <c r="G991" s="125"/>
      <c r="H991" s="125"/>
      <c r="I991" s="125"/>
      <c r="J991" s="125"/>
      <c r="K991" s="125"/>
      <c r="L991" s="125"/>
      <c r="M991" s="125"/>
      <c r="N991" s="125"/>
      <c r="O991" s="125"/>
      <c r="P991" s="125"/>
      <c r="Q991" s="125"/>
      <c r="R991" s="125"/>
      <c r="S991" s="125"/>
      <c r="T991" s="125"/>
      <c r="U991" s="125"/>
      <c r="V991" s="125"/>
      <c r="W991" s="125"/>
      <c r="X991" s="125"/>
      <c r="Y991" s="125"/>
    </row>
    <row r="992" spans="1:25" ht="15.75" customHeight="1" x14ac:dyDescent="0.3">
      <c r="A992" s="125"/>
      <c r="B992" s="469"/>
      <c r="C992" s="125"/>
      <c r="D992" s="125"/>
      <c r="E992" s="125"/>
      <c r="F992" s="125"/>
      <c r="G992" s="125"/>
      <c r="H992" s="125"/>
      <c r="I992" s="125"/>
      <c r="J992" s="125"/>
      <c r="K992" s="125"/>
      <c r="L992" s="125"/>
      <c r="M992" s="125"/>
      <c r="N992" s="125"/>
      <c r="O992" s="125"/>
      <c r="P992" s="125"/>
      <c r="Q992" s="125"/>
      <c r="R992" s="125"/>
      <c r="S992" s="125"/>
      <c r="T992" s="125"/>
      <c r="U992" s="125"/>
      <c r="V992" s="125"/>
      <c r="W992" s="125"/>
      <c r="X992" s="125"/>
      <c r="Y992" s="125"/>
    </row>
    <row r="993" spans="1:25" ht="15.75" customHeight="1" x14ac:dyDescent="0.3">
      <c r="A993" s="125"/>
      <c r="B993" s="469"/>
      <c r="C993" s="125"/>
      <c r="D993" s="125"/>
      <c r="E993" s="125"/>
      <c r="F993" s="125"/>
      <c r="G993" s="125"/>
      <c r="H993" s="125"/>
      <c r="I993" s="125"/>
      <c r="J993" s="125"/>
      <c r="K993" s="125"/>
      <c r="L993" s="125"/>
      <c r="M993" s="125"/>
      <c r="N993" s="125"/>
      <c r="O993" s="125"/>
      <c r="P993" s="125"/>
      <c r="Q993" s="125"/>
      <c r="R993" s="125"/>
      <c r="S993" s="125"/>
      <c r="T993" s="125"/>
      <c r="U993" s="125"/>
      <c r="V993" s="125"/>
      <c r="W993" s="125"/>
      <c r="X993" s="125"/>
      <c r="Y993" s="125"/>
    </row>
  </sheetData>
  <mergeCells count="1">
    <mergeCell ref="B6:C6"/>
  </mergeCells>
  <hyperlinks>
    <hyperlink ref="E1" location="BG!A1" display="BG" xr:uid="{00000000-0004-0000-1400-000000000000}"/>
  </hyperlinks>
  <pageMargins left="0.7" right="0.7" top="0.75" bottom="0.75" header="0" footer="0"/>
  <pageSetup orientation="landscape"/>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T995"/>
  <sheetViews>
    <sheetView showGridLines="0" zoomScale="81" workbookViewId="0">
      <selection activeCell="B20" sqref="B20"/>
    </sheetView>
  </sheetViews>
  <sheetFormatPr baseColWidth="10" defaultColWidth="14.44140625" defaultRowHeight="15" customHeight="1" x14ac:dyDescent="0.3"/>
  <cols>
    <col min="1" max="1" width="51.5546875" style="39" customWidth="1"/>
    <col min="2" max="3" width="22.77734375" style="39" customWidth="1"/>
    <col min="4" max="20" width="10.77734375" style="39" customWidth="1"/>
    <col min="21" max="16384" width="14.44140625" style="39"/>
  </cols>
  <sheetData>
    <row r="1" spans="1:20" ht="13.8" x14ac:dyDescent="0.3">
      <c r="A1" s="434" t="s">
        <v>1</v>
      </c>
      <c r="B1" s="469"/>
      <c r="C1" s="125"/>
      <c r="D1" s="125"/>
      <c r="E1" s="125"/>
      <c r="F1" s="125"/>
      <c r="G1" s="125"/>
      <c r="H1" s="125"/>
      <c r="I1" s="125"/>
      <c r="J1" s="125"/>
    </row>
    <row r="2" spans="1:20" ht="13.8" x14ac:dyDescent="0.3">
      <c r="A2" s="125"/>
      <c r="B2" s="469"/>
      <c r="C2" s="125"/>
      <c r="D2" s="125"/>
      <c r="E2" s="125"/>
      <c r="F2" s="125"/>
      <c r="G2" s="125"/>
      <c r="H2" s="125"/>
      <c r="I2" s="125"/>
      <c r="J2" s="125"/>
    </row>
    <row r="3" spans="1:20" ht="13.8" x14ac:dyDescent="0.3">
      <c r="A3" s="125"/>
      <c r="B3" s="469"/>
      <c r="C3" s="125"/>
      <c r="D3" s="125"/>
      <c r="E3" s="125"/>
      <c r="F3" s="125"/>
      <c r="G3" s="125"/>
      <c r="H3" s="125"/>
      <c r="I3" s="125"/>
      <c r="J3" s="125"/>
    </row>
    <row r="4" spans="1:20" ht="13.8" x14ac:dyDescent="0.3">
      <c r="A4" s="125"/>
      <c r="B4" s="469"/>
      <c r="C4" s="125"/>
      <c r="D4" s="125"/>
      <c r="E4" s="125"/>
      <c r="F4" s="125"/>
      <c r="G4" s="125"/>
      <c r="H4" s="125"/>
      <c r="I4" s="125"/>
      <c r="J4" s="125"/>
    </row>
    <row r="5" spans="1:20" ht="13.8" x14ac:dyDescent="0.3">
      <c r="A5" s="127" t="s">
        <v>489</v>
      </c>
      <c r="B5" s="151"/>
      <c r="C5" s="127"/>
      <c r="D5" s="125"/>
      <c r="E5" s="125"/>
      <c r="F5" s="125"/>
      <c r="G5" s="125"/>
      <c r="H5" s="125"/>
      <c r="I5" s="125"/>
      <c r="J5" s="125"/>
    </row>
    <row r="6" spans="1:20" ht="13.8" x14ac:dyDescent="0.3">
      <c r="A6" s="86"/>
      <c r="B6" s="153"/>
      <c r="C6" s="86"/>
      <c r="D6" s="55"/>
      <c r="E6" s="55"/>
      <c r="F6" s="55"/>
      <c r="G6" s="55"/>
      <c r="H6" s="55"/>
      <c r="I6" s="55"/>
      <c r="J6" s="55"/>
      <c r="K6" s="55"/>
      <c r="L6" s="55"/>
      <c r="M6" s="55"/>
      <c r="N6" s="55"/>
      <c r="O6" s="55"/>
      <c r="P6" s="55"/>
      <c r="Q6" s="55"/>
      <c r="R6" s="55"/>
      <c r="S6" s="55"/>
      <c r="T6" s="55"/>
    </row>
    <row r="7" spans="1:20" ht="13.8" x14ac:dyDescent="0.3">
      <c r="A7" s="125"/>
      <c r="B7" s="688" t="s">
        <v>120</v>
      </c>
      <c r="C7" s="689"/>
      <c r="D7" s="125"/>
      <c r="E7" s="125"/>
      <c r="F7" s="125"/>
      <c r="G7" s="125"/>
      <c r="H7" s="125"/>
      <c r="I7" s="125"/>
      <c r="J7" s="125"/>
    </row>
    <row r="8" spans="1:20" ht="13.8" x14ac:dyDescent="0.3">
      <c r="A8" s="528" t="s">
        <v>53</v>
      </c>
      <c r="B8" s="259">
        <v>45565</v>
      </c>
      <c r="C8" s="259">
        <v>45291</v>
      </c>
      <c r="D8" s="125"/>
      <c r="E8" s="125"/>
      <c r="F8" s="125"/>
      <c r="G8" s="125"/>
      <c r="H8" s="125"/>
      <c r="I8" s="125"/>
      <c r="J8" s="125"/>
    </row>
    <row r="9" spans="1:20" ht="13.8" x14ac:dyDescent="0.3">
      <c r="A9" s="125" t="s">
        <v>490</v>
      </c>
      <c r="B9" s="94">
        <v>79666</v>
      </c>
      <c r="C9" s="130">
        <v>91945.391000000003</v>
      </c>
      <c r="D9" s="125"/>
      <c r="E9" s="125"/>
      <c r="F9" s="125"/>
      <c r="G9" s="125"/>
      <c r="H9" s="125"/>
      <c r="I9" s="125"/>
      <c r="J9" s="125"/>
    </row>
    <row r="10" spans="1:20" ht="13.8" x14ac:dyDescent="0.3">
      <c r="A10" s="125" t="s">
        <v>492</v>
      </c>
      <c r="B10" s="623" t="s">
        <v>2322</v>
      </c>
      <c r="C10" s="130">
        <v>9926.5708599999998</v>
      </c>
      <c r="D10" s="125"/>
      <c r="E10" s="125"/>
      <c r="F10" s="125"/>
      <c r="G10" s="125"/>
      <c r="H10" s="125"/>
      <c r="I10" s="125"/>
      <c r="J10" s="125"/>
    </row>
    <row r="11" spans="1:20" ht="13.8" hidden="1" x14ac:dyDescent="0.3">
      <c r="A11" s="125" t="s">
        <v>2226</v>
      </c>
      <c r="B11" s="94">
        <v>0</v>
      </c>
      <c r="C11" s="210">
        <v>0</v>
      </c>
      <c r="D11" s="125"/>
      <c r="E11" s="125"/>
      <c r="F11" s="125"/>
      <c r="G11" s="125"/>
      <c r="H11" s="125"/>
      <c r="I11" s="125"/>
      <c r="J11" s="125"/>
    </row>
    <row r="12" spans="1:20" ht="13.8" x14ac:dyDescent="0.3">
      <c r="A12" s="125" t="s">
        <v>493</v>
      </c>
      <c r="B12" s="94">
        <v>122180.00599999999</v>
      </c>
      <c r="C12" s="130">
        <v>124195.371</v>
      </c>
      <c r="D12" s="125"/>
      <c r="E12" s="125"/>
      <c r="F12" s="125"/>
      <c r="G12" s="125"/>
      <c r="H12" s="125"/>
      <c r="I12" s="125"/>
      <c r="J12" s="125"/>
    </row>
    <row r="13" spans="1:20" ht="14.4" thickBot="1" x14ac:dyDescent="0.35">
      <c r="A13" s="434" t="s">
        <v>213</v>
      </c>
      <c r="B13" s="527">
        <v>201846.00572999998</v>
      </c>
      <c r="C13" s="527">
        <v>226067.33286000002</v>
      </c>
      <c r="D13" s="125"/>
      <c r="E13" s="125"/>
      <c r="F13" s="125"/>
      <c r="G13" s="125"/>
      <c r="H13" s="125"/>
      <c r="I13" s="125"/>
      <c r="J13" s="125"/>
    </row>
    <row r="14" spans="1:20" ht="14.4" thickTop="1" x14ac:dyDescent="0.3">
      <c r="A14" s="125"/>
      <c r="B14" s="469"/>
      <c r="C14" s="469"/>
      <c r="D14" s="125"/>
      <c r="E14" s="125"/>
      <c r="F14" s="125"/>
      <c r="G14" s="125"/>
      <c r="H14" s="125"/>
      <c r="I14" s="125"/>
      <c r="J14" s="125"/>
    </row>
    <row r="15" spans="1:20" ht="13.8" x14ac:dyDescent="0.3">
      <c r="A15" s="125"/>
      <c r="B15" s="469"/>
      <c r="C15" s="125"/>
      <c r="D15" s="125"/>
      <c r="E15" s="125"/>
      <c r="F15" s="125"/>
      <c r="G15" s="125"/>
      <c r="H15" s="125"/>
      <c r="I15" s="125"/>
      <c r="J15" s="125"/>
    </row>
    <row r="16" spans="1:20" ht="13.8" x14ac:dyDescent="0.3">
      <c r="A16" s="125"/>
      <c r="B16" s="469"/>
      <c r="C16" s="125"/>
      <c r="D16" s="125"/>
      <c r="E16" s="125"/>
      <c r="F16" s="125"/>
      <c r="G16" s="125"/>
      <c r="H16" s="125"/>
      <c r="I16" s="125"/>
      <c r="J16" s="125"/>
    </row>
    <row r="17" spans="1:10" ht="15.75" customHeight="1" x14ac:dyDescent="0.3">
      <c r="A17" s="125"/>
      <c r="B17" s="469"/>
      <c r="C17" s="125"/>
      <c r="D17" s="125"/>
      <c r="E17" s="125"/>
      <c r="F17" s="125"/>
      <c r="G17" s="125"/>
      <c r="H17" s="125"/>
      <c r="I17" s="125"/>
      <c r="J17" s="125"/>
    </row>
    <row r="18" spans="1:10" ht="15.75" customHeight="1" x14ac:dyDescent="0.3">
      <c r="A18" s="125"/>
      <c r="B18" s="469"/>
      <c r="C18" s="125"/>
      <c r="D18" s="125"/>
      <c r="E18" s="125"/>
      <c r="F18" s="125"/>
      <c r="G18" s="125"/>
      <c r="H18" s="125"/>
      <c r="I18" s="125"/>
      <c r="J18" s="125"/>
    </row>
    <row r="19" spans="1:10" ht="15.75" customHeight="1" x14ac:dyDescent="0.3">
      <c r="A19" s="125"/>
      <c r="B19" s="469"/>
      <c r="C19" s="125"/>
      <c r="D19" s="125"/>
      <c r="E19" s="125"/>
      <c r="F19" s="125"/>
      <c r="G19" s="125"/>
      <c r="H19" s="125"/>
      <c r="I19" s="125"/>
      <c r="J19" s="125"/>
    </row>
    <row r="20" spans="1:10" ht="15.75" customHeight="1" x14ac:dyDescent="0.3">
      <c r="A20" s="125"/>
      <c r="B20" s="469"/>
      <c r="C20" s="125"/>
      <c r="D20" s="125"/>
      <c r="E20" s="125"/>
      <c r="F20" s="125"/>
      <c r="G20" s="125"/>
      <c r="H20" s="125"/>
      <c r="I20" s="125"/>
      <c r="J20" s="125"/>
    </row>
    <row r="21" spans="1:10" ht="15.75" customHeight="1" x14ac:dyDescent="0.3">
      <c r="A21" s="125"/>
      <c r="B21" s="469"/>
      <c r="C21" s="125"/>
      <c r="D21" s="125"/>
      <c r="E21" s="125"/>
      <c r="F21" s="125"/>
      <c r="G21" s="125"/>
      <c r="H21" s="125"/>
      <c r="I21" s="125"/>
      <c r="J21" s="125"/>
    </row>
    <row r="22" spans="1:10" ht="15.75" customHeight="1" x14ac:dyDescent="0.3">
      <c r="A22" s="125"/>
      <c r="B22" s="469"/>
      <c r="C22" s="125"/>
      <c r="D22" s="125"/>
      <c r="E22" s="125"/>
      <c r="F22" s="125"/>
      <c r="G22" s="125"/>
      <c r="H22" s="125"/>
      <c r="I22" s="125"/>
      <c r="J22" s="125"/>
    </row>
    <row r="23" spans="1:10" ht="15.75" customHeight="1" x14ac:dyDescent="0.3">
      <c r="A23" s="125"/>
      <c r="B23" s="469"/>
      <c r="C23" s="125"/>
      <c r="D23" s="125"/>
      <c r="E23" s="125"/>
      <c r="F23" s="125"/>
      <c r="G23" s="125"/>
      <c r="H23" s="125"/>
      <c r="I23" s="125"/>
      <c r="J23" s="125"/>
    </row>
    <row r="24" spans="1:10" ht="15.75" customHeight="1" x14ac:dyDescent="0.3">
      <c r="A24" s="125"/>
      <c r="B24" s="469"/>
      <c r="C24" s="125"/>
      <c r="D24" s="125"/>
      <c r="E24" s="125"/>
      <c r="F24" s="125"/>
      <c r="G24" s="125"/>
      <c r="H24" s="125"/>
      <c r="I24" s="125"/>
      <c r="J24" s="125"/>
    </row>
    <row r="25" spans="1:10" ht="15.75" customHeight="1" x14ac:dyDescent="0.3">
      <c r="A25" s="125"/>
      <c r="B25" s="469"/>
      <c r="C25" s="125"/>
      <c r="D25" s="125"/>
      <c r="E25" s="125"/>
      <c r="F25" s="125"/>
      <c r="G25" s="125"/>
      <c r="H25" s="125"/>
      <c r="I25" s="125"/>
      <c r="J25" s="125"/>
    </row>
    <row r="26" spans="1:10" ht="15.75" customHeight="1" x14ac:dyDescent="0.3">
      <c r="A26" s="125"/>
      <c r="B26" s="469"/>
      <c r="C26" s="125"/>
      <c r="D26" s="125"/>
      <c r="E26" s="125"/>
      <c r="F26" s="125"/>
      <c r="G26" s="125"/>
      <c r="H26" s="125"/>
      <c r="I26" s="125"/>
      <c r="J26" s="125"/>
    </row>
    <row r="27" spans="1:10" ht="15.75" customHeight="1" x14ac:dyDescent="0.3">
      <c r="A27" s="125"/>
      <c r="B27" s="469"/>
      <c r="C27" s="125"/>
      <c r="D27" s="125"/>
      <c r="E27" s="125"/>
      <c r="F27" s="125"/>
      <c r="G27" s="125"/>
      <c r="H27" s="125"/>
      <c r="I27" s="125"/>
      <c r="J27" s="125"/>
    </row>
    <row r="28" spans="1:10" ht="15.75" customHeight="1" x14ac:dyDescent="0.3">
      <c r="A28" s="125"/>
      <c r="B28" s="469"/>
      <c r="C28" s="125"/>
      <c r="D28" s="125"/>
      <c r="E28" s="125"/>
      <c r="F28" s="125"/>
      <c r="G28" s="125"/>
      <c r="H28" s="125"/>
      <c r="I28" s="125"/>
      <c r="J28" s="125"/>
    </row>
    <row r="29" spans="1:10" ht="15.75" customHeight="1" x14ac:dyDescent="0.3">
      <c r="A29" s="125"/>
      <c r="B29" s="469"/>
      <c r="C29" s="125"/>
      <c r="D29" s="125"/>
      <c r="E29" s="125"/>
      <c r="F29" s="125"/>
      <c r="G29" s="125"/>
      <c r="H29" s="125"/>
      <c r="I29" s="125"/>
      <c r="J29" s="125"/>
    </row>
    <row r="30" spans="1:10" ht="15.75" customHeight="1" x14ac:dyDescent="0.3">
      <c r="A30" s="125"/>
      <c r="B30" s="469"/>
      <c r="C30" s="125"/>
      <c r="D30" s="125"/>
      <c r="E30" s="125"/>
      <c r="F30" s="125"/>
      <c r="G30" s="125"/>
      <c r="H30" s="125"/>
      <c r="I30" s="125"/>
      <c r="J30" s="125"/>
    </row>
    <row r="31" spans="1:10" ht="15.75" customHeight="1" x14ac:dyDescent="0.3">
      <c r="A31" s="125"/>
      <c r="B31" s="469"/>
      <c r="C31" s="125"/>
      <c r="D31" s="125"/>
      <c r="E31" s="125"/>
      <c r="F31" s="125"/>
      <c r="G31" s="125"/>
      <c r="H31" s="125"/>
      <c r="I31" s="125"/>
      <c r="J31" s="125"/>
    </row>
    <row r="32" spans="1:10" ht="15.75" customHeight="1" x14ac:dyDescent="0.3">
      <c r="A32" s="125"/>
      <c r="B32" s="469"/>
      <c r="C32" s="125"/>
      <c r="D32" s="125"/>
      <c r="E32" s="125"/>
      <c r="F32" s="125"/>
      <c r="G32" s="125"/>
      <c r="H32" s="125"/>
      <c r="I32" s="125"/>
      <c r="J32" s="125"/>
    </row>
    <row r="33" spans="1:10" ht="15.75" customHeight="1" x14ac:dyDescent="0.3">
      <c r="A33" s="125"/>
      <c r="B33" s="469"/>
      <c r="C33" s="125"/>
      <c r="D33" s="125"/>
      <c r="E33" s="125"/>
      <c r="F33" s="125"/>
      <c r="G33" s="125"/>
      <c r="H33" s="125"/>
      <c r="I33" s="125"/>
      <c r="J33" s="125"/>
    </row>
    <row r="34" spans="1:10" ht="15.75" customHeight="1" x14ac:dyDescent="0.3">
      <c r="A34" s="125"/>
      <c r="B34" s="469"/>
      <c r="C34" s="125"/>
      <c r="D34" s="125"/>
      <c r="E34" s="125"/>
      <c r="F34" s="125"/>
      <c r="G34" s="125"/>
      <c r="H34" s="125"/>
      <c r="I34" s="125"/>
      <c r="J34" s="125"/>
    </row>
    <row r="35" spans="1:10" ht="15.75" customHeight="1" x14ac:dyDescent="0.3">
      <c r="A35" s="125"/>
      <c r="B35" s="469"/>
      <c r="C35" s="125"/>
      <c r="D35" s="125"/>
      <c r="E35" s="125"/>
      <c r="F35" s="125"/>
      <c r="G35" s="125"/>
      <c r="H35" s="125"/>
      <c r="I35" s="125"/>
      <c r="J35" s="125"/>
    </row>
    <row r="36" spans="1:10" ht="15.75" customHeight="1" x14ac:dyDescent="0.3">
      <c r="A36" s="125"/>
      <c r="B36" s="469"/>
      <c r="C36" s="125"/>
      <c r="D36" s="125"/>
      <c r="E36" s="125"/>
      <c r="F36" s="125"/>
      <c r="G36" s="125"/>
      <c r="H36" s="125"/>
      <c r="I36" s="125"/>
      <c r="J36" s="125"/>
    </row>
    <row r="37" spans="1:10" ht="15.75" customHeight="1" x14ac:dyDescent="0.3">
      <c r="A37" s="125"/>
      <c r="B37" s="469"/>
      <c r="C37" s="125"/>
      <c r="D37" s="125"/>
      <c r="E37" s="125"/>
      <c r="F37" s="125"/>
      <c r="G37" s="125"/>
      <c r="H37" s="125"/>
      <c r="I37" s="125"/>
      <c r="J37" s="125"/>
    </row>
    <row r="38" spans="1:10" ht="15.75" customHeight="1" x14ac:dyDescent="0.3">
      <c r="A38" s="125"/>
      <c r="B38" s="469"/>
      <c r="C38" s="125"/>
      <c r="D38" s="125"/>
      <c r="E38" s="125"/>
      <c r="F38" s="125"/>
      <c r="G38" s="125"/>
      <c r="H38" s="125"/>
      <c r="I38" s="125"/>
      <c r="J38" s="125"/>
    </row>
    <row r="39" spans="1:10" ht="15.75" customHeight="1" x14ac:dyDescent="0.3">
      <c r="A39" s="125"/>
      <c r="B39" s="469"/>
      <c r="C39" s="125"/>
      <c r="D39" s="125"/>
      <c r="E39" s="125"/>
      <c r="F39" s="125"/>
      <c r="G39" s="125"/>
      <c r="H39" s="125"/>
      <c r="I39" s="125"/>
      <c r="J39" s="125"/>
    </row>
    <row r="40" spans="1:10" ht="15.75" customHeight="1" x14ac:dyDescent="0.3">
      <c r="A40" s="125"/>
      <c r="B40" s="469"/>
      <c r="C40" s="125"/>
      <c r="D40" s="125"/>
      <c r="E40" s="125"/>
      <c r="F40" s="125"/>
      <c r="G40" s="125"/>
      <c r="H40" s="125"/>
      <c r="I40" s="125"/>
      <c r="J40" s="125"/>
    </row>
    <row r="41" spans="1:10" ht="15.75" customHeight="1" x14ac:dyDescent="0.3">
      <c r="A41" s="125"/>
      <c r="B41" s="469"/>
      <c r="C41" s="125"/>
      <c r="D41" s="125"/>
      <c r="E41" s="125"/>
      <c r="F41" s="125"/>
      <c r="G41" s="125"/>
      <c r="H41" s="125"/>
      <c r="I41" s="125"/>
      <c r="J41" s="125"/>
    </row>
    <row r="42" spans="1:10" ht="15.75" customHeight="1" x14ac:dyDescent="0.3">
      <c r="A42" s="125"/>
      <c r="B42" s="469"/>
      <c r="C42" s="125"/>
      <c r="D42" s="125"/>
      <c r="E42" s="125"/>
      <c r="F42" s="125"/>
      <c r="G42" s="125"/>
      <c r="H42" s="125"/>
      <c r="I42" s="125"/>
      <c r="J42" s="125"/>
    </row>
    <row r="43" spans="1:10" ht="15.75" customHeight="1" x14ac:dyDescent="0.3">
      <c r="A43" s="125"/>
      <c r="B43" s="469"/>
      <c r="C43" s="125"/>
      <c r="D43" s="125"/>
      <c r="E43" s="125"/>
      <c r="F43" s="125"/>
      <c r="G43" s="125"/>
      <c r="H43" s="125"/>
      <c r="I43" s="125"/>
      <c r="J43" s="125"/>
    </row>
    <row r="44" spans="1:10" ht="15.75" customHeight="1" x14ac:dyDescent="0.3">
      <c r="A44" s="125"/>
      <c r="B44" s="469"/>
      <c r="C44" s="125"/>
      <c r="D44" s="125"/>
      <c r="E44" s="125"/>
      <c r="F44" s="125"/>
      <c r="G44" s="125"/>
      <c r="H44" s="125"/>
      <c r="I44" s="125"/>
      <c r="J44" s="125"/>
    </row>
    <row r="45" spans="1:10" ht="15.75" customHeight="1" x14ac:dyDescent="0.3">
      <c r="A45" s="125"/>
      <c r="B45" s="469"/>
      <c r="C45" s="125"/>
      <c r="D45" s="125"/>
      <c r="E45" s="125"/>
      <c r="F45" s="125"/>
      <c r="G45" s="125"/>
      <c r="H45" s="125"/>
      <c r="I45" s="125"/>
      <c r="J45" s="125"/>
    </row>
    <row r="46" spans="1:10" ht="15.75" customHeight="1" x14ac:dyDescent="0.3">
      <c r="A46" s="125"/>
      <c r="B46" s="469"/>
      <c r="C46" s="125"/>
      <c r="D46" s="125"/>
      <c r="E46" s="125"/>
      <c r="F46" s="125"/>
      <c r="G46" s="125"/>
      <c r="H46" s="125"/>
      <c r="I46" s="125"/>
      <c r="J46" s="125"/>
    </row>
    <row r="47" spans="1:10" ht="15.75" customHeight="1" x14ac:dyDescent="0.3">
      <c r="A47" s="125"/>
      <c r="B47" s="469"/>
      <c r="C47" s="125"/>
      <c r="D47" s="125"/>
      <c r="E47" s="125"/>
      <c r="F47" s="125"/>
      <c r="G47" s="125"/>
      <c r="H47" s="125"/>
      <c r="I47" s="125"/>
      <c r="J47" s="125"/>
    </row>
    <row r="48" spans="1:10" ht="15.75" customHeight="1" x14ac:dyDescent="0.3">
      <c r="A48" s="125"/>
      <c r="B48" s="469"/>
      <c r="C48" s="125"/>
      <c r="D48" s="125"/>
      <c r="E48" s="125"/>
      <c r="F48" s="125"/>
      <c r="G48" s="125"/>
      <c r="H48" s="125"/>
      <c r="I48" s="125"/>
      <c r="J48" s="125"/>
    </row>
    <row r="49" spans="1:10" ht="15.75" customHeight="1" x14ac:dyDescent="0.3">
      <c r="A49" s="125"/>
      <c r="B49" s="469"/>
      <c r="C49" s="125"/>
      <c r="D49" s="125"/>
      <c r="E49" s="125"/>
      <c r="F49" s="125"/>
      <c r="G49" s="125"/>
      <c r="H49" s="125"/>
      <c r="I49" s="125"/>
      <c r="J49" s="125"/>
    </row>
    <row r="50" spans="1:10" ht="15.75" customHeight="1" x14ac:dyDescent="0.3">
      <c r="A50" s="125"/>
      <c r="B50" s="469"/>
      <c r="C50" s="125"/>
      <c r="D50" s="125"/>
      <c r="E50" s="125"/>
      <c r="F50" s="125"/>
      <c r="G50" s="125"/>
      <c r="H50" s="125"/>
      <c r="I50" s="125"/>
      <c r="J50" s="125"/>
    </row>
    <row r="51" spans="1:10" ht="15.75" customHeight="1" x14ac:dyDescent="0.3">
      <c r="A51" s="125"/>
      <c r="B51" s="469"/>
      <c r="C51" s="125"/>
      <c r="D51" s="125"/>
      <c r="E51" s="125"/>
      <c r="F51" s="125"/>
      <c r="G51" s="125"/>
      <c r="H51" s="125"/>
      <c r="I51" s="125"/>
      <c r="J51" s="125"/>
    </row>
    <row r="52" spans="1:10" ht="15.75" customHeight="1" x14ac:dyDescent="0.3">
      <c r="A52" s="125"/>
      <c r="B52" s="469"/>
      <c r="C52" s="125"/>
      <c r="D52" s="125"/>
      <c r="E52" s="125"/>
      <c r="F52" s="125"/>
      <c r="G52" s="125"/>
      <c r="H52" s="125"/>
      <c r="I52" s="125"/>
      <c r="J52" s="125"/>
    </row>
    <row r="53" spans="1:10" ht="15.75" customHeight="1" x14ac:dyDescent="0.3">
      <c r="A53" s="125"/>
      <c r="B53" s="469"/>
      <c r="C53" s="125"/>
      <c r="D53" s="125"/>
      <c r="E53" s="125"/>
      <c r="F53" s="125"/>
      <c r="G53" s="125"/>
      <c r="H53" s="125"/>
      <c r="I53" s="125"/>
      <c r="J53" s="125"/>
    </row>
    <row r="54" spans="1:10" ht="15.75" customHeight="1" x14ac:dyDescent="0.3">
      <c r="A54" s="125"/>
      <c r="B54" s="469"/>
      <c r="C54" s="125"/>
      <c r="D54" s="125"/>
      <c r="E54" s="125"/>
      <c r="F54" s="125"/>
      <c r="G54" s="125"/>
      <c r="H54" s="125"/>
      <c r="I54" s="125"/>
      <c r="J54" s="125"/>
    </row>
    <row r="55" spans="1:10" ht="15.75" customHeight="1" x14ac:dyDescent="0.3">
      <c r="A55" s="125"/>
      <c r="B55" s="469"/>
      <c r="C55" s="125"/>
      <c r="D55" s="125"/>
      <c r="E55" s="125"/>
      <c r="F55" s="125"/>
      <c r="G55" s="125"/>
      <c r="H55" s="125"/>
      <c r="I55" s="125"/>
      <c r="J55" s="125"/>
    </row>
    <row r="56" spans="1:10" ht="15.75" customHeight="1" x14ac:dyDescent="0.3">
      <c r="A56" s="125"/>
      <c r="B56" s="469"/>
      <c r="C56" s="125"/>
      <c r="D56" s="125"/>
      <c r="E56" s="125"/>
      <c r="F56" s="125"/>
      <c r="G56" s="125"/>
      <c r="H56" s="125"/>
      <c r="I56" s="125"/>
      <c r="J56" s="125"/>
    </row>
    <row r="57" spans="1:10" ht="15.75" customHeight="1" x14ac:dyDescent="0.3">
      <c r="A57" s="125"/>
      <c r="B57" s="469"/>
      <c r="C57" s="125"/>
      <c r="D57" s="125"/>
      <c r="E57" s="125"/>
      <c r="F57" s="125"/>
      <c r="G57" s="125"/>
      <c r="H57" s="125"/>
      <c r="I57" s="125"/>
      <c r="J57" s="125"/>
    </row>
    <row r="58" spans="1:10" ht="15.75" customHeight="1" x14ac:dyDescent="0.3">
      <c r="A58" s="125"/>
      <c r="B58" s="469"/>
      <c r="C58" s="125"/>
      <c r="D58" s="125"/>
      <c r="E58" s="125"/>
      <c r="F58" s="125"/>
      <c r="G58" s="125"/>
      <c r="H58" s="125"/>
      <c r="I58" s="125"/>
      <c r="J58" s="125"/>
    </row>
    <row r="59" spans="1:10" ht="15.75" customHeight="1" x14ac:dyDescent="0.3">
      <c r="A59" s="125"/>
      <c r="B59" s="469"/>
      <c r="C59" s="125"/>
      <c r="D59" s="125"/>
      <c r="E59" s="125"/>
      <c r="F59" s="125"/>
      <c r="G59" s="125"/>
      <c r="H59" s="125"/>
      <c r="I59" s="125"/>
      <c r="J59" s="125"/>
    </row>
    <row r="60" spans="1:10" ht="15.75" customHeight="1" x14ac:dyDescent="0.3">
      <c r="A60" s="125"/>
      <c r="B60" s="469"/>
      <c r="C60" s="125"/>
      <c r="D60" s="125"/>
      <c r="E60" s="125"/>
      <c r="F60" s="125"/>
      <c r="G60" s="125"/>
      <c r="H60" s="125"/>
      <c r="I60" s="125"/>
      <c r="J60" s="125"/>
    </row>
    <row r="61" spans="1:10" ht="15.75" customHeight="1" x14ac:dyDescent="0.3">
      <c r="A61" s="125"/>
      <c r="B61" s="469"/>
      <c r="C61" s="125"/>
      <c r="D61" s="125"/>
      <c r="E61" s="125"/>
      <c r="F61" s="125"/>
      <c r="G61" s="125"/>
      <c r="H61" s="125"/>
      <c r="I61" s="125"/>
      <c r="J61" s="125"/>
    </row>
    <row r="62" spans="1:10" ht="15.75" customHeight="1" x14ac:dyDescent="0.3">
      <c r="A62" s="125"/>
      <c r="B62" s="469"/>
      <c r="C62" s="125"/>
      <c r="D62" s="125"/>
      <c r="E62" s="125"/>
      <c r="F62" s="125"/>
      <c r="G62" s="125"/>
      <c r="H62" s="125"/>
      <c r="I62" s="125"/>
      <c r="J62" s="125"/>
    </row>
    <row r="63" spans="1:10" ht="15.75" customHeight="1" x14ac:dyDescent="0.3">
      <c r="A63" s="125"/>
      <c r="B63" s="469"/>
      <c r="C63" s="125"/>
      <c r="D63" s="125"/>
      <c r="E63" s="125"/>
      <c r="F63" s="125"/>
      <c r="G63" s="125"/>
      <c r="H63" s="125"/>
      <c r="I63" s="125"/>
      <c r="J63" s="125"/>
    </row>
    <row r="64" spans="1:10" ht="15.75" customHeight="1" x14ac:dyDescent="0.3">
      <c r="A64" s="125"/>
      <c r="B64" s="469"/>
      <c r="C64" s="125"/>
      <c r="D64" s="125"/>
      <c r="E64" s="125"/>
      <c r="F64" s="125"/>
      <c r="G64" s="125"/>
      <c r="H64" s="125"/>
      <c r="I64" s="125"/>
      <c r="J64" s="125"/>
    </row>
    <row r="65" spans="1:10" ht="15.75" customHeight="1" x14ac:dyDescent="0.3">
      <c r="A65" s="125"/>
      <c r="B65" s="469"/>
      <c r="C65" s="125"/>
      <c r="D65" s="125"/>
      <c r="E65" s="125"/>
      <c r="F65" s="125"/>
      <c r="G65" s="125"/>
      <c r="H65" s="125"/>
      <c r="I65" s="125"/>
      <c r="J65" s="125"/>
    </row>
    <row r="66" spans="1:10" ht="15.75" customHeight="1" x14ac:dyDescent="0.3">
      <c r="A66" s="125"/>
      <c r="B66" s="469"/>
      <c r="C66" s="125"/>
      <c r="D66" s="125"/>
      <c r="E66" s="125"/>
      <c r="F66" s="125"/>
      <c r="G66" s="125"/>
      <c r="H66" s="125"/>
      <c r="I66" s="125"/>
      <c r="J66" s="125"/>
    </row>
    <row r="67" spans="1:10" ht="15.75" customHeight="1" x14ac:dyDescent="0.3">
      <c r="A67" s="125"/>
      <c r="B67" s="469"/>
      <c r="C67" s="125"/>
      <c r="D67" s="125"/>
      <c r="E67" s="125"/>
      <c r="F67" s="125"/>
      <c r="G67" s="125"/>
      <c r="H67" s="125"/>
      <c r="I67" s="125"/>
      <c r="J67" s="125"/>
    </row>
    <row r="68" spans="1:10" ht="15.75" customHeight="1" x14ac:dyDescent="0.3">
      <c r="A68" s="125"/>
      <c r="B68" s="469"/>
      <c r="C68" s="125"/>
      <c r="D68" s="125"/>
      <c r="E68" s="125"/>
      <c r="F68" s="125"/>
      <c r="G68" s="125"/>
      <c r="H68" s="125"/>
      <c r="I68" s="125"/>
      <c r="J68" s="125"/>
    </row>
    <row r="69" spans="1:10" ht="15.75" customHeight="1" x14ac:dyDescent="0.3">
      <c r="A69" s="125"/>
      <c r="B69" s="469"/>
      <c r="C69" s="125"/>
      <c r="D69" s="125"/>
      <c r="E69" s="125"/>
      <c r="F69" s="125"/>
      <c r="G69" s="125"/>
      <c r="H69" s="125"/>
      <c r="I69" s="125"/>
      <c r="J69" s="125"/>
    </row>
    <row r="70" spans="1:10" ht="15.75" customHeight="1" x14ac:dyDescent="0.3">
      <c r="A70" s="125"/>
      <c r="B70" s="469"/>
      <c r="C70" s="125"/>
      <c r="D70" s="125"/>
      <c r="E70" s="125"/>
      <c r="F70" s="125"/>
      <c r="G70" s="125"/>
      <c r="H70" s="125"/>
      <c r="I70" s="125"/>
      <c r="J70" s="125"/>
    </row>
    <row r="71" spans="1:10" ht="15.75" customHeight="1" x14ac:dyDescent="0.3">
      <c r="A71" s="125"/>
      <c r="B71" s="469"/>
      <c r="C71" s="125"/>
      <c r="D71" s="125"/>
      <c r="E71" s="125"/>
      <c r="F71" s="125"/>
      <c r="G71" s="125"/>
      <c r="H71" s="125"/>
      <c r="I71" s="125"/>
      <c r="J71" s="125"/>
    </row>
    <row r="72" spans="1:10" ht="15.75" customHeight="1" x14ac:dyDescent="0.3">
      <c r="A72" s="125"/>
      <c r="B72" s="469"/>
      <c r="C72" s="125"/>
      <c r="D72" s="125"/>
      <c r="E72" s="125"/>
      <c r="F72" s="125"/>
      <c r="G72" s="125"/>
      <c r="H72" s="125"/>
      <c r="I72" s="125"/>
      <c r="J72" s="125"/>
    </row>
    <row r="73" spans="1:10" ht="15.75" customHeight="1" x14ac:dyDescent="0.3">
      <c r="A73" s="125"/>
      <c r="B73" s="469"/>
      <c r="C73" s="125"/>
      <c r="D73" s="125"/>
      <c r="E73" s="125"/>
      <c r="F73" s="125"/>
      <c r="G73" s="125"/>
      <c r="H73" s="125"/>
      <c r="I73" s="125"/>
      <c r="J73" s="125"/>
    </row>
    <row r="74" spans="1:10" ht="15.75" customHeight="1" x14ac:dyDescent="0.3">
      <c r="A74" s="125"/>
      <c r="B74" s="469"/>
      <c r="C74" s="125"/>
      <c r="D74" s="125"/>
      <c r="E74" s="125"/>
      <c r="F74" s="125"/>
      <c r="G74" s="125"/>
      <c r="H74" s="125"/>
      <c r="I74" s="125"/>
      <c r="J74" s="125"/>
    </row>
    <row r="75" spans="1:10" ht="15.75" customHeight="1" x14ac:dyDescent="0.3">
      <c r="A75" s="125"/>
      <c r="B75" s="469"/>
      <c r="C75" s="125"/>
      <c r="D75" s="125"/>
      <c r="E75" s="125"/>
      <c r="F75" s="125"/>
      <c r="G75" s="125"/>
      <c r="H75" s="125"/>
      <c r="I75" s="125"/>
      <c r="J75" s="125"/>
    </row>
    <row r="76" spans="1:10" ht="15.75" customHeight="1" x14ac:dyDescent="0.3">
      <c r="A76" s="125"/>
      <c r="B76" s="469"/>
      <c r="C76" s="125"/>
      <c r="D76" s="125"/>
      <c r="E76" s="125"/>
      <c r="F76" s="125"/>
      <c r="G76" s="125"/>
      <c r="H76" s="125"/>
      <c r="I76" s="125"/>
      <c r="J76" s="125"/>
    </row>
    <row r="77" spans="1:10" ht="15.75" customHeight="1" x14ac:dyDescent="0.3">
      <c r="A77" s="125"/>
      <c r="B77" s="469"/>
      <c r="C77" s="125"/>
      <c r="D77" s="125"/>
      <c r="E77" s="125"/>
      <c r="F77" s="125"/>
      <c r="G77" s="125"/>
      <c r="H77" s="125"/>
      <c r="I77" s="125"/>
      <c r="J77" s="125"/>
    </row>
    <row r="78" spans="1:10" ht="15.75" customHeight="1" x14ac:dyDescent="0.3">
      <c r="A78" s="125"/>
      <c r="B78" s="469"/>
      <c r="C78" s="125"/>
      <c r="D78" s="125"/>
      <c r="E78" s="125"/>
      <c r="F78" s="125"/>
      <c r="G78" s="125"/>
      <c r="H78" s="125"/>
      <c r="I78" s="125"/>
      <c r="J78" s="125"/>
    </row>
    <row r="79" spans="1:10" ht="15.75" customHeight="1" x14ac:dyDescent="0.3">
      <c r="A79" s="125"/>
      <c r="B79" s="469"/>
      <c r="C79" s="125"/>
      <c r="D79" s="125"/>
      <c r="E79" s="125"/>
      <c r="F79" s="125"/>
      <c r="G79" s="125"/>
      <c r="H79" s="125"/>
      <c r="I79" s="125"/>
      <c r="J79" s="125"/>
    </row>
    <row r="80" spans="1:10" ht="15.75" customHeight="1" x14ac:dyDescent="0.3">
      <c r="A80" s="125"/>
      <c r="B80" s="469"/>
      <c r="C80" s="125"/>
      <c r="D80" s="125"/>
      <c r="E80" s="125"/>
      <c r="F80" s="125"/>
      <c r="G80" s="125"/>
      <c r="H80" s="125"/>
      <c r="I80" s="125"/>
      <c r="J80" s="125"/>
    </row>
    <row r="81" spans="1:10" ht="15.75" customHeight="1" x14ac:dyDescent="0.3">
      <c r="A81" s="125"/>
      <c r="B81" s="469"/>
      <c r="C81" s="125"/>
      <c r="D81" s="125"/>
      <c r="E81" s="125"/>
      <c r="F81" s="125"/>
      <c r="G81" s="125"/>
      <c r="H81" s="125"/>
      <c r="I81" s="125"/>
      <c r="J81" s="125"/>
    </row>
    <row r="82" spans="1:10" ht="15.75" customHeight="1" x14ac:dyDescent="0.3">
      <c r="A82" s="125"/>
      <c r="B82" s="469"/>
      <c r="C82" s="125"/>
      <c r="D82" s="125"/>
      <c r="E82" s="125"/>
      <c r="F82" s="125"/>
      <c r="G82" s="125"/>
      <c r="H82" s="125"/>
      <c r="I82" s="125"/>
      <c r="J82" s="125"/>
    </row>
    <row r="83" spans="1:10" ht="15.75" customHeight="1" x14ac:dyDescent="0.3">
      <c r="A83" s="125"/>
      <c r="B83" s="469"/>
      <c r="C83" s="125"/>
      <c r="D83" s="125"/>
      <c r="E83" s="125"/>
      <c r="F83" s="125"/>
      <c r="G83" s="125"/>
      <c r="H83" s="125"/>
      <c r="I83" s="125"/>
      <c r="J83" s="125"/>
    </row>
    <row r="84" spans="1:10" ht="15.75" customHeight="1" x14ac:dyDescent="0.3">
      <c r="A84" s="125"/>
      <c r="B84" s="469"/>
      <c r="C84" s="125"/>
      <c r="D84" s="125"/>
      <c r="E84" s="125"/>
      <c r="F84" s="125"/>
      <c r="G84" s="125"/>
      <c r="H84" s="125"/>
      <c r="I84" s="125"/>
      <c r="J84" s="125"/>
    </row>
    <row r="85" spans="1:10" ht="15.75" customHeight="1" x14ac:dyDescent="0.3">
      <c r="A85" s="125"/>
      <c r="B85" s="469"/>
      <c r="C85" s="125"/>
      <c r="D85" s="125"/>
      <c r="E85" s="125"/>
      <c r="F85" s="125"/>
      <c r="G85" s="125"/>
      <c r="H85" s="125"/>
      <c r="I85" s="125"/>
      <c r="J85" s="125"/>
    </row>
    <row r="86" spans="1:10" ht="15.75" customHeight="1" x14ac:dyDescent="0.3">
      <c r="A86" s="125"/>
      <c r="B86" s="469"/>
      <c r="C86" s="125"/>
      <c r="D86" s="125"/>
      <c r="E86" s="125"/>
      <c r="F86" s="125"/>
      <c r="G86" s="125"/>
      <c r="H86" s="125"/>
      <c r="I86" s="125"/>
      <c r="J86" s="125"/>
    </row>
    <row r="87" spans="1:10" ht="15.75" customHeight="1" x14ac:dyDescent="0.3">
      <c r="A87" s="125"/>
      <c r="B87" s="469"/>
      <c r="C87" s="125"/>
      <c r="D87" s="125"/>
      <c r="E87" s="125"/>
      <c r="F87" s="125"/>
      <c r="G87" s="125"/>
      <c r="H87" s="125"/>
      <c r="I87" s="125"/>
      <c r="J87" s="125"/>
    </row>
    <row r="88" spans="1:10" ht="15.75" customHeight="1" x14ac:dyDescent="0.3">
      <c r="A88" s="125"/>
      <c r="B88" s="469"/>
      <c r="C88" s="125"/>
      <c r="D88" s="125"/>
      <c r="E88" s="125"/>
      <c r="F88" s="125"/>
      <c r="G88" s="125"/>
      <c r="H88" s="125"/>
      <c r="I88" s="125"/>
      <c r="J88" s="125"/>
    </row>
    <row r="89" spans="1:10" ht="15.75" customHeight="1" x14ac:dyDescent="0.3">
      <c r="A89" s="125"/>
      <c r="B89" s="469"/>
      <c r="C89" s="125"/>
      <c r="D89" s="125"/>
      <c r="E89" s="125"/>
      <c r="F89" s="125"/>
      <c r="G89" s="125"/>
      <c r="H89" s="125"/>
      <c r="I89" s="125"/>
      <c r="J89" s="125"/>
    </row>
    <row r="90" spans="1:10" ht="15.75" customHeight="1" x14ac:dyDescent="0.3">
      <c r="A90" s="125"/>
      <c r="B90" s="469"/>
      <c r="C90" s="125"/>
      <c r="D90" s="125"/>
      <c r="E90" s="125"/>
      <c r="F90" s="125"/>
      <c r="G90" s="125"/>
      <c r="H90" s="125"/>
      <c r="I90" s="125"/>
      <c r="J90" s="125"/>
    </row>
    <row r="91" spans="1:10" ht="15.75" customHeight="1" x14ac:dyDescent="0.3">
      <c r="A91" s="125"/>
      <c r="B91" s="469"/>
      <c r="C91" s="125"/>
      <c r="D91" s="125"/>
      <c r="E91" s="125"/>
      <c r="F91" s="125"/>
      <c r="G91" s="125"/>
      <c r="H91" s="125"/>
      <c r="I91" s="125"/>
      <c r="J91" s="125"/>
    </row>
    <row r="92" spans="1:10" ht="15.75" customHeight="1" x14ac:dyDescent="0.3">
      <c r="A92" s="125"/>
      <c r="B92" s="469"/>
      <c r="C92" s="125"/>
      <c r="D92" s="125"/>
      <c r="E92" s="125"/>
      <c r="F92" s="125"/>
      <c r="G92" s="125"/>
      <c r="H92" s="125"/>
      <c r="I92" s="125"/>
      <c r="J92" s="125"/>
    </row>
    <row r="93" spans="1:10" ht="15.75" customHeight="1" x14ac:dyDescent="0.3">
      <c r="A93" s="125"/>
      <c r="B93" s="469"/>
      <c r="C93" s="125"/>
      <c r="D93" s="125"/>
      <c r="E93" s="125"/>
      <c r="F93" s="125"/>
      <c r="G93" s="125"/>
      <c r="H93" s="125"/>
      <c r="I93" s="125"/>
      <c r="J93" s="125"/>
    </row>
    <row r="94" spans="1:10" ht="15.75" customHeight="1" x14ac:dyDescent="0.3">
      <c r="A94" s="125"/>
      <c r="B94" s="469"/>
      <c r="C94" s="125"/>
      <c r="D94" s="125"/>
      <c r="E94" s="125"/>
      <c r="F94" s="125"/>
      <c r="G94" s="125"/>
      <c r="H94" s="125"/>
      <c r="I94" s="125"/>
      <c r="J94" s="125"/>
    </row>
    <row r="95" spans="1:10" ht="15.75" customHeight="1" x14ac:dyDescent="0.3">
      <c r="A95" s="125"/>
      <c r="B95" s="469"/>
      <c r="C95" s="125"/>
      <c r="D95" s="125"/>
      <c r="E95" s="125"/>
      <c r="F95" s="125"/>
      <c r="G95" s="125"/>
      <c r="H95" s="125"/>
      <c r="I95" s="125"/>
      <c r="J95" s="125"/>
    </row>
    <row r="96" spans="1:10" ht="15.75" customHeight="1" x14ac:dyDescent="0.3">
      <c r="A96" s="125"/>
      <c r="B96" s="469"/>
      <c r="C96" s="125"/>
      <c r="D96" s="125"/>
      <c r="E96" s="125"/>
      <c r="F96" s="125"/>
      <c r="G96" s="125"/>
      <c r="H96" s="125"/>
      <c r="I96" s="125"/>
      <c r="J96" s="125"/>
    </row>
    <row r="97" spans="1:10" ht="15.75" customHeight="1" x14ac:dyDescent="0.3">
      <c r="A97" s="125"/>
      <c r="B97" s="469"/>
      <c r="C97" s="125"/>
      <c r="D97" s="125"/>
      <c r="E97" s="125"/>
      <c r="F97" s="125"/>
      <c r="G97" s="125"/>
      <c r="H97" s="125"/>
      <c r="I97" s="125"/>
      <c r="J97" s="125"/>
    </row>
    <row r="98" spans="1:10" ht="15.75" customHeight="1" x14ac:dyDescent="0.3">
      <c r="A98" s="125"/>
      <c r="B98" s="469"/>
      <c r="C98" s="125"/>
      <c r="D98" s="125"/>
      <c r="E98" s="125"/>
      <c r="F98" s="125"/>
      <c r="G98" s="125"/>
      <c r="H98" s="125"/>
      <c r="I98" s="125"/>
      <c r="J98" s="125"/>
    </row>
    <row r="99" spans="1:10" ht="15.75" customHeight="1" x14ac:dyDescent="0.3">
      <c r="A99" s="125"/>
      <c r="B99" s="469"/>
      <c r="C99" s="125"/>
      <c r="D99" s="125"/>
      <c r="E99" s="125"/>
      <c r="F99" s="125"/>
      <c r="G99" s="125"/>
      <c r="H99" s="125"/>
      <c r="I99" s="125"/>
      <c r="J99" s="125"/>
    </row>
    <row r="100" spans="1:10" ht="15.75" customHeight="1" x14ac:dyDescent="0.3">
      <c r="A100" s="125"/>
      <c r="B100" s="469"/>
      <c r="C100" s="125"/>
      <c r="D100" s="125"/>
      <c r="E100" s="125"/>
      <c r="F100" s="125"/>
      <c r="G100" s="125"/>
      <c r="H100" s="125"/>
      <c r="I100" s="125"/>
      <c r="J100" s="125"/>
    </row>
    <row r="101" spans="1:10" ht="15.75" customHeight="1" x14ac:dyDescent="0.3">
      <c r="A101" s="125"/>
      <c r="B101" s="469"/>
      <c r="C101" s="125"/>
      <c r="D101" s="125"/>
      <c r="E101" s="125"/>
      <c r="F101" s="125"/>
      <c r="G101" s="125"/>
      <c r="H101" s="125"/>
      <c r="I101" s="125"/>
      <c r="J101" s="125"/>
    </row>
    <row r="102" spans="1:10" ht="15.75" customHeight="1" x14ac:dyDescent="0.3">
      <c r="A102" s="125"/>
      <c r="B102" s="469"/>
      <c r="C102" s="125"/>
      <c r="D102" s="125"/>
      <c r="E102" s="125"/>
      <c r="F102" s="125"/>
      <c r="G102" s="125"/>
      <c r="H102" s="125"/>
      <c r="I102" s="125"/>
      <c r="J102" s="125"/>
    </row>
    <row r="103" spans="1:10" ht="15.75" customHeight="1" x14ac:dyDescent="0.3">
      <c r="A103" s="125"/>
      <c r="B103" s="469"/>
      <c r="C103" s="125"/>
      <c r="D103" s="125"/>
      <c r="E103" s="125"/>
      <c r="F103" s="125"/>
      <c r="G103" s="125"/>
      <c r="H103" s="125"/>
      <c r="I103" s="125"/>
      <c r="J103" s="125"/>
    </row>
    <row r="104" spans="1:10" ht="15.75" customHeight="1" x14ac:dyDescent="0.3">
      <c r="A104" s="125"/>
      <c r="B104" s="469"/>
      <c r="C104" s="125"/>
      <c r="D104" s="125"/>
      <c r="E104" s="125"/>
      <c r="F104" s="125"/>
      <c r="G104" s="125"/>
      <c r="H104" s="125"/>
      <c r="I104" s="125"/>
      <c r="J104" s="125"/>
    </row>
    <row r="105" spans="1:10" ht="15.75" customHeight="1" x14ac:dyDescent="0.3">
      <c r="A105" s="125"/>
      <c r="B105" s="469"/>
      <c r="C105" s="125"/>
      <c r="D105" s="125"/>
      <c r="E105" s="125"/>
      <c r="F105" s="125"/>
      <c r="G105" s="125"/>
      <c r="H105" s="125"/>
      <c r="I105" s="125"/>
      <c r="J105" s="125"/>
    </row>
    <row r="106" spans="1:10" ht="15.75" customHeight="1" x14ac:dyDescent="0.3">
      <c r="A106" s="125"/>
      <c r="B106" s="469"/>
      <c r="C106" s="125"/>
      <c r="D106" s="125"/>
      <c r="E106" s="125"/>
      <c r="F106" s="125"/>
      <c r="G106" s="125"/>
      <c r="H106" s="125"/>
      <c r="I106" s="125"/>
      <c r="J106" s="125"/>
    </row>
    <row r="107" spans="1:10" ht="15.75" customHeight="1" x14ac:dyDescent="0.3">
      <c r="A107" s="125"/>
      <c r="B107" s="469"/>
      <c r="C107" s="125"/>
      <c r="D107" s="125"/>
      <c r="E107" s="125"/>
      <c r="F107" s="125"/>
      <c r="G107" s="125"/>
      <c r="H107" s="125"/>
      <c r="I107" s="125"/>
      <c r="J107" s="125"/>
    </row>
    <row r="108" spans="1:10" ht="15.75" customHeight="1" x14ac:dyDescent="0.3">
      <c r="A108" s="125"/>
      <c r="B108" s="469"/>
      <c r="C108" s="125"/>
      <c r="D108" s="125"/>
      <c r="E108" s="125"/>
      <c r="F108" s="125"/>
      <c r="G108" s="125"/>
      <c r="H108" s="125"/>
      <c r="I108" s="125"/>
      <c r="J108" s="125"/>
    </row>
    <row r="109" spans="1:10" ht="15.75" customHeight="1" x14ac:dyDescent="0.3">
      <c r="A109" s="125"/>
      <c r="B109" s="469"/>
      <c r="C109" s="125"/>
      <c r="D109" s="125"/>
      <c r="E109" s="125"/>
      <c r="F109" s="125"/>
      <c r="G109" s="125"/>
      <c r="H109" s="125"/>
      <c r="I109" s="125"/>
      <c r="J109" s="125"/>
    </row>
    <row r="110" spans="1:10" ht="15.75" customHeight="1" x14ac:dyDescent="0.3">
      <c r="A110" s="125"/>
      <c r="B110" s="469"/>
      <c r="C110" s="125"/>
      <c r="D110" s="125"/>
      <c r="E110" s="125"/>
      <c r="F110" s="125"/>
      <c r="G110" s="125"/>
      <c r="H110" s="125"/>
      <c r="I110" s="125"/>
      <c r="J110" s="125"/>
    </row>
    <row r="111" spans="1:10" ht="15.75" customHeight="1" x14ac:dyDescent="0.3">
      <c r="A111" s="125"/>
      <c r="B111" s="469"/>
      <c r="C111" s="125"/>
      <c r="D111" s="125"/>
      <c r="E111" s="125"/>
      <c r="F111" s="125"/>
      <c r="G111" s="125"/>
      <c r="H111" s="125"/>
      <c r="I111" s="125"/>
      <c r="J111" s="125"/>
    </row>
    <row r="112" spans="1:10" ht="15.75" customHeight="1" x14ac:dyDescent="0.3">
      <c r="A112" s="125"/>
      <c r="B112" s="469"/>
      <c r="C112" s="125"/>
      <c r="D112" s="125"/>
      <c r="E112" s="125"/>
      <c r="F112" s="125"/>
      <c r="G112" s="125"/>
      <c r="H112" s="125"/>
      <c r="I112" s="125"/>
      <c r="J112" s="125"/>
    </row>
    <row r="113" spans="1:10" ht="15.75" customHeight="1" x14ac:dyDescent="0.3">
      <c r="A113" s="125"/>
      <c r="B113" s="469"/>
      <c r="C113" s="125"/>
      <c r="D113" s="125"/>
      <c r="E113" s="125"/>
      <c r="F113" s="125"/>
      <c r="G113" s="125"/>
      <c r="H113" s="125"/>
      <c r="I113" s="125"/>
      <c r="J113" s="125"/>
    </row>
    <row r="114" spans="1:10" ht="15.75" customHeight="1" x14ac:dyDescent="0.3">
      <c r="A114" s="125"/>
      <c r="B114" s="469"/>
      <c r="C114" s="125"/>
      <c r="D114" s="125"/>
      <c r="E114" s="125"/>
      <c r="F114" s="125"/>
      <c r="G114" s="125"/>
      <c r="H114" s="125"/>
      <c r="I114" s="125"/>
      <c r="J114" s="125"/>
    </row>
    <row r="115" spans="1:10" ht="15.75" customHeight="1" x14ac:dyDescent="0.3">
      <c r="A115" s="125"/>
      <c r="B115" s="469"/>
      <c r="C115" s="125"/>
      <c r="D115" s="125"/>
      <c r="E115" s="125"/>
      <c r="F115" s="125"/>
      <c r="G115" s="125"/>
      <c r="H115" s="125"/>
      <c r="I115" s="125"/>
      <c r="J115" s="125"/>
    </row>
    <row r="116" spans="1:10" ht="15.75" customHeight="1" x14ac:dyDescent="0.3">
      <c r="A116" s="125"/>
      <c r="B116" s="469"/>
      <c r="C116" s="125"/>
      <c r="D116" s="125"/>
      <c r="E116" s="125"/>
      <c r="F116" s="125"/>
      <c r="G116" s="125"/>
      <c r="H116" s="125"/>
      <c r="I116" s="125"/>
      <c r="J116" s="125"/>
    </row>
    <row r="117" spans="1:10" ht="15.75" customHeight="1" x14ac:dyDescent="0.3">
      <c r="A117" s="125"/>
      <c r="B117" s="469"/>
      <c r="C117" s="125"/>
      <c r="D117" s="125"/>
      <c r="E117" s="125"/>
      <c r="F117" s="125"/>
      <c r="G117" s="125"/>
      <c r="H117" s="125"/>
      <c r="I117" s="125"/>
      <c r="J117" s="125"/>
    </row>
    <row r="118" spans="1:10" ht="15.75" customHeight="1" x14ac:dyDescent="0.3">
      <c r="A118" s="125"/>
      <c r="B118" s="469"/>
      <c r="C118" s="125"/>
      <c r="D118" s="125"/>
      <c r="E118" s="125"/>
      <c r="F118" s="125"/>
      <c r="G118" s="125"/>
      <c r="H118" s="125"/>
      <c r="I118" s="125"/>
      <c r="J118" s="125"/>
    </row>
    <row r="119" spans="1:10" ht="15.75" customHeight="1" x14ac:dyDescent="0.3">
      <c r="A119" s="125"/>
      <c r="B119" s="469"/>
      <c r="C119" s="125"/>
      <c r="D119" s="125"/>
      <c r="E119" s="125"/>
      <c r="F119" s="125"/>
      <c r="G119" s="125"/>
      <c r="H119" s="125"/>
      <c r="I119" s="125"/>
      <c r="J119" s="125"/>
    </row>
    <row r="120" spans="1:10" ht="15.75" customHeight="1" x14ac:dyDescent="0.3">
      <c r="A120" s="125"/>
      <c r="B120" s="469"/>
      <c r="C120" s="125"/>
      <c r="D120" s="125"/>
      <c r="E120" s="125"/>
      <c r="F120" s="125"/>
      <c r="G120" s="125"/>
      <c r="H120" s="125"/>
      <c r="I120" s="125"/>
      <c r="J120" s="125"/>
    </row>
    <row r="121" spans="1:10" ht="15.75" customHeight="1" x14ac:dyDescent="0.3">
      <c r="A121" s="125"/>
      <c r="B121" s="469"/>
      <c r="C121" s="125"/>
      <c r="D121" s="125"/>
      <c r="E121" s="125"/>
      <c r="F121" s="125"/>
      <c r="G121" s="125"/>
      <c r="H121" s="125"/>
      <c r="I121" s="125"/>
      <c r="J121" s="125"/>
    </row>
    <row r="122" spans="1:10" ht="15.75" customHeight="1" x14ac:dyDescent="0.3">
      <c r="A122" s="125"/>
      <c r="B122" s="469"/>
      <c r="C122" s="125"/>
      <c r="D122" s="125"/>
      <c r="E122" s="125"/>
      <c r="F122" s="125"/>
      <c r="G122" s="125"/>
      <c r="H122" s="125"/>
      <c r="I122" s="125"/>
      <c r="J122" s="125"/>
    </row>
    <row r="123" spans="1:10" ht="15.75" customHeight="1" x14ac:dyDescent="0.3">
      <c r="A123" s="125"/>
      <c r="B123" s="469"/>
      <c r="C123" s="125"/>
      <c r="D123" s="125"/>
      <c r="E123" s="125"/>
      <c r="F123" s="125"/>
      <c r="G123" s="125"/>
      <c r="H123" s="125"/>
      <c r="I123" s="125"/>
      <c r="J123" s="125"/>
    </row>
    <row r="124" spans="1:10" ht="15.75" customHeight="1" x14ac:dyDescent="0.3">
      <c r="A124" s="125"/>
      <c r="B124" s="469"/>
      <c r="C124" s="125"/>
      <c r="D124" s="125"/>
      <c r="E124" s="125"/>
      <c r="F124" s="125"/>
      <c r="G124" s="125"/>
      <c r="H124" s="125"/>
      <c r="I124" s="125"/>
      <c r="J124" s="125"/>
    </row>
    <row r="125" spans="1:10" ht="15.75" customHeight="1" x14ac:dyDescent="0.3">
      <c r="A125" s="125"/>
      <c r="B125" s="469"/>
      <c r="C125" s="125"/>
      <c r="D125" s="125"/>
      <c r="E125" s="125"/>
      <c r="F125" s="125"/>
      <c r="G125" s="125"/>
      <c r="H125" s="125"/>
      <c r="I125" s="125"/>
      <c r="J125" s="125"/>
    </row>
    <row r="126" spans="1:10" ht="15.75" customHeight="1" x14ac:dyDescent="0.3">
      <c r="A126" s="125"/>
      <c r="B126" s="469"/>
      <c r="C126" s="125"/>
      <c r="D126" s="125"/>
      <c r="E126" s="125"/>
      <c r="F126" s="125"/>
      <c r="G126" s="125"/>
      <c r="H126" s="125"/>
      <c r="I126" s="125"/>
      <c r="J126" s="125"/>
    </row>
    <row r="127" spans="1:10" ht="15.75" customHeight="1" x14ac:dyDescent="0.3">
      <c r="A127" s="125"/>
      <c r="B127" s="469"/>
      <c r="C127" s="125"/>
      <c r="D127" s="125"/>
      <c r="E127" s="125"/>
      <c r="F127" s="125"/>
      <c r="G127" s="125"/>
      <c r="H127" s="125"/>
      <c r="I127" s="125"/>
      <c r="J127" s="125"/>
    </row>
    <row r="128" spans="1:10" ht="15.75" customHeight="1" x14ac:dyDescent="0.3">
      <c r="A128" s="125"/>
      <c r="B128" s="469"/>
      <c r="C128" s="125"/>
      <c r="D128" s="125"/>
      <c r="E128" s="125"/>
      <c r="F128" s="125"/>
      <c r="G128" s="125"/>
      <c r="H128" s="125"/>
      <c r="I128" s="125"/>
      <c r="J128" s="125"/>
    </row>
    <row r="129" spans="1:10" ht="15.75" customHeight="1" x14ac:dyDescent="0.3">
      <c r="A129" s="125"/>
      <c r="B129" s="469"/>
      <c r="C129" s="125"/>
      <c r="D129" s="125"/>
      <c r="E129" s="125"/>
      <c r="F129" s="125"/>
      <c r="G129" s="125"/>
      <c r="H129" s="125"/>
      <c r="I129" s="125"/>
      <c r="J129" s="125"/>
    </row>
    <row r="130" spans="1:10" ht="15.75" customHeight="1" x14ac:dyDescent="0.3">
      <c r="A130" s="125"/>
      <c r="B130" s="469"/>
      <c r="C130" s="125"/>
      <c r="D130" s="125"/>
      <c r="E130" s="125"/>
      <c r="F130" s="125"/>
      <c r="G130" s="125"/>
      <c r="H130" s="125"/>
      <c r="I130" s="125"/>
      <c r="J130" s="125"/>
    </row>
    <row r="131" spans="1:10" ht="15.75" customHeight="1" x14ac:dyDescent="0.3">
      <c r="A131" s="125"/>
      <c r="B131" s="469"/>
      <c r="C131" s="125"/>
      <c r="D131" s="125"/>
      <c r="E131" s="125"/>
      <c r="F131" s="125"/>
      <c r="G131" s="125"/>
      <c r="H131" s="125"/>
      <c r="I131" s="125"/>
      <c r="J131" s="125"/>
    </row>
    <row r="132" spans="1:10" ht="15.75" customHeight="1" x14ac:dyDescent="0.3">
      <c r="A132" s="125"/>
      <c r="B132" s="469"/>
      <c r="C132" s="125"/>
      <c r="D132" s="125"/>
      <c r="E132" s="125"/>
      <c r="F132" s="125"/>
      <c r="G132" s="125"/>
      <c r="H132" s="125"/>
      <c r="I132" s="125"/>
      <c r="J132" s="125"/>
    </row>
    <row r="133" spans="1:10" ht="15.75" customHeight="1" x14ac:dyDescent="0.3">
      <c r="A133" s="125"/>
      <c r="B133" s="469"/>
      <c r="C133" s="125"/>
      <c r="D133" s="125"/>
      <c r="E133" s="125"/>
      <c r="F133" s="125"/>
      <c r="G133" s="125"/>
      <c r="H133" s="125"/>
      <c r="I133" s="125"/>
      <c r="J133" s="125"/>
    </row>
    <row r="134" spans="1:10" ht="15.75" customHeight="1" x14ac:dyDescent="0.3">
      <c r="A134" s="125"/>
      <c r="B134" s="469"/>
      <c r="C134" s="125"/>
      <c r="D134" s="125"/>
      <c r="E134" s="125"/>
      <c r="F134" s="125"/>
      <c r="G134" s="125"/>
      <c r="H134" s="125"/>
      <c r="I134" s="125"/>
      <c r="J134" s="125"/>
    </row>
    <row r="135" spans="1:10" ht="15.75" customHeight="1" x14ac:dyDescent="0.3">
      <c r="A135" s="125"/>
      <c r="B135" s="469"/>
      <c r="C135" s="125"/>
      <c r="D135" s="125"/>
      <c r="E135" s="125"/>
      <c r="F135" s="125"/>
      <c r="G135" s="125"/>
      <c r="H135" s="125"/>
      <c r="I135" s="125"/>
      <c r="J135" s="125"/>
    </row>
    <row r="136" spans="1:10" ht="15.75" customHeight="1" x14ac:dyDescent="0.3">
      <c r="A136" s="125"/>
      <c r="B136" s="469"/>
      <c r="C136" s="125"/>
      <c r="D136" s="125"/>
      <c r="E136" s="125"/>
      <c r="F136" s="125"/>
      <c r="G136" s="125"/>
      <c r="H136" s="125"/>
      <c r="I136" s="125"/>
      <c r="J136" s="125"/>
    </row>
    <row r="137" spans="1:10" ht="15.75" customHeight="1" x14ac:dyDescent="0.3">
      <c r="A137" s="125"/>
      <c r="B137" s="469"/>
      <c r="C137" s="125"/>
      <c r="D137" s="125"/>
      <c r="E137" s="125"/>
      <c r="F137" s="125"/>
      <c r="G137" s="125"/>
      <c r="H137" s="125"/>
      <c r="I137" s="125"/>
      <c r="J137" s="125"/>
    </row>
    <row r="138" spans="1:10" ht="15.75" customHeight="1" x14ac:dyDescent="0.3">
      <c r="A138" s="125"/>
      <c r="B138" s="469"/>
      <c r="C138" s="125"/>
      <c r="D138" s="125"/>
      <c r="E138" s="125"/>
      <c r="F138" s="125"/>
      <c r="G138" s="125"/>
      <c r="H138" s="125"/>
      <c r="I138" s="125"/>
      <c r="J138" s="125"/>
    </row>
    <row r="139" spans="1:10" ht="15.75" customHeight="1" x14ac:dyDescent="0.3">
      <c r="A139" s="125"/>
      <c r="B139" s="469"/>
      <c r="C139" s="125"/>
      <c r="D139" s="125"/>
      <c r="E139" s="125"/>
      <c r="F139" s="125"/>
      <c r="G139" s="125"/>
      <c r="H139" s="125"/>
      <c r="I139" s="125"/>
      <c r="J139" s="125"/>
    </row>
    <row r="140" spans="1:10" ht="15.75" customHeight="1" x14ac:dyDescent="0.3">
      <c r="A140" s="125"/>
      <c r="B140" s="469"/>
      <c r="C140" s="125"/>
      <c r="D140" s="125"/>
      <c r="E140" s="125"/>
      <c r="F140" s="125"/>
      <c r="G140" s="125"/>
      <c r="H140" s="125"/>
      <c r="I140" s="125"/>
      <c r="J140" s="125"/>
    </row>
    <row r="141" spans="1:10" ht="15.75" customHeight="1" x14ac:dyDescent="0.3">
      <c r="A141" s="125"/>
      <c r="B141" s="469"/>
      <c r="C141" s="125"/>
      <c r="D141" s="125"/>
      <c r="E141" s="125"/>
      <c r="F141" s="125"/>
      <c r="G141" s="125"/>
      <c r="H141" s="125"/>
      <c r="I141" s="125"/>
      <c r="J141" s="125"/>
    </row>
    <row r="142" spans="1:10" ht="15.75" customHeight="1" x14ac:dyDescent="0.3">
      <c r="A142" s="125"/>
      <c r="B142" s="469"/>
      <c r="C142" s="125"/>
      <c r="D142" s="125"/>
      <c r="E142" s="125"/>
      <c r="F142" s="125"/>
      <c r="G142" s="125"/>
      <c r="H142" s="125"/>
      <c r="I142" s="125"/>
      <c r="J142" s="125"/>
    </row>
    <row r="143" spans="1:10" ht="15.75" customHeight="1" x14ac:dyDescent="0.3">
      <c r="A143" s="125"/>
      <c r="B143" s="469"/>
      <c r="C143" s="125"/>
      <c r="D143" s="125"/>
      <c r="E143" s="125"/>
      <c r="F143" s="125"/>
      <c r="G143" s="125"/>
      <c r="H143" s="125"/>
      <c r="I143" s="125"/>
      <c r="J143" s="125"/>
    </row>
    <row r="144" spans="1:10" ht="15.75" customHeight="1" x14ac:dyDescent="0.3">
      <c r="A144" s="125"/>
      <c r="B144" s="469"/>
      <c r="C144" s="125"/>
      <c r="D144" s="125"/>
      <c r="E144" s="125"/>
      <c r="F144" s="125"/>
      <c r="G144" s="125"/>
      <c r="H144" s="125"/>
      <c r="I144" s="125"/>
      <c r="J144" s="125"/>
    </row>
    <row r="145" spans="1:10" ht="15.75" customHeight="1" x14ac:dyDescent="0.3">
      <c r="A145" s="125"/>
      <c r="B145" s="469"/>
      <c r="C145" s="125"/>
      <c r="D145" s="125"/>
      <c r="E145" s="125"/>
      <c r="F145" s="125"/>
      <c r="G145" s="125"/>
      <c r="H145" s="125"/>
      <c r="I145" s="125"/>
      <c r="J145" s="125"/>
    </row>
    <row r="146" spans="1:10" ht="15.75" customHeight="1" x14ac:dyDescent="0.3">
      <c r="A146" s="125"/>
      <c r="B146" s="469"/>
      <c r="C146" s="125"/>
      <c r="D146" s="125"/>
      <c r="E146" s="125"/>
      <c r="F146" s="125"/>
      <c r="G146" s="125"/>
      <c r="H146" s="125"/>
      <c r="I146" s="125"/>
      <c r="J146" s="125"/>
    </row>
    <row r="147" spans="1:10" ht="15.75" customHeight="1" x14ac:dyDescent="0.3">
      <c r="A147" s="125"/>
      <c r="B147" s="469"/>
      <c r="C147" s="125"/>
      <c r="D147" s="125"/>
      <c r="E147" s="125"/>
      <c r="F147" s="125"/>
      <c r="G147" s="125"/>
      <c r="H147" s="125"/>
      <c r="I147" s="125"/>
      <c r="J147" s="125"/>
    </row>
    <row r="148" spans="1:10" ht="15.75" customHeight="1" x14ac:dyDescent="0.3">
      <c r="A148" s="125"/>
      <c r="B148" s="469"/>
      <c r="C148" s="125"/>
      <c r="D148" s="125"/>
      <c r="E148" s="125"/>
      <c r="F148" s="125"/>
      <c r="G148" s="125"/>
      <c r="H148" s="125"/>
      <c r="I148" s="125"/>
      <c r="J148" s="125"/>
    </row>
    <row r="149" spans="1:10" ht="15.75" customHeight="1" x14ac:dyDescent="0.3">
      <c r="A149" s="125"/>
      <c r="B149" s="469"/>
      <c r="C149" s="125"/>
      <c r="D149" s="125"/>
      <c r="E149" s="125"/>
      <c r="F149" s="125"/>
      <c r="G149" s="125"/>
      <c r="H149" s="125"/>
      <c r="I149" s="125"/>
      <c r="J149" s="125"/>
    </row>
    <row r="150" spans="1:10" ht="15.75" customHeight="1" x14ac:dyDescent="0.3">
      <c r="A150" s="125"/>
      <c r="B150" s="469"/>
      <c r="C150" s="125"/>
      <c r="D150" s="125"/>
      <c r="E150" s="125"/>
      <c r="F150" s="125"/>
      <c r="G150" s="125"/>
      <c r="H150" s="125"/>
      <c r="I150" s="125"/>
      <c r="J150" s="125"/>
    </row>
    <row r="151" spans="1:10" ht="15.75" customHeight="1" x14ac:dyDescent="0.3">
      <c r="A151" s="125"/>
      <c r="B151" s="469"/>
      <c r="C151" s="125"/>
      <c r="D151" s="125"/>
      <c r="E151" s="125"/>
      <c r="F151" s="125"/>
      <c r="G151" s="125"/>
      <c r="H151" s="125"/>
      <c r="I151" s="125"/>
      <c r="J151" s="125"/>
    </row>
    <row r="152" spans="1:10" ht="15.75" customHeight="1" x14ac:dyDescent="0.3">
      <c r="A152" s="125"/>
      <c r="B152" s="469"/>
      <c r="C152" s="125"/>
      <c r="D152" s="125"/>
      <c r="E152" s="125"/>
      <c r="F152" s="125"/>
      <c r="G152" s="125"/>
      <c r="H152" s="125"/>
      <c r="I152" s="125"/>
      <c r="J152" s="125"/>
    </row>
    <row r="153" spans="1:10" ht="15.75" customHeight="1" x14ac:dyDescent="0.3">
      <c r="A153" s="125"/>
      <c r="B153" s="469"/>
      <c r="C153" s="125"/>
      <c r="D153" s="125"/>
      <c r="E153" s="125"/>
      <c r="F153" s="125"/>
      <c r="G153" s="125"/>
      <c r="H153" s="125"/>
      <c r="I153" s="125"/>
      <c r="J153" s="125"/>
    </row>
    <row r="154" spans="1:10" ht="15.75" customHeight="1" x14ac:dyDescent="0.3">
      <c r="A154" s="125"/>
      <c r="B154" s="469"/>
      <c r="C154" s="125"/>
      <c r="D154" s="125"/>
      <c r="E154" s="125"/>
      <c r="F154" s="125"/>
      <c r="G154" s="125"/>
      <c r="H154" s="125"/>
      <c r="I154" s="125"/>
      <c r="J154" s="125"/>
    </row>
    <row r="155" spans="1:10" ht="15.75" customHeight="1" x14ac:dyDescent="0.3">
      <c r="A155" s="125"/>
      <c r="B155" s="469"/>
      <c r="C155" s="125"/>
      <c r="D155" s="125"/>
      <c r="E155" s="125"/>
      <c r="F155" s="125"/>
      <c r="G155" s="125"/>
      <c r="H155" s="125"/>
      <c r="I155" s="125"/>
      <c r="J155" s="125"/>
    </row>
    <row r="156" spans="1:10" ht="15.75" customHeight="1" x14ac:dyDescent="0.3">
      <c r="A156" s="125"/>
      <c r="B156" s="469"/>
      <c r="C156" s="125"/>
      <c r="D156" s="125"/>
      <c r="E156" s="125"/>
      <c r="F156" s="125"/>
      <c r="G156" s="125"/>
      <c r="H156" s="125"/>
      <c r="I156" s="125"/>
      <c r="J156" s="125"/>
    </row>
    <row r="157" spans="1:10" ht="15.75" customHeight="1" x14ac:dyDescent="0.3">
      <c r="A157" s="125"/>
      <c r="B157" s="469"/>
      <c r="C157" s="125"/>
      <c r="D157" s="125"/>
      <c r="E157" s="125"/>
      <c r="F157" s="125"/>
      <c r="G157" s="125"/>
      <c r="H157" s="125"/>
      <c r="I157" s="125"/>
      <c r="J157" s="125"/>
    </row>
    <row r="158" spans="1:10" ht="15.75" customHeight="1" x14ac:dyDescent="0.3">
      <c r="A158" s="125"/>
      <c r="B158" s="469"/>
      <c r="C158" s="125"/>
      <c r="D158" s="125"/>
      <c r="E158" s="125"/>
      <c r="F158" s="125"/>
      <c r="G158" s="125"/>
      <c r="H158" s="125"/>
      <c r="I158" s="125"/>
      <c r="J158" s="125"/>
    </row>
    <row r="159" spans="1:10" ht="15.75" customHeight="1" x14ac:dyDescent="0.3">
      <c r="A159" s="125"/>
      <c r="B159" s="469"/>
      <c r="C159" s="125"/>
      <c r="D159" s="125"/>
      <c r="E159" s="125"/>
      <c r="F159" s="125"/>
      <c r="G159" s="125"/>
      <c r="H159" s="125"/>
      <c r="I159" s="125"/>
      <c r="J159" s="125"/>
    </row>
    <row r="160" spans="1:10" ht="15.75" customHeight="1" x14ac:dyDescent="0.3">
      <c r="A160" s="125"/>
      <c r="B160" s="469"/>
      <c r="C160" s="125"/>
      <c r="D160" s="125"/>
      <c r="E160" s="125"/>
      <c r="F160" s="125"/>
      <c r="G160" s="125"/>
      <c r="H160" s="125"/>
      <c r="I160" s="125"/>
      <c r="J160" s="125"/>
    </row>
    <row r="161" spans="1:10" ht="15.75" customHeight="1" x14ac:dyDescent="0.3">
      <c r="A161" s="125"/>
      <c r="B161" s="469"/>
      <c r="C161" s="125"/>
      <c r="D161" s="125"/>
      <c r="E161" s="125"/>
      <c r="F161" s="125"/>
      <c r="G161" s="125"/>
      <c r="H161" s="125"/>
      <c r="I161" s="125"/>
      <c r="J161" s="125"/>
    </row>
    <row r="162" spans="1:10" ht="15.75" customHeight="1" x14ac:dyDescent="0.3">
      <c r="A162" s="125"/>
      <c r="B162" s="469"/>
      <c r="C162" s="125"/>
      <c r="D162" s="125"/>
      <c r="E162" s="125"/>
      <c r="F162" s="125"/>
      <c r="G162" s="125"/>
      <c r="H162" s="125"/>
      <c r="I162" s="125"/>
      <c r="J162" s="125"/>
    </row>
    <row r="163" spans="1:10" ht="15.75" customHeight="1" x14ac:dyDescent="0.3">
      <c r="A163" s="125"/>
      <c r="B163" s="469"/>
      <c r="C163" s="125"/>
      <c r="D163" s="125"/>
      <c r="E163" s="125"/>
      <c r="F163" s="125"/>
      <c r="G163" s="125"/>
      <c r="H163" s="125"/>
      <c r="I163" s="125"/>
      <c r="J163" s="125"/>
    </row>
    <row r="164" spans="1:10" ht="15.75" customHeight="1" x14ac:dyDescent="0.3">
      <c r="A164" s="125"/>
      <c r="B164" s="469"/>
      <c r="C164" s="125"/>
      <c r="D164" s="125"/>
      <c r="E164" s="125"/>
      <c r="F164" s="125"/>
      <c r="G164" s="125"/>
      <c r="H164" s="125"/>
      <c r="I164" s="125"/>
      <c r="J164" s="125"/>
    </row>
    <row r="165" spans="1:10" ht="15.75" customHeight="1" x14ac:dyDescent="0.3">
      <c r="A165" s="125"/>
      <c r="B165" s="469"/>
      <c r="C165" s="125"/>
      <c r="D165" s="125"/>
      <c r="E165" s="125"/>
      <c r="F165" s="125"/>
      <c r="G165" s="125"/>
      <c r="H165" s="125"/>
      <c r="I165" s="125"/>
      <c r="J165" s="125"/>
    </row>
    <row r="166" spans="1:10" ht="15.75" customHeight="1" x14ac:dyDescent="0.3">
      <c r="A166" s="125"/>
      <c r="B166" s="469"/>
      <c r="C166" s="125"/>
      <c r="D166" s="125"/>
      <c r="E166" s="125"/>
      <c r="F166" s="125"/>
      <c r="G166" s="125"/>
      <c r="H166" s="125"/>
      <c r="I166" s="125"/>
      <c r="J166" s="125"/>
    </row>
    <row r="167" spans="1:10" ht="15.75" customHeight="1" x14ac:dyDescent="0.3">
      <c r="A167" s="125"/>
      <c r="B167" s="469"/>
      <c r="C167" s="125"/>
      <c r="D167" s="125"/>
      <c r="E167" s="125"/>
      <c r="F167" s="125"/>
      <c r="G167" s="125"/>
      <c r="H167" s="125"/>
      <c r="I167" s="125"/>
      <c r="J167" s="125"/>
    </row>
    <row r="168" spans="1:10" ht="15.75" customHeight="1" x14ac:dyDescent="0.3">
      <c r="A168" s="125"/>
      <c r="B168" s="469"/>
      <c r="C168" s="125"/>
      <c r="D168" s="125"/>
      <c r="E168" s="125"/>
      <c r="F168" s="125"/>
      <c r="G168" s="125"/>
      <c r="H168" s="125"/>
      <c r="I168" s="125"/>
      <c r="J168" s="125"/>
    </row>
    <row r="169" spans="1:10" ht="15.75" customHeight="1" x14ac:dyDescent="0.3">
      <c r="A169" s="125"/>
      <c r="B169" s="469"/>
      <c r="C169" s="125"/>
      <c r="D169" s="125"/>
      <c r="E169" s="125"/>
      <c r="F169" s="125"/>
      <c r="G169" s="125"/>
      <c r="H169" s="125"/>
      <c r="I169" s="125"/>
      <c r="J169" s="125"/>
    </row>
    <row r="170" spans="1:10" ht="15.75" customHeight="1" x14ac:dyDescent="0.3">
      <c r="A170" s="125"/>
      <c r="B170" s="469"/>
      <c r="C170" s="125"/>
      <c r="D170" s="125"/>
      <c r="E170" s="125"/>
      <c r="F170" s="125"/>
      <c r="G170" s="125"/>
      <c r="H170" s="125"/>
      <c r="I170" s="125"/>
      <c r="J170" s="125"/>
    </row>
    <row r="171" spans="1:10" ht="15.75" customHeight="1" x14ac:dyDescent="0.3">
      <c r="A171" s="125"/>
      <c r="B171" s="469"/>
      <c r="C171" s="125"/>
      <c r="D171" s="125"/>
      <c r="E171" s="125"/>
      <c r="F171" s="125"/>
      <c r="G171" s="125"/>
      <c r="H171" s="125"/>
      <c r="I171" s="125"/>
      <c r="J171" s="125"/>
    </row>
    <row r="172" spans="1:10" ht="15.75" customHeight="1" x14ac:dyDescent="0.3">
      <c r="A172" s="125"/>
      <c r="B172" s="469"/>
      <c r="C172" s="125"/>
      <c r="D172" s="125"/>
      <c r="E172" s="125"/>
      <c r="F172" s="125"/>
      <c r="G172" s="125"/>
      <c r="H172" s="125"/>
      <c r="I172" s="125"/>
      <c r="J172" s="125"/>
    </row>
    <row r="173" spans="1:10" ht="15.75" customHeight="1" x14ac:dyDescent="0.3">
      <c r="A173" s="125"/>
      <c r="B173" s="469"/>
      <c r="C173" s="125"/>
      <c r="D173" s="125"/>
      <c r="E173" s="125"/>
      <c r="F173" s="125"/>
      <c r="G173" s="125"/>
      <c r="H173" s="125"/>
      <c r="I173" s="125"/>
      <c r="J173" s="125"/>
    </row>
    <row r="174" spans="1:10" ht="15.75" customHeight="1" x14ac:dyDescent="0.3">
      <c r="A174" s="125"/>
      <c r="B174" s="469"/>
      <c r="C174" s="125"/>
      <c r="D174" s="125"/>
      <c r="E174" s="125"/>
      <c r="F174" s="125"/>
      <c r="G174" s="125"/>
      <c r="H174" s="125"/>
      <c r="I174" s="125"/>
      <c r="J174" s="125"/>
    </row>
    <row r="175" spans="1:10" ht="15.75" customHeight="1" x14ac:dyDescent="0.3">
      <c r="A175" s="125"/>
      <c r="B175" s="469"/>
      <c r="C175" s="125"/>
      <c r="D175" s="125"/>
      <c r="E175" s="125"/>
      <c r="F175" s="125"/>
      <c r="G175" s="125"/>
      <c r="H175" s="125"/>
      <c r="I175" s="125"/>
      <c r="J175" s="125"/>
    </row>
    <row r="176" spans="1:10" ht="15.75" customHeight="1" x14ac:dyDescent="0.3">
      <c r="A176" s="125"/>
      <c r="B176" s="469"/>
      <c r="C176" s="125"/>
      <c r="D176" s="125"/>
      <c r="E176" s="125"/>
      <c r="F176" s="125"/>
      <c r="G176" s="125"/>
      <c r="H176" s="125"/>
      <c r="I176" s="125"/>
      <c r="J176" s="125"/>
    </row>
    <row r="177" spans="1:10" ht="15.75" customHeight="1" x14ac:dyDescent="0.3">
      <c r="A177" s="125"/>
      <c r="B177" s="469"/>
      <c r="C177" s="125"/>
      <c r="D177" s="125"/>
      <c r="E177" s="125"/>
      <c r="F177" s="125"/>
      <c r="G177" s="125"/>
      <c r="H177" s="125"/>
      <c r="I177" s="125"/>
      <c r="J177" s="125"/>
    </row>
    <row r="178" spans="1:10" ht="15.75" customHeight="1" x14ac:dyDescent="0.3">
      <c r="A178" s="125"/>
      <c r="B178" s="469"/>
      <c r="C178" s="125"/>
      <c r="D178" s="125"/>
      <c r="E178" s="125"/>
      <c r="F178" s="125"/>
      <c r="G178" s="125"/>
      <c r="H178" s="125"/>
      <c r="I178" s="125"/>
      <c r="J178" s="125"/>
    </row>
    <row r="179" spans="1:10" ht="15.75" customHeight="1" x14ac:dyDescent="0.3">
      <c r="A179" s="125"/>
      <c r="B179" s="469"/>
      <c r="C179" s="125"/>
      <c r="D179" s="125"/>
      <c r="E179" s="125"/>
      <c r="F179" s="125"/>
      <c r="G179" s="125"/>
      <c r="H179" s="125"/>
      <c r="I179" s="125"/>
      <c r="J179" s="125"/>
    </row>
    <row r="180" spans="1:10" ht="15.75" customHeight="1" x14ac:dyDescent="0.3">
      <c r="A180" s="125"/>
      <c r="B180" s="469"/>
      <c r="C180" s="125"/>
      <c r="D180" s="125"/>
      <c r="E180" s="125"/>
      <c r="F180" s="125"/>
      <c r="G180" s="125"/>
      <c r="H180" s="125"/>
      <c r="I180" s="125"/>
      <c r="J180" s="125"/>
    </row>
    <row r="181" spans="1:10" ht="15.75" customHeight="1" x14ac:dyDescent="0.3">
      <c r="A181" s="125"/>
      <c r="B181" s="469"/>
      <c r="C181" s="125"/>
      <c r="D181" s="125"/>
      <c r="E181" s="125"/>
      <c r="F181" s="125"/>
      <c r="G181" s="125"/>
      <c r="H181" s="125"/>
      <c r="I181" s="125"/>
      <c r="J181" s="125"/>
    </row>
    <row r="182" spans="1:10" ht="15.75" customHeight="1" x14ac:dyDescent="0.3">
      <c r="A182" s="125"/>
      <c r="B182" s="469"/>
      <c r="C182" s="125"/>
      <c r="D182" s="125"/>
      <c r="E182" s="125"/>
      <c r="F182" s="125"/>
      <c r="G182" s="125"/>
      <c r="H182" s="125"/>
      <c r="I182" s="125"/>
      <c r="J182" s="125"/>
    </row>
    <row r="183" spans="1:10" ht="15.75" customHeight="1" x14ac:dyDescent="0.3">
      <c r="A183" s="125"/>
      <c r="B183" s="469"/>
      <c r="C183" s="125"/>
      <c r="D183" s="125"/>
      <c r="E183" s="125"/>
      <c r="F183" s="125"/>
      <c r="G183" s="125"/>
      <c r="H183" s="125"/>
      <c r="I183" s="125"/>
      <c r="J183" s="125"/>
    </row>
    <row r="184" spans="1:10" ht="15.75" customHeight="1" x14ac:dyDescent="0.3">
      <c r="A184" s="125"/>
      <c r="B184" s="469"/>
      <c r="C184" s="125"/>
      <c r="D184" s="125"/>
      <c r="E184" s="125"/>
      <c r="F184" s="125"/>
      <c r="G184" s="125"/>
      <c r="H184" s="125"/>
      <c r="I184" s="125"/>
      <c r="J184" s="125"/>
    </row>
    <row r="185" spans="1:10" ht="15.75" customHeight="1" x14ac:dyDescent="0.3">
      <c r="A185" s="125"/>
      <c r="B185" s="469"/>
      <c r="C185" s="125"/>
      <c r="D185" s="125"/>
      <c r="E185" s="125"/>
      <c r="F185" s="125"/>
      <c r="G185" s="125"/>
      <c r="H185" s="125"/>
      <c r="I185" s="125"/>
      <c r="J185" s="125"/>
    </row>
    <row r="186" spans="1:10" ht="15.75" customHeight="1" x14ac:dyDescent="0.3">
      <c r="A186" s="125"/>
      <c r="B186" s="469"/>
      <c r="C186" s="125"/>
      <c r="D186" s="125"/>
      <c r="E186" s="125"/>
      <c r="F186" s="125"/>
      <c r="G186" s="125"/>
      <c r="H186" s="125"/>
      <c r="I186" s="125"/>
      <c r="J186" s="125"/>
    </row>
    <row r="187" spans="1:10" ht="15.75" customHeight="1" x14ac:dyDescent="0.3">
      <c r="A187" s="125"/>
      <c r="B187" s="469"/>
      <c r="C187" s="125"/>
      <c r="D187" s="125"/>
      <c r="E187" s="125"/>
      <c r="F187" s="125"/>
      <c r="G187" s="125"/>
      <c r="H187" s="125"/>
      <c r="I187" s="125"/>
      <c r="J187" s="125"/>
    </row>
    <row r="188" spans="1:10" ht="15.75" customHeight="1" x14ac:dyDescent="0.3">
      <c r="A188" s="125"/>
      <c r="B188" s="469"/>
      <c r="C188" s="125"/>
      <c r="D188" s="125"/>
      <c r="E188" s="125"/>
      <c r="F188" s="125"/>
      <c r="G188" s="125"/>
      <c r="H188" s="125"/>
      <c r="I188" s="125"/>
      <c r="J188" s="125"/>
    </row>
    <row r="189" spans="1:10" ht="15.75" customHeight="1" x14ac:dyDescent="0.3">
      <c r="A189" s="125"/>
      <c r="B189" s="469"/>
      <c r="C189" s="125"/>
      <c r="D189" s="125"/>
      <c r="E189" s="125"/>
      <c r="F189" s="125"/>
      <c r="G189" s="125"/>
      <c r="H189" s="125"/>
      <c r="I189" s="125"/>
      <c r="J189" s="125"/>
    </row>
    <row r="190" spans="1:10" ht="15.75" customHeight="1" x14ac:dyDescent="0.3">
      <c r="A190" s="125"/>
      <c r="B190" s="469"/>
      <c r="C190" s="125"/>
      <c r="D190" s="125"/>
      <c r="E190" s="125"/>
      <c r="F190" s="125"/>
      <c r="G190" s="125"/>
      <c r="H190" s="125"/>
      <c r="I190" s="125"/>
      <c r="J190" s="125"/>
    </row>
    <row r="191" spans="1:10" ht="15.75" customHeight="1" x14ac:dyDescent="0.3">
      <c r="A191" s="125"/>
      <c r="B191" s="469"/>
      <c r="C191" s="125"/>
      <c r="D191" s="125"/>
      <c r="E191" s="125"/>
      <c r="F191" s="125"/>
      <c r="G191" s="125"/>
      <c r="H191" s="125"/>
      <c r="I191" s="125"/>
      <c r="J191" s="125"/>
    </row>
    <row r="192" spans="1:10" ht="15.75" customHeight="1" x14ac:dyDescent="0.3">
      <c r="A192" s="125"/>
      <c r="B192" s="469"/>
      <c r="C192" s="125"/>
      <c r="D192" s="125"/>
      <c r="E192" s="125"/>
      <c r="F192" s="125"/>
      <c r="G192" s="125"/>
      <c r="H192" s="125"/>
      <c r="I192" s="125"/>
      <c r="J192" s="125"/>
    </row>
    <row r="193" spans="1:10" ht="15.75" customHeight="1" x14ac:dyDescent="0.3">
      <c r="A193" s="125"/>
      <c r="B193" s="469"/>
      <c r="C193" s="125"/>
      <c r="D193" s="125"/>
      <c r="E193" s="125"/>
      <c r="F193" s="125"/>
      <c r="G193" s="125"/>
      <c r="H193" s="125"/>
      <c r="I193" s="125"/>
      <c r="J193" s="125"/>
    </row>
    <row r="194" spans="1:10" ht="15.75" customHeight="1" x14ac:dyDescent="0.3">
      <c r="A194" s="125"/>
      <c r="B194" s="469"/>
      <c r="C194" s="125"/>
      <c r="D194" s="125"/>
      <c r="E194" s="125"/>
      <c r="F194" s="125"/>
      <c r="G194" s="125"/>
      <c r="H194" s="125"/>
      <c r="I194" s="125"/>
      <c r="J194" s="125"/>
    </row>
    <row r="195" spans="1:10" ht="15.75" customHeight="1" x14ac:dyDescent="0.3">
      <c r="A195" s="125"/>
      <c r="B195" s="469"/>
      <c r="C195" s="125"/>
      <c r="D195" s="125"/>
      <c r="E195" s="125"/>
      <c r="F195" s="125"/>
      <c r="G195" s="125"/>
      <c r="H195" s="125"/>
      <c r="I195" s="125"/>
      <c r="J195" s="125"/>
    </row>
    <row r="196" spans="1:10" ht="15.75" customHeight="1" x14ac:dyDescent="0.3">
      <c r="A196" s="125"/>
      <c r="B196" s="469"/>
      <c r="C196" s="125"/>
      <c r="D196" s="125"/>
      <c r="E196" s="125"/>
      <c r="F196" s="125"/>
      <c r="G196" s="125"/>
      <c r="H196" s="125"/>
      <c r="I196" s="125"/>
      <c r="J196" s="125"/>
    </row>
    <row r="197" spans="1:10" ht="15.75" customHeight="1" x14ac:dyDescent="0.3">
      <c r="A197" s="125"/>
      <c r="B197" s="469"/>
      <c r="C197" s="125"/>
      <c r="D197" s="125"/>
      <c r="E197" s="125"/>
      <c r="F197" s="125"/>
      <c r="G197" s="125"/>
      <c r="H197" s="125"/>
      <c r="I197" s="125"/>
      <c r="J197" s="125"/>
    </row>
    <row r="198" spans="1:10" ht="15.75" customHeight="1" x14ac:dyDescent="0.3">
      <c r="A198" s="125"/>
      <c r="B198" s="469"/>
      <c r="C198" s="125"/>
      <c r="D198" s="125"/>
      <c r="E198" s="125"/>
      <c r="F198" s="125"/>
      <c r="G198" s="125"/>
      <c r="H198" s="125"/>
      <c r="I198" s="125"/>
      <c r="J198" s="125"/>
    </row>
    <row r="199" spans="1:10" ht="15.75" customHeight="1" x14ac:dyDescent="0.3">
      <c r="A199" s="125"/>
      <c r="B199" s="469"/>
      <c r="C199" s="125"/>
      <c r="D199" s="125"/>
      <c r="E199" s="125"/>
      <c r="F199" s="125"/>
      <c r="G199" s="125"/>
      <c r="H199" s="125"/>
      <c r="I199" s="125"/>
      <c r="J199" s="125"/>
    </row>
    <row r="200" spans="1:10" ht="15.75" customHeight="1" x14ac:dyDescent="0.3">
      <c r="A200" s="125"/>
      <c r="B200" s="469"/>
      <c r="C200" s="125"/>
      <c r="D200" s="125"/>
      <c r="E200" s="125"/>
      <c r="F200" s="125"/>
      <c r="G200" s="125"/>
      <c r="H200" s="125"/>
      <c r="I200" s="125"/>
      <c r="J200" s="125"/>
    </row>
    <row r="201" spans="1:10" ht="15.75" customHeight="1" x14ac:dyDescent="0.3">
      <c r="A201" s="125"/>
      <c r="B201" s="469"/>
      <c r="C201" s="125"/>
      <c r="D201" s="125"/>
      <c r="E201" s="125"/>
      <c r="F201" s="125"/>
      <c r="G201" s="125"/>
      <c r="H201" s="125"/>
      <c r="I201" s="125"/>
      <c r="J201" s="125"/>
    </row>
    <row r="202" spans="1:10" ht="15.75" customHeight="1" x14ac:dyDescent="0.3">
      <c r="A202" s="125"/>
      <c r="B202" s="469"/>
      <c r="C202" s="125"/>
      <c r="D202" s="125"/>
      <c r="E202" s="125"/>
      <c r="F202" s="125"/>
      <c r="G202" s="125"/>
      <c r="H202" s="125"/>
      <c r="I202" s="125"/>
      <c r="J202" s="125"/>
    </row>
    <row r="203" spans="1:10" ht="15.75" customHeight="1" x14ac:dyDescent="0.3">
      <c r="A203" s="125"/>
      <c r="B203" s="469"/>
      <c r="C203" s="125"/>
      <c r="D203" s="125"/>
      <c r="E203" s="125"/>
      <c r="F203" s="125"/>
      <c r="G203" s="125"/>
      <c r="H203" s="125"/>
      <c r="I203" s="125"/>
      <c r="J203" s="125"/>
    </row>
    <row r="204" spans="1:10" ht="15.75" customHeight="1" x14ac:dyDescent="0.3">
      <c r="A204" s="125"/>
      <c r="B204" s="469"/>
      <c r="C204" s="125"/>
      <c r="D204" s="125"/>
      <c r="E204" s="125"/>
      <c r="F204" s="125"/>
      <c r="G204" s="125"/>
      <c r="H204" s="125"/>
      <c r="I204" s="125"/>
      <c r="J204" s="125"/>
    </row>
    <row r="205" spans="1:10" ht="15.75" customHeight="1" x14ac:dyDescent="0.3">
      <c r="A205" s="125"/>
      <c r="B205" s="469"/>
      <c r="C205" s="125"/>
      <c r="D205" s="125"/>
      <c r="E205" s="125"/>
      <c r="F205" s="125"/>
      <c r="G205" s="125"/>
      <c r="H205" s="125"/>
      <c r="I205" s="125"/>
      <c r="J205" s="125"/>
    </row>
    <row r="206" spans="1:10" ht="15.75" customHeight="1" x14ac:dyDescent="0.3">
      <c r="A206" s="125"/>
      <c r="B206" s="469"/>
      <c r="C206" s="125"/>
      <c r="D206" s="125"/>
      <c r="E206" s="125"/>
      <c r="F206" s="125"/>
      <c r="G206" s="125"/>
      <c r="H206" s="125"/>
      <c r="I206" s="125"/>
      <c r="J206" s="125"/>
    </row>
    <row r="207" spans="1:10" ht="15.75" customHeight="1" x14ac:dyDescent="0.3">
      <c r="A207" s="125"/>
      <c r="B207" s="469"/>
      <c r="C207" s="125"/>
      <c r="D207" s="125"/>
      <c r="E207" s="125"/>
      <c r="F207" s="125"/>
      <c r="G207" s="125"/>
      <c r="H207" s="125"/>
      <c r="I207" s="125"/>
      <c r="J207" s="125"/>
    </row>
    <row r="208" spans="1:10" ht="15.75" customHeight="1" x14ac:dyDescent="0.3">
      <c r="A208" s="125"/>
      <c r="B208" s="469"/>
      <c r="C208" s="125"/>
      <c r="D208" s="125"/>
      <c r="E208" s="125"/>
      <c r="F208" s="125"/>
      <c r="G208" s="125"/>
      <c r="H208" s="125"/>
      <c r="I208" s="125"/>
      <c r="J208" s="125"/>
    </row>
    <row r="209" spans="1:10" ht="15.75" customHeight="1" x14ac:dyDescent="0.3">
      <c r="A209" s="125"/>
      <c r="B209" s="469"/>
      <c r="C209" s="125"/>
      <c r="D209" s="125"/>
      <c r="E209" s="125"/>
      <c r="F209" s="125"/>
      <c r="G209" s="125"/>
      <c r="H209" s="125"/>
      <c r="I209" s="125"/>
      <c r="J209" s="125"/>
    </row>
    <row r="210" spans="1:10" ht="15.75" customHeight="1" x14ac:dyDescent="0.3">
      <c r="A210" s="125"/>
      <c r="B210" s="469"/>
      <c r="C210" s="125"/>
      <c r="D210" s="125"/>
      <c r="E210" s="125"/>
      <c r="F210" s="125"/>
      <c r="G210" s="125"/>
      <c r="H210" s="125"/>
      <c r="I210" s="125"/>
      <c r="J210" s="125"/>
    </row>
    <row r="211" spans="1:10" ht="15.75" customHeight="1" x14ac:dyDescent="0.3">
      <c r="A211" s="125"/>
      <c r="B211" s="469"/>
      <c r="C211" s="125"/>
      <c r="D211" s="125"/>
      <c r="E211" s="125"/>
      <c r="F211" s="125"/>
      <c r="G211" s="125"/>
      <c r="H211" s="125"/>
      <c r="I211" s="125"/>
      <c r="J211" s="125"/>
    </row>
    <row r="212" spans="1:10" ht="15.75" customHeight="1" x14ac:dyDescent="0.3">
      <c r="A212" s="125"/>
      <c r="B212" s="469"/>
      <c r="C212" s="125"/>
      <c r="D212" s="125"/>
      <c r="E212" s="125"/>
      <c r="F212" s="125"/>
      <c r="G212" s="125"/>
      <c r="H212" s="125"/>
      <c r="I212" s="125"/>
      <c r="J212" s="125"/>
    </row>
    <row r="213" spans="1:10" ht="15.75" customHeight="1" x14ac:dyDescent="0.3">
      <c r="A213" s="125"/>
      <c r="B213" s="469"/>
      <c r="C213" s="125"/>
      <c r="D213" s="125"/>
      <c r="E213" s="125"/>
      <c r="F213" s="125"/>
      <c r="G213" s="125"/>
      <c r="H213" s="125"/>
      <c r="I213" s="125"/>
      <c r="J213" s="125"/>
    </row>
    <row r="214" spans="1:10" ht="15.75" customHeight="1" x14ac:dyDescent="0.3">
      <c r="A214" s="125"/>
      <c r="B214" s="469"/>
      <c r="C214" s="125"/>
      <c r="D214" s="125"/>
      <c r="E214" s="125"/>
      <c r="F214" s="125"/>
      <c r="G214" s="125"/>
      <c r="H214" s="125"/>
      <c r="I214" s="125"/>
      <c r="J214" s="125"/>
    </row>
    <row r="215" spans="1:10" ht="15.75" customHeight="1" x14ac:dyDescent="0.3">
      <c r="A215" s="125"/>
      <c r="B215" s="469"/>
      <c r="C215" s="125"/>
      <c r="D215" s="125"/>
      <c r="E215" s="125"/>
      <c r="F215" s="125"/>
      <c r="G215" s="125"/>
      <c r="H215" s="125"/>
      <c r="I215" s="125"/>
      <c r="J215" s="125"/>
    </row>
    <row r="216" spans="1:10" ht="15.75" customHeight="1" x14ac:dyDescent="0.3">
      <c r="A216" s="125"/>
      <c r="B216" s="469"/>
      <c r="C216" s="125"/>
      <c r="D216" s="125"/>
      <c r="E216" s="125"/>
      <c r="F216" s="125"/>
      <c r="G216" s="125"/>
      <c r="H216" s="125"/>
      <c r="I216" s="125"/>
      <c r="J216" s="125"/>
    </row>
    <row r="217" spans="1:10" ht="15.75" customHeight="1" x14ac:dyDescent="0.3">
      <c r="A217" s="125"/>
      <c r="B217" s="469"/>
      <c r="C217" s="125"/>
      <c r="D217" s="125"/>
      <c r="E217" s="125"/>
      <c r="F217" s="125"/>
      <c r="G217" s="125"/>
      <c r="H217" s="125"/>
      <c r="I217" s="125"/>
      <c r="J217" s="125"/>
    </row>
    <row r="218" spans="1:10" ht="15.75" customHeight="1" x14ac:dyDescent="0.3">
      <c r="A218" s="125"/>
      <c r="B218" s="469"/>
      <c r="C218" s="125"/>
      <c r="D218" s="125"/>
      <c r="E218" s="125"/>
      <c r="F218" s="125"/>
      <c r="G218" s="125"/>
      <c r="H218" s="125"/>
      <c r="I218" s="125"/>
      <c r="J218" s="125"/>
    </row>
    <row r="219" spans="1:10" ht="15.75" customHeight="1" x14ac:dyDescent="0.3">
      <c r="A219" s="125"/>
      <c r="B219" s="469"/>
      <c r="C219" s="125"/>
      <c r="D219" s="125"/>
      <c r="E219" s="125"/>
      <c r="F219" s="125"/>
      <c r="G219" s="125"/>
      <c r="H219" s="125"/>
      <c r="I219" s="125"/>
      <c r="J219" s="125"/>
    </row>
    <row r="220" spans="1:10" ht="15.75" customHeight="1" x14ac:dyDescent="0.3">
      <c r="A220" s="125"/>
      <c r="B220" s="469"/>
      <c r="C220" s="125"/>
      <c r="D220" s="125"/>
      <c r="E220" s="125"/>
      <c r="F220" s="125"/>
      <c r="G220" s="125"/>
      <c r="H220" s="125"/>
      <c r="I220" s="125"/>
      <c r="J220" s="125"/>
    </row>
    <row r="221" spans="1:10" ht="15.75" customHeight="1" x14ac:dyDescent="0.3">
      <c r="A221" s="125"/>
      <c r="B221" s="469"/>
      <c r="C221" s="125"/>
      <c r="D221" s="125"/>
      <c r="E221" s="125"/>
      <c r="F221" s="125"/>
      <c r="G221" s="125"/>
      <c r="H221" s="125"/>
      <c r="I221" s="125"/>
      <c r="J221" s="125"/>
    </row>
    <row r="222" spans="1:10" ht="15.75" customHeight="1" x14ac:dyDescent="0.3">
      <c r="A222" s="125"/>
      <c r="B222" s="469"/>
      <c r="C222" s="125"/>
      <c r="D222" s="125"/>
      <c r="E222" s="125"/>
      <c r="F222" s="125"/>
      <c r="G222" s="125"/>
      <c r="H222" s="125"/>
      <c r="I222" s="125"/>
      <c r="J222" s="125"/>
    </row>
    <row r="223" spans="1:10" ht="15.75" customHeight="1" x14ac:dyDescent="0.3">
      <c r="A223" s="125"/>
      <c r="B223" s="469"/>
      <c r="C223" s="125"/>
      <c r="D223" s="125"/>
      <c r="E223" s="125"/>
      <c r="F223" s="125"/>
      <c r="G223" s="125"/>
      <c r="H223" s="125"/>
      <c r="I223" s="125"/>
      <c r="J223" s="125"/>
    </row>
    <row r="224" spans="1:10" ht="15.75" customHeight="1" x14ac:dyDescent="0.3">
      <c r="A224" s="125"/>
      <c r="B224" s="469"/>
      <c r="C224" s="125"/>
      <c r="D224" s="125"/>
      <c r="E224" s="125"/>
      <c r="F224" s="125"/>
      <c r="G224" s="125"/>
      <c r="H224" s="125"/>
      <c r="I224" s="125"/>
      <c r="J224" s="125"/>
    </row>
    <row r="225" spans="1:10" ht="15.75" customHeight="1" x14ac:dyDescent="0.3">
      <c r="A225" s="125"/>
      <c r="B225" s="469"/>
      <c r="C225" s="125"/>
      <c r="D225" s="125"/>
      <c r="E225" s="125"/>
      <c r="F225" s="125"/>
      <c r="G225" s="125"/>
      <c r="H225" s="125"/>
      <c r="I225" s="125"/>
      <c r="J225" s="125"/>
    </row>
    <row r="226" spans="1:10" ht="15.75" customHeight="1" x14ac:dyDescent="0.3">
      <c r="A226" s="125"/>
      <c r="B226" s="469"/>
      <c r="C226" s="125"/>
      <c r="D226" s="125"/>
      <c r="E226" s="125"/>
      <c r="F226" s="125"/>
      <c r="G226" s="125"/>
      <c r="H226" s="125"/>
      <c r="I226" s="125"/>
      <c r="J226" s="125"/>
    </row>
    <row r="227" spans="1:10" ht="15.75" customHeight="1" x14ac:dyDescent="0.3">
      <c r="A227" s="125"/>
      <c r="B227" s="469"/>
      <c r="C227" s="125"/>
      <c r="D227" s="125"/>
      <c r="E227" s="125"/>
      <c r="F227" s="125"/>
      <c r="G227" s="125"/>
      <c r="H227" s="125"/>
      <c r="I227" s="125"/>
      <c r="J227" s="125"/>
    </row>
    <row r="228" spans="1:10" ht="15.75" customHeight="1" x14ac:dyDescent="0.3">
      <c r="A228" s="125"/>
      <c r="B228" s="469"/>
      <c r="C228" s="125"/>
      <c r="D228" s="125"/>
      <c r="E228" s="125"/>
      <c r="F228" s="125"/>
      <c r="G228" s="125"/>
      <c r="H228" s="125"/>
      <c r="I228" s="125"/>
      <c r="J228" s="125"/>
    </row>
    <row r="229" spans="1:10" ht="15.75" customHeight="1" x14ac:dyDescent="0.3">
      <c r="A229" s="125"/>
      <c r="B229" s="469"/>
      <c r="C229" s="125"/>
      <c r="D229" s="125"/>
      <c r="E229" s="125"/>
      <c r="F229" s="125"/>
      <c r="G229" s="125"/>
      <c r="H229" s="125"/>
      <c r="I229" s="125"/>
      <c r="J229" s="125"/>
    </row>
    <row r="230" spans="1:10" ht="15.75" customHeight="1" x14ac:dyDescent="0.3">
      <c r="A230" s="125"/>
      <c r="B230" s="469"/>
      <c r="C230" s="125"/>
      <c r="D230" s="125"/>
      <c r="E230" s="125"/>
      <c r="F230" s="125"/>
      <c r="G230" s="125"/>
      <c r="H230" s="125"/>
      <c r="I230" s="125"/>
      <c r="J230" s="125"/>
    </row>
    <row r="231" spans="1:10" ht="15.75" customHeight="1" x14ac:dyDescent="0.3">
      <c r="A231" s="125"/>
      <c r="B231" s="469"/>
      <c r="C231" s="125"/>
      <c r="D231" s="125"/>
      <c r="E231" s="125"/>
      <c r="F231" s="125"/>
      <c r="G231" s="125"/>
      <c r="H231" s="125"/>
      <c r="I231" s="125"/>
      <c r="J231" s="125"/>
    </row>
    <row r="232" spans="1:10" ht="15.75" customHeight="1" x14ac:dyDescent="0.3">
      <c r="A232" s="125"/>
      <c r="B232" s="469"/>
      <c r="C232" s="125"/>
      <c r="D232" s="125"/>
      <c r="E232" s="125"/>
      <c r="F232" s="125"/>
      <c r="G232" s="125"/>
      <c r="H232" s="125"/>
      <c r="I232" s="125"/>
      <c r="J232" s="125"/>
    </row>
    <row r="233" spans="1:10" ht="15.75" customHeight="1" x14ac:dyDescent="0.3">
      <c r="A233" s="125"/>
      <c r="B233" s="469"/>
      <c r="C233" s="125"/>
      <c r="D233" s="125"/>
      <c r="E233" s="125"/>
      <c r="F233" s="125"/>
      <c r="G233" s="125"/>
      <c r="H233" s="125"/>
      <c r="I233" s="125"/>
      <c r="J233" s="125"/>
    </row>
    <row r="234" spans="1:10" ht="15.75" customHeight="1" x14ac:dyDescent="0.3">
      <c r="A234" s="125"/>
      <c r="B234" s="469"/>
      <c r="C234" s="125"/>
      <c r="D234" s="125"/>
      <c r="E234" s="125"/>
      <c r="F234" s="125"/>
      <c r="G234" s="125"/>
      <c r="H234" s="125"/>
      <c r="I234" s="125"/>
      <c r="J234" s="125"/>
    </row>
    <row r="235" spans="1:10" ht="15.75" customHeight="1" x14ac:dyDescent="0.3">
      <c r="A235" s="125"/>
      <c r="B235" s="469"/>
      <c r="C235" s="125"/>
      <c r="D235" s="125"/>
      <c r="E235" s="125"/>
      <c r="F235" s="125"/>
      <c r="G235" s="125"/>
      <c r="H235" s="125"/>
      <c r="I235" s="125"/>
      <c r="J235" s="125"/>
    </row>
    <row r="236" spans="1:10" ht="15.75" customHeight="1" x14ac:dyDescent="0.3">
      <c r="A236" s="125"/>
      <c r="B236" s="469"/>
      <c r="C236" s="125"/>
      <c r="D236" s="125"/>
      <c r="E236" s="125"/>
      <c r="F236" s="125"/>
      <c r="G236" s="125"/>
      <c r="H236" s="125"/>
      <c r="I236" s="125"/>
      <c r="J236" s="125"/>
    </row>
    <row r="237" spans="1:10" ht="15.75" customHeight="1" x14ac:dyDescent="0.3">
      <c r="A237" s="125"/>
      <c r="B237" s="469"/>
      <c r="C237" s="125"/>
      <c r="D237" s="125"/>
      <c r="E237" s="125"/>
      <c r="F237" s="125"/>
      <c r="G237" s="125"/>
      <c r="H237" s="125"/>
      <c r="I237" s="125"/>
      <c r="J237" s="125"/>
    </row>
    <row r="238" spans="1:10" ht="15.75" customHeight="1" x14ac:dyDescent="0.3">
      <c r="A238" s="125"/>
      <c r="B238" s="469"/>
      <c r="C238" s="125"/>
      <c r="D238" s="125"/>
      <c r="E238" s="125"/>
      <c r="F238" s="125"/>
      <c r="G238" s="125"/>
      <c r="H238" s="125"/>
      <c r="I238" s="125"/>
      <c r="J238" s="125"/>
    </row>
    <row r="239" spans="1:10" ht="15.75" customHeight="1" x14ac:dyDescent="0.3">
      <c r="A239" s="125"/>
      <c r="B239" s="469"/>
      <c r="C239" s="125"/>
      <c r="D239" s="125"/>
      <c r="E239" s="125"/>
      <c r="F239" s="125"/>
      <c r="G239" s="125"/>
      <c r="H239" s="125"/>
      <c r="I239" s="125"/>
      <c r="J239" s="125"/>
    </row>
    <row r="240" spans="1:10" ht="15.75" customHeight="1" x14ac:dyDescent="0.3">
      <c r="A240" s="125"/>
      <c r="B240" s="469"/>
      <c r="C240" s="125"/>
      <c r="D240" s="125"/>
      <c r="E240" s="125"/>
      <c r="F240" s="125"/>
      <c r="G240" s="125"/>
      <c r="H240" s="125"/>
      <c r="I240" s="125"/>
      <c r="J240" s="125"/>
    </row>
    <row r="241" spans="1:10" ht="15.75" customHeight="1" x14ac:dyDescent="0.3">
      <c r="A241" s="125"/>
      <c r="B241" s="469"/>
      <c r="C241" s="125"/>
      <c r="D241" s="125"/>
      <c r="E241" s="125"/>
      <c r="F241" s="125"/>
      <c r="G241" s="125"/>
      <c r="H241" s="125"/>
      <c r="I241" s="125"/>
      <c r="J241" s="125"/>
    </row>
    <row r="242" spans="1:10" ht="15.75" customHeight="1" x14ac:dyDescent="0.3">
      <c r="A242" s="125"/>
      <c r="B242" s="469"/>
      <c r="C242" s="125"/>
      <c r="D242" s="125"/>
      <c r="E242" s="125"/>
      <c r="F242" s="125"/>
      <c r="G242" s="125"/>
      <c r="H242" s="125"/>
      <c r="I242" s="125"/>
      <c r="J242" s="125"/>
    </row>
    <row r="243" spans="1:10" ht="15.75" customHeight="1" x14ac:dyDescent="0.3">
      <c r="A243" s="125"/>
      <c r="B243" s="469"/>
      <c r="C243" s="125"/>
      <c r="D243" s="125"/>
      <c r="E243" s="125"/>
      <c r="F243" s="125"/>
      <c r="G243" s="125"/>
      <c r="H243" s="125"/>
      <c r="I243" s="125"/>
      <c r="J243" s="125"/>
    </row>
    <row r="244" spans="1:10" ht="15.75" customHeight="1" x14ac:dyDescent="0.3">
      <c r="A244" s="125"/>
      <c r="B244" s="469"/>
      <c r="C244" s="125"/>
      <c r="D244" s="125"/>
      <c r="E244" s="125"/>
      <c r="F244" s="125"/>
      <c r="G244" s="125"/>
      <c r="H244" s="125"/>
      <c r="I244" s="125"/>
      <c r="J244" s="125"/>
    </row>
    <row r="245" spans="1:10" ht="15.75" customHeight="1" x14ac:dyDescent="0.3">
      <c r="A245" s="125"/>
      <c r="B245" s="469"/>
      <c r="C245" s="125"/>
      <c r="D245" s="125"/>
      <c r="E245" s="125"/>
      <c r="F245" s="125"/>
      <c r="G245" s="125"/>
      <c r="H245" s="125"/>
      <c r="I245" s="125"/>
      <c r="J245" s="125"/>
    </row>
    <row r="246" spans="1:10" ht="15.75" customHeight="1" x14ac:dyDescent="0.3">
      <c r="A246" s="125"/>
      <c r="B246" s="469"/>
      <c r="C246" s="125"/>
      <c r="D246" s="125"/>
      <c r="E246" s="125"/>
      <c r="F246" s="125"/>
      <c r="G246" s="125"/>
      <c r="H246" s="125"/>
      <c r="I246" s="125"/>
      <c r="J246" s="125"/>
    </row>
    <row r="247" spans="1:10" ht="15.75" customHeight="1" x14ac:dyDescent="0.3">
      <c r="A247" s="125"/>
      <c r="B247" s="469"/>
      <c r="C247" s="125"/>
      <c r="D247" s="125"/>
      <c r="E247" s="125"/>
      <c r="F247" s="125"/>
      <c r="G247" s="125"/>
      <c r="H247" s="125"/>
      <c r="I247" s="125"/>
      <c r="J247" s="125"/>
    </row>
    <row r="248" spans="1:10" ht="15.75" customHeight="1" x14ac:dyDescent="0.3">
      <c r="A248" s="125"/>
      <c r="B248" s="469"/>
      <c r="C248" s="125"/>
      <c r="D248" s="125"/>
      <c r="E248" s="125"/>
      <c r="F248" s="125"/>
      <c r="G248" s="125"/>
      <c r="H248" s="125"/>
      <c r="I248" s="125"/>
      <c r="J248" s="125"/>
    </row>
    <row r="249" spans="1:10" ht="15.75" customHeight="1" x14ac:dyDescent="0.3">
      <c r="A249" s="125"/>
      <c r="B249" s="469"/>
      <c r="C249" s="125"/>
      <c r="D249" s="125"/>
      <c r="E249" s="125"/>
      <c r="F249" s="125"/>
      <c r="G249" s="125"/>
      <c r="H249" s="125"/>
      <c r="I249" s="125"/>
      <c r="J249" s="125"/>
    </row>
    <row r="250" spans="1:10" ht="15.75" customHeight="1" x14ac:dyDescent="0.3">
      <c r="A250" s="125"/>
      <c r="B250" s="469"/>
      <c r="C250" s="125"/>
      <c r="D250" s="125"/>
      <c r="E250" s="125"/>
      <c r="F250" s="125"/>
      <c r="G250" s="125"/>
      <c r="H250" s="125"/>
      <c r="I250" s="125"/>
      <c r="J250" s="125"/>
    </row>
    <row r="251" spans="1:10" ht="15.75" customHeight="1" x14ac:dyDescent="0.3">
      <c r="A251" s="125"/>
      <c r="B251" s="469"/>
      <c r="C251" s="125"/>
      <c r="D251" s="125"/>
      <c r="E251" s="125"/>
      <c r="F251" s="125"/>
      <c r="G251" s="125"/>
      <c r="H251" s="125"/>
      <c r="I251" s="125"/>
      <c r="J251" s="125"/>
    </row>
    <row r="252" spans="1:10" ht="15.75" customHeight="1" x14ac:dyDescent="0.3">
      <c r="A252" s="125"/>
      <c r="B252" s="469"/>
      <c r="C252" s="125"/>
      <c r="D252" s="125"/>
      <c r="E252" s="125"/>
      <c r="F252" s="125"/>
      <c r="G252" s="125"/>
      <c r="H252" s="125"/>
      <c r="I252" s="125"/>
      <c r="J252" s="125"/>
    </row>
    <row r="253" spans="1:10" ht="15.75" customHeight="1" x14ac:dyDescent="0.3">
      <c r="A253" s="125"/>
      <c r="B253" s="469"/>
      <c r="C253" s="125"/>
      <c r="D253" s="125"/>
      <c r="E253" s="125"/>
      <c r="F253" s="125"/>
      <c r="G253" s="125"/>
      <c r="H253" s="125"/>
      <c r="I253" s="125"/>
      <c r="J253" s="125"/>
    </row>
    <row r="254" spans="1:10" ht="15.75" customHeight="1" x14ac:dyDescent="0.3">
      <c r="A254" s="125"/>
      <c r="B254" s="469"/>
      <c r="C254" s="125"/>
      <c r="D254" s="125"/>
      <c r="E254" s="125"/>
      <c r="F254" s="125"/>
      <c r="G254" s="125"/>
      <c r="H254" s="125"/>
      <c r="I254" s="125"/>
      <c r="J254" s="125"/>
    </row>
    <row r="255" spans="1:10" ht="15.75" customHeight="1" x14ac:dyDescent="0.3">
      <c r="A255" s="125"/>
      <c r="B255" s="469"/>
      <c r="C255" s="125"/>
      <c r="D255" s="125"/>
      <c r="E255" s="125"/>
      <c r="F255" s="125"/>
      <c r="G255" s="125"/>
      <c r="H255" s="125"/>
      <c r="I255" s="125"/>
      <c r="J255" s="125"/>
    </row>
    <row r="256" spans="1:10" ht="15.75" customHeight="1" x14ac:dyDescent="0.3">
      <c r="A256" s="125"/>
      <c r="B256" s="469"/>
      <c r="C256" s="125"/>
      <c r="D256" s="125"/>
      <c r="E256" s="125"/>
      <c r="F256" s="125"/>
      <c r="G256" s="125"/>
      <c r="H256" s="125"/>
      <c r="I256" s="125"/>
      <c r="J256" s="125"/>
    </row>
    <row r="257" spans="1:10" ht="15.75" customHeight="1" x14ac:dyDescent="0.3">
      <c r="A257" s="125"/>
      <c r="B257" s="469"/>
      <c r="C257" s="125"/>
      <c r="D257" s="125"/>
      <c r="E257" s="125"/>
      <c r="F257" s="125"/>
      <c r="G257" s="125"/>
      <c r="H257" s="125"/>
      <c r="I257" s="125"/>
      <c r="J257" s="125"/>
    </row>
    <row r="258" spans="1:10" ht="15.75" customHeight="1" x14ac:dyDescent="0.3">
      <c r="A258" s="125"/>
      <c r="B258" s="469"/>
      <c r="C258" s="125"/>
      <c r="D258" s="125"/>
      <c r="E258" s="125"/>
      <c r="F258" s="125"/>
      <c r="G258" s="125"/>
      <c r="H258" s="125"/>
      <c r="I258" s="125"/>
      <c r="J258" s="125"/>
    </row>
    <row r="259" spans="1:10" ht="15.75" customHeight="1" x14ac:dyDescent="0.3">
      <c r="A259" s="125"/>
      <c r="B259" s="469"/>
      <c r="C259" s="125"/>
      <c r="D259" s="125"/>
      <c r="E259" s="125"/>
      <c r="F259" s="125"/>
      <c r="G259" s="125"/>
      <c r="H259" s="125"/>
      <c r="I259" s="125"/>
      <c r="J259" s="125"/>
    </row>
    <row r="260" spans="1:10" ht="15.75" customHeight="1" x14ac:dyDescent="0.3">
      <c r="A260" s="125"/>
      <c r="B260" s="469"/>
      <c r="C260" s="125"/>
      <c r="D260" s="125"/>
      <c r="E260" s="125"/>
      <c r="F260" s="125"/>
      <c r="G260" s="125"/>
      <c r="H260" s="125"/>
      <c r="I260" s="125"/>
      <c r="J260" s="125"/>
    </row>
    <row r="261" spans="1:10" ht="15.75" customHeight="1" x14ac:dyDescent="0.3">
      <c r="A261" s="125"/>
      <c r="B261" s="469"/>
      <c r="C261" s="125"/>
      <c r="D261" s="125"/>
      <c r="E261" s="125"/>
      <c r="F261" s="125"/>
      <c r="G261" s="125"/>
      <c r="H261" s="125"/>
      <c r="I261" s="125"/>
      <c r="J261" s="125"/>
    </row>
    <row r="262" spans="1:10" ht="15.75" customHeight="1" x14ac:dyDescent="0.3">
      <c r="A262" s="125"/>
      <c r="B262" s="469"/>
      <c r="C262" s="125"/>
      <c r="D262" s="125"/>
      <c r="E262" s="125"/>
      <c r="F262" s="125"/>
      <c r="G262" s="125"/>
      <c r="H262" s="125"/>
      <c r="I262" s="125"/>
      <c r="J262" s="125"/>
    </row>
    <row r="263" spans="1:10" ht="15.75" customHeight="1" x14ac:dyDescent="0.3">
      <c r="A263" s="125"/>
      <c r="B263" s="469"/>
      <c r="C263" s="125"/>
      <c r="D263" s="125"/>
      <c r="E263" s="125"/>
      <c r="F263" s="125"/>
      <c r="G263" s="125"/>
      <c r="H263" s="125"/>
      <c r="I263" s="125"/>
      <c r="J263" s="125"/>
    </row>
    <row r="264" spans="1:10" ht="15.75" customHeight="1" x14ac:dyDescent="0.3">
      <c r="A264" s="125"/>
      <c r="B264" s="469"/>
      <c r="C264" s="125"/>
      <c r="D264" s="125"/>
      <c r="E264" s="125"/>
      <c r="F264" s="125"/>
      <c r="G264" s="125"/>
      <c r="H264" s="125"/>
      <c r="I264" s="125"/>
      <c r="J264" s="125"/>
    </row>
    <row r="265" spans="1:10" ht="15.75" customHeight="1" x14ac:dyDescent="0.3">
      <c r="A265" s="125"/>
      <c r="B265" s="469"/>
      <c r="C265" s="125"/>
      <c r="D265" s="125"/>
      <c r="E265" s="125"/>
      <c r="F265" s="125"/>
      <c r="G265" s="125"/>
      <c r="H265" s="125"/>
      <c r="I265" s="125"/>
      <c r="J265" s="125"/>
    </row>
    <row r="266" spans="1:10" ht="15.75" customHeight="1" x14ac:dyDescent="0.3">
      <c r="A266" s="125"/>
      <c r="B266" s="469"/>
      <c r="C266" s="125"/>
      <c r="D266" s="125"/>
      <c r="E266" s="125"/>
      <c r="F266" s="125"/>
      <c r="G266" s="125"/>
      <c r="H266" s="125"/>
      <c r="I266" s="125"/>
      <c r="J266" s="125"/>
    </row>
    <row r="267" spans="1:10" ht="15.75" customHeight="1" x14ac:dyDescent="0.3">
      <c r="A267" s="125"/>
      <c r="B267" s="469"/>
      <c r="C267" s="125"/>
      <c r="D267" s="125"/>
      <c r="E267" s="125"/>
      <c r="F267" s="125"/>
      <c r="G267" s="125"/>
      <c r="H267" s="125"/>
      <c r="I267" s="125"/>
      <c r="J267" s="125"/>
    </row>
    <row r="268" spans="1:10" ht="15.75" customHeight="1" x14ac:dyDescent="0.3">
      <c r="A268" s="125"/>
      <c r="B268" s="469"/>
      <c r="C268" s="125"/>
      <c r="D268" s="125"/>
      <c r="E268" s="125"/>
      <c r="F268" s="125"/>
      <c r="G268" s="125"/>
      <c r="H268" s="125"/>
      <c r="I268" s="125"/>
      <c r="J268" s="125"/>
    </row>
    <row r="269" spans="1:10" ht="15.75" customHeight="1" x14ac:dyDescent="0.3">
      <c r="A269" s="125"/>
      <c r="B269" s="469"/>
      <c r="C269" s="125"/>
      <c r="D269" s="125"/>
      <c r="E269" s="125"/>
      <c r="F269" s="125"/>
      <c r="G269" s="125"/>
      <c r="H269" s="125"/>
      <c r="I269" s="125"/>
      <c r="J269" s="125"/>
    </row>
    <row r="270" spans="1:10" ht="15.75" customHeight="1" x14ac:dyDescent="0.3">
      <c r="A270" s="125"/>
      <c r="B270" s="469"/>
      <c r="C270" s="125"/>
      <c r="D270" s="125"/>
      <c r="E270" s="125"/>
      <c r="F270" s="125"/>
      <c r="G270" s="125"/>
      <c r="H270" s="125"/>
      <c r="I270" s="125"/>
      <c r="J270" s="125"/>
    </row>
    <row r="271" spans="1:10" ht="15.75" customHeight="1" x14ac:dyDescent="0.3">
      <c r="A271" s="125"/>
      <c r="B271" s="469"/>
      <c r="C271" s="125"/>
      <c r="D271" s="125"/>
      <c r="E271" s="125"/>
      <c r="F271" s="125"/>
      <c r="G271" s="125"/>
      <c r="H271" s="125"/>
      <c r="I271" s="125"/>
      <c r="J271" s="125"/>
    </row>
    <row r="272" spans="1:10" ht="15.75" customHeight="1" x14ac:dyDescent="0.3">
      <c r="A272" s="125"/>
      <c r="B272" s="469"/>
      <c r="C272" s="125"/>
      <c r="D272" s="125"/>
      <c r="E272" s="125"/>
      <c r="F272" s="125"/>
      <c r="G272" s="125"/>
      <c r="H272" s="125"/>
      <c r="I272" s="125"/>
      <c r="J272" s="125"/>
    </row>
    <row r="273" spans="1:10" ht="15.75" customHeight="1" x14ac:dyDescent="0.3">
      <c r="A273" s="125"/>
      <c r="B273" s="469"/>
      <c r="C273" s="125"/>
      <c r="D273" s="125"/>
      <c r="E273" s="125"/>
      <c r="F273" s="125"/>
      <c r="G273" s="125"/>
      <c r="H273" s="125"/>
      <c r="I273" s="125"/>
      <c r="J273" s="125"/>
    </row>
    <row r="274" spans="1:10" ht="15.75" customHeight="1" x14ac:dyDescent="0.3">
      <c r="A274" s="125"/>
      <c r="B274" s="469"/>
      <c r="C274" s="125"/>
      <c r="D274" s="125"/>
      <c r="E274" s="125"/>
      <c r="F274" s="125"/>
      <c r="G274" s="125"/>
      <c r="H274" s="125"/>
      <c r="I274" s="125"/>
      <c r="J274" s="125"/>
    </row>
    <row r="275" spans="1:10" ht="15.75" customHeight="1" x14ac:dyDescent="0.3">
      <c r="A275" s="125"/>
      <c r="B275" s="469"/>
      <c r="C275" s="125"/>
      <c r="D275" s="125"/>
      <c r="E275" s="125"/>
      <c r="F275" s="125"/>
      <c r="G275" s="125"/>
      <c r="H275" s="125"/>
      <c r="I275" s="125"/>
      <c r="J275" s="125"/>
    </row>
    <row r="276" spans="1:10" ht="15.75" customHeight="1" x14ac:dyDescent="0.3">
      <c r="A276" s="125"/>
      <c r="B276" s="469"/>
      <c r="C276" s="125"/>
      <c r="D276" s="125"/>
      <c r="E276" s="125"/>
      <c r="F276" s="125"/>
      <c r="G276" s="125"/>
      <c r="H276" s="125"/>
      <c r="I276" s="125"/>
      <c r="J276" s="125"/>
    </row>
    <row r="277" spans="1:10" ht="15.75" customHeight="1" x14ac:dyDescent="0.3">
      <c r="A277" s="125"/>
      <c r="B277" s="469"/>
      <c r="C277" s="125"/>
      <c r="D277" s="125"/>
      <c r="E277" s="125"/>
      <c r="F277" s="125"/>
      <c r="G277" s="125"/>
      <c r="H277" s="125"/>
      <c r="I277" s="125"/>
      <c r="J277" s="125"/>
    </row>
    <row r="278" spans="1:10" ht="15.75" customHeight="1" x14ac:dyDescent="0.3">
      <c r="A278" s="125"/>
      <c r="B278" s="469"/>
      <c r="C278" s="125"/>
      <c r="D278" s="125"/>
      <c r="E278" s="125"/>
      <c r="F278" s="125"/>
      <c r="G278" s="125"/>
      <c r="H278" s="125"/>
      <c r="I278" s="125"/>
      <c r="J278" s="125"/>
    </row>
    <row r="279" spans="1:10" ht="15.75" customHeight="1" x14ac:dyDescent="0.3">
      <c r="A279" s="125"/>
      <c r="B279" s="469"/>
      <c r="C279" s="125"/>
      <c r="D279" s="125"/>
      <c r="E279" s="125"/>
      <c r="F279" s="125"/>
      <c r="G279" s="125"/>
      <c r="H279" s="125"/>
      <c r="I279" s="125"/>
      <c r="J279" s="125"/>
    </row>
    <row r="280" spans="1:10" ht="15.75" customHeight="1" x14ac:dyDescent="0.3">
      <c r="A280" s="125"/>
      <c r="B280" s="469"/>
      <c r="C280" s="125"/>
      <c r="D280" s="125"/>
      <c r="E280" s="125"/>
      <c r="F280" s="125"/>
      <c r="G280" s="125"/>
      <c r="H280" s="125"/>
      <c r="I280" s="125"/>
      <c r="J280" s="125"/>
    </row>
    <row r="281" spans="1:10" ht="15.75" customHeight="1" x14ac:dyDescent="0.3">
      <c r="A281" s="125"/>
      <c r="B281" s="469"/>
      <c r="C281" s="125"/>
      <c r="D281" s="125"/>
      <c r="E281" s="125"/>
      <c r="F281" s="125"/>
      <c r="G281" s="125"/>
      <c r="H281" s="125"/>
      <c r="I281" s="125"/>
      <c r="J281" s="125"/>
    </row>
    <row r="282" spans="1:10" ht="15.75" customHeight="1" x14ac:dyDescent="0.3">
      <c r="A282" s="125"/>
      <c r="B282" s="469"/>
      <c r="C282" s="125"/>
      <c r="D282" s="125"/>
      <c r="E282" s="125"/>
      <c r="F282" s="125"/>
      <c r="G282" s="125"/>
      <c r="H282" s="125"/>
      <c r="I282" s="125"/>
      <c r="J282" s="125"/>
    </row>
    <row r="283" spans="1:10" ht="15.75" customHeight="1" x14ac:dyDescent="0.3">
      <c r="A283" s="125"/>
      <c r="B283" s="469"/>
      <c r="C283" s="125"/>
      <c r="D283" s="125"/>
      <c r="E283" s="125"/>
      <c r="F283" s="125"/>
      <c r="G283" s="125"/>
      <c r="H283" s="125"/>
      <c r="I283" s="125"/>
      <c r="J283" s="125"/>
    </row>
    <row r="284" spans="1:10" ht="15.75" customHeight="1" x14ac:dyDescent="0.3">
      <c r="A284" s="125"/>
      <c r="B284" s="469"/>
      <c r="C284" s="125"/>
      <c r="D284" s="125"/>
      <c r="E284" s="125"/>
      <c r="F284" s="125"/>
      <c r="G284" s="125"/>
      <c r="H284" s="125"/>
      <c r="I284" s="125"/>
      <c r="J284" s="125"/>
    </row>
    <row r="285" spans="1:10" ht="15.75" customHeight="1" x14ac:dyDescent="0.3">
      <c r="A285" s="125"/>
      <c r="B285" s="469"/>
      <c r="C285" s="125"/>
      <c r="D285" s="125"/>
      <c r="E285" s="125"/>
      <c r="F285" s="125"/>
      <c r="G285" s="125"/>
      <c r="H285" s="125"/>
      <c r="I285" s="125"/>
      <c r="J285" s="125"/>
    </row>
    <row r="286" spans="1:10" ht="15.75" customHeight="1" x14ac:dyDescent="0.3">
      <c r="A286" s="125"/>
      <c r="B286" s="469"/>
      <c r="C286" s="125"/>
      <c r="D286" s="125"/>
      <c r="E286" s="125"/>
      <c r="F286" s="125"/>
      <c r="G286" s="125"/>
      <c r="H286" s="125"/>
      <c r="I286" s="125"/>
      <c r="J286" s="125"/>
    </row>
    <row r="287" spans="1:10" ht="15.75" customHeight="1" x14ac:dyDescent="0.3">
      <c r="A287" s="125"/>
      <c r="B287" s="469"/>
      <c r="C287" s="125"/>
      <c r="D287" s="125"/>
      <c r="E287" s="125"/>
      <c r="F287" s="125"/>
      <c r="G287" s="125"/>
      <c r="H287" s="125"/>
      <c r="I287" s="125"/>
      <c r="J287" s="125"/>
    </row>
    <row r="288" spans="1:10" ht="15.75" customHeight="1" x14ac:dyDescent="0.3">
      <c r="A288" s="125"/>
      <c r="B288" s="469"/>
      <c r="C288" s="125"/>
      <c r="D288" s="125"/>
      <c r="E288" s="125"/>
      <c r="F288" s="125"/>
      <c r="G288" s="125"/>
      <c r="H288" s="125"/>
      <c r="I288" s="125"/>
      <c r="J288" s="125"/>
    </row>
    <row r="289" spans="1:10" ht="15.75" customHeight="1" x14ac:dyDescent="0.3">
      <c r="A289" s="125"/>
      <c r="B289" s="469"/>
      <c r="C289" s="125"/>
      <c r="D289" s="125"/>
      <c r="E289" s="125"/>
      <c r="F289" s="125"/>
      <c r="G289" s="125"/>
      <c r="H289" s="125"/>
      <c r="I289" s="125"/>
      <c r="J289" s="125"/>
    </row>
    <row r="290" spans="1:10" ht="15.75" customHeight="1" x14ac:dyDescent="0.3">
      <c r="A290" s="125"/>
      <c r="B290" s="469"/>
      <c r="C290" s="125"/>
      <c r="D290" s="125"/>
      <c r="E290" s="125"/>
      <c r="F290" s="125"/>
      <c r="G290" s="125"/>
      <c r="H290" s="125"/>
      <c r="I290" s="125"/>
      <c r="J290" s="125"/>
    </row>
    <row r="291" spans="1:10" ht="15.75" customHeight="1" x14ac:dyDescent="0.3">
      <c r="A291" s="125"/>
      <c r="B291" s="469"/>
      <c r="C291" s="125"/>
      <c r="D291" s="125"/>
      <c r="E291" s="125"/>
      <c r="F291" s="125"/>
      <c r="G291" s="125"/>
      <c r="H291" s="125"/>
      <c r="I291" s="125"/>
      <c r="J291" s="125"/>
    </row>
    <row r="292" spans="1:10" ht="15.75" customHeight="1" x14ac:dyDescent="0.3">
      <c r="A292" s="125"/>
      <c r="B292" s="469"/>
      <c r="C292" s="125"/>
      <c r="D292" s="125"/>
      <c r="E292" s="125"/>
      <c r="F292" s="125"/>
      <c r="G292" s="125"/>
      <c r="H292" s="125"/>
      <c r="I292" s="125"/>
      <c r="J292" s="125"/>
    </row>
    <row r="293" spans="1:10" ht="15.75" customHeight="1" x14ac:dyDescent="0.3">
      <c r="A293" s="125"/>
      <c r="B293" s="469"/>
      <c r="C293" s="125"/>
      <c r="D293" s="125"/>
      <c r="E293" s="125"/>
      <c r="F293" s="125"/>
      <c r="G293" s="125"/>
      <c r="H293" s="125"/>
      <c r="I293" s="125"/>
      <c r="J293" s="125"/>
    </row>
    <row r="294" spans="1:10" ht="15.75" customHeight="1" x14ac:dyDescent="0.3">
      <c r="A294" s="125"/>
      <c r="B294" s="469"/>
      <c r="C294" s="125"/>
      <c r="D294" s="125"/>
      <c r="E294" s="125"/>
      <c r="F294" s="125"/>
      <c r="G294" s="125"/>
      <c r="H294" s="125"/>
      <c r="I294" s="125"/>
      <c r="J294" s="125"/>
    </row>
    <row r="295" spans="1:10" ht="15.75" customHeight="1" x14ac:dyDescent="0.3">
      <c r="A295" s="125"/>
      <c r="B295" s="469"/>
      <c r="C295" s="125"/>
      <c r="D295" s="125"/>
      <c r="E295" s="125"/>
      <c r="F295" s="125"/>
      <c r="G295" s="125"/>
      <c r="H295" s="125"/>
      <c r="I295" s="125"/>
      <c r="J295" s="125"/>
    </row>
    <row r="296" spans="1:10" ht="15.75" customHeight="1" x14ac:dyDescent="0.3">
      <c r="A296" s="125"/>
      <c r="B296" s="469"/>
      <c r="C296" s="125"/>
      <c r="D296" s="125"/>
      <c r="E296" s="125"/>
      <c r="F296" s="125"/>
      <c r="G296" s="125"/>
      <c r="H296" s="125"/>
      <c r="I296" s="125"/>
      <c r="J296" s="125"/>
    </row>
    <row r="297" spans="1:10" ht="15.75" customHeight="1" x14ac:dyDescent="0.3">
      <c r="A297" s="125"/>
      <c r="B297" s="469"/>
      <c r="C297" s="125"/>
      <c r="D297" s="125"/>
      <c r="E297" s="125"/>
      <c r="F297" s="125"/>
      <c r="G297" s="125"/>
      <c r="H297" s="125"/>
      <c r="I297" s="125"/>
      <c r="J297" s="125"/>
    </row>
    <row r="298" spans="1:10" ht="15.75" customHeight="1" x14ac:dyDescent="0.3">
      <c r="A298" s="125"/>
      <c r="B298" s="469"/>
      <c r="C298" s="125"/>
      <c r="D298" s="125"/>
      <c r="E298" s="125"/>
      <c r="F298" s="125"/>
      <c r="G298" s="125"/>
      <c r="H298" s="125"/>
      <c r="I298" s="125"/>
      <c r="J298" s="125"/>
    </row>
    <row r="299" spans="1:10" ht="15.75" customHeight="1" x14ac:dyDescent="0.3">
      <c r="A299" s="125"/>
      <c r="B299" s="469"/>
      <c r="C299" s="125"/>
      <c r="D299" s="125"/>
      <c r="E299" s="125"/>
      <c r="F299" s="125"/>
      <c r="G299" s="125"/>
      <c r="H299" s="125"/>
      <c r="I299" s="125"/>
      <c r="J299" s="125"/>
    </row>
    <row r="300" spans="1:10" ht="15.75" customHeight="1" x14ac:dyDescent="0.3">
      <c r="A300" s="125"/>
      <c r="B300" s="469"/>
      <c r="C300" s="125"/>
      <c r="D300" s="125"/>
      <c r="E300" s="125"/>
      <c r="F300" s="125"/>
      <c r="G300" s="125"/>
      <c r="H300" s="125"/>
      <c r="I300" s="125"/>
      <c r="J300" s="125"/>
    </row>
    <row r="301" spans="1:10" ht="15.75" customHeight="1" x14ac:dyDescent="0.3">
      <c r="A301" s="125"/>
      <c r="B301" s="469"/>
      <c r="C301" s="125"/>
      <c r="D301" s="125"/>
      <c r="E301" s="125"/>
      <c r="F301" s="125"/>
      <c r="G301" s="125"/>
      <c r="H301" s="125"/>
      <c r="I301" s="125"/>
      <c r="J301" s="125"/>
    </row>
    <row r="302" spans="1:10" ht="15.75" customHeight="1" x14ac:dyDescent="0.3">
      <c r="A302" s="125"/>
      <c r="B302" s="469"/>
      <c r="C302" s="125"/>
      <c r="D302" s="125"/>
      <c r="E302" s="125"/>
      <c r="F302" s="125"/>
      <c r="G302" s="125"/>
      <c r="H302" s="125"/>
      <c r="I302" s="125"/>
      <c r="J302" s="125"/>
    </row>
    <row r="303" spans="1:10" ht="15.75" customHeight="1" x14ac:dyDescent="0.3">
      <c r="A303" s="125"/>
      <c r="B303" s="469"/>
      <c r="C303" s="125"/>
      <c r="D303" s="125"/>
      <c r="E303" s="125"/>
      <c r="F303" s="125"/>
      <c r="G303" s="125"/>
      <c r="H303" s="125"/>
      <c r="I303" s="125"/>
      <c r="J303" s="125"/>
    </row>
    <row r="304" spans="1:10" ht="15.75" customHeight="1" x14ac:dyDescent="0.3">
      <c r="A304" s="125"/>
      <c r="B304" s="469"/>
      <c r="C304" s="125"/>
      <c r="D304" s="125"/>
      <c r="E304" s="125"/>
      <c r="F304" s="125"/>
      <c r="G304" s="125"/>
      <c r="H304" s="125"/>
      <c r="I304" s="125"/>
      <c r="J304" s="125"/>
    </row>
    <row r="305" spans="1:10" ht="15.75" customHeight="1" x14ac:dyDescent="0.3">
      <c r="A305" s="125"/>
      <c r="B305" s="469"/>
      <c r="C305" s="125"/>
      <c r="D305" s="125"/>
      <c r="E305" s="125"/>
      <c r="F305" s="125"/>
      <c r="G305" s="125"/>
      <c r="H305" s="125"/>
      <c r="I305" s="125"/>
      <c r="J305" s="125"/>
    </row>
    <row r="306" spans="1:10" ht="15.75" customHeight="1" x14ac:dyDescent="0.3">
      <c r="A306" s="125"/>
      <c r="B306" s="469"/>
      <c r="C306" s="125"/>
      <c r="D306" s="125"/>
      <c r="E306" s="125"/>
      <c r="F306" s="125"/>
      <c r="G306" s="125"/>
      <c r="H306" s="125"/>
      <c r="I306" s="125"/>
      <c r="J306" s="125"/>
    </row>
    <row r="307" spans="1:10" ht="15.75" customHeight="1" x14ac:dyDescent="0.3">
      <c r="A307" s="125"/>
      <c r="B307" s="469"/>
      <c r="C307" s="125"/>
      <c r="D307" s="125"/>
      <c r="E307" s="125"/>
      <c r="F307" s="125"/>
      <c r="G307" s="125"/>
      <c r="H307" s="125"/>
      <c r="I307" s="125"/>
      <c r="J307" s="125"/>
    </row>
    <row r="308" spans="1:10" ht="15.75" customHeight="1" x14ac:dyDescent="0.3">
      <c r="A308" s="125"/>
      <c r="B308" s="469"/>
      <c r="C308" s="125"/>
      <c r="D308" s="125"/>
      <c r="E308" s="125"/>
      <c r="F308" s="125"/>
      <c r="G308" s="125"/>
      <c r="H308" s="125"/>
      <c r="I308" s="125"/>
      <c r="J308" s="125"/>
    </row>
    <row r="309" spans="1:10" ht="15.75" customHeight="1" x14ac:dyDescent="0.3">
      <c r="A309" s="125"/>
      <c r="B309" s="469"/>
      <c r="C309" s="125"/>
      <c r="D309" s="125"/>
      <c r="E309" s="125"/>
      <c r="F309" s="125"/>
      <c r="G309" s="125"/>
      <c r="H309" s="125"/>
      <c r="I309" s="125"/>
      <c r="J309" s="125"/>
    </row>
    <row r="310" spans="1:10" ht="15.75" customHeight="1" x14ac:dyDescent="0.3">
      <c r="A310" s="125"/>
      <c r="B310" s="469"/>
      <c r="C310" s="125"/>
      <c r="D310" s="125"/>
      <c r="E310" s="125"/>
      <c r="F310" s="125"/>
      <c r="G310" s="125"/>
      <c r="H310" s="125"/>
      <c r="I310" s="125"/>
      <c r="J310" s="125"/>
    </row>
    <row r="311" spans="1:10" ht="15.75" customHeight="1" x14ac:dyDescent="0.3">
      <c r="A311" s="125"/>
      <c r="B311" s="469"/>
      <c r="C311" s="125"/>
      <c r="D311" s="125"/>
      <c r="E311" s="125"/>
      <c r="F311" s="125"/>
      <c r="G311" s="125"/>
      <c r="H311" s="125"/>
      <c r="I311" s="125"/>
      <c r="J311" s="125"/>
    </row>
    <row r="312" spans="1:10" ht="15.75" customHeight="1" x14ac:dyDescent="0.3">
      <c r="A312" s="125"/>
      <c r="B312" s="469"/>
      <c r="C312" s="125"/>
      <c r="D312" s="125"/>
      <c r="E312" s="125"/>
      <c r="F312" s="125"/>
      <c r="G312" s="125"/>
      <c r="H312" s="125"/>
      <c r="I312" s="125"/>
      <c r="J312" s="125"/>
    </row>
    <row r="313" spans="1:10" ht="15.75" customHeight="1" x14ac:dyDescent="0.3">
      <c r="A313" s="125"/>
      <c r="B313" s="469"/>
      <c r="C313" s="125"/>
      <c r="D313" s="125"/>
      <c r="E313" s="125"/>
      <c r="F313" s="125"/>
      <c r="G313" s="125"/>
      <c r="H313" s="125"/>
      <c r="I313" s="125"/>
      <c r="J313" s="125"/>
    </row>
    <row r="314" spans="1:10" ht="15.75" customHeight="1" x14ac:dyDescent="0.3">
      <c r="A314" s="125"/>
      <c r="B314" s="469"/>
      <c r="C314" s="125"/>
      <c r="D314" s="125"/>
      <c r="E314" s="125"/>
      <c r="F314" s="125"/>
      <c r="G314" s="125"/>
      <c r="H314" s="125"/>
      <c r="I314" s="125"/>
      <c r="J314" s="125"/>
    </row>
    <row r="315" spans="1:10" ht="15.75" customHeight="1" x14ac:dyDescent="0.3">
      <c r="A315" s="125"/>
      <c r="B315" s="469"/>
      <c r="C315" s="125"/>
      <c r="D315" s="125"/>
      <c r="E315" s="125"/>
      <c r="F315" s="125"/>
      <c r="G315" s="125"/>
      <c r="H315" s="125"/>
      <c r="I315" s="125"/>
      <c r="J315" s="125"/>
    </row>
    <row r="316" spans="1:10" ht="15.75" customHeight="1" x14ac:dyDescent="0.3">
      <c r="A316" s="125"/>
      <c r="B316" s="469"/>
      <c r="C316" s="125"/>
      <c r="D316" s="125"/>
      <c r="E316" s="125"/>
      <c r="F316" s="125"/>
      <c r="G316" s="125"/>
      <c r="H316" s="125"/>
      <c r="I316" s="125"/>
      <c r="J316" s="125"/>
    </row>
    <row r="317" spans="1:10" ht="15.75" customHeight="1" x14ac:dyDescent="0.3">
      <c r="A317" s="125"/>
      <c r="B317" s="469"/>
      <c r="C317" s="125"/>
      <c r="D317" s="125"/>
      <c r="E317" s="125"/>
      <c r="F317" s="125"/>
      <c r="G317" s="125"/>
      <c r="H317" s="125"/>
      <c r="I317" s="125"/>
      <c r="J317" s="125"/>
    </row>
    <row r="318" spans="1:10" ht="15.75" customHeight="1" x14ac:dyDescent="0.3">
      <c r="A318" s="125"/>
      <c r="B318" s="469"/>
      <c r="C318" s="125"/>
      <c r="D318" s="125"/>
      <c r="E318" s="125"/>
      <c r="F318" s="125"/>
      <c r="G318" s="125"/>
      <c r="H318" s="125"/>
      <c r="I318" s="125"/>
      <c r="J318" s="125"/>
    </row>
    <row r="319" spans="1:10" ht="15.75" customHeight="1" x14ac:dyDescent="0.3">
      <c r="A319" s="125"/>
      <c r="B319" s="469"/>
      <c r="C319" s="125"/>
      <c r="D319" s="125"/>
      <c r="E319" s="125"/>
      <c r="F319" s="125"/>
      <c r="G319" s="125"/>
      <c r="H319" s="125"/>
      <c r="I319" s="125"/>
      <c r="J319" s="125"/>
    </row>
    <row r="320" spans="1:10" ht="15.75" customHeight="1" x14ac:dyDescent="0.3">
      <c r="A320" s="125"/>
      <c r="B320" s="469"/>
      <c r="C320" s="125"/>
      <c r="D320" s="125"/>
      <c r="E320" s="125"/>
      <c r="F320" s="125"/>
      <c r="G320" s="125"/>
      <c r="H320" s="125"/>
      <c r="I320" s="125"/>
      <c r="J320" s="125"/>
    </row>
    <row r="321" spans="1:10" ht="15.75" customHeight="1" x14ac:dyDescent="0.3">
      <c r="A321" s="125"/>
      <c r="B321" s="469"/>
      <c r="C321" s="125"/>
      <c r="D321" s="125"/>
      <c r="E321" s="125"/>
      <c r="F321" s="125"/>
      <c r="G321" s="125"/>
      <c r="H321" s="125"/>
      <c r="I321" s="125"/>
      <c r="J321" s="125"/>
    </row>
    <row r="322" spans="1:10" ht="15.75" customHeight="1" x14ac:dyDescent="0.3">
      <c r="A322" s="125"/>
      <c r="B322" s="469"/>
      <c r="C322" s="125"/>
      <c r="D322" s="125"/>
      <c r="E322" s="125"/>
      <c r="F322" s="125"/>
      <c r="G322" s="125"/>
      <c r="H322" s="125"/>
      <c r="I322" s="125"/>
      <c r="J322" s="125"/>
    </row>
    <row r="323" spans="1:10" ht="15.75" customHeight="1" x14ac:dyDescent="0.3">
      <c r="A323" s="125"/>
      <c r="B323" s="469"/>
      <c r="C323" s="125"/>
      <c r="D323" s="125"/>
      <c r="E323" s="125"/>
      <c r="F323" s="125"/>
      <c r="G323" s="125"/>
      <c r="H323" s="125"/>
      <c r="I323" s="125"/>
      <c r="J323" s="125"/>
    </row>
    <row r="324" spans="1:10" ht="15.75" customHeight="1" x14ac:dyDescent="0.3">
      <c r="A324" s="125"/>
      <c r="B324" s="469"/>
      <c r="C324" s="125"/>
      <c r="D324" s="125"/>
      <c r="E324" s="125"/>
      <c r="F324" s="125"/>
      <c r="G324" s="125"/>
      <c r="H324" s="125"/>
      <c r="I324" s="125"/>
      <c r="J324" s="125"/>
    </row>
    <row r="325" spans="1:10" ht="15.75" customHeight="1" x14ac:dyDescent="0.3">
      <c r="A325" s="125"/>
      <c r="B325" s="469"/>
      <c r="C325" s="125"/>
      <c r="D325" s="125"/>
      <c r="E325" s="125"/>
      <c r="F325" s="125"/>
      <c r="G325" s="125"/>
      <c r="H325" s="125"/>
      <c r="I325" s="125"/>
      <c r="J325" s="125"/>
    </row>
    <row r="326" spans="1:10" ht="15.75" customHeight="1" x14ac:dyDescent="0.3">
      <c r="A326" s="125"/>
      <c r="B326" s="469"/>
      <c r="C326" s="125"/>
      <c r="D326" s="125"/>
      <c r="E326" s="125"/>
      <c r="F326" s="125"/>
      <c r="G326" s="125"/>
      <c r="H326" s="125"/>
      <c r="I326" s="125"/>
      <c r="J326" s="125"/>
    </row>
    <row r="327" spans="1:10" ht="15.75" customHeight="1" x14ac:dyDescent="0.3">
      <c r="A327" s="125"/>
      <c r="B327" s="469"/>
      <c r="C327" s="125"/>
      <c r="D327" s="125"/>
      <c r="E327" s="125"/>
      <c r="F327" s="125"/>
      <c r="G327" s="125"/>
      <c r="H327" s="125"/>
      <c r="I327" s="125"/>
      <c r="J327" s="125"/>
    </row>
    <row r="328" spans="1:10" ht="15.75" customHeight="1" x14ac:dyDescent="0.3">
      <c r="A328" s="125"/>
      <c r="B328" s="469"/>
      <c r="C328" s="125"/>
      <c r="D328" s="125"/>
      <c r="E328" s="125"/>
      <c r="F328" s="125"/>
      <c r="G328" s="125"/>
      <c r="H328" s="125"/>
      <c r="I328" s="125"/>
      <c r="J328" s="125"/>
    </row>
    <row r="329" spans="1:10" ht="15.75" customHeight="1" x14ac:dyDescent="0.3">
      <c r="A329" s="125"/>
      <c r="B329" s="469"/>
      <c r="C329" s="125"/>
      <c r="D329" s="125"/>
      <c r="E329" s="125"/>
      <c r="F329" s="125"/>
      <c r="G329" s="125"/>
      <c r="H329" s="125"/>
      <c r="I329" s="125"/>
      <c r="J329" s="125"/>
    </row>
    <row r="330" spans="1:10" ht="15.75" customHeight="1" x14ac:dyDescent="0.3">
      <c r="A330" s="125"/>
      <c r="B330" s="469"/>
      <c r="C330" s="125"/>
      <c r="D330" s="125"/>
      <c r="E330" s="125"/>
      <c r="F330" s="125"/>
      <c r="G330" s="125"/>
      <c r="H330" s="125"/>
      <c r="I330" s="125"/>
      <c r="J330" s="125"/>
    </row>
    <row r="331" spans="1:10" ht="15.75" customHeight="1" x14ac:dyDescent="0.3">
      <c r="A331" s="125"/>
      <c r="B331" s="469"/>
      <c r="C331" s="125"/>
      <c r="D331" s="125"/>
      <c r="E331" s="125"/>
      <c r="F331" s="125"/>
      <c r="G331" s="125"/>
      <c r="H331" s="125"/>
      <c r="I331" s="125"/>
      <c r="J331" s="125"/>
    </row>
    <row r="332" spans="1:10" ht="15.75" customHeight="1" x14ac:dyDescent="0.3">
      <c r="A332" s="125"/>
      <c r="B332" s="469"/>
      <c r="C332" s="125"/>
      <c r="D332" s="125"/>
      <c r="E332" s="125"/>
      <c r="F332" s="125"/>
      <c r="G332" s="125"/>
      <c r="H332" s="125"/>
      <c r="I332" s="125"/>
      <c r="J332" s="125"/>
    </row>
    <row r="333" spans="1:10" ht="15.75" customHeight="1" x14ac:dyDescent="0.3">
      <c r="A333" s="125"/>
      <c r="B333" s="469"/>
      <c r="C333" s="125"/>
      <c r="D333" s="125"/>
      <c r="E333" s="125"/>
      <c r="F333" s="125"/>
      <c r="G333" s="125"/>
      <c r="H333" s="125"/>
      <c r="I333" s="125"/>
      <c r="J333" s="125"/>
    </row>
    <row r="334" spans="1:10" ht="15.75" customHeight="1" x14ac:dyDescent="0.3">
      <c r="A334" s="125"/>
      <c r="B334" s="469"/>
      <c r="C334" s="125"/>
      <c r="D334" s="125"/>
      <c r="E334" s="125"/>
      <c r="F334" s="125"/>
      <c r="G334" s="125"/>
      <c r="H334" s="125"/>
      <c r="I334" s="125"/>
      <c r="J334" s="125"/>
    </row>
    <row r="335" spans="1:10" ht="15.75" customHeight="1" x14ac:dyDescent="0.3">
      <c r="A335" s="125"/>
      <c r="B335" s="469"/>
      <c r="C335" s="125"/>
      <c r="D335" s="125"/>
      <c r="E335" s="125"/>
      <c r="F335" s="125"/>
      <c r="G335" s="125"/>
      <c r="H335" s="125"/>
      <c r="I335" s="125"/>
      <c r="J335" s="125"/>
    </row>
    <row r="336" spans="1:10" ht="15.75" customHeight="1" x14ac:dyDescent="0.3">
      <c r="A336" s="125"/>
      <c r="B336" s="469"/>
      <c r="C336" s="125"/>
      <c r="D336" s="125"/>
      <c r="E336" s="125"/>
      <c r="F336" s="125"/>
      <c r="G336" s="125"/>
      <c r="H336" s="125"/>
      <c r="I336" s="125"/>
      <c r="J336" s="125"/>
    </row>
    <row r="337" spans="1:10" ht="15.75" customHeight="1" x14ac:dyDescent="0.3">
      <c r="A337" s="125"/>
      <c r="B337" s="469"/>
      <c r="C337" s="125"/>
      <c r="D337" s="125"/>
      <c r="E337" s="125"/>
      <c r="F337" s="125"/>
      <c r="G337" s="125"/>
      <c r="H337" s="125"/>
      <c r="I337" s="125"/>
      <c r="J337" s="125"/>
    </row>
    <row r="338" spans="1:10" ht="15.75" customHeight="1" x14ac:dyDescent="0.3">
      <c r="A338" s="125"/>
      <c r="B338" s="469"/>
      <c r="C338" s="125"/>
      <c r="D338" s="125"/>
      <c r="E338" s="125"/>
      <c r="F338" s="125"/>
      <c r="G338" s="125"/>
      <c r="H338" s="125"/>
      <c r="I338" s="125"/>
      <c r="J338" s="125"/>
    </row>
    <row r="339" spans="1:10" ht="15.75" customHeight="1" x14ac:dyDescent="0.3">
      <c r="A339" s="125"/>
      <c r="B339" s="469"/>
      <c r="C339" s="125"/>
      <c r="D339" s="125"/>
      <c r="E339" s="125"/>
      <c r="F339" s="125"/>
      <c r="G339" s="125"/>
      <c r="H339" s="125"/>
      <c r="I339" s="125"/>
      <c r="J339" s="125"/>
    </row>
    <row r="340" spans="1:10" ht="15.75" customHeight="1" x14ac:dyDescent="0.3">
      <c r="A340" s="125"/>
      <c r="B340" s="469"/>
      <c r="C340" s="125"/>
      <c r="D340" s="125"/>
      <c r="E340" s="125"/>
      <c r="F340" s="125"/>
      <c r="G340" s="125"/>
      <c r="H340" s="125"/>
      <c r="I340" s="125"/>
      <c r="J340" s="125"/>
    </row>
    <row r="341" spans="1:10" ht="15.75" customHeight="1" x14ac:dyDescent="0.3">
      <c r="A341" s="125"/>
      <c r="B341" s="469"/>
      <c r="C341" s="125"/>
      <c r="D341" s="125"/>
      <c r="E341" s="125"/>
      <c r="F341" s="125"/>
      <c r="G341" s="125"/>
      <c r="H341" s="125"/>
      <c r="I341" s="125"/>
      <c r="J341" s="125"/>
    </row>
    <row r="342" spans="1:10" ht="15.75" customHeight="1" x14ac:dyDescent="0.3">
      <c r="A342" s="125"/>
      <c r="B342" s="469"/>
      <c r="C342" s="125"/>
      <c r="D342" s="125"/>
      <c r="E342" s="125"/>
      <c r="F342" s="125"/>
      <c r="G342" s="125"/>
      <c r="H342" s="125"/>
      <c r="I342" s="125"/>
      <c r="J342" s="125"/>
    </row>
    <row r="343" spans="1:10" ht="15.75" customHeight="1" x14ac:dyDescent="0.3">
      <c r="A343" s="125"/>
      <c r="B343" s="469"/>
      <c r="C343" s="125"/>
      <c r="D343" s="125"/>
      <c r="E343" s="125"/>
      <c r="F343" s="125"/>
      <c r="G343" s="125"/>
      <c r="H343" s="125"/>
      <c r="I343" s="125"/>
      <c r="J343" s="125"/>
    </row>
    <row r="344" spans="1:10" ht="15.75" customHeight="1" x14ac:dyDescent="0.3">
      <c r="A344" s="125"/>
      <c r="B344" s="469"/>
      <c r="C344" s="125"/>
      <c r="D344" s="125"/>
      <c r="E344" s="125"/>
      <c r="F344" s="125"/>
      <c r="G344" s="125"/>
      <c r="H344" s="125"/>
      <c r="I344" s="125"/>
      <c r="J344" s="125"/>
    </row>
    <row r="345" spans="1:10" ht="15.75" customHeight="1" x14ac:dyDescent="0.3">
      <c r="A345" s="125"/>
      <c r="B345" s="469"/>
      <c r="C345" s="125"/>
      <c r="D345" s="125"/>
      <c r="E345" s="125"/>
      <c r="F345" s="125"/>
      <c r="G345" s="125"/>
      <c r="H345" s="125"/>
      <c r="I345" s="125"/>
      <c r="J345" s="125"/>
    </row>
    <row r="346" spans="1:10" ht="15.75" customHeight="1" x14ac:dyDescent="0.3">
      <c r="A346" s="125"/>
      <c r="B346" s="469"/>
      <c r="C346" s="125"/>
      <c r="D346" s="125"/>
      <c r="E346" s="125"/>
      <c r="F346" s="125"/>
      <c r="G346" s="125"/>
      <c r="H346" s="125"/>
      <c r="I346" s="125"/>
      <c r="J346" s="125"/>
    </row>
    <row r="347" spans="1:10" ht="15.75" customHeight="1" x14ac:dyDescent="0.3">
      <c r="A347" s="125"/>
      <c r="B347" s="469"/>
      <c r="C347" s="125"/>
      <c r="D347" s="125"/>
      <c r="E347" s="125"/>
      <c r="F347" s="125"/>
      <c r="G347" s="125"/>
      <c r="H347" s="125"/>
      <c r="I347" s="125"/>
      <c r="J347" s="125"/>
    </row>
    <row r="348" spans="1:10" ht="15.75" customHeight="1" x14ac:dyDescent="0.3">
      <c r="A348" s="125"/>
      <c r="B348" s="469"/>
      <c r="C348" s="125"/>
      <c r="D348" s="125"/>
      <c r="E348" s="125"/>
      <c r="F348" s="125"/>
      <c r="G348" s="125"/>
      <c r="H348" s="125"/>
      <c r="I348" s="125"/>
      <c r="J348" s="125"/>
    </row>
    <row r="349" spans="1:10" ht="15.75" customHeight="1" x14ac:dyDescent="0.3">
      <c r="A349" s="125"/>
      <c r="B349" s="469"/>
      <c r="C349" s="125"/>
      <c r="D349" s="125"/>
      <c r="E349" s="125"/>
      <c r="F349" s="125"/>
      <c r="G349" s="125"/>
      <c r="H349" s="125"/>
      <c r="I349" s="125"/>
      <c r="J349" s="125"/>
    </row>
    <row r="350" spans="1:10" ht="15.75" customHeight="1" x14ac:dyDescent="0.3">
      <c r="A350" s="125"/>
      <c r="B350" s="469"/>
      <c r="C350" s="125"/>
      <c r="D350" s="125"/>
      <c r="E350" s="125"/>
      <c r="F350" s="125"/>
      <c r="G350" s="125"/>
      <c r="H350" s="125"/>
      <c r="I350" s="125"/>
      <c r="J350" s="125"/>
    </row>
    <row r="351" spans="1:10" ht="15.75" customHeight="1" x14ac:dyDescent="0.3">
      <c r="A351" s="125"/>
      <c r="B351" s="469"/>
      <c r="C351" s="125"/>
      <c r="D351" s="125"/>
      <c r="E351" s="125"/>
      <c r="F351" s="125"/>
      <c r="G351" s="125"/>
      <c r="H351" s="125"/>
      <c r="I351" s="125"/>
      <c r="J351" s="125"/>
    </row>
    <row r="352" spans="1:10" ht="15.75" customHeight="1" x14ac:dyDescent="0.3">
      <c r="A352" s="125"/>
      <c r="B352" s="469"/>
      <c r="C352" s="125"/>
      <c r="D352" s="125"/>
      <c r="E352" s="125"/>
      <c r="F352" s="125"/>
      <c r="G352" s="125"/>
      <c r="H352" s="125"/>
      <c r="I352" s="125"/>
      <c r="J352" s="125"/>
    </row>
    <row r="353" spans="1:10" ht="15.75" customHeight="1" x14ac:dyDescent="0.3">
      <c r="A353" s="125"/>
      <c r="B353" s="469"/>
      <c r="C353" s="125"/>
      <c r="D353" s="125"/>
      <c r="E353" s="125"/>
      <c r="F353" s="125"/>
      <c r="G353" s="125"/>
      <c r="H353" s="125"/>
      <c r="I353" s="125"/>
      <c r="J353" s="125"/>
    </row>
    <row r="354" spans="1:10" ht="15.75" customHeight="1" x14ac:dyDescent="0.3">
      <c r="A354" s="125"/>
      <c r="B354" s="469"/>
      <c r="C354" s="125"/>
      <c r="D354" s="125"/>
      <c r="E354" s="125"/>
      <c r="F354" s="125"/>
      <c r="G354" s="125"/>
      <c r="H354" s="125"/>
      <c r="I354" s="125"/>
      <c r="J354" s="125"/>
    </row>
    <row r="355" spans="1:10" ht="15.75" customHeight="1" x14ac:dyDescent="0.3">
      <c r="A355" s="125"/>
      <c r="B355" s="469"/>
      <c r="C355" s="125"/>
      <c r="D355" s="125"/>
      <c r="E355" s="125"/>
      <c r="F355" s="125"/>
      <c r="G355" s="125"/>
      <c r="H355" s="125"/>
      <c r="I355" s="125"/>
      <c r="J355" s="125"/>
    </row>
    <row r="356" spans="1:10" ht="15.75" customHeight="1" x14ac:dyDescent="0.3">
      <c r="A356" s="125"/>
      <c r="B356" s="469"/>
      <c r="C356" s="125"/>
      <c r="D356" s="125"/>
      <c r="E356" s="125"/>
      <c r="F356" s="125"/>
      <c r="G356" s="125"/>
      <c r="H356" s="125"/>
      <c r="I356" s="125"/>
      <c r="J356" s="125"/>
    </row>
    <row r="357" spans="1:10" ht="15.75" customHeight="1" x14ac:dyDescent="0.3">
      <c r="A357" s="125"/>
      <c r="B357" s="469"/>
      <c r="C357" s="125"/>
      <c r="D357" s="125"/>
      <c r="E357" s="125"/>
      <c r="F357" s="125"/>
      <c r="G357" s="125"/>
      <c r="H357" s="125"/>
      <c r="I357" s="125"/>
      <c r="J357" s="125"/>
    </row>
    <row r="358" spans="1:10" ht="15.75" customHeight="1" x14ac:dyDescent="0.3">
      <c r="A358" s="125"/>
      <c r="B358" s="469"/>
      <c r="C358" s="125"/>
      <c r="D358" s="125"/>
      <c r="E358" s="125"/>
      <c r="F358" s="125"/>
      <c r="G358" s="125"/>
      <c r="H358" s="125"/>
      <c r="I358" s="125"/>
      <c r="J358" s="125"/>
    </row>
    <row r="359" spans="1:10" ht="15.75" customHeight="1" x14ac:dyDescent="0.3">
      <c r="A359" s="125"/>
      <c r="B359" s="469"/>
      <c r="C359" s="125"/>
      <c r="D359" s="125"/>
      <c r="E359" s="125"/>
      <c r="F359" s="125"/>
      <c r="G359" s="125"/>
      <c r="H359" s="125"/>
      <c r="I359" s="125"/>
      <c r="J359" s="125"/>
    </row>
    <row r="360" spans="1:10" ht="15.75" customHeight="1" x14ac:dyDescent="0.3">
      <c r="A360" s="125"/>
      <c r="B360" s="469"/>
      <c r="C360" s="125"/>
      <c r="D360" s="125"/>
      <c r="E360" s="125"/>
      <c r="F360" s="125"/>
      <c r="G360" s="125"/>
      <c r="H360" s="125"/>
      <c r="I360" s="125"/>
      <c r="J360" s="125"/>
    </row>
    <row r="361" spans="1:10" ht="15.75" customHeight="1" x14ac:dyDescent="0.3">
      <c r="A361" s="125"/>
      <c r="B361" s="469"/>
      <c r="C361" s="125"/>
      <c r="D361" s="125"/>
      <c r="E361" s="125"/>
      <c r="F361" s="125"/>
      <c r="G361" s="125"/>
      <c r="H361" s="125"/>
      <c r="I361" s="125"/>
      <c r="J361" s="125"/>
    </row>
    <row r="362" spans="1:10" ht="15.75" customHeight="1" x14ac:dyDescent="0.3">
      <c r="A362" s="125"/>
      <c r="B362" s="469"/>
      <c r="C362" s="125"/>
      <c r="D362" s="125"/>
      <c r="E362" s="125"/>
      <c r="F362" s="125"/>
      <c r="G362" s="125"/>
      <c r="H362" s="125"/>
      <c r="I362" s="125"/>
      <c r="J362" s="125"/>
    </row>
    <row r="363" spans="1:10" ht="15.75" customHeight="1" x14ac:dyDescent="0.3">
      <c r="A363" s="125"/>
      <c r="B363" s="469"/>
      <c r="C363" s="125"/>
      <c r="D363" s="125"/>
      <c r="E363" s="125"/>
      <c r="F363" s="125"/>
      <c r="G363" s="125"/>
      <c r="H363" s="125"/>
      <c r="I363" s="125"/>
      <c r="J363" s="125"/>
    </row>
    <row r="364" spans="1:10" ht="15.75" customHeight="1" x14ac:dyDescent="0.3">
      <c r="A364" s="125"/>
      <c r="B364" s="469"/>
      <c r="C364" s="125"/>
      <c r="D364" s="125"/>
      <c r="E364" s="125"/>
      <c r="F364" s="125"/>
      <c r="G364" s="125"/>
      <c r="H364" s="125"/>
      <c r="I364" s="125"/>
      <c r="J364" s="125"/>
    </row>
    <row r="365" spans="1:10" ht="15.75" customHeight="1" x14ac:dyDescent="0.3">
      <c r="A365" s="125"/>
      <c r="B365" s="469"/>
      <c r="C365" s="125"/>
      <c r="D365" s="125"/>
      <c r="E365" s="125"/>
      <c r="F365" s="125"/>
      <c r="G365" s="125"/>
      <c r="H365" s="125"/>
      <c r="I365" s="125"/>
      <c r="J365" s="125"/>
    </row>
    <row r="366" spans="1:10" ht="15.75" customHeight="1" x14ac:dyDescent="0.3">
      <c r="A366" s="125"/>
      <c r="B366" s="469"/>
      <c r="C366" s="125"/>
      <c r="D366" s="125"/>
      <c r="E366" s="125"/>
      <c r="F366" s="125"/>
      <c r="G366" s="125"/>
      <c r="H366" s="125"/>
      <c r="I366" s="125"/>
      <c r="J366" s="125"/>
    </row>
    <row r="367" spans="1:10" ht="15.75" customHeight="1" x14ac:dyDescent="0.3">
      <c r="A367" s="125"/>
      <c r="B367" s="469"/>
      <c r="C367" s="125"/>
      <c r="D367" s="125"/>
      <c r="E367" s="125"/>
      <c r="F367" s="125"/>
      <c r="G367" s="125"/>
      <c r="H367" s="125"/>
      <c r="I367" s="125"/>
      <c r="J367" s="125"/>
    </row>
    <row r="368" spans="1:10" ht="15.75" customHeight="1" x14ac:dyDescent="0.3">
      <c r="A368" s="125"/>
      <c r="B368" s="469"/>
      <c r="C368" s="125"/>
      <c r="D368" s="125"/>
      <c r="E368" s="125"/>
      <c r="F368" s="125"/>
      <c r="G368" s="125"/>
      <c r="H368" s="125"/>
      <c r="I368" s="125"/>
      <c r="J368" s="125"/>
    </row>
    <row r="369" spans="1:10" ht="15.75" customHeight="1" x14ac:dyDescent="0.3">
      <c r="A369" s="125"/>
      <c r="B369" s="469"/>
      <c r="C369" s="125"/>
      <c r="D369" s="125"/>
      <c r="E369" s="125"/>
      <c r="F369" s="125"/>
      <c r="G369" s="125"/>
      <c r="H369" s="125"/>
      <c r="I369" s="125"/>
      <c r="J369" s="125"/>
    </row>
    <row r="370" spans="1:10" ht="15.75" customHeight="1" x14ac:dyDescent="0.3">
      <c r="A370" s="125"/>
      <c r="B370" s="469"/>
      <c r="C370" s="125"/>
      <c r="D370" s="125"/>
      <c r="E370" s="125"/>
      <c r="F370" s="125"/>
      <c r="G370" s="125"/>
      <c r="H370" s="125"/>
      <c r="I370" s="125"/>
      <c r="J370" s="125"/>
    </row>
    <row r="371" spans="1:10" ht="15.75" customHeight="1" x14ac:dyDescent="0.3">
      <c r="A371" s="125"/>
      <c r="B371" s="469"/>
      <c r="C371" s="125"/>
      <c r="D371" s="125"/>
      <c r="E371" s="125"/>
      <c r="F371" s="125"/>
      <c r="G371" s="125"/>
      <c r="H371" s="125"/>
      <c r="I371" s="125"/>
      <c r="J371" s="125"/>
    </row>
    <row r="372" spans="1:10" ht="15.75" customHeight="1" x14ac:dyDescent="0.3">
      <c r="A372" s="125"/>
      <c r="B372" s="469"/>
      <c r="C372" s="125"/>
      <c r="D372" s="125"/>
      <c r="E372" s="125"/>
      <c r="F372" s="125"/>
      <c r="G372" s="125"/>
      <c r="H372" s="125"/>
      <c r="I372" s="125"/>
      <c r="J372" s="125"/>
    </row>
    <row r="373" spans="1:10" ht="15.75" customHeight="1" x14ac:dyDescent="0.3">
      <c r="A373" s="125"/>
      <c r="B373" s="469"/>
      <c r="C373" s="125"/>
      <c r="D373" s="125"/>
      <c r="E373" s="125"/>
      <c r="F373" s="125"/>
      <c r="G373" s="125"/>
      <c r="H373" s="125"/>
      <c r="I373" s="125"/>
      <c r="J373" s="125"/>
    </row>
    <row r="374" spans="1:10" ht="15.75" customHeight="1" x14ac:dyDescent="0.3">
      <c r="A374" s="125"/>
      <c r="B374" s="469"/>
      <c r="C374" s="125"/>
      <c r="D374" s="125"/>
      <c r="E374" s="125"/>
      <c r="F374" s="125"/>
      <c r="G374" s="125"/>
      <c r="H374" s="125"/>
      <c r="I374" s="125"/>
      <c r="J374" s="125"/>
    </row>
    <row r="375" spans="1:10" ht="15.75" customHeight="1" x14ac:dyDescent="0.3">
      <c r="A375" s="125"/>
      <c r="B375" s="469"/>
      <c r="C375" s="125"/>
      <c r="D375" s="125"/>
      <c r="E375" s="125"/>
      <c r="F375" s="125"/>
      <c r="G375" s="125"/>
      <c r="H375" s="125"/>
      <c r="I375" s="125"/>
      <c r="J375" s="125"/>
    </row>
    <row r="376" spans="1:10" ht="15.75" customHeight="1" x14ac:dyDescent="0.3">
      <c r="A376" s="125"/>
      <c r="B376" s="469"/>
      <c r="C376" s="125"/>
      <c r="D376" s="125"/>
      <c r="E376" s="125"/>
      <c r="F376" s="125"/>
      <c r="G376" s="125"/>
      <c r="H376" s="125"/>
      <c r="I376" s="125"/>
      <c r="J376" s="125"/>
    </row>
    <row r="377" spans="1:10" ht="15.75" customHeight="1" x14ac:dyDescent="0.3">
      <c r="A377" s="125"/>
      <c r="B377" s="469"/>
      <c r="C377" s="125"/>
      <c r="D377" s="125"/>
      <c r="E377" s="125"/>
      <c r="F377" s="125"/>
      <c r="G377" s="125"/>
      <c r="H377" s="125"/>
      <c r="I377" s="125"/>
      <c r="J377" s="125"/>
    </row>
    <row r="378" spans="1:10" ht="15.75" customHeight="1" x14ac:dyDescent="0.3">
      <c r="A378" s="125"/>
      <c r="B378" s="469"/>
      <c r="C378" s="125"/>
      <c r="D378" s="125"/>
      <c r="E378" s="125"/>
      <c r="F378" s="125"/>
      <c r="G378" s="125"/>
      <c r="H378" s="125"/>
      <c r="I378" s="125"/>
      <c r="J378" s="125"/>
    </row>
    <row r="379" spans="1:10" ht="15.75" customHeight="1" x14ac:dyDescent="0.3">
      <c r="A379" s="125"/>
      <c r="B379" s="469"/>
      <c r="C379" s="125"/>
      <c r="D379" s="125"/>
      <c r="E379" s="125"/>
      <c r="F379" s="125"/>
      <c r="G379" s="125"/>
      <c r="H379" s="125"/>
      <c r="I379" s="125"/>
      <c r="J379" s="125"/>
    </row>
    <row r="380" spans="1:10" ht="15.75" customHeight="1" x14ac:dyDescent="0.3">
      <c r="A380" s="125"/>
      <c r="B380" s="469"/>
      <c r="C380" s="125"/>
      <c r="D380" s="125"/>
      <c r="E380" s="125"/>
      <c r="F380" s="125"/>
      <c r="G380" s="125"/>
      <c r="H380" s="125"/>
      <c r="I380" s="125"/>
      <c r="J380" s="125"/>
    </row>
    <row r="381" spans="1:10" ht="15.75" customHeight="1" x14ac:dyDescent="0.3">
      <c r="A381" s="125"/>
      <c r="B381" s="469"/>
      <c r="C381" s="125"/>
      <c r="D381" s="125"/>
      <c r="E381" s="125"/>
      <c r="F381" s="125"/>
      <c r="G381" s="125"/>
      <c r="H381" s="125"/>
      <c r="I381" s="125"/>
      <c r="J381" s="125"/>
    </row>
    <row r="382" spans="1:10" ht="15.75" customHeight="1" x14ac:dyDescent="0.3">
      <c r="A382" s="125"/>
      <c r="B382" s="469"/>
      <c r="C382" s="125"/>
      <c r="D382" s="125"/>
      <c r="E382" s="125"/>
      <c r="F382" s="125"/>
      <c r="G382" s="125"/>
      <c r="H382" s="125"/>
      <c r="I382" s="125"/>
      <c r="J382" s="125"/>
    </row>
    <row r="383" spans="1:10" ht="15.75" customHeight="1" x14ac:dyDescent="0.3">
      <c r="A383" s="125"/>
      <c r="B383" s="469"/>
      <c r="C383" s="125"/>
      <c r="D383" s="125"/>
      <c r="E383" s="125"/>
      <c r="F383" s="125"/>
      <c r="G383" s="125"/>
      <c r="H383" s="125"/>
      <c r="I383" s="125"/>
      <c r="J383" s="125"/>
    </row>
    <row r="384" spans="1:10" ht="15.75" customHeight="1" x14ac:dyDescent="0.3">
      <c r="A384" s="125"/>
      <c r="B384" s="469"/>
      <c r="C384" s="125"/>
      <c r="D384" s="125"/>
      <c r="E384" s="125"/>
      <c r="F384" s="125"/>
      <c r="G384" s="125"/>
      <c r="H384" s="125"/>
      <c r="I384" s="125"/>
      <c r="J384" s="125"/>
    </row>
    <row r="385" spans="1:10" ht="15.75" customHeight="1" x14ac:dyDescent="0.3">
      <c r="A385" s="125"/>
      <c r="B385" s="469"/>
      <c r="C385" s="125"/>
      <c r="D385" s="125"/>
      <c r="E385" s="125"/>
      <c r="F385" s="125"/>
      <c r="G385" s="125"/>
      <c r="H385" s="125"/>
      <c r="I385" s="125"/>
      <c r="J385" s="125"/>
    </row>
    <row r="386" spans="1:10" ht="15.75" customHeight="1" x14ac:dyDescent="0.3">
      <c r="A386" s="125"/>
      <c r="B386" s="469"/>
      <c r="C386" s="125"/>
      <c r="D386" s="125"/>
      <c r="E386" s="125"/>
      <c r="F386" s="125"/>
      <c r="G386" s="125"/>
      <c r="H386" s="125"/>
      <c r="I386" s="125"/>
      <c r="J386" s="125"/>
    </row>
    <row r="387" spans="1:10" ht="15.75" customHeight="1" x14ac:dyDescent="0.3">
      <c r="A387" s="125"/>
      <c r="B387" s="469"/>
      <c r="C387" s="125"/>
      <c r="D387" s="125"/>
      <c r="E387" s="125"/>
      <c r="F387" s="125"/>
      <c r="G387" s="125"/>
      <c r="H387" s="125"/>
      <c r="I387" s="125"/>
      <c r="J387" s="125"/>
    </row>
    <row r="388" spans="1:10" ht="15.75" customHeight="1" x14ac:dyDescent="0.3">
      <c r="A388" s="125"/>
      <c r="B388" s="469"/>
      <c r="C388" s="125"/>
      <c r="D388" s="125"/>
      <c r="E388" s="125"/>
      <c r="F388" s="125"/>
      <c r="G388" s="125"/>
      <c r="H388" s="125"/>
      <c r="I388" s="125"/>
      <c r="J388" s="125"/>
    </row>
    <row r="389" spans="1:10" ht="15.75" customHeight="1" x14ac:dyDescent="0.3">
      <c r="A389" s="125"/>
      <c r="B389" s="469"/>
      <c r="C389" s="125"/>
      <c r="D389" s="125"/>
      <c r="E389" s="125"/>
      <c r="F389" s="125"/>
      <c r="G389" s="125"/>
      <c r="H389" s="125"/>
      <c r="I389" s="125"/>
      <c r="J389" s="125"/>
    </row>
    <row r="390" spans="1:10" ht="15.75" customHeight="1" x14ac:dyDescent="0.3">
      <c r="A390" s="125"/>
      <c r="B390" s="469"/>
      <c r="C390" s="125"/>
      <c r="D390" s="125"/>
      <c r="E390" s="125"/>
      <c r="F390" s="125"/>
      <c r="G390" s="125"/>
      <c r="H390" s="125"/>
      <c r="I390" s="125"/>
      <c r="J390" s="125"/>
    </row>
    <row r="391" spans="1:10" ht="15.75" customHeight="1" x14ac:dyDescent="0.3">
      <c r="A391" s="125"/>
      <c r="B391" s="469"/>
      <c r="C391" s="125"/>
      <c r="D391" s="125"/>
      <c r="E391" s="125"/>
      <c r="F391" s="125"/>
      <c r="G391" s="125"/>
      <c r="H391" s="125"/>
      <c r="I391" s="125"/>
      <c r="J391" s="125"/>
    </row>
    <row r="392" spans="1:10" ht="15.75" customHeight="1" x14ac:dyDescent="0.3">
      <c r="A392" s="125"/>
      <c r="B392" s="469"/>
      <c r="C392" s="125"/>
      <c r="D392" s="125"/>
      <c r="E392" s="125"/>
      <c r="F392" s="125"/>
      <c r="G392" s="125"/>
      <c r="H392" s="125"/>
      <c r="I392" s="125"/>
      <c r="J392" s="125"/>
    </row>
    <row r="393" spans="1:10" ht="15.75" customHeight="1" x14ac:dyDescent="0.3">
      <c r="A393" s="125"/>
      <c r="B393" s="469"/>
      <c r="C393" s="125"/>
      <c r="D393" s="125"/>
      <c r="E393" s="125"/>
      <c r="F393" s="125"/>
      <c r="G393" s="125"/>
      <c r="H393" s="125"/>
      <c r="I393" s="125"/>
      <c r="J393" s="125"/>
    </row>
    <row r="394" spans="1:10" ht="15.75" customHeight="1" x14ac:dyDescent="0.3">
      <c r="A394" s="125"/>
      <c r="B394" s="469"/>
      <c r="C394" s="125"/>
      <c r="D394" s="125"/>
      <c r="E394" s="125"/>
      <c r="F394" s="125"/>
      <c r="G394" s="125"/>
      <c r="H394" s="125"/>
      <c r="I394" s="125"/>
      <c r="J394" s="125"/>
    </row>
    <row r="395" spans="1:10" ht="15.75" customHeight="1" x14ac:dyDescent="0.3">
      <c r="A395" s="125"/>
      <c r="B395" s="469"/>
      <c r="C395" s="125"/>
      <c r="D395" s="125"/>
      <c r="E395" s="125"/>
      <c r="F395" s="125"/>
      <c r="G395" s="125"/>
      <c r="H395" s="125"/>
      <c r="I395" s="125"/>
      <c r="J395" s="125"/>
    </row>
    <row r="396" spans="1:10" ht="15.75" customHeight="1" x14ac:dyDescent="0.3">
      <c r="A396" s="125"/>
      <c r="B396" s="469"/>
      <c r="C396" s="125"/>
      <c r="D396" s="125"/>
      <c r="E396" s="125"/>
      <c r="F396" s="125"/>
      <c r="G396" s="125"/>
      <c r="H396" s="125"/>
      <c r="I396" s="125"/>
      <c r="J396" s="125"/>
    </row>
    <row r="397" spans="1:10" ht="15.75" customHeight="1" x14ac:dyDescent="0.3">
      <c r="A397" s="125"/>
      <c r="B397" s="469"/>
      <c r="C397" s="125"/>
      <c r="D397" s="125"/>
      <c r="E397" s="125"/>
      <c r="F397" s="125"/>
      <c r="G397" s="125"/>
      <c r="H397" s="125"/>
      <c r="I397" s="125"/>
      <c r="J397" s="125"/>
    </row>
    <row r="398" spans="1:10" ht="15.75" customHeight="1" x14ac:dyDescent="0.3">
      <c r="A398" s="125"/>
      <c r="B398" s="469"/>
      <c r="C398" s="125"/>
      <c r="D398" s="125"/>
      <c r="E398" s="125"/>
      <c r="F398" s="125"/>
      <c r="G398" s="125"/>
      <c r="H398" s="125"/>
      <c r="I398" s="125"/>
      <c r="J398" s="125"/>
    </row>
    <row r="399" spans="1:10" ht="15.75" customHeight="1" x14ac:dyDescent="0.3">
      <c r="A399" s="125"/>
      <c r="B399" s="469"/>
      <c r="C399" s="125"/>
      <c r="D399" s="125"/>
      <c r="E399" s="125"/>
      <c r="F399" s="125"/>
      <c r="G399" s="125"/>
      <c r="H399" s="125"/>
      <c r="I399" s="125"/>
      <c r="J399" s="125"/>
    </row>
    <row r="400" spans="1:10" ht="15.75" customHeight="1" x14ac:dyDescent="0.3">
      <c r="A400" s="125"/>
      <c r="B400" s="469"/>
      <c r="C400" s="125"/>
      <c r="D400" s="125"/>
      <c r="E400" s="125"/>
      <c r="F400" s="125"/>
      <c r="G400" s="125"/>
      <c r="H400" s="125"/>
      <c r="I400" s="125"/>
      <c r="J400" s="125"/>
    </row>
    <row r="401" spans="1:10" ht="15.75" customHeight="1" x14ac:dyDescent="0.3">
      <c r="A401" s="125"/>
      <c r="B401" s="469"/>
      <c r="C401" s="125"/>
      <c r="D401" s="125"/>
      <c r="E401" s="125"/>
      <c r="F401" s="125"/>
      <c r="G401" s="125"/>
      <c r="H401" s="125"/>
      <c r="I401" s="125"/>
      <c r="J401" s="125"/>
    </row>
    <row r="402" spans="1:10" ht="15.75" customHeight="1" x14ac:dyDescent="0.3">
      <c r="A402" s="125"/>
      <c r="B402" s="469"/>
      <c r="C402" s="125"/>
      <c r="D402" s="125"/>
      <c r="E402" s="125"/>
      <c r="F402" s="125"/>
      <c r="G402" s="125"/>
      <c r="H402" s="125"/>
      <c r="I402" s="125"/>
      <c r="J402" s="125"/>
    </row>
    <row r="403" spans="1:10" ht="15.75" customHeight="1" x14ac:dyDescent="0.3">
      <c r="A403" s="125"/>
      <c r="B403" s="469"/>
      <c r="C403" s="125"/>
      <c r="D403" s="125"/>
      <c r="E403" s="125"/>
      <c r="F403" s="125"/>
      <c r="G403" s="125"/>
      <c r="H403" s="125"/>
      <c r="I403" s="125"/>
      <c r="J403" s="125"/>
    </row>
    <row r="404" spans="1:10" ht="15.75" customHeight="1" x14ac:dyDescent="0.3">
      <c r="A404" s="125"/>
      <c r="B404" s="469"/>
      <c r="C404" s="125"/>
      <c r="D404" s="125"/>
      <c r="E404" s="125"/>
      <c r="F404" s="125"/>
      <c r="G404" s="125"/>
      <c r="H404" s="125"/>
      <c r="I404" s="125"/>
      <c r="J404" s="125"/>
    </row>
    <row r="405" spans="1:10" ht="15.75" customHeight="1" x14ac:dyDescent="0.3">
      <c r="A405" s="125"/>
      <c r="B405" s="469"/>
      <c r="C405" s="125"/>
      <c r="D405" s="125"/>
      <c r="E405" s="125"/>
      <c r="F405" s="125"/>
      <c r="G405" s="125"/>
      <c r="H405" s="125"/>
      <c r="I405" s="125"/>
      <c r="J405" s="125"/>
    </row>
    <row r="406" spans="1:10" ht="15.75" customHeight="1" x14ac:dyDescent="0.3">
      <c r="A406" s="125"/>
      <c r="B406" s="469"/>
      <c r="C406" s="125"/>
      <c r="D406" s="125"/>
      <c r="E406" s="125"/>
      <c r="F406" s="125"/>
      <c r="G406" s="125"/>
      <c r="H406" s="125"/>
      <c r="I406" s="125"/>
      <c r="J406" s="125"/>
    </row>
    <row r="407" spans="1:10" ht="15.75" customHeight="1" x14ac:dyDescent="0.3">
      <c r="A407" s="125"/>
      <c r="B407" s="469"/>
      <c r="C407" s="125"/>
      <c r="D407" s="125"/>
      <c r="E407" s="125"/>
      <c r="F407" s="125"/>
      <c r="G407" s="125"/>
      <c r="H407" s="125"/>
      <c r="I407" s="125"/>
      <c r="J407" s="125"/>
    </row>
    <row r="408" spans="1:10" ht="15.75" customHeight="1" x14ac:dyDescent="0.3">
      <c r="A408" s="125"/>
      <c r="B408" s="469"/>
      <c r="C408" s="125"/>
      <c r="D408" s="125"/>
      <c r="E408" s="125"/>
      <c r="F408" s="125"/>
      <c r="G408" s="125"/>
      <c r="H408" s="125"/>
      <c r="I408" s="125"/>
      <c r="J408" s="125"/>
    </row>
    <row r="409" spans="1:10" ht="15.75" customHeight="1" x14ac:dyDescent="0.3">
      <c r="A409" s="125"/>
      <c r="B409" s="469"/>
      <c r="C409" s="125"/>
      <c r="D409" s="125"/>
      <c r="E409" s="125"/>
      <c r="F409" s="125"/>
      <c r="G409" s="125"/>
      <c r="H409" s="125"/>
      <c r="I409" s="125"/>
      <c r="J409" s="125"/>
    </row>
    <row r="410" spans="1:10" ht="15.75" customHeight="1" x14ac:dyDescent="0.3">
      <c r="A410" s="125"/>
      <c r="B410" s="469"/>
      <c r="C410" s="125"/>
      <c r="D410" s="125"/>
      <c r="E410" s="125"/>
      <c r="F410" s="125"/>
      <c r="G410" s="125"/>
      <c r="H410" s="125"/>
      <c r="I410" s="125"/>
      <c r="J410" s="125"/>
    </row>
    <row r="411" spans="1:10" ht="15.75" customHeight="1" x14ac:dyDescent="0.3">
      <c r="A411" s="125"/>
      <c r="B411" s="469"/>
      <c r="C411" s="125"/>
      <c r="D411" s="125"/>
      <c r="E411" s="125"/>
      <c r="F411" s="125"/>
      <c r="G411" s="125"/>
      <c r="H411" s="125"/>
      <c r="I411" s="125"/>
      <c r="J411" s="125"/>
    </row>
    <row r="412" spans="1:10" ht="15.75" customHeight="1" x14ac:dyDescent="0.3">
      <c r="A412" s="125"/>
      <c r="B412" s="469"/>
      <c r="C412" s="125"/>
      <c r="D412" s="125"/>
      <c r="E412" s="125"/>
      <c r="F412" s="125"/>
      <c r="G412" s="125"/>
      <c r="H412" s="125"/>
      <c r="I412" s="125"/>
      <c r="J412" s="125"/>
    </row>
    <row r="413" spans="1:10" ht="15.75" customHeight="1" x14ac:dyDescent="0.3">
      <c r="A413" s="125"/>
      <c r="B413" s="469"/>
      <c r="C413" s="125"/>
      <c r="D413" s="125"/>
      <c r="E413" s="125"/>
      <c r="F413" s="125"/>
      <c r="G413" s="125"/>
      <c r="H413" s="125"/>
      <c r="I413" s="125"/>
      <c r="J413" s="125"/>
    </row>
    <row r="414" spans="1:10" ht="15.75" customHeight="1" x14ac:dyDescent="0.3">
      <c r="A414" s="125"/>
      <c r="B414" s="469"/>
      <c r="C414" s="125"/>
      <c r="D414" s="125"/>
      <c r="E414" s="125"/>
      <c r="F414" s="125"/>
      <c r="G414" s="125"/>
      <c r="H414" s="125"/>
      <c r="I414" s="125"/>
      <c r="J414" s="125"/>
    </row>
    <row r="415" spans="1:10" ht="15.75" customHeight="1" x14ac:dyDescent="0.3">
      <c r="A415" s="125"/>
      <c r="B415" s="469"/>
      <c r="C415" s="125"/>
      <c r="D415" s="125"/>
      <c r="E415" s="125"/>
      <c r="F415" s="125"/>
      <c r="G415" s="125"/>
      <c r="H415" s="125"/>
      <c r="I415" s="125"/>
      <c r="J415" s="125"/>
    </row>
    <row r="416" spans="1:10" ht="15.75" customHeight="1" x14ac:dyDescent="0.3">
      <c r="A416" s="125"/>
      <c r="B416" s="469"/>
      <c r="C416" s="125"/>
      <c r="D416" s="125"/>
      <c r="E416" s="125"/>
      <c r="F416" s="125"/>
      <c r="G416" s="125"/>
      <c r="H416" s="125"/>
      <c r="I416" s="125"/>
      <c r="J416" s="125"/>
    </row>
    <row r="417" spans="1:10" ht="15.75" customHeight="1" x14ac:dyDescent="0.3">
      <c r="A417" s="125"/>
      <c r="B417" s="469"/>
      <c r="C417" s="125"/>
      <c r="D417" s="125"/>
      <c r="E417" s="125"/>
      <c r="F417" s="125"/>
      <c r="G417" s="125"/>
      <c r="H417" s="125"/>
      <c r="I417" s="125"/>
      <c r="J417" s="125"/>
    </row>
    <row r="418" spans="1:10" ht="15.75" customHeight="1" x14ac:dyDescent="0.3">
      <c r="A418" s="125"/>
      <c r="B418" s="469"/>
      <c r="C418" s="125"/>
      <c r="D418" s="125"/>
      <c r="E418" s="125"/>
      <c r="F418" s="125"/>
      <c r="G418" s="125"/>
      <c r="H418" s="125"/>
      <c r="I418" s="125"/>
      <c r="J418" s="125"/>
    </row>
    <row r="419" spans="1:10" ht="15.75" customHeight="1" x14ac:dyDescent="0.3">
      <c r="A419" s="125"/>
      <c r="B419" s="469"/>
      <c r="C419" s="125"/>
      <c r="D419" s="125"/>
      <c r="E419" s="125"/>
      <c r="F419" s="125"/>
      <c r="G419" s="125"/>
      <c r="H419" s="125"/>
      <c r="I419" s="125"/>
      <c r="J419" s="125"/>
    </row>
    <row r="420" spans="1:10" ht="15.75" customHeight="1" x14ac:dyDescent="0.3">
      <c r="A420" s="125"/>
      <c r="B420" s="469"/>
      <c r="C420" s="125"/>
      <c r="D420" s="125"/>
      <c r="E420" s="125"/>
      <c r="F420" s="125"/>
      <c r="G420" s="125"/>
      <c r="H420" s="125"/>
      <c r="I420" s="125"/>
      <c r="J420" s="125"/>
    </row>
    <row r="421" spans="1:10" ht="15.75" customHeight="1" x14ac:dyDescent="0.3">
      <c r="A421" s="125"/>
      <c r="B421" s="469"/>
      <c r="C421" s="125"/>
      <c r="D421" s="125"/>
      <c r="E421" s="125"/>
      <c r="F421" s="125"/>
      <c r="G421" s="125"/>
      <c r="H421" s="125"/>
      <c r="I421" s="125"/>
      <c r="J421" s="125"/>
    </row>
    <row r="422" spans="1:10" ht="15.75" customHeight="1" x14ac:dyDescent="0.3">
      <c r="A422" s="125"/>
      <c r="B422" s="469"/>
      <c r="C422" s="125"/>
      <c r="D422" s="125"/>
      <c r="E422" s="125"/>
      <c r="F422" s="125"/>
      <c r="G422" s="125"/>
      <c r="H422" s="125"/>
      <c r="I422" s="125"/>
      <c r="J422" s="125"/>
    </row>
    <row r="423" spans="1:10" ht="15.75" customHeight="1" x14ac:dyDescent="0.3">
      <c r="A423" s="125"/>
      <c r="B423" s="469"/>
      <c r="C423" s="125"/>
      <c r="D423" s="125"/>
      <c r="E423" s="125"/>
      <c r="F423" s="125"/>
      <c r="G423" s="125"/>
      <c r="H423" s="125"/>
      <c r="I423" s="125"/>
      <c r="J423" s="125"/>
    </row>
    <row r="424" spans="1:10" ht="15.75" customHeight="1" x14ac:dyDescent="0.3">
      <c r="A424" s="125"/>
      <c r="B424" s="469"/>
      <c r="C424" s="125"/>
      <c r="D424" s="125"/>
      <c r="E424" s="125"/>
      <c r="F424" s="125"/>
      <c r="G424" s="125"/>
      <c r="H424" s="125"/>
      <c r="I424" s="125"/>
      <c r="J424" s="125"/>
    </row>
    <row r="425" spans="1:10" ht="15.75" customHeight="1" x14ac:dyDescent="0.3">
      <c r="A425" s="125"/>
      <c r="B425" s="469"/>
      <c r="C425" s="125"/>
      <c r="D425" s="125"/>
      <c r="E425" s="125"/>
      <c r="F425" s="125"/>
      <c r="G425" s="125"/>
      <c r="H425" s="125"/>
      <c r="I425" s="125"/>
      <c r="J425" s="125"/>
    </row>
    <row r="426" spans="1:10" ht="15.75" customHeight="1" x14ac:dyDescent="0.3">
      <c r="A426" s="125"/>
      <c r="B426" s="469"/>
      <c r="C426" s="125"/>
      <c r="D426" s="125"/>
      <c r="E426" s="125"/>
      <c r="F426" s="125"/>
      <c r="G426" s="125"/>
      <c r="H426" s="125"/>
      <c r="I426" s="125"/>
      <c r="J426" s="125"/>
    </row>
    <row r="427" spans="1:10" ht="15.75" customHeight="1" x14ac:dyDescent="0.3">
      <c r="A427" s="125"/>
      <c r="B427" s="469"/>
      <c r="C427" s="125"/>
      <c r="D427" s="125"/>
      <c r="E427" s="125"/>
      <c r="F427" s="125"/>
      <c r="G427" s="125"/>
      <c r="H427" s="125"/>
      <c r="I427" s="125"/>
      <c r="J427" s="125"/>
    </row>
    <row r="428" spans="1:10" ht="15.75" customHeight="1" x14ac:dyDescent="0.3">
      <c r="A428" s="125"/>
      <c r="B428" s="469"/>
      <c r="C428" s="125"/>
      <c r="D428" s="125"/>
      <c r="E428" s="125"/>
      <c r="F428" s="125"/>
      <c r="G428" s="125"/>
      <c r="H428" s="125"/>
      <c r="I428" s="125"/>
      <c r="J428" s="125"/>
    </row>
    <row r="429" spans="1:10" ht="15.75" customHeight="1" x14ac:dyDescent="0.3">
      <c r="A429" s="125"/>
      <c r="B429" s="469"/>
      <c r="C429" s="125"/>
      <c r="D429" s="125"/>
      <c r="E429" s="125"/>
      <c r="F429" s="125"/>
      <c r="G429" s="125"/>
      <c r="H429" s="125"/>
      <c r="I429" s="125"/>
      <c r="J429" s="125"/>
    </row>
    <row r="430" spans="1:10" ht="15.75" customHeight="1" x14ac:dyDescent="0.3">
      <c r="A430" s="125"/>
      <c r="B430" s="469"/>
      <c r="C430" s="125"/>
      <c r="D430" s="125"/>
      <c r="E430" s="125"/>
      <c r="F430" s="125"/>
      <c r="G430" s="125"/>
      <c r="H430" s="125"/>
      <c r="I430" s="125"/>
      <c r="J430" s="125"/>
    </row>
    <row r="431" spans="1:10" ht="15.75" customHeight="1" x14ac:dyDescent="0.3">
      <c r="A431" s="125"/>
      <c r="B431" s="469"/>
      <c r="C431" s="125"/>
      <c r="D431" s="125"/>
      <c r="E431" s="125"/>
      <c r="F431" s="125"/>
      <c r="G431" s="125"/>
      <c r="H431" s="125"/>
      <c r="I431" s="125"/>
      <c r="J431" s="125"/>
    </row>
    <row r="432" spans="1:10" ht="15.75" customHeight="1" x14ac:dyDescent="0.3">
      <c r="A432" s="125"/>
      <c r="B432" s="469"/>
      <c r="C432" s="125"/>
      <c r="D432" s="125"/>
      <c r="E432" s="125"/>
      <c r="F432" s="125"/>
      <c r="G432" s="125"/>
      <c r="H432" s="125"/>
      <c r="I432" s="125"/>
      <c r="J432" s="125"/>
    </row>
    <row r="433" spans="1:10" ht="15.75" customHeight="1" x14ac:dyDescent="0.3">
      <c r="A433" s="125"/>
      <c r="B433" s="469"/>
      <c r="C433" s="125"/>
      <c r="D433" s="125"/>
      <c r="E433" s="125"/>
      <c r="F433" s="125"/>
      <c r="G433" s="125"/>
      <c r="H433" s="125"/>
      <c r="I433" s="125"/>
      <c r="J433" s="125"/>
    </row>
    <row r="434" spans="1:10" ht="15.75" customHeight="1" x14ac:dyDescent="0.3">
      <c r="A434" s="125"/>
      <c r="B434" s="469"/>
      <c r="C434" s="125"/>
      <c r="D434" s="125"/>
      <c r="E434" s="125"/>
      <c r="F434" s="125"/>
      <c r="G434" s="125"/>
      <c r="H434" s="125"/>
      <c r="I434" s="125"/>
      <c r="J434" s="125"/>
    </row>
    <row r="435" spans="1:10" ht="15.75" customHeight="1" x14ac:dyDescent="0.3">
      <c r="A435" s="125"/>
      <c r="B435" s="469"/>
      <c r="C435" s="125"/>
      <c r="D435" s="125"/>
      <c r="E435" s="125"/>
      <c r="F435" s="125"/>
      <c r="G435" s="125"/>
      <c r="H435" s="125"/>
      <c r="I435" s="125"/>
      <c r="J435" s="125"/>
    </row>
    <row r="436" spans="1:10" ht="15.75" customHeight="1" x14ac:dyDescent="0.3">
      <c r="A436" s="125"/>
      <c r="B436" s="469"/>
      <c r="C436" s="125"/>
      <c r="D436" s="125"/>
      <c r="E436" s="125"/>
      <c r="F436" s="125"/>
      <c r="G436" s="125"/>
      <c r="H436" s="125"/>
      <c r="I436" s="125"/>
      <c r="J436" s="125"/>
    </row>
    <row r="437" spans="1:10" ht="15.75" customHeight="1" x14ac:dyDescent="0.3">
      <c r="A437" s="125"/>
      <c r="B437" s="469"/>
      <c r="C437" s="125"/>
      <c r="D437" s="125"/>
      <c r="E437" s="125"/>
      <c r="F437" s="125"/>
      <c r="G437" s="125"/>
      <c r="H437" s="125"/>
      <c r="I437" s="125"/>
      <c r="J437" s="125"/>
    </row>
    <row r="438" spans="1:10" ht="15.75" customHeight="1" x14ac:dyDescent="0.3">
      <c r="A438" s="125"/>
      <c r="B438" s="469"/>
      <c r="C438" s="125"/>
      <c r="D438" s="125"/>
      <c r="E438" s="125"/>
      <c r="F438" s="125"/>
      <c r="G438" s="125"/>
      <c r="H438" s="125"/>
      <c r="I438" s="125"/>
      <c r="J438" s="125"/>
    </row>
    <row r="439" spans="1:10" ht="15.75" customHeight="1" x14ac:dyDescent="0.3">
      <c r="A439" s="125"/>
      <c r="B439" s="469"/>
      <c r="C439" s="125"/>
      <c r="D439" s="125"/>
      <c r="E439" s="125"/>
      <c r="F439" s="125"/>
      <c r="G439" s="125"/>
      <c r="H439" s="125"/>
      <c r="I439" s="125"/>
      <c r="J439" s="125"/>
    </row>
    <row r="440" spans="1:10" ht="15.75" customHeight="1" x14ac:dyDescent="0.3">
      <c r="A440" s="125"/>
      <c r="B440" s="469"/>
      <c r="C440" s="125"/>
      <c r="D440" s="125"/>
      <c r="E440" s="125"/>
      <c r="F440" s="125"/>
      <c r="G440" s="125"/>
      <c r="H440" s="125"/>
      <c r="I440" s="125"/>
      <c r="J440" s="125"/>
    </row>
    <row r="441" spans="1:10" ht="15.75" customHeight="1" x14ac:dyDescent="0.3">
      <c r="A441" s="125"/>
      <c r="B441" s="469"/>
      <c r="C441" s="125"/>
      <c r="D441" s="125"/>
      <c r="E441" s="125"/>
      <c r="F441" s="125"/>
      <c r="G441" s="125"/>
      <c r="H441" s="125"/>
      <c r="I441" s="125"/>
      <c r="J441" s="125"/>
    </row>
    <row r="442" spans="1:10" ht="15.75" customHeight="1" x14ac:dyDescent="0.3">
      <c r="A442" s="125"/>
      <c r="B442" s="469"/>
      <c r="C442" s="125"/>
      <c r="D442" s="125"/>
      <c r="E442" s="125"/>
      <c r="F442" s="125"/>
      <c r="G442" s="125"/>
      <c r="H442" s="125"/>
      <c r="I442" s="125"/>
      <c r="J442" s="125"/>
    </row>
    <row r="443" spans="1:10" ht="15.75" customHeight="1" x14ac:dyDescent="0.3">
      <c r="A443" s="125"/>
      <c r="B443" s="469"/>
      <c r="C443" s="125"/>
      <c r="D443" s="125"/>
      <c r="E443" s="125"/>
      <c r="F443" s="125"/>
      <c r="G443" s="125"/>
      <c r="H443" s="125"/>
      <c r="I443" s="125"/>
      <c r="J443" s="125"/>
    </row>
    <row r="444" spans="1:10" ht="15.75" customHeight="1" x14ac:dyDescent="0.3">
      <c r="A444" s="125"/>
      <c r="B444" s="469"/>
      <c r="C444" s="125"/>
      <c r="D444" s="125"/>
      <c r="E444" s="125"/>
      <c r="F444" s="125"/>
      <c r="G444" s="125"/>
      <c r="H444" s="125"/>
      <c r="I444" s="125"/>
      <c r="J444" s="125"/>
    </row>
    <row r="445" spans="1:10" ht="15.75" customHeight="1" x14ac:dyDescent="0.3">
      <c r="A445" s="125"/>
      <c r="B445" s="469"/>
      <c r="C445" s="125"/>
      <c r="D445" s="125"/>
      <c r="E445" s="125"/>
      <c r="F445" s="125"/>
      <c r="G445" s="125"/>
      <c r="H445" s="125"/>
      <c r="I445" s="125"/>
      <c r="J445" s="125"/>
    </row>
    <row r="446" spans="1:10" ht="15.75" customHeight="1" x14ac:dyDescent="0.3">
      <c r="A446" s="125"/>
      <c r="B446" s="469"/>
      <c r="C446" s="125"/>
      <c r="D446" s="125"/>
      <c r="E446" s="125"/>
      <c r="F446" s="125"/>
      <c r="G446" s="125"/>
      <c r="H446" s="125"/>
      <c r="I446" s="125"/>
      <c r="J446" s="125"/>
    </row>
    <row r="447" spans="1:10" ht="15.75" customHeight="1" x14ac:dyDescent="0.3">
      <c r="A447" s="125"/>
      <c r="B447" s="469"/>
      <c r="C447" s="125"/>
      <c r="D447" s="125"/>
      <c r="E447" s="125"/>
      <c r="F447" s="125"/>
      <c r="G447" s="125"/>
      <c r="H447" s="125"/>
      <c r="I447" s="125"/>
      <c r="J447" s="125"/>
    </row>
    <row r="448" spans="1:10" ht="15.75" customHeight="1" x14ac:dyDescent="0.3">
      <c r="A448" s="125"/>
      <c r="B448" s="469"/>
      <c r="C448" s="125"/>
      <c r="D448" s="125"/>
      <c r="E448" s="125"/>
      <c r="F448" s="125"/>
      <c r="G448" s="125"/>
      <c r="H448" s="125"/>
      <c r="I448" s="125"/>
      <c r="J448" s="125"/>
    </row>
    <row r="449" spans="1:10" ht="15.75" customHeight="1" x14ac:dyDescent="0.3">
      <c r="A449" s="125"/>
      <c r="B449" s="469"/>
      <c r="C449" s="125"/>
      <c r="D449" s="125"/>
      <c r="E449" s="125"/>
      <c r="F449" s="125"/>
      <c r="G449" s="125"/>
      <c r="H449" s="125"/>
      <c r="I449" s="125"/>
      <c r="J449" s="125"/>
    </row>
    <row r="450" spans="1:10" ht="15.75" customHeight="1" x14ac:dyDescent="0.3">
      <c r="A450" s="125"/>
      <c r="B450" s="469"/>
      <c r="C450" s="125"/>
      <c r="D450" s="125"/>
      <c r="E450" s="125"/>
      <c r="F450" s="125"/>
      <c r="G450" s="125"/>
      <c r="H450" s="125"/>
      <c r="I450" s="125"/>
      <c r="J450" s="125"/>
    </row>
    <row r="451" spans="1:10" ht="15.75" customHeight="1" x14ac:dyDescent="0.3">
      <c r="A451" s="125"/>
      <c r="B451" s="469"/>
      <c r="C451" s="125"/>
      <c r="D451" s="125"/>
      <c r="E451" s="125"/>
      <c r="F451" s="125"/>
      <c r="G451" s="125"/>
      <c r="H451" s="125"/>
      <c r="I451" s="125"/>
      <c r="J451" s="125"/>
    </row>
    <row r="452" spans="1:10" ht="15.75" customHeight="1" x14ac:dyDescent="0.3">
      <c r="A452" s="125"/>
      <c r="B452" s="469"/>
      <c r="C452" s="125"/>
      <c r="D452" s="125"/>
      <c r="E452" s="125"/>
      <c r="F452" s="125"/>
      <c r="G452" s="125"/>
      <c r="H452" s="125"/>
      <c r="I452" s="125"/>
      <c r="J452" s="125"/>
    </row>
    <row r="453" spans="1:10" ht="15.75" customHeight="1" x14ac:dyDescent="0.3">
      <c r="A453" s="125"/>
      <c r="B453" s="469"/>
      <c r="C453" s="125"/>
      <c r="D453" s="125"/>
      <c r="E453" s="125"/>
      <c r="F453" s="125"/>
      <c r="G453" s="125"/>
      <c r="H453" s="125"/>
      <c r="I453" s="125"/>
      <c r="J453" s="125"/>
    </row>
    <row r="454" spans="1:10" ht="15.75" customHeight="1" x14ac:dyDescent="0.3">
      <c r="A454" s="125"/>
      <c r="B454" s="469"/>
      <c r="C454" s="125"/>
      <c r="D454" s="125"/>
      <c r="E454" s="125"/>
      <c r="F454" s="125"/>
      <c r="G454" s="125"/>
      <c r="H454" s="125"/>
      <c r="I454" s="125"/>
      <c r="J454" s="125"/>
    </row>
    <row r="455" spans="1:10" ht="15.75" customHeight="1" x14ac:dyDescent="0.3">
      <c r="A455" s="125"/>
      <c r="B455" s="469"/>
      <c r="C455" s="125"/>
      <c r="D455" s="125"/>
      <c r="E455" s="125"/>
      <c r="F455" s="125"/>
      <c r="G455" s="125"/>
      <c r="H455" s="125"/>
      <c r="I455" s="125"/>
      <c r="J455" s="125"/>
    </row>
    <row r="456" spans="1:10" ht="15.75" customHeight="1" x14ac:dyDescent="0.3">
      <c r="A456" s="125"/>
      <c r="B456" s="469"/>
      <c r="C456" s="125"/>
      <c r="D456" s="125"/>
      <c r="E456" s="125"/>
      <c r="F456" s="125"/>
      <c r="G456" s="125"/>
      <c r="H456" s="125"/>
      <c r="I456" s="125"/>
      <c r="J456" s="125"/>
    </row>
    <row r="457" spans="1:10" ht="15.75" customHeight="1" x14ac:dyDescent="0.3">
      <c r="A457" s="125"/>
      <c r="B457" s="469"/>
      <c r="C457" s="125"/>
      <c r="D457" s="125"/>
      <c r="E457" s="125"/>
      <c r="F457" s="125"/>
      <c r="G457" s="125"/>
      <c r="H457" s="125"/>
      <c r="I457" s="125"/>
      <c r="J457" s="125"/>
    </row>
    <row r="458" spans="1:10" ht="15.75" customHeight="1" x14ac:dyDescent="0.3">
      <c r="A458" s="125"/>
      <c r="B458" s="469"/>
      <c r="C458" s="125"/>
      <c r="D458" s="125"/>
      <c r="E458" s="125"/>
      <c r="F458" s="125"/>
      <c r="G458" s="125"/>
      <c r="H458" s="125"/>
      <c r="I458" s="125"/>
      <c r="J458" s="125"/>
    </row>
    <row r="459" spans="1:10" ht="15.75" customHeight="1" x14ac:dyDescent="0.3">
      <c r="A459" s="125"/>
      <c r="B459" s="469"/>
      <c r="C459" s="125"/>
      <c r="D459" s="125"/>
      <c r="E459" s="125"/>
      <c r="F459" s="125"/>
      <c r="G459" s="125"/>
      <c r="H459" s="125"/>
      <c r="I459" s="125"/>
      <c r="J459" s="125"/>
    </row>
    <row r="460" spans="1:10" ht="15.75" customHeight="1" x14ac:dyDescent="0.3">
      <c r="A460" s="125"/>
      <c r="B460" s="469"/>
      <c r="C460" s="125"/>
      <c r="D460" s="125"/>
      <c r="E460" s="125"/>
      <c r="F460" s="125"/>
      <c r="G460" s="125"/>
      <c r="H460" s="125"/>
      <c r="I460" s="125"/>
      <c r="J460" s="125"/>
    </row>
    <row r="461" spans="1:10" ht="15.75" customHeight="1" x14ac:dyDescent="0.3">
      <c r="A461" s="125"/>
      <c r="B461" s="469"/>
      <c r="C461" s="125"/>
      <c r="D461" s="125"/>
      <c r="E461" s="125"/>
      <c r="F461" s="125"/>
      <c r="G461" s="125"/>
      <c r="H461" s="125"/>
      <c r="I461" s="125"/>
      <c r="J461" s="125"/>
    </row>
    <row r="462" spans="1:10" ht="15.75" customHeight="1" x14ac:dyDescent="0.3">
      <c r="A462" s="125"/>
      <c r="B462" s="469"/>
      <c r="C462" s="125"/>
      <c r="D462" s="125"/>
      <c r="E462" s="125"/>
      <c r="F462" s="125"/>
      <c r="G462" s="125"/>
      <c r="H462" s="125"/>
      <c r="I462" s="125"/>
      <c r="J462" s="125"/>
    </row>
    <row r="463" spans="1:10" ht="15.75" customHeight="1" x14ac:dyDescent="0.3">
      <c r="A463" s="125"/>
      <c r="B463" s="469"/>
      <c r="C463" s="125"/>
      <c r="D463" s="125"/>
      <c r="E463" s="125"/>
      <c r="F463" s="125"/>
      <c r="G463" s="125"/>
      <c r="H463" s="125"/>
      <c r="I463" s="125"/>
      <c r="J463" s="125"/>
    </row>
    <row r="464" spans="1:10" ht="15.75" customHeight="1" x14ac:dyDescent="0.3">
      <c r="A464" s="125"/>
      <c r="B464" s="469"/>
      <c r="C464" s="125"/>
      <c r="D464" s="125"/>
      <c r="E464" s="125"/>
      <c r="F464" s="125"/>
      <c r="G464" s="125"/>
      <c r="H464" s="125"/>
      <c r="I464" s="125"/>
      <c r="J464" s="125"/>
    </row>
    <row r="465" spans="1:10" ht="15.75" customHeight="1" x14ac:dyDescent="0.3">
      <c r="A465" s="125"/>
      <c r="B465" s="469"/>
      <c r="C465" s="125"/>
      <c r="D465" s="125"/>
      <c r="E465" s="125"/>
      <c r="F465" s="125"/>
      <c r="G465" s="125"/>
      <c r="H465" s="125"/>
      <c r="I465" s="125"/>
      <c r="J465" s="125"/>
    </row>
    <row r="466" spans="1:10" ht="15.75" customHeight="1" x14ac:dyDescent="0.3">
      <c r="A466" s="125"/>
      <c r="B466" s="469"/>
      <c r="C466" s="125"/>
      <c r="D466" s="125"/>
      <c r="E466" s="125"/>
      <c r="F466" s="125"/>
      <c r="G466" s="125"/>
      <c r="H466" s="125"/>
      <c r="I466" s="125"/>
      <c r="J466" s="125"/>
    </row>
    <row r="467" spans="1:10" ht="15.75" customHeight="1" x14ac:dyDescent="0.3">
      <c r="A467" s="125"/>
      <c r="B467" s="469"/>
      <c r="C467" s="125"/>
      <c r="D467" s="125"/>
      <c r="E467" s="125"/>
      <c r="F467" s="125"/>
      <c r="G467" s="125"/>
      <c r="H467" s="125"/>
      <c r="I467" s="125"/>
      <c r="J467" s="125"/>
    </row>
    <row r="468" spans="1:10" ht="15.75" customHeight="1" x14ac:dyDescent="0.3">
      <c r="A468" s="125"/>
      <c r="B468" s="469"/>
      <c r="C468" s="125"/>
      <c r="D468" s="125"/>
      <c r="E468" s="125"/>
      <c r="F468" s="125"/>
      <c r="G468" s="125"/>
      <c r="H468" s="125"/>
      <c r="I468" s="125"/>
      <c r="J468" s="125"/>
    </row>
    <row r="469" spans="1:10" ht="15.75" customHeight="1" x14ac:dyDescent="0.3">
      <c r="A469" s="125"/>
      <c r="B469" s="469"/>
      <c r="C469" s="125"/>
      <c r="D469" s="125"/>
      <c r="E469" s="125"/>
      <c r="F469" s="125"/>
      <c r="G469" s="125"/>
      <c r="H469" s="125"/>
      <c r="I469" s="125"/>
      <c r="J469" s="125"/>
    </row>
    <row r="470" spans="1:10" ht="15.75" customHeight="1" x14ac:dyDescent="0.3">
      <c r="A470" s="125"/>
      <c r="B470" s="469"/>
      <c r="C470" s="125"/>
      <c r="D470" s="125"/>
      <c r="E470" s="125"/>
      <c r="F470" s="125"/>
      <c r="G470" s="125"/>
      <c r="H470" s="125"/>
      <c r="I470" s="125"/>
      <c r="J470" s="125"/>
    </row>
    <row r="471" spans="1:10" ht="15.75" customHeight="1" x14ac:dyDescent="0.3">
      <c r="A471" s="125"/>
      <c r="B471" s="469"/>
      <c r="C471" s="125"/>
      <c r="D471" s="125"/>
      <c r="E471" s="125"/>
      <c r="F471" s="125"/>
      <c r="G471" s="125"/>
      <c r="H471" s="125"/>
      <c r="I471" s="125"/>
      <c r="J471" s="125"/>
    </row>
    <row r="472" spans="1:10" ht="15.75" customHeight="1" x14ac:dyDescent="0.3">
      <c r="A472" s="125"/>
      <c r="B472" s="469"/>
      <c r="C472" s="125"/>
      <c r="D472" s="125"/>
      <c r="E472" s="125"/>
      <c r="F472" s="125"/>
      <c r="G472" s="125"/>
      <c r="H472" s="125"/>
      <c r="I472" s="125"/>
      <c r="J472" s="125"/>
    </row>
    <row r="473" spans="1:10" ht="15.75" customHeight="1" x14ac:dyDescent="0.3">
      <c r="A473" s="125"/>
      <c r="B473" s="469"/>
      <c r="C473" s="125"/>
      <c r="D473" s="125"/>
      <c r="E473" s="125"/>
      <c r="F473" s="125"/>
      <c r="G473" s="125"/>
      <c r="H473" s="125"/>
      <c r="I473" s="125"/>
      <c r="J473" s="125"/>
    </row>
    <row r="474" spans="1:10" ht="15.75" customHeight="1" x14ac:dyDescent="0.3">
      <c r="A474" s="125"/>
      <c r="B474" s="469"/>
      <c r="C474" s="125"/>
      <c r="D474" s="125"/>
      <c r="E474" s="125"/>
      <c r="F474" s="125"/>
      <c r="G474" s="125"/>
      <c r="H474" s="125"/>
      <c r="I474" s="125"/>
      <c r="J474" s="125"/>
    </row>
    <row r="475" spans="1:10" ht="15.75" customHeight="1" x14ac:dyDescent="0.3">
      <c r="A475" s="125"/>
      <c r="B475" s="469"/>
      <c r="C475" s="125"/>
      <c r="D475" s="125"/>
      <c r="E475" s="125"/>
      <c r="F475" s="125"/>
      <c r="G475" s="125"/>
      <c r="H475" s="125"/>
      <c r="I475" s="125"/>
      <c r="J475" s="125"/>
    </row>
    <row r="476" spans="1:10" ht="15.75" customHeight="1" x14ac:dyDescent="0.3">
      <c r="A476" s="125"/>
      <c r="B476" s="469"/>
      <c r="C476" s="125"/>
      <c r="D476" s="125"/>
      <c r="E476" s="125"/>
      <c r="F476" s="125"/>
      <c r="G476" s="125"/>
      <c r="H476" s="125"/>
      <c r="I476" s="125"/>
      <c r="J476" s="125"/>
    </row>
    <row r="477" spans="1:10" ht="15.75" customHeight="1" x14ac:dyDescent="0.3">
      <c r="A477" s="125"/>
      <c r="B477" s="469"/>
      <c r="C477" s="125"/>
      <c r="D477" s="125"/>
      <c r="E477" s="125"/>
      <c r="F477" s="125"/>
      <c r="G477" s="125"/>
      <c r="H477" s="125"/>
      <c r="I477" s="125"/>
      <c r="J477" s="125"/>
    </row>
    <row r="478" spans="1:10" ht="15.75" customHeight="1" x14ac:dyDescent="0.3">
      <c r="A478" s="125"/>
      <c r="B478" s="469"/>
      <c r="C478" s="125"/>
      <c r="D478" s="125"/>
      <c r="E478" s="125"/>
      <c r="F478" s="125"/>
      <c r="G478" s="125"/>
      <c r="H478" s="125"/>
      <c r="I478" s="125"/>
      <c r="J478" s="125"/>
    </row>
    <row r="479" spans="1:10" ht="15.75" customHeight="1" x14ac:dyDescent="0.3">
      <c r="A479" s="125"/>
      <c r="B479" s="469"/>
      <c r="C479" s="125"/>
      <c r="D479" s="125"/>
      <c r="E479" s="125"/>
      <c r="F479" s="125"/>
      <c r="G479" s="125"/>
      <c r="H479" s="125"/>
      <c r="I479" s="125"/>
      <c r="J479" s="125"/>
    </row>
    <row r="480" spans="1:10" ht="15.75" customHeight="1" x14ac:dyDescent="0.3">
      <c r="A480" s="125"/>
      <c r="B480" s="469"/>
      <c r="C480" s="125"/>
      <c r="D480" s="125"/>
      <c r="E480" s="125"/>
      <c r="F480" s="125"/>
      <c r="G480" s="125"/>
      <c r="H480" s="125"/>
      <c r="I480" s="125"/>
      <c r="J480" s="125"/>
    </row>
    <row r="481" spans="1:10" ht="15.75" customHeight="1" x14ac:dyDescent="0.3">
      <c r="A481" s="125"/>
      <c r="B481" s="469"/>
      <c r="C481" s="125"/>
      <c r="D481" s="125"/>
      <c r="E481" s="125"/>
      <c r="F481" s="125"/>
      <c r="G481" s="125"/>
      <c r="H481" s="125"/>
      <c r="I481" s="125"/>
      <c r="J481" s="125"/>
    </row>
    <row r="482" spans="1:10" ht="15.75" customHeight="1" x14ac:dyDescent="0.3">
      <c r="A482" s="125"/>
      <c r="B482" s="469"/>
      <c r="C482" s="125"/>
      <c r="D482" s="125"/>
      <c r="E482" s="125"/>
      <c r="F482" s="125"/>
      <c r="G482" s="125"/>
      <c r="H482" s="125"/>
      <c r="I482" s="125"/>
      <c r="J482" s="125"/>
    </row>
    <row r="483" spans="1:10" ht="15.75" customHeight="1" x14ac:dyDescent="0.3">
      <c r="A483" s="125"/>
      <c r="B483" s="469"/>
      <c r="C483" s="125"/>
      <c r="D483" s="125"/>
      <c r="E483" s="125"/>
      <c r="F483" s="125"/>
      <c r="G483" s="125"/>
      <c r="H483" s="125"/>
      <c r="I483" s="125"/>
      <c r="J483" s="125"/>
    </row>
    <row r="484" spans="1:10" ht="15.75" customHeight="1" x14ac:dyDescent="0.3">
      <c r="A484" s="125"/>
      <c r="B484" s="469"/>
      <c r="C484" s="125"/>
      <c r="D484" s="125"/>
      <c r="E484" s="125"/>
      <c r="F484" s="125"/>
      <c r="G484" s="125"/>
      <c r="H484" s="125"/>
      <c r="I484" s="125"/>
      <c r="J484" s="125"/>
    </row>
    <row r="485" spans="1:10" ht="15.75" customHeight="1" x14ac:dyDescent="0.3">
      <c r="A485" s="125"/>
      <c r="B485" s="469"/>
      <c r="C485" s="125"/>
      <c r="D485" s="125"/>
      <c r="E485" s="125"/>
      <c r="F485" s="125"/>
      <c r="G485" s="125"/>
      <c r="H485" s="125"/>
      <c r="I485" s="125"/>
      <c r="J485" s="125"/>
    </row>
    <row r="486" spans="1:10" ht="15.75" customHeight="1" x14ac:dyDescent="0.3">
      <c r="A486" s="125"/>
      <c r="B486" s="469"/>
      <c r="C486" s="125"/>
      <c r="D486" s="125"/>
      <c r="E486" s="125"/>
      <c r="F486" s="125"/>
      <c r="G486" s="125"/>
      <c r="H486" s="125"/>
      <c r="I486" s="125"/>
      <c r="J486" s="125"/>
    </row>
    <row r="487" spans="1:10" ht="15.75" customHeight="1" x14ac:dyDescent="0.3">
      <c r="A487" s="125"/>
      <c r="B487" s="469"/>
      <c r="C487" s="125"/>
      <c r="D487" s="125"/>
      <c r="E487" s="125"/>
      <c r="F487" s="125"/>
      <c r="G487" s="125"/>
      <c r="H487" s="125"/>
      <c r="I487" s="125"/>
      <c r="J487" s="125"/>
    </row>
    <row r="488" spans="1:10" ht="15.75" customHeight="1" x14ac:dyDescent="0.3">
      <c r="A488" s="125"/>
      <c r="B488" s="469"/>
      <c r="C488" s="125"/>
      <c r="D488" s="125"/>
      <c r="E488" s="125"/>
      <c r="F488" s="125"/>
      <c r="G488" s="125"/>
      <c r="H488" s="125"/>
      <c r="I488" s="125"/>
      <c r="J488" s="125"/>
    </row>
    <row r="489" spans="1:10" ht="15.75" customHeight="1" x14ac:dyDescent="0.3">
      <c r="A489" s="125"/>
      <c r="B489" s="469"/>
      <c r="C489" s="125"/>
      <c r="D489" s="125"/>
      <c r="E489" s="125"/>
      <c r="F489" s="125"/>
      <c r="G489" s="125"/>
      <c r="H489" s="125"/>
      <c r="I489" s="125"/>
      <c r="J489" s="125"/>
    </row>
    <row r="490" spans="1:10" ht="15.75" customHeight="1" x14ac:dyDescent="0.3">
      <c r="A490" s="125"/>
      <c r="B490" s="469"/>
      <c r="C490" s="125"/>
      <c r="D490" s="125"/>
      <c r="E490" s="125"/>
      <c r="F490" s="125"/>
      <c r="G490" s="125"/>
      <c r="H490" s="125"/>
      <c r="I490" s="125"/>
      <c r="J490" s="125"/>
    </row>
    <row r="491" spans="1:10" ht="15.75" customHeight="1" x14ac:dyDescent="0.3">
      <c r="A491" s="125"/>
      <c r="B491" s="469"/>
      <c r="C491" s="125"/>
      <c r="D491" s="125"/>
      <c r="E491" s="125"/>
      <c r="F491" s="125"/>
      <c r="G491" s="125"/>
      <c r="H491" s="125"/>
      <c r="I491" s="125"/>
      <c r="J491" s="125"/>
    </row>
    <row r="492" spans="1:10" ht="15.75" customHeight="1" x14ac:dyDescent="0.3">
      <c r="A492" s="125"/>
      <c r="B492" s="469"/>
      <c r="C492" s="125"/>
      <c r="D492" s="125"/>
      <c r="E492" s="125"/>
      <c r="F492" s="125"/>
      <c r="G492" s="125"/>
      <c r="H492" s="125"/>
      <c r="I492" s="125"/>
      <c r="J492" s="125"/>
    </row>
    <row r="493" spans="1:10" ht="15.75" customHeight="1" x14ac:dyDescent="0.3">
      <c r="A493" s="125"/>
      <c r="B493" s="469"/>
      <c r="C493" s="125"/>
      <c r="D493" s="125"/>
      <c r="E493" s="125"/>
      <c r="F493" s="125"/>
      <c r="G493" s="125"/>
      <c r="H493" s="125"/>
      <c r="I493" s="125"/>
      <c r="J493" s="125"/>
    </row>
    <row r="494" spans="1:10" ht="15.75" customHeight="1" x14ac:dyDescent="0.3">
      <c r="A494" s="125"/>
      <c r="B494" s="469"/>
      <c r="C494" s="125"/>
      <c r="D494" s="125"/>
      <c r="E494" s="125"/>
      <c r="F494" s="125"/>
      <c r="G494" s="125"/>
      <c r="H494" s="125"/>
      <c r="I494" s="125"/>
      <c r="J494" s="125"/>
    </row>
    <row r="495" spans="1:10" ht="15.75" customHeight="1" x14ac:dyDescent="0.3">
      <c r="A495" s="125"/>
      <c r="B495" s="469"/>
      <c r="C495" s="125"/>
      <c r="D495" s="125"/>
      <c r="E495" s="125"/>
      <c r="F495" s="125"/>
      <c r="G495" s="125"/>
      <c r="H495" s="125"/>
      <c r="I495" s="125"/>
      <c r="J495" s="125"/>
    </row>
    <row r="496" spans="1:10" ht="15.75" customHeight="1" x14ac:dyDescent="0.3">
      <c r="A496" s="125"/>
      <c r="B496" s="469"/>
      <c r="C496" s="125"/>
      <c r="D496" s="125"/>
      <c r="E496" s="125"/>
      <c r="F496" s="125"/>
      <c r="G496" s="125"/>
      <c r="H496" s="125"/>
      <c r="I496" s="125"/>
      <c r="J496" s="125"/>
    </row>
    <row r="497" spans="1:10" ht="15.75" customHeight="1" x14ac:dyDescent="0.3">
      <c r="A497" s="125"/>
      <c r="B497" s="469"/>
      <c r="C497" s="125"/>
      <c r="D497" s="125"/>
      <c r="E497" s="125"/>
      <c r="F497" s="125"/>
      <c r="G497" s="125"/>
      <c r="H497" s="125"/>
      <c r="I497" s="125"/>
      <c r="J497" s="125"/>
    </row>
    <row r="498" spans="1:10" ht="15.75" customHeight="1" x14ac:dyDescent="0.3">
      <c r="A498" s="125"/>
      <c r="B498" s="469"/>
      <c r="C498" s="125"/>
      <c r="D498" s="125"/>
      <c r="E498" s="125"/>
      <c r="F498" s="125"/>
      <c r="G498" s="125"/>
      <c r="H498" s="125"/>
      <c r="I498" s="125"/>
      <c r="J498" s="125"/>
    </row>
    <row r="499" spans="1:10" ht="15.75" customHeight="1" x14ac:dyDescent="0.3">
      <c r="A499" s="125"/>
      <c r="B499" s="469"/>
      <c r="C499" s="125"/>
      <c r="D499" s="125"/>
      <c r="E499" s="125"/>
      <c r="F499" s="125"/>
      <c r="G499" s="125"/>
      <c r="H499" s="125"/>
      <c r="I499" s="125"/>
      <c r="J499" s="125"/>
    </row>
    <row r="500" spans="1:10" ht="15.75" customHeight="1" x14ac:dyDescent="0.3">
      <c r="A500" s="125"/>
      <c r="B500" s="469"/>
      <c r="C500" s="125"/>
      <c r="D500" s="125"/>
      <c r="E500" s="125"/>
      <c r="F500" s="125"/>
      <c r="G500" s="125"/>
      <c r="H500" s="125"/>
      <c r="I500" s="125"/>
      <c r="J500" s="125"/>
    </row>
    <row r="501" spans="1:10" ht="15.75" customHeight="1" x14ac:dyDescent="0.3">
      <c r="A501" s="125"/>
      <c r="B501" s="469"/>
      <c r="C501" s="125"/>
      <c r="D501" s="125"/>
      <c r="E501" s="125"/>
      <c r="F501" s="125"/>
      <c r="G501" s="125"/>
      <c r="H501" s="125"/>
      <c r="I501" s="125"/>
      <c r="J501" s="125"/>
    </row>
    <row r="502" spans="1:10" ht="15.75" customHeight="1" x14ac:dyDescent="0.3">
      <c r="A502" s="125"/>
      <c r="B502" s="469"/>
      <c r="C502" s="125"/>
      <c r="D502" s="125"/>
      <c r="E502" s="125"/>
      <c r="F502" s="125"/>
      <c r="G502" s="125"/>
      <c r="H502" s="125"/>
      <c r="I502" s="125"/>
      <c r="J502" s="125"/>
    </row>
    <row r="503" spans="1:10" ht="15.75" customHeight="1" x14ac:dyDescent="0.3">
      <c r="A503" s="125"/>
      <c r="B503" s="469"/>
      <c r="C503" s="125"/>
      <c r="D503" s="125"/>
      <c r="E503" s="125"/>
      <c r="F503" s="125"/>
      <c r="G503" s="125"/>
      <c r="H503" s="125"/>
      <c r="I503" s="125"/>
      <c r="J503" s="125"/>
    </row>
    <row r="504" spans="1:10" ht="15.75" customHeight="1" x14ac:dyDescent="0.3">
      <c r="A504" s="125"/>
      <c r="B504" s="469"/>
      <c r="C504" s="125"/>
      <c r="D504" s="125"/>
      <c r="E504" s="125"/>
      <c r="F504" s="125"/>
      <c r="G504" s="125"/>
      <c r="H504" s="125"/>
      <c r="I504" s="125"/>
      <c r="J504" s="125"/>
    </row>
    <row r="505" spans="1:10" ht="15.75" customHeight="1" x14ac:dyDescent="0.3">
      <c r="A505" s="125"/>
      <c r="B505" s="469"/>
      <c r="C505" s="125"/>
      <c r="D505" s="125"/>
      <c r="E505" s="125"/>
      <c r="F505" s="125"/>
      <c r="G505" s="125"/>
      <c r="H505" s="125"/>
      <c r="I505" s="125"/>
      <c r="J505" s="125"/>
    </row>
    <row r="506" spans="1:10" ht="15.75" customHeight="1" x14ac:dyDescent="0.3">
      <c r="A506" s="125"/>
      <c r="B506" s="469"/>
      <c r="C506" s="125"/>
      <c r="D506" s="125"/>
      <c r="E506" s="125"/>
      <c r="F506" s="125"/>
      <c r="G506" s="125"/>
      <c r="H506" s="125"/>
      <c r="I506" s="125"/>
      <c r="J506" s="125"/>
    </row>
    <row r="507" spans="1:10" ht="15.75" customHeight="1" x14ac:dyDescent="0.3">
      <c r="A507" s="125"/>
      <c r="B507" s="469"/>
      <c r="C507" s="125"/>
      <c r="D507" s="125"/>
      <c r="E507" s="125"/>
      <c r="F507" s="125"/>
      <c r="G507" s="125"/>
      <c r="H507" s="125"/>
      <c r="I507" s="125"/>
      <c r="J507" s="125"/>
    </row>
    <row r="508" spans="1:10" ht="15.75" customHeight="1" x14ac:dyDescent="0.3">
      <c r="A508" s="125"/>
      <c r="B508" s="469"/>
      <c r="C508" s="125"/>
      <c r="D508" s="125"/>
      <c r="E508" s="125"/>
      <c r="F508" s="125"/>
      <c r="G508" s="125"/>
      <c r="H508" s="125"/>
      <c r="I508" s="125"/>
      <c r="J508" s="125"/>
    </row>
    <row r="509" spans="1:10" ht="15.75" customHeight="1" x14ac:dyDescent="0.3">
      <c r="A509" s="125"/>
      <c r="B509" s="469"/>
      <c r="C509" s="125"/>
      <c r="D509" s="125"/>
      <c r="E509" s="125"/>
      <c r="F509" s="125"/>
      <c r="G509" s="125"/>
      <c r="H509" s="125"/>
      <c r="I509" s="125"/>
      <c r="J509" s="125"/>
    </row>
    <row r="510" spans="1:10" ht="15.75" customHeight="1" x14ac:dyDescent="0.3">
      <c r="A510" s="125"/>
      <c r="B510" s="469"/>
      <c r="C510" s="125"/>
      <c r="D510" s="125"/>
      <c r="E510" s="125"/>
      <c r="F510" s="125"/>
      <c r="G510" s="125"/>
      <c r="H510" s="125"/>
      <c r="I510" s="125"/>
      <c r="J510" s="125"/>
    </row>
    <row r="511" spans="1:10" ht="15.75" customHeight="1" x14ac:dyDescent="0.3">
      <c r="A511" s="125"/>
      <c r="B511" s="469"/>
      <c r="C511" s="125"/>
      <c r="D511" s="125"/>
      <c r="E511" s="125"/>
      <c r="F511" s="125"/>
      <c r="G511" s="125"/>
      <c r="H511" s="125"/>
      <c r="I511" s="125"/>
      <c r="J511" s="125"/>
    </row>
    <row r="512" spans="1:10" ht="15.75" customHeight="1" x14ac:dyDescent="0.3">
      <c r="A512" s="125"/>
      <c r="B512" s="469"/>
      <c r="C512" s="125"/>
      <c r="D512" s="125"/>
      <c r="E512" s="125"/>
      <c r="F512" s="125"/>
      <c r="G512" s="125"/>
      <c r="H512" s="125"/>
      <c r="I512" s="125"/>
      <c r="J512" s="125"/>
    </row>
    <row r="513" spans="1:10" ht="15.75" customHeight="1" x14ac:dyDescent="0.3">
      <c r="A513" s="125"/>
      <c r="B513" s="469"/>
      <c r="C513" s="125"/>
      <c r="D513" s="125"/>
      <c r="E513" s="125"/>
      <c r="F513" s="125"/>
      <c r="G513" s="125"/>
      <c r="H513" s="125"/>
      <c r="I513" s="125"/>
      <c r="J513" s="125"/>
    </row>
    <row r="514" spans="1:10" ht="15.75" customHeight="1" x14ac:dyDescent="0.3">
      <c r="A514" s="125"/>
      <c r="B514" s="469"/>
      <c r="C514" s="125"/>
      <c r="D514" s="125"/>
      <c r="E514" s="125"/>
      <c r="F514" s="125"/>
      <c r="G514" s="125"/>
      <c r="H514" s="125"/>
      <c r="I514" s="125"/>
      <c r="J514" s="125"/>
    </row>
    <row r="515" spans="1:10" ht="15.75" customHeight="1" x14ac:dyDescent="0.3">
      <c r="A515" s="125"/>
      <c r="B515" s="469"/>
      <c r="C515" s="125"/>
      <c r="D515" s="125"/>
      <c r="E515" s="125"/>
      <c r="F515" s="125"/>
      <c r="G515" s="125"/>
      <c r="H515" s="125"/>
      <c r="I515" s="125"/>
      <c r="J515" s="125"/>
    </row>
    <row r="516" spans="1:10" ht="15.75" customHeight="1" x14ac:dyDescent="0.3">
      <c r="A516" s="125"/>
      <c r="B516" s="469"/>
      <c r="C516" s="125"/>
      <c r="D516" s="125"/>
      <c r="E516" s="125"/>
      <c r="F516" s="125"/>
      <c r="G516" s="125"/>
      <c r="H516" s="125"/>
      <c r="I516" s="125"/>
      <c r="J516" s="125"/>
    </row>
    <row r="517" spans="1:10" ht="15.75" customHeight="1" x14ac:dyDescent="0.3">
      <c r="A517" s="125"/>
      <c r="B517" s="469"/>
      <c r="C517" s="125"/>
      <c r="D517" s="125"/>
      <c r="E517" s="125"/>
      <c r="F517" s="125"/>
      <c r="G517" s="125"/>
      <c r="H517" s="125"/>
      <c r="I517" s="125"/>
      <c r="J517" s="125"/>
    </row>
    <row r="518" spans="1:10" ht="15.75" customHeight="1" x14ac:dyDescent="0.3">
      <c r="A518" s="125"/>
      <c r="B518" s="469"/>
      <c r="C518" s="125"/>
      <c r="D518" s="125"/>
      <c r="E518" s="125"/>
      <c r="F518" s="125"/>
      <c r="G518" s="125"/>
      <c r="H518" s="125"/>
      <c r="I518" s="125"/>
      <c r="J518" s="125"/>
    </row>
    <row r="519" spans="1:10" ht="15.75" customHeight="1" x14ac:dyDescent="0.3">
      <c r="A519" s="125"/>
      <c r="B519" s="469"/>
      <c r="C519" s="125"/>
      <c r="D519" s="125"/>
      <c r="E519" s="125"/>
      <c r="F519" s="125"/>
      <c r="G519" s="125"/>
      <c r="H519" s="125"/>
      <c r="I519" s="125"/>
      <c r="J519" s="125"/>
    </row>
    <row r="520" spans="1:10" ht="15.75" customHeight="1" x14ac:dyDescent="0.3">
      <c r="A520" s="125"/>
      <c r="B520" s="469"/>
      <c r="C520" s="125"/>
      <c r="D520" s="125"/>
      <c r="E520" s="125"/>
      <c r="F520" s="125"/>
      <c r="G520" s="125"/>
      <c r="H520" s="125"/>
      <c r="I520" s="125"/>
      <c r="J520" s="125"/>
    </row>
    <row r="521" spans="1:10" ht="15.75" customHeight="1" x14ac:dyDescent="0.3">
      <c r="A521" s="125"/>
      <c r="B521" s="469"/>
      <c r="C521" s="125"/>
      <c r="D521" s="125"/>
      <c r="E521" s="125"/>
      <c r="F521" s="125"/>
      <c r="G521" s="125"/>
      <c r="H521" s="125"/>
      <c r="I521" s="125"/>
      <c r="J521" s="125"/>
    </row>
    <row r="522" spans="1:10" ht="15.75" customHeight="1" x14ac:dyDescent="0.3">
      <c r="A522" s="125"/>
      <c r="B522" s="469"/>
      <c r="C522" s="125"/>
      <c r="D522" s="125"/>
      <c r="E522" s="125"/>
      <c r="F522" s="125"/>
      <c r="G522" s="125"/>
      <c r="H522" s="125"/>
      <c r="I522" s="125"/>
      <c r="J522" s="125"/>
    </row>
    <row r="523" spans="1:10" ht="15.75" customHeight="1" x14ac:dyDescent="0.3">
      <c r="A523" s="125"/>
      <c r="B523" s="469"/>
      <c r="C523" s="125"/>
      <c r="D523" s="125"/>
      <c r="E523" s="125"/>
      <c r="F523" s="125"/>
      <c r="G523" s="125"/>
      <c r="H523" s="125"/>
      <c r="I523" s="125"/>
      <c r="J523" s="125"/>
    </row>
    <row r="524" spans="1:10" ht="15.75" customHeight="1" x14ac:dyDescent="0.3">
      <c r="A524" s="125"/>
      <c r="B524" s="469"/>
      <c r="C524" s="125"/>
      <c r="D524" s="125"/>
      <c r="E524" s="125"/>
      <c r="F524" s="125"/>
      <c r="G524" s="125"/>
      <c r="H524" s="125"/>
      <c r="I524" s="125"/>
      <c r="J524" s="125"/>
    </row>
    <row r="525" spans="1:10" ht="15.75" customHeight="1" x14ac:dyDescent="0.3">
      <c r="A525" s="125"/>
      <c r="B525" s="469"/>
      <c r="C525" s="125"/>
      <c r="D525" s="125"/>
      <c r="E525" s="125"/>
      <c r="F525" s="125"/>
      <c r="G525" s="125"/>
      <c r="H525" s="125"/>
      <c r="I525" s="125"/>
      <c r="J525" s="125"/>
    </row>
    <row r="526" spans="1:10" ht="15.75" customHeight="1" x14ac:dyDescent="0.3">
      <c r="A526" s="125"/>
      <c r="B526" s="469"/>
      <c r="C526" s="125"/>
      <c r="D526" s="125"/>
      <c r="E526" s="125"/>
      <c r="F526" s="125"/>
      <c r="G526" s="125"/>
      <c r="H526" s="125"/>
      <c r="I526" s="125"/>
      <c r="J526" s="125"/>
    </row>
    <row r="527" spans="1:10" ht="15.75" customHeight="1" x14ac:dyDescent="0.3">
      <c r="A527" s="125"/>
      <c r="B527" s="469"/>
      <c r="C527" s="125"/>
      <c r="D527" s="125"/>
      <c r="E527" s="125"/>
      <c r="F527" s="125"/>
      <c r="G527" s="125"/>
      <c r="H527" s="125"/>
      <c r="I527" s="125"/>
      <c r="J527" s="125"/>
    </row>
    <row r="528" spans="1:10" ht="15.75" customHeight="1" x14ac:dyDescent="0.3">
      <c r="A528" s="125"/>
      <c r="B528" s="469"/>
      <c r="C528" s="125"/>
      <c r="D528" s="125"/>
      <c r="E528" s="125"/>
      <c r="F528" s="125"/>
      <c r="G528" s="125"/>
      <c r="H528" s="125"/>
      <c r="I528" s="125"/>
      <c r="J528" s="125"/>
    </row>
    <row r="529" spans="1:10" ht="15.75" customHeight="1" x14ac:dyDescent="0.3">
      <c r="A529" s="125"/>
      <c r="B529" s="469"/>
      <c r="C529" s="125"/>
      <c r="D529" s="125"/>
      <c r="E529" s="125"/>
      <c r="F529" s="125"/>
      <c r="G529" s="125"/>
      <c r="H529" s="125"/>
      <c r="I529" s="125"/>
      <c r="J529" s="125"/>
    </row>
    <row r="530" spans="1:10" ht="15.75" customHeight="1" x14ac:dyDescent="0.3">
      <c r="A530" s="125"/>
      <c r="B530" s="469"/>
      <c r="C530" s="125"/>
      <c r="D530" s="125"/>
      <c r="E530" s="125"/>
      <c r="F530" s="125"/>
      <c r="G530" s="125"/>
      <c r="H530" s="125"/>
      <c r="I530" s="125"/>
      <c r="J530" s="125"/>
    </row>
    <row r="531" spans="1:10" ht="15.75" customHeight="1" x14ac:dyDescent="0.3">
      <c r="A531" s="125"/>
      <c r="B531" s="469"/>
      <c r="C531" s="125"/>
      <c r="D531" s="125"/>
      <c r="E531" s="125"/>
      <c r="F531" s="125"/>
      <c r="G531" s="125"/>
      <c r="H531" s="125"/>
      <c r="I531" s="125"/>
      <c r="J531" s="125"/>
    </row>
    <row r="532" spans="1:10" ht="15.75" customHeight="1" x14ac:dyDescent="0.3">
      <c r="A532" s="125"/>
      <c r="B532" s="469"/>
      <c r="C532" s="125"/>
      <c r="D532" s="125"/>
      <c r="E532" s="125"/>
      <c r="F532" s="125"/>
      <c r="G532" s="125"/>
      <c r="H532" s="125"/>
      <c r="I532" s="125"/>
      <c r="J532" s="125"/>
    </row>
    <row r="533" spans="1:10" ht="15.75" customHeight="1" x14ac:dyDescent="0.3">
      <c r="A533" s="125"/>
      <c r="B533" s="469"/>
      <c r="C533" s="125"/>
      <c r="D533" s="125"/>
      <c r="E533" s="125"/>
      <c r="F533" s="125"/>
      <c r="G533" s="125"/>
      <c r="H533" s="125"/>
      <c r="I533" s="125"/>
      <c r="J533" s="125"/>
    </row>
    <row r="534" spans="1:10" ht="15.75" customHeight="1" x14ac:dyDescent="0.3">
      <c r="A534" s="125"/>
      <c r="B534" s="469"/>
      <c r="C534" s="125"/>
      <c r="D534" s="125"/>
      <c r="E534" s="125"/>
      <c r="F534" s="125"/>
      <c r="G534" s="125"/>
      <c r="H534" s="125"/>
      <c r="I534" s="125"/>
      <c r="J534" s="125"/>
    </row>
    <row r="535" spans="1:10" ht="15.75" customHeight="1" x14ac:dyDescent="0.3">
      <c r="A535" s="125"/>
      <c r="B535" s="469"/>
      <c r="C535" s="125"/>
      <c r="D535" s="125"/>
      <c r="E535" s="125"/>
      <c r="F535" s="125"/>
      <c r="G535" s="125"/>
      <c r="H535" s="125"/>
      <c r="I535" s="125"/>
      <c r="J535" s="125"/>
    </row>
    <row r="536" spans="1:10" ht="15.75" customHeight="1" x14ac:dyDescent="0.3">
      <c r="A536" s="125"/>
      <c r="B536" s="469"/>
      <c r="C536" s="125"/>
      <c r="D536" s="125"/>
      <c r="E536" s="125"/>
      <c r="F536" s="125"/>
      <c r="G536" s="125"/>
      <c r="H536" s="125"/>
      <c r="I536" s="125"/>
      <c r="J536" s="125"/>
    </row>
    <row r="537" spans="1:10" ht="15.75" customHeight="1" x14ac:dyDescent="0.3">
      <c r="A537" s="125"/>
      <c r="B537" s="469"/>
      <c r="C537" s="125"/>
      <c r="D537" s="125"/>
      <c r="E537" s="125"/>
      <c r="F537" s="125"/>
      <c r="G537" s="125"/>
      <c r="H537" s="125"/>
      <c r="I537" s="125"/>
      <c r="J537" s="125"/>
    </row>
    <row r="538" spans="1:10" ht="15.75" customHeight="1" x14ac:dyDescent="0.3">
      <c r="A538" s="125"/>
      <c r="B538" s="469"/>
      <c r="C538" s="125"/>
      <c r="D538" s="125"/>
      <c r="E538" s="125"/>
      <c r="F538" s="125"/>
      <c r="G538" s="125"/>
      <c r="H538" s="125"/>
      <c r="I538" s="125"/>
      <c r="J538" s="125"/>
    </row>
    <row r="539" spans="1:10" ht="15.75" customHeight="1" x14ac:dyDescent="0.3">
      <c r="A539" s="125"/>
      <c r="B539" s="469"/>
      <c r="C539" s="125"/>
      <c r="D539" s="125"/>
      <c r="E539" s="125"/>
      <c r="F539" s="125"/>
      <c r="G539" s="125"/>
      <c r="H539" s="125"/>
      <c r="I539" s="125"/>
      <c r="J539" s="125"/>
    </row>
    <row r="540" spans="1:10" ht="15.75" customHeight="1" x14ac:dyDescent="0.3">
      <c r="A540" s="125"/>
      <c r="B540" s="469"/>
      <c r="C540" s="125"/>
      <c r="D540" s="125"/>
      <c r="E540" s="125"/>
      <c r="F540" s="125"/>
      <c r="G540" s="125"/>
      <c r="H540" s="125"/>
      <c r="I540" s="125"/>
      <c r="J540" s="125"/>
    </row>
    <row r="541" spans="1:10" ht="15.75" customHeight="1" x14ac:dyDescent="0.3">
      <c r="A541" s="125"/>
      <c r="B541" s="469"/>
      <c r="C541" s="125"/>
      <c r="D541" s="125"/>
      <c r="E541" s="125"/>
      <c r="F541" s="125"/>
      <c r="G541" s="125"/>
      <c r="H541" s="125"/>
      <c r="I541" s="125"/>
      <c r="J541" s="125"/>
    </row>
    <row r="542" spans="1:10" ht="15.75" customHeight="1" x14ac:dyDescent="0.3">
      <c r="A542" s="125"/>
      <c r="B542" s="469"/>
      <c r="C542" s="125"/>
      <c r="D542" s="125"/>
      <c r="E542" s="125"/>
      <c r="F542" s="125"/>
      <c r="G542" s="125"/>
      <c r="H542" s="125"/>
      <c r="I542" s="125"/>
      <c r="J542" s="125"/>
    </row>
    <row r="543" spans="1:10" ht="15.75" customHeight="1" x14ac:dyDescent="0.3">
      <c r="A543" s="125"/>
      <c r="B543" s="469"/>
      <c r="C543" s="125"/>
      <c r="D543" s="125"/>
      <c r="E543" s="125"/>
      <c r="F543" s="125"/>
      <c r="G543" s="125"/>
      <c r="H543" s="125"/>
      <c r="I543" s="125"/>
      <c r="J543" s="125"/>
    </row>
    <row r="544" spans="1:10" ht="15.75" customHeight="1" x14ac:dyDescent="0.3">
      <c r="A544" s="125"/>
      <c r="B544" s="469"/>
      <c r="C544" s="125"/>
      <c r="D544" s="125"/>
      <c r="E544" s="125"/>
      <c r="F544" s="125"/>
      <c r="G544" s="125"/>
      <c r="H544" s="125"/>
      <c r="I544" s="125"/>
      <c r="J544" s="125"/>
    </row>
    <row r="545" spans="1:10" ht="15.75" customHeight="1" x14ac:dyDescent="0.3">
      <c r="A545" s="125"/>
      <c r="B545" s="469"/>
      <c r="C545" s="125"/>
      <c r="D545" s="125"/>
      <c r="E545" s="125"/>
      <c r="F545" s="125"/>
      <c r="G545" s="125"/>
      <c r="H545" s="125"/>
      <c r="I545" s="125"/>
      <c r="J545" s="125"/>
    </row>
    <row r="546" spans="1:10" ht="15.75" customHeight="1" x14ac:dyDescent="0.3">
      <c r="A546" s="125"/>
      <c r="B546" s="469"/>
      <c r="C546" s="125"/>
      <c r="D546" s="125"/>
      <c r="E546" s="125"/>
      <c r="F546" s="125"/>
      <c r="G546" s="125"/>
      <c r="H546" s="125"/>
      <c r="I546" s="125"/>
      <c r="J546" s="125"/>
    </row>
    <row r="547" spans="1:10" ht="15.75" customHeight="1" x14ac:dyDescent="0.3">
      <c r="A547" s="125"/>
      <c r="B547" s="469"/>
      <c r="C547" s="125"/>
      <c r="D547" s="125"/>
      <c r="E547" s="125"/>
      <c r="F547" s="125"/>
      <c r="G547" s="125"/>
      <c r="H547" s="125"/>
      <c r="I547" s="125"/>
      <c r="J547" s="125"/>
    </row>
    <row r="548" spans="1:10" ht="15.75" customHeight="1" x14ac:dyDescent="0.3">
      <c r="A548" s="125"/>
      <c r="B548" s="469"/>
      <c r="C548" s="125"/>
      <c r="D548" s="125"/>
      <c r="E548" s="125"/>
      <c r="F548" s="125"/>
      <c r="G548" s="125"/>
      <c r="H548" s="125"/>
      <c r="I548" s="125"/>
      <c r="J548" s="125"/>
    </row>
    <row r="549" spans="1:10" ht="15.75" customHeight="1" x14ac:dyDescent="0.3">
      <c r="A549" s="125"/>
      <c r="B549" s="469"/>
      <c r="C549" s="125"/>
      <c r="D549" s="125"/>
      <c r="E549" s="125"/>
      <c r="F549" s="125"/>
      <c r="G549" s="125"/>
      <c r="H549" s="125"/>
      <c r="I549" s="125"/>
      <c r="J549" s="125"/>
    </row>
    <row r="550" spans="1:10" ht="15.75" customHeight="1" x14ac:dyDescent="0.3">
      <c r="A550" s="125"/>
      <c r="B550" s="469"/>
      <c r="C550" s="125"/>
      <c r="D550" s="125"/>
      <c r="E550" s="125"/>
      <c r="F550" s="125"/>
      <c r="G550" s="125"/>
      <c r="H550" s="125"/>
      <c r="I550" s="125"/>
      <c r="J550" s="125"/>
    </row>
    <row r="551" spans="1:10" ht="15.75" customHeight="1" x14ac:dyDescent="0.3">
      <c r="A551" s="125"/>
      <c r="B551" s="469"/>
      <c r="C551" s="125"/>
      <c r="D551" s="125"/>
      <c r="E551" s="125"/>
      <c r="F551" s="125"/>
      <c r="G551" s="125"/>
      <c r="H551" s="125"/>
      <c r="I551" s="125"/>
      <c r="J551" s="125"/>
    </row>
    <row r="552" spans="1:10" ht="15.75" customHeight="1" x14ac:dyDescent="0.3">
      <c r="A552" s="125"/>
      <c r="B552" s="469"/>
      <c r="C552" s="125"/>
      <c r="D552" s="125"/>
      <c r="E552" s="125"/>
      <c r="F552" s="125"/>
      <c r="G552" s="125"/>
      <c r="H552" s="125"/>
      <c r="I552" s="125"/>
      <c r="J552" s="125"/>
    </row>
    <row r="553" spans="1:10" ht="15.75" customHeight="1" x14ac:dyDescent="0.3">
      <c r="A553" s="125"/>
      <c r="B553" s="469"/>
      <c r="C553" s="125"/>
      <c r="D553" s="125"/>
      <c r="E553" s="125"/>
      <c r="F553" s="125"/>
      <c r="G553" s="125"/>
      <c r="H553" s="125"/>
      <c r="I553" s="125"/>
      <c r="J553" s="125"/>
    </row>
    <row r="554" spans="1:10" ht="15.75" customHeight="1" x14ac:dyDescent="0.3">
      <c r="A554" s="125"/>
      <c r="B554" s="469"/>
      <c r="C554" s="125"/>
      <c r="D554" s="125"/>
      <c r="E554" s="125"/>
      <c r="F554" s="125"/>
      <c r="G554" s="125"/>
      <c r="H554" s="125"/>
      <c r="I554" s="125"/>
      <c r="J554" s="125"/>
    </row>
    <row r="555" spans="1:10" ht="15.75" customHeight="1" x14ac:dyDescent="0.3">
      <c r="A555" s="125"/>
      <c r="B555" s="469"/>
      <c r="C555" s="125"/>
      <c r="D555" s="125"/>
      <c r="E555" s="125"/>
      <c r="F555" s="125"/>
      <c r="G555" s="125"/>
      <c r="H555" s="125"/>
      <c r="I555" s="125"/>
      <c r="J555" s="125"/>
    </row>
    <row r="556" spans="1:10" ht="15.75" customHeight="1" x14ac:dyDescent="0.3">
      <c r="A556" s="125"/>
      <c r="B556" s="469"/>
      <c r="C556" s="125"/>
      <c r="D556" s="125"/>
      <c r="E556" s="125"/>
      <c r="F556" s="125"/>
      <c r="G556" s="125"/>
      <c r="H556" s="125"/>
      <c r="I556" s="125"/>
      <c r="J556" s="125"/>
    </row>
    <row r="557" spans="1:10" ht="15.75" customHeight="1" x14ac:dyDescent="0.3">
      <c r="A557" s="125"/>
      <c r="B557" s="469"/>
      <c r="C557" s="125"/>
      <c r="D557" s="125"/>
      <c r="E557" s="125"/>
      <c r="F557" s="125"/>
      <c r="G557" s="125"/>
      <c r="H557" s="125"/>
      <c r="I557" s="125"/>
      <c r="J557" s="125"/>
    </row>
    <row r="558" spans="1:10" ht="15.75" customHeight="1" x14ac:dyDescent="0.3">
      <c r="A558" s="125"/>
      <c r="B558" s="469"/>
      <c r="C558" s="125"/>
      <c r="D558" s="125"/>
      <c r="E558" s="125"/>
      <c r="F558" s="125"/>
      <c r="G558" s="125"/>
      <c r="H558" s="125"/>
      <c r="I558" s="125"/>
      <c r="J558" s="125"/>
    </row>
    <row r="559" spans="1:10" ht="15.75" customHeight="1" x14ac:dyDescent="0.3">
      <c r="A559" s="125"/>
      <c r="B559" s="469"/>
      <c r="C559" s="125"/>
      <c r="D559" s="125"/>
      <c r="E559" s="125"/>
      <c r="F559" s="125"/>
      <c r="G559" s="125"/>
      <c r="H559" s="125"/>
      <c r="I559" s="125"/>
      <c r="J559" s="125"/>
    </row>
    <row r="560" spans="1:10" ht="15.75" customHeight="1" x14ac:dyDescent="0.3">
      <c r="A560" s="125"/>
      <c r="B560" s="469"/>
      <c r="C560" s="125"/>
      <c r="D560" s="125"/>
      <c r="E560" s="125"/>
      <c r="F560" s="125"/>
      <c r="G560" s="125"/>
      <c r="H560" s="125"/>
      <c r="I560" s="125"/>
      <c r="J560" s="125"/>
    </row>
    <row r="561" spans="1:10" ht="15.75" customHeight="1" x14ac:dyDescent="0.3">
      <c r="A561" s="125"/>
      <c r="B561" s="469"/>
      <c r="C561" s="125"/>
      <c r="D561" s="125"/>
      <c r="E561" s="125"/>
      <c r="F561" s="125"/>
      <c r="G561" s="125"/>
      <c r="H561" s="125"/>
      <c r="I561" s="125"/>
      <c r="J561" s="125"/>
    </row>
    <row r="562" spans="1:10" ht="15.75" customHeight="1" x14ac:dyDescent="0.3">
      <c r="A562" s="125"/>
      <c r="B562" s="469"/>
      <c r="C562" s="125"/>
      <c r="D562" s="125"/>
      <c r="E562" s="125"/>
      <c r="F562" s="125"/>
      <c r="G562" s="125"/>
      <c r="H562" s="125"/>
      <c r="I562" s="125"/>
      <c r="J562" s="125"/>
    </row>
    <row r="563" spans="1:10" ht="15.75" customHeight="1" x14ac:dyDescent="0.3">
      <c r="A563" s="125"/>
      <c r="B563" s="469"/>
      <c r="C563" s="125"/>
      <c r="D563" s="125"/>
      <c r="E563" s="125"/>
      <c r="F563" s="125"/>
      <c r="G563" s="125"/>
      <c r="H563" s="125"/>
      <c r="I563" s="125"/>
      <c r="J563" s="125"/>
    </row>
    <row r="564" spans="1:10" ht="15.75" customHeight="1" x14ac:dyDescent="0.3">
      <c r="A564" s="125"/>
      <c r="B564" s="469"/>
      <c r="C564" s="125"/>
      <c r="D564" s="125"/>
      <c r="E564" s="125"/>
      <c r="F564" s="125"/>
      <c r="G564" s="125"/>
      <c r="H564" s="125"/>
      <c r="I564" s="125"/>
      <c r="J564" s="125"/>
    </row>
    <row r="565" spans="1:10" ht="15.75" customHeight="1" x14ac:dyDescent="0.3">
      <c r="A565" s="125"/>
      <c r="B565" s="469"/>
      <c r="C565" s="125"/>
      <c r="D565" s="125"/>
      <c r="E565" s="125"/>
      <c r="F565" s="125"/>
      <c r="G565" s="125"/>
      <c r="H565" s="125"/>
      <c r="I565" s="125"/>
      <c r="J565" s="125"/>
    </row>
    <row r="566" spans="1:10" ht="15.75" customHeight="1" x14ac:dyDescent="0.3">
      <c r="A566" s="125"/>
      <c r="B566" s="469"/>
      <c r="C566" s="125"/>
      <c r="D566" s="125"/>
      <c r="E566" s="125"/>
      <c r="F566" s="125"/>
      <c r="G566" s="125"/>
      <c r="H566" s="125"/>
      <c r="I566" s="125"/>
      <c r="J566" s="125"/>
    </row>
    <row r="567" spans="1:10" ht="15.75" customHeight="1" x14ac:dyDescent="0.3">
      <c r="A567" s="125"/>
      <c r="B567" s="469"/>
      <c r="C567" s="125"/>
      <c r="D567" s="125"/>
      <c r="E567" s="125"/>
      <c r="F567" s="125"/>
      <c r="G567" s="125"/>
      <c r="H567" s="125"/>
      <c r="I567" s="125"/>
      <c r="J567" s="125"/>
    </row>
    <row r="568" spans="1:10" ht="15.75" customHeight="1" x14ac:dyDescent="0.3">
      <c r="A568" s="125"/>
      <c r="B568" s="469"/>
      <c r="C568" s="125"/>
      <c r="D568" s="125"/>
      <c r="E568" s="125"/>
      <c r="F568" s="125"/>
      <c r="G568" s="125"/>
      <c r="H568" s="125"/>
      <c r="I568" s="125"/>
      <c r="J568" s="125"/>
    </row>
    <row r="569" spans="1:10" ht="15.75" customHeight="1" x14ac:dyDescent="0.3">
      <c r="A569" s="125"/>
      <c r="B569" s="469"/>
      <c r="C569" s="125"/>
      <c r="D569" s="125"/>
      <c r="E569" s="125"/>
      <c r="F569" s="125"/>
      <c r="G569" s="125"/>
      <c r="H569" s="125"/>
      <c r="I569" s="125"/>
      <c r="J569" s="125"/>
    </row>
    <row r="570" spans="1:10" ht="15.75" customHeight="1" x14ac:dyDescent="0.3">
      <c r="A570" s="125"/>
      <c r="B570" s="469"/>
      <c r="C570" s="125"/>
      <c r="D570" s="125"/>
      <c r="E570" s="125"/>
      <c r="F570" s="125"/>
      <c r="G570" s="125"/>
      <c r="H570" s="125"/>
      <c r="I570" s="125"/>
      <c r="J570" s="125"/>
    </row>
    <row r="571" spans="1:10" ht="15.75" customHeight="1" x14ac:dyDescent="0.3">
      <c r="A571" s="125"/>
      <c r="B571" s="469"/>
      <c r="C571" s="125"/>
      <c r="D571" s="125"/>
      <c r="E571" s="125"/>
      <c r="F571" s="125"/>
      <c r="G571" s="125"/>
      <c r="H571" s="125"/>
      <c r="I571" s="125"/>
      <c r="J571" s="125"/>
    </row>
    <row r="572" spans="1:10" ht="15.75" customHeight="1" x14ac:dyDescent="0.3">
      <c r="A572" s="125"/>
      <c r="B572" s="469"/>
      <c r="C572" s="125"/>
      <c r="D572" s="125"/>
      <c r="E572" s="125"/>
      <c r="F572" s="125"/>
      <c r="G572" s="125"/>
      <c r="H572" s="125"/>
      <c r="I572" s="125"/>
      <c r="J572" s="125"/>
    </row>
    <row r="573" spans="1:10" ht="15.75" customHeight="1" x14ac:dyDescent="0.3">
      <c r="A573" s="125"/>
      <c r="B573" s="469"/>
      <c r="C573" s="125"/>
      <c r="D573" s="125"/>
      <c r="E573" s="125"/>
      <c r="F573" s="125"/>
      <c r="G573" s="125"/>
      <c r="H573" s="125"/>
      <c r="I573" s="125"/>
      <c r="J573" s="125"/>
    </row>
    <row r="574" spans="1:10" ht="15.75" customHeight="1" x14ac:dyDescent="0.3">
      <c r="A574" s="125"/>
      <c r="B574" s="469"/>
      <c r="C574" s="125"/>
      <c r="D574" s="125"/>
      <c r="E574" s="125"/>
      <c r="F574" s="125"/>
      <c r="G574" s="125"/>
      <c r="H574" s="125"/>
      <c r="I574" s="125"/>
      <c r="J574" s="125"/>
    </row>
    <row r="575" spans="1:10" ht="15.75" customHeight="1" x14ac:dyDescent="0.3">
      <c r="A575" s="125"/>
      <c r="B575" s="469"/>
      <c r="C575" s="125"/>
      <c r="D575" s="125"/>
      <c r="E575" s="125"/>
      <c r="F575" s="125"/>
      <c r="G575" s="125"/>
      <c r="H575" s="125"/>
      <c r="I575" s="125"/>
      <c r="J575" s="125"/>
    </row>
    <row r="576" spans="1:10" ht="15.75" customHeight="1" x14ac:dyDescent="0.3">
      <c r="A576" s="125"/>
      <c r="B576" s="469"/>
      <c r="C576" s="125"/>
      <c r="D576" s="125"/>
      <c r="E576" s="125"/>
      <c r="F576" s="125"/>
      <c r="G576" s="125"/>
      <c r="H576" s="125"/>
      <c r="I576" s="125"/>
      <c r="J576" s="125"/>
    </row>
    <row r="577" spans="1:10" ht="15.75" customHeight="1" x14ac:dyDescent="0.3">
      <c r="A577" s="125"/>
      <c r="B577" s="469"/>
      <c r="C577" s="125"/>
      <c r="D577" s="125"/>
      <c r="E577" s="125"/>
      <c r="F577" s="125"/>
      <c r="G577" s="125"/>
      <c r="H577" s="125"/>
      <c r="I577" s="125"/>
      <c r="J577" s="125"/>
    </row>
    <row r="578" spans="1:10" ht="15.75" customHeight="1" x14ac:dyDescent="0.3">
      <c r="A578" s="125"/>
      <c r="B578" s="469"/>
      <c r="C578" s="125"/>
      <c r="D578" s="125"/>
      <c r="E578" s="125"/>
      <c r="F578" s="125"/>
      <c r="G578" s="125"/>
      <c r="H578" s="125"/>
      <c r="I578" s="125"/>
      <c r="J578" s="125"/>
    </row>
    <row r="579" spans="1:10" ht="15.75" customHeight="1" x14ac:dyDescent="0.3">
      <c r="A579" s="125"/>
      <c r="B579" s="469"/>
      <c r="C579" s="125"/>
      <c r="D579" s="125"/>
      <c r="E579" s="125"/>
      <c r="F579" s="125"/>
      <c r="G579" s="125"/>
      <c r="H579" s="125"/>
      <c r="I579" s="125"/>
      <c r="J579" s="125"/>
    </row>
    <row r="580" spans="1:10" ht="15.75" customHeight="1" x14ac:dyDescent="0.3">
      <c r="A580" s="125"/>
      <c r="B580" s="469"/>
      <c r="C580" s="125"/>
      <c r="D580" s="125"/>
      <c r="E580" s="125"/>
      <c r="F580" s="125"/>
      <c r="G580" s="125"/>
      <c r="H580" s="125"/>
      <c r="I580" s="125"/>
      <c r="J580" s="125"/>
    </row>
    <row r="581" spans="1:10" ht="15.75" customHeight="1" x14ac:dyDescent="0.3">
      <c r="A581" s="125"/>
      <c r="B581" s="469"/>
      <c r="C581" s="125"/>
      <c r="D581" s="125"/>
      <c r="E581" s="125"/>
      <c r="F581" s="125"/>
      <c r="G581" s="125"/>
      <c r="H581" s="125"/>
      <c r="I581" s="125"/>
      <c r="J581" s="125"/>
    </row>
    <row r="582" spans="1:10" ht="15.75" customHeight="1" x14ac:dyDescent="0.3">
      <c r="A582" s="125"/>
      <c r="B582" s="469"/>
      <c r="C582" s="125"/>
      <c r="D582" s="125"/>
      <c r="E582" s="125"/>
      <c r="F582" s="125"/>
      <c r="G582" s="125"/>
      <c r="H582" s="125"/>
      <c r="I582" s="125"/>
      <c r="J582" s="125"/>
    </row>
    <row r="583" spans="1:10" ht="15.75" customHeight="1" x14ac:dyDescent="0.3">
      <c r="A583" s="125"/>
      <c r="B583" s="469"/>
      <c r="C583" s="125"/>
      <c r="D583" s="125"/>
      <c r="E583" s="125"/>
      <c r="F583" s="125"/>
      <c r="G583" s="125"/>
      <c r="H583" s="125"/>
      <c r="I583" s="125"/>
      <c r="J583" s="125"/>
    </row>
    <row r="584" spans="1:10" ht="15.75" customHeight="1" x14ac:dyDescent="0.3">
      <c r="A584" s="125"/>
      <c r="B584" s="469"/>
      <c r="C584" s="125"/>
      <c r="D584" s="125"/>
      <c r="E584" s="125"/>
      <c r="F584" s="125"/>
      <c r="G584" s="125"/>
      <c r="H584" s="125"/>
      <c r="I584" s="125"/>
      <c r="J584" s="125"/>
    </row>
    <row r="585" spans="1:10" ht="15.75" customHeight="1" x14ac:dyDescent="0.3">
      <c r="A585" s="125"/>
      <c r="B585" s="469"/>
      <c r="C585" s="125"/>
      <c r="D585" s="125"/>
      <c r="E585" s="125"/>
      <c r="F585" s="125"/>
      <c r="G585" s="125"/>
      <c r="H585" s="125"/>
      <c r="I585" s="125"/>
      <c r="J585" s="125"/>
    </row>
    <row r="586" spans="1:10" ht="15.75" customHeight="1" x14ac:dyDescent="0.3">
      <c r="A586" s="125"/>
      <c r="B586" s="469"/>
      <c r="C586" s="125"/>
      <c r="D586" s="125"/>
      <c r="E586" s="125"/>
      <c r="F586" s="125"/>
      <c r="G586" s="125"/>
      <c r="H586" s="125"/>
      <c r="I586" s="125"/>
      <c r="J586" s="125"/>
    </row>
    <row r="587" spans="1:10" ht="15.75" customHeight="1" x14ac:dyDescent="0.3">
      <c r="A587" s="125"/>
      <c r="B587" s="469"/>
      <c r="C587" s="125"/>
      <c r="D587" s="125"/>
      <c r="E587" s="125"/>
      <c r="F587" s="125"/>
      <c r="G587" s="125"/>
      <c r="H587" s="125"/>
      <c r="I587" s="125"/>
      <c r="J587" s="125"/>
    </row>
    <row r="588" spans="1:10" ht="15.75" customHeight="1" x14ac:dyDescent="0.3">
      <c r="A588" s="125"/>
      <c r="B588" s="469"/>
      <c r="C588" s="125"/>
      <c r="D588" s="125"/>
      <c r="E588" s="125"/>
      <c r="F588" s="125"/>
      <c r="G588" s="125"/>
      <c r="H588" s="125"/>
      <c r="I588" s="125"/>
      <c r="J588" s="125"/>
    </row>
    <row r="589" spans="1:10" ht="15.75" customHeight="1" x14ac:dyDescent="0.3">
      <c r="A589" s="125"/>
      <c r="B589" s="469"/>
      <c r="C589" s="125"/>
      <c r="D589" s="125"/>
      <c r="E589" s="125"/>
      <c r="F589" s="125"/>
      <c r="G589" s="125"/>
      <c r="H589" s="125"/>
      <c r="I589" s="125"/>
      <c r="J589" s="125"/>
    </row>
    <row r="590" spans="1:10" ht="15.75" customHeight="1" x14ac:dyDescent="0.3">
      <c r="A590" s="125"/>
      <c r="B590" s="469"/>
      <c r="C590" s="125"/>
      <c r="D590" s="125"/>
      <c r="E590" s="125"/>
      <c r="F590" s="125"/>
      <c r="G590" s="125"/>
      <c r="H590" s="125"/>
      <c r="I590" s="125"/>
      <c r="J590" s="125"/>
    </row>
    <row r="591" spans="1:10" ht="15.75" customHeight="1" x14ac:dyDescent="0.3">
      <c r="A591" s="125"/>
      <c r="B591" s="469"/>
      <c r="C591" s="125"/>
      <c r="D591" s="125"/>
      <c r="E591" s="125"/>
      <c r="F591" s="125"/>
      <c r="G591" s="125"/>
      <c r="H591" s="125"/>
      <c r="I591" s="125"/>
      <c r="J591" s="125"/>
    </row>
    <row r="592" spans="1:10" ht="15.75" customHeight="1" x14ac:dyDescent="0.3">
      <c r="A592" s="125"/>
      <c r="B592" s="469"/>
      <c r="C592" s="125"/>
      <c r="D592" s="125"/>
      <c r="E592" s="125"/>
      <c r="F592" s="125"/>
      <c r="G592" s="125"/>
      <c r="H592" s="125"/>
      <c r="I592" s="125"/>
      <c r="J592" s="125"/>
    </row>
    <row r="593" spans="1:10" ht="15.75" customHeight="1" x14ac:dyDescent="0.3">
      <c r="A593" s="125"/>
      <c r="B593" s="469"/>
      <c r="C593" s="125"/>
      <c r="D593" s="125"/>
      <c r="E593" s="125"/>
      <c r="F593" s="125"/>
      <c r="G593" s="125"/>
      <c r="H593" s="125"/>
      <c r="I593" s="125"/>
      <c r="J593" s="125"/>
    </row>
    <row r="594" spans="1:10" ht="15.75" customHeight="1" x14ac:dyDescent="0.3">
      <c r="A594" s="125"/>
      <c r="B594" s="469"/>
      <c r="C594" s="125"/>
      <c r="D594" s="125"/>
      <c r="E594" s="125"/>
      <c r="F594" s="125"/>
      <c r="G594" s="125"/>
      <c r="H594" s="125"/>
      <c r="I594" s="125"/>
      <c r="J594" s="125"/>
    </row>
    <row r="595" spans="1:10" ht="15.75" customHeight="1" x14ac:dyDescent="0.3">
      <c r="A595" s="125"/>
      <c r="B595" s="469"/>
      <c r="C595" s="125"/>
      <c r="D595" s="125"/>
      <c r="E595" s="125"/>
      <c r="F595" s="125"/>
      <c r="G595" s="125"/>
      <c r="H595" s="125"/>
      <c r="I595" s="125"/>
      <c r="J595" s="125"/>
    </row>
    <row r="596" spans="1:10" ht="15.75" customHeight="1" x14ac:dyDescent="0.3">
      <c r="A596" s="125"/>
      <c r="B596" s="469"/>
      <c r="C596" s="125"/>
      <c r="D596" s="125"/>
      <c r="E596" s="125"/>
      <c r="F596" s="125"/>
      <c r="G596" s="125"/>
      <c r="H596" s="125"/>
      <c r="I596" s="125"/>
      <c r="J596" s="125"/>
    </row>
    <row r="597" spans="1:10" ht="15.75" customHeight="1" x14ac:dyDescent="0.3">
      <c r="A597" s="125"/>
      <c r="B597" s="469"/>
      <c r="C597" s="125"/>
      <c r="D597" s="125"/>
      <c r="E597" s="125"/>
      <c r="F597" s="125"/>
      <c r="G597" s="125"/>
      <c r="H597" s="125"/>
      <c r="I597" s="125"/>
      <c r="J597" s="125"/>
    </row>
    <row r="598" spans="1:10" ht="15.75" customHeight="1" x14ac:dyDescent="0.3">
      <c r="A598" s="125"/>
      <c r="B598" s="469"/>
      <c r="C598" s="125"/>
      <c r="D598" s="125"/>
      <c r="E598" s="125"/>
      <c r="F598" s="125"/>
      <c r="G598" s="125"/>
      <c r="H598" s="125"/>
      <c r="I598" s="125"/>
      <c r="J598" s="125"/>
    </row>
    <row r="599" spans="1:10" ht="15.75" customHeight="1" x14ac:dyDescent="0.3">
      <c r="A599" s="125"/>
      <c r="B599" s="469"/>
      <c r="C599" s="125"/>
      <c r="D599" s="125"/>
      <c r="E599" s="125"/>
      <c r="F599" s="125"/>
      <c r="G599" s="125"/>
      <c r="H599" s="125"/>
      <c r="I599" s="125"/>
      <c r="J599" s="125"/>
    </row>
    <row r="600" spans="1:10" ht="15.75" customHeight="1" x14ac:dyDescent="0.3">
      <c r="A600" s="125"/>
      <c r="B600" s="469"/>
      <c r="C600" s="125"/>
      <c r="D600" s="125"/>
      <c r="E600" s="125"/>
      <c r="F600" s="125"/>
      <c r="G600" s="125"/>
      <c r="H600" s="125"/>
      <c r="I600" s="125"/>
      <c r="J600" s="125"/>
    </row>
    <row r="601" spans="1:10" ht="15.75" customHeight="1" x14ac:dyDescent="0.3">
      <c r="A601" s="125"/>
      <c r="B601" s="469"/>
      <c r="C601" s="125"/>
      <c r="D601" s="125"/>
      <c r="E601" s="125"/>
      <c r="F601" s="125"/>
      <c r="G601" s="125"/>
      <c r="H601" s="125"/>
      <c r="I601" s="125"/>
      <c r="J601" s="125"/>
    </row>
    <row r="602" spans="1:10" ht="15.75" customHeight="1" x14ac:dyDescent="0.3">
      <c r="A602" s="125"/>
      <c r="B602" s="469"/>
      <c r="C602" s="125"/>
      <c r="D602" s="125"/>
      <c r="E602" s="125"/>
      <c r="F602" s="125"/>
      <c r="G602" s="125"/>
      <c r="H602" s="125"/>
      <c r="I602" s="125"/>
      <c r="J602" s="125"/>
    </row>
    <row r="603" spans="1:10" ht="15.75" customHeight="1" x14ac:dyDescent="0.3">
      <c r="A603" s="125"/>
      <c r="B603" s="469"/>
      <c r="C603" s="125"/>
      <c r="D603" s="125"/>
      <c r="E603" s="125"/>
      <c r="F603" s="125"/>
      <c r="G603" s="125"/>
      <c r="H603" s="125"/>
      <c r="I603" s="125"/>
      <c r="J603" s="125"/>
    </row>
    <row r="604" spans="1:10" ht="15.75" customHeight="1" x14ac:dyDescent="0.3">
      <c r="A604" s="125"/>
      <c r="B604" s="469"/>
      <c r="C604" s="125"/>
      <c r="D604" s="125"/>
      <c r="E604" s="125"/>
      <c r="F604" s="125"/>
      <c r="G604" s="125"/>
      <c r="H604" s="125"/>
      <c r="I604" s="125"/>
      <c r="J604" s="125"/>
    </row>
    <row r="605" spans="1:10" ht="15.75" customHeight="1" x14ac:dyDescent="0.3">
      <c r="A605" s="125"/>
      <c r="B605" s="469"/>
      <c r="C605" s="125"/>
      <c r="D605" s="125"/>
      <c r="E605" s="125"/>
      <c r="F605" s="125"/>
      <c r="G605" s="125"/>
      <c r="H605" s="125"/>
      <c r="I605" s="125"/>
      <c r="J605" s="125"/>
    </row>
    <row r="606" spans="1:10" ht="15.75" customHeight="1" x14ac:dyDescent="0.3">
      <c r="A606" s="125"/>
      <c r="B606" s="469"/>
      <c r="C606" s="125"/>
      <c r="D606" s="125"/>
      <c r="E606" s="125"/>
      <c r="F606" s="125"/>
      <c r="G606" s="125"/>
      <c r="H606" s="125"/>
      <c r="I606" s="125"/>
      <c r="J606" s="125"/>
    </row>
    <row r="607" spans="1:10" ht="15.75" customHeight="1" x14ac:dyDescent="0.3">
      <c r="A607" s="125"/>
      <c r="B607" s="469"/>
      <c r="C607" s="125"/>
      <c r="D607" s="125"/>
      <c r="E607" s="125"/>
      <c r="F607" s="125"/>
      <c r="G607" s="125"/>
      <c r="H607" s="125"/>
      <c r="I607" s="125"/>
      <c r="J607" s="125"/>
    </row>
    <row r="608" spans="1:10" ht="15.75" customHeight="1" x14ac:dyDescent="0.3">
      <c r="A608" s="125"/>
      <c r="B608" s="469"/>
      <c r="C608" s="125"/>
      <c r="D608" s="125"/>
      <c r="E608" s="125"/>
      <c r="F608" s="125"/>
      <c r="G608" s="125"/>
      <c r="H608" s="125"/>
      <c r="I608" s="125"/>
      <c r="J608" s="125"/>
    </row>
    <row r="609" spans="1:10" ht="15.75" customHeight="1" x14ac:dyDescent="0.3">
      <c r="A609" s="125"/>
      <c r="B609" s="469"/>
      <c r="C609" s="125"/>
      <c r="D609" s="125"/>
      <c r="E609" s="125"/>
      <c r="F609" s="125"/>
      <c r="G609" s="125"/>
      <c r="H609" s="125"/>
      <c r="I609" s="125"/>
      <c r="J609" s="125"/>
    </row>
    <row r="610" spans="1:10" ht="15.75" customHeight="1" x14ac:dyDescent="0.3">
      <c r="A610" s="125"/>
      <c r="B610" s="469"/>
      <c r="C610" s="125"/>
      <c r="D610" s="125"/>
      <c r="E610" s="125"/>
      <c r="F610" s="125"/>
      <c r="G610" s="125"/>
      <c r="H610" s="125"/>
      <c r="I610" s="125"/>
      <c r="J610" s="125"/>
    </row>
    <row r="611" spans="1:10" ht="15.75" customHeight="1" x14ac:dyDescent="0.3">
      <c r="A611" s="125"/>
      <c r="B611" s="469"/>
      <c r="C611" s="125"/>
      <c r="D611" s="125"/>
      <c r="E611" s="125"/>
      <c r="F611" s="125"/>
      <c r="G611" s="125"/>
      <c r="H611" s="125"/>
      <c r="I611" s="125"/>
      <c r="J611" s="125"/>
    </row>
    <row r="612" spans="1:10" ht="15.75" customHeight="1" x14ac:dyDescent="0.3">
      <c r="A612" s="125"/>
      <c r="B612" s="469"/>
      <c r="C612" s="125"/>
      <c r="D612" s="125"/>
      <c r="E612" s="125"/>
      <c r="F612" s="125"/>
      <c r="G612" s="125"/>
      <c r="H612" s="125"/>
      <c r="I612" s="125"/>
      <c r="J612" s="125"/>
    </row>
    <row r="613" spans="1:10" ht="15.75" customHeight="1" x14ac:dyDescent="0.3">
      <c r="A613" s="125"/>
      <c r="B613" s="469"/>
      <c r="C613" s="125"/>
      <c r="D613" s="125"/>
      <c r="E613" s="125"/>
      <c r="F613" s="125"/>
      <c r="G613" s="125"/>
      <c r="H613" s="125"/>
      <c r="I613" s="125"/>
      <c r="J613" s="125"/>
    </row>
    <row r="614" spans="1:10" ht="15.75" customHeight="1" x14ac:dyDescent="0.3">
      <c r="A614" s="125"/>
      <c r="B614" s="469"/>
      <c r="C614" s="125"/>
      <c r="D614" s="125"/>
      <c r="E614" s="125"/>
      <c r="F614" s="125"/>
      <c r="G614" s="125"/>
      <c r="H614" s="125"/>
      <c r="I614" s="125"/>
      <c r="J614" s="125"/>
    </row>
    <row r="615" spans="1:10" ht="15.75" customHeight="1" x14ac:dyDescent="0.3">
      <c r="A615" s="125"/>
      <c r="B615" s="469"/>
      <c r="C615" s="125"/>
      <c r="D615" s="125"/>
      <c r="E615" s="125"/>
      <c r="F615" s="125"/>
      <c r="G615" s="125"/>
      <c r="H615" s="125"/>
      <c r="I615" s="125"/>
      <c r="J615" s="125"/>
    </row>
    <row r="616" spans="1:10" ht="15.75" customHeight="1" x14ac:dyDescent="0.3">
      <c r="A616" s="125"/>
      <c r="B616" s="469"/>
      <c r="C616" s="125"/>
      <c r="D616" s="125"/>
      <c r="E616" s="125"/>
      <c r="F616" s="125"/>
      <c r="G616" s="125"/>
      <c r="H616" s="125"/>
      <c r="I616" s="125"/>
      <c r="J616" s="125"/>
    </row>
    <row r="617" spans="1:10" ht="15.75" customHeight="1" x14ac:dyDescent="0.3">
      <c r="A617" s="125"/>
      <c r="B617" s="469"/>
      <c r="C617" s="125"/>
      <c r="D617" s="125"/>
      <c r="E617" s="125"/>
      <c r="F617" s="125"/>
      <c r="G617" s="125"/>
      <c r="H617" s="125"/>
      <c r="I617" s="125"/>
      <c r="J617" s="125"/>
    </row>
    <row r="618" spans="1:10" ht="15.75" customHeight="1" x14ac:dyDescent="0.3">
      <c r="A618" s="125"/>
      <c r="B618" s="469"/>
      <c r="C618" s="125"/>
      <c r="D618" s="125"/>
      <c r="E618" s="125"/>
      <c r="F618" s="125"/>
      <c r="G618" s="125"/>
      <c r="H618" s="125"/>
      <c r="I618" s="125"/>
      <c r="J618" s="125"/>
    </row>
    <row r="619" spans="1:10" ht="15.75" customHeight="1" x14ac:dyDescent="0.3">
      <c r="A619" s="125"/>
      <c r="B619" s="469"/>
      <c r="C619" s="125"/>
      <c r="D619" s="125"/>
      <c r="E619" s="125"/>
      <c r="F619" s="125"/>
      <c r="G619" s="125"/>
      <c r="H619" s="125"/>
      <c r="I619" s="125"/>
      <c r="J619" s="125"/>
    </row>
    <row r="620" spans="1:10" ht="15.75" customHeight="1" x14ac:dyDescent="0.3">
      <c r="A620" s="125"/>
      <c r="B620" s="469"/>
      <c r="C620" s="125"/>
      <c r="D620" s="125"/>
      <c r="E620" s="125"/>
      <c r="F620" s="125"/>
      <c r="G620" s="125"/>
      <c r="H620" s="125"/>
      <c r="I620" s="125"/>
      <c r="J620" s="125"/>
    </row>
    <row r="621" spans="1:10" ht="15.75" customHeight="1" x14ac:dyDescent="0.3">
      <c r="A621" s="125"/>
      <c r="B621" s="469"/>
      <c r="C621" s="125"/>
      <c r="D621" s="125"/>
      <c r="E621" s="125"/>
      <c r="F621" s="125"/>
      <c r="G621" s="125"/>
      <c r="H621" s="125"/>
      <c r="I621" s="125"/>
      <c r="J621" s="125"/>
    </row>
    <row r="622" spans="1:10" ht="15.75" customHeight="1" x14ac:dyDescent="0.3">
      <c r="A622" s="125"/>
      <c r="B622" s="469"/>
      <c r="C622" s="125"/>
      <c r="D622" s="125"/>
      <c r="E622" s="125"/>
      <c r="F622" s="125"/>
      <c r="G622" s="125"/>
      <c r="H622" s="125"/>
      <c r="I622" s="125"/>
      <c r="J622" s="125"/>
    </row>
    <row r="623" spans="1:10" ht="15.75" customHeight="1" x14ac:dyDescent="0.3">
      <c r="A623" s="125"/>
      <c r="B623" s="469"/>
      <c r="C623" s="125"/>
      <c r="D623" s="125"/>
      <c r="E623" s="125"/>
      <c r="F623" s="125"/>
      <c r="G623" s="125"/>
      <c r="H623" s="125"/>
      <c r="I623" s="125"/>
      <c r="J623" s="125"/>
    </row>
    <row r="624" spans="1:10" ht="15.75" customHeight="1" x14ac:dyDescent="0.3">
      <c r="A624" s="125"/>
      <c r="B624" s="469"/>
      <c r="C624" s="125"/>
      <c r="D624" s="125"/>
      <c r="E624" s="125"/>
      <c r="F624" s="125"/>
      <c r="G624" s="125"/>
      <c r="H624" s="125"/>
      <c r="I624" s="125"/>
      <c r="J624" s="125"/>
    </row>
    <row r="625" spans="1:10" ht="15.75" customHeight="1" x14ac:dyDescent="0.3">
      <c r="A625" s="125"/>
      <c r="B625" s="469"/>
      <c r="C625" s="125"/>
      <c r="D625" s="125"/>
      <c r="E625" s="125"/>
      <c r="F625" s="125"/>
      <c r="G625" s="125"/>
      <c r="H625" s="125"/>
      <c r="I625" s="125"/>
      <c r="J625" s="125"/>
    </row>
    <row r="626" spans="1:10" ht="15.75" customHeight="1" x14ac:dyDescent="0.3">
      <c r="A626" s="125"/>
      <c r="B626" s="469"/>
      <c r="C626" s="125"/>
      <c r="D626" s="125"/>
      <c r="E626" s="125"/>
      <c r="F626" s="125"/>
      <c r="G626" s="125"/>
      <c r="H626" s="125"/>
      <c r="I626" s="125"/>
      <c r="J626" s="125"/>
    </row>
    <row r="627" spans="1:10" ht="15.75" customHeight="1" x14ac:dyDescent="0.3">
      <c r="A627" s="125"/>
      <c r="B627" s="469"/>
      <c r="C627" s="125"/>
      <c r="D627" s="125"/>
      <c r="E627" s="125"/>
      <c r="F627" s="125"/>
      <c r="G627" s="125"/>
      <c r="H627" s="125"/>
      <c r="I627" s="125"/>
      <c r="J627" s="125"/>
    </row>
    <row r="628" spans="1:10" ht="15.75" customHeight="1" x14ac:dyDescent="0.3">
      <c r="A628" s="125"/>
      <c r="B628" s="469"/>
      <c r="C628" s="125"/>
      <c r="D628" s="125"/>
      <c r="E628" s="125"/>
      <c r="F628" s="125"/>
      <c r="G628" s="125"/>
      <c r="H628" s="125"/>
      <c r="I628" s="125"/>
      <c r="J628" s="125"/>
    </row>
    <row r="629" spans="1:10" ht="15.75" customHeight="1" x14ac:dyDescent="0.3">
      <c r="A629" s="125"/>
      <c r="B629" s="469"/>
      <c r="C629" s="125"/>
      <c r="D629" s="125"/>
      <c r="E629" s="125"/>
      <c r="F629" s="125"/>
      <c r="G629" s="125"/>
      <c r="H629" s="125"/>
      <c r="I629" s="125"/>
      <c r="J629" s="125"/>
    </row>
    <row r="630" spans="1:10" ht="15.75" customHeight="1" x14ac:dyDescent="0.3">
      <c r="A630" s="125"/>
      <c r="B630" s="469"/>
      <c r="C630" s="125"/>
      <c r="D630" s="125"/>
      <c r="E630" s="125"/>
      <c r="F630" s="125"/>
      <c r="G630" s="125"/>
      <c r="H630" s="125"/>
      <c r="I630" s="125"/>
      <c r="J630" s="125"/>
    </row>
    <row r="631" spans="1:10" ht="15.75" customHeight="1" x14ac:dyDescent="0.3">
      <c r="A631" s="125"/>
      <c r="B631" s="469"/>
      <c r="C631" s="125"/>
      <c r="D631" s="125"/>
      <c r="E631" s="125"/>
      <c r="F631" s="125"/>
      <c r="G631" s="125"/>
      <c r="H631" s="125"/>
      <c r="I631" s="125"/>
      <c r="J631" s="125"/>
    </row>
    <row r="632" spans="1:10" ht="15.75" customHeight="1" x14ac:dyDescent="0.3">
      <c r="A632" s="125"/>
      <c r="B632" s="469"/>
      <c r="C632" s="125"/>
      <c r="D632" s="125"/>
      <c r="E632" s="125"/>
      <c r="F632" s="125"/>
      <c r="G632" s="125"/>
      <c r="H632" s="125"/>
      <c r="I632" s="125"/>
      <c r="J632" s="125"/>
    </row>
    <row r="633" spans="1:10" ht="15.75" customHeight="1" x14ac:dyDescent="0.3">
      <c r="A633" s="125"/>
      <c r="B633" s="469"/>
      <c r="C633" s="125"/>
      <c r="D633" s="125"/>
      <c r="E633" s="125"/>
      <c r="F633" s="125"/>
      <c r="G633" s="125"/>
      <c r="H633" s="125"/>
      <c r="I633" s="125"/>
      <c r="J633" s="125"/>
    </row>
    <row r="634" spans="1:10" ht="15.75" customHeight="1" x14ac:dyDescent="0.3">
      <c r="A634" s="125"/>
      <c r="B634" s="469"/>
      <c r="C634" s="125"/>
      <c r="D634" s="125"/>
      <c r="E634" s="125"/>
      <c r="F634" s="125"/>
      <c r="G634" s="125"/>
      <c r="H634" s="125"/>
      <c r="I634" s="125"/>
      <c r="J634" s="125"/>
    </row>
    <row r="635" spans="1:10" ht="15.75" customHeight="1" x14ac:dyDescent="0.3">
      <c r="A635" s="125"/>
      <c r="B635" s="469"/>
      <c r="C635" s="125"/>
      <c r="D635" s="125"/>
      <c r="E635" s="125"/>
      <c r="F635" s="125"/>
      <c r="G635" s="125"/>
      <c r="H635" s="125"/>
      <c r="I635" s="125"/>
      <c r="J635" s="125"/>
    </row>
    <row r="636" spans="1:10" ht="15.75" customHeight="1" x14ac:dyDescent="0.3">
      <c r="A636" s="125"/>
      <c r="B636" s="469"/>
      <c r="C636" s="125"/>
      <c r="D636" s="125"/>
      <c r="E636" s="125"/>
      <c r="F636" s="125"/>
      <c r="G636" s="125"/>
      <c r="H636" s="125"/>
      <c r="I636" s="125"/>
      <c r="J636" s="125"/>
    </row>
    <row r="637" spans="1:10" ht="15.75" customHeight="1" x14ac:dyDescent="0.3">
      <c r="A637" s="125"/>
      <c r="B637" s="469"/>
      <c r="C637" s="125"/>
      <c r="D637" s="125"/>
      <c r="E637" s="125"/>
      <c r="F637" s="125"/>
      <c r="G637" s="125"/>
      <c r="H637" s="125"/>
      <c r="I637" s="125"/>
      <c r="J637" s="125"/>
    </row>
    <row r="638" spans="1:10" ht="15.75" customHeight="1" x14ac:dyDescent="0.3">
      <c r="A638" s="125"/>
      <c r="B638" s="469"/>
      <c r="C638" s="125"/>
      <c r="D638" s="125"/>
      <c r="E638" s="125"/>
      <c r="F638" s="125"/>
      <c r="G638" s="125"/>
      <c r="H638" s="125"/>
      <c r="I638" s="125"/>
      <c r="J638" s="125"/>
    </row>
    <row r="639" spans="1:10" ht="15.75" customHeight="1" x14ac:dyDescent="0.3">
      <c r="A639" s="125"/>
      <c r="B639" s="469"/>
      <c r="C639" s="125"/>
      <c r="D639" s="125"/>
      <c r="E639" s="125"/>
      <c r="F639" s="125"/>
      <c r="G639" s="125"/>
      <c r="H639" s="125"/>
      <c r="I639" s="125"/>
      <c r="J639" s="125"/>
    </row>
    <row r="640" spans="1:10" ht="15.75" customHeight="1" x14ac:dyDescent="0.3">
      <c r="A640" s="125"/>
      <c r="B640" s="469"/>
      <c r="C640" s="125"/>
      <c r="D640" s="125"/>
      <c r="E640" s="125"/>
      <c r="F640" s="125"/>
      <c r="G640" s="125"/>
      <c r="H640" s="125"/>
      <c r="I640" s="125"/>
      <c r="J640" s="125"/>
    </row>
    <row r="641" spans="1:10" ht="15.75" customHeight="1" x14ac:dyDescent="0.3">
      <c r="A641" s="125"/>
      <c r="B641" s="469"/>
      <c r="C641" s="125"/>
      <c r="D641" s="125"/>
      <c r="E641" s="125"/>
      <c r="F641" s="125"/>
      <c r="G641" s="125"/>
      <c r="H641" s="125"/>
      <c r="I641" s="125"/>
      <c r="J641" s="125"/>
    </row>
    <row r="642" spans="1:10" ht="15.75" customHeight="1" x14ac:dyDescent="0.3">
      <c r="A642" s="125"/>
      <c r="B642" s="469"/>
      <c r="C642" s="125"/>
      <c r="D642" s="125"/>
      <c r="E642" s="125"/>
      <c r="F642" s="125"/>
      <c r="G642" s="125"/>
      <c r="H642" s="125"/>
      <c r="I642" s="125"/>
      <c r="J642" s="125"/>
    </row>
    <row r="643" spans="1:10" ht="15.75" customHeight="1" x14ac:dyDescent="0.3">
      <c r="A643" s="125"/>
      <c r="B643" s="469"/>
      <c r="C643" s="125"/>
      <c r="D643" s="125"/>
      <c r="E643" s="125"/>
      <c r="F643" s="125"/>
      <c r="G643" s="125"/>
      <c r="H643" s="125"/>
      <c r="I643" s="125"/>
      <c r="J643" s="125"/>
    </row>
    <row r="644" spans="1:10" ht="15.75" customHeight="1" x14ac:dyDescent="0.3">
      <c r="A644" s="125"/>
      <c r="B644" s="469"/>
      <c r="C644" s="125"/>
      <c r="D644" s="125"/>
      <c r="E644" s="125"/>
      <c r="F644" s="125"/>
      <c r="G644" s="125"/>
      <c r="H644" s="125"/>
      <c r="I644" s="125"/>
      <c r="J644" s="125"/>
    </row>
    <row r="645" spans="1:10" ht="15.75" customHeight="1" x14ac:dyDescent="0.3">
      <c r="A645" s="125"/>
      <c r="B645" s="469"/>
      <c r="C645" s="125"/>
      <c r="D645" s="125"/>
      <c r="E645" s="125"/>
      <c r="F645" s="125"/>
      <c r="G645" s="125"/>
      <c r="H645" s="125"/>
      <c r="I645" s="125"/>
      <c r="J645" s="125"/>
    </row>
    <row r="646" spans="1:10" ht="15.75" customHeight="1" x14ac:dyDescent="0.3">
      <c r="A646" s="125"/>
      <c r="B646" s="469"/>
      <c r="C646" s="125"/>
      <c r="D646" s="125"/>
      <c r="E646" s="125"/>
      <c r="F646" s="125"/>
      <c r="G646" s="125"/>
      <c r="H646" s="125"/>
      <c r="I646" s="125"/>
      <c r="J646" s="125"/>
    </row>
    <row r="647" spans="1:10" ht="15.75" customHeight="1" x14ac:dyDescent="0.3">
      <c r="A647" s="125"/>
      <c r="B647" s="469"/>
      <c r="C647" s="125"/>
      <c r="D647" s="125"/>
      <c r="E647" s="125"/>
      <c r="F647" s="125"/>
      <c r="G647" s="125"/>
      <c r="H647" s="125"/>
      <c r="I647" s="125"/>
      <c r="J647" s="125"/>
    </row>
    <row r="648" spans="1:10" ht="15.75" customHeight="1" x14ac:dyDescent="0.3">
      <c r="A648" s="125"/>
      <c r="B648" s="469"/>
      <c r="C648" s="125"/>
      <c r="D648" s="125"/>
      <c r="E648" s="125"/>
      <c r="F648" s="125"/>
      <c r="G648" s="125"/>
      <c r="H648" s="125"/>
      <c r="I648" s="125"/>
      <c r="J648" s="125"/>
    </row>
    <row r="649" spans="1:10" ht="15.75" customHeight="1" x14ac:dyDescent="0.3">
      <c r="A649" s="125"/>
      <c r="B649" s="469"/>
      <c r="C649" s="125"/>
      <c r="D649" s="125"/>
      <c r="E649" s="125"/>
      <c r="F649" s="125"/>
      <c r="G649" s="125"/>
      <c r="H649" s="125"/>
      <c r="I649" s="125"/>
      <c r="J649" s="125"/>
    </row>
    <row r="650" spans="1:10" ht="15.75" customHeight="1" x14ac:dyDescent="0.3">
      <c r="A650" s="125"/>
      <c r="B650" s="469"/>
      <c r="C650" s="125"/>
      <c r="D650" s="125"/>
      <c r="E650" s="125"/>
      <c r="F650" s="125"/>
      <c r="G650" s="125"/>
      <c r="H650" s="125"/>
      <c r="I650" s="125"/>
      <c r="J650" s="125"/>
    </row>
    <row r="651" spans="1:10" ht="15.75" customHeight="1" x14ac:dyDescent="0.3">
      <c r="A651" s="125"/>
      <c r="B651" s="469"/>
      <c r="C651" s="125"/>
      <c r="D651" s="125"/>
      <c r="E651" s="125"/>
      <c r="F651" s="125"/>
      <c r="G651" s="125"/>
      <c r="H651" s="125"/>
      <c r="I651" s="125"/>
      <c r="J651" s="125"/>
    </row>
    <row r="652" spans="1:10" ht="15.75" customHeight="1" x14ac:dyDescent="0.3">
      <c r="A652" s="125"/>
      <c r="B652" s="469"/>
      <c r="C652" s="125"/>
      <c r="D652" s="125"/>
      <c r="E652" s="125"/>
      <c r="F652" s="125"/>
      <c r="G652" s="125"/>
      <c r="H652" s="125"/>
      <c r="I652" s="125"/>
      <c r="J652" s="125"/>
    </row>
    <row r="653" spans="1:10" ht="15.75" customHeight="1" x14ac:dyDescent="0.3">
      <c r="A653" s="125"/>
      <c r="B653" s="469"/>
      <c r="C653" s="125"/>
      <c r="D653" s="125"/>
      <c r="E653" s="125"/>
      <c r="F653" s="125"/>
      <c r="G653" s="125"/>
      <c r="H653" s="125"/>
      <c r="I653" s="125"/>
      <c r="J653" s="125"/>
    </row>
    <row r="654" spans="1:10" ht="15.75" customHeight="1" x14ac:dyDescent="0.3">
      <c r="A654" s="125"/>
      <c r="B654" s="469"/>
      <c r="C654" s="125"/>
      <c r="D654" s="125"/>
      <c r="E654" s="125"/>
      <c r="F654" s="125"/>
      <c r="G654" s="125"/>
      <c r="H654" s="125"/>
      <c r="I654" s="125"/>
      <c r="J654" s="125"/>
    </row>
    <row r="655" spans="1:10" ht="15.75" customHeight="1" x14ac:dyDescent="0.3">
      <c r="A655" s="125"/>
      <c r="B655" s="469"/>
      <c r="C655" s="125"/>
      <c r="D655" s="125"/>
      <c r="E655" s="125"/>
      <c r="F655" s="125"/>
      <c r="G655" s="125"/>
      <c r="H655" s="125"/>
      <c r="I655" s="125"/>
      <c r="J655" s="125"/>
    </row>
    <row r="656" spans="1:10" ht="15.75" customHeight="1" x14ac:dyDescent="0.3">
      <c r="A656" s="125"/>
      <c r="B656" s="469"/>
      <c r="C656" s="125"/>
      <c r="D656" s="125"/>
      <c r="E656" s="125"/>
      <c r="F656" s="125"/>
      <c r="G656" s="125"/>
      <c r="H656" s="125"/>
      <c r="I656" s="125"/>
      <c r="J656" s="125"/>
    </row>
    <row r="657" spans="1:10" ht="15.75" customHeight="1" x14ac:dyDescent="0.3">
      <c r="A657" s="125"/>
      <c r="B657" s="469"/>
      <c r="C657" s="125"/>
      <c r="D657" s="125"/>
      <c r="E657" s="125"/>
      <c r="F657" s="125"/>
      <c r="G657" s="125"/>
      <c r="H657" s="125"/>
      <c r="I657" s="125"/>
      <c r="J657" s="125"/>
    </row>
    <row r="658" spans="1:10" ht="15.75" customHeight="1" x14ac:dyDescent="0.3">
      <c r="A658" s="125"/>
      <c r="B658" s="469"/>
      <c r="C658" s="125"/>
      <c r="D658" s="125"/>
      <c r="E658" s="125"/>
      <c r="F658" s="125"/>
      <c r="G658" s="125"/>
      <c r="H658" s="125"/>
      <c r="I658" s="125"/>
      <c r="J658" s="125"/>
    </row>
    <row r="659" spans="1:10" ht="15.75" customHeight="1" x14ac:dyDescent="0.3">
      <c r="A659" s="125"/>
      <c r="B659" s="469"/>
      <c r="C659" s="125"/>
      <c r="D659" s="125"/>
      <c r="E659" s="125"/>
      <c r="F659" s="125"/>
      <c r="G659" s="125"/>
      <c r="H659" s="125"/>
      <c r="I659" s="125"/>
      <c r="J659" s="125"/>
    </row>
    <row r="660" spans="1:10" ht="15.75" customHeight="1" x14ac:dyDescent="0.3">
      <c r="A660" s="125"/>
      <c r="B660" s="469"/>
      <c r="C660" s="125"/>
      <c r="D660" s="125"/>
      <c r="E660" s="125"/>
      <c r="F660" s="125"/>
      <c r="G660" s="125"/>
      <c r="H660" s="125"/>
      <c r="I660" s="125"/>
      <c r="J660" s="125"/>
    </row>
    <row r="661" spans="1:10" ht="15.75" customHeight="1" x14ac:dyDescent="0.3">
      <c r="A661" s="125"/>
      <c r="B661" s="469"/>
      <c r="C661" s="125"/>
      <c r="D661" s="125"/>
      <c r="E661" s="125"/>
      <c r="F661" s="125"/>
      <c r="G661" s="125"/>
      <c r="H661" s="125"/>
      <c r="I661" s="125"/>
      <c r="J661" s="125"/>
    </row>
    <row r="662" spans="1:10" ht="15.75" customHeight="1" x14ac:dyDescent="0.3">
      <c r="A662" s="125"/>
      <c r="B662" s="469"/>
      <c r="C662" s="125"/>
      <c r="D662" s="125"/>
      <c r="E662" s="125"/>
      <c r="F662" s="125"/>
      <c r="G662" s="125"/>
      <c r="H662" s="125"/>
      <c r="I662" s="125"/>
      <c r="J662" s="125"/>
    </row>
    <row r="663" spans="1:10" ht="15.75" customHeight="1" x14ac:dyDescent="0.3">
      <c r="A663" s="125"/>
      <c r="B663" s="469"/>
      <c r="C663" s="125"/>
      <c r="D663" s="125"/>
      <c r="E663" s="125"/>
      <c r="F663" s="125"/>
      <c r="G663" s="125"/>
      <c r="H663" s="125"/>
      <c r="I663" s="125"/>
      <c r="J663" s="125"/>
    </row>
    <row r="664" spans="1:10" ht="15.75" customHeight="1" x14ac:dyDescent="0.3">
      <c r="A664" s="125"/>
      <c r="B664" s="469"/>
      <c r="C664" s="125"/>
      <c r="D664" s="125"/>
      <c r="E664" s="125"/>
      <c r="F664" s="125"/>
      <c r="G664" s="125"/>
      <c r="H664" s="125"/>
      <c r="I664" s="125"/>
      <c r="J664" s="125"/>
    </row>
    <row r="665" spans="1:10" ht="15.75" customHeight="1" x14ac:dyDescent="0.3">
      <c r="A665" s="125"/>
      <c r="B665" s="469"/>
      <c r="C665" s="125"/>
      <c r="D665" s="125"/>
      <c r="E665" s="125"/>
      <c r="F665" s="125"/>
      <c r="G665" s="125"/>
      <c r="H665" s="125"/>
      <c r="I665" s="125"/>
      <c r="J665" s="125"/>
    </row>
    <row r="666" spans="1:10" ht="15.75" customHeight="1" x14ac:dyDescent="0.3">
      <c r="A666" s="125"/>
      <c r="B666" s="469"/>
      <c r="C666" s="125"/>
      <c r="D666" s="125"/>
      <c r="E666" s="125"/>
      <c r="F666" s="125"/>
      <c r="G666" s="125"/>
      <c r="H666" s="125"/>
      <c r="I666" s="125"/>
      <c r="J666" s="125"/>
    </row>
    <row r="667" spans="1:10" ht="15.75" customHeight="1" x14ac:dyDescent="0.3">
      <c r="A667" s="125"/>
      <c r="B667" s="469"/>
      <c r="C667" s="125"/>
      <c r="D667" s="125"/>
      <c r="E667" s="125"/>
      <c r="F667" s="125"/>
      <c r="G667" s="125"/>
      <c r="H667" s="125"/>
      <c r="I667" s="125"/>
      <c r="J667" s="125"/>
    </row>
    <row r="668" spans="1:10" ht="15.75" customHeight="1" x14ac:dyDescent="0.3">
      <c r="A668" s="125"/>
      <c r="B668" s="469"/>
      <c r="C668" s="125"/>
      <c r="D668" s="125"/>
      <c r="E668" s="125"/>
      <c r="F668" s="125"/>
      <c r="G668" s="125"/>
      <c r="H668" s="125"/>
      <c r="I668" s="125"/>
      <c r="J668" s="125"/>
    </row>
    <row r="669" spans="1:10" ht="15.75" customHeight="1" x14ac:dyDescent="0.3">
      <c r="A669" s="125"/>
      <c r="B669" s="469"/>
      <c r="C669" s="125"/>
      <c r="D669" s="125"/>
      <c r="E669" s="125"/>
      <c r="F669" s="125"/>
      <c r="G669" s="125"/>
      <c r="H669" s="125"/>
      <c r="I669" s="125"/>
      <c r="J669" s="125"/>
    </row>
    <row r="670" spans="1:10" ht="15.75" customHeight="1" x14ac:dyDescent="0.3">
      <c r="A670" s="125"/>
      <c r="B670" s="469"/>
      <c r="C670" s="125"/>
      <c r="D670" s="125"/>
      <c r="E670" s="125"/>
      <c r="F670" s="125"/>
      <c r="G670" s="125"/>
      <c r="H670" s="125"/>
      <c r="I670" s="125"/>
      <c r="J670" s="125"/>
    </row>
    <row r="671" spans="1:10" ht="15.75" customHeight="1" x14ac:dyDescent="0.3">
      <c r="A671" s="125"/>
      <c r="B671" s="469"/>
      <c r="C671" s="125"/>
      <c r="D671" s="125"/>
      <c r="E671" s="125"/>
      <c r="F671" s="125"/>
      <c r="G671" s="125"/>
      <c r="H671" s="125"/>
      <c r="I671" s="125"/>
      <c r="J671" s="125"/>
    </row>
    <row r="672" spans="1:10" ht="15.75" customHeight="1" x14ac:dyDescent="0.3">
      <c r="A672" s="125"/>
      <c r="B672" s="469"/>
      <c r="C672" s="125"/>
      <c r="D672" s="125"/>
      <c r="E672" s="125"/>
      <c r="F672" s="125"/>
      <c r="G672" s="125"/>
      <c r="H672" s="125"/>
      <c r="I672" s="125"/>
      <c r="J672" s="125"/>
    </row>
    <row r="673" spans="1:10" ht="15.75" customHeight="1" x14ac:dyDescent="0.3">
      <c r="A673" s="125"/>
      <c r="B673" s="469"/>
      <c r="C673" s="125"/>
      <c r="D673" s="125"/>
      <c r="E673" s="125"/>
      <c r="F673" s="125"/>
      <c r="G673" s="125"/>
      <c r="H673" s="125"/>
      <c r="I673" s="125"/>
      <c r="J673" s="125"/>
    </row>
    <row r="674" spans="1:10" ht="15.75" customHeight="1" x14ac:dyDescent="0.3">
      <c r="A674" s="125"/>
      <c r="B674" s="469"/>
      <c r="C674" s="125"/>
      <c r="D674" s="125"/>
      <c r="E674" s="125"/>
      <c r="F674" s="125"/>
      <c r="G674" s="125"/>
      <c r="H674" s="125"/>
      <c r="I674" s="125"/>
      <c r="J674" s="125"/>
    </row>
    <row r="675" spans="1:10" ht="15.75" customHeight="1" x14ac:dyDescent="0.3">
      <c r="A675" s="125"/>
      <c r="B675" s="469"/>
      <c r="C675" s="125"/>
      <c r="D675" s="125"/>
      <c r="E675" s="125"/>
      <c r="F675" s="125"/>
      <c r="G675" s="125"/>
      <c r="H675" s="125"/>
      <c r="I675" s="125"/>
      <c r="J675" s="125"/>
    </row>
    <row r="676" spans="1:10" ht="15.75" customHeight="1" x14ac:dyDescent="0.3">
      <c r="A676" s="125"/>
      <c r="B676" s="469"/>
      <c r="C676" s="125"/>
      <c r="D676" s="125"/>
      <c r="E676" s="125"/>
      <c r="F676" s="125"/>
      <c r="G676" s="125"/>
      <c r="H676" s="125"/>
      <c r="I676" s="125"/>
      <c r="J676" s="125"/>
    </row>
    <row r="677" spans="1:10" ht="15.75" customHeight="1" x14ac:dyDescent="0.3">
      <c r="A677" s="125"/>
      <c r="B677" s="469"/>
      <c r="C677" s="125"/>
      <c r="D677" s="125"/>
      <c r="E677" s="125"/>
      <c r="F677" s="125"/>
      <c r="G677" s="125"/>
      <c r="H677" s="125"/>
      <c r="I677" s="125"/>
      <c r="J677" s="125"/>
    </row>
    <row r="678" spans="1:10" ht="15.75" customHeight="1" x14ac:dyDescent="0.3">
      <c r="A678" s="125"/>
      <c r="B678" s="469"/>
      <c r="C678" s="125"/>
      <c r="D678" s="125"/>
      <c r="E678" s="125"/>
      <c r="F678" s="125"/>
      <c r="G678" s="125"/>
      <c r="H678" s="125"/>
      <c r="I678" s="125"/>
      <c r="J678" s="125"/>
    </row>
    <row r="679" spans="1:10" ht="15.75" customHeight="1" x14ac:dyDescent="0.3">
      <c r="A679" s="125"/>
      <c r="B679" s="469"/>
      <c r="C679" s="125"/>
      <c r="D679" s="125"/>
      <c r="E679" s="125"/>
      <c r="F679" s="125"/>
      <c r="G679" s="125"/>
      <c r="H679" s="125"/>
      <c r="I679" s="125"/>
      <c r="J679" s="125"/>
    </row>
    <row r="680" spans="1:10" ht="15.75" customHeight="1" x14ac:dyDescent="0.3">
      <c r="A680" s="125"/>
      <c r="B680" s="469"/>
      <c r="C680" s="125"/>
      <c r="D680" s="125"/>
      <c r="E680" s="125"/>
      <c r="F680" s="125"/>
      <c r="G680" s="125"/>
      <c r="H680" s="125"/>
      <c r="I680" s="125"/>
      <c r="J680" s="125"/>
    </row>
    <row r="681" spans="1:10" ht="15.75" customHeight="1" x14ac:dyDescent="0.3">
      <c r="A681" s="125"/>
      <c r="B681" s="469"/>
      <c r="C681" s="125"/>
      <c r="D681" s="125"/>
      <c r="E681" s="125"/>
      <c r="F681" s="125"/>
      <c r="G681" s="125"/>
      <c r="H681" s="125"/>
      <c r="I681" s="125"/>
      <c r="J681" s="125"/>
    </row>
    <row r="682" spans="1:10" ht="15.75" customHeight="1" x14ac:dyDescent="0.3">
      <c r="A682" s="125"/>
      <c r="B682" s="469"/>
      <c r="C682" s="125"/>
      <c r="D682" s="125"/>
      <c r="E682" s="125"/>
      <c r="F682" s="125"/>
      <c r="G682" s="125"/>
      <c r="H682" s="125"/>
      <c r="I682" s="125"/>
      <c r="J682" s="125"/>
    </row>
    <row r="683" spans="1:10" ht="15.75" customHeight="1" x14ac:dyDescent="0.3">
      <c r="A683" s="125"/>
      <c r="B683" s="469"/>
      <c r="C683" s="125"/>
      <c r="D683" s="125"/>
      <c r="E683" s="125"/>
      <c r="F683" s="125"/>
      <c r="G683" s="125"/>
      <c r="H683" s="125"/>
      <c r="I683" s="125"/>
      <c r="J683" s="125"/>
    </row>
    <row r="684" spans="1:10" ht="15.75" customHeight="1" x14ac:dyDescent="0.3">
      <c r="A684" s="125"/>
      <c r="B684" s="469"/>
      <c r="C684" s="125"/>
      <c r="D684" s="125"/>
      <c r="E684" s="125"/>
      <c r="F684" s="125"/>
      <c r="G684" s="125"/>
      <c r="H684" s="125"/>
      <c r="I684" s="125"/>
      <c r="J684" s="125"/>
    </row>
    <row r="685" spans="1:10" ht="15.75" customHeight="1" x14ac:dyDescent="0.3">
      <c r="A685" s="125"/>
      <c r="B685" s="469"/>
      <c r="C685" s="125"/>
      <c r="D685" s="125"/>
      <c r="E685" s="125"/>
      <c r="F685" s="125"/>
      <c r="G685" s="125"/>
      <c r="H685" s="125"/>
      <c r="I685" s="125"/>
      <c r="J685" s="125"/>
    </row>
    <row r="686" spans="1:10" ht="15.75" customHeight="1" x14ac:dyDescent="0.3">
      <c r="A686" s="125"/>
      <c r="B686" s="469"/>
      <c r="C686" s="125"/>
      <c r="D686" s="125"/>
      <c r="E686" s="125"/>
      <c r="F686" s="125"/>
      <c r="G686" s="125"/>
      <c r="H686" s="125"/>
      <c r="I686" s="125"/>
      <c r="J686" s="125"/>
    </row>
    <row r="687" spans="1:10" ht="15.75" customHeight="1" x14ac:dyDescent="0.3">
      <c r="A687" s="125"/>
      <c r="B687" s="469"/>
      <c r="C687" s="125"/>
      <c r="D687" s="125"/>
      <c r="E687" s="125"/>
      <c r="F687" s="125"/>
      <c r="G687" s="125"/>
      <c r="H687" s="125"/>
      <c r="I687" s="125"/>
      <c r="J687" s="125"/>
    </row>
    <row r="688" spans="1:10" ht="15.75" customHeight="1" x14ac:dyDescent="0.3">
      <c r="A688" s="125"/>
      <c r="B688" s="469"/>
      <c r="C688" s="125"/>
      <c r="D688" s="125"/>
      <c r="E688" s="125"/>
      <c r="F688" s="125"/>
      <c r="G688" s="125"/>
      <c r="H688" s="125"/>
      <c r="I688" s="125"/>
      <c r="J688" s="125"/>
    </row>
    <row r="689" spans="1:10" ht="15.75" customHeight="1" x14ac:dyDescent="0.3">
      <c r="A689" s="125"/>
      <c r="B689" s="469"/>
      <c r="C689" s="125"/>
      <c r="D689" s="125"/>
      <c r="E689" s="125"/>
      <c r="F689" s="125"/>
      <c r="G689" s="125"/>
      <c r="H689" s="125"/>
      <c r="I689" s="125"/>
      <c r="J689" s="125"/>
    </row>
    <row r="690" spans="1:10" ht="15.75" customHeight="1" x14ac:dyDescent="0.3">
      <c r="A690" s="125"/>
      <c r="B690" s="469"/>
      <c r="C690" s="125"/>
      <c r="D690" s="125"/>
      <c r="E690" s="125"/>
      <c r="F690" s="125"/>
      <c r="G690" s="125"/>
      <c r="H690" s="125"/>
      <c r="I690" s="125"/>
      <c r="J690" s="125"/>
    </row>
    <row r="691" spans="1:10" ht="15.75" customHeight="1" x14ac:dyDescent="0.3">
      <c r="A691" s="125"/>
      <c r="B691" s="469"/>
      <c r="C691" s="125"/>
      <c r="D691" s="125"/>
      <c r="E691" s="125"/>
      <c r="F691" s="125"/>
      <c r="G691" s="125"/>
      <c r="H691" s="125"/>
      <c r="I691" s="125"/>
      <c r="J691" s="125"/>
    </row>
    <row r="692" spans="1:10" ht="15.75" customHeight="1" x14ac:dyDescent="0.3">
      <c r="A692" s="125"/>
      <c r="B692" s="469"/>
      <c r="C692" s="125"/>
      <c r="D692" s="125"/>
      <c r="E692" s="125"/>
      <c r="F692" s="125"/>
      <c r="G692" s="125"/>
      <c r="H692" s="125"/>
      <c r="I692" s="125"/>
      <c r="J692" s="125"/>
    </row>
    <row r="693" spans="1:10" ht="15.75" customHeight="1" x14ac:dyDescent="0.3">
      <c r="A693" s="125"/>
      <c r="B693" s="469"/>
      <c r="C693" s="125"/>
      <c r="D693" s="125"/>
      <c r="E693" s="125"/>
      <c r="F693" s="125"/>
      <c r="G693" s="125"/>
      <c r="H693" s="125"/>
      <c r="I693" s="125"/>
      <c r="J693" s="125"/>
    </row>
    <row r="694" spans="1:10" ht="15.75" customHeight="1" x14ac:dyDescent="0.3">
      <c r="A694" s="125"/>
      <c r="B694" s="469"/>
      <c r="C694" s="125"/>
      <c r="D694" s="125"/>
      <c r="E694" s="125"/>
      <c r="F694" s="125"/>
      <c r="G694" s="125"/>
      <c r="H694" s="125"/>
      <c r="I694" s="125"/>
      <c r="J694" s="125"/>
    </row>
    <row r="695" spans="1:10" ht="15.75" customHeight="1" x14ac:dyDescent="0.3">
      <c r="A695" s="125"/>
      <c r="B695" s="469"/>
      <c r="C695" s="125"/>
      <c r="D695" s="125"/>
      <c r="E695" s="125"/>
      <c r="F695" s="125"/>
      <c r="G695" s="125"/>
      <c r="H695" s="125"/>
      <c r="I695" s="125"/>
      <c r="J695" s="125"/>
    </row>
    <row r="696" spans="1:10" ht="15.75" customHeight="1" x14ac:dyDescent="0.3">
      <c r="A696" s="125"/>
      <c r="B696" s="469"/>
      <c r="C696" s="125"/>
      <c r="D696" s="125"/>
      <c r="E696" s="125"/>
      <c r="F696" s="125"/>
      <c r="G696" s="125"/>
      <c r="H696" s="125"/>
      <c r="I696" s="125"/>
      <c r="J696" s="125"/>
    </row>
    <row r="697" spans="1:10" ht="15.75" customHeight="1" x14ac:dyDescent="0.3">
      <c r="A697" s="125"/>
      <c r="B697" s="469"/>
      <c r="C697" s="125"/>
      <c r="D697" s="125"/>
      <c r="E697" s="125"/>
      <c r="F697" s="125"/>
      <c r="G697" s="125"/>
      <c r="H697" s="125"/>
      <c r="I697" s="125"/>
      <c r="J697" s="125"/>
    </row>
    <row r="698" spans="1:10" ht="15.75" customHeight="1" x14ac:dyDescent="0.3">
      <c r="A698" s="125"/>
      <c r="B698" s="469"/>
      <c r="C698" s="125"/>
      <c r="D698" s="125"/>
      <c r="E698" s="125"/>
      <c r="F698" s="125"/>
      <c r="G698" s="125"/>
      <c r="H698" s="125"/>
      <c r="I698" s="125"/>
      <c r="J698" s="125"/>
    </row>
    <row r="699" spans="1:10" ht="15.75" customHeight="1" x14ac:dyDescent="0.3">
      <c r="A699" s="125"/>
      <c r="B699" s="469"/>
      <c r="C699" s="125"/>
      <c r="D699" s="125"/>
      <c r="E699" s="125"/>
      <c r="F699" s="125"/>
      <c r="G699" s="125"/>
      <c r="H699" s="125"/>
      <c r="I699" s="125"/>
      <c r="J699" s="125"/>
    </row>
    <row r="700" spans="1:10" ht="15.75" customHeight="1" x14ac:dyDescent="0.3">
      <c r="A700" s="125"/>
      <c r="B700" s="469"/>
      <c r="C700" s="125"/>
      <c r="D700" s="125"/>
      <c r="E700" s="125"/>
      <c r="F700" s="125"/>
      <c r="G700" s="125"/>
      <c r="H700" s="125"/>
      <c r="I700" s="125"/>
      <c r="J700" s="125"/>
    </row>
    <row r="701" spans="1:10" ht="15.75" customHeight="1" x14ac:dyDescent="0.3">
      <c r="A701" s="125"/>
      <c r="B701" s="469"/>
      <c r="C701" s="125"/>
      <c r="D701" s="125"/>
      <c r="E701" s="125"/>
      <c r="F701" s="125"/>
      <c r="G701" s="125"/>
      <c r="H701" s="125"/>
      <c r="I701" s="125"/>
      <c r="J701" s="125"/>
    </row>
    <row r="702" spans="1:10" ht="15.75" customHeight="1" x14ac:dyDescent="0.3">
      <c r="A702" s="125"/>
      <c r="B702" s="469"/>
      <c r="C702" s="125"/>
      <c r="D702" s="125"/>
      <c r="E702" s="125"/>
      <c r="F702" s="125"/>
      <c r="G702" s="125"/>
      <c r="H702" s="125"/>
      <c r="I702" s="125"/>
      <c r="J702" s="125"/>
    </row>
    <row r="703" spans="1:10" ht="15.75" customHeight="1" x14ac:dyDescent="0.3">
      <c r="A703" s="125"/>
      <c r="B703" s="469"/>
      <c r="C703" s="125"/>
      <c r="D703" s="125"/>
      <c r="E703" s="125"/>
      <c r="F703" s="125"/>
      <c r="G703" s="125"/>
      <c r="H703" s="125"/>
      <c r="I703" s="125"/>
      <c r="J703" s="125"/>
    </row>
    <row r="704" spans="1:10" ht="15.75" customHeight="1" x14ac:dyDescent="0.3">
      <c r="A704" s="125"/>
      <c r="B704" s="469"/>
      <c r="C704" s="125"/>
      <c r="D704" s="125"/>
      <c r="E704" s="125"/>
      <c r="F704" s="125"/>
      <c r="G704" s="125"/>
      <c r="H704" s="125"/>
      <c r="I704" s="125"/>
      <c r="J704" s="125"/>
    </row>
    <row r="705" spans="1:10" ht="15.75" customHeight="1" x14ac:dyDescent="0.3">
      <c r="A705" s="125"/>
      <c r="B705" s="469"/>
      <c r="C705" s="125"/>
      <c r="D705" s="125"/>
      <c r="E705" s="125"/>
      <c r="F705" s="125"/>
      <c r="G705" s="125"/>
      <c r="H705" s="125"/>
      <c r="I705" s="125"/>
      <c r="J705" s="125"/>
    </row>
    <row r="706" spans="1:10" ht="15.75" customHeight="1" x14ac:dyDescent="0.3">
      <c r="A706" s="125"/>
      <c r="B706" s="469"/>
      <c r="C706" s="125"/>
      <c r="D706" s="125"/>
      <c r="E706" s="125"/>
      <c r="F706" s="125"/>
      <c r="G706" s="125"/>
      <c r="H706" s="125"/>
      <c r="I706" s="125"/>
      <c r="J706" s="125"/>
    </row>
    <row r="707" spans="1:10" ht="15.75" customHeight="1" x14ac:dyDescent="0.3">
      <c r="A707" s="125"/>
      <c r="B707" s="469"/>
      <c r="C707" s="125"/>
      <c r="D707" s="125"/>
      <c r="E707" s="125"/>
      <c r="F707" s="125"/>
      <c r="G707" s="125"/>
      <c r="H707" s="125"/>
      <c r="I707" s="125"/>
      <c r="J707" s="125"/>
    </row>
    <row r="708" spans="1:10" ht="15.75" customHeight="1" x14ac:dyDescent="0.3">
      <c r="A708" s="125"/>
      <c r="B708" s="469"/>
      <c r="C708" s="125"/>
      <c r="D708" s="125"/>
      <c r="E708" s="125"/>
      <c r="F708" s="125"/>
      <c r="G708" s="125"/>
      <c r="H708" s="125"/>
      <c r="I708" s="125"/>
      <c r="J708" s="125"/>
    </row>
    <row r="709" spans="1:10" ht="15.75" customHeight="1" x14ac:dyDescent="0.3">
      <c r="A709" s="125"/>
      <c r="B709" s="469"/>
      <c r="C709" s="125"/>
      <c r="D709" s="125"/>
      <c r="E709" s="125"/>
      <c r="F709" s="125"/>
      <c r="G709" s="125"/>
      <c r="H709" s="125"/>
      <c r="I709" s="125"/>
      <c r="J709" s="125"/>
    </row>
    <row r="710" spans="1:10" ht="15.75" customHeight="1" x14ac:dyDescent="0.3">
      <c r="A710" s="125"/>
      <c r="B710" s="469"/>
      <c r="C710" s="125"/>
      <c r="D710" s="125"/>
      <c r="E710" s="125"/>
      <c r="F710" s="125"/>
      <c r="G710" s="125"/>
      <c r="H710" s="125"/>
      <c r="I710" s="125"/>
      <c r="J710" s="125"/>
    </row>
    <row r="711" spans="1:10" ht="15.75" customHeight="1" x14ac:dyDescent="0.3">
      <c r="A711" s="125"/>
      <c r="B711" s="469"/>
      <c r="C711" s="125"/>
      <c r="D711" s="125"/>
      <c r="E711" s="125"/>
      <c r="F711" s="125"/>
      <c r="G711" s="125"/>
      <c r="H711" s="125"/>
      <c r="I711" s="125"/>
      <c r="J711" s="125"/>
    </row>
    <row r="712" spans="1:10" ht="15.75" customHeight="1" x14ac:dyDescent="0.3">
      <c r="A712" s="125"/>
      <c r="B712" s="469"/>
      <c r="C712" s="125"/>
      <c r="D712" s="125"/>
      <c r="E712" s="125"/>
      <c r="F712" s="125"/>
      <c r="G712" s="125"/>
      <c r="H712" s="125"/>
      <c r="I712" s="125"/>
      <c r="J712" s="125"/>
    </row>
    <row r="713" spans="1:10" ht="15.75" customHeight="1" x14ac:dyDescent="0.3">
      <c r="A713" s="125"/>
      <c r="B713" s="469"/>
      <c r="C713" s="125"/>
      <c r="D713" s="125"/>
      <c r="E713" s="125"/>
      <c r="F713" s="125"/>
      <c r="G713" s="125"/>
      <c r="H713" s="125"/>
      <c r="I713" s="125"/>
      <c r="J713" s="125"/>
    </row>
    <row r="714" spans="1:10" ht="15.75" customHeight="1" x14ac:dyDescent="0.3">
      <c r="A714" s="125"/>
      <c r="B714" s="469"/>
      <c r="C714" s="125"/>
      <c r="D714" s="125"/>
      <c r="E714" s="125"/>
      <c r="F714" s="125"/>
      <c r="G714" s="125"/>
      <c r="H714" s="125"/>
      <c r="I714" s="125"/>
      <c r="J714" s="125"/>
    </row>
    <row r="715" spans="1:10" ht="15.75" customHeight="1" x14ac:dyDescent="0.3">
      <c r="A715" s="125"/>
      <c r="B715" s="469"/>
      <c r="C715" s="125"/>
      <c r="D715" s="125"/>
      <c r="E715" s="125"/>
      <c r="F715" s="125"/>
      <c r="G715" s="125"/>
      <c r="H715" s="125"/>
      <c r="I715" s="125"/>
      <c r="J715" s="125"/>
    </row>
    <row r="716" spans="1:10" ht="15.75" customHeight="1" x14ac:dyDescent="0.3">
      <c r="A716" s="125"/>
      <c r="B716" s="469"/>
      <c r="C716" s="125"/>
      <c r="D716" s="125"/>
      <c r="E716" s="125"/>
      <c r="F716" s="125"/>
      <c r="G716" s="125"/>
      <c r="H716" s="125"/>
      <c r="I716" s="125"/>
      <c r="J716" s="125"/>
    </row>
    <row r="717" spans="1:10" ht="15.75" customHeight="1" x14ac:dyDescent="0.3">
      <c r="A717" s="125"/>
      <c r="B717" s="469"/>
      <c r="C717" s="125"/>
      <c r="D717" s="125"/>
      <c r="E717" s="125"/>
      <c r="F717" s="125"/>
      <c r="G717" s="125"/>
      <c r="H717" s="125"/>
      <c r="I717" s="125"/>
      <c r="J717" s="125"/>
    </row>
    <row r="718" spans="1:10" ht="15.75" customHeight="1" x14ac:dyDescent="0.3">
      <c r="A718" s="125"/>
      <c r="B718" s="469"/>
      <c r="C718" s="125"/>
      <c r="D718" s="125"/>
      <c r="E718" s="125"/>
      <c r="F718" s="125"/>
      <c r="G718" s="125"/>
      <c r="H718" s="125"/>
      <c r="I718" s="125"/>
      <c r="J718" s="125"/>
    </row>
    <row r="719" spans="1:10" ht="15.75" customHeight="1" x14ac:dyDescent="0.3">
      <c r="A719" s="125"/>
      <c r="B719" s="469"/>
      <c r="C719" s="125"/>
      <c r="D719" s="125"/>
      <c r="E719" s="125"/>
      <c r="F719" s="125"/>
      <c r="G719" s="125"/>
      <c r="H719" s="125"/>
      <c r="I719" s="125"/>
      <c r="J719" s="125"/>
    </row>
    <row r="720" spans="1:10" ht="15.75" customHeight="1" x14ac:dyDescent="0.3">
      <c r="A720" s="125"/>
      <c r="B720" s="469"/>
      <c r="C720" s="125"/>
      <c r="D720" s="125"/>
      <c r="E720" s="125"/>
      <c r="F720" s="125"/>
      <c r="G720" s="125"/>
      <c r="H720" s="125"/>
      <c r="I720" s="125"/>
      <c r="J720" s="125"/>
    </row>
    <row r="721" spans="1:10" ht="15.75" customHeight="1" x14ac:dyDescent="0.3">
      <c r="A721" s="125"/>
      <c r="B721" s="469"/>
      <c r="C721" s="125"/>
      <c r="D721" s="125"/>
      <c r="E721" s="125"/>
      <c r="F721" s="125"/>
      <c r="G721" s="125"/>
      <c r="H721" s="125"/>
      <c r="I721" s="125"/>
      <c r="J721" s="125"/>
    </row>
    <row r="722" spans="1:10" ht="15.75" customHeight="1" x14ac:dyDescent="0.3">
      <c r="A722" s="125"/>
      <c r="B722" s="469"/>
      <c r="C722" s="125"/>
      <c r="D722" s="125"/>
      <c r="E722" s="125"/>
      <c r="F722" s="125"/>
      <c r="G722" s="125"/>
      <c r="H722" s="125"/>
      <c r="I722" s="125"/>
      <c r="J722" s="125"/>
    </row>
    <row r="723" spans="1:10" ht="15.75" customHeight="1" x14ac:dyDescent="0.3">
      <c r="A723" s="125"/>
      <c r="B723" s="469"/>
      <c r="C723" s="125"/>
      <c r="D723" s="125"/>
      <c r="E723" s="125"/>
      <c r="F723" s="125"/>
      <c r="G723" s="125"/>
      <c r="H723" s="125"/>
      <c r="I723" s="125"/>
      <c r="J723" s="125"/>
    </row>
    <row r="724" spans="1:10" ht="15.75" customHeight="1" x14ac:dyDescent="0.3">
      <c r="A724" s="125"/>
      <c r="B724" s="469"/>
      <c r="C724" s="125"/>
      <c r="D724" s="125"/>
      <c r="E724" s="125"/>
      <c r="F724" s="125"/>
      <c r="G724" s="125"/>
      <c r="H724" s="125"/>
      <c r="I724" s="125"/>
      <c r="J724" s="125"/>
    </row>
    <row r="725" spans="1:10" ht="15.75" customHeight="1" x14ac:dyDescent="0.3">
      <c r="A725" s="125"/>
      <c r="B725" s="469"/>
      <c r="C725" s="125"/>
      <c r="D725" s="125"/>
      <c r="E725" s="125"/>
      <c r="F725" s="125"/>
      <c r="G725" s="125"/>
      <c r="H725" s="125"/>
      <c r="I725" s="125"/>
      <c r="J725" s="125"/>
    </row>
    <row r="726" spans="1:10" ht="15.75" customHeight="1" x14ac:dyDescent="0.3">
      <c r="A726" s="125"/>
      <c r="B726" s="469"/>
      <c r="C726" s="125"/>
      <c r="D726" s="125"/>
      <c r="E726" s="125"/>
      <c r="F726" s="125"/>
      <c r="G726" s="125"/>
      <c r="H726" s="125"/>
      <c r="I726" s="125"/>
      <c r="J726" s="125"/>
    </row>
    <row r="727" spans="1:10" ht="15.75" customHeight="1" x14ac:dyDescent="0.3">
      <c r="A727" s="125"/>
      <c r="B727" s="469"/>
      <c r="C727" s="125"/>
      <c r="D727" s="125"/>
      <c r="E727" s="125"/>
      <c r="F727" s="125"/>
      <c r="G727" s="125"/>
      <c r="H727" s="125"/>
      <c r="I727" s="125"/>
      <c r="J727" s="125"/>
    </row>
    <row r="728" spans="1:10" ht="15.75" customHeight="1" x14ac:dyDescent="0.3">
      <c r="A728" s="125"/>
      <c r="B728" s="469"/>
      <c r="C728" s="125"/>
      <c r="D728" s="125"/>
      <c r="E728" s="125"/>
      <c r="F728" s="125"/>
      <c r="G728" s="125"/>
      <c r="H728" s="125"/>
      <c r="I728" s="125"/>
      <c r="J728" s="125"/>
    </row>
    <row r="729" spans="1:10" ht="15.75" customHeight="1" x14ac:dyDescent="0.3">
      <c r="A729" s="125"/>
      <c r="B729" s="469"/>
      <c r="C729" s="125"/>
      <c r="D729" s="125"/>
      <c r="E729" s="125"/>
      <c r="F729" s="125"/>
      <c r="G729" s="125"/>
      <c r="H729" s="125"/>
      <c r="I729" s="125"/>
      <c r="J729" s="125"/>
    </row>
    <row r="730" spans="1:10" ht="15.75" customHeight="1" x14ac:dyDescent="0.3">
      <c r="A730" s="125"/>
      <c r="B730" s="469"/>
      <c r="C730" s="125"/>
      <c r="D730" s="125"/>
      <c r="E730" s="125"/>
      <c r="F730" s="125"/>
      <c r="G730" s="125"/>
      <c r="H730" s="125"/>
      <c r="I730" s="125"/>
      <c r="J730" s="125"/>
    </row>
    <row r="731" spans="1:10" ht="15.75" customHeight="1" x14ac:dyDescent="0.3">
      <c r="A731" s="125"/>
      <c r="B731" s="469"/>
      <c r="C731" s="125"/>
      <c r="D731" s="125"/>
      <c r="E731" s="125"/>
      <c r="F731" s="125"/>
      <c r="G731" s="125"/>
      <c r="H731" s="125"/>
      <c r="I731" s="125"/>
      <c r="J731" s="125"/>
    </row>
    <row r="732" spans="1:10" ht="15.75" customHeight="1" x14ac:dyDescent="0.3">
      <c r="A732" s="125"/>
      <c r="B732" s="469"/>
      <c r="C732" s="125"/>
      <c r="D732" s="125"/>
      <c r="E732" s="125"/>
      <c r="F732" s="125"/>
      <c r="G732" s="125"/>
      <c r="H732" s="125"/>
      <c r="I732" s="125"/>
      <c r="J732" s="125"/>
    </row>
    <row r="733" spans="1:10" ht="15.75" customHeight="1" x14ac:dyDescent="0.3">
      <c r="A733" s="125"/>
      <c r="B733" s="469"/>
      <c r="C733" s="125"/>
      <c r="D733" s="125"/>
      <c r="E733" s="125"/>
      <c r="F733" s="125"/>
      <c r="G733" s="125"/>
      <c r="H733" s="125"/>
      <c r="I733" s="125"/>
      <c r="J733" s="125"/>
    </row>
    <row r="734" spans="1:10" ht="15.75" customHeight="1" x14ac:dyDescent="0.3">
      <c r="A734" s="125"/>
      <c r="B734" s="469"/>
      <c r="C734" s="125"/>
      <c r="D734" s="125"/>
      <c r="E734" s="125"/>
      <c r="F734" s="125"/>
      <c r="G734" s="125"/>
      <c r="H734" s="125"/>
      <c r="I734" s="125"/>
      <c r="J734" s="125"/>
    </row>
    <row r="735" spans="1:10" ht="15.75" customHeight="1" x14ac:dyDescent="0.3">
      <c r="A735" s="125"/>
      <c r="B735" s="469"/>
      <c r="C735" s="125"/>
      <c r="D735" s="125"/>
      <c r="E735" s="125"/>
      <c r="F735" s="125"/>
      <c r="G735" s="125"/>
      <c r="H735" s="125"/>
      <c r="I735" s="125"/>
      <c r="J735" s="125"/>
    </row>
    <row r="736" spans="1:10" ht="15.75" customHeight="1" x14ac:dyDescent="0.3">
      <c r="A736" s="125"/>
      <c r="B736" s="469"/>
      <c r="C736" s="125"/>
      <c r="D736" s="125"/>
      <c r="E736" s="125"/>
      <c r="F736" s="125"/>
      <c r="G736" s="125"/>
      <c r="H736" s="125"/>
      <c r="I736" s="125"/>
      <c r="J736" s="125"/>
    </row>
    <row r="737" spans="1:10" ht="15.75" customHeight="1" x14ac:dyDescent="0.3">
      <c r="A737" s="125"/>
      <c r="B737" s="469"/>
      <c r="C737" s="125"/>
      <c r="D737" s="125"/>
      <c r="E737" s="125"/>
      <c r="F737" s="125"/>
      <c r="G737" s="125"/>
      <c r="H737" s="125"/>
      <c r="I737" s="125"/>
      <c r="J737" s="125"/>
    </row>
    <row r="738" spans="1:10" ht="15.75" customHeight="1" x14ac:dyDescent="0.3">
      <c r="A738" s="125"/>
      <c r="B738" s="469"/>
      <c r="C738" s="125"/>
      <c r="D738" s="125"/>
      <c r="E738" s="125"/>
      <c r="F738" s="125"/>
      <c r="G738" s="125"/>
      <c r="H738" s="125"/>
      <c r="I738" s="125"/>
      <c r="J738" s="125"/>
    </row>
    <row r="739" spans="1:10" ht="15.75" customHeight="1" x14ac:dyDescent="0.3">
      <c r="A739" s="125"/>
      <c r="B739" s="469"/>
      <c r="C739" s="125"/>
      <c r="D739" s="125"/>
      <c r="E739" s="125"/>
      <c r="F739" s="125"/>
      <c r="G739" s="125"/>
      <c r="H739" s="125"/>
      <c r="I739" s="125"/>
      <c r="J739" s="125"/>
    </row>
    <row r="740" spans="1:10" ht="15.75" customHeight="1" x14ac:dyDescent="0.3">
      <c r="A740" s="125"/>
      <c r="B740" s="469"/>
      <c r="C740" s="125"/>
      <c r="D740" s="125"/>
      <c r="E740" s="125"/>
      <c r="F740" s="125"/>
      <c r="G740" s="125"/>
      <c r="H740" s="125"/>
      <c r="I740" s="125"/>
      <c r="J740" s="125"/>
    </row>
    <row r="741" spans="1:10" ht="15.75" customHeight="1" x14ac:dyDescent="0.3">
      <c r="A741" s="125"/>
      <c r="B741" s="469"/>
      <c r="C741" s="125"/>
      <c r="D741" s="125"/>
      <c r="E741" s="125"/>
      <c r="F741" s="125"/>
      <c r="G741" s="125"/>
      <c r="H741" s="125"/>
      <c r="I741" s="125"/>
      <c r="J741" s="125"/>
    </row>
    <row r="742" spans="1:10" ht="15.75" customHeight="1" x14ac:dyDescent="0.3">
      <c r="A742" s="125"/>
      <c r="B742" s="469"/>
      <c r="C742" s="125"/>
      <c r="D742" s="125"/>
      <c r="E742" s="125"/>
      <c r="F742" s="125"/>
      <c r="G742" s="125"/>
      <c r="H742" s="125"/>
      <c r="I742" s="125"/>
      <c r="J742" s="125"/>
    </row>
    <row r="743" spans="1:10" ht="15.75" customHeight="1" x14ac:dyDescent="0.3">
      <c r="A743" s="125"/>
      <c r="B743" s="469"/>
      <c r="C743" s="125"/>
      <c r="D743" s="125"/>
      <c r="E743" s="125"/>
      <c r="F743" s="125"/>
      <c r="G743" s="125"/>
      <c r="H743" s="125"/>
      <c r="I743" s="125"/>
      <c r="J743" s="125"/>
    </row>
    <row r="744" spans="1:10" ht="15.75" customHeight="1" x14ac:dyDescent="0.3">
      <c r="A744" s="125"/>
      <c r="B744" s="469"/>
      <c r="C744" s="125"/>
      <c r="D744" s="125"/>
      <c r="E744" s="125"/>
      <c r="F744" s="125"/>
      <c r="G744" s="125"/>
      <c r="H744" s="125"/>
      <c r="I744" s="125"/>
      <c r="J744" s="125"/>
    </row>
    <row r="745" spans="1:10" ht="15.75" customHeight="1" x14ac:dyDescent="0.3">
      <c r="A745" s="125"/>
      <c r="B745" s="469"/>
      <c r="C745" s="125"/>
      <c r="D745" s="125"/>
      <c r="E745" s="125"/>
      <c r="F745" s="125"/>
      <c r="G745" s="125"/>
      <c r="H745" s="125"/>
      <c r="I745" s="125"/>
      <c r="J745" s="125"/>
    </row>
    <row r="746" spans="1:10" ht="15.75" customHeight="1" x14ac:dyDescent="0.3">
      <c r="A746" s="125"/>
      <c r="B746" s="469"/>
      <c r="C746" s="125"/>
      <c r="D746" s="125"/>
      <c r="E746" s="125"/>
      <c r="F746" s="125"/>
      <c r="G746" s="125"/>
      <c r="H746" s="125"/>
      <c r="I746" s="125"/>
      <c r="J746" s="125"/>
    </row>
    <row r="747" spans="1:10" ht="15.75" customHeight="1" x14ac:dyDescent="0.3">
      <c r="A747" s="125"/>
      <c r="B747" s="469"/>
      <c r="C747" s="125"/>
      <c r="D747" s="125"/>
      <c r="E747" s="125"/>
      <c r="F747" s="125"/>
      <c r="G747" s="125"/>
      <c r="H747" s="125"/>
      <c r="I747" s="125"/>
      <c r="J747" s="125"/>
    </row>
    <row r="748" spans="1:10" ht="15.75" customHeight="1" x14ac:dyDescent="0.3">
      <c r="A748" s="125"/>
      <c r="B748" s="469"/>
      <c r="C748" s="125"/>
      <c r="D748" s="125"/>
      <c r="E748" s="125"/>
      <c r="F748" s="125"/>
      <c r="G748" s="125"/>
      <c r="H748" s="125"/>
      <c r="I748" s="125"/>
      <c r="J748" s="125"/>
    </row>
    <row r="749" spans="1:10" ht="15.75" customHeight="1" x14ac:dyDescent="0.3">
      <c r="A749" s="125"/>
      <c r="B749" s="469"/>
      <c r="C749" s="125"/>
      <c r="D749" s="125"/>
      <c r="E749" s="125"/>
      <c r="F749" s="125"/>
      <c r="G749" s="125"/>
      <c r="H749" s="125"/>
      <c r="I749" s="125"/>
      <c r="J749" s="125"/>
    </row>
    <row r="750" spans="1:10" ht="15.75" customHeight="1" x14ac:dyDescent="0.3">
      <c r="A750" s="125"/>
      <c r="B750" s="469"/>
      <c r="C750" s="125"/>
      <c r="D750" s="125"/>
      <c r="E750" s="125"/>
      <c r="F750" s="125"/>
      <c r="G750" s="125"/>
      <c r="H750" s="125"/>
      <c r="I750" s="125"/>
      <c r="J750" s="125"/>
    </row>
    <row r="751" spans="1:10" ht="15.75" customHeight="1" x14ac:dyDescent="0.3">
      <c r="A751" s="125"/>
      <c r="B751" s="469"/>
      <c r="C751" s="125"/>
      <c r="D751" s="125"/>
      <c r="E751" s="125"/>
      <c r="F751" s="125"/>
      <c r="G751" s="125"/>
      <c r="H751" s="125"/>
      <c r="I751" s="125"/>
      <c r="J751" s="125"/>
    </row>
    <row r="752" spans="1:10" ht="15.75" customHeight="1" x14ac:dyDescent="0.3">
      <c r="A752" s="125"/>
      <c r="B752" s="469"/>
      <c r="C752" s="125"/>
      <c r="D752" s="125"/>
      <c r="E752" s="125"/>
      <c r="F752" s="125"/>
      <c r="G752" s="125"/>
      <c r="H752" s="125"/>
      <c r="I752" s="125"/>
      <c r="J752" s="125"/>
    </row>
    <row r="753" spans="1:10" ht="15.75" customHeight="1" x14ac:dyDescent="0.3">
      <c r="A753" s="125"/>
      <c r="B753" s="469"/>
      <c r="C753" s="125"/>
      <c r="D753" s="125"/>
      <c r="E753" s="125"/>
      <c r="F753" s="125"/>
      <c r="G753" s="125"/>
      <c r="H753" s="125"/>
      <c r="I753" s="125"/>
      <c r="J753" s="125"/>
    </row>
    <row r="754" spans="1:10" ht="15.75" customHeight="1" x14ac:dyDescent="0.3">
      <c r="A754" s="125"/>
      <c r="B754" s="469"/>
      <c r="C754" s="125"/>
      <c r="D754" s="125"/>
      <c r="E754" s="125"/>
      <c r="F754" s="125"/>
      <c r="G754" s="125"/>
      <c r="H754" s="125"/>
      <c r="I754" s="125"/>
      <c r="J754" s="125"/>
    </row>
    <row r="755" spans="1:10" ht="15.75" customHeight="1" x14ac:dyDescent="0.3">
      <c r="A755" s="125"/>
      <c r="B755" s="469"/>
      <c r="C755" s="125"/>
      <c r="D755" s="125"/>
      <c r="E755" s="125"/>
      <c r="F755" s="125"/>
      <c r="G755" s="125"/>
      <c r="H755" s="125"/>
      <c r="I755" s="125"/>
      <c r="J755" s="125"/>
    </row>
    <row r="756" spans="1:10" ht="15.75" customHeight="1" x14ac:dyDescent="0.3">
      <c r="A756" s="125"/>
      <c r="B756" s="469"/>
      <c r="C756" s="125"/>
      <c r="D756" s="125"/>
      <c r="E756" s="125"/>
      <c r="F756" s="125"/>
      <c r="G756" s="125"/>
      <c r="H756" s="125"/>
      <c r="I756" s="125"/>
      <c r="J756" s="125"/>
    </row>
    <row r="757" spans="1:10" ht="15.75" customHeight="1" x14ac:dyDescent="0.3">
      <c r="A757" s="125"/>
      <c r="B757" s="469"/>
      <c r="C757" s="125"/>
      <c r="D757" s="125"/>
      <c r="E757" s="125"/>
      <c r="F757" s="125"/>
      <c r="G757" s="125"/>
      <c r="H757" s="125"/>
      <c r="I757" s="125"/>
      <c r="J757" s="125"/>
    </row>
    <row r="758" spans="1:10" ht="15.75" customHeight="1" x14ac:dyDescent="0.3">
      <c r="A758" s="125"/>
      <c r="B758" s="469"/>
      <c r="C758" s="125"/>
      <c r="D758" s="125"/>
      <c r="E758" s="125"/>
      <c r="F758" s="125"/>
      <c r="G758" s="125"/>
      <c r="H758" s="125"/>
      <c r="I758" s="125"/>
      <c r="J758" s="125"/>
    </row>
    <row r="759" spans="1:10" ht="15.75" customHeight="1" x14ac:dyDescent="0.3">
      <c r="A759" s="125"/>
      <c r="B759" s="469"/>
      <c r="C759" s="125"/>
      <c r="D759" s="125"/>
      <c r="E759" s="125"/>
      <c r="F759" s="125"/>
      <c r="G759" s="125"/>
      <c r="H759" s="125"/>
      <c r="I759" s="125"/>
      <c r="J759" s="125"/>
    </row>
    <row r="760" spans="1:10" ht="15.75" customHeight="1" x14ac:dyDescent="0.3">
      <c r="A760" s="125"/>
      <c r="B760" s="469"/>
      <c r="C760" s="125"/>
      <c r="D760" s="125"/>
      <c r="E760" s="125"/>
      <c r="F760" s="125"/>
      <c r="G760" s="125"/>
      <c r="H760" s="125"/>
      <c r="I760" s="125"/>
      <c r="J760" s="125"/>
    </row>
    <row r="761" spans="1:10" ht="15.75" customHeight="1" x14ac:dyDescent="0.3">
      <c r="A761" s="125"/>
      <c r="B761" s="469"/>
      <c r="C761" s="125"/>
      <c r="D761" s="125"/>
      <c r="E761" s="125"/>
      <c r="F761" s="125"/>
      <c r="G761" s="125"/>
      <c r="H761" s="125"/>
      <c r="I761" s="125"/>
      <c r="J761" s="125"/>
    </row>
    <row r="762" spans="1:10" ht="15.75" customHeight="1" x14ac:dyDescent="0.3">
      <c r="A762" s="125"/>
      <c r="B762" s="469"/>
      <c r="C762" s="125"/>
      <c r="D762" s="125"/>
      <c r="E762" s="125"/>
      <c r="F762" s="125"/>
      <c r="G762" s="125"/>
      <c r="H762" s="125"/>
      <c r="I762" s="125"/>
      <c r="J762" s="125"/>
    </row>
    <row r="763" spans="1:10" ht="15.75" customHeight="1" x14ac:dyDescent="0.3">
      <c r="A763" s="125"/>
      <c r="B763" s="469"/>
      <c r="C763" s="125"/>
      <c r="D763" s="125"/>
      <c r="E763" s="125"/>
      <c r="F763" s="125"/>
      <c r="G763" s="125"/>
      <c r="H763" s="125"/>
      <c r="I763" s="125"/>
      <c r="J763" s="125"/>
    </row>
    <row r="764" spans="1:10" ht="15.75" customHeight="1" x14ac:dyDescent="0.3">
      <c r="A764" s="125"/>
      <c r="B764" s="469"/>
      <c r="C764" s="125"/>
      <c r="D764" s="125"/>
      <c r="E764" s="125"/>
      <c r="F764" s="125"/>
      <c r="G764" s="125"/>
      <c r="H764" s="125"/>
      <c r="I764" s="125"/>
      <c r="J764" s="125"/>
    </row>
    <row r="765" spans="1:10" ht="15.75" customHeight="1" x14ac:dyDescent="0.3">
      <c r="A765" s="125"/>
      <c r="B765" s="469"/>
      <c r="C765" s="125"/>
      <c r="D765" s="125"/>
      <c r="E765" s="125"/>
      <c r="F765" s="125"/>
      <c r="G765" s="125"/>
      <c r="H765" s="125"/>
      <c r="I765" s="125"/>
      <c r="J765" s="125"/>
    </row>
    <row r="766" spans="1:10" ht="15.75" customHeight="1" x14ac:dyDescent="0.3">
      <c r="A766" s="125"/>
      <c r="B766" s="469"/>
      <c r="C766" s="125"/>
      <c r="D766" s="125"/>
      <c r="E766" s="125"/>
      <c r="F766" s="125"/>
      <c r="G766" s="125"/>
      <c r="H766" s="125"/>
      <c r="I766" s="125"/>
      <c r="J766" s="125"/>
    </row>
    <row r="767" spans="1:10" ht="15.75" customHeight="1" x14ac:dyDescent="0.3">
      <c r="A767" s="125"/>
      <c r="B767" s="469"/>
      <c r="C767" s="125"/>
      <c r="D767" s="125"/>
      <c r="E767" s="125"/>
      <c r="F767" s="125"/>
      <c r="G767" s="125"/>
      <c r="H767" s="125"/>
      <c r="I767" s="125"/>
      <c r="J767" s="125"/>
    </row>
    <row r="768" spans="1:10" ht="15.75" customHeight="1" x14ac:dyDescent="0.3">
      <c r="A768" s="125"/>
      <c r="B768" s="469"/>
      <c r="C768" s="125"/>
      <c r="D768" s="125"/>
      <c r="E768" s="125"/>
      <c r="F768" s="125"/>
      <c r="G768" s="125"/>
      <c r="H768" s="125"/>
      <c r="I768" s="125"/>
      <c r="J768" s="125"/>
    </row>
    <row r="769" spans="1:10" ht="15.75" customHeight="1" x14ac:dyDescent="0.3">
      <c r="A769" s="125"/>
      <c r="B769" s="469"/>
      <c r="C769" s="125"/>
      <c r="D769" s="125"/>
      <c r="E769" s="125"/>
      <c r="F769" s="125"/>
      <c r="G769" s="125"/>
      <c r="H769" s="125"/>
      <c r="I769" s="125"/>
      <c r="J769" s="125"/>
    </row>
    <row r="770" spans="1:10" ht="15.75" customHeight="1" x14ac:dyDescent="0.3">
      <c r="A770" s="125"/>
      <c r="B770" s="469"/>
      <c r="C770" s="125"/>
      <c r="D770" s="125"/>
      <c r="E770" s="125"/>
      <c r="F770" s="125"/>
      <c r="G770" s="125"/>
      <c r="H770" s="125"/>
      <c r="I770" s="125"/>
      <c r="J770" s="125"/>
    </row>
    <row r="771" spans="1:10" ht="15.75" customHeight="1" x14ac:dyDescent="0.3">
      <c r="A771" s="125"/>
      <c r="B771" s="469"/>
      <c r="C771" s="125"/>
      <c r="D771" s="125"/>
      <c r="E771" s="125"/>
      <c r="F771" s="125"/>
      <c r="G771" s="125"/>
      <c r="H771" s="125"/>
      <c r="I771" s="125"/>
      <c r="J771" s="125"/>
    </row>
    <row r="772" spans="1:10" ht="15.75" customHeight="1" x14ac:dyDescent="0.3">
      <c r="A772" s="125"/>
      <c r="B772" s="469"/>
      <c r="C772" s="125"/>
      <c r="D772" s="125"/>
      <c r="E772" s="125"/>
      <c r="F772" s="125"/>
      <c r="G772" s="125"/>
      <c r="H772" s="125"/>
      <c r="I772" s="125"/>
      <c r="J772" s="125"/>
    </row>
    <row r="773" spans="1:10" ht="15.75" customHeight="1" x14ac:dyDescent="0.3">
      <c r="A773" s="125"/>
      <c r="B773" s="469"/>
      <c r="C773" s="125"/>
      <c r="D773" s="125"/>
      <c r="E773" s="125"/>
      <c r="F773" s="125"/>
      <c r="G773" s="125"/>
      <c r="H773" s="125"/>
      <c r="I773" s="125"/>
      <c r="J773" s="125"/>
    </row>
    <row r="774" spans="1:10" ht="15.75" customHeight="1" x14ac:dyDescent="0.3">
      <c r="A774" s="125"/>
      <c r="B774" s="469"/>
      <c r="C774" s="125"/>
      <c r="D774" s="125"/>
      <c r="E774" s="125"/>
      <c r="F774" s="125"/>
      <c r="G774" s="125"/>
      <c r="H774" s="125"/>
      <c r="I774" s="125"/>
      <c r="J774" s="125"/>
    </row>
    <row r="775" spans="1:10" ht="15.75" customHeight="1" x14ac:dyDescent="0.3">
      <c r="A775" s="125"/>
      <c r="B775" s="469"/>
      <c r="C775" s="125"/>
      <c r="D775" s="125"/>
      <c r="E775" s="125"/>
      <c r="F775" s="125"/>
      <c r="G775" s="125"/>
      <c r="H775" s="125"/>
      <c r="I775" s="125"/>
      <c r="J775" s="125"/>
    </row>
    <row r="776" spans="1:10" ht="15.75" customHeight="1" x14ac:dyDescent="0.3">
      <c r="A776" s="125"/>
      <c r="B776" s="469"/>
      <c r="C776" s="125"/>
      <c r="D776" s="125"/>
      <c r="E776" s="125"/>
      <c r="F776" s="125"/>
      <c r="G776" s="125"/>
      <c r="H776" s="125"/>
      <c r="I776" s="125"/>
      <c r="J776" s="125"/>
    </row>
    <row r="777" spans="1:10" ht="15.75" customHeight="1" x14ac:dyDescent="0.3">
      <c r="A777" s="125"/>
      <c r="B777" s="469"/>
      <c r="C777" s="125"/>
      <c r="D777" s="125"/>
      <c r="E777" s="125"/>
      <c r="F777" s="125"/>
      <c r="G777" s="125"/>
      <c r="H777" s="125"/>
      <c r="I777" s="125"/>
      <c r="J777" s="125"/>
    </row>
    <row r="778" spans="1:10" ht="15.75" customHeight="1" x14ac:dyDescent="0.3">
      <c r="A778" s="125"/>
      <c r="B778" s="469"/>
      <c r="C778" s="125"/>
      <c r="D778" s="125"/>
      <c r="E778" s="125"/>
      <c r="F778" s="125"/>
      <c r="G778" s="125"/>
      <c r="H778" s="125"/>
      <c r="I778" s="125"/>
      <c r="J778" s="125"/>
    </row>
    <row r="779" spans="1:10" ht="15.75" customHeight="1" x14ac:dyDescent="0.3">
      <c r="A779" s="125"/>
      <c r="B779" s="469"/>
      <c r="C779" s="125"/>
      <c r="D779" s="125"/>
      <c r="E779" s="125"/>
      <c r="F779" s="125"/>
      <c r="G779" s="125"/>
      <c r="H779" s="125"/>
      <c r="I779" s="125"/>
      <c r="J779" s="125"/>
    </row>
    <row r="780" spans="1:10" ht="15.75" customHeight="1" x14ac:dyDescent="0.3">
      <c r="A780" s="125"/>
      <c r="B780" s="469"/>
      <c r="C780" s="125"/>
      <c r="D780" s="125"/>
      <c r="E780" s="125"/>
      <c r="F780" s="125"/>
      <c r="G780" s="125"/>
      <c r="H780" s="125"/>
      <c r="I780" s="125"/>
      <c r="J780" s="125"/>
    </row>
    <row r="781" spans="1:10" ht="15.75" customHeight="1" x14ac:dyDescent="0.3">
      <c r="A781" s="125"/>
      <c r="B781" s="469"/>
      <c r="C781" s="125"/>
      <c r="D781" s="125"/>
      <c r="E781" s="125"/>
      <c r="F781" s="125"/>
      <c r="G781" s="125"/>
      <c r="H781" s="125"/>
      <c r="I781" s="125"/>
      <c r="J781" s="125"/>
    </row>
    <row r="782" spans="1:10" ht="15.75" customHeight="1" x14ac:dyDescent="0.3">
      <c r="A782" s="125"/>
      <c r="B782" s="469"/>
      <c r="C782" s="125"/>
      <c r="D782" s="125"/>
      <c r="E782" s="125"/>
      <c r="F782" s="125"/>
      <c r="G782" s="125"/>
      <c r="H782" s="125"/>
      <c r="I782" s="125"/>
      <c r="J782" s="125"/>
    </row>
    <row r="783" spans="1:10" ht="15.75" customHeight="1" x14ac:dyDescent="0.3">
      <c r="A783" s="125"/>
      <c r="B783" s="469"/>
      <c r="C783" s="125"/>
      <c r="D783" s="125"/>
      <c r="E783" s="125"/>
      <c r="F783" s="125"/>
      <c r="G783" s="125"/>
      <c r="H783" s="125"/>
      <c r="I783" s="125"/>
      <c r="J783" s="125"/>
    </row>
    <row r="784" spans="1:10" ht="15.75" customHeight="1" x14ac:dyDescent="0.3">
      <c r="A784" s="125"/>
      <c r="B784" s="469"/>
      <c r="C784" s="125"/>
      <c r="D784" s="125"/>
      <c r="E784" s="125"/>
      <c r="F784" s="125"/>
      <c r="G784" s="125"/>
      <c r="H784" s="125"/>
      <c r="I784" s="125"/>
      <c r="J784" s="125"/>
    </row>
    <row r="785" spans="1:10" ht="15.75" customHeight="1" x14ac:dyDescent="0.3">
      <c r="A785" s="125"/>
      <c r="B785" s="469"/>
      <c r="C785" s="125"/>
      <c r="D785" s="125"/>
      <c r="E785" s="125"/>
      <c r="F785" s="125"/>
      <c r="G785" s="125"/>
      <c r="H785" s="125"/>
      <c r="I785" s="125"/>
      <c r="J785" s="125"/>
    </row>
    <row r="786" spans="1:10" ht="15.75" customHeight="1" x14ac:dyDescent="0.3">
      <c r="A786" s="125"/>
      <c r="B786" s="469"/>
      <c r="C786" s="125"/>
      <c r="D786" s="125"/>
      <c r="E786" s="125"/>
      <c r="F786" s="125"/>
      <c r="G786" s="125"/>
      <c r="H786" s="125"/>
      <c r="I786" s="125"/>
      <c r="J786" s="125"/>
    </row>
    <row r="787" spans="1:10" ht="15.75" customHeight="1" x14ac:dyDescent="0.3">
      <c r="A787" s="125"/>
      <c r="B787" s="469"/>
      <c r="C787" s="125"/>
      <c r="D787" s="125"/>
      <c r="E787" s="125"/>
      <c r="F787" s="125"/>
      <c r="G787" s="125"/>
      <c r="H787" s="125"/>
      <c r="I787" s="125"/>
      <c r="J787" s="125"/>
    </row>
    <row r="788" spans="1:10" ht="15.75" customHeight="1" x14ac:dyDescent="0.3">
      <c r="A788" s="125"/>
      <c r="B788" s="469"/>
      <c r="C788" s="125"/>
      <c r="D788" s="125"/>
      <c r="E788" s="125"/>
      <c r="F788" s="125"/>
      <c r="G788" s="125"/>
      <c r="H788" s="125"/>
      <c r="I788" s="125"/>
      <c r="J788" s="125"/>
    </row>
    <row r="789" spans="1:10" ht="15.75" customHeight="1" x14ac:dyDescent="0.3">
      <c r="A789" s="125"/>
      <c r="B789" s="469"/>
      <c r="C789" s="125"/>
      <c r="D789" s="125"/>
      <c r="E789" s="125"/>
      <c r="F789" s="125"/>
      <c r="G789" s="125"/>
      <c r="H789" s="125"/>
      <c r="I789" s="125"/>
      <c r="J789" s="125"/>
    </row>
    <row r="790" spans="1:10" ht="15.75" customHeight="1" x14ac:dyDescent="0.3">
      <c r="A790" s="125"/>
      <c r="B790" s="469"/>
      <c r="C790" s="125"/>
      <c r="D790" s="125"/>
      <c r="E790" s="125"/>
      <c r="F790" s="125"/>
      <c r="G790" s="125"/>
      <c r="H790" s="125"/>
      <c r="I790" s="125"/>
      <c r="J790" s="125"/>
    </row>
    <row r="791" spans="1:10" ht="15.75" customHeight="1" x14ac:dyDescent="0.3">
      <c r="A791" s="125"/>
      <c r="B791" s="469"/>
      <c r="C791" s="125"/>
      <c r="D791" s="125"/>
      <c r="E791" s="125"/>
      <c r="F791" s="125"/>
      <c r="G791" s="125"/>
      <c r="H791" s="125"/>
      <c r="I791" s="125"/>
      <c r="J791" s="125"/>
    </row>
    <row r="792" spans="1:10" ht="15.75" customHeight="1" x14ac:dyDescent="0.3">
      <c r="A792" s="125"/>
      <c r="B792" s="469"/>
      <c r="C792" s="125"/>
      <c r="D792" s="125"/>
      <c r="E792" s="125"/>
      <c r="F792" s="125"/>
      <c r="G792" s="125"/>
      <c r="H792" s="125"/>
      <c r="I792" s="125"/>
      <c r="J792" s="125"/>
    </row>
    <row r="793" spans="1:10" ht="15.75" customHeight="1" x14ac:dyDescent="0.3">
      <c r="A793" s="125"/>
      <c r="B793" s="469"/>
      <c r="C793" s="125"/>
      <c r="D793" s="125"/>
      <c r="E793" s="125"/>
      <c r="F793" s="125"/>
      <c r="G793" s="125"/>
      <c r="H793" s="125"/>
      <c r="I793" s="125"/>
      <c r="J793" s="125"/>
    </row>
    <row r="794" spans="1:10" ht="15.75" customHeight="1" x14ac:dyDescent="0.3">
      <c r="A794" s="125"/>
      <c r="B794" s="469"/>
      <c r="C794" s="125"/>
      <c r="D794" s="125"/>
      <c r="E794" s="125"/>
      <c r="F794" s="125"/>
      <c r="G794" s="125"/>
      <c r="H794" s="125"/>
      <c r="I794" s="125"/>
      <c r="J794" s="125"/>
    </row>
    <row r="795" spans="1:10" ht="15.75" customHeight="1" x14ac:dyDescent="0.3">
      <c r="A795" s="125"/>
      <c r="B795" s="469"/>
      <c r="C795" s="125"/>
      <c r="D795" s="125"/>
      <c r="E795" s="125"/>
      <c r="F795" s="125"/>
      <c r="G795" s="125"/>
      <c r="H795" s="125"/>
      <c r="I795" s="125"/>
      <c r="J795" s="125"/>
    </row>
    <row r="796" spans="1:10" ht="15.75" customHeight="1" x14ac:dyDescent="0.3">
      <c r="A796" s="125"/>
      <c r="B796" s="469"/>
      <c r="C796" s="125"/>
      <c r="D796" s="125"/>
      <c r="E796" s="125"/>
      <c r="F796" s="125"/>
      <c r="G796" s="125"/>
      <c r="H796" s="125"/>
      <c r="I796" s="125"/>
      <c r="J796" s="125"/>
    </row>
    <row r="797" spans="1:10" ht="15.75" customHeight="1" x14ac:dyDescent="0.3">
      <c r="A797" s="125"/>
      <c r="B797" s="469"/>
      <c r="C797" s="125"/>
      <c r="D797" s="125"/>
      <c r="E797" s="125"/>
      <c r="F797" s="125"/>
      <c r="G797" s="125"/>
      <c r="H797" s="125"/>
      <c r="I797" s="125"/>
      <c r="J797" s="125"/>
    </row>
    <row r="798" spans="1:10" ht="15.75" customHeight="1" x14ac:dyDescent="0.3">
      <c r="A798" s="125"/>
      <c r="B798" s="469"/>
      <c r="C798" s="125"/>
      <c r="D798" s="125"/>
      <c r="E798" s="125"/>
      <c r="F798" s="125"/>
      <c r="G798" s="125"/>
      <c r="H798" s="125"/>
      <c r="I798" s="125"/>
      <c r="J798" s="125"/>
    </row>
    <row r="799" spans="1:10" ht="15.75" customHeight="1" x14ac:dyDescent="0.3">
      <c r="A799" s="125"/>
      <c r="B799" s="469"/>
      <c r="C799" s="125"/>
      <c r="D799" s="125"/>
      <c r="E799" s="125"/>
      <c r="F799" s="125"/>
      <c r="G799" s="125"/>
      <c r="H799" s="125"/>
      <c r="I799" s="125"/>
      <c r="J799" s="125"/>
    </row>
    <row r="800" spans="1:10" ht="15.75" customHeight="1" x14ac:dyDescent="0.3">
      <c r="A800" s="125"/>
      <c r="B800" s="469"/>
      <c r="C800" s="125"/>
      <c r="D800" s="125"/>
      <c r="E800" s="125"/>
      <c r="F800" s="125"/>
      <c r="G800" s="125"/>
      <c r="H800" s="125"/>
      <c r="I800" s="125"/>
      <c r="J800" s="125"/>
    </row>
    <row r="801" spans="1:10" ht="15.75" customHeight="1" x14ac:dyDescent="0.3">
      <c r="A801" s="125"/>
      <c r="B801" s="469"/>
      <c r="C801" s="125"/>
      <c r="D801" s="125"/>
      <c r="E801" s="125"/>
      <c r="F801" s="125"/>
      <c r="G801" s="125"/>
      <c r="H801" s="125"/>
      <c r="I801" s="125"/>
      <c r="J801" s="125"/>
    </row>
    <row r="802" spans="1:10" ht="15.75" customHeight="1" x14ac:dyDescent="0.3">
      <c r="A802" s="125"/>
      <c r="B802" s="469"/>
      <c r="C802" s="125"/>
      <c r="D802" s="125"/>
      <c r="E802" s="125"/>
      <c r="F802" s="125"/>
      <c r="G802" s="125"/>
      <c r="H802" s="125"/>
      <c r="I802" s="125"/>
      <c r="J802" s="125"/>
    </row>
    <row r="803" spans="1:10" ht="15.75" customHeight="1" x14ac:dyDescent="0.3">
      <c r="A803" s="125"/>
      <c r="B803" s="469"/>
      <c r="C803" s="125"/>
      <c r="D803" s="125"/>
      <c r="E803" s="125"/>
      <c r="F803" s="125"/>
      <c r="G803" s="125"/>
      <c r="H803" s="125"/>
      <c r="I803" s="125"/>
      <c r="J803" s="125"/>
    </row>
    <row r="804" spans="1:10" ht="15.75" customHeight="1" x14ac:dyDescent="0.3">
      <c r="A804" s="125"/>
      <c r="B804" s="469"/>
      <c r="C804" s="125"/>
      <c r="D804" s="125"/>
      <c r="E804" s="125"/>
      <c r="F804" s="125"/>
      <c r="G804" s="125"/>
      <c r="H804" s="125"/>
      <c r="I804" s="125"/>
      <c r="J804" s="125"/>
    </row>
    <row r="805" spans="1:10" ht="15.75" customHeight="1" x14ac:dyDescent="0.3">
      <c r="A805" s="125"/>
      <c r="B805" s="469"/>
      <c r="C805" s="125"/>
      <c r="D805" s="125"/>
      <c r="E805" s="125"/>
      <c r="F805" s="125"/>
      <c r="G805" s="125"/>
      <c r="H805" s="125"/>
      <c r="I805" s="125"/>
      <c r="J805" s="125"/>
    </row>
    <row r="806" spans="1:10" ht="15.75" customHeight="1" x14ac:dyDescent="0.3">
      <c r="A806" s="125"/>
      <c r="B806" s="469"/>
      <c r="C806" s="125"/>
      <c r="D806" s="125"/>
      <c r="E806" s="125"/>
      <c r="F806" s="125"/>
      <c r="G806" s="125"/>
      <c r="H806" s="125"/>
      <c r="I806" s="125"/>
      <c r="J806" s="125"/>
    </row>
    <row r="807" spans="1:10" ht="15.75" customHeight="1" x14ac:dyDescent="0.3">
      <c r="A807" s="125"/>
      <c r="B807" s="469"/>
      <c r="C807" s="125"/>
      <c r="D807" s="125"/>
      <c r="E807" s="125"/>
      <c r="F807" s="125"/>
      <c r="G807" s="125"/>
      <c r="H807" s="125"/>
      <c r="I807" s="125"/>
      <c r="J807" s="125"/>
    </row>
    <row r="808" spans="1:10" ht="15.75" customHeight="1" x14ac:dyDescent="0.3">
      <c r="A808" s="125"/>
      <c r="B808" s="469"/>
      <c r="C808" s="125"/>
      <c r="D808" s="125"/>
      <c r="E808" s="125"/>
      <c r="F808" s="125"/>
      <c r="G808" s="125"/>
      <c r="H808" s="125"/>
      <c r="I808" s="125"/>
      <c r="J808" s="125"/>
    </row>
    <row r="809" spans="1:10" ht="15.75" customHeight="1" x14ac:dyDescent="0.3">
      <c r="A809" s="125"/>
      <c r="B809" s="469"/>
      <c r="C809" s="125"/>
      <c r="D809" s="125"/>
      <c r="E809" s="125"/>
      <c r="F809" s="125"/>
      <c r="G809" s="125"/>
      <c r="H809" s="125"/>
      <c r="I809" s="125"/>
      <c r="J809" s="125"/>
    </row>
    <row r="810" spans="1:10" ht="15.75" customHeight="1" x14ac:dyDescent="0.3">
      <c r="A810" s="125"/>
      <c r="B810" s="469"/>
      <c r="C810" s="125"/>
      <c r="D810" s="125"/>
      <c r="E810" s="125"/>
      <c r="F810" s="125"/>
      <c r="G810" s="125"/>
      <c r="H810" s="125"/>
      <c r="I810" s="125"/>
      <c r="J810" s="125"/>
    </row>
    <row r="811" spans="1:10" ht="15.75" customHeight="1" x14ac:dyDescent="0.3">
      <c r="A811" s="125"/>
      <c r="B811" s="469"/>
      <c r="C811" s="125"/>
      <c r="D811" s="125"/>
      <c r="E811" s="125"/>
      <c r="F811" s="125"/>
      <c r="G811" s="125"/>
      <c r="H811" s="125"/>
      <c r="I811" s="125"/>
      <c r="J811" s="125"/>
    </row>
    <row r="812" spans="1:10" ht="15.75" customHeight="1" x14ac:dyDescent="0.3">
      <c r="A812" s="125"/>
      <c r="B812" s="469"/>
      <c r="C812" s="125"/>
      <c r="D812" s="125"/>
      <c r="E812" s="125"/>
      <c r="F812" s="125"/>
      <c r="G812" s="125"/>
      <c r="H812" s="125"/>
      <c r="I812" s="125"/>
      <c r="J812" s="125"/>
    </row>
    <row r="813" spans="1:10" ht="15.75" customHeight="1" x14ac:dyDescent="0.3">
      <c r="A813" s="125"/>
      <c r="B813" s="469"/>
      <c r="C813" s="125"/>
      <c r="D813" s="125"/>
      <c r="E813" s="125"/>
      <c r="F813" s="125"/>
      <c r="G813" s="125"/>
      <c r="H813" s="125"/>
      <c r="I813" s="125"/>
      <c r="J813" s="125"/>
    </row>
    <row r="814" spans="1:10" ht="15.75" customHeight="1" x14ac:dyDescent="0.3">
      <c r="A814" s="125"/>
      <c r="B814" s="469"/>
      <c r="C814" s="125"/>
      <c r="D814" s="125"/>
      <c r="E814" s="125"/>
      <c r="F814" s="125"/>
      <c r="G814" s="125"/>
      <c r="H814" s="125"/>
      <c r="I814" s="125"/>
      <c r="J814" s="125"/>
    </row>
    <row r="815" spans="1:10" ht="15.75" customHeight="1" x14ac:dyDescent="0.3">
      <c r="A815" s="125"/>
      <c r="B815" s="469"/>
      <c r="C815" s="125"/>
      <c r="D815" s="125"/>
      <c r="E815" s="125"/>
      <c r="F815" s="125"/>
      <c r="G815" s="125"/>
      <c r="H815" s="125"/>
      <c r="I815" s="125"/>
      <c r="J815" s="125"/>
    </row>
    <row r="816" spans="1:10" ht="15.75" customHeight="1" x14ac:dyDescent="0.3">
      <c r="A816" s="125"/>
      <c r="B816" s="469"/>
      <c r="C816" s="125"/>
      <c r="D816" s="125"/>
      <c r="E816" s="125"/>
      <c r="F816" s="125"/>
      <c r="G816" s="125"/>
      <c r="H816" s="125"/>
      <c r="I816" s="125"/>
      <c r="J816" s="125"/>
    </row>
    <row r="817" spans="1:10" ht="15.75" customHeight="1" x14ac:dyDescent="0.3">
      <c r="A817" s="125"/>
      <c r="B817" s="469"/>
      <c r="C817" s="125"/>
      <c r="D817" s="125"/>
      <c r="E817" s="125"/>
      <c r="F817" s="125"/>
      <c r="G817" s="125"/>
      <c r="H817" s="125"/>
      <c r="I817" s="125"/>
      <c r="J817" s="125"/>
    </row>
    <row r="818" spans="1:10" ht="15.75" customHeight="1" x14ac:dyDescent="0.3">
      <c r="A818" s="125"/>
      <c r="B818" s="469"/>
      <c r="C818" s="125"/>
      <c r="D818" s="125"/>
      <c r="E818" s="125"/>
      <c r="F818" s="125"/>
      <c r="G818" s="125"/>
      <c r="H818" s="125"/>
      <c r="I818" s="125"/>
      <c r="J818" s="125"/>
    </row>
    <row r="819" spans="1:10" ht="15.75" customHeight="1" x14ac:dyDescent="0.3">
      <c r="A819" s="125"/>
      <c r="B819" s="469"/>
      <c r="C819" s="125"/>
      <c r="D819" s="125"/>
      <c r="E819" s="125"/>
      <c r="F819" s="125"/>
      <c r="G819" s="125"/>
      <c r="H819" s="125"/>
      <c r="I819" s="125"/>
      <c r="J819" s="125"/>
    </row>
    <row r="820" spans="1:10" ht="15.75" customHeight="1" x14ac:dyDescent="0.3">
      <c r="A820" s="125"/>
      <c r="B820" s="469"/>
      <c r="C820" s="125"/>
      <c r="D820" s="125"/>
      <c r="E820" s="125"/>
      <c r="F820" s="125"/>
      <c r="G820" s="125"/>
      <c r="H820" s="125"/>
      <c r="I820" s="125"/>
      <c r="J820" s="125"/>
    </row>
    <row r="821" spans="1:10" ht="15.75" customHeight="1" x14ac:dyDescent="0.3">
      <c r="A821" s="125"/>
      <c r="B821" s="469"/>
      <c r="C821" s="125"/>
      <c r="D821" s="125"/>
      <c r="E821" s="125"/>
      <c r="F821" s="125"/>
      <c r="G821" s="125"/>
      <c r="H821" s="125"/>
      <c r="I821" s="125"/>
      <c r="J821" s="125"/>
    </row>
    <row r="822" spans="1:10" ht="15.75" customHeight="1" x14ac:dyDescent="0.3">
      <c r="A822" s="125"/>
      <c r="B822" s="469"/>
      <c r="C822" s="125"/>
      <c r="D822" s="125"/>
      <c r="E822" s="125"/>
      <c r="F822" s="125"/>
      <c r="G822" s="125"/>
      <c r="H822" s="125"/>
      <c r="I822" s="125"/>
      <c r="J822" s="125"/>
    </row>
    <row r="823" spans="1:10" ht="15.75" customHeight="1" x14ac:dyDescent="0.3">
      <c r="A823" s="125"/>
      <c r="B823" s="469"/>
      <c r="C823" s="125"/>
      <c r="D823" s="125"/>
      <c r="E823" s="125"/>
      <c r="F823" s="125"/>
      <c r="G823" s="125"/>
      <c r="H823" s="125"/>
      <c r="I823" s="125"/>
      <c r="J823" s="125"/>
    </row>
    <row r="824" spans="1:10" ht="15.75" customHeight="1" x14ac:dyDescent="0.3">
      <c r="A824" s="125"/>
      <c r="B824" s="469"/>
      <c r="C824" s="125"/>
      <c r="D824" s="125"/>
      <c r="E824" s="125"/>
      <c r="F824" s="125"/>
      <c r="G824" s="125"/>
      <c r="H824" s="125"/>
      <c r="I824" s="125"/>
      <c r="J824" s="125"/>
    </row>
    <row r="825" spans="1:10" ht="15.75" customHeight="1" x14ac:dyDescent="0.3">
      <c r="A825" s="125"/>
      <c r="B825" s="469"/>
      <c r="C825" s="125"/>
      <c r="D825" s="125"/>
      <c r="E825" s="125"/>
      <c r="F825" s="125"/>
      <c r="G825" s="125"/>
      <c r="H825" s="125"/>
      <c r="I825" s="125"/>
      <c r="J825" s="125"/>
    </row>
    <row r="826" spans="1:10" ht="15.75" customHeight="1" x14ac:dyDescent="0.3">
      <c r="A826" s="125"/>
      <c r="B826" s="469"/>
      <c r="C826" s="125"/>
      <c r="D826" s="125"/>
      <c r="E826" s="125"/>
      <c r="F826" s="125"/>
      <c r="G826" s="125"/>
      <c r="H826" s="125"/>
      <c r="I826" s="125"/>
      <c r="J826" s="125"/>
    </row>
    <row r="827" spans="1:10" ht="15.75" customHeight="1" x14ac:dyDescent="0.3">
      <c r="A827" s="125"/>
      <c r="B827" s="469"/>
      <c r="C827" s="125"/>
      <c r="D827" s="125"/>
      <c r="E827" s="125"/>
      <c r="F827" s="125"/>
      <c r="G827" s="125"/>
      <c r="H827" s="125"/>
      <c r="I827" s="125"/>
      <c r="J827" s="125"/>
    </row>
    <row r="828" spans="1:10" ht="15.75" customHeight="1" x14ac:dyDescent="0.3">
      <c r="A828" s="125"/>
      <c r="B828" s="469"/>
      <c r="C828" s="125"/>
      <c r="D828" s="125"/>
      <c r="E828" s="125"/>
      <c r="F828" s="125"/>
      <c r="G828" s="125"/>
      <c r="H828" s="125"/>
      <c r="I828" s="125"/>
      <c r="J828" s="125"/>
    </row>
    <row r="829" spans="1:10" ht="15.75" customHeight="1" x14ac:dyDescent="0.3">
      <c r="A829" s="125"/>
      <c r="B829" s="469"/>
      <c r="C829" s="125"/>
      <c r="D829" s="125"/>
      <c r="E829" s="125"/>
      <c r="F829" s="125"/>
      <c r="G829" s="125"/>
      <c r="H829" s="125"/>
      <c r="I829" s="125"/>
      <c r="J829" s="125"/>
    </row>
    <row r="830" spans="1:10" ht="15.75" customHeight="1" x14ac:dyDescent="0.3">
      <c r="A830" s="125"/>
      <c r="B830" s="469"/>
      <c r="C830" s="125"/>
      <c r="D830" s="125"/>
      <c r="E830" s="125"/>
      <c r="F830" s="125"/>
      <c r="G830" s="125"/>
      <c r="H830" s="125"/>
      <c r="I830" s="125"/>
      <c r="J830" s="125"/>
    </row>
    <row r="831" spans="1:10" ht="15.75" customHeight="1" x14ac:dyDescent="0.3">
      <c r="A831" s="125"/>
      <c r="B831" s="469"/>
      <c r="C831" s="125"/>
      <c r="D831" s="125"/>
      <c r="E831" s="125"/>
      <c r="F831" s="125"/>
      <c r="G831" s="125"/>
      <c r="H831" s="125"/>
      <c r="I831" s="125"/>
      <c r="J831" s="125"/>
    </row>
    <row r="832" spans="1:10" ht="15.75" customHeight="1" x14ac:dyDescent="0.3">
      <c r="A832" s="125"/>
      <c r="B832" s="469"/>
      <c r="C832" s="125"/>
      <c r="D832" s="125"/>
      <c r="E832" s="125"/>
      <c r="F832" s="125"/>
      <c r="G832" s="125"/>
      <c r="H832" s="125"/>
      <c r="I832" s="125"/>
      <c r="J832" s="125"/>
    </row>
    <row r="833" spans="1:10" ht="15.75" customHeight="1" x14ac:dyDescent="0.3">
      <c r="A833" s="125"/>
      <c r="B833" s="469"/>
      <c r="C833" s="125"/>
      <c r="D833" s="125"/>
      <c r="E833" s="125"/>
      <c r="F833" s="125"/>
      <c r="G833" s="125"/>
      <c r="H833" s="125"/>
      <c r="I833" s="125"/>
      <c r="J833" s="125"/>
    </row>
    <row r="834" spans="1:10" ht="15.75" customHeight="1" x14ac:dyDescent="0.3">
      <c r="A834" s="125"/>
      <c r="B834" s="469"/>
      <c r="C834" s="125"/>
      <c r="D834" s="125"/>
      <c r="E834" s="125"/>
      <c r="F834" s="125"/>
      <c r="G834" s="125"/>
      <c r="H834" s="125"/>
      <c r="I834" s="125"/>
      <c r="J834" s="125"/>
    </row>
    <row r="835" spans="1:10" ht="15.75" customHeight="1" x14ac:dyDescent="0.3">
      <c r="A835" s="125"/>
      <c r="B835" s="469"/>
      <c r="C835" s="125"/>
      <c r="D835" s="125"/>
      <c r="E835" s="125"/>
      <c r="F835" s="125"/>
      <c r="G835" s="125"/>
      <c r="H835" s="125"/>
      <c r="I835" s="125"/>
      <c r="J835" s="125"/>
    </row>
    <row r="836" spans="1:10" ht="15.75" customHeight="1" x14ac:dyDescent="0.3">
      <c r="A836" s="125"/>
      <c r="B836" s="469"/>
      <c r="C836" s="125"/>
      <c r="D836" s="125"/>
      <c r="E836" s="125"/>
      <c r="F836" s="125"/>
      <c r="G836" s="125"/>
      <c r="H836" s="125"/>
      <c r="I836" s="125"/>
      <c r="J836" s="125"/>
    </row>
    <row r="837" spans="1:10" ht="15.75" customHeight="1" x14ac:dyDescent="0.3">
      <c r="A837" s="125"/>
      <c r="B837" s="469"/>
      <c r="C837" s="125"/>
      <c r="D837" s="125"/>
      <c r="E837" s="125"/>
      <c r="F837" s="125"/>
      <c r="G837" s="125"/>
      <c r="H837" s="125"/>
      <c r="I837" s="125"/>
      <c r="J837" s="125"/>
    </row>
    <row r="838" spans="1:10" ht="15.75" customHeight="1" x14ac:dyDescent="0.3">
      <c r="A838" s="125"/>
      <c r="B838" s="469"/>
      <c r="C838" s="125"/>
      <c r="D838" s="125"/>
      <c r="E838" s="125"/>
      <c r="F838" s="125"/>
      <c r="G838" s="125"/>
      <c r="H838" s="125"/>
      <c r="I838" s="125"/>
      <c r="J838" s="125"/>
    </row>
    <row r="839" spans="1:10" ht="15.75" customHeight="1" x14ac:dyDescent="0.3">
      <c r="A839" s="125"/>
      <c r="B839" s="469"/>
      <c r="C839" s="125"/>
      <c r="D839" s="125"/>
      <c r="E839" s="125"/>
      <c r="F839" s="125"/>
      <c r="G839" s="125"/>
      <c r="H839" s="125"/>
      <c r="I839" s="125"/>
      <c r="J839" s="125"/>
    </row>
    <row r="840" spans="1:10" ht="15.75" customHeight="1" x14ac:dyDescent="0.3">
      <c r="A840" s="125"/>
      <c r="B840" s="469"/>
      <c r="C840" s="125"/>
      <c r="D840" s="125"/>
      <c r="E840" s="125"/>
      <c r="F840" s="125"/>
      <c r="G840" s="125"/>
      <c r="H840" s="125"/>
      <c r="I840" s="125"/>
      <c r="J840" s="125"/>
    </row>
    <row r="841" spans="1:10" ht="15.75" customHeight="1" x14ac:dyDescent="0.3">
      <c r="A841" s="125"/>
      <c r="B841" s="469"/>
      <c r="C841" s="125"/>
      <c r="D841" s="125"/>
      <c r="E841" s="125"/>
      <c r="F841" s="125"/>
      <c r="G841" s="125"/>
      <c r="H841" s="125"/>
      <c r="I841" s="125"/>
      <c r="J841" s="125"/>
    </row>
    <row r="842" spans="1:10" ht="15.75" customHeight="1" x14ac:dyDescent="0.3">
      <c r="A842" s="125"/>
      <c r="B842" s="469"/>
      <c r="C842" s="125"/>
      <c r="D842" s="125"/>
      <c r="E842" s="125"/>
      <c r="F842" s="125"/>
      <c r="G842" s="125"/>
      <c r="H842" s="125"/>
      <c r="I842" s="125"/>
      <c r="J842" s="125"/>
    </row>
    <row r="843" spans="1:10" ht="15.75" customHeight="1" x14ac:dyDescent="0.3">
      <c r="A843" s="125"/>
      <c r="B843" s="469"/>
      <c r="C843" s="125"/>
      <c r="D843" s="125"/>
      <c r="E843" s="125"/>
      <c r="F843" s="125"/>
      <c r="G843" s="125"/>
      <c r="H843" s="125"/>
      <c r="I843" s="125"/>
      <c r="J843" s="125"/>
    </row>
    <row r="844" spans="1:10" ht="15.75" customHeight="1" x14ac:dyDescent="0.3">
      <c r="A844" s="125"/>
      <c r="B844" s="469"/>
      <c r="C844" s="125"/>
      <c r="D844" s="125"/>
      <c r="E844" s="125"/>
      <c r="F844" s="125"/>
      <c r="G844" s="125"/>
      <c r="H844" s="125"/>
      <c r="I844" s="125"/>
      <c r="J844" s="125"/>
    </row>
    <row r="845" spans="1:10" ht="15.75" customHeight="1" x14ac:dyDescent="0.3">
      <c r="A845" s="125"/>
      <c r="B845" s="469"/>
      <c r="C845" s="125"/>
      <c r="D845" s="125"/>
      <c r="E845" s="125"/>
      <c r="F845" s="125"/>
      <c r="G845" s="125"/>
      <c r="H845" s="125"/>
      <c r="I845" s="125"/>
      <c r="J845" s="125"/>
    </row>
    <row r="846" spans="1:10" ht="15.75" customHeight="1" x14ac:dyDescent="0.3">
      <c r="A846" s="125"/>
      <c r="B846" s="469"/>
      <c r="C846" s="125"/>
      <c r="D846" s="125"/>
      <c r="E846" s="125"/>
      <c r="F846" s="125"/>
      <c r="G846" s="125"/>
      <c r="H846" s="125"/>
      <c r="I846" s="125"/>
      <c r="J846" s="125"/>
    </row>
    <row r="847" spans="1:10" ht="15.75" customHeight="1" x14ac:dyDescent="0.3">
      <c r="A847" s="125"/>
      <c r="B847" s="469"/>
      <c r="C847" s="125"/>
      <c r="D847" s="125"/>
      <c r="E847" s="125"/>
      <c r="F847" s="125"/>
      <c r="G847" s="125"/>
      <c r="H847" s="125"/>
      <c r="I847" s="125"/>
      <c r="J847" s="125"/>
    </row>
    <row r="848" spans="1:10" ht="15.75" customHeight="1" x14ac:dyDescent="0.3">
      <c r="A848" s="125"/>
      <c r="B848" s="469"/>
      <c r="C848" s="125"/>
      <c r="D848" s="125"/>
      <c r="E848" s="125"/>
      <c r="F848" s="125"/>
      <c r="G848" s="125"/>
      <c r="H848" s="125"/>
      <c r="I848" s="125"/>
      <c r="J848" s="125"/>
    </row>
    <row r="849" spans="1:10" ht="15.75" customHeight="1" x14ac:dyDescent="0.3">
      <c r="A849" s="125"/>
      <c r="B849" s="469"/>
      <c r="C849" s="125"/>
      <c r="D849" s="125"/>
      <c r="E849" s="125"/>
      <c r="F849" s="125"/>
      <c r="G849" s="125"/>
      <c r="H849" s="125"/>
      <c r="I849" s="125"/>
      <c r="J849" s="125"/>
    </row>
    <row r="850" spans="1:10" ht="15.75" customHeight="1" x14ac:dyDescent="0.3">
      <c r="A850" s="125"/>
      <c r="B850" s="469"/>
      <c r="C850" s="125"/>
      <c r="D850" s="125"/>
      <c r="E850" s="125"/>
      <c r="F850" s="125"/>
      <c r="G850" s="125"/>
      <c r="H850" s="125"/>
      <c r="I850" s="125"/>
      <c r="J850" s="125"/>
    </row>
    <row r="851" spans="1:10" ht="15.75" customHeight="1" x14ac:dyDescent="0.3">
      <c r="A851" s="125"/>
      <c r="B851" s="469"/>
      <c r="C851" s="125"/>
      <c r="D851" s="125"/>
      <c r="E851" s="125"/>
      <c r="F851" s="125"/>
      <c r="G851" s="125"/>
      <c r="H851" s="125"/>
      <c r="I851" s="125"/>
      <c r="J851" s="125"/>
    </row>
    <row r="852" spans="1:10" ht="15.75" customHeight="1" x14ac:dyDescent="0.3">
      <c r="A852" s="125"/>
      <c r="B852" s="469"/>
      <c r="C852" s="125"/>
      <c r="D852" s="125"/>
      <c r="E852" s="125"/>
      <c r="F852" s="125"/>
      <c r="G852" s="125"/>
      <c r="H852" s="125"/>
      <c r="I852" s="125"/>
      <c r="J852" s="125"/>
    </row>
    <row r="853" spans="1:10" ht="15.75" customHeight="1" x14ac:dyDescent="0.3">
      <c r="A853" s="125"/>
      <c r="B853" s="469"/>
      <c r="C853" s="125"/>
      <c r="D853" s="125"/>
      <c r="E853" s="125"/>
      <c r="F853" s="125"/>
      <c r="G853" s="125"/>
      <c r="H853" s="125"/>
      <c r="I853" s="125"/>
      <c r="J853" s="125"/>
    </row>
    <row r="854" spans="1:10" ht="15.75" customHeight="1" x14ac:dyDescent="0.3">
      <c r="A854" s="125"/>
      <c r="B854" s="469"/>
      <c r="C854" s="125"/>
      <c r="D854" s="125"/>
      <c r="E854" s="125"/>
      <c r="F854" s="125"/>
      <c r="G854" s="125"/>
      <c r="H854" s="125"/>
      <c r="I854" s="125"/>
      <c r="J854" s="125"/>
    </row>
    <row r="855" spans="1:10" ht="15.75" customHeight="1" x14ac:dyDescent="0.3">
      <c r="A855" s="125"/>
      <c r="B855" s="469"/>
      <c r="C855" s="125"/>
      <c r="D855" s="125"/>
      <c r="E855" s="125"/>
      <c r="F855" s="125"/>
      <c r="G855" s="125"/>
      <c r="H855" s="125"/>
      <c r="I855" s="125"/>
      <c r="J855" s="125"/>
    </row>
    <row r="856" spans="1:10" ht="15.75" customHeight="1" x14ac:dyDescent="0.3">
      <c r="A856" s="125"/>
      <c r="B856" s="469"/>
      <c r="C856" s="125"/>
      <c r="D856" s="125"/>
      <c r="E856" s="125"/>
      <c r="F856" s="125"/>
      <c r="G856" s="125"/>
      <c r="H856" s="125"/>
      <c r="I856" s="125"/>
      <c r="J856" s="125"/>
    </row>
    <row r="857" spans="1:10" ht="15.75" customHeight="1" x14ac:dyDescent="0.3">
      <c r="A857" s="125"/>
      <c r="B857" s="469"/>
      <c r="C857" s="125"/>
      <c r="D857" s="125"/>
      <c r="E857" s="125"/>
      <c r="F857" s="125"/>
      <c r="G857" s="125"/>
      <c r="H857" s="125"/>
      <c r="I857" s="125"/>
      <c r="J857" s="125"/>
    </row>
    <row r="858" spans="1:10" ht="15.75" customHeight="1" x14ac:dyDescent="0.3">
      <c r="A858" s="125"/>
      <c r="B858" s="469"/>
      <c r="C858" s="125"/>
      <c r="D858" s="125"/>
      <c r="E858" s="125"/>
      <c r="F858" s="125"/>
      <c r="G858" s="125"/>
      <c r="H858" s="125"/>
      <c r="I858" s="125"/>
      <c r="J858" s="125"/>
    </row>
    <row r="859" spans="1:10" ht="15.75" customHeight="1" x14ac:dyDescent="0.3">
      <c r="A859" s="125"/>
      <c r="B859" s="469"/>
      <c r="C859" s="125"/>
      <c r="D859" s="125"/>
      <c r="E859" s="125"/>
      <c r="F859" s="125"/>
      <c r="G859" s="125"/>
      <c r="H859" s="125"/>
      <c r="I859" s="125"/>
      <c r="J859" s="125"/>
    </row>
    <row r="860" spans="1:10" ht="15.75" customHeight="1" x14ac:dyDescent="0.3">
      <c r="A860" s="125"/>
      <c r="B860" s="469"/>
      <c r="C860" s="125"/>
      <c r="D860" s="125"/>
      <c r="E860" s="125"/>
      <c r="F860" s="125"/>
      <c r="G860" s="125"/>
      <c r="H860" s="125"/>
      <c r="I860" s="125"/>
      <c r="J860" s="125"/>
    </row>
    <row r="861" spans="1:10" ht="15.75" customHeight="1" x14ac:dyDescent="0.3">
      <c r="A861" s="125"/>
      <c r="B861" s="469"/>
      <c r="C861" s="125"/>
      <c r="D861" s="125"/>
      <c r="E861" s="125"/>
      <c r="F861" s="125"/>
      <c r="G861" s="125"/>
      <c r="H861" s="125"/>
      <c r="I861" s="125"/>
      <c r="J861" s="125"/>
    </row>
    <row r="862" spans="1:10" ht="15.75" customHeight="1" x14ac:dyDescent="0.3">
      <c r="A862" s="125"/>
      <c r="B862" s="469"/>
      <c r="C862" s="125"/>
      <c r="D862" s="125"/>
      <c r="E862" s="125"/>
      <c r="F862" s="125"/>
      <c r="G862" s="125"/>
      <c r="H862" s="125"/>
      <c r="I862" s="125"/>
      <c r="J862" s="125"/>
    </row>
    <row r="863" spans="1:10" ht="15.75" customHeight="1" x14ac:dyDescent="0.3">
      <c r="A863" s="125"/>
      <c r="B863" s="469"/>
      <c r="C863" s="125"/>
      <c r="D863" s="125"/>
      <c r="E863" s="125"/>
      <c r="F863" s="125"/>
      <c r="G863" s="125"/>
      <c r="H863" s="125"/>
      <c r="I863" s="125"/>
      <c r="J863" s="125"/>
    </row>
    <row r="864" spans="1:10" ht="15.75" customHeight="1" x14ac:dyDescent="0.3">
      <c r="A864" s="125"/>
      <c r="B864" s="469"/>
      <c r="C864" s="125"/>
      <c r="D864" s="125"/>
      <c r="E864" s="125"/>
      <c r="F864" s="125"/>
      <c r="G864" s="125"/>
      <c r="H864" s="125"/>
      <c r="I864" s="125"/>
      <c r="J864" s="125"/>
    </row>
    <row r="865" spans="1:10" ht="15.75" customHeight="1" x14ac:dyDescent="0.3">
      <c r="A865" s="125"/>
      <c r="B865" s="469"/>
      <c r="C865" s="125"/>
      <c r="D865" s="125"/>
      <c r="E865" s="125"/>
      <c r="F865" s="125"/>
      <c r="G865" s="125"/>
      <c r="H865" s="125"/>
      <c r="I865" s="125"/>
      <c r="J865" s="125"/>
    </row>
    <row r="866" spans="1:10" ht="15.75" customHeight="1" x14ac:dyDescent="0.3">
      <c r="A866" s="125"/>
      <c r="B866" s="469"/>
      <c r="C866" s="125"/>
      <c r="D866" s="125"/>
      <c r="E866" s="125"/>
      <c r="F866" s="125"/>
      <c r="G866" s="125"/>
      <c r="H866" s="125"/>
      <c r="I866" s="125"/>
      <c r="J866" s="125"/>
    </row>
    <row r="867" spans="1:10" ht="15.75" customHeight="1" x14ac:dyDescent="0.3">
      <c r="A867" s="125"/>
      <c r="B867" s="469"/>
      <c r="C867" s="125"/>
      <c r="D867" s="125"/>
      <c r="E867" s="125"/>
      <c r="F867" s="125"/>
      <c r="G867" s="125"/>
      <c r="H867" s="125"/>
      <c r="I867" s="125"/>
      <c r="J867" s="125"/>
    </row>
    <row r="868" spans="1:10" ht="15.75" customHeight="1" x14ac:dyDescent="0.3">
      <c r="A868" s="125"/>
      <c r="B868" s="469"/>
      <c r="C868" s="125"/>
      <c r="D868" s="125"/>
      <c r="E868" s="125"/>
      <c r="F868" s="125"/>
      <c r="G868" s="125"/>
      <c r="H868" s="125"/>
      <c r="I868" s="125"/>
      <c r="J868" s="125"/>
    </row>
    <row r="869" spans="1:10" ht="15.75" customHeight="1" x14ac:dyDescent="0.3">
      <c r="A869" s="125"/>
      <c r="B869" s="469"/>
      <c r="C869" s="125"/>
      <c r="D869" s="125"/>
      <c r="E869" s="125"/>
      <c r="F869" s="125"/>
      <c r="G869" s="125"/>
      <c r="H869" s="125"/>
      <c r="I869" s="125"/>
      <c r="J869" s="125"/>
    </row>
    <row r="870" spans="1:10" ht="15.75" customHeight="1" x14ac:dyDescent="0.3">
      <c r="A870" s="125"/>
      <c r="B870" s="469"/>
      <c r="C870" s="125"/>
      <c r="D870" s="125"/>
      <c r="E870" s="125"/>
      <c r="F870" s="125"/>
      <c r="G870" s="125"/>
      <c r="H870" s="125"/>
      <c r="I870" s="125"/>
      <c r="J870" s="125"/>
    </row>
    <row r="871" spans="1:10" ht="15.75" customHeight="1" x14ac:dyDescent="0.3">
      <c r="A871" s="125"/>
      <c r="B871" s="469"/>
      <c r="C871" s="125"/>
      <c r="D871" s="125"/>
      <c r="E871" s="125"/>
      <c r="F871" s="125"/>
      <c r="G871" s="125"/>
      <c r="H871" s="125"/>
      <c r="I871" s="125"/>
      <c r="J871" s="125"/>
    </row>
    <row r="872" spans="1:10" ht="15.75" customHeight="1" x14ac:dyDescent="0.3">
      <c r="A872" s="125"/>
      <c r="B872" s="469"/>
      <c r="C872" s="125"/>
      <c r="D872" s="125"/>
      <c r="E872" s="125"/>
      <c r="F872" s="125"/>
      <c r="G872" s="125"/>
      <c r="H872" s="125"/>
      <c r="I872" s="125"/>
      <c r="J872" s="125"/>
    </row>
    <row r="873" spans="1:10" ht="15.75" customHeight="1" x14ac:dyDescent="0.3">
      <c r="A873" s="125"/>
      <c r="B873" s="469"/>
      <c r="C873" s="125"/>
      <c r="D873" s="125"/>
      <c r="E873" s="125"/>
      <c r="F873" s="125"/>
      <c r="G873" s="125"/>
      <c r="H873" s="125"/>
      <c r="I873" s="125"/>
      <c r="J873" s="125"/>
    </row>
    <row r="874" spans="1:10" ht="15.75" customHeight="1" x14ac:dyDescent="0.3">
      <c r="A874" s="125"/>
      <c r="B874" s="469"/>
      <c r="C874" s="125"/>
      <c r="D874" s="125"/>
      <c r="E874" s="125"/>
      <c r="F874" s="125"/>
      <c r="G874" s="125"/>
      <c r="H874" s="125"/>
      <c r="I874" s="125"/>
      <c r="J874" s="125"/>
    </row>
    <row r="875" spans="1:10" ht="15.75" customHeight="1" x14ac:dyDescent="0.3">
      <c r="A875" s="125"/>
      <c r="B875" s="469"/>
      <c r="C875" s="125"/>
      <c r="D875" s="125"/>
      <c r="E875" s="125"/>
      <c r="F875" s="125"/>
      <c r="G875" s="125"/>
      <c r="H875" s="125"/>
      <c r="I875" s="125"/>
      <c r="J875" s="125"/>
    </row>
    <row r="876" spans="1:10" ht="15.75" customHeight="1" x14ac:dyDescent="0.3">
      <c r="A876" s="125"/>
      <c r="B876" s="469"/>
      <c r="C876" s="125"/>
      <c r="D876" s="125"/>
      <c r="E876" s="125"/>
      <c r="F876" s="125"/>
      <c r="G876" s="125"/>
      <c r="H876" s="125"/>
      <c r="I876" s="125"/>
      <c r="J876" s="125"/>
    </row>
    <row r="877" spans="1:10" ht="15.75" customHeight="1" x14ac:dyDescent="0.3">
      <c r="A877" s="125"/>
      <c r="B877" s="469"/>
      <c r="C877" s="125"/>
      <c r="D877" s="125"/>
      <c r="E877" s="125"/>
      <c r="F877" s="125"/>
      <c r="G877" s="125"/>
      <c r="H877" s="125"/>
      <c r="I877" s="125"/>
      <c r="J877" s="125"/>
    </row>
    <row r="878" spans="1:10" ht="15.75" customHeight="1" x14ac:dyDescent="0.3">
      <c r="A878" s="125"/>
      <c r="B878" s="469"/>
      <c r="C878" s="125"/>
      <c r="D878" s="125"/>
      <c r="E878" s="125"/>
      <c r="F878" s="125"/>
      <c r="G878" s="125"/>
      <c r="H878" s="125"/>
      <c r="I878" s="125"/>
      <c r="J878" s="125"/>
    </row>
    <row r="879" spans="1:10" ht="15.75" customHeight="1" x14ac:dyDescent="0.3">
      <c r="A879" s="125"/>
      <c r="B879" s="469"/>
      <c r="C879" s="125"/>
      <c r="D879" s="125"/>
      <c r="E879" s="125"/>
      <c r="F879" s="125"/>
      <c r="G879" s="125"/>
      <c r="H879" s="125"/>
      <c r="I879" s="125"/>
      <c r="J879" s="125"/>
    </row>
    <row r="880" spans="1:10" ht="15.75" customHeight="1" x14ac:dyDescent="0.3">
      <c r="A880" s="125"/>
      <c r="B880" s="469"/>
      <c r="C880" s="125"/>
      <c r="D880" s="125"/>
      <c r="E880" s="125"/>
      <c r="F880" s="125"/>
      <c r="G880" s="125"/>
      <c r="H880" s="125"/>
      <c r="I880" s="125"/>
      <c r="J880" s="125"/>
    </row>
    <row r="881" spans="1:10" ht="15.75" customHeight="1" x14ac:dyDescent="0.3">
      <c r="A881" s="125"/>
      <c r="B881" s="469"/>
      <c r="C881" s="125"/>
      <c r="D881" s="125"/>
      <c r="E881" s="125"/>
      <c r="F881" s="125"/>
      <c r="G881" s="125"/>
      <c r="H881" s="125"/>
      <c r="I881" s="125"/>
      <c r="J881" s="125"/>
    </row>
    <row r="882" spans="1:10" ht="15.75" customHeight="1" x14ac:dyDescent="0.3">
      <c r="A882" s="125"/>
      <c r="B882" s="469"/>
      <c r="C882" s="125"/>
      <c r="D882" s="125"/>
      <c r="E882" s="125"/>
      <c r="F882" s="125"/>
      <c r="G882" s="125"/>
      <c r="H882" s="125"/>
      <c r="I882" s="125"/>
      <c r="J882" s="125"/>
    </row>
    <row r="883" spans="1:10" ht="15.75" customHeight="1" x14ac:dyDescent="0.3">
      <c r="A883" s="125"/>
      <c r="B883" s="469"/>
      <c r="C883" s="125"/>
      <c r="D883" s="125"/>
      <c r="E883" s="125"/>
      <c r="F883" s="125"/>
      <c r="G883" s="125"/>
      <c r="H883" s="125"/>
      <c r="I883" s="125"/>
      <c r="J883" s="125"/>
    </row>
    <row r="884" spans="1:10" ht="15.75" customHeight="1" x14ac:dyDescent="0.3">
      <c r="A884" s="125"/>
      <c r="B884" s="469"/>
      <c r="C884" s="125"/>
      <c r="D884" s="125"/>
      <c r="E884" s="125"/>
      <c r="F884" s="125"/>
      <c r="G884" s="125"/>
      <c r="H884" s="125"/>
      <c r="I884" s="125"/>
      <c r="J884" s="125"/>
    </row>
    <row r="885" spans="1:10" ht="15.75" customHeight="1" x14ac:dyDescent="0.3">
      <c r="A885" s="125"/>
      <c r="B885" s="469"/>
      <c r="C885" s="125"/>
      <c r="D885" s="125"/>
      <c r="E885" s="125"/>
      <c r="F885" s="125"/>
      <c r="G885" s="125"/>
      <c r="H885" s="125"/>
      <c r="I885" s="125"/>
      <c r="J885" s="125"/>
    </row>
    <row r="886" spans="1:10" ht="15.75" customHeight="1" x14ac:dyDescent="0.3">
      <c r="A886" s="125"/>
      <c r="B886" s="469"/>
      <c r="C886" s="125"/>
      <c r="D886" s="125"/>
      <c r="E886" s="125"/>
      <c r="F886" s="125"/>
      <c r="G886" s="125"/>
      <c r="H886" s="125"/>
      <c r="I886" s="125"/>
      <c r="J886" s="125"/>
    </row>
    <row r="887" spans="1:10" ht="15.75" customHeight="1" x14ac:dyDescent="0.3">
      <c r="A887" s="125"/>
      <c r="B887" s="469"/>
      <c r="C887" s="125"/>
      <c r="D887" s="125"/>
      <c r="E887" s="125"/>
      <c r="F887" s="125"/>
      <c r="G887" s="125"/>
      <c r="H887" s="125"/>
      <c r="I887" s="125"/>
      <c r="J887" s="125"/>
    </row>
    <row r="888" spans="1:10" ht="15.75" customHeight="1" x14ac:dyDescent="0.3">
      <c r="A888" s="125"/>
      <c r="B888" s="469"/>
      <c r="C888" s="125"/>
      <c r="D888" s="125"/>
      <c r="E888" s="125"/>
      <c r="F888" s="125"/>
      <c r="G888" s="125"/>
      <c r="H888" s="125"/>
      <c r="I888" s="125"/>
      <c r="J888" s="125"/>
    </row>
    <row r="889" spans="1:10" ht="15.75" customHeight="1" x14ac:dyDescent="0.3">
      <c r="A889" s="125"/>
      <c r="B889" s="469"/>
      <c r="C889" s="125"/>
      <c r="D889" s="125"/>
      <c r="E889" s="125"/>
      <c r="F889" s="125"/>
      <c r="G889" s="125"/>
      <c r="H889" s="125"/>
      <c r="I889" s="125"/>
      <c r="J889" s="125"/>
    </row>
    <row r="890" spans="1:10" ht="15.75" customHeight="1" x14ac:dyDescent="0.3">
      <c r="A890" s="125"/>
      <c r="B890" s="469"/>
      <c r="C890" s="125"/>
      <c r="D890" s="125"/>
      <c r="E890" s="125"/>
      <c r="F890" s="125"/>
      <c r="G890" s="125"/>
      <c r="H890" s="125"/>
      <c r="I890" s="125"/>
      <c r="J890" s="125"/>
    </row>
    <row r="891" spans="1:10" ht="15.75" customHeight="1" x14ac:dyDescent="0.3">
      <c r="A891" s="125"/>
      <c r="B891" s="469"/>
      <c r="C891" s="125"/>
      <c r="D891" s="125"/>
      <c r="E891" s="125"/>
      <c r="F891" s="125"/>
      <c r="G891" s="125"/>
      <c r="H891" s="125"/>
      <c r="I891" s="125"/>
      <c r="J891" s="125"/>
    </row>
    <row r="892" spans="1:10" ht="15.75" customHeight="1" x14ac:dyDescent="0.3">
      <c r="A892" s="125"/>
      <c r="B892" s="469"/>
      <c r="C892" s="125"/>
      <c r="D892" s="125"/>
      <c r="E892" s="125"/>
      <c r="F892" s="125"/>
      <c r="G892" s="125"/>
      <c r="H892" s="125"/>
      <c r="I892" s="125"/>
      <c r="J892" s="125"/>
    </row>
    <row r="893" spans="1:10" ht="15.75" customHeight="1" x14ac:dyDescent="0.3">
      <c r="A893" s="125"/>
      <c r="B893" s="469"/>
      <c r="C893" s="125"/>
      <c r="D893" s="125"/>
      <c r="E893" s="125"/>
      <c r="F893" s="125"/>
      <c r="G893" s="125"/>
      <c r="H893" s="125"/>
      <c r="I893" s="125"/>
      <c r="J893" s="125"/>
    </row>
    <row r="894" spans="1:10" ht="15.75" customHeight="1" x14ac:dyDescent="0.3">
      <c r="A894" s="125"/>
      <c r="B894" s="469"/>
      <c r="C894" s="125"/>
      <c r="D894" s="125"/>
      <c r="E894" s="125"/>
      <c r="F894" s="125"/>
      <c r="G894" s="125"/>
      <c r="H894" s="125"/>
      <c r="I894" s="125"/>
      <c r="J894" s="125"/>
    </row>
    <row r="895" spans="1:10" ht="15.75" customHeight="1" x14ac:dyDescent="0.3">
      <c r="A895" s="125"/>
      <c r="B895" s="469"/>
      <c r="C895" s="125"/>
      <c r="D895" s="125"/>
      <c r="E895" s="125"/>
      <c r="F895" s="125"/>
      <c r="G895" s="125"/>
      <c r="H895" s="125"/>
      <c r="I895" s="125"/>
      <c r="J895" s="125"/>
    </row>
    <row r="896" spans="1:10" ht="15.75" customHeight="1" x14ac:dyDescent="0.3">
      <c r="A896" s="125"/>
      <c r="B896" s="469"/>
      <c r="C896" s="125"/>
      <c r="D896" s="125"/>
      <c r="E896" s="125"/>
      <c r="F896" s="125"/>
      <c r="G896" s="125"/>
      <c r="H896" s="125"/>
      <c r="I896" s="125"/>
      <c r="J896" s="125"/>
    </row>
    <row r="897" spans="1:10" ht="15.75" customHeight="1" x14ac:dyDescent="0.3">
      <c r="A897" s="125"/>
      <c r="B897" s="469"/>
      <c r="C897" s="125"/>
      <c r="D897" s="125"/>
      <c r="E897" s="125"/>
      <c r="F897" s="125"/>
      <c r="G897" s="125"/>
      <c r="H897" s="125"/>
      <c r="I897" s="125"/>
      <c r="J897" s="125"/>
    </row>
    <row r="898" spans="1:10" ht="15.75" customHeight="1" x14ac:dyDescent="0.3">
      <c r="A898" s="125"/>
      <c r="B898" s="469"/>
      <c r="C898" s="125"/>
      <c r="D898" s="125"/>
      <c r="E898" s="125"/>
      <c r="F898" s="125"/>
      <c r="G898" s="125"/>
      <c r="H898" s="125"/>
      <c r="I898" s="125"/>
      <c r="J898" s="125"/>
    </row>
    <row r="899" spans="1:10" ht="15.75" customHeight="1" x14ac:dyDescent="0.3">
      <c r="A899" s="125"/>
      <c r="B899" s="469"/>
      <c r="C899" s="125"/>
      <c r="D899" s="125"/>
      <c r="E899" s="125"/>
      <c r="F899" s="125"/>
      <c r="G899" s="125"/>
      <c r="H899" s="125"/>
      <c r="I899" s="125"/>
      <c r="J899" s="125"/>
    </row>
    <row r="900" spans="1:10" ht="15.75" customHeight="1" x14ac:dyDescent="0.3">
      <c r="A900" s="125"/>
      <c r="B900" s="469"/>
      <c r="C900" s="125"/>
      <c r="D900" s="125"/>
      <c r="E900" s="125"/>
      <c r="F900" s="125"/>
      <c r="G900" s="125"/>
      <c r="H900" s="125"/>
      <c r="I900" s="125"/>
      <c r="J900" s="125"/>
    </row>
    <row r="901" spans="1:10" ht="15.75" customHeight="1" x14ac:dyDescent="0.3">
      <c r="A901" s="125"/>
      <c r="B901" s="469"/>
      <c r="C901" s="125"/>
      <c r="D901" s="125"/>
      <c r="E901" s="125"/>
      <c r="F901" s="125"/>
      <c r="G901" s="125"/>
      <c r="H901" s="125"/>
      <c r="I901" s="125"/>
      <c r="J901" s="125"/>
    </row>
    <row r="902" spans="1:10" ht="15.75" customHeight="1" x14ac:dyDescent="0.3">
      <c r="A902" s="125"/>
      <c r="B902" s="469"/>
      <c r="C902" s="125"/>
      <c r="D902" s="125"/>
      <c r="E902" s="125"/>
      <c r="F902" s="125"/>
      <c r="G902" s="125"/>
      <c r="H902" s="125"/>
      <c r="I902" s="125"/>
      <c r="J902" s="125"/>
    </row>
    <row r="903" spans="1:10" ht="15.75" customHeight="1" x14ac:dyDescent="0.3">
      <c r="A903" s="125"/>
      <c r="B903" s="469"/>
      <c r="C903" s="125"/>
      <c r="D903" s="125"/>
      <c r="E903" s="125"/>
      <c r="F903" s="125"/>
      <c r="G903" s="125"/>
      <c r="H903" s="125"/>
      <c r="I903" s="125"/>
      <c r="J903" s="125"/>
    </row>
    <row r="904" spans="1:10" ht="15.75" customHeight="1" x14ac:dyDescent="0.3">
      <c r="A904" s="125"/>
      <c r="B904" s="469"/>
      <c r="C904" s="125"/>
      <c r="D904" s="125"/>
      <c r="E904" s="125"/>
      <c r="F904" s="125"/>
      <c r="G904" s="125"/>
      <c r="H904" s="125"/>
      <c r="I904" s="125"/>
      <c r="J904" s="125"/>
    </row>
    <row r="905" spans="1:10" ht="15.75" customHeight="1" x14ac:dyDescent="0.3">
      <c r="A905" s="125"/>
      <c r="B905" s="469"/>
      <c r="C905" s="125"/>
      <c r="D905" s="125"/>
      <c r="E905" s="125"/>
      <c r="F905" s="125"/>
      <c r="G905" s="125"/>
      <c r="H905" s="125"/>
      <c r="I905" s="125"/>
      <c r="J905" s="125"/>
    </row>
    <row r="906" spans="1:10" ht="15.75" customHeight="1" x14ac:dyDescent="0.3">
      <c r="A906" s="125"/>
      <c r="B906" s="469"/>
      <c r="C906" s="125"/>
      <c r="D906" s="125"/>
      <c r="E906" s="125"/>
      <c r="F906" s="125"/>
      <c r="G906" s="125"/>
      <c r="H906" s="125"/>
      <c r="I906" s="125"/>
      <c r="J906" s="125"/>
    </row>
    <row r="907" spans="1:10" ht="15.75" customHeight="1" x14ac:dyDescent="0.3">
      <c r="A907" s="125"/>
      <c r="B907" s="469"/>
      <c r="C907" s="125"/>
      <c r="D907" s="125"/>
      <c r="E907" s="125"/>
      <c r="F907" s="125"/>
      <c r="G907" s="125"/>
      <c r="H907" s="125"/>
      <c r="I907" s="125"/>
      <c r="J907" s="125"/>
    </row>
    <row r="908" spans="1:10" ht="15.75" customHeight="1" x14ac:dyDescent="0.3">
      <c r="A908" s="125"/>
      <c r="B908" s="469"/>
      <c r="C908" s="125"/>
      <c r="D908" s="125"/>
      <c r="E908" s="125"/>
      <c r="F908" s="125"/>
      <c r="G908" s="125"/>
      <c r="H908" s="125"/>
      <c r="I908" s="125"/>
      <c r="J908" s="125"/>
    </row>
    <row r="909" spans="1:10" ht="15.75" customHeight="1" x14ac:dyDescent="0.3">
      <c r="A909" s="125"/>
      <c r="B909" s="469"/>
      <c r="C909" s="125"/>
      <c r="D909" s="125"/>
      <c r="E909" s="125"/>
      <c r="F909" s="125"/>
      <c r="G909" s="125"/>
      <c r="H909" s="125"/>
      <c r="I909" s="125"/>
      <c r="J909" s="125"/>
    </row>
    <row r="910" spans="1:10" ht="15.75" customHeight="1" x14ac:dyDescent="0.3">
      <c r="A910" s="125"/>
      <c r="B910" s="469"/>
      <c r="C910" s="125"/>
      <c r="D910" s="125"/>
      <c r="E910" s="125"/>
      <c r="F910" s="125"/>
      <c r="G910" s="125"/>
      <c r="H910" s="125"/>
      <c r="I910" s="125"/>
      <c r="J910" s="125"/>
    </row>
    <row r="911" spans="1:10" ht="15.75" customHeight="1" x14ac:dyDescent="0.3">
      <c r="A911" s="125"/>
      <c r="B911" s="469"/>
      <c r="C911" s="125"/>
      <c r="D911" s="125"/>
      <c r="E911" s="125"/>
      <c r="F911" s="125"/>
      <c r="G911" s="125"/>
      <c r="H911" s="125"/>
      <c r="I911" s="125"/>
      <c r="J911" s="125"/>
    </row>
    <row r="912" spans="1:10" ht="15.75" customHeight="1" x14ac:dyDescent="0.3">
      <c r="A912" s="125"/>
      <c r="B912" s="469"/>
      <c r="C912" s="125"/>
      <c r="D912" s="125"/>
      <c r="E912" s="125"/>
      <c r="F912" s="125"/>
      <c r="G912" s="125"/>
      <c r="H912" s="125"/>
      <c r="I912" s="125"/>
      <c r="J912" s="125"/>
    </row>
    <row r="913" spans="1:10" ht="15.75" customHeight="1" x14ac:dyDescent="0.3">
      <c r="A913" s="125"/>
      <c r="B913" s="469"/>
      <c r="C913" s="125"/>
      <c r="D913" s="125"/>
      <c r="E913" s="125"/>
      <c r="F913" s="125"/>
      <c r="G913" s="125"/>
      <c r="H913" s="125"/>
      <c r="I913" s="125"/>
      <c r="J913" s="125"/>
    </row>
    <row r="914" spans="1:10" ht="15.75" customHeight="1" x14ac:dyDescent="0.3">
      <c r="A914" s="125"/>
      <c r="B914" s="469"/>
      <c r="C914" s="125"/>
      <c r="D914" s="125"/>
      <c r="E914" s="125"/>
      <c r="F914" s="125"/>
      <c r="G914" s="125"/>
      <c r="H914" s="125"/>
      <c r="I914" s="125"/>
      <c r="J914" s="125"/>
    </row>
    <row r="915" spans="1:10" ht="15.75" customHeight="1" x14ac:dyDescent="0.3">
      <c r="A915" s="125"/>
      <c r="B915" s="469"/>
      <c r="C915" s="125"/>
      <c r="D915" s="125"/>
      <c r="E915" s="125"/>
      <c r="F915" s="125"/>
      <c r="G915" s="125"/>
      <c r="H915" s="125"/>
      <c r="I915" s="125"/>
      <c r="J915" s="125"/>
    </row>
    <row r="916" spans="1:10" ht="15.75" customHeight="1" x14ac:dyDescent="0.3">
      <c r="A916" s="125"/>
      <c r="B916" s="469"/>
      <c r="C916" s="125"/>
      <c r="D916" s="125"/>
      <c r="E916" s="125"/>
      <c r="F916" s="125"/>
      <c r="G916" s="125"/>
      <c r="H916" s="125"/>
      <c r="I916" s="125"/>
      <c r="J916" s="125"/>
    </row>
    <row r="917" spans="1:10" ht="15.75" customHeight="1" x14ac:dyDescent="0.3">
      <c r="A917" s="125"/>
      <c r="B917" s="469"/>
      <c r="C917" s="125"/>
      <c r="D917" s="125"/>
      <c r="E917" s="125"/>
      <c r="F917" s="125"/>
      <c r="G917" s="125"/>
      <c r="H917" s="125"/>
      <c r="I917" s="125"/>
      <c r="J917" s="125"/>
    </row>
    <row r="918" spans="1:10" ht="15.75" customHeight="1" x14ac:dyDescent="0.3">
      <c r="A918" s="125"/>
      <c r="B918" s="469"/>
      <c r="C918" s="125"/>
      <c r="D918" s="125"/>
      <c r="E918" s="125"/>
      <c r="F918" s="125"/>
      <c r="G918" s="125"/>
      <c r="H918" s="125"/>
      <c r="I918" s="125"/>
      <c r="J918" s="125"/>
    </row>
    <row r="919" spans="1:10" ht="15.75" customHeight="1" x14ac:dyDescent="0.3">
      <c r="A919" s="125"/>
      <c r="B919" s="469"/>
      <c r="C919" s="125"/>
      <c r="D919" s="125"/>
      <c r="E919" s="125"/>
      <c r="F919" s="125"/>
      <c r="G919" s="125"/>
      <c r="H919" s="125"/>
      <c r="I919" s="125"/>
      <c r="J919" s="125"/>
    </row>
    <row r="920" spans="1:10" ht="15.75" customHeight="1" x14ac:dyDescent="0.3">
      <c r="A920" s="125"/>
      <c r="B920" s="469"/>
      <c r="C920" s="125"/>
      <c r="D920" s="125"/>
      <c r="E920" s="125"/>
      <c r="F920" s="125"/>
      <c r="G920" s="125"/>
      <c r="H920" s="125"/>
      <c r="I920" s="125"/>
      <c r="J920" s="125"/>
    </row>
    <row r="921" spans="1:10" ht="15.75" customHeight="1" x14ac:dyDescent="0.3">
      <c r="A921" s="125"/>
      <c r="B921" s="469"/>
      <c r="C921" s="125"/>
      <c r="D921" s="125"/>
      <c r="E921" s="125"/>
      <c r="F921" s="125"/>
      <c r="G921" s="125"/>
      <c r="H921" s="125"/>
      <c r="I921" s="125"/>
      <c r="J921" s="125"/>
    </row>
    <row r="922" spans="1:10" ht="15.75" customHeight="1" x14ac:dyDescent="0.3">
      <c r="A922" s="125"/>
      <c r="B922" s="469"/>
      <c r="C922" s="125"/>
      <c r="D922" s="125"/>
      <c r="E922" s="125"/>
      <c r="F922" s="125"/>
      <c r="G922" s="125"/>
      <c r="H922" s="125"/>
      <c r="I922" s="125"/>
      <c r="J922" s="125"/>
    </row>
    <row r="923" spans="1:10" ht="15.75" customHeight="1" x14ac:dyDescent="0.3">
      <c r="A923" s="125"/>
      <c r="B923" s="469"/>
      <c r="C923" s="125"/>
      <c r="D923" s="125"/>
      <c r="E923" s="125"/>
      <c r="F923" s="125"/>
      <c r="G923" s="125"/>
      <c r="H923" s="125"/>
      <c r="I923" s="125"/>
      <c r="J923" s="125"/>
    </row>
    <row r="924" spans="1:10" ht="15.75" customHeight="1" x14ac:dyDescent="0.3">
      <c r="A924" s="125"/>
      <c r="B924" s="469"/>
      <c r="C924" s="125"/>
      <c r="D924" s="125"/>
      <c r="E924" s="125"/>
      <c r="F924" s="125"/>
      <c r="G924" s="125"/>
      <c r="H924" s="125"/>
      <c r="I924" s="125"/>
      <c r="J924" s="125"/>
    </row>
    <row r="925" spans="1:10" ht="15.75" customHeight="1" x14ac:dyDescent="0.3">
      <c r="A925" s="125"/>
      <c r="B925" s="469"/>
      <c r="C925" s="125"/>
      <c r="D925" s="125"/>
      <c r="E925" s="125"/>
      <c r="F925" s="125"/>
      <c r="G925" s="125"/>
      <c r="H925" s="125"/>
      <c r="I925" s="125"/>
      <c r="J925" s="125"/>
    </row>
    <row r="926" spans="1:10" ht="15.75" customHeight="1" x14ac:dyDescent="0.3">
      <c r="A926" s="125"/>
      <c r="B926" s="469"/>
      <c r="C926" s="125"/>
      <c r="D926" s="125"/>
      <c r="E926" s="125"/>
      <c r="F926" s="125"/>
      <c r="G926" s="125"/>
      <c r="H926" s="125"/>
      <c r="I926" s="125"/>
      <c r="J926" s="125"/>
    </row>
    <row r="927" spans="1:10" ht="15.75" customHeight="1" x14ac:dyDescent="0.3">
      <c r="A927" s="125"/>
      <c r="B927" s="469"/>
      <c r="C927" s="125"/>
      <c r="D927" s="125"/>
      <c r="E927" s="125"/>
      <c r="F927" s="125"/>
      <c r="G927" s="125"/>
      <c r="H927" s="125"/>
      <c r="I927" s="125"/>
      <c r="J927" s="125"/>
    </row>
    <row r="928" spans="1:10" ht="15.75" customHeight="1" x14ac:dyDescent="0.3">
      <c r="A928" s="125"/>
      <c r="B928" s="469"/>
      <c r="C928" s="125"/>
      <c r="D928" s="125"/>
      <c r="E928" s="125"/>
      <c r="F928" s="125"/>
      <c r="G928" s="125"/>
      <c r="H928" s="125"/>
      <c r="I928" s="125"/>
      <c r="J928" s="125"/>
    </row>
    <row r="929" spans="1:10" ht="15.75" customHeight="1" x14ac:dyDescent="0.3">
      <c r="A929" s="125"/>
      <c r="B929" s="469"/>
      <c r="C929" s="125"/>
      <c r="D929" s="125"/>
      <c r="E929" s="125"/>
      <c r="F929" s="125"/>
      <c r="G929" s="125"/>
      <c r="H929" s="125"/>
      <c r="I929" s="125"/>
      <c r="J929" s="125"/>
    </row>
    <row r="930" spans="1:10" ht="15.75" customHeight="1" x14ac:dyDescent="0.3">
      <c r="A930" s="125"/>
      <c r="B930" s="469"/>
      <c r="C930" s="125"/>
      <c r="D930" s="125"/>
      <c r="E930" s="125"/>
      <c r="F930" s="125"/>
      <c r="G930" s="125"/>
      <c r="H930" s="125"/>
      <c r="I930" s="125"/>
      <c r="J930" s="125"/>
    </row>
    <row r="931" spans="1:10" ht="15.75" customHeight="1" x14ac:dyDescent="0.3">
      <c r="A931" s="125"/>
      <c r="B931" s="469"/>
      <c r="C931" s="125"/>
      <c r="D931" s="125"/>
      <c r="E931" s="125"/>
      <c r="F931" s="125"/>
      <c r="G931" s="125"/>
      <c r="H931" s="125"/>
      <c r="I931" s="125"/>
      <c r="J931" s="125"/>
    </row>
    <row r="932" spans="1:10" ht="15.75" customHeight="1" x14ac:dyDescent="0.3">
      <c r="A932" s="125"/>
      <c r="B932" s="469"/>
      <c r="C932" s="125"/>
      <c r="D932" s="125"/>
      <c r="E932" s="125"/>
      <c r="F932" s="125"/>
      <c r="G932" s="125"/>
      <c r="H932" s="125"/>
      <c r="I932" s="125"/>
      <c r="J932" s="125"/>
    </row>
    <row r="933" spans="1:10" ht="15.75" customHeight="1" x14ac:dyDescent="0.3">
      <c r="A933" s="125"/>
      <c r="B933" s="469"/>
      <c r="C933" s="125"/>
      <c r="D933" s="125"/>
      <c r="E933" s="125"/>
      <c r="F933" s="125"/>
      <c r="G933" s="125"/>
      <c r="H933" s="125"/>
      <c r="I933" s="125"/>
      <c r="J933" s="125"/>
    </row>
    <row r="934" spans="1:10" ht="15.75" customHeight="1" x14ac:dyDescent="0.3">
      <c r="A934" s="125"/>
      <c r="B934" s="469"/>
      <c r="C934" s="125"/>
      <c r="D934" s="125"/>
      <c r="E934" s="125"/>
      <c r="F934" s="125"/>
      <c r="G934" s="125"/>
      <c r="H934" s="125"/>
      <c r="I934" s="125"/>
      <c r="J934" s="125"/>
    </row>
    <row r="935" spans="1:10" ht="15.75" customHeight="1" x14ac:dyDescent="0.3">
      <c r="A935" s="125"/>
      <c r="B935" s="469"/>
      <c r="C935" s="125"/>
      <c r="D935" s="125"/>
      <c r="E935" s="125"/>
      <c r="F935" s="125"/>
      <c r="G935" s="125"/>
      <c r="H935" s="125"/>
      <c r="I935" s="125"/>
      <c r="J935" s="125"/>
    </row>
    <row r="936" spans="1:10" ht="15.75" customHeight="1" x14ac:dyDescent="0.3">
      <c r="A936" s="125"/>
      <c r="B936" s="469"/>
      <c r="C936" s="125"/>
      <c r="D936" s="125"/>
      <c r="E936" s="125"/>
      <c r="F936" s="125"/>
      <c r="G936" s="125"/>
      <c r="H936" s="125"/>
      <c r="I936" s="125"/>
      <c r="J936" s="125"/>
    </row>
    <row r="937" spans="1:10" ht="15.75" customHeight="1" x14ac:dyDescent="0.3">
      <c r="A937" s="125"/>
      <c r="B937" s="469"/>
      <c r="C937" s="125"/>
      <c r="D937" s="125"/>
      <c r="E937" s="125"/>
      <c r="F937" s="125"/>
      <c r="G937" s="125"/>
      <c r="H937" s="125"/>
      <c r="I937" s="125"/>
      <c r="J937" s="125"/>
    </row>
    <row r="938" spans="1:10" ht="15.75" customHeight="1" x14ac:dyDescent="0.3">
      <c r="A938" s="125"/>
      <c r="B938" s="469"/>
      <c r="C938" s="125"/>
      <c r="D938" s="125"/>
      <c r="E938" s="125"/>
      <c r="F938" s="125"/>
      <c r="G938" s="125"/>
      <c r="H938" s="125"/>
      <c r="I938" s="125"/>
      <c r="J938" s="125"/>
    </row>
    <row r="939" spans="1:10" ht="15.75" customHeight="1" x14ac:dyDescent="0.3">
      <c r="A939" s="125"/>
      <c r="B939" s="469"/>
      <c r="C939" s="125"/>
      <c r="D939" s="125"/>
      <c r="E939" s="125"/>
      <c r="F939" s="125"/>
      <c r="G939" s="125"/>
      <c r="H939" s="125"/>
      <c r="I939" s="125"/>
      <c r="J939" s="125"/>
    </row>
    <row r="940" spans="1:10" ht="15.75" customHeight="1" x14ac:dyDescent="0.3">
      <c r="A940" s="125"/>
      <c r="B940" s="469"/>
      <c r="C940" s="125"/>
      <c r="D940" s="125"/>
      <c r="E940" s="125"/>
      <c r="F940" s="125"/>
      <c r="G940" s="125"/>
      <c r="H940" s="125"/>
      <c r="I940" s="125"/>
      <c r="J940" s="125"/>
    </row>
    <row r="941" spans="1:10" ht="15.75" customHeight="1" x14ac:dyDescent="0.3">
      <c r="A941" s="125"/>
      <c r="B941" s="469"/>
      <c r="C941" s="125"/>
      <c r="D941" s="125"/>
      <c r="E941" s="125"/>
      <c r="F941" s="125"/>
      <c r="G941" s="125"/>
      <c r="H941" s="125"/>
      <c r="I941" s="125"/>
      <c r="J941" s="125"/>
    </row>
    <row r="942" spans="1:10" ht="15.75" customHeight="1" x14ac:dyDescent="0.3">
      <c r="A942" s="125"/>
      <c r="B942" s="469"/>
      <c r="C942" s="125"/>
      <c r="D942" s="125"/>
      <c r="E942" s="125"/>
      <c r="F942" s="125"/>
      <c r="G942" s="125"/>
      <c r="H942" s="125"/>
      <c r="I942" s="125"/>
      <c r="J942" s="125"/>
    </row>
    <row r="943" spans="1:10" ht="15.75" customHeight="1" x14ac:dyDescent="0.3">
      <c r="A943" s="125"/>
      <c r="B943" s="469"/>
      <c r="C943" s="125"/>
      <c r="D943" s="125"/>
      <c r="E943" s="125"/>
      <c r="F943" s="125"/>
      <c r="G943" s="125"/>
      <c r="H943" s="125"/>
      <c r="I943" s="125"/>
      <c r="J943" s="125"/>
    </row>
    <row r="944" spans="1:10" ht="15.75" customHeight="1" x14ac:dyDescent="0.3">
      <c r="A944" s="125"/>
      <c r="B944" s="469"/>
      <c r="C944" s="125"/>
      <c r="D944" s="125"/>
      <c r="E944" s="125"/>
      <c r="F944" s="125"/>
      <c r="G944" s="125"/>
      <c r="H944" s="125"/>
      <c r="I944" s="125"/>
      <c r="J944" s="125"/>
    </row>
    <row r="945" spans="1:10" ht="15.75" customHeight="1" x14ac:dyDescent="0.3">
      <c r="A945" s="125"/>
      <c r="B945" s="469"/>
      <c r="C945" s="125"/>
      <c r="D945" s="125"/>
      <c r="E945" s="125"/>
      <c r="F945" s="125"/>
      <c r="G945" s="125"/>
      <c r="H945" s="125"/>
      <c r="I945" s="125"/>
      <c r="J945" s="125"/>
    </row>
    <row r="946" spans="1:10" ht="15.75" customHeight="1" x14ac:dyDescent="0.3">
      <c r="A946" s="125"/>
      <c r="B946" s="469"/>
      <c r="C946" s="125"/>
      <c r="D946" s="125"/>
      <c r="E946" s="125"/>
      <c r="F946" s="125"/>
      <c r="G946" s="125"/>
      <c r="H946" s="125"/>
      <c r="I946" s="125"/>
      <c r="J946" s="125"/>
    </row>
    <row r="947" spans="1:10" ht="15.75" customHeight="1" x14ac:dyDescent="0.3">
      <c r="A947" s="125"/>
      <c r="B947" s="469"/>
      <c r="C947" s="125"/>
      <c r="D947" s="125"/>
      <c r="E947" s="125"/>
      <c r="F947" s="125"/>
      <c r="G947" s="125"/>
      <c r="H947" s="125"/>
      <c r="I947" s="125"/>
      <c r="J947" s="125"/>
    </row>
    <row r="948" spans="1:10" ht="15.75" customHeight="1" x14ac:dyDescent="0.3">
      <c r="A948" s="125"/>
      <c r="B948" s="469"/>
      <c r="C948" s="125"/>
      <c r="D948" s="125"/>
      <c r="E948" s="125"/>
      <c r="F948" s="125"/>
      <c r="G948" s="125"/>
      <c r="H948" s="125"/>
      <c r="I948" s="125"/>
      <c r="J948" s="125"/>
    </row>
    <row r="949" spans="1:10" ht="15.75" customHeight="1" x14ac:dyDescent="0.3">
      <c r="A949" s="125"/>
      <c r="B949" s="469"/>
      <c r="C949" s="125"/>
      <c r="D949" s="125"/>
      <c r="E949" s="125"/>
      <c r="F949" s="125"/>
      <c r="G949" s="125"/>
      <c r="H949" s="125"/>
      <c r="I949" s="125"/>
      <c r="J949" s="125"/>
    </row>
    <row r="950" spans="1:10" ht="15.75" customHeight="1" x14ac:dyDescent="0.3">
      <c r="A950" s="125"/>
      <c r="B950" s="469"/>
      <c r="C950" s="125"/>
      <c r="D950" s="125"/>
      <c r="E950" s="125"/>
      <c r="F950" s="125"/>
      <c r="G950" s="125"/>
      <c r="H950" s="125"/>
      <c r="I950" s="125"/>
      <c r="J950" s="125"/>
    </row>
    <row r="951" spans="1:10" ht="15.75" customHeight="1" x14ac:dyDescent="0.3">
      <c r="A951" s="125"/>
      <c r="B951" s="469"/>
      <c r="C951" s="125"/>
      <c r="D951" s="125"/>
      <c r="E951" s="125"/>
      <c r="F951" s="125"/>
      <c r="G951" s="125"/>
      <c r="H951" s="125"/>
      <c r="I951" s="125"/>
      <c r="J951" s="125"/>
    </row>
    <row r="952" spans="1:10" ht="15.75" customHeight="1" x14ac:dyDescent="0.3">
      <c r="A952" s="125"/>
      <c r="B952" s="469"/>
      <c r="C952" s="125"/>
      <c r="D952" s="125"/>
      <c r="E952" s="125"/>
      <c r="F952" s="125"/>
      <c r="G952" s="125"/>
      <c r="H952" s="125"/>
      <c r="I952" s="125"/>
      <c r="J952" s="125"/>
    </row>
    <row r="953" spans="1:10" ht="15.75" customHeight="1" x14ac:dyDescent="0.3">
      <c r="A953" s="125"/>
      <c r="B953" s="469"/>
      <c r="C953" s="125"/>
      <c r="D953" s="125"/>
      <c r="E953" s="125"/>
      <c r="F953" s="125"/>
      <c r="G953" s="125"/>
      <c r="H953" s="125"/>
      <c r="I953" s="125"/>
      <c r="J953" s="125"/>
    </row>
    <row r="954" spans="1:10" ht="15.75" customHeight="1" x14ac:dyDescent="0.3">
      <c r="A954" s="125"/>
      <c r="B954" s="469"/>
      <c r="C954" s="125"/>
      <c r="D954" s="125"/>
      <c r="E954" s="125"/>
      <c r="F954" s="125"/>
      <c r="G954" s="125"/>
      <c r="H954" s="125"/>
      <c r="I954" s="125"/>
      <c r="J954" s="125"/>
    </row>
    <row r="955" spans="1:10" ht="15.75" customHeight="1" x14ac:dyDescent="0.3">
      <c r="A955" s="125"/>
      <c r="B955" s="469"/>
      <c r="C955" s="125"/>
      <c r="D955" s="125"/>
      <c r="E955" s="125"/>
      <c r="F955" s="125"/>
      <c r="G955" s="125"/>
      <c r="H955" s="125"/>
      <c r="I955" s="125"/>
      <c r="J955" s="125"/>
    </row>
    <row r="956" spans="1:10" ht="15.75" customHeight="1" x14ac:dyDescent="0.3">
      <c r="A956" s="125"/>
      <c r="B956" s="469"/>
      <c r="C956" s="125"/>
      <c r="D956" s="125"/>
      <c r="E956" s="125"/>
      <c r="F956" s="125"/>
      <c r="G956" s="125"/>
      <c r="H956" s="125"/>
      <c r="I956" s="125"/>
      <c r="J956" s="125"/>
    </row>
    <row r="957" spans="1:10" ht="15.75" customHeight="1" x14ac:dyDescent="0.3">
      <c r="A957" s="125"/>
      <c r="B957" s="469"/>
      <c r="C957" s="125"/>
      <c r="D957" s="125"/>
      <c r="E957" s="125"/>
      <c r="F957" s="125"/>
      <c r="G957" s="125"/>
      <c r="H957" s="125"/>
      <c r="I957" s="125"/>
      <c r="J957" s="125"/>
    </row>
    <row r="958" spans="1:10" ht="15.75" customHeight="1" x14ac:dyDescent="0.3">
      <c r="A958" s="125"/>
      <c r="B958" s="469"/>
      <c r="C958" s="125"/>
      <c r="D958" s="125"/>
      <c r="E958" s="125"/>
      <c r="F958" s="125"/>
      <c r="G958" s="125"/>
      <c r="H958" s="125"/>
      <c r="I958" s="125"/>
      <c r="J958" s="125"/>
    </row>
    <row r="959" spans="1:10" ht="15.75" customHeight="1" x14ac:dyDescent="0.3">
      <c r="A959" s="125"/>
      <c r="B959" s="469"/>
      <c r="C959" s="125"/>
      <c r="D959" s="125"/>
      <c r="E959" s="125"/>
      <c r="F959" s="125"/>
      <c r="G959" s="125"/>
      <c r="H959" s="125"/>
      <c r="I959" s="125"/>
      <c r="J959" s="125"/>
    </row>
    <row r="960" spans="1:10" ht="15.75" customHeight="1" x14ac:dyDescent="0.3">
      <c r="A960" s="125"/>
      <c r="B960" s="469"/>
      <c r="C960" s="125"/>
      <c r="D960" s="125"/>
      <c r="E960" s="125"/>
      <c r="F960" s="125"/>
      <c r="G960" s="125"/>
      <c r="H960" s="125"/>
      <c r="I960" s="125"/>
      <c r="J960" s="125"/>
    </row>
    <row r="961" spans="1:10" ht="15.75" customHeight="1" x14ac:dyDescent="0.3">
      <c r="A961" s="125"/>
      <c r="B961" s="469"/>
      <c r="C961" s="125"/>
      <c r="D961" s="125"/>
      <c r="E961" s="125"/>
      <c r="F961" s="125"/>
      <c r="G961" s="125"/>
      <c r="H961" s="125"/>
      <c r="I961" s="125"/>
      <c r="J961" s="125"/>
    </row>
    <row r="962" spans="1:10" ht="15.75" customHeight="1" x14ac:dyDescent="0.3">
      <c r="A962" s="125"/>
      <c r="B962" s="469"/>
      <c r="C962" s="125"/>
      <c r="D962" s="125"/>
      <c r="E962" s="125"/>
      <c r="F962" s="125"/>
      <c r="G962" s="125"/>
      <c r="H962" s="125"/>
      <c r="I962" s="125"/>
      <c r="J962" s="125"/>
    </row>
    <row r="963" spans="1:10" ht="15.75" customHeight="1" x14ac:dyDescent="0.3">
      <c r="A963" s="125"/>
      <c r="B963" s="469"/>
      <c r="C963" s="125"/>
      <c r="D963" s="125"/>
      <c r="E963" s="125"/>
      <c r="F963" s="125"/>
      <c r="G963" s="125"/>
      <c r="H963" s="125"/>
      <c r="I963" s="125"/>
      <c r="J963" s="125"/>
    </row>
    <row r="964" spans="1:10" ht="15.75" customHeight="1" x14ac:dyDescent="0.3">
      <c r="A964" s="125"/>
      <c r="B964" s="469"/>
      <c r="C964" s="125"/>
      <c r="D964" s="125"/>
      <c r="E964" s="125"/>
      <c r="F964" s="125"/>
      <c r="G964" s="125"/>
      <c r="H964" s="125"/>
      <c r="I964" s="125"/>
      <c r="J964" s="125"/>
    </row>
    <row r="965" spans="1:10" ht="15.75" customHeight="1" x14ac:dyDescent="0.3">
      <c r="A965" s="125"/>
      <c r="B965" s="469"/>
      <c r="C965" s="125"/>
      <c r="D965" s="125"/>
      <c r="E965" s="125"/>
      <c r="F965" s="125"/>
      <c r="G965" s="125"/>
      <c r="H965" s="125"/>
      <c r="I965" s="125"/>
      <c r="J965" s="125"/>
    </row>
    <row r="966" spans="1:10" ht="15.75" customHeight="1" x14ac:dyDescent="0.3">
      <c r="A966" s="125"/>
      <c r="B966" s="469"/>
      <c r="C966" s="125"/>
      <c r="D966" s="125"/>
      <c r="E966" s="125"/>
      <c r="F966" s="125"/>
      <c r="G966" s="125"/>
      <c r="H966" s="125"/>
      <c r="I966" s="125"/>
      <c r="J966" s="125"/>
    </row>
    <row r="967" spans="1:10" ht="15.75" customHeight="1" x14ac:dyDescent="0.3">
      <c r="A967" s="125"/>
      <c r="B967" s="469"/>
      <c r="C967" s="125"/>
      <c r="D967" s="125"/>
      <c r="E967" s="125"/>
      <c r="F967" s="125"/>
      <c r="G967" s="125"/>
      <c r="H967" s="125"/>
      <c r="I967" s="125"/>
      <c r="J967" s="125"/>
    </row>
    <row r="968" spans="1:10" ht="15.75" customHeight="1" x14ac:dyDescent="0.3">
      <c r="A968" s="125"/>
      <c r="B968" s="469"/>
      <c r="C968" s="125"/>
      <c r="D968" s="125"/>
      <c r="E968" s="125"/>
      <c r="F968" s="125"/>
      <c r="G968" s="125"/>
      <c r="H968" s="125"/>
      <c r="I968" s="125"/>
      <c r="J968" s="125"/>
    </row>
    <row r="969" spans="1:10" ht="15.75" customHeight="1" x14ac:dyDescent="0.3">
      <c r="A969" s="125"/>
      <c r="B969" s="469"/>
      <c r="C969" s="125"/>
      <c r="D969" s="125"/>
      <c r="E969" s="125"/>
      <c r="F969" s="125"/>
      <c r="G969" s="125"/>
      <c r="H969" s="125"/>
      <c r="I969" s="125"/>
      <c r="J969" s="125"/>
    </row>
    <row r="970" spans="1:10" ht="15.75" customHeight="1" x14ac:dyDescent="0.3">
      <c r="A970" s="125"/>
      <c r="B970" s="469"/>
      <c r="C970" s="125"/>
      <c r="D970" s="125"/>
      <c r="E970" s="125"/>
      <c r="F970" s="125"/>
      <c r="G970" s="125"/>
      <c r="H970" s="125"/>
      <c r="I970" s="125"/>
      <c r="J970" s="125"/>
    </row>
    <row r="971" spans="1:10" ht="15.75" customHeight="1" x14ac:dyDescent="0.3">
      <c r="A971" s="125"/>
      <c r="B971" s="469"/>
      <c r="C971" s="125"/>
      <c r="D971" s="125"/>
      <c r="E971" s="125"/>
      <c r="F971" s="125"/>
      <c r="G971" s="125"/>
      <c r="H971" s="125"/>
      <c r="I971" s="125"/>
      <c r="J971" s="125"/>
    </row>
    <row r="972" spans="1:10" ht="15.75" customHeight="1" x14ac:dyDescent="0.3">
      <c r="A972" s="125"/>
      <c r="B972" s="469"/>
      <c r="C972" s="125"/>
      <c r="D972" s="125"/>
      <c r="E972" s="125"/>
      <c r="F972" s="125"/>
      <c r="G972" s="125"/>
      <c r="H972" s="125"/>
      <c r="I972" s="125"/>
      <c r="J972" s="125"/>
    </row>
    <row r="973" spans="1:10" ht="15.75" customHeight="1" x14ac:dyDescent="0.3">
      <c r="A973" s="125"/>
      <c r="B973" s="469"/>
      <c r="C973" s="125"/>
      <c r="D973" s="125"/>
      <c r="E973" s="125"/>
      <c r="F973" s="125"/>
      <c r="G973" s="125"/>
      <c r="H973" s="125"/>
      <c r="I973" s="125"/>
      <c r="J973" s="125"/>
    </row>
    <row r="974" spans="1:10" ht="15.75" customHeight="1" x14ac:dyDescent="0.3">
      <c r="A974" s="125"/>
      <c r="B974" s="469"/>
      <c r="C974" s="125"/>
      <c r="D974" s="125"/>
      <c r="E974" s="125"/>
      <c r="F974" s="125"/>
      <c r="G974" s="125"/>
      <c r="H974" s="125"/>
      <c r="I974" s="125"/>
      <c r="J974" s="125"/>
    </row>
    <row r="975" spans="1:10" ht="15.75" customHeight="1" x14ac:dyDescent="0.3">
      <c r="A975" s="125"/>
      <c r="B975" s="469"/>
      <c r="C975" s="125"/>
      <c r="D975" s="125"/>
      <c r="E975" s="125"/>
      <c r="F975" s="125"/>
      <c r="G975" s="125"/>
      <c r="H975" s="125"/>
      <c r="I975" s="125"/>
      <c r="J975" s="125"/>
    </row>
    <row r="976" spans="1:10" ht="15.75" customHeight="1" x14ac:dyDescent="0.3">
      <c r="A976" s="125"/>
      <c r="B976" s="469"/>
      <c r="C976" s="125"/>
      <c r="D976" s="125"/>
      <c r="E976" s="125"/>
      <c r="F976" s="125"/>
      <c r="G976" s="125"/>
      <c r="H976" s="125"/>
      <c r="I976" s="125"/>
      <c r="J976" s="125"/>
    </row>
    <row r="977" spans="1:10" ht="15.75" customHeight="1" x14ac:dyDescent="0.3">
      <c r="A977" s="125"/>
      <c r="B977" s="469"/>
      <c r="C977" s="125"/>
      <c r="D977" s="125"/>
      <c r="E977" s="125"/>
      <c r="F977" s="125"/>
      <c r="G977" s="125"/>
      <c r="H977" s="125"/>
      <c r="I977" s="125"/>
      <c r="J977" s="125"/>
    </row>
    <row r="978" spans="1:10" ht="15.75" customHeight="1" x14ac:dyDescent="0.3">
      <c r="A978" s="125"/>
      <c r="B978" s="469"/>
      <c r="C978" s="125"/>
      <c r="D978" s="125"/>
      <c r="E978" s="125"/>
      <c r="F978" s="125"/>
      <c r="G978" s="125"/>
      <c r="H978" s="125"/>
      <c r="I978" s="125"/>
      <c r="J978" s="125"/>
    </row>
    <row r="979" spans="1:10" ht="15.75" customHeight="1" x14ac:dyDescent="0.3">
      <c r="A979" s="125"/>
      <c r="B979" s="469"/>
      <c r="C979" s="125"/>
      <c r="D979" s="125"/>
      <c r="E979" s="125"/>
      <c r="F979" s="125"/>
      <c r="G979" s="125"/>
      <c r="H979" s="125"/>
      <c r="I979" s="125"/>
      <c r="J979" s="125"/>
    </row>
    <row r="980" spans="1:10" ht="15.75" customHeight="1" x14ac:dyDescent="0.3">
      <c r="A980" s="125"/>
      <c r="B980" s="469"/>
      <c r="C980" s="125"/>
      <c r="D980" s="125"/>
      <c r="E980" s="125"/>
      <c r="F980" s="125"/>
      <c r="G980" s="125"/>
      <c r="H980" s="125"/>
      <c r="I980" s="125"/>
      <c r="J980" s="125"/>
    </row>
    <row r="981" spans="1:10" ht="15.75" customHeight="1" x14ac:dyDescent="0.3">
      <c r="A981" s="125"/>
      <c r="B981" s="469"/>
      <c r="C981" s="125"/>
      <c r="D981" s="125"/>
      <c r="E981" s="125"/>
      <c r="F981" s="125"/>
      <c r="G981" s="125"/>
      <c r="H981" s="125"/>
      <c r="I981" s="125"/>
      <c r="J981" s="125"/>
    </row>
    <row r="982" spans="1:10" ht="15.75" customHeight="1" x14ac:dyDescent="0.3">
      <c r="A982" s="125"/>
      <c r="B982" s="469"/>
      <c r="C982" s="125"/>
      <c r="D982" s="125"/>
      <c r="E982" s="125"/>
      <c r="F982" s="125"/>
      <c r="G982" s="125"/>
      <c r="H982" s="125"/>
      <c r="I982" s="125"/>
      <c r="J982" s="125"/>
    </row>
    <row r="983" spans="1:10" ht="15.75" customHeight="1" x14ac:dyDescent="0.3">
      <c r="A983" s="125"/>
      <c r="B983" s="469"/>
      <c r="C983" s="125"/>
      <c r="D983" s="125"/>
      <c r="E983" s="125"/>
      <c r="F983" s="125"/>
      <c r="G983" s="125"/>
      <c r="H983" s="125"/>
      <c r="I983" s="125"/>
      <c r="J983" s="125"/>
    </row>
    <row r="984" spans="1:10" ht="15.75" customHeight="1" x14ac:dyDescent="0.3">
      <c r="A984" s="125"/>
      <c r="B984" s="469"/>
      <c r="C984" s="125"/>
      <c r="D984" s="125"/>
      <c r="E984" s="125"/>
      <c r="F984" s="125"/>
      <c r="G984" s="125"/>
      <c r="H984" s="125"/>
      <c r="I984" s="125"/>
      <c r="J984" s="125"/>
    </row>
    <row r="985" spans="1:10" ht="15.75" customHeight="1" x14ac:dyDescent="0.3">
      <c r="A985" s="125"/>
      <c r="B985" s="469"/>
      <c r="C985" s="125"/>
      <c r="D985" s="125"/>
      <c r="E985" s="125"/>
      <c r="F985" s="125"/>
      <c r="G985" s="125"/>
      <c r="H985" s="125"/>
      <c r="I985" s="125"/>
      <c r="J985" s="125"/>
    </row>
    <row r="986" spans="1:10" ht="15.75" customHeight="1" x14ac:dyDescent="0.3">
      <c r="A986" s="125"/>
      <c r="B986" s="469"/>
      <c r="C986" s="125"/>
      <c r="D986" s="125"/>
      <c r="E986" s="125"/>
      <c r="F986" s="125"/>
      <c r="G986" s="125"/>
      <c r="H986" s="125"/>
      <c r="I986" s="125"/>
      <c r="J986" s="125"/>
    </row>
    <row r="987" spans="1:10" ht="15.75" customHeight="1" x14ac:dyDescent="0.3">
      <c r="A987" s="125"/>
      <c r="B987" s="469"/>
      <c r="C987" s="125"/>
      <c r="D987" s="125"/>
      <c r="E987" s="125"/>
      <c r="F987" s="125"/>
      <c r="G987" s="125"/>
      <c r="H987" s="125"/>
      <c r="I987" s="125"/>
      <c r="J987" s="125"/>
    </row>
    <row r="988" spans="1:10" ht="15.75" customHeight="1" x14ac:dyDescent="0.3">
      <c r="A988" s="125"/>
      <c r="B988" s="469"/>
      <c r="C988" s="125"/>
      <c r="D988" s="125"/>
      <c r="E988" s="125"/>
      <c r="F988" s="125"/>
      <c r="G988" s="125"/>
      <c r="H988" s="125"/>
      <c r="I988" s="125"/>
      <c r="J988" s="125"/>
    </row>
    <row r="989" spans="1:10" ht="15.75" customHeight="1" x14ac:dyDescent="0.3">
      <c r="A989" s="125"/>
      <c r="B989" s="469"/>
      <c r="C989" s="125"/>
      <c r="D989" s="125"/>
      <c r="E989" s="125"/>
      <c r="F989" s="125"/>
      <c r="G989" s="125"/>
      <c r="H989" s="125"/>
      <c r="I989" s="125"/>
      <c r="J989" s="125"/>
    </row>
    <row r="990" spans="1:10" ht="15.75" customHeight="1" x14ac:dyDescent="0.3">
      <c r="A990" s="125"/>
      <c r="B990" s="469"/>
      <c r="C990" s="125"/>
      <c r="D990" s="125"/>
      <c r="E990" s="125"/>
      <c r="F990" s="125"/>
      <c r="G990" s="125"/>
      <c r="H990" s="125"/>
      <c r="I990" s="125"/>
      <c r="J990" s="125"/>
    </row>
    <row r="991" spans="1:10" ht="15.75" customHeight="1" x14ac:dyDescent="0.3">
      <c r="A991" s="125"/>
      <c r="B991" s="469"/>
      <c r="C991" s="125"/>
      <c r="D991" s="125"/>
      <c r="E991" s="125"/>
      <c r="F991" s="125"/>
      <c r="G991" s="125"/>
      <c r="H991" s="125"/>
      <c r="I991" s="125"/>
      <c r="J991" s="125"/>
    </row>
    <row r="992" spans="1:10" ht="15.75" customHeight="1" x14ac:dyDescent="0.3">
      <c r="A992" s="125"/>
      <c r="B992" s="469"/>
      <c r="C992" s="125"/>
      <c r="D992" s="125"/>
      <c r="E992" s="125"/>
      <c r="F992" s="125"/>
      <c r="G992" s="125"/>
      <c r="H992" s="125"/>
      <c r="I992" s="125"/>
      <c r="J992" s="125"/>
    </row>
    <row r="993" spans="1:10" ht="15.75" customHeight="1" x14ac:dyDescent="0.3">
      <c r="A993" s="125"/>
      <c r="B993" s="469"/>
      <c r="C993" s="125"/>
      <c r="D993" s="125"/>
      <c r="E993" s="125"/>
      <c r="F993" s="125"/>
      <c r="G993" s="125"/>
      <c r="H993" s="125"/>
      <c r="I993" s="125"/>
      <c r="J993" s="125"/>
    </row>
    <row r="994" spans="1:10" ht="15.75" customHeight="1" x14ac:dyDescent="0.3">
      <c r="A994" s="125"/>
      <c r="B994" s="469"/>
      <c r="C994" s="125"/>
      <c r="D994" s="125"/>
      <c r="E994" s="125"/>
      <c r="F994" s="125"/>
      <c r="G994" s="125"/>
      <c r="H994" s="125"/>
      <c r="I994" s="125"/>
      <c r="J994" s="125"/>
    </row>
    <row r="995" spans="1:10" ht="15.75" customHeight="1" x14ac:dyDescent="0.3">
      <c r="A995" s="125"/>
      <c r="B995" s="469"/>
      <c r="C995" s="125"/>
      <c r="D995" s="125"/>
      <c r="E995" s="125"/>
      <c r="F995" s="125"/>
      <c r="G995" s="125"/>
      <c r="H995" s="125"/>
      <c r="I995" s="125"/>
      <c r="J995" s="125"/>
    </row>
  </sheetData>
  <mergeCells count="1">
    <mergeCell ref="B7:C7"/>
  </mergeCells>
  <pageMargins left="0.7" right="0.7" top="0.75" bottom="0.75" header="0" footer="0"/>
  <pageSetup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Z1000"/>
  <sheetViews>
    <sheetView workbookViewId="0"/>
  </sheetViews>
  <sheetFormatPr baseColWidth="10" defaultColWidth="14.44140625" defaultRowHeight="15" customHeight="1" x14ac:dyDescent="0.3"/>
  <cols>
    <col min="1" max="1" width="44.77734375" customWidth="1"/>
    <col min="2" max="2" width="18.21875" customWidth="1"/>
    <col min="3" max="3" width="20.21875" customWidth="1"/>
    <col min="4" max="24" width="11.44140625" customWidth="1"/>
    <col min="25" max="26" width="10.77734375" customWidth="1"/>
  </cols>
  <sheetData>
    <row r="1" spans="1:26" ht="14.4" x14ac:dyDescent="0.3">
      <c r="A1" s="114" t="str">
        <f>Indice!C1</f>
        <v>GROW S.A.E.C.A.</v>
      </c>
      <c r="B1" s="114"/>
      <c r="C1" s="114"/>
      <c r="D1" s="119" t="s">
        <v>22</v>
      </c>
      <c r="E1" s="114"/>
      <c r="F1" s="114"/>
      <c r="G1" s="114"/>
      <c r="H1" s="114"/>
      <c r="I1" s="114"/>
      <c r="J1" s="114"/>
      <c r="K1" s="114"/>
      <c r="L1" s="114"/>
      <c r="M1" s="114"/>
      <c r="N1" s="114"/>
      <c r="O1" s="114"/>
      <c r="P1" s="114"/>
      <c r="Q1" s="114"/>
      <c r="R1" s="114"/>
      <c r="S1" s="114"/>
      <c r="T1" s="114"/>
      <c r="U1" s="114"/>
      <c r="V1" s="114"/>
      <c r="W1" s="114"/>
      <c r="X1" s="114"/>
      <c r="Y1" s="114"/>
      <c r="Z1" s="114"/>
    </row>
    <row r="2" spans="1:26" ht="14.4" x14ac:dyDescent="0.3">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row>
    <row r="3" spans="1:26" ht="14.4" x14ac:dyDescent="0.3">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row>
    <row r="4" spans="1:26" ht="14.4" x14ac:dyDescent="0.3">
      <c r="A4" s="114"/>
      <c r="B4" s="114"/>
      <c r="C4" s="114"/>
      <c r="D4" s="114"/>
      <c r="E4" s="114"/>
      <c r="F4" s="114"/>
      <c r="G4" s="114"/>
      <c r="H4" s="114"/>
      <c r="I4" s="114"/>
      <c r="J4" s="114"/>
      <c r="K4" s="114"/>
      <c r="L4" s="114"/>
      <c r="M4" s="114"/>
      <c r="N4" s="114"/>
      <c r="O4" s="114"/>
      <c r="P4" s="114"/>
      <c r="Q4" s="114"/>
      <c r="R4" s="114"/>
      <c r="S4" s="114"/>
      <c r="T4" s="114"/>
      <c r="U4" s="114"/>
      <c r="V4" s="114"/>
      <c r="W4" s="114"/>
      <c r="X4" s="114"/>
      <c r="Y4" s="114"/>
      <c r="Z4" s="114"/>
    </row>
    <row r="5" spans="1:26" ht="14.4" x14ac:dyDescent="0.3">
      <c r="A5" s="113" t="s">
        <v>503</v>
      </c>
      <c r="B5" s="113"/>
      <c r="C5" s="113"/>
      <c r="D5" s="113"/>
      <c r="E5" s="114"/>
      <c r="F5" s="114"/>
      <c r="G5" s="114"/>
      <c r="H5" s="114"/>
      <c r="I5" s="114"/>
      <c r="J5" s="114"/>
      <c r="K5" s="114"/>
      <c r="L5" s="114"/>
      <c r="M5" s="114"/>
      <c r="N5" s="114"/>
      <c r="O5" s="114"/>
      <c r="P5" s="114"/>
      <c r="Q5" s="114"/>
      <c r="R5" s="114"/>
      <c r="S5" s="114"/>
      <c r="Y5" s="114"/>
      <c r="Z5" s="114"/>
    </row>
    <row r="6" spans="1:26" ht="14.4" x14ac:dyDescent="0.3">
      <c r="A6" s="114"/>
      <c r="B6" s="114"/>
      <c r="C6" s="114"/>
      <c r="D6" s="114"/>
      <c r="E6" s="114"/>
      <c r="F6" s="114"/>
      <c r="G6" s="114"/>
      <c r="H6" s="114"/>
      <c r="I6" s="114"/>
      <c r="J6" s="114"/>
      <c r="K6" s="114"/>
      <c r="L6" s="114"/>
      <c r="M6" s="114"/>
      <c r="N6" s="114"/>
      <c r="O6" s="114"/>
      <c r="P6" s="114"/>
      <c r="Q6" s="114"/>
      <c r="R6" s="114"/>
      <c r="S6" s="114"/>
      <c r="T6" s="114"/>
      <c r="U6" s="114"/>
      <c r="V6" s="114"/>
      <c r="W6" s="114"/>
      <c r="X6" s="114"/>
      <c r="Y6" s="114"/>
      <c r="Z6" s="114"/>
    </row>
    <row r="7" spans="1:26" ht="14.4" x14ac:dyDescent="0.3">
      <c r="A7" s="114"/>
      <c r="B7" s="674" t="s">
        <v>288</v>
      </c>
      <c r="C7" s="673"/>
      <c r="D7" s="114"/>
      <c r="E7" s="114"/>
      <c r="F7" s="114"/>
      <c r="G7" s="114"/>
      <c r="H7" s="114"/>
      <c r="I7" s="114"/>
      <c r="J7" s="114"/>
      <c r="K7" s="114"/>
      <c r="L7" s="114"/>
      <c r="M7" s="114"/>
      <c r="N7" s="114"/>
      <c r="O7" s="114"/>
      <c r="P7" s="114"/>
      <c r="Q7" s="114"/>
      <c r="R7" s="114"/>
      <c r="S7" s="114"/>
      <c r="T7" s="114"/>
      <c r="U7" s="114"/>
      <c r="V7" s="114"/>
      <c r="W7" s="114"/>
      <c r="X7" s="114"/>
      <c r="Y7" s="114"/>
      <c r="Z7" s="114"/>
    </row>
    <row r="8" spans="1:26" ht="14.4" x14ac:dyDescent="0.3">
      <c r="A8" s="138" t="s">
        <v>49</v>
      </c>
      <c r="B8" s="155">
        <f>IFERROR(IF(Indice!B6="","2XX2",YEAR(Indice!B6)),"2XX2")</f>
        <v>2024</v>
      </c>
      <c r="C8" s="155">
        <f>IFERROR(YEAR(Indice!B6-366),"2XX1")</f>
        <v>2023</v>
      </c>
      <c r="D8" s="140"/>
      <c r="E8" s="114"/>
      <c r="F8" s="114"/>
      <c r="G8" s="114"/>
      <c r="H8" s="114"/>
      <c r="I8" s="114"/>
      <c r="J8" s="114"/>
      <c r="K8" s="114"/>
      <c r="L8" s="114"/>
      <c r="M8" s="114"/>
      <c r="N8" s="114"/>
      <c r="O8" s="114"/>
      <c r="P8" s="114"/>
      <c r="Q8" s="114"/>
      <c r="R8" s="114"/>
      <c r="S8" s="114"/>
      <c r="Y8" s="114"/>
      <c r="Z8" s="114"/>
    </row>
    <row r="9" spans="1:26" ht="14.4" x14ac:dyDescent="0.3">
      <c r="A9" s="141" t="s">
        <v>45</v>
      </c>
      <c r="B9" s="141"/>
      <c r="C9" s="156">
        <v>0</v>
      </c>
      <c r="D9" s="141"/>
      <c r="E9" s="114"/>
      <c r="F9" s="114"/>
      <c r="G9" s="114"/>
      <c r="H9" s="114"/>
      <c r="I9" s="114"/>
      <c r="J9" s="114"/>
      <c r="K9" s="114"/>
      <c r="L9" s="114"/>
      <c r="M9" s="114"/>
      <c r="N9" s="114"/>
      <c r="O9" s="114"/>
      <c r="P9" s="114"/>
      <c r="Q9" s="114"/>
      <c r="R9" s="114"/>
      <c r="S9" s="114"/>
      <c r="Y9" s="114"/>
      <c r="Z9" s="114"/>
    </row>
    <row r="10" spans="1:26" ht="14.4" x14ac:dyDescent="0.3">
      <c r="A10" s="142" t="s">
        <v>504</v>
      </c>
      <c r="B10" s="157">
        <v>0</v>
      </c>
      <c r="C10" s="157">
        <v>0</v>
      </c>
      <c r="D10" s="142"/>
      <c r="E10" s="114"/>
      <c r="F10" s="114"/>
      <c r="G10" s="114"/>
      <c r="H10" s="114"/>
      <c r="I10" s="114"/>
      <c r="J10" s="114"/>
      <c r="K10" s="114"/>
      <c r="L10" s="114"/>
      <c r="M10" s="114"/>
      <c r="N10" s="114"/>
      <c r="O10" s="114"/>
      <c r="P10" s="114"/>
      <c r="Q10" s="114"/>
      <c r="R10" s="114"/>
      <c r="S10" s="114"/>
      <c r="Y10" s="114"/>
      <c r="Z10" s="114"/>
    </row>
    <row r="11" spans="1:26" ht="14.4" x14ac:dyDescent="0.3">
      <c r="A11" s="142" t="s">
        <v>505</v>
      </c>
      <c r="B11" s="114"/>
      <c r="C11" s="157">
        <v>0</v>
      </c>
      <c r="D11" s="142"/>
      <c r="E11" s="114"/>
      <c r="F11" s="114"/>
      <c r="G11" s="114"/>
      <c r="H11" s="114"/>
      <c r="I11" s="114"/>
      <c r="J11" s="114"/>
      <c r="K11" s="114"/>
      <c r="L11" s="114"/>
      <c r="M11" s="114"/>
      <c r="N11" s="114"/>
      <c r="O11" s="114"/>
      <c r="P11" s="114"/>
      <c r="Q11" s="114"/>
      <c r="R11" s="114"/>
      <c r="S11" s="114"/>
      <c r="Y11" s="114"/>
      <c r="Z11" s="114"/>
    </row>
    <row r="12" spans="1:26" ht="14.4" x14ac:dyDescent="0.3">
      <c r="A12" s="142" t="s">
        <v>506</v>
      </c>
      <c r="B12" s="157">
        <v>0</v>
      </c>
      <c r="C12" s="157">
        <v>0</v>
      </c>
      <c r="D12" s="142"/>
      <c r="E12" s="114"/>
      <c r="F12" s="114"/>
      <c r="G12" s="114"/>
      <c r="H12" s="114"/>
      <c r="I12" s="114"/>
      <c r="J12" s="114"/>
      <c r="K12" s="114"/>
      <c r="L12" s="114"/>
      <c r="M12" s="114"/>
      <c r="N12" s="114"/>
      <c r="O12" s="114"/>
      <c r="P12" s="114"/>
      <c r="Q12" s="114"/>
      <c r="R12" s="114"/>
      <c r="S12" s="114"/>
      <c r="Y12" s="114"/>
      <c r="Z12" s="114"/>
    </row>
    <row r="13" spans="1:26" ht="14.4" x14ac:dyDescent="0.3">
      <c r="A13" s="142" t="s">
        <v>507</v>
      </c>
      <c r="B13" s="114"/>
      <c r="C13" s="114"/>
      <c r="D13" s="142"/>
      <c r="E13" s="114"/>
      <c r="F13" s="114"/>
      <c r="G13" s="114"/>
      <c r="H13" s="114"/>
      <c r="I13" s="114"/>
      <c r="J13" s="114"/>
      <c r="K13" s="114"/>
      <c r="L13" s="114"/>
      <c r="M13" s="114"/>
      <c r="N13" s="114"/>
      <c r="O13" s="114"/>
      <c r="P13" s="114"/>
      <c r="Q13" s="114"/>
      <c r="R13" s="114"/>
      <c r="S13" s="114"/>
      <c r="Y13" s="114"/>
      <c r="Z13" s="114"/>
    </row>
    <row r="14" spans="1:26" ht="14.4" x14ac:dyDescent="0.3">
      <c r="A14" s="158" t="s">
        <v>365</v>
      </c>
      <c r="B14" s="141"/>
      <c r="C14" s="141"/>
      <c r="D14" s="141"/>
      <c r="E14" s="114"/>
      <c r="F14" s="114"/>
      <c r="G14" s="114"/>
      <c r="H14" s="114"/>
      <c r="I14" s="114"/>
      <c r="J14" s="114"/>
      <c r="K14" s="114"/>
      <c r="L14" s="114"/>
      <c r="M14" s="114"/>
      <c r="N14" s="114"/>
      <c r="O14" s="114"/>
      <c r="P14" s="114"/>
      <c r="Q14" s="114"/>
      <c r="R14" s="114"/>
      <c r="S14" s="114"/>
      <c r="Y14" s="114"/>
      <c r="Z14" s="114"/>
    </row>
    <row r="15" spans="1:26" ht="14.4" x14ac:dyDescent="0.3">
      <c r="A15" s="38" t="s">
        <v>432</v>
      </c>
      <c r="B15" s="144">
        <f>SUM($B$9:B14)</f>
        <v>0</v>
      </c>
      <c r="C15" s="144">
        <f>SUM($C$9:C14)</f>
        <v>0</v>
      </c>
      <c r="D15" s="114"/>
      <c r="E15" s="114"/>
      <c r="F15" s="114"/>
      <c r="G15" s="114"/>
      <c r="H15" s="114"/>
      <c r="I15" s="114"/>
      <c r="J15" s="114"/>
      <c r="K15" s="114"/>
      <c r="L15" s="114"/>
      <c r="M15" s="114"/>
      <c r="N15" s="114"/>
      <c r="O15" s="114"/>
      <c r="P15" s="114"/>
      <c r="Q15" s="114"/>
      <c r="R15" s="114"/>
      <c r="S15" s="114"/>
      <c r="Y15" s="114"/>
      <c r="Z15" s="114"/>
    </row>
    <row r="16" spans="1:26" ht="14.4" x14ac:dyDescent="0.3">
      <c r="A16" s="143"/>
      <c r="B16" s="114"/>
      <c r="C16" s="114"/>
      <c r="D16" s="142"/>
      <c r="E16" s="114"/>
      <c r="F16" s="114"/>
      <c r="G16" s="114"/>
      <c r="H16" s="114"/>
      <c r="I16" s="114"/>
      <c r="J16" s="114"/>
      <c r="K16" s="114"/>
      <c r="L16" s="114"/>
      <c r="M16" s="114"/>
      <c r="N16" s="114"/>
      <c r="O16" s="114"/>
      <c r="P16" s="114"/>
      <c r="Q16" s="114"/>
      <c r="R16" s="114"/>
      <c r="S16" s="114"/>
      <c r="Y16" s="114"/>
      <c r="Z16" s="114"/>
    </row>
    <row r="17" spans="1:26" ht="14.4" x14ac:dyDescent="0.3">
      <c r="A17" s="142"/>
      <c r="B17" s="114"/>
      <c r="C17" s="114"/>
      <c r="D17" s="142"/>
      <c r="E17" s="114"/>
      <c r="F17" s="114"/>
      <c r="G17" s="114"/>
      <c r="H17" s="114"/>
      <c r="I17" s="114"/>
      <c r="J17" s="114"/>
      <c r="K17" s="114"/>
      <c r="L17" s="114"/>
      <c r="M17" s="114"/>
      <c r="N17" s="114"/>
      <c r="O17" s="114"/>
      <c r="P17" s="114"/>
      <c r="Q17" s="114"/>
      <c r="R17" s="114"/>
      <c r="S17" s="114"/>
      <c r="Y17" s="114"/>
      <c r="Z17" s="114"/>
    </row>
    <row r="18" spans="1:26" ht="14.4" x14ac:dyDescent="0.3">
      <c r="A18" s="143"/>
      <c r="B18" s="114"/>
      <c r="C18" s="114"/>
      <c r="D18" s="142"/>
      <c r="E18" s="141"/>
      <c r="F18" s="141"/>
      <c r="G18" s="114"/>
      <c r="H18" s="114"/>
      <c r="I18" s="114"/>
      <c r="J18" s="114"/>
      <c r="K18" s="114"/>
      <c r="L18" s="114"/>
      <c r="M18" s="114"/>
      <c r="N18" s="114"/>
      <c r="O18" s="114"/>
      <c r="P18" s="114"/>
      <c r="Q18" s="114"/>
      <c r="R18" s="114"/>
      <c r="S18" s="114"/>
      <c r="Y18" s="114"/>
      <c r="Z18" s="114"/>
    </row>
    <row r="19" spans="1:26" ht="14.4" x14ac:dyDescent="0.3">
      <c r="A19" s="114"/>
      <c r="B19" s="114"/>
      <c r="C19" s="114"/>
      <c r="D19" s="114"/>
      <c r="E19" s="114"/>
      <c r="F19" s="114"/>
      <c r="G19" s="114"/>
      <c r="H19" s="114"/>
      <c r="I19" s="114"/>
      <c r="J19" s="114"/>
      <c r="K19" s="114"/>
      <c r="L19" s="114"/>
      <c r="M19" s="114"/>
      <c r="N19" s="114"/>
      <c r="O19" s="114"/>
      <c r="P19" s="114"/>
      <c r="Q19" s="114"/>
      <c r="R19" s="114"/>
      <c r="S19" s="114"/>
      <c r="Y19" s="114"/>
      <c r="Z19" s="114"/>
    </row>
    <row r="20" spans="1:26" ht="14.4" x14ac:dyDescent="0.3">
      <c r="A20" s="114"/>
      <c r="B20" s="114"/>
      <c r="C20" s="114"/>
      <c r="D20" s="114"/>
      <c r="E20" s="114"/>
      <c r="F20" s="114"/>
      <c r="G20" s="114"/>
      <c r="H20" s="114"/>
      <c r="I20" s="114"/>
      <c r="J20" s="114"/>
      <c r="K20" s="114"/>
      <c r="L20" s="114"/>
      <c r="M20" s="114"/>
      <c r="N20" s="114"/>
      <c r="O20" s="114"/>
      <c r="P20" s="114"/>
      <c r="Q20" s="114"/>
      <c r="R20" s="114"/>
      <c r="S20" s="114"/>
      <c r="T20" s="114"/>
      <c r="U20" s="114"/>
      <c r="V20" s="114"/>
      <c r="W20" s="114"/>
      <c r="X20" s="114"/>
      <c r="Y20" s="114"/>
      <c r="Z20" s="114"/>
    </row>
    <row r="21" spans="1:26" ht="15.75" customHeight="1" x14ac:dyDescent="0.3">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c r="Z21" s="114"/>
    </row>
    <row r="22" spans="1:26" ht="15.75" customHeight="1" x14ac:dyDescent="0.3">
      <c r="A22" s="114"/>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c r="Z22" s="114"/>
    </row>
    <row r="23" spans="1:26" ht="15.75" customHeight="1"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ht="15.75" customHeight="1" x14ac:dyDescent="0.3">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ht="15.75" customHeight="1" x14ac:dyDescent="0.3">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5.75" customHeight="1" x14ac:dyDescent="0.3">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ht="15.75" customHeight="1" x14ac:dyDescent="0.3">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ht="15.75" customHeigh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ht="15.75" customHeight="1" x14ac:dyDescent="0.3">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ht="15.75" customHeight="1" x14ac:dyDescent="0.3">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5.75" customHeight="1" x14ac:dyDescent="0.3">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5.75" customHeight="1" x14ac:dyDescent="0.3">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5.75" customHeight="1" x14ac:dyDescent="0.3">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5.75" customHeight="1" x14ac:dyDescent="0.3">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5.75" customHeight="1" x14ac:dyDescent="0.3">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5.75" customHeight="1" x14ac:dyDescent="0.3">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5.75" customHeight="1" x14ac:dyDescent="0.3">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5.75" customHeight="1" x14ac:dyDescent="0.3">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5.75" customHeight="1" x14ac:dyDescent="0.3">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5.75" customHeight="1" x14ac:dyDescent="0.3">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5.75" customHeight="1" x14ac:dyDescent="0.3">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5.75" customHeight="1" x14ac:dyDescent="0.3">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5.75" customHeight="1" x14ac:dyDescent="0.3">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5.75" customHeight="1" x14ac:dyDescent="0.3">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5.75" customHeight="1" x14ac:dyDescent="0.3">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5.7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5.75" customHeight="1" x14ac:dyDescent="0.3">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5.75" customHeight="1" x14ac:dyDescent="0.3">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5.75" customHeight="1" x14ac:dyDescent="0.3">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5.75" customHeight="1" x14ac:dyDescent="0.3">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5.75" customHeight="1" x14ac:dyDescent="0.3">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5.75" customHeight="1" x14ac:dyDescent="0.3">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5.75" customHeight="1" x14ac:dyDescent="0.3">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5.75" customHeight="1" x14ac:dyDescent="0.3">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5.75" customHeight="1" x14ac:dyDescent="0.3">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5.75" customHeight="1" x14ac:dyDescent="0.3">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5.75" customHeight="1" x14ac:dyDescent="0.3">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5.75" customHeight="1" x14ac:dyDescent="0.3">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5.75" customHeight="1" x14ac:dyDescent="0.3">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5.75" customHeight="1" x14ac:dyDescent="0.3">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5.75" customHeight="1" x14ac:dyDescent="0.3">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5.75" customHeight="1" x14ac:dyDescent="0.3">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5.75" customHeight="1" x14ac:dyDescent="0.3">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5.75" customHeight="1" x14ac:dyDescent="0.3">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5.75" customHeight="1" x14ac:dyDescent="0.3">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5.75" customHeight="1" x14ac:dyDescent="0.3">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5.75" customHeight="1" x14ac:dyDescent="0.3">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5.75" customHeight="1" x14ac:dyDescent="0.3">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5.75" customHeight="1" x14ac:dyDescent="0.3">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5.75" customHeight="1" x14ac:dyDescent="0.3">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5.75" customHeight="1" x14ac:dyDescent="0.3">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5.75" customHeight="1" x14ac:dyDescent="0.3">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5.75" customHeight="1" x14ac:dyDescent="0.3">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5.75" customHeight="1" x14ac:dyDescent="0.3">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5.75" customHeight="1" x14ac:dyDescent="0.3">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5.75" customHeight="1" x14ac:dyDescent="0.3">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5.75" customHeight="1" x14ac:dyDescent="0.3">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5.75" customHeight="1" x14ac:dyDescent="0.3">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5.75" customHeight="1" x14ac:dyDescent="0.3">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5.75" customHeight="1" x14ac:dyDescent="0.3">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5.75" customHeight="1" x14ac:dyDescent="0.3">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5.75" customHeight="1" x14ac:dyDescent="0.3">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5.75" customHeight="1" x14ac:dyDescent="0.3">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5.75" customHeight="1" x14ac:dyDescent="0.3">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5.75" customHeight="1" x14ac:dyDescent="0.3">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5.75" customHeight="1" x14ac:dyDescent="0.3">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5.75" customHeight="1" x14ac:dyDescent="0.3">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5.75" customHeight="1" x14ac:dyDescent="0.3">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5.75" customHeight="1" x14ac:dyDescent="0.3">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5.75" customHeight="1" x14ac:dyDescent="0.3">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5.75" customHeight="1" x14ac:dyDescent="0.3">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5.75" customHeight="1" x14ac:dyDescent="0.3">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5.75" customHeight="1" x14ac:dyDescent="0.3">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5.75" customHeight="1" x14ac:dyDescent="0.3">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5.75" customHeight="1" x14ac:dyDescent="0.3">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5.75" customHeight="1" x14ac:dyDescent="0.3">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5.75" customHeight="1" x14ac:dyDescent="0.3">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5.75" customHeight="1" x14ac:dyDescent="0.3">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5.75" customHeight="1" x14ac:dyDescent="0.3">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5.75" customHeight="1" x14ac:dyDescent="0.3">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5.75" customHeight="1" x14ac:dyDescent="0.3">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5.75" customHeight="1" x14ac:dyDescent="0.3">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5.75" customHeight="1" x14ac:dyDescent="0.3">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5.75" customHeight="1" x14ac:dyDescent="0.3">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5.75" customHeight="1" x14ac:dyDescent="0.3">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5.75" customHeight="1" x14ac:dyDescent="0.3">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5.75" customHeight="1" x14ac:dyDescent="0.3">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5.75" customHeight="1" x14ac:dyDescent="0.3">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5.75" customHeight="1" x14ac:dyDescent="0.3">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5.75" customHeight="1" x14ac:dyDescent="0.3">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5.75" customHeight="1" x14ac:dyDescent="0.3">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5.75" customHeight="1" x14ac:dyDescent="0.3">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5.75" customHeight="1" x14ac:dyDescent="0.3">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5.75" customHeight="1" x14ac:dyDescent="0.3">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5.75" customHeight="1" x14ac:dyDescent="0.3">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5.75" customHeight="1" x14ac:dyDescent="0.3">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5.75" customHeight="1" x14ac:dyDescent="0.3">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5.75" customHeight="1" x14ac:dyDescent="0.3">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5.75" customHeight="1" x14ac:dyDescent="0.3">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5.75" customHeight="1" x14ac:dyDescent="0.3">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5.75" customHeight="1" x14ac:dyDescent="0.3">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5.75" customHeight="1" x14ac:dyDescent="0.3">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5.75" customHeight="1" x14ac:dyDescent="0.3">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5.75" customHeight="1" x14ac:dyDescent="0.3">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5.75" customHeight="1" x14ac:dyDescent="0.3">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5.75" customHeight="1" x14ac:dyDescent="0.3">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5.75" customHeight="1" x14ac:dyDescent="0.3">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5.75" customHeight="1" x14ac:dyDescent="0.3">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5.75" customHeight="1" x14ac:dyDescent="0.3">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5.75" customHeight="1" x14ac:dyDescent="0.3">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5.75" customHeight="1" x14ac:dyDescent="0.3">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5.75" customHeight="1" x14ac:dyDescent="0.3">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5.75" customHeight="1" x14ac:dyDescent="0.3">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5.75" customHeight="1" x14ac:dyDescent="0.3">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5.75" customHeight="1" x14ac:dyDescent="0.3">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5.75" customHeight="1" x14ac:dyDescent="0.3">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5.75" customHeight="1" x14ac:dyDescent="0.3">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5.75" customHeight="1" x14ac:dyDescent="0.3">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5.75" customHeight="1" x14ac:dyDescent="0.3">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5.75" customHeight="1" x14ac:dyDescent="0.3">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5.75" customHeight="1" x14ac:dyDescent="0.3">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5.75" customHeight="1" x14ac:dyDescent="0.3">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5.75" customHeight="1" x14ac:dyDescent="0.3">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5.75" customHeight="1" x14ac:dyDescent="0.3">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5.75" customHeight="1" x14ac:dyDescent="0.3">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5.75" customHeight="1" x14ac:dyDescent="0.3">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5.75" customHeight="1" x14ac:dyDescent="0.3">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5.75" customHeight="1" x14ac:dyDescent="0.3">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5.75" customHeight="1" x14ac:dyDescent="0.3">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5.75" customHeight="1" x14ac:dyDescent="0.3">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5.75" customHeight="1" x14ac:dyDescent="0.3">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5.75" customHeight="1" x14ac:dyDescent="0.3">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5.75" customHeight="1" x14ac:dyDescent="0.3">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5.75" customHeight="1" x14ac:dyDescent="0.3">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5.75" customHeight="1" x14ac:dyDescent="0.3">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5.75" customHeight="1" x14ac:dyDescent="0.3">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5.75" customHeight="1" x14ac:dyDescent="0.3">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5.75" customHeight="1" x14ac:dyDescent="0.3">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5.75" customHeight="1" x14ac:dyDescent="0.3">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5.75" customHeight="1" x14ac:dyDescent="0.3">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5.75" customHeight="1" x14ac:dyDescent="0.3">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5.75" customHeight="1" x14ac:dyDescent="0.3">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5.75" customHeight="1" x14ac:dyDescent="0.3">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5.75" customHeight="1" x14ac:dyDescent="0.3">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5.75" customHeight="1" x14ac:dyDescent="0.3">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5.75" customHeight="1" x14ac:dyDescent="0.3">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5.75" customHeight="1" x14ac:dyDescent="0.3">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5.75" customHeight="1" x14ac:dyDescent="0.3">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5.75" customHeight="1" x14ac:dyDescent="0.3">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5.75" customHeight="1" x14ac:dyDescent="0.3">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5.75" customHeight="1" x14ac:dyDescent="0.3">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5.75" customHeight="1" x14ac:dyDescent="0.3">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5.75" customHeight="1" x14ac:dyDescent="0.3">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5.75" customHeight="1" x14ac:dyDescent="0.3">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5.75" customHeight="1" x14ac:dyDescent="0.3">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5.75" customHeight="1" x14ac:dyDescent="0.3">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5.75" customHeight="1" x14ac:dyDescent="0.3">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5.75" customHeight="1" x14ac:dyDescent="0.3">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5.75" customHeight="1" x14ac:dyDescent="0.3">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5.75" customHeight="1" x14ac:dyDescent="0.3">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5.75" customHeight="1" x14ac:dyDescent="0.3">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5.75" customHeight="1" x14ac:dyDescent="0.3">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5.75" customHeight="1" x14ac:dyDescent="0.3">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5.75" customHeight="1" x14ac:dyDescent="0.3">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5.75" customHeight="1" x14ac:dyDescent="0.3">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5.75" customHeight="1" x14ac:dyDescent="0.3">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5.75" customHeight="1" x14ac:dyDescent="0.3">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5.75" customHeight="1" x14ac:dyDescent="0.3">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5.75" customHeight="1" x14ac:dyDescent="0.3">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5.75" customHeight="1" x14ac:dyDescent="0.3">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5.75" customHeight="1" x14ac:dyDescent="0.3">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5.75" customHeight="1" x14ac:dyDescent="0.3">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5.75" customHeight="1" x14ac:dyDescent="0.3">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5.75" customHeight="1" x14ac:dyDescent="0.3">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5.75" customHeight="1" x14ac:dyDescent="0.3">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5.75" customHeight="1" x14ac:dyDescent="0.3">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5.75" customHeight="1" x14ac:dyDescent="0.3">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5.75" customHeight="1" x14ac:dyDescent="0.3">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5.75" customHeight="1" x14ac:dyDescent="0.3">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5.75" customHeight="1" x14ac:dyDescent="0.3">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5.75" customHeight="1" x14ac:dyDescent="0.3">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5.75" customHeight="1" x14ac:dyDescent="0.3">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5.75" customHeight="1" x14ac:dyDescent="0.3">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5.75" customHeight="1" x14ac:dyDescent="0.3">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5.75" customHeight="1" x14ac:dyDescent="0.3">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5.75" customHeight="1" x14ac:dyDescent="0.3">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5.75" customHeight="1" x14ac:dyDescent="0.3">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5.75" customHeight="1" x14ac:dyDescent="0.3">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5.75" customHeight="1" x14ac:dyDescent="0.3">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5.75" customHeight="1" x14ac:dyDescent="0.3">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5.75" customHeight="1" x14ac:dyDescent="0.3">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5.75" customHeight="1" x14ac:dyDescent="0.3">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5.75"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5.75" customHeight="1" x14ac:dyDescent="0.3">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5.75" customHeight="1" x14ac:dyDescent="0.3">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5.75" customHeight="1" x14ac:dyDescent="0.3">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5.75" customHeight="1" x14ac:dyDescent="0.3">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5.75" customHeight="1" x14ac:dyDescent="0.3">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5.75" customHeight="1" x14ac:dyDescent="0.3">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5.75" customHeight="1" x14ac:dyDescent="0.3">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5.75" customHeight="1" x14ac:dyDescent="0.3">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5.75" customHeight="1" x14ac:dyDescent="0.3">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5.75" customHeight="1" x14ac:dyDescent="0.3">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5.75" customHeight="1" x14ac:dyDescent="0.3">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5.75" customHeight="1" x14ac:dyDescent="0.3">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5.75" customHeight="1" x14ac:dyDescent="0.3">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5.75" customHeight="1" x14ac:dyDescent="0.3">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5.75" customHeight="1" x14ac:dyDescent="0.3">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5.75" customHeight="1" x14ac:dyDescent="0.3">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5.75" customHeight="1" x14ac:dyDescent="0.3">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5.75" customHeight="1" x14ac:dyDescent="0.3">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5.75" customHeight="1" x14ac:dyDescent="0.3">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5.75" customHeight="1" x14ac:dyDescent="0.3">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5.75" customHeight="1" x14ac:dyDescent="0.3">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5.75" customHeight="1" x14ac:dyDescent="0.3">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5.75" customHeight="1" x14ac:dyDescent="0.3">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5.75" customHeight="1" x14ac:dyDescent="0.3">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5.75" customHeight="1" x14ac:dyDescent="0.3">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5.75" customHeight="1" x14ac:dyDescent="0.3">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5.75" customHeight="1" x14ac:dyDescent="0.3">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5.75" customHeight="1" x14ac:dyDescent="0.3">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5.75" customHeight="1" x14ac:dyDescent="0.3">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5.75" customHeight="1" x14ac:dyDescent="0.3">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5.75" customHeight="1" x14ac:dyDescent="0.3">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5.75" customHeight="1" x14ac:dyDescent="0.3">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5.75" customHeight="1" x14ac:dyDescent="0.3">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5.75" customHeight="1" x14ac:dyDescent="0.3">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5.75" customHeight="1" x14ac:dyDescent="0.3">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5.75" customHeight="1" x14ac:dyDescent="0.3">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5.75" customHeight="1" x14ac:dyDescent="0.3">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5.75" customHeight="1" x14ac:dyDescent="0.3">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5.75" customHeight="1" x14ac:dyDescent="0.3">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5.75" customHeight="1" x14ac:dyDescent="0.3">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5.75" customHeight="1" x14ac:dyDescent="0.3">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5.75" customHeight="1" x14ac:dyDescent="0.3">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5.75" customHeight="1" x14ac:dyDescent="0.3">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5.75" customHeight="1" x14ac:dyDescent="0.3">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5.75" customHeight="1" x14ac:dyDescent="0.3">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5.75" customHeight="1" x14ac:dyDescent="0.3">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5.75" customHeight="1" x14ac:dyDescent="0.3">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5.75" customHeight="1" x14ac:dyDescent="0.3">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5.75" customHeight="1" x14ac:dyDescent="0.3">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5.75" customHeight="1" x14ac:dyDescent="0.3">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5.75" customHeight="1" x14ac:dyDescent="0.3">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5.75" customHeight="1" x14ac:dyDescent="0.3">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5.75" customHeight="1" x14ac:dyDescent="0.3">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5.75" customHeight="1" x14ac:dyDescent="0.3">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5.75" customHeight="1" x14ac:dyDescent="0.3">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5.75" customHeight="1" x14ac:dyDescent="0.3">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5.75" customHeight="1" x14ac:dyDescent="0.3">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5.75" customHeight="1" x14ac:dyDescent="0.3">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5.75" customHeight="1" x14ac:dyDescent="0.3">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5.75" customHeight="1" x14ac:dyDescent="0.3">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5.75" customHeight="1" x14ac:dyDescent="0.3">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5.75" customHeight="1" x14ac:dyDescent="0.3">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5.75" customHeight="1" x14ac:dyDescent="0.3">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5.75" customHeight="1" x14ac:dyDescent="0.3">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5.75" customHeight="1" x14ac:dyDescent="0.3">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5.75" customHeight="1" x14ac:dyDescent="0.3">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5.75" customHeight="1" x14ac:dyDescent="0.3">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5.75" customHeight="1" x14ac:dyDescent="0.3">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5.75" customHeight="1" x14ac:dyDescent="0.3">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5.75" customHeight="1" x14ac:dyDescent="0.3">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5.75" customHeight="1" x14ac:dyDescent="0.3">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5.75" customHeight="1" x14ac:dyDescent="0.3">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5.75" customHeight="1" x14ac:dyDescent="0.3">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5.75" customHeight="1" x14ac:dyDescent="0.3">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5.75" customHeight="1" x14ac:dyDescent="0.3">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5.75" customHeight="1" x14ac:dyDescent="0.3">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5.75" customHeight="1" x14ac:dyDescent="0.3">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5.75" customHeight="1" x14ac:dyDescent="0.3">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5.75" customHeight="1" x14ac:dyDescent="0.3">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5.75" customHeight="1" x14ac:dyDescent="0.3">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5.75" customHeight="1" x14ac:dyDescent="0.3">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5.75" customHeight="1" x14ac:dyDescent="0.3">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5.75" customHeight="1" x14ac:dyDescent="0.3">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5.75" customHeight="1" x14ac:dyDescent="0.3">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5.75" customHeight="1" x14ac:dyDescent="0.3">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5.75" customHeight="1" x14ac:dyDescent="0.3">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5.75" customHeight="1" x14ac:dyDescent="0.3">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5.75" customHeight="1" x14ac:dyDescent="0.3">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5.75" customHeight="1" x14ac:dyDescent="0.3">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5.75" customHeight="1" x14ac:dyDescent="0.3">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5.75" customHeight="1" x14ac:dyDescent="0.3">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5.75" customHeight="1" x14ac:dyDescent="0.3">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5.75" customHeight="1" x14ac:dyDescent="0.3">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5.75" customHeight="1" x14ac:dyDescent="0.3">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5.75" customHeight="1" x14ac:dyDescent="0.3">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5.75" customHeight="1" x14ac:dyDescent="0.3">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5.75" customHeight="1" x14ac:dyDescent="0.3">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5.75" customHeight="1" x14ac:dyDescent="0.3">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5.75" customHeight="1" x14ac:dyDescent="0.3">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5.75" customHeight="1" x14ac:dyDescent="0.3">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5.75" customHeight="1" x14ac:dyDescent="0.3">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5.75" customHeight="1" x14ac:dyDescent="0.3">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5.75" customHeight="1" x14ac:dyDescent="0.3">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5.75" customHeight="1" x14ac:dyDescent="0.3">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5.75" customHeight="1" x14ac:dyDescent="0.3">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5.75" customHeight="1" x14ac:dyDescent="0.3">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5.75" customHeight="1" x14ac:dyDescent="0.3">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5.75" customHeight="1" x14ac:dyDescent="0.3">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5.75" customHeight="1" x14ac:dyDescent="0.3">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5.75" customHeight="1" x14ac:dyDescent="0.3">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5.75" customHeight="1" x14ac:dyDescent="0.3">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5.75" customHeight="1" x14ac:dyDescent="0.3">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5.75" customHeight="1" x14ac:dyDescent="0.3">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5.75" customHeight="1" x14ac:dyDescent="0.3">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5.75" customHeight="1" x14ac:dyDescent="0.3">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5.75" customHeight="1" x14ac:dyDescent="0.3">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5.75" customHeight="1" x14ac:dyDescent="0.3">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5.75" customHeight="1" x14ac:dyDescent="0.3">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5.75" customHeight="1" x14ac:dyDescent="0.3">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5.75" customHeight="1" x14ac:dyDescent="0.3">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5.75" customHeight="1" x14ac:dyDescent="0.3">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5.75" customHeight="1" x14ac:dyDescent="0.3">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5.75" customHeight="1" x14ac:dyDescent="0.3">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5.75" customHeight="1" x14ac:dyDescent="0.3">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5.75" customHeight="1" x14ac:dyDescent="0.3">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5.75" customHeight="1" x14ac:dyDescent="0.3">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5.75" customHeight="1" x14ac:dyDescent="0.3">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5.75" customHeight="1" x14ac:dyDescent="0.3">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5.75" customHeight="1" x14ac:dyDescent="0.3">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5.75" customHeight="1" x14ac:dyDescent="0.3">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5.75" customHeight="1" x14ac:dyDescent="0.3">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5.75" customHeight="1" x14ac:dyDescent="0.3">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5.75" customHeight="1" x14ac:dyDescent="0.3">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5.75" customHeight="1" x14ac:dyDescent="0.3">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5.75" customHeight="1" x14ac:dyDescent="0.3">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5.75" customHeight="1" x14ac:dyDescent="0.3">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5.75" customHeight="1" x14ac:dyDescent="0.3">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5.75" customHeight="1" x14ac:dyDescent="0.3">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5.75" customHeight="1" x14ac:dyDescent="0.3">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5.75" customHeight="1" x14ac:dyDescent="0.3">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5.75" customHeight="1" x14ac:dyDescent="0.3">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5.75" customHeight="1" x14ac:dyDescent="0.3">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5.75" customHeight="1" x14ac:dyDescent="0.3">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5.75" customHeight="1" x14ac:dyDescent="0.3">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5.75" customHeight="1" x14ac:dyDescent="0.3">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5.75" customHeight="1" x14ac:dyDescent="0.3">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5.75" customHeight="1" x14ac:dyDescent="0.3">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5.75" customHeight="1" x14ac:dyDescent="0.3">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5.75" customHeight="1" x14ac:dyDescent="0.3">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5.75" customHeight="1" x14ac:dyDescent="0.3">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5.75" customHeight="1" x14ac:dyDescent="0.3">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5.75" customHeight="1" x14ac:dyDescent="0.3">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5.75" customHeight="1" x14ac:dyDescent="0.3">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5.75" customHeight="1" x14ac:dyDescent="0.3">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5.75" customHeight="1" x14ac:dyDescent="0.3">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5.75" customHeight="1" x14ac:dyDescent="0.3">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5.75" customHeight="1" x14ac:dyDescent="0.3">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5.75" customHeight="1" x14ac:dyDescent="0.3">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5.75" customHeight="1" x14ac:dyDescent="0.3">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5.75" customHeight="1" x14ac:dyDescent="0.3">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5.75" customHeight="1" x14ac:dyDescent="0.3">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5.75" customHeight="1" x14ac:dyDescent="0.3">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5.75" customHeight="1" x14ac:dyDescent="0.3">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5.75" customHeight="1" x14ac:dyDescent="0.3">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5.75" customHeight="1" x14ac:dyDescent="0.3">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5.75" customHeight="1" x14ac:dyDescent="0.3">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5.75" customHeight="1" x14ac:dyDescent="0.3">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5.75" customHeight="1" x14ac:dyDescent="0.3">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5.75" customHeight="1" x14ac:dyDescent="0.3">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5.75" customHeight="1" x14ac:dyDescent="0.3">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5.75" customHeight="1" x14ac:dyDescent="0.3">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5.75" customHeight="1" x14ac:dyDescent="0.3">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5.75" customHeight="1" x14ac:dyDescent="0.3">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5.75" customHeight="1" x14ac:dyDescent="0.3">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5.75" customHeight="1" x14ac:dyDescent="0.3">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5.75" customHeight="1" x14ac:dyDescent="0.3">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5.75" customHeight="1" x14ac:dyDescent="0.3">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5.75" customHeight="1" x14ac:dyDescent="0.3">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5.75" customHeight="1" x14ac:dyDescent="0.3">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5.75" customHeight="1" x14ac:dyDescent="0.3">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5.75" customHeight="1" x14ac:dyDescent="0.3">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5.75" customHeight="1" x14ac:dyDescent="0.3">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5.75" customHeight="1" x14ac:dyDescent="0.3">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5.75" customHeight="1" x14ac:dyDescent="0.3">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5.75" customHeight="1" x14ac:dyDescent="0.3">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5.75" customHeight="1" x14ac:dyDescent="0.3">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5.75" customHeight="1" x14ac:dyDescent="0.3">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5.75" customHeight="1" x14ac:dyDescent="0.3">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5.75" customHeight="1" x14ac:dyDescent="0.3">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5.75" customHeight="1" x14ac:dyDescent="0.3">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5.75" customHeight="1" x14ac:dyDescent="0.3">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5.75" customHeight="1" x14ac:dyDescent="0.3">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5.75" customHeight="1" x14ac:dyDescent="0.3">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5.75" customHeight="1" x14ac:dyDescent="0.3">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5.75" customHeight="1" x14ac:dyDescent="0.3">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5.75" customHeight="1" x14ac:dyDescent="0.3">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5.75" customHeight="1" x14ac:dyDescent="0.3">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5.75" customHeight="1" x14ac:dyDescent="0.3">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5.75" customHeight="1" x14ac:dyDescent="0.3">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5.75" customHeight="1" x14ac:dyDescent="0.3">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5.75" customHeight="1" x14ac:dyDescent="0.3">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5.75" customHeight="1" x14ac:dyDescent="0.3">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5.75" customHeight="1" x14ac:dyDescent="0.3">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5.75" customHeight="1" x14ac:dyDescent="0.3">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5.75" customHeight="1" x14ac:dyDescent="0.3">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5.75" customHeight="1" x14ac:dyDescent="0.3">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5.75" customHeight="1" x14ac:dyDescent="0.3">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5.75" customHeight="1" x14ac:dyDescent="0.3">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5.75" customHeight="1" x14ac:dyDescent="0.3">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5.75" customHeight="1" x14ac:dyDescent="0.3">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5.75" customHeight="1" x14ac:dyDescent="0.3">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5.75" customHeight="1" x14ac:dyDescent="0.3">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5.75" customHeight="1" x14ac:dyDescent="0.3">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5.75" customHeight="1" x14ac:dyDescent="0.3">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5.75" customHeight="1" x14ac:dyDescent="0.3">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5.75" customHeight="1" x14ac:dyDescent="0.3">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5.75" customHeight="1" x14ac:dyDescent="0.3">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5.75" customHeight="1" x14ac:dyDescent="0.3">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5.75" customHeight="1" x14ac:dyDescent="0.3">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5.75" customHeight="1" x14ac:dyDescent="0.3">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5.75" customHeight="1" x14ac:dyDescent="0.3">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5.75" customHeight="1" x14ac:dyDescent="0.3">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5.75" customHeight="1" x14ac:dyDescent="0.3">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5.75" customHeight="1" x14ac:dyDescent="0.3">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5.75" customHeight="1" x14ac:dyDescent="0.3">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5.75" customHeight="1" x14ac:dyDescent="0.3">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5.75" customHeight="1" x14ac:dyDescent="0.3">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5.75" customHeight="1" x14ac:dyDescent="0.3">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5.75" customHeight="1" x14ac:dyDescent="0.3">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5.75" customHeight="1" x14ac:dyDescent="0.3">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5.75" customHeight="1" x14ac:dyDescent="0.3">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5.75" customHeight="1" x14ac:dyDescent="0.3">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5.75" customHeight="1" x14ac:dyDescent="0.3">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5.75" customHeight="1" x14ac:dyDescent="0.3">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5.75" customHeight="1" x14ac:dyDescent="0.3">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5.75" customHeight="1" x14ac:dyDescent="0.3">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5.75" customHeight="1" x14ac:dyDescent="0.3">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5.75" customHeight="1" x14ac:dyDescent="0.3">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5.75" customHeight="1" x14ac:dyDescent="0.3">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5.75" customHeight="1" x14ac:dyDescent="0.3">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5.75" customHeight="1" x14ac:dyDescent="0.3">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5.75" customHeight="1" x14ac:dyDescent="0.3">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5.75" customHeight="1" x14ac:dyDescent="0.3">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5.75" customHeight="1" x14ac:dyDescent="0.3">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5.75" customHeight="1" x14ac:dyDescent="0.3">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5.75" customHeight="1" x14ac:dyDescent="0.3">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5.75" customHeight="1" x14ac:dyDescent="0.3">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5.75" customHeight="1" x14ac:dyDescent="0.3">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5.75" customHeight="1" x14ac:dyDescent="0.3">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5.75" customHeight="1" x14ac:dyDescent="0.3">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5.75" customHeight="1" x14ac:dyDescent="0.3">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5.75" customHeight="1" x14ac:dyDescent="0.3">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5.75" customHeight="1" x14ac:dyDescent="0.3">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5.75" customHeight="1" x14ac:dyDescent="0.3">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5.75" customHeight="1" x14ac:dyDescent="0.3">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5.75" customHeight="1" x14ac:dyDescent="0.3">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5.75" customHeight="1" x14ac:dyDescent="0.3">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5.75" customHeight="1" x14ac:dyDescent="0.3">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5.75" customHeight="1" x14ac:dyDescent="0.3">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5.75" customHeight="1" x14ac:dyDescent="0.3">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5.75" customHeight="1" x14ac:dyDescent="0.3">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5.75" customHeight="1" x14ac:dyDescent="0.3">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5.75" customHeight="1" x14ac:dyDescent="0.3">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5.75" customHeight="1" x14ac:dyDescent="0.3">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5.75" customHeight="1" x14ac:dyDescent="0.3">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5.75" customHeight="1" x14ac:dyDescent="0.3">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5.75" customHeight="1" x14ac:dyDescent="0.3">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5.75" customHeight="1" x14ac:dyDescent="0.3">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5.75" customHeight="1" x14ac:dyDescent="0.3">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5.75" customHeight="1" x14ac:dyDescent="0.3">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5.75" customHeight="1" x14ac:dyDescent="0.3">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5.75" customHeight="1" x14ac:dyDescent="0.3">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5.75" customHeight="1" x14ac:dyDescent="0.3">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5.75" customHeight="1" x14ac:dyDescent="0.3">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5.75" customHeight="1" x14ac:dyDescent="0.3">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5.75" customHeight="1" x14ac:dyDescent="0.3">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5.75" customHeight="1" x14ac:dyDescent="0.3">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5.75" customHeight="1" x14ac:dyDescent="0.3">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5.75" customHeight="1" x14ac:dyDescent="0.3">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5.75" customHeight="1" x14ac:dyDescent="0.3">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5.75" customHeight="1" x14ac:dyDescent="0.3">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5.75" customHeight="1" x14ac:dyDescent="0.3">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5.75" customHeight="1" x14ac:dyDescent="0.3">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5.75" customHeight="1" x14ac:dyDescent="0.3">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5.75" customHeight="1" x14ac:dyDescent="0.3">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5.75" customHeight="1" x14ac:dyDescent="0.3">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5.75" customHeight="1" x14ac:dyDescent="0.3">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5.75" customHeight="1" x14ac:dyDescent="0.3">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5.75" customHeight="1" x14ac:dyDescent="0.3">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5.75" customHeight="1" x14ac:dyDescent="0.3">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5.75" customHeight="1" x14ac:dyDescent="0.3">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5.75" customHeight="1" x14ac:dyDescent="0.3">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5.75" customHeight="1" x14ac:dyDescent="0.3">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5.75" customHeight="1" x14ac:dyDescent="0.3">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5.75" customHeight="1" x14ac:dyDescent="0.3">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5.75" customHeight="1" x14ac:dyDescent="0.3">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5.75" customHeight="1" x14ac:dyDescent="0.3">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5.75" customHeight="1" x14ac:dyDescent="0.3">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5.75" customHeight="1" x14ac:dyDescent="0.3">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5.75" customHeight="1" x14ac:dyDescent="0.3">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5.75" customHeight="1" x14ac:dyDescent="0.3">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5.75" customHeight="1" x14ac:dyDescent="0.3">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5.75" customHeight="1" x14ac:dyDescent="0.3">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5.75" customHeight="1" x14ac:dyDescent="0.3">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5.75" customHeight="1" x14ac:dyDescent="0.3">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5.75" customHeight="1" x14ac:dyDescent="0.3">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5.75" customHeight="1" x14ac:dyDescent="0.3">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5.75" customHeight="1" x14ac:dyDescent="0.3">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5.75" customHeight="1" x14ac:dyDescent="0.3">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5.75" customHeight="1" x14ac:dyDescent="0.3">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5.75" customHeight="1" x14ac:dyDescent="0.3">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5.75" customHeight="1" x14ac:dyDescent="0.3">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5.75" customHeight="1" x14ac:dyDescent="0.3">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5.75" customHeight="1" x14ac:dyDescent="0.3">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5.75" customHeight="1" x14ac:dyDescent="0.3">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5.75" customHeight="1" x14ac:dyDescent="0.3">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5.75" customHeight="1" x14ac:dyDescent="0.3">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5.75" customHeight="1" x14ac:dyDescent="0.3">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5.75" customHeight="1" x14ac:dyDescent="0.3">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5.75" customHeight="1" x14ac:dyDescent="0.3">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5.75" customHeight="1" x14ac:dyDescent="0.3">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5.75" customHeight="1" x14ac:dyDescent="0.3">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5.75" customHeight="1" x14ac:dyDescent="0.3">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5.75" customHeight="1" x14ac:dyDescent="0.3">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5.75" customHeight="1" x14ac:dyDescent="0.3">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5.75" customHeight="1" x14ac:dyDescent="0.3">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5.75" customHeight="1" x14ac:dyDescent="0.3">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5.75" customHeight="1" x14ac:dyDescent="0.3">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5.75" customHeight="1" x14ac:dyDescent="0.3">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5.75" customHeight="1" x14ac:dyDescent="0.3">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5.75" customHeight="1" x14ac:dyDescent="0.3">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5.75" customHeight="1" x14ac:dyDescent="0.3">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5.75" customHeight="1" x14ac:dyDescent="0.3">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5.75" customHeight="1" x14ac:dyDescent="0.3">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5.75" customHeight="1" x14ac:dyDescent="0.3">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5.75" customHeight="1" x14ac:dyDescent="0.3">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5.75" customHeight="1" x14ac:dyDescent="0.3">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5.75" customHeight="1" x14ac:dyDescent="0.3">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5.75" customHeight="1" x14ac:dyDescent="0.3">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5.75" customHeight="1" x14ac:dyDescent="0.3">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5.75" customHeight="1" x14ac:dyDescent="0.3">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5.75" customHeight="1" x14ac:dyDescent="0.3">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5.75" customHeight="1" x14ac:dyDescent="0.3">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5.75" customHeight="1" x14ac:dyDescent="0.3">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5.75" customHeight="1" x14ac:dyDescent="0.3">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5.75" customHeight="1" x14ac:dyDescent="0.3">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5.75" customHeight="1" x14ac:dyDescent="0.3">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5.75" customHeight="1" x14ac:dyDescent="0.3">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5.75" customHeight="1" x14ac:dyDescent="0.3">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5.75" customHeight="1" x14ac:dyDescent="0.3">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5.75" customHeight="1" x14ac:dyDescent="0.3">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5.75" customHeight="1" x14ac:dyDescent="0.3">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5.75" customHeight="1" x14ac:dyDescent="0.3">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5.75" customHeight="1" x14ac:dyDescent="0.3">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5.75" customHeight="1" x14ac:dyDescent="0.3">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5.75" customHeight="1" x14ac:dyDescent="0.3">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5.75" customHeight="1" x14ac:dyDescent="0.3">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5.75" customHeight="1" x14ac:dyDescent="0.3">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5.75" customHeight="1" x14ac:dyDescent="0.3">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5.75" customHeight="1" x14ac:dyDescent="0.3">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5.75" customHeight="1" x14ac:dyDescent="0.3">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5.75" customHeight="1" x14ac:dyDescent="0.3">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5.75" customHeight="1" x14ac:dyDescent="0.3">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5.75" customHeight="1" x14ac:dyDescent="0.3">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5.75" customHeight="1" x14ac:dyDescent="0.3">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5.75" customHeight="1" x14ac:dyDescent="0.3">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5.75" customHeight="1" x14ac:dyDescent="0.3">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5.75" customHeight="1" x14ac:dyDescent="0.3">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5.75" customHeight="1" x14ac:dyDescent="0.3">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5.75" customHeight="1" x14ac:dyDescent="0.3">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5.75" customHeight="1" x14ac:dyDescent="0.3">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5.75" customHeight="1" x14ac:dyDescent="0.3">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5.75" customHeight="1" x14ac:dyDescent="0.3">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5.75" customHeight="1" x14ac:dyDescent="0.3">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5.75" customHeight="1" x14ac:dyDescent="0.3">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5.75" customHeight="1" x14ac:dyDescent="0.3">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5.75" customHeight="1" x14ac:dyDescent="0.3">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5.75" customHeight="1" x14ac:dyDescent="0.3">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5.75" customHeight="1" x14ac:dyDescent="0.3">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5.75" customHeight="1" x14ac:dyDescent="0.3">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5.75" customHeight="1" x14ac:dyDescent="0.3">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5.75" customHeight="1" x14ac:dyDescent="0.3">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5.75" customHeight="1" x14ac:dyDescent="0.3">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5.75" customHeight="1" x14ac:dyDescent="0.3">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5.75" customHeight="1" x14ac:dyDescent="0.3">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5.75" customHeight="1" x14ac:dyDescent="0.3">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5.75" customHeight="1" x14ac:dyDescent="0.3">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5.75" customHeight="1" x14ac:dyDescent="0.3">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5.75" customHeight="1" x14ac:dyDescent="0.3">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5.75" customHeight="1" x14ac:dyDescent="0.3">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5.75" customHeight="1" x14ac:dyDescent="0.3">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5.75" customHeight="1" x14ac:dyDescent="0.3">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5.75" customHeight="1" x14ac:dyDescent="0.3">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5.75" customHeight="1" x14ac:dyDescent="0.3">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5.75" customHeight="1" x14ac:dyDescent="0.3">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5.75" customHeight="1" x14ac:dyDescent="0.3">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5.75" customHeight="1" x14ac:dyDescent="0.3">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5.75" customHeight="1" x14ac:dyDescent="0.3">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5.75" customHeight="1" x14ac:dyDescent="0.3">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5.75" customHeight="1" x14ac:dyDescent="0.3">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5.75" customHeight="1" x14ac:dyDescent="0.3">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5.75" customHeight="1" x14ac:dyDescent="0.3">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5.75" customHeight="1" x14ac:dyDescent="0.3">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5.75" customHeight="1" x14ac:dyDescent="0.3">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5.75" customHeight="1" x14ac:dyDescent="0.3">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5.75" customHeight="1" x14ac:dyDescent="0.3">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5.75" customHeight="1" x14ac:dyDescent="0.3">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5.75" customHeight="1" x14ac:dyDescent="0.3">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5.75" customHeight="1" x14ac:dyDescent="0.3">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5.75" customHeight="1" x14ac:dyDescent="0.3">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5.75" customHeight="1" x14ac:dyDescent="0.3">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5.75" customHeight="1" x14ac:dyDescent="0.3">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5.75" customHeight="1" x14ac:dyDescent="0.3">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5.75" customHeight="1" x14ac:dyDescent="0.3">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5.75" customHeight="1" x14ac:dyDescent="0.3">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5.75" customHeight="1" x14ac:dyDescent="0.3">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5.75" customHeight="1" x14ac:dyDescent="0.3">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5.75" customHeight="1" x14ac:dyDescent="0.3">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5.75" customHeight="1" x14ac:dyDescent="0.3">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5.75" customHeight="1" x14ac:dyDescent="0.3">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5.75" customHeight="1" x14ac:dyDescent="0.3">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5.75" customHeight="1" x14ac:dyDescent="0.3">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5.75" customHeight="1" x14ac:dyDescent="0.3">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5.75" customHeight="1" x14ac:dyDescent="0.3">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5.75" customHeight="1" x14ac:dyDescent="0.3">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5.75" customHeight="1" x14ac:dyDescent="0.3">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5.75" customHeight="1" x14ac:dyDescent="0.3">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5.75" customHeight="1" x14ac:dyDescent="0.3">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5.75" customHeight="1" x14ac:dyDescent="0.3">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5.75" customHeight="1" x14ac:dyDescent="0.3">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5.75" customHeight="1" x14ac:dyDescent="0.3">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5.75" customHeight="1" x14ac:dyDescent="0.3">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5.75" customHeight="1" x14ac:dyDescent="0.3">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5.75" customHeight="1" x14ac:dyDescent="0.3">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5.75" customHeight="1" x14ac:dyDescent="0.3">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5.75" customHeight="1" x14ac:dyDescent="0.3">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5.75" customHeight="1" x14ac:dyDescent="0.3">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5.75" customHeight="1" x14ac:dyDescent="0.3">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5.75" customHeight="1" x14ac:dyDescent="0.3">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5.75" customHeight="1" x14ac:dyDescent="0.3">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5.75" customHeight="1" x14ac:dyDescent="0.3">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5.75" customHeight="1" x14ac:dyDescent="0.3">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5.75" customHeight="1" x14ac:dyDescent="0.3">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5.75" customHeight="1" x14ac:dyDescent="0.3">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5.75" customHeight="1" x14ac:dyDescent="0.3">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5.75" customHeight="1" x14ac:dyDescent="0.3">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5.75" customHeight="1" x14ac:dyDescent="0.3">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5.75" customHeight="1" x14ac:dyDescent="0.3">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5.75" customHeight="1" x14ac:dyDescent="0.3">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5.75" customHeight="1" x14ac:dyDescent="0.3">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5.75" customHeight="1" x14ac:dyDescent="0.3">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5.75" customHeight="1" x14ac:dyDescent="0.3">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5.75" customHeight="1" x14ac:dyDescent="0.3">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5.75" customHeight="1" x14ac:dyDescent="0.3">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5.75" customHeight="1" x14ac:dyDescent="0.3">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5.75" customHeight="1" x14ac:dyDescent="0.3">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5.75" customHeight="1" x14ac:dyDescent="0.3">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5.75" customHeight="1" x14ac:dyDescent="0.3">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5.75" customHeight="1" x14ac:dyDescent="0.3">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5.75" customHeight="1" x14ac:dyDescent="0.3">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5.75" customHeight="1" x14ac:dyDescent="0.3">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5.75" customHeight="1" x14ac:dyDescent="0.3">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5.75" customHeight="1" x14ac:dyDescent="0.3">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5.75" customHeight="1" x14ac:dyDescent="0.3">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5.75" customHeight="1" x14ac:dyDescent="0.3">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5.75" customHeight="1" x14ac:dyDescent="0.3">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5.75" customHeight="1" x14ac:dyDescent="0.3">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5.75" customHeight="1" x14ac:dyDescent="0.3">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5.75" customHeight="1" x14ac:dyDescent="0.3">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5.75" customHeight="1" x14ac:dyDescent="0.3">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5.75" customHeight="1" x14ac:dyDescent="0.3">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5.75" customHeight="1" x14ac:dyDescent="0.3">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5.75" customHeight="1" x14ac:dyDescent="0.3">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5.75" customHeight="1" x14ac:dyDescent="0.3">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5.75" customHeight="1" x14ac:dyDescent="0.3">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5.75" customHeight="1" x14ac:dyDescent="0.3">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5.75" customHeight="1" x14ac:dyDescent="0.3">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5.75" customHeight="1" x14ac:dyDescent="0.3">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5.75" customHeight="1" x14ac:dyDescent="0.3">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5.75" customHeight="1" x14ac:dyDescent="0.3">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5.75" customHeight="1" x14ac:dyDescent="0.3">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5.75" customHeight="1" x14ac:dyDescent="0.3">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5.75" customHeight="1" x14ac:dyDescent="0.3">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5.75" customHeight="1" x14ac:dyDescent="0.3">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5.75" customHeight="1" x14ac:dyDescent="0.3">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5.75" customHeight="1" x14ac:dyDescent="0.3">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5.75" customHeight="1" x14ac:dyDescent="0.3">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5.75" customHeight="1" x14ac:dyDescent="0.3">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5.75" customHeight="1" x14ac:dyDescent="0.3">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5.75" customHeight="1" x14ac:dyDescent="0.3">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5.75" customHeight="1" x14ac:dyDescent="0.3">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5.75" customHeight="1" x14ac:dyDescent="0.3">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5.75" customHeight="1" x14ac:dyDescent="0.3">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5.75" customHeight="1" x14ac:dyDescent="0.3">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5.75" customHeight="1" x14ac:dyDescent="0.3">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5.75" customHeight="1" x14ac:dyDescent="0.3">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5.75" customHeight="1" x14ac:dyDescent="0.3">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5.75" customHeight="1" x14ac:dyDescent="0.3">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5.75" customHeight="1" x14ac:dyDescent="0.3">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5.75" customHeight="1" x14ac:dyDescent="0.3">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5.75" customHeight="1" x14ac:dyDescent="0.3">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5.75" customHeight="1" x14ac:dyDescent="0.3">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5.75" customHeight="1" x14ac:dyDescent="0.3">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5.75" customHeight="1" x14ac:dyDescent="0.3">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5.75" customHeight="1" x14ac:dyDescent="0.3">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5.75" customHeight="1" x14ac:dyDescent="0.3">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5.75" customHeight="1" x14ac:dyDescent="0.3">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5.75" customHeight="1" x14ac:dyDescent="0.3">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5.75" customHeight="1" x14ac:dyDescent="0.3">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5.75" customHeight="1" x14ac:dyDescent="0.3">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5.75" customHeight="1" x14ac:dyDescent="0.3">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5.75" customHeight="1" x14ac:dyDescent="0.3">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5.75" customHeight="1" x14ac:dyDescent="0.3">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5.75" customHeight="1" x14ac:dyDescent="0.3">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5.75" customHeight="1" x14ac:dyDescent="0.3">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5.75" customHeight="1" x14ac:dyDescent="0.3">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5.75" customHeight="1" x14ac:dyDescent="0.3">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5.75" customHeight="1" x14ac:dyDescent="0.3">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5.75" customHeight="1" x14ac:dyDescent="0.3">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5.75" customHeight="1" x14ac:dyDescent="0.3">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5.75" customHeight="1" x14ac:dyDescent="0.3">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5.75" customHeight="1" x14ac:dyDescent="0.3">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5.75" customHeight="1" x14ac:dyDescent="0.3">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5.75" customHeight="1" x14ac:dyDescent="0.3">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5.75" customHeight="1" x14ac:dyDescent="0.3">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5.75" customHeight="1" x14ac:dyDescent="0.3">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5.75" customHeight="1" x14ac:dyDescent="0.3">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5.75" customHeight="1" x14ac:dyDescent="0.3">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5.75" customHeight="1" x14ac:dyDescent="0.3">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5.75" customHeight="1" x14ac:dyDescent="0.3">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5.75" customHeight="1" x14ac:dyDescent="0.3">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5.75" customHeight="1" x14ac:dyDescent="0.3">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5.75" customHeight="1" x14ac:dyDescent="0.3">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5.75" customHeight="1" x14ac:dyDescent="0.3">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5.75" customHeight="1" x14ac:dyDescent="0.3">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5.75" customHeight="1" x14ac:dyDescent="0.3">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5.75" customHeight="1" x14ac:dyDescent="0.3">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5.75" customHeight="1" x14ac:dyDescent="0.3">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5.75" customHeight="1" x14ac:dyDescent="0.3">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5.75" customHeight="1" x14ac:dyDescent="0.3">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5.75" customHeight="1" x14ac:dyDescent="0.3">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5.75" customHeight="1" x14ac:dyDescent="0.3">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5.75" customHeight="1" x14ac:dyDescent="0.3">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5.75" customHeight="1" x14ac:dyDescent="0.3">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5.75" customHeight="1" x14ac:dyDescent="0.3">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5.75" customHeight="1" x14ac:dyDescent="0.3">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5.75" customHeight="1" x14ac:dyDescent="0.3">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5.75" customHeight="1" x14ac:dyDescent="0.3">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5.75" customHeight="1" x14ac:dyDescent="0.3">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5.75" customHeight="1" x14ac:dyDescent="0.3">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5.75" customHeight="1" x14ac:dyDescent="0.3">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5.75" customHeight="1" x14ac:dyDescent="0.3">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5.75" customHeight="1" x14ac:dyDescent="0.3">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5.75" customHeight="1" x14ac:dyDescent="0.3">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5.75" customHeight="1" x14ac:dyDescent="0.3">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5.75" customHeight="1" x14ac:dyDescent="0.3">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5.75" customHeight="1" x14ac:dyDescent="0.3">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5.75" customHeight="1" x14ac:dyDescent="0.3">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5.75" customHeight="1" x14ac:dyDescent="0.3">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5.75" customHeight="1" x14ac:dyDescent="0.3">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5.75" customHeight="1" x14ac:dyDescent="0.3">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5.75" customHeight="1" x14ac:dyDescent="0.3">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5.75" customHeight="1" x14ac:dyDescent="0.3">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5.75" customHeight="1" x14ac:dyDescent="0.3">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5.75" customHeight="1" x14ac:dyDescent="0.3">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5.75" customHeight="1" x14ac:dyDescent="0.3">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5.75" customHeight="1" x14ac:dyDescent="0.3">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5.75" customHeight="1" x14ac:dyDescent="0.3">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5.75" customHeight="1" x14ac:dyDescent="0.3">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5.75" customHeight="1" x14ac:dyDescent="0.3">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5.75" customHeight="1" x14ac:dyDescent="0.3">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5.75" customHeight="1" x14ac:dyDescent="0.3">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5.75" customHeight="1" x14ac:dyDescent="0.3">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5.75" customHeight="1" x14ac:dyDescent="0.3">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5.75" customHeight="1" x14ac:dyDescent="0.3">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5.75" customHeight="1" x14ac:dyDescent="0.3">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5.75" customHeight="1" x14ac:dyDescent="0.3">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5.75" customHeight="1" x14ac:dyDescent="0.3">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5.75" customHeight="1" x14ac:dyDescent="0.3">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5.75" customHeight="1" x14ac:dyDescent="0.3">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5.75" customHeight="1" x14ac:dyDescent="0.3">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5.75" customHeight="1" x14ac:dyDescent="0.3">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5.75" customHeight="1" x14ac:dyDescent="0.3">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5.75" customHeight="1" x14ac:dyDescent="0.3">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5.75" customHeight="1" x14ac:dyDescent="0.3">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5.75" customHeight="1" x14ac:dyDescent="0.3">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5.75" customHeight="1" x14ac:dyDescent="0.3">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5.75" customHeight="1" x14ac:dyDescent="0.3">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5.75" customHeight="1" x14ac:dyDescent="0.3">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5.75" customHeight="1" x14ac:dyDescent="0.3">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5.75" customHeight="1" x14ac:dyDescent="0.3">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5.75" customHeight="1" x14ac:dyDescent="0.3">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5.75" customHeight="1" x14ac:dyDescent="0.3">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5.75" customHeight="1" x14ac:dyDescent="0.3">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5.75" customHeight="1" x14ac:dyDescent="0.3">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5.75" customHeight="1" x14ac:dyDescent="0.3">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5.75" customHeight="1" x14ac:dyDescent="0.3">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5.75" customHeight="1" x14ac:dyDescent="0.3">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5.75" customHeight="1" x14ac:dyDescent="0.3">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5.75" customHeight="1" x14ac:dyDescent="0.3">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5.75" customHeight="1" x14ac:dyDescent="0.3">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5.75" customHeight="1" x14ac:dyDescent="0.3">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5.75" customHeight="1" x14ac:dyDescent="0.3">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5.75" customHeight="1" x14ac:dyDescent="0.3">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5.75" customHeight="1" x14ac:dyDescent="0.3">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5.75" customHeight="1" x14ac:dyDescent="0.3">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5.75" customHeight="1" x14ac:dyDescent="0.3">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5.75" customHeight="1" x14ac:dyDescent="0.3">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5.75" customHeight="1" x14ac:dyDescent="0.3">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5.75" customHeight="1" x14ac:dyDescent="0.3">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5.75" customHeight="1" x14ac:dyDescent="0.3">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5.75" customHeight="1" x14ac:dyDescent="0.3">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5.75" customHeight="1" x14ac:dyDescent="0.3">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5.75" customHeight="1" x14ac:dyDescent="0.3">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5.75" customHeight="1" x14ac:dyDescent="0.3">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5.75" customHeight="1" x14ac:dyDescent="0.3">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5.75" customHeight="1" x14ac:dyDescent="0.3">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5.75" customHeight="1" x14ac:dyDescent="0.3">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5.75" customHeight="1" x14ac:dyDescent="0.3">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5.75" customHeight="1" x14ac:dyDescent="0.3">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5.75" customHeight="1" x14ac:dyDescent="0.3">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5.75" customHeight="1" x14ac:dyDescent="0.3">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5.75" customHeight="1" x14ac:dyDescent="0.3">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5.75" customHeight="1" x14ac:dyDescent="0.3">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5.75" customHeight="1" x14ac:dyDescent="0.3">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5.75" customHeight="1" x14ac:dyDescent="0.3">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5.75" customHeight="1" x14ac:dyDescent="0.3">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5.75" customHeight="1" x14ac:dyDescent="0.3">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5.75" customHeight="1" x14ac:dyDescent="0.3">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5.75" customHeight="1" x14ac:dyDescent="0.3">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5.75" customHeight="1" x14ac:dyDescent="0.3">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5.75" customHeight="1" x14ac:dyDescent="0.3">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5.75" customHeight="1" x14ac:dyDescent="0.3">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5.75" customHeight="1" x14ac:dyDescent="0.3">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5.75" customHeight="1" x14ac:dyDescent="0.3">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5.75" customHeight="1" x14ac:dyDescent="0.3">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5.75" customHeight="1" x14ac:dyDescent="0.3">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5.75" customHeight="1" x14ac:dyDescent="0.3">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5.75" customHeight="1" x14ac:dyDescent="0.3">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5.75" customHeight="1" x14ac:dyDescent="0.3">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5.75" customHeight="1" x14ac:dyDescent="0.3">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5.75" customHeight="1" x14ac:dyDescent="0.3">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5.75" customHeight="1" x14ac:dyDescent="0.3">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5.75" customHeight="1" x14ac:dyDescent="0.3">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5.75" customHeight="1" x14ac:dyDescent="0.3">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5.75" customHeight="1" x14ac:dyDescent="0.3">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5.75" customHeight="1" x14ac:dyDescent="0.3">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5.75" customHeight="1" x14ac:dyDescent="0.3">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5.75" customHeight="1" x14ac:dyDescent="0.3">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5.75" customHeight="1" x14ac:dyDescent="0.3">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5.75" customHeight="1" x14ac:dyDescent="0.3">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5.75" customHeight="1" x14ac:dyDescent="0.3">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5.75" customHeight="1" x14ac:dyDescent="0.3">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5.75" customHeight="1" x14ac:dyDescent="0.3">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5.75" customHeight="1" x14ac:dyDescent="0.3">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5.75" customHeight="1" x14ac:dyDescent="0.3">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5.75" customHeight="1" x14ac:dyDescent="0.3">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5.75" customHeight="1" x14ac:dyDescent="0.3">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5.75" customHeight="1" x14ac:dyDescent="0.3">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5.75" customHeight="1" x14ac:dyDescent="0.3">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5.75" customHeight="1" x14ac:dyDescent="0.3">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5.75" customHeight="1" x14ac:dyDescent="0.3">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5.75" customHeight="1" x14ac:dyDescent="0.3">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5.75" customHeight="1" x14ac:dyDescent="0.3">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5.75" customHeight="1" x14ac:dyDescent="0.3">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5.75" customHeight="1" x14ac:dyDescent="0.3">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5.75" customHeight="1" x14ac:dyDescent="0.3">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5.75" customHeight="1" x14ac:dyDescent="0.3">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5.75" customHeight="1" x14ac:dyDescent="0.3">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5.75" customHeight="1" x14ac:dyDescent="0.3">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5.75" customHeight="1" x14ac:dyDescent="0.3">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5.75" customHeight="1" x14ac:dyDescent="0.3">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5.75" customHeight="1" x14ac:dyDescent="0.3">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5.75" customHeight="1" x14ac:dyDescent="0.3">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5.75" customHeight="1" x14ac:dyDescent="0.3">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5.75" customHeight="1" x14ac:dyDescent="0.3">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5.75" customHeight="1" x14ac:dyDescent="0.3">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5.75" customHeight="1" x14ac:dyDescent="0.3">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5.75" customHeight="1" x14ac:dyDescent="0.3">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5.75" customHeight="1" x14ac:dyDescent="0.3">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5.75" customHeight="1" x14ac:dyDescent="0.3">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5.75" customHeight="1" x14ac:dyDescent="0.3">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5.75" customHeight="1" x14ac:dyDescent="0.3">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5.75" customHeight="1" x14ac:dyDescent="0.3">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5.75" customHeight="1" x14ac:dyDescent="0.3">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5.75" customHeight="1" x14ac:dyDescent="0.3">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5.75" customHeight="1" x14ac:dyDescent="0.3">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5.75" customHeight="1" x14ac:dyDescent="0.3">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5.75" customHeight="1" x14ac:dyDescent="0.3">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5.75" customHeight="1" x14ac:dyDescent="0.3">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5.75" customHeight="1" x14ac:dyDescent="0.3">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5.75" customHeight="1" x14ac:dyDescent="0.3">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5.75" customHeight="1" x14ac:dyDescent="0.3">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5.75" customHeight="1" x14ac:dyDescent="0.3">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5.75" customHeight="1" x14ac:dyDescent="0.3">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5.75" customHeight="1" x14ac:dyDescent="0.3">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5.75" customHeight="1" x14ac:dyDescent="0.3">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5.75" customHeight="1" x14ac:dyDescent="0.3">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5.75" customHeight="1" x14ac:dyDescent="0.3">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5.75" customHeight="1" x14ac:dyDescent="0.3">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5.75" customHeight="1" x14ac:dyDescent="0.3">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5.75" customHeight="1" x14ac:dyDescent="0.3">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5.75" customHeight="1" x14ac:dyDescent="0.3">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5.75" customHeight="1" x14ac:dyDescent="0.3">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5.75" customHeight="1" x14ac:dyDescent="0.3">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5.75" customHeight="1" x14ac:dyDescent="0.3">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5.75" customHeight="1" x14ac:dyDescent="0.3">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5.75" customHeight="1" x14ac:dyDescent="0.3">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c r="W966" s="114"/>
      <c r="X966" s="114"/>
      <c r="Y966" s="114"/>
      <c r="Z966" s="114"/>
    </row>
    <row r="967" spans="1:26" ht="15.75" customHeight="1" x14ac:dyDescent="0.3">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c r="W967" s="114"/>
      <c r="X967" s="114"/>
      <c r="Y967" s="114"/>
      <c r="Z967" s="114"/>
    </row>
    <row r="968" spans="1:26" ht="15.75" customHeight="1" x14ac:dyDescent="0.3">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c r="W968" s="114"/>
      <c r="X968" s="114"/>
      <c r="Y968" s="114"/>
      <c r="Z968" s="114"/>
    </row>
    <row r="969" spans="1:26" ht="15.75" customHeight="1" x14ac:dyDescent="0.3">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c r="W969" s="114"/>
      <c r="X969" s="114"/>
      <c r="Y969" s="114"/>
      <c r="Z969" s="114"/>
    </row>
    <row r="970" spans="1:26" ht="15.75" customHeight="1" x14ac:dyDescent="0.3">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c r="W970" s="114"/>
      <c r="X970" s="114"/>
      <c r="Y970" s="114"/>
      <c r="Z970" s="114"/>
    </row>
    <row r="971" spans="1:26" ht="15.75" customHeight="1" x14ac:dyDescent="0.3">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c r="W971" s="114"/>
      <c r="X971" s="114"/>
      <c r="Y971" s="114"/>
      <c r="Z971" s="114"/>
    </row>
    <row r="972" spans="1:26" ht="15.75" customHeight="1" x14ac:dyDescent="0.3">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c r="W972" s="114"/>
      <c r="X972" s="114"/>
      <c r="Y972" s="114"/>
      <c r="Z972" s="114"/>
    </row>
    <row r="973" spans="1:26" ht="15.75" customHeight="1" x14ac:dyDescent="0.3">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c r="W973" s="114"/>
      <c r="X973" s="114"/>
      <c r="Y973" s="114"/>
      <c r="Z973" s="114"/>
    </row>
    <row r="974" spans="1:26" ht="15.75" customHeight="1" x14ac:dyDescent="0.3">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c r="W974" s="114"/>
      <c r="X974" s="114"/>
      <c r="Y974" s="114"/>
      <c r="Z974" s="114"/>
    </row>
    <row r="975" spans="1:26" ht="15.75" customHeight="1" x14ac:dyDescent="0.3">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c r="W975" s="114"/>
      <c r="X975" s="114"/>
      <c r="Y975" s="114"/>
      <c r="Z975" s="114"/>
    </row>
    <row r="976" spans="1:26" ht="15.75" customHeight="1" x14ac:dyDescent="0.3">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c r="W976" s="114"/>
      <c r="X976" s="114"/>
      <c r="Y976" s="114"/>
      <c r="Z976" s="114"/>
    </row>
    <row r="977" spans="1:26" ht="15.75" customHeight="1" x14ac:dyDescent="0.3">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c r="W977" s="114"/>
      <c r="X977" s="114"/>
      <c r="Y977" s="114"/>
      <c r="Z977" s="114"/>
    </row>
    <row r="978" spans="1:26" ht="15.75" customHeight="1" x14ac:dyDescent="0.3">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c r="W978" s="114"/>
      <c r="X978" s="114"/>
      <c r="Y978" s="114"/>
      <c r="Z978" s="114"/>
    </row>
    <row r="979" spans="1:26" ht="15.75" customHeight="1" x14ac:dyDescent="0.3">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c r="W979" s="114"/>
      <c r="X979" s="114"/>
      <c r="Y979" s="114"/>
      <c r="Z979" s="114"/>
    </row>
    <row r="980" spans="1:26" ht="15.75" customHeight="1" x14ac:dyDescent="0.3">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c r="W980" s="114"/>
      <c r="X980" s="114"/>
      <c r="Y980" s="114"/>
      <c r="Z980" s="114"/>
    </row>
    <row r="981" spans="1:26" ht="15.75" customHeight="1" x14ac:dyDescent="0.3">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c r="W981" s="114"/>
      <c r="X981" s="114"/>
      <c r="Y981" s="114"/>
      <c r="Z981" s="114"/>
    </row>
    <row r="982" spans="1:26" ht="15.75" customHeight="1" x14ac:dyDescent="0.3">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c r="W982" s="114"/>
      <c r="X982" s="114"/>
      <c r="Y982" s="114"/>
      <c r="Z982" s="114"/>
    </row>
    <row r="983" spans="1:26" ht="15.75" customHeight="1" x14ac:dyDescent="0.3">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c r="W983" s="114"/>
      <c r="X983" s="114"/>
      <c r="Y983" s="114"/>
      <c r="Z983" s="114"/>
    </row>
    <row r="984" spans="1:26" ht="15.75" customHeight="1" x14ac:dyDescent="0.3">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c r="W984" s="114"/>
      <c r="X984" s="114"/>
      <c r="Y984" s="114"/>
      <c r="Z984" s="114"/>
    </row>
    <row r="985" spans="1:26" ht="15.75" customHeight="1" x14ac:dyDescent="0.3">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c r="W985" s="114"/>
      <c r="X985" s="114"/>
      <c r="Y985" s="114"/>
      <c r="Z985" s="114"/>
    </row>
    <row r="986" spans="1:26" ht="15.75" customHeight="1" x14ac:dyDescent="0.3">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c r="W986" s="114"/>
      <c r="X986" s="114"/>
      <c r="Y986" s="114"/>
      <c r="Z986" s="114"/>
    </row>
    <row r="987" spans="1:26" ht="15.75" customHeight="1" x14ac:dyDescent="0.3">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c r="W987" s="114"/>
      <c r="X987" s="114"/>
      <c r="Y987" s="114"/>
      <c r="Z987" s="114"/>
    </row>
    <row r="988" spans="1:26" ht="15.75" customHeight="1" x14ac:dyDescent="0.3">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c r="W988" s="114"/>
      <c r="X988" s="114"/>
      <c r="Y988" s="114"/>
      <c r="Z988" s="114"/>
    </row>
    <row r="989" spans="1:26" ht="15.75" customHeight="1" x14ac:dyDescent="0.3">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c r="W989" s="114"/>
      <c r="X989" s="114"/>
      <c r="Y989" s="114"/>
      <c r="Z989" s="114"/>
    </row>
    <row r="990" spans="1:26" ht="15.75" customHeight="1" x14ac:dyDescent="0.3">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c r="W990" s="114"/>
      <c r="X990" s="114"/>
      <c r="Y990" s="114"/>
      <c r="Z990" s="114"/>
    </row>
    <row r="991" spans="1:26" ht="15.75" customHeight="1" x14ac:dyDescent="0.3">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c r="W991" s="114"/>
      <c r="X991" s="114"/>
      <c r="Y991" s="114"/>
      <c r="Z991" s="114"/>
    </row>
    <row r="992" spans="1:26" ht="15.75" customHeight="1" x14ac:dyDescent="0.3">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c r="W992" s="114"/>
      <c r="X992" s="114"/>
      <c r="Y992" s="114"/>
      <c r="Z992" s="114"/>
    </row>
    <row r="993" spans="1:26" ht="15.75" customHeight="1" x14ac:dyDescent="0.3">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c r="W993" s="114"/>
      <c r="X993" s="114"/>
      <c r="Y993" s="114"/>
      <c r="Z993" s="114"/>
    </row>
    <row r="994" spans="1:26" ht="15.75" customHeight="1" x14ac:dyDescent="0.3">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c r="W994" s="114"/>
      <c r="X994" s="114"/>
      <c r="Y994" s="114"/>
      <c r="Z994" s="114"/>
    </row>
    <row r="995" spans="1:26" ht="15.75" customHeight="1" x14ac:dyDescent="0.3">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c r="W995" s="114"/>
      <c r="X995" s="114"/>
      <c r="Y995" s="114"/>
      <c r="Z995" s="114"/>
    </row>
    <row r="996" spans="1:26" ht="15.75" customHeight="1" x14ac:dyDescent="0.3">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c r="W996" s="114"/>
      <c r="X996" s="114"/>
      <c r="Y996" s="114"/>
      <c r="Z996" s="114"/>
    </row>
    <row r="997" spans="1:26" ht="15.75" customHeight="1" x14ac:dyDescent="0.3">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c r="W997" s="114"/>
      <c r="X997" s="114"/>
      <c r="Y997" s="114"/>
      <c r="Z997" s="114"/>
    </row>
    <row r="998" spans="1:26" ht="15.75" customHeight="1" x14ac:dyDescent="0.3">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c r="W998" s="114"/>
      <c r="X998" s="114"/>
      <c r="Y998" s="114"/>
      <c r="Z998" s="114"/>
    </row>
    <row r="999" spans="1:26" ht="15.75" customHeight="1" x14ac:dyDescent="0.3">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1:26" ht="15.75" customHeight="1" x14ac:dyDescent="0.3">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sheetData>
  <mergeCells count="1">
    <mergeCell ref="B7:C7"/>
  </mergeCells>
  <hyperlinks>
    <hyperlink ref="D1" location="BG!A1" display="BG" xr:uid="{00000000-0004-0000-1300-000000000000}"/>
  </hyperlinks>
  <pageMargins left="0.7" right="0.7" top="0.75" bottom="0.75" header="0" footer="0"/>
  <pageSetup orientation="landscape"/>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L1000"/>
  <sheetViews>
    <sheetView showGridLines="0" workbookViewId="0">
      <selection activeCell="F13" sqref="F13"/>
    </sheetView>
  </sheetViews>
  <sheetFormatPr baseColWidth="10" defaultColWidth="14.44140625" defaultRowHeight="15" customHeight="1" x14ac:dyDescent="0.3"/>
  <cols>
    <col min="1" max="1" width="30.44140625" style="39" customWidth="1"/>
    <col min="2" max="3" width="22.77734375" style="39" customWidth="1"/>
    <col min="4" max="12" width="11.44140625" style="39" customWidth="1"/>
    <col min="13" max="25" width="10.77734375" style="39" customWidth="1"/>
    <col min="26" max="16384" width="14.44140625" style="39"/>
  </cols>
  <sheetData>
    <row r="1" spans="1:12" ht="13.8" x14ac:dyDescent="0.3">
      <c r="A1" s="434" t="s">
        <v>1</v>
      </c>
      <c r="B1" s="125"/>
      <c r="C1" s="125"/>
      <c r="D1" s="449" t="s">
        <v>22</v>
      </c>
      <c r="E1" s="125"/>
      <c r="F1" s="125"/>
      <c r="G1" s="125"/>
      <c r="H1" s="125"/>
      <c r="I1" s="125"/>
      <c r="J1" s="125"/>
      <c r="K1" s="125"/>
      <c r="L1" s="125"/>
    </row>
    <row r="2" spans="1:12" ht="13.8" x14ac:dyDescent="0.3">
      <c r="A2" s="125"/>
      <c r="B2" s="125"/>
      <c r="C2" s="125"/>
      <c r="D2" s="125"/>
      <c r="E2" s="125"/>
      <c r="F2" s="125"/>
      <c r="G2" s="125"/>
      <c r="H2" s="125"/>
      <c r="I2" s="125"/>
      <c r="J2" s="125"/>
      <c r="K2" s="125"/>
      <c r="L2" s="125"/>
    </row>
    <row r="3" spans="1:12" ht="13.8" x14ac:dyDescent="0.3">
      <c r="A3" s="125"/>
      <c r="B3" s="125"/>
      <c r="C3" s="125"/>
      <c r="D3" s="125"/>
      <c r="E3" s="125"/>
      <c r="F3" s="125"/>
      <c r="G3" s="125"/>
      <c r="H3" s="125"/>
      <c r="I3" s="125"/>
      <c r="J3" s="125"/>
      <c r="K3" s="125"/>
      <c r="L3" s="125"/>
    </row>
    <row r="4" spans="1:12" ht="13.8" x14ac:dyDescent="0.3">
      <c r="A4" s="682" t="s">
        <v>508</v>
      </c>
      <c r="B4" s="682"/>
      <c r="C4" s="682"/>
      <c r="D4" s="125"/>
      <c r="E4" s="125"/>
      <c r="F4" s="125"/>
      <c r="G4" s="125"/>
      <c r="H4" s="125"/>
      <c r="I4" s="125"/>
      <c r="J4" s="125"/>
      <c r="K4" s="125"/>
      <c r="L4" s="125"/>
    </row>
    <row r="5" spans="1:12" ht="13.8" x14ac:dyDescent="0.3">
      <c r="A5" s="125"/>
      <c r="B5" s="125"/>
      <c r="C5" s="125"/>
      <c r="D5" s="125"/>
      <c r="E5" s="125"/>
      <c r="F5" s="125"/>
      <c r="G5" s="125"/>
      <c r="H5" s="125"/>
      <c r="I5" s="125"/>
      <c r="J5" s="125"/>
      <c r="K5" s="125"/>
      <c r="L5" s="125"/>
    </row>
    <row r="6" spans="1:12" ht="13.8" x14ac:dyDescent="0.3">
      <c r="A6" s="125"/>
      <c r="B6" s="692" t="s">
        <v>288</v>
      </c>
      <c r="C6" s="692"/>
      <c r="D6" s="125"/>
      <c r="E6" s="125"/>
      <c r="F6" s="125"/>
      <c r="G6" s="125"/>
      <c r="H6" s="125"/>
      <c r="I6" s="125"/>
      <c r="J6" s="125"/>
      <c r="K6" s="125"/>
      <c r="L6" s="125"/>
    </row>
    <row r="7" spans="1:12" ht="13.8" x14ac:dyDescent="0.3">
      <c r="A7" s="693" t="s">
        <v>55</v>
      </c>
      <c r="B7" s="259">
        <v>45565</v>
      </c>
      <c r="C7" s="259">
        <v>45291</v>
      </c>
      <c r="D7" s="125"/>
      <c r="E7" s="125"/>
      <c r="F7" s="125"/>
      <c r="G7" s="125"/>
      <c r="H7" s="125"/>
      <c r="I7" s="125"/>
      <c r="J7" s="125"/>
      <c r="K7" s="125"/>
      <c r="L7" s="125"/>
    </row>
    <row r="8" spans="1:12" ht="13.8" x14ac:dyDescent="0.3">
      <c r="A8" s="693"/>
      <c r="B8" s="260"/>
      <c r="C8" s="260"/>
      <c r="D8" s="125"/>
      <c r="E8" s="125"/>
      <c r="F8" s="125"/>
      <c r="G8" s="125"/>
      <c r="H8" s="125"/>
      <c r="I8" s="125"/>
      <c r="J8" s="125"/>
      <c r="K8" s="125"/>
      <c r="L8" s="125"/>
    </row>
    <row r="9" spans="1:12" ht="13.8" x14ac:dyDescent="0.3">
      <c r="A9" s="427" t="s">
        <v>509</v>
      </c>
      <c r="B9" s="94">
        <v>15681.816999999999</v>
      </c>
      <c r="C9" s="464">
        <v>12545.455</v>
      </c>
      <c r="D9" s="125"/>
      <c r="E9" s="125"/>
      <c r="F9" s="125"/>
      <c r="G9" s="125"/>
      <c r="H9" s="125"/>
      <c r="I9" s="125"/>
      <c r="J9" s="125"/>
      <c r="K9" s="125"/>
      <c r="L9" s="125"/>
    </row>
    <row r="10" spans="1:12" ht="13.8" x14ac:dyDescent="0.3">
      <c r="A10" s="427" t="s">
        <v>2311</v>
      </c>
      <c r="B10" s="130">
        <v>7706.4540000000015</v>
      </c>
      <c r="C10" s="624" t="s">
        <v>2322</v>
      </c>
      <c r="D10" s="125"/>
      <c r="E10" s="125"/>
      <c r="F10" s="125"/>
      <c r="G10" s="125"/>
      <c r="H10" s="125"/>
      <c r="I10" s="125"/>
      <c r="J10" s="125"/>
      <c r="K10" s="125"/>
      <c r="L10" s="125"/>
    </row>
    <row r="11" spans="1:12" ht="13.8" x14ac:dyDescent="0.3">
      <c r="A11" s="427" t="s">
        <v>502</v>
      </c>
      <c r="B11" s="465"/>
      <c r="C11" s="125"/>
      <c r="D11" s="125"/>
      <c r="E11" s="125"/>
      <c r="F11" s="125"/>
      <c r="G11" s="125"/>
      <c r="H11" s="125"/>
      <c r="I11" s="125"/>
      <c r="J11" s="125"/>
      <c r="K11" s="125"/>
      <c r="L11" s="125"/>
    </row>
    <row r="12" spans="1:12" ht="13.8" x14ac:dyDescent="0.3">
      <c r="A12" s="125" t="s">
        <v>511</v>
      </c>
      <c r="B12" s="125"/>
      <c r="C12" s="125"/>
      <c r="D12" s="125"/>
      <c r="E12" s="125"/>
      <c r="F12" s="125"/>
      <c r="G12" s="125"/>
      <c r="H12" s="125"/>
      <c r="I12" s="125"/>
      <c r="J12" s="125"/>
      <c r="K12" s="125"/>
      <c r="L12" s="125"/>
    </row>
    <row r="13" spans="1:12" ht="14.4" thickBot="1" x14ac:dyDescent="0.35">
      <c r="A13" s="125" t="s">
        <v>213</v>
      </c>
      <c r="B13" s="529">
        <v>23388.271000000001</v>
      </c>
      <c r="C13" s="529">
        <v>12545.455</v>
      </c>
      <c r="D13" s="125"/>
      <c r="E13" s="125"/>
      <c r="F13" s="125"/>
      <c r="G13" s="125"/>
      <c r="H13" s="125"/>
      <c r="I13" s="125"/>
      <c r="J13" s="125"/>
      <c r="K13" s="125"/>
      <c r="L13" s="125"/>
    </row>
    <row r="14" spans="1:12" ht="14.4" thickTop="1" x14ac:dyDescent="0.3">
      <c r="A14" s="125"/>
      <c r="B14" s="464"/>
      <c r="C14" s="464"/>
      <c r="D14" s="125"/>
      <c r="E14" s="125"/>
      <c r="F14" s="125"/>
      <c r="G14" s="125"/>
      <c r="H14" s="125"/>
      <c r="I14" s="125"/>
      <c r="J14" s="125"/>
      <c r="K14" s="125"/>
      <c r="L14" s="125"/>
    </row>
    <row r="15" spans="1:12" ht="13.8" x14ac:dyDescent="0.3">
      <c r="A15" s="125"/>
      <c r="B15" s="125"/>
      <c r="C15" s="125"/>
      <c r="D15" s="125"/>
      <c r="E15" s="125"/>
      <c r="F15" s="125"/>
      <c r="G15" s="125"/>
      <c r="H15" s="125"/>
      <c r="I15" s="125"/>
      <c r="J15" s="125"/>
      <c r="K15" s="125"/>
      <c r="L15" s="125"/>
    </row>
    <row r="16" spans="1:12" ht="13.8" x14ac:dyDescent="0.3">
      <c r="A16" s="125"/>
      <c r="B16" s="125"/>
      <c r="C16" s="125"/>
      <c r="D16" s="125"/>
      <c r="E16" s="125"/>
      <c r="F16" s="125"/>
      <c r="G16" s="125"/>
      <c r="H16" s="125"/>
      <c r="I16" s="125"/>
      <c r="J16" s="125"/>
      <c r="K16" s="125"/>
      <c r="L16" s="125"/>
    </row>
    <row r="17" spans="1:12" ht="13.8" x14ac:dyDescent="0.3">
      <c r="A17" s="125"/>
      <c r="B17" s="125"/>
      <c r="C17" s="125"/>
      <c r="D17" s="125"/>
      <c r="E17" s="125"/>
      <c r="F17" s="125"/>
      <c r="G17" s="125"/>
      <c r="H17" s="125"/>
      <c r="I17" s="125"/>
      <c r="J17" s="125"/>
      <c r="K17" s="125"/>
      <c r="L17" s="125"/>
    </row>
    <row r="18" spans="1:12" ht="13.8" x14ac:dyDescent="0.3">
      <c r="A18" s="125"/>
      <c r="B18" s="125"/>
      <c r="C18" s="125"/>
      <c r="D18" s="125"/>
      <c r="E18" s="125"/>
      <c r="F18" s="125"/>
      <c r="G18" s="125"/>
      <c r="H18" s="125"/>
      <c r="I18" s="125"/>
      <c r="J18" s="125"/>
      <c r="K18" s="125"/>
      <c r="L18" s="125"/>
    </row>
    <row r="19" spans="1:12" ht="13.8" x14ac:dyDescent="0.3">
      <c r="A19" s="125"/>
      <c r="B19" s="125"/>
      <c r="C19" s="125"/>
      <c r="D19" s="125"/>
      <c r="E19" s="125"/>
      <c r="F19" s="125"/>
      <c r="G19" s="125"/>
      <c r="H19" s="125"/>
      <c r="I19" s="125"/>
      <c r="J19" s="125"/>
      <c r="K19" s="125"/>
      <c r="L19" s="125"/>
    </row>
    <row r="20" spans="1:12" ht="13.8" x14ac:dyDescent="0.3">
      <c r="A20" s="125"/>
      <c r="B20" s="125"/>
      <c r="C20" s="125"/>
      <c r="D20" s="125"/>
      <c r="E20" s="125"/>
      <c r="F20" s="125"/>
      <c r="G20" s="125"/>
      <c r="H20" s="125"/>
      <c r="I20" s="125"/>
      <c r="J20" s="125"/>
      <c r="K20" s="125"/>
      <c r="L20" s="125"/>
    </row>
    <row r="21" spans="1:12" ht="15.75" customHeight="1" x14ac:dyDescent="0.3">
      <c r="A21" s="125"/>
      <c r="B21" s="125"/>
      <c r="C21" s="125"/>
      <c r="D21" s="125"/>
      <c r="E21" s="125"/>
      <c r="F21" s="125"/>
      <c r="G21" s="125"/>
      <c r="H21" s="125"/>
      <c r="I21" s="125"/>
      <c r="J21" s="125"/>
      <c r="K21" s="125"/>
      <c r="L21" s="125"/>
    </row>
    <row r="22" spans="1:12" ht="15.75" customHeight="1" x14ac:dyDescent="0.3">
      <c r="A22" s="125"/>
      <c r="B22" s="125"/>
      <c r="C22" s="125"/>
      <c r="D22" s="125"/>
      <c r="E22" s="125"/>
      <c r="F22" s="125"/>
      <c r="G22" s="125"/>
      <c r="H22" s="125"/>
      <c r="I22" s="125"/>
      <c r="J22" s="125"/>
      <c r="K22" s="125"/>
      <c r="L22" s="125"/>
    </row>
    <row r="23" spans="1:12" ht="15.75" customHeight="1" x14ac:dyDescent="0.3">
      <c r="A23" s="125"/>
      <c r="B23" s="125"/>
      <c r="C23" s="125"/>
      <c r="D23" s="125"/>
      <c r="E23" s="125"/>
      <c r="F23" s="125"/>
      <c r="G23" s="125"/>
      <c r="H23" s="125"/>
      <c r="I23" s="125"/>
      <c r="J23" s="125"/>
      <c r="K23" s="125"/>
      <c r="L23" s="125"/>
    </row>
    <row r="24" spans="1:12" ht="15.75" customHeight="1" x14ac:dyDescent="0.3">
      <c r="A24" s="125"/>
      <c r="B24" s="125"/>
      <c r="C24" s="125"/>
      <c r="D24" s="125"/>
      <c r="E24" s="125"/>
      <c r="F24" s="125"/>
      <c r="G24" s="125"/>
      <c r="H24" s="125"/>
      <c r="I24" s="125"/>
      <c r="J24" s="125"/>
      <c r="K24" s="125"/>
      <c r="L24" s="125"/>
    </row>
    <row r="25" spans="1:12" ht="15.75" customHeight="1" x14ac:dyDescent="0.3">
      <c r="A25" s="125"/>
      <c r="B25" s="125"/>
      <c r="C25" s="125"/>
      <c r="D25" s="125"/>
      <c r="E25" s="125"/>
      <c r="F25" s="125"/>
      <c r="G25" s="125"/>
      <c r="H25" s="125"/>
      <c r="I25" s="125"/>
      <c r="J25" s="125"/>
      <c r="K25" s="125"/>
      <c r="L25" s="125"/>
    </row>
    <row r="26" spans="1:12" ht="15.75" customHeight="1" x14ac:dyDescent="0.3">
      <c r="A26" s="125"/>
      <c r="B26" s="125"/>
      <c r="C26" s="125"/>
      <c r="D26" s="125"/>
      <c r="E26" s="125"/>
      <c r="F26" s="125"/>
      <c r="G26" s="125"/>
      <c r="H26" s="125"/>
      <c r="I26" s="125"/>
      <c r="J26" s="125"/>
      <c r="K26" s="125"/>
      <c r="L26" s="125"/>
    </row>
    <row r="27" spans="1:12" ht="15.75" customHeight="1" x14ac:dyDescent="0.3">
      <c r="A27" s="125"/>
      <c r="B27" s="125"/>
      <c r="C27" s="125"/>
      <c r="D27" s="125"/>
      <c r="E27" s="125"/>
      <c r="F27" s="125"/>
      <c r="G27" s="125"/>
      <c r="H27" s="125"/>
      <c r="I27" s="125"/>
      <c r="J27" s="125"/>
      <c r="K27" s="125"/>
      <c r="L27" s="125"/>
    </row>
    <row r="28" spans="1:12" ht="15.75" customHeight="1" x14ac:dyDescent="0.3">
      <c r="A28" s="125"/>
      <c r="B28" s="125"/>
      <c r="C28" s="125"/>
      <c r="D28" s="125"/>
      <c r="E28" s="125"/>
      <c r="F28" s="125"/>
      <c r="G28" s="125"/>
      <c r="H28" s="125"/>
      <c r="I28" s="125"/>
      <c r="J28" s="125"/>
      <c r="K28" s="125"/>
      <c r="L28" s="125"/>
    </row>
    <row r="29" spans="1:12" ht="15.75" customHeight="1" x14ac:dyDescent="0.3">
      <c r="A29" s="125"/>
      <c r="B29" s="125"/>
      <c r="C29" s="125"/>
      <c r="D29" s="125"/>
      <c r="E29" s="125"/>
      <c r="F29" s="125"/>
      <c r="G29" s="125"/>
      <c r="H29" s="125"/>
      <c r="I29" s="125"/>
      <c r="J29" s="125"/>
      <c r="K29" s="125"/>
      <c r="L29" s="125"/>
    </row>
    <row r="30" spans="1:12" ht="15.75" customHeight="1" x14ac:dyDescent="0.3">
      <c r="A30" s="125"/>
      <c r="B30" s="125"/>
      <c r="C30" s="125"/>
      <c r="D30" s="125"/>
      <c r="E30" s="125"/>
      <c r="F30" s="125"/>
      <c r="G30" s="125"/>
      <c r="H30" s="125"/>
      <c r="I30" s="125"/>
      <c r="J30" s="125"/>
      <c r="K30" s="125"/>
      <c r="L30" s="125"/>
    </row>
    <row r="31" spans="1:12" ht="15.75" customHeight="1" x14ac:dyDescent="0.3">
      <c r="A31" s="125"/>
      <c r="B31" s="125"/>
      <c r="C31" s="125"/>
      <c r="D31" s="125"/>
      <c r="E31" s="125"/>
      <c r="F31" s="125"/>
      <c r="G31" s="125"/>
      <c r="H31" s="125"/>
      <c r="I31" s="125"/>
      <c r="J31" s="125"/>
      <c r="K31" s="125"/>
      <c r="L31" s="125"/>
    </row>
    <row r="32" spans="1:12" ht="15.75" customHeight="1" x14ac:dyDescent="0.3">
      <c r="A32" s="125"/>
      <c r="B32" s="125"/>
      <c r="C32" s="125"/>
      <c r="D32" s="125"/>
      <c r="E32" s="125"/>
      <c r="F32" s="125"/>
      <c r="G32" s="125"/>
      <c r="H32" s="125"/>
      <c r="I32" s="125"/>
      <c r="J32" s="125"/>
      <c r="K32" s="125"/>
      <c r="L32" s="125"/>
    </row>
    <row r="33" spans="1:12" ht="15.75" customHeight="1" x14ac:dyDescent="0.3">
      <c r="A33" s="125"/>
      <c r="B33" s="125"/>
      <c r="C33" s="125"/>
      <c r="D33" s="125"/>
      <c r="E33" s="125"/>
      <c r="F33" s="125"/>
      <c r="G33" s="125"/>
      <c r="H33" s="125"/>
      <c r="I33" s="125"/>
      <c r="J33" s="125"/>
      <c r="K33" s="125"/>
      <c r="L33" s="125"/>
    </row>
    <row r="34" spans="1:12" ht="15.75" customHeight="1" x14ac:dyDescent="0.3">
      <c r="A34" s="125"/>
      <c r="B34" s="125"/>
      <c r="C34" s="125"/>
      <c r="D34" s="125"/>
      <c r="E34" s="125"/>
      <c r="F34" s="125"/>
      <c r="G34" s="125"/>
      <c r="H34" s="125"/>
      <c r="I34" s="125"/>
      <c r="J34" s="125"/>
      <c r="K34" s="125"/>
      <c r="L34" s="125"/>
    </row>
    <row r="35" spans="1:12" ht="15.75" customHeight="1" x14ac:dyDescent="0.3">
      <c r="A35" s="125"/>
      <c r="B35" s="125"/>
      <c r="C35" s="125"/>
      <c r="D35" s="125"/>
      <c r="E35" s="125"/>
      <c r="F35" s="125"/>
      <c r="G35" s="125"/>
      <c r="H35" s="125"/>
      <c r="I35" s="125"/>
      <c r="J35" s="125"/>
      <c r="K35" s="125"/>
      <c r="L35" s="125"/>
    </row>
    <row r="36" spans="1:12" ht="15.75" customHeight="1" x14ac:dyDescent="0.3">
      <c r="A36" s="125"/>
      <c r="B36" s="125"/>
      <c r="C36" s="125"/>
      <c r="D36" s="125"/>
      <c r="E36" s="125"/>
      <c r="F36" s="125"/>
      <c r="G36" s="125"/>
      <c r="H36" s="125"/>
      <c r="I36" s="125"/>
      <c r="J36" s="125"/>
      <c r="K36" s="125"/>
      <c r="L36" s="125"/>
    </row>
    <row r="37" spans="1:12" ht="15.75" customHeight="1" x14ac:dyDescent="0.3">
      <c r="A37" s="125"/>
      <c r="B37" s="125"/>
      <c r="C37" s="125"/>
      <c r="D37" s="125"/>
      <c r="E37" s="125"/>
      <c r="F37" s="125"/>
      <c r="G37" s="125"/>
      <c r="H37" s="125"/>
      <c r="I37" s="125"/>
      <c r="J37" s="125"/>
      <c r="K37" s="125"/>
      <c r="L37" s="125"/>
    </row>
    <row r="38" spans="1:12" ht="15.75" customHeight="1" x14ac:dyDescent="0.3">
      <c r="A38" s="125"/>
      <c r="B38" s="125"/>
      <c r="C38" s="125"/>
      <c r="D38" s="125"/>
      <c r="E38" s="125"/>
      <c r="F38" s="125"/>
      <c r="G38" s="125"/>
      <c r="H38" s="125"/>
      <c r="I38" s="125"/>
      <c r="J38" s="125"/>
      <c r="K38" s="125"/>
      <c r="L38" s="125"/>
    </row>
    <row r="39" spans="1:12" ht="15.75" customHeight="1" x14ac:dyDescent="0.3">
      <c r="A39" s="125"/>
      <c r="B39" s="125"/>
      <c r="C39" s="125"/>
      <c r="D39" s="125"/>
      <c r="E39" s="125"/>
      <c r="F39" s="125"/>
      <c r="G39" s="125"/>
      <c r="H39" s="125"/>
      <c r="I39" s="125"/>
      <c r="J39" s="125"/>
      <c r="K39" s="125"/>
      <c r="L39" s="125"/>
    </row>
    <row r="40" spans="1:12" ht="15.75" customHeight="1" x14ac:dyDescent="0.3">
      <c r="A40" s="125"/>
      <c r="B40" s="125"/>
      <c r="C40" s="125"/>
      <c r="D40" s="125"/>
      <c r="E40" s="125"/>
      <c r="F40" s="125"/>
      <c r="G40" s="125"/>
      <c r="H40" s="125"/>
      <c r="I40" s="125"/>
      <c r="J40" s="125"/>
      <c r="K40" s="125"/>
      <c r="L40" s="125"/>
    </row>
    <row r="41" spans="1:12" ht="15.75" customHeight="1" x14ac:dyDescent="0.3">
      <c r="A41" s="125"/>
      <c r="B41" s="125"/>
      <c r="C41" s="125"/>
      <c r="D41" s="125"/>
      <c r="E41" s="125"/>
      <c r="F41" s="125"/>
      <c r="G41" s="125"/>
      <c r="H41" s="125"/>
      <c r="I41" s="125"/>
      <c r="J41" s="125"/>
      <c r="K41" s="125"/>
      <c r="L41" s="125"/>
    </row>
    <row r="42" spans="1:12" ht="15.75" customHeight="1" x14ac:dyDescent="0.3">
      <c r="A42" s="125"/>
      <c r="B42" s="125"/>
      <c r="C42" s="125"/>
      <c r="D42" s="125"/>
      <c r="E42" s="125"/>
      <c r="F42" s="125"/>
      <c r="G42" s="125"/>
      <c r="H42" s="125"/>
      <c r="I42" s="125"/>
      <c r="J42" s="125"/>
      <c r="K42" s="125"/>
      <c r="L42" s="125"/>
    </row>
    <row r="43" spans="1:12" ht="15.75" customHeight="1" x14ac:dyDescent="0.3">
      <c r="A43" s="125"/>
      <c r="B43" s="125"/>
      <c r="C43" s="125"/>
      <c r="D43" s="125"/>
      <c r="E43" s="125"/>
      <c r="F43" s="125"/>
      <c r="G43" s="125"/>
      <c r="H43" s="125"/>
      <c r="I43" s="125"/>
      <c r="J43" s="125"/>
      <c r="K43" s="125"/>
      <c r="L43" s="125"/>
    </row>
    <row r="44" spans="1:12" ht="15.75" customHeight="1" x14ac:dyDescent="0.3">
      <c r="A44" s="125"/>
      <c r="B44" s="125"/>
      <c r="C44" s="125"/>
      <c r="D44" s="125"/>
      <c r="E44" s="125"/>
      <c r="F44" s="125"/>
      <c r="G44" s="125"/>
      <c r="H44" s="125"/>
      <c r="I44" s="125"/>
      <c r="J44" s="125"/>
      <c r="K44" s="125"/>
      <c r="L44" s="125"/>
    </row>
    <row r="45" spans="1:12" ht="15.75" customHeight="1" x14ac:dyDescent="0.3">
      <c r="A45" s="125"/>
      <c r="B45" s="125"/>
      <c r="C45" s="125"/>
      <c r="D45" s="125"/>
      <c r="E45" s="125"/>
      <c r="F45" s="125"/>
      <c r="G45" s="125"/>
      <c r="H45" s="125"/>
      <c r="I45" s="125"/>
      <c r="J45" s="125"/>
      <c r="K45" s="125"/>
      <c r="L45" s="125"/>
    </row>
    <row r="46" spans="1:12" ht="15.75" customHeight="1" x14ac:dyDescent="0.3">
      <c r="A46" s="125"/>
      <c r="B46" s="125"/>
      <c r="C46" s="125"/>
      <c r="D46" s="125"/>
      <c r="E46" s="125"/>
      <c r="F46" s="125"/>
      <c r="G46" s="125"/>
      <c r="H46" s="125"/>
      <c r="I46" s="125"/>
      <c r="J46" s="125"/>
      <c r="K46" s="125"/>
      <c r="L46" s="125"/>
    </row>
    <row r="47" spans="1:12" ht="15.75" customHeight="1" x14ac:dyDescent="0.3">
      <c r="A47" s="125"/>
      <c r="B47" s="125"/>
      <c r="C47" s="125"/>
      <c r="D47" s="125"/>
      <c r="E47" s="125"/>
      <c r="F47" s="125"/>
      <c r="G47" s="125"/>
      <c r="H47" s="125"/>
      <c r="I47" s="125"/>
      <c r="J47" s="125"/>
      <c r="K47" s="125"/>
      <c r="L47" s="125"/>
    </row>
    <row r="48" spans="1:12" ht="15.75" customHeight="1" x14ac:dyDescent="0.3">
      <c r="A48" s="125"/>
      <c r="B48" s="125"/>
      <c r="C48" s="125"/>
      <c r="D48" s="125"/>
      <c r="E48" s="125"/>
      <c r="F48" s="125"/>
      <c r="G48" s="125"/>
      <c r="H48" s="125"/>
      <c r="I48" s="125"/>
      <c r="J48" s="125"/>
      <c r="K48" s="125"/>
      <c r="L48" s="125"/>
    </row>
    <row r="49" spans="1:12" ht="15.75" customHeight="1" x14ac:dyDescent="0.3">
      <c r="A49" s="125"/>
      <c r="B49" s="125"/>
      <c r="C49" s="125"/>
      <c r="D49" s="125"/>
      <c r="E49" s="125"/>
      <c r="F49" s="125"/>
      <c r="G49" s="125"/>
      <c r="H49" s="125"/>
      <c r="I49" s="125"/>
      <c r="J49" s="125"/>
      <c r="K49" s="125"/>
      <c r="L49" s="125"/>
    </row>
    <row r="50" spans="1:12" ht="15.75" customHeight="1" x14ac:dyDescent="0.3">
      <c r="A50" s="125"/>
      <c r="B50" s="125"/>
      <c r="C50" s="125"/>
      <c r="D50" s="125"/>
      <c r="E50" s="125"/>
      <c r="F50" s="125"/>
      <c r="G50" s="125"/>
      <c r="H50" s="125"/>
      <c r="I50" s="125"/>
      <c r="J50" s="125"/>
      <c r="K50" s="125"/>
      <c r="L50" s="125"/>
    </row>
    <row r="51" spans="1:12" ht="15.75" customHeight="1" x14ac:dyDescent="0.3">
      <c r="A51" s="125"/>
      <c r="B51" s="125"/>
      <c r="C51" s="125"/>
      <c r="D51" s="125"/>
      <c r="E51" s="125"/>
      <c r="F51" s="125"/>
      <c r="G51" s="125"/>
      <c r="H51" s="125"/>
      <c r="I51" s="125"/>
      <c r="J51" s="125"/>
      <c r="K51" s="125"/>
      <c r="L51" s="125"/>
    </row>
    <row r="52" spans="1:12" ht="15.75" customHeight="1" x14ac:dyDescent="0.3">
      <c r="A52" s="125"/>
      <c r="B52" s="125"/>
      <c r="C52" s="125"/>
      <c r="D52" s="125"/>
      <c r="E52" s="125"/>
      <c r="F52" s="125"/>
      <c r="G52" s="125"/>
      <c r="H52" s="125"/>
      <c r="I52" s="125"/>
      <c r="J52" s="125"/>
      <c r="K52" s="125"/>
      <c r="L52" s="125"/>
    </row>
    <row r="53" spans="1:12" ht="15.75" customHeight="1" x14ac:dyDescent="0.3">
      <c r="A53" s="125"/>
      <c r="B53" s="125"/>
      <c r="C53" s="125"/>
      <c r="D53" s="125"/>
      <c r="E53" s="125"/>
      <c r="F53" s="125"/>
      <c r="G53" s="125"/>
      <c r="H53" s="125"/>
      <c r="I53" s="125"/>
      <c r="J53" s="125"/>
      <c r="K53" s="125"/>
      <c r="L53" s="125"/>
    </row>
    <row r="54" spans="1:12" ht="15.75" customHeight="1" x14ac:dyDescent="0.3">
      <c r="A54" s="125"/>
      <c r="B54" s="125"/>
      <c r="C54" s="125"/>
      <c r="D54" s="125"/>
      <c r="E54" s="125"/>
      <c r="F54" s="125"/>
      <c r="G54" s="125"/>
      <c r="H54" s="125"/>
      <c r="I54" s="125"/>
      <c r="J54" s="125"/>
      <c r="K54" s="125"/>
      <c r="L54" s="125"/>
    </row>
    <row r="55" spans="1:12" ht="15.75" customHeight="1" x14ac:dyDescent="0.3">
      <c r="A55" s="125"/>
      <c r="B55" s="125"/>
      <c r="C55" s="125"/>
      <c r="D55" s="125"/>
      <c r="E55" s="125"/>
      <c r="F55" s="125"/>
      <c r="G55" s="125"/>
      <c r="H55" s="125"/>
      <c r="I55" s="125"/>
      <c r="J55" s="125"/>
      <c r="K55" s="125"/>
      <c r="L55" s="125"/>
    </row>
    <row r="56" spans="1:12" ht="15.75" customHeight="1" x14ac:dyDescent="0.3">
      <c r="A56" s="125"/>
      <c r="B56" s="125"/>
      <c r="C56" s="125"/>
      <c r="D56" s="125"/>
      <c r="E56" s="125"/>
      <c r="F56" s="125"/>
      <c r="G56" s="125"/>
      <c r="H56" s="125"/>
      <c r="I56" s="125"/>
      <c r="J56" s="125"/>
      <c r="K56" s="125"/>
      <c r="L56" s="125"/>
    </row>
    <row r="57" spans="1:12" ht="15.75" customHeight="1" x14ac:dyDescent="0.3">
      <c r="A57" s="125"/>
      <c r="B57" s="125"/>
      <c r="C57" s="125"/>
      <c r="D57" s="125"/>
      <c r="E57" s="125"/>
      <c r="F57" s="125"/>
      <c r="G57" s="125"/>
      <c r="H57" s="125"/>
      <c r="I57" s="125"/>
      <c r="J57" s="125"/>
      <c r="K57" s="125"/>
      <c r="L57" s="125"/>
    </row>
    <row r="58" spans="1:12" ht="15.75" customHeight="1" x14ac:dyDescent="0.3">
      <c r="A58" s="125"/>
      <c r="B58" s="125"/>
      <c r="C58" s="125"/>
      <c r="D58" s="125"/>
      <c r="E58" s="125"/>
      <c r="F58" s="125"/>
      <c r="G58" s="125"/>
      <c r="H58" s="125"/>
      <c r="I58" s="125"/>
      <c r="J58" s="125"/>
      <c r="K58" s="125"/>
      <c r="L58" s="125"/>
    </row>
    <row r="59" spans="1:12" ht="15.75" customHeight="1" x14ac:dyDescent="0.3">
      <c r="A59" s="125"/>
      <c r="B59" s="125"/>
      <c r="C59" s="125"/>
      <c r="D59" s="125"/>
      <c r="E59" s="125"/>
      <c r="F59" s="125"/>
      <c r="G59" s="125"/>
      <c r="H59" s="125"/>
      <c r="I59" s="125"/>
      <c r="J59" s="125"/>
      <c r="K59" s="125"/>
      <c r="L59" s="125"/>
    </row>
    <row r="60" spans="1:12" ht="15.75" customHeight="1" x14ac:dyDescent="0.3">
      <c r="A60" s="125"/>
      <c r="B60" s="125"/>
      <c r="C60" s="125"/>
      <c r="D60" s="125"/>
      <c r="E60" s="125"/>
      <c r="F60" s="125"/>
      <c r="G60" s="125"/>
      <c r="H60" s="125"/>
      <c r="I60" s="125"/>
      <c r="J60" s="125"/>
      <c r="K60" s="125"/>
      <c r="L60" s="125"/>
    </row>
    <row r="61" spans="1:12" ht="15.75" customHeight="1" x14ac:dyDescent="0.3">
      <c r="A61" s="125"/>
      <c r="B61" s="125"/>
      <c r="C61" s="125"/>
      <c r="D61" s="125"/>
      <c r="E61" s="125"/>
      <c r="F61" s="125"/>
      <c r="G61" s="125"/>
      <c r="H61" s="125"/>
      <c r="I61" s="125"/>
      <c r="J61" s="125"/>
      <c r="K61" s="125"/>
      <c r="L61" s="125"/>
    </row>
    <row r="62" spans="1:12" ht="15.75" customHeight="1" x14ac:dyDescent="0.3">
      <c r="A62" s="125"/>
      <c r="B62" s="125"/>
      <c r="C62" s="125"/>
      <c r="D62" s="125"/>
      <c r="E62" s="125"/>
      <c r="F62" s="125"/>
      <c r="G62" s="125"/>
      <c r="H62" s="125"/>
      <c r="I62" s="125"/>
      <c r="J62" s="125"/>
      <c r="K62" s="125"/>
      <c r="L62" s="125"/>
    </row>
    <row r="63" spans="1:12" ht="15.75" customHeight="1" x14ac:dyDescent="0.3">
      <c r="A63" s="125"/>
      <c r="B63" s="125"/>
      <c r="C63" s="125"/>
      <c r="D63" s="125"/>
      <c r="E63" s="125"/>
      <c r="F63" s="125"/>
      <c r="G63" s="125"/>
      <c r="H63" s="125"/>
      <c r="I63" s="125"/>
      <c r="J63" s="125"/>
      <c r="K63" s="125"/>
      <c r="L63" s="125"/>
    </row>
    <row r="64" spans="1:12" ht="15.75" customHeight="1" x14ac:dyDescent="0.3">
      <c r="A64" s="125"/>
      <c r="B64" s="125"/>
      <c r="C64" s="125"/>
      <c r="D64" s="125"/>
      <c r="E64" s="125"/>
      <c r="F64" s="125"/>
      <c r="G64" s="125"/>
      <c r="H64" s="125"/>
      <c r="I64" s="125"/>
      <c r="J64" s="125"/>
      <c r="K64" s="125"/>
      <c r="L64" s="125"/>
    </row>
    <row r="65" spans="1:12" ht="15.75" customHeight="1" x14ac:dyDescent="0.3">
      <c r="A65" s="125"/>
      <c r="B65" s="125"/>
      <c r="C65" s="125"/>
      <c r="D65" s="125"/>
      <c r="E65" s="125"/>
      <c r="F65" s="125"/>
      <c r="G65" s="125"/>
      <c r="H65" s="125"/>
      <c r="I65" s="125"/>
      <c r="J65" s="125"/>
      <c r="K65" s="125"/>
      <c r="L65" s="125"/>
    </row>
    <row r="66" spans="1:12" ht="15.75" customHeight="1" x14ac:dyDescent="0.3">
      <c r="A66" s="125"/>
      <c r="B66" s="125"/>
      <c r="C66" s="125"/>
      <c r="D66" s="125"/>
      <c r="E66" s="125"/>
      <c r="F66" s="125"/>
      <c r="G66" s="125"/>
      <c r="H66" s="125"/>
      <c r="I66" s="125"/>
      <c r="J66" s="125"/>
      <c r="K66" s="125"/>
      <c r="L66" s="125"/>
    </row>
    <row r="67" spans="1:12" ht="15.75" customHeight="1" x14ac:dyDescent="0.3">
      <c r="A67" s="125"/>
      <c r="B67" s="125"/>
      <c r="C67" s="125"/>
      <c r="D67" s="125"/>
      <c r="E67" s="125"/>
      <c r="F67" s="125"/>
      <c r="G67" s="125"/>
      <c r="H67" s="125"/>
      <c r="I67" s="125"/>
      <c r="J67" s="125"/>
      <c r="K67" s="125"/>
      <c r="L67" s="125"/>
    </row>
    <row r="68" spans="1:12" ht="15.75" customHeight="1" x14ac:dyDescent="0.3">
      <c r="A68" s="125"/>
      <c r="B68" s="125"/>
      <c r="C68" s="125"/>
      <c r="D68" s="125"/>
      <c r="E68" s="125"/>
      <c r="F68" s="125"/>
      <c r="G68" s="125"/>
      <c r="H68" s="125"/>
      <c r="I68" s="125"/>
      <c r="J68" s="125"/>
      <c r="K68" s="125"/>
      <c r="L68" s="125"/>
    </row>
    <row r="69" spans="1:12" ht="15.75" customHeight="1" x14ac:dyDescent="0.3">
      <c r="A69" s="125"/>
      <c r="B69" s="125"/>
      <c r="C69" s="125"/>
      <c r="D69" s="125"/>
      <c r="E69" s="125"/>
      <c r="F69" s="125"/>
      <c r="G69" s="125"/>
      <c r="H69" s="125"/>
      <c r="I69" s="125"/>
      <c r="J69" s="125"/>
      <c r="K69" s="125"/>
      <c r="L69" s="125"/>
    </row>
    <row r="70" spans="1:12" ht="15.75" customHeight="1" x14ac:dyDescent="0.3">
      <c r="A70" s="125"/>
      <c r="B70" s="125"/>
      <c r="C70" s="125"/>
      <c r="D70" s="125"/>
      <c r="E70" s="125"/>
      <c r="F70" s="125"/>
      <c r="G70" s="125"/>
      <c r="H70" s="125"/>
      <c r="I70" s="125"/>
      <c r="J70" s="125"/>
      <c r="K70" s="125"/>
      <c r="L70" s="125"/>
    </row>
    <row r="71" spans="1:12" ht="15.75" customHeight="1" x14ac:dyDescent="0.3">
      <c r="A71" s="125"/>
      <c r="B71" s="125"/>
      <c r="C71" s="125"/>
      <c r="D71" s="125"/>
      <c r="E71" s="125"/>
      <c r="F71" s="125"/>
      <c r="G71" s="125"/>
      <c r="H71" s="125"/>
      <c r="I71" s="125"/>
      <c r="J71" s="125"/>
      <c r="K71" s="125"/>
      <c r="L71" s="125"/>
    </row>
    <row r="72" spans="1:12" ht="15.75" customHeight="1" x14ac:dyDescent="0.3">
      <c r="A72" s="125"/>
      <c r="B72" s="125"/>
      <c r="C72" s="125"/>
      <c r="D72" s="125"/>
      <c r="E72" s="125"/>
      <c r="F72" s="125"/>
      <c r="G72" s="125"/>
      <c r="H72" s="125"/>
      <c r="I72" s="125"/>
      <c r="J72" s="125"/>
      <c r="K72" s="125"/>
      <c r="L72" s="125"/>
    </row>
    <row r="73" spans="1:12" ht="15.75" customHeight="1" x14ac:dyDescent="0.3">
      <c r="A73" s="125"/>
      <c r="B73" s="125"/>
      <c r="C73" s="125"/>
      <c r="D73" s="125"/>
      <c r="E73" s="125"/>
      <c r="F73" s="125"/>
      <c r="G73" s="125"/>
      <c r="H73" s="125"/>
      <c r="I73" s="125"/>
      <c r="J73" s="125"/>
      <c r="K73" s="125"/>
      <c r="L73" s="125"/>
    </row>
    <row r="74" spans="1:12" ht="15.75" customHeight="1" x14ac:dyDescent="0.3">
      <c r="A74" s="125"/>
      <c r="B74" s="125"/>
      <c r="C74" s="125"/>
      <c r="D74" s="125"/>
      <c r="E74" s="125"/>
      <c r="F74" s="125"/>
      <c r="G74" s="125"/>
      <c r="H74" s="125"/>
      <c r="I74" s="125"/>
      <c r="J74" s="125"/>
      <c r="K74" s="125"/>
      <c r="L74" s="125"/>
    </row>
    <row r="75" spans="1:12" ht="15.75" customHeight="1" x14ac:dyDescent="0.3">
      <c r="A75" s="125"/>
      <c r="B75" s="125"/>
      <c r="C75" s="125"/>
      <c r="D75" s="125"/>
      <c r="E75" s="125"/>
      <c r="F75" s="125"/>
      <c r="G75" s="125"/>
      <c r="H75" s="125"/>
      <c r="I75" s="125"/>
      <c r="J75" s="125"/>
      <c r="K75" s="125"/>
      <c r="L75" s="125"/>
    </row>
    <row r="76" spans="1:12" ht="15.75" customHeight="1" x14ac:dyDescent="0.3">
      <c r="A76" s="125"/>
      <c r="B76" s="125"/>
      <c r="C76" s="125"/>
      <c r="D76" s="125"/>
      <c r="E76" s="125"/>
      <c r="F76" s="125"/>
      <c r="G76" s="125"/>
      <c r="H76" s="125"/>
      <c r="I76" s="125"/>
      <c r="J76" s="125"/>
      <c r="K76" s="125"/>
      <c r="L76" s="125"/>
    </row>
    <row r="77" spans="1:12" ht="15.75" customHeight="1" x14ac:dyDescent="0.3">
      <c r="A77" s="125"/>
      <c r="B77" s="125"/>
      <c r="C77" s="125"/>
      <c r="D77" s="125"/>
      <c r="E77" s="125"/>
      <c r="F77" s="125"/>
      <c r="G77" s="125"/>
      <c r="H77" s="125"/>
      <c r="I77" s="125"/>
      <c r="J77" s="125"/>
      <c r="K77" s="125"/>
      <c r="L77" s="125"/>
    </row>
    <row r="78" spans="1:12" ht="15.75" customHeight="1" x14ac:dyDescent="0.3">
      <c r="A78" s="125"/>
      <c r="B78" s="125"/>
      <c r="C78" s="125"/>
      <c r="D78" s="125"/>
      <c r="E78" s="125"/>
      <c r="F78" s="125"/>
      <c r="G78" s="125"/>
      <c r="H78" s="125"/>
      <c r="I78" s="125"/>
      <c r="J78" s="125"/>
      <c r="K78" s="125"/>
      <c r="L78" s="125"/>
    </row>
    <row r="79" spans="1:12" ht="15.75" customHeight="1" x14ac:dyDescent="0.3">
      <c r="A79" s="125"/>
      <c r="B79" s="125"/>
      <c r="C79" s="125"/>
      <c r="D79" s="125"/>
      <c r="E79" s="125"/>
      <c r="F79" s="125"/>
      <c r="G79" s="125"/>
      <c r="H79" s="125"/>
      <c r="I79" s="125"/>
      <c r="J79" s="125"/>
      <c r="K79" s="125"/>
      <c r="L79" s="125"/>
    </row>
    <row r="80" spans="1:12" ht="15.75" customHeight="1" x14ac:dyDescent="0.3">
      <c r="A80" s="125"/>
      <c r="B80" s="125"/>
      <c r="C80" s="125"/>
      <c r="D80" s="125"/>
      <c r="E80" s="125"/>
      <c r="F80" s="125"/>
      <c r="G80" s="125"/>
      <c r="H80" s="125"/>
      <c r="I80" s="125"/>
      <c r="J80" s="125"/>
      <c r="K80" s="125"/>
      <c r="L80" s="125"/>
    </row>
    <row r="81" spans="1:12" ht="15.75" customHeight="1" x14ac:dyDescent="0.3">
      <c r="A81" s="125"/>
      <c r="B81" s="125"/>
      <c r="C81" s="125"/>
      <c r="D81" s="125"/>
      <c r="E81" s="125"/>
      <c r="F81" s="125"/>
      <c r="G81" s="125"/>
      <c r="H81" s="125"/>
      <c r="I81" s="125"/>
      <c r="J81" s="125"/>
      <c r="K81" s="125"/>
      <c r="L81" s="125"/>
    </row>
    <row r="82" spans="1:12" ht="15.75" customHeight="1" x14ac:dyDescent="0.3">
      <c r="A82" s="125"/>
      <c r="B82" s="125"/>
      <c r="C82" s="125"/>
      <c r="D82" s="125"/>
      <c r="E82" s="125"/>
      <c r="F82" s="125"/>
      <c r="G82" s="125"/>
      <c r="H82" s="125"/>
      <c r="I82" s="125"/>
      <c r="J82" s="125"/>
      <c r="K82" s="125"/>
      <c r="L82" s="125"/>
    </row>
    <row r="83" spans="1:12" ht="15.75" customHeight="1" x14ac:dyDescent="0.3">
      <c r="A83" s="125"/>
      <c r="B83" s="125"/>
      <c r="C83" s="125"/>
      <c r="D83" s="125"/>
      <c r="E83" s="125"/>
      <c r="F83" s="125"/>
      <c r="G83" s="125"/>
      <c r="H83" s="125"/>
      <c r="I83" s="125"/>
      <c r="J83" s="125"/>
      <c r="K83" s="125"/>
      <c r="L83" s="125"/>
    </row>
    <row r="84" spans="1:12" ht="15.75" customHeight="1" x14ac:dyDescent="0.3">
      <c r="A84" s="125"/>
      <c r="B84" s="125"/>
      <c r="C84" s="125"/>
      <c r="D84" s="125"/>
      <c r="E84" s="125"/>
      <c r="F84" s="125"/>
      <c r="G84" s="125"/>
      <c r="H84" s="125"/>
      <c r="I84" s="125"/>
      <c r="J84" s="125"/>
      <c r="K84" s="125"/>
      <c r="L84" s="125"/>
    </row>
    <row r="85" spans="1:12" ht="15.75" customHeight="1" x14ac:dyDescent="0.3">
      <c r="A85" s="125"/>
      <c r="B85" s="125"/>
      <c r="C85" s="125"/>
      <c r="D85" s="125"/>
      <c r="E85" s="125"/>
      <c r="F85" s="125"/>
      <c r="G85" s="125"/>
      <c r="H85" s="125"/>
      <c r="I85" s="125"/>
      <c r="J85" s="125"/>
      <c r="K85" s="125"/>
      <c r="L85" s="125"/>
    </row>
    <row r="86" spans="1:12" ht="15.75" customHeight="1" x14ac:dyDescent="0.3">
      <c r="A86" s="125"/>
      <c r="B86" s="125"/>
      <c r="C86" s="125"/>
      <c r="D86" s="125"/>
      <c r="E86" s="125"/>
      <c r="F86" s="125"/>
      <c r="G86" s="125"/>
      <c r="H86" s="125"/>
      <c r="I86" s="125"/>
      <c r="J86" s="125"/>
      <c r="K86" s="125"/>
      <c r="L86" s="125"/>
    </row>
    <row r="87" spans="1:12" ht="15.75" customHeight="1" x14ac:dyDescent="0.3">
      <c r="A87" s="125"/>
      <c r="B87" s="125"/>
      <c r="C87" s="125"/>
      <c r="D87" s="125"/>
      <c r="E87" s="125"/>
      <c r="F87" s="125"/>
      <c r="G87" s="125"/>
      <c r="H87" s="125"/>
      <c r="I87" s="125"/>
      <c r="J87" s="125"/>
      <c r="K87" s="125"/>
      <c r="L87" s="125"/>
    </row>
    <row r="88" spans="1:12" ht="15.75" customHeight="1" x14ac:dyDescent="0.3">
      <c r="A88" s="125"/>
      <c r="B88" s="125"/>
      <c r="C88" s="125"/>
      <c r="D88" s="125"/>
      <c r="E88" s="125"/>
      <c r="F88" s="125"/>
      <c r="G88" s="125"/>
      <c r="H88" s="125"/>
      <c r="I88" s="125"/>
      <c r="J88" s="125"/>
      <c r="K88" s="125"/>
      <c r="L88" s="125"/>
    </row>
    <row r="89" spans="1:12" ht="15.75" customHeight="1" x14ac:dyDescent="0.3">
      <c r="A89" s="125"/>
      <c r="B89" s="125"/>
      <c r="C89" s="125"/>
      <c r="D89" s="125"/>
      <c r="E89" s="125"/>
      <c r="F89" s="125"/>
      <c r="G89" s="125"/>
      <c r="H89" s="125"/>
      <c r="I89" s="125"/>
      <c r="J89" s="125"/>
      <c r="K89" s="125"/>
      <c r="L89" s="125"/>
    </row>
    <row r="90" spans="1:12" ht="15.75" customHeight="1" x14ac:dyDescent="0.3">
      <c r="A90" s="125"/>
      <c r="B90" s="125"/>
      <c r="C90" s="125"/>
      <c r="D90" s="125"/>
      <c r="E90" s="125"/>
      <c r="F90" s="125"/>
      <c r="G90" s="125"/>
      <c r="H90" s="125"/>
      <c r="I90" s="125"/>
      <c r="J90" s="125"/>
      <c r="K90" s="125"/>
      <c r="L90" s="125"/>
    </row>
    <row r="91" spans="1:12" ht="15.75" customHeight="1" x14ac:dyDescent="0.3">
      <c r="A91" s="125"/>
      <c r="B91" s="125"/>
      <c r="C91" s="125"/>
      <c r="D91" s="125"/>
      <c r="E91" s="125"/>
      <c r="F91" s="125"/>
      <c r="G91" s="125"/>
      <c r="H91" s="125"/>
      <c r="I91" s="125"/>
      <c r="J91" s="125"/>
      <c r="K91" s="125"/>
      <c r="L91" s="125"/>
    </row>
    <row r="92" spans="1:12" ht="15.75" customHeight="1" x14ac:dyDescent="0.3">
      <c r="A92" s="125"/>
      <c r="B92" s="125"/>
      <c r="C92" s="125"/>
      <c r="D92" s="125"/>
      <c r="E92" s="125"/>
      <c r="F92" s="125"/>
      <c r="G92" s="125"/>
      <c r="H92" s="125"/>
      <c r="I92" s="125"/>
      <c r="J92" s="125"/>
      <c r="K92" s="125"/>
      <c r="L92" s="125"/>
    </row>
    <row r="93" spans="1:12" ht="15.75" customHeight="1" x14ac:dyDescent="0.3">
      <c r="A93" s="125"/>
      <c r="B93" s="125"/>
      <c r="C93" s="125"/>
      <c r="D93" s="125"/>
      <c r="E93" s="125"/>
      <c r="F93" s="125"/>
      <c r="G93" s="125"/>
      <c r="H93" s="125"/>
      <c r="I93" s="125"/>
      <c r="J93" s="125"/>
      <c r="K93" s="125"/>
      <c r="L93" s="125"/>
    </row>
    <row r="94" spans="1:12" ht="15.75" customHeight="1" x14ac:dyDescent="0.3">
      <c r="A94" s="125"/>
      <c r="B94" s="125"/>
      <c r="C94" s="125"/>
      <c r="D94" s="125"/>
      <c r="E94" s="125"/>
      <c r="F94" s="125"/>
      <c r="G94" s="125"/>
      <c r="H94" s="125"/>
      <c r="I94" s="125"/>
      <c r="J94" s="125"/>
      <c r="K94" s="125"/>
      <c r="L94" s="125"/>
    </row>
    <row r="95" spans="1:12" ht="15.75" customHeight="1" x14ac:dyDescent="0.3">
      <c r="A95" s="125"/>
      <c r="B95" s="125"/>
      <c r="C95" s="125"/>
      <c r="D95" s="125"/>
      <c r="E95" s="125"/>
      <c r="F95" s="125"/>
      <c r="G95" s="125"/>
      <c r="H95" s="125"/>
      <c r="I95" s="125"/>
      <c r="J95" s="125"/>
      <c r="K95" s="125"/>
      <c r="L95" s="125"/>
    </row>
    <row r="96" spans="1:12" ht="15.75" customHeight="1" x14ac:dyDescent="0.3">
      <c r="A96" s="125"/>
      <c r="B96" s="125"/>
      <c r="C96" s="125"/>
      <c r="D96" s="125"/>
      <c r="E96" s="125"/>
      <c r="F96" s="125"/>
      <c r="G96" s="125"/>
      <c r="H96" s="125"/>
      <c r="I96" s="125"/>
      <c r="J96" s="125"/>
      <c r="K96" s="125"/>
      <c r="L96" s="125"/>
    </row>
    <row r="97" spans="1:12" ht="15.75" customHeight="1" x14ac:dyDescent="0.3">
      <c r="A97" s="125"/>
      <c r="B97" s="125"/>
      <c r="C97" s="125"/>
      <c r="D97" s="125"/>
      <c r="E97" s="125"/>
      <c r="F97" s="125"/>
      <c r="G97" s="125"/>
      <c r="H97" s="125"/>
      <c r="I97" s="125"/>
      <c r="J97" s="125"/>
      <c r="K97" s="125"/>
      <c r="L97" s="125"/>
    </row>
    <row r="98" spans="1:12" ht="15.75" customHeight="1" x14ac:dyDescent="0.3">
      <c r="A98" s="125"/>
      <c r="B98" s="125"/>
      <c r="C98" s="125"/>
      <c r="D98" s="125"/>
      <c r="E98" s="125"/>
      <c r="F98" s="125"/>
      <c r="G98" s="125"/>
      <c r="H98" s="125"/>
      <c r="I98" s="125"/>
      <c r="J98" s="125"/>
      <c r="K98" s="125"/>
      <c r="L98" s="125"/>
    </row>
    <row r="99" spans="1:12" ht="15.75" customHeight="1" x14ac:dyDescent="0.3">
      <c r="A99" s="125"/>
      <c r="B99" s="125"/>
      <c r="C99" s="125"/>
      <c r="D99" s="125"/>
      <c r="E99" s="125"/>
      <c r="F99" s="125"/>
      <c r="G99" s="125"/>
      <c r="H99" s="125"/>
      <c r="I99" s="125"/>
      <c r="J99" s="125"/>
      <c r="K99" s="125"/>
      <c r="L99" s="125"/>
    </row>
    <row r="100" spans="1:12" ht="15.75" customHeight="1" x14ac:dyDescent="0.3">
      <c r="A100" s="125"/>
      <c r="B100" s="125"/>
      <c r="C100" s="125"/>
      <c r="D100" s="125"/>
      <c r="E100" s="125"/>
      <c r="F100" s="125"/>
      <c r="G100" s="125"/>
      <c r="H100" s="125"/>
      <c r="I100" s="125"/>
      <c r="J100" s="125"/>
      <c r="K100" s="125"/>
      <c r="L100" s="125"/>
    </row>
    <row r="101" spans="1:12" ht="15.75" customHeight="1" x14ac:dyDescent="0.3">
      <c r="A101" s="125"/>
      <c r="B101" s="125"/>
      <c r="C101" s="125"/>
      <c r="D101" s="125"/>
      <c r="E101" s="125"/>
      <c r="F101" s="125"/>
      <c r="G101" s="125"/>
      <c r="H101" s="125"/>
      <c r="I101" s="125"/>
      <c r="J101" s="125"/>
      <c r="K101" s="125"/>
      <c r="L101" s="125"/>
    </row>
    <row r="102" spans="1:12" ht="15.75" customHeight="1" x14ac:dyDescent="0.3">
      <c r="A102" s="125"/>
      <c r="B102" s="125"/>
      <c r="C102" s="125"/>
      <c r="D102" s="125"/>
      <c r="E102" s="125"/>
      <c r="F102" s="125"/>
      <c r="G102" s="125"/>
      <c r="H102" s="125"/>
      <c r="I102" s="125"/>
      <c r="J102" s="125"/>
      <c r="K102" s="125"/>
      <c r="L102" s="125"/>
    </row>
    <row r="103" spans="1:12" ht="15.75" customHeight="1" x14ac:dyDescent="0.3">
      <c r="A103" s="125"/>
      <c r="B103" s="125"/>
      <c r="C103" s="125"/>
      <c r="D103" s="125"/>
      <c r="E103" s="125"/>
      <c r="F103" s="125"/>
      <c r="G103" s="125"/>
      <c r="H103" s="125"/>
      <c r="I103" s="125"/>
      <c r="J103" s="125"/>
      <c r="K103" s="125"/>
      <c r="L103" s="125"/>
    </row>
    <row r="104" spans="1:12" ht="15.75" customHeight="1" x14ac:dyDescent="0.3">
      <c r="A104" s="125"/>
      <c r="B104" s="125"/>
      <c r="C104" s="125"/>
      <c r="D104" s="125"/>
      <c r="E104" s="125"/>
      <c r="F104" s="125"/>
      <c r="G104" s="125"/>
      <c r="H104" s="125"/>
      <c r="I104" s="125"/>
      <c r="J104" s="125"/>
      <c r="K104" s="125"/>
      <c r="L104" s="125"/>
    </row>
    <row r="105" spans="1:12" ht="15.75" customHeight="1" x14ac:dyDescent="0.3">
      <c r="A105" s="125"/>
      <c r="B105" s="125"/>
      <c r="C105" s="125"/>
      <c r="D105" s="125"/>
      <c r="E105" s="125"/>
      <c r="F105" s="125"/>
      <c r="G105" s="125"/>
      <c r="H105" s="125"/>
      <c r="I105" s="125"/>
      <c r="J105" s="125"/>
      <c r="K105" s="125"/>
      <c r="L105" s="125"/>
    </row>
    <row r="106" spans="1:12" ht="15.75" customHeight="1" x14ac:dyDescent="0.3">
      <c r="A106" s="125"/>
      <c r="B106" s="125"/>
      <c r="C106" s="125"/>
      <c r="D106" s="125"/>
      <c r="E106" s="125"/>
      <c r="F106" s="125"/>
      <c r="G106" s="125"/>
      <c r="H106" s="125"/>
      <c r="I106" s="125"/>
      <c r="J106" s="125"/>
      <c r="K106" s="125"/>
      <c r="L106" s="125"/>
    </row>
    <row r="107" spans="1:12" ht="15.75" customHeight="1" x14ac:dyDescent="0.3">
      <c r="A107" s="125"/>
      <c r="B107" s="125"/>
      <c r="C107" s="125"/>
      <c r="D107" s="125"/>
      <c r="E107" s="125"/>
      <c r="F107" s="125"/>
      <c r="G107" s="125"/>
      <c r="H107" s="125"/>
      <c r="I107" s="125"/>
      <c r="J107" s="125"/>
      <c r="K107" s="125"/>
      <c r="L107" s="125"/>
    </row>
    <row r="108" spans="1:12" ht="15.75" customHeight="1" x14ac:dyDescent="0.3">
      <c r="A108" s="125"/>
      <c r="B108" s="125"/>
      <c r="C108" s="125"/>
      <c r="D108" s="125"/>
      <c r="E108" s="125"/>
      <c r="F108" s="125"/>
      <c r="G108" s="125"/>
      <c r="H108" s="125"/>
      <c r="I108" s="125"/>
      <c r="J108" s="125"/>
      <c r="K108" s="125"/>
      <c r="L108" s="125"/>
    </row>
    <row r="109" spans="1:12" ht="15.75" customHeight="1" x14ac:dyDescent="0.3">
      <c r="A109" s="125"/>
      <c r="B109" s="125"/>
      <c r="C109" s="125"/>
      <c r="D109" s="125"/>
      <c r="E109" s="125"/>
      <c r="F109" s="125"/>
      <c r="G109" s="125"/>
      <c r="H109" s="125"/>
      <c r="I109" s="125"/>
      <c r="J109" s="125"/>
      <c r="K109" s="125"/>
      <c r="L109" s="125"/>
    </row>
    <row r="110" spans="1:12" ht="15.75" customHeight="1" x14ac:dyDescent="0.3">
      <c r="A110" s="125"/>
      <c r="B110" s="125"/>
      <c r="C110" s="125"/>
      <c r="D110" s="125"/>
      <c r="E110" s="125"/>
      <c r="F110" s="125"/>
      <c r="G110" s="125"/>
      <c r="H110" s="125"/>
      <c r="I110" s="125"/>
      <c r="J110" s="125"/>
      <c r="K110" s="125"/>
      <c r="L110" s="125"/>
    </row>
    <row r="111" spans="1:12" ht="15.75" customHeight="1" x14ac:dyDescent="0.3">
      <c r="A111" s="125"/>
      <c r="B111" s="125"/>
      <c r="C111" s="125"/>
      <c r="D111" s="125"/>
      <c r="E111" s="125"/>
      <c r="F111" s="125"/>
      <c r="G111" s="125"/>
      <c r="H111" s="125"/>
      <c r="I111" s="125"/>
      <c r="J111" s="125"/>
      <c r="K111" s="125"/>
      <c r="L111" s="125"/>
    </row>
    <row r="112" spans="1:12" ht="15.75" customHeight="1" x14ac:dyDescent="0.3">
      <c r="A112" s="125"/>
      <c r="B112" s="125"/>
      <c r="C112" s="125"/>
      <c r="D112" s="125"/>
      <c r="E112" s="125"/>
      <c r="F112" s="125"/>
      <c r="G112" s="125"/>
      <c r="H112" s="125"/>
      <c r="I112" s="125"/>
      <c r="J112" s="125"/>
      <c r="K112" s="125"/>
      <c r="L112" s="125"/>
    </row>
    <row r="113" spans="1:12" ht="15.75" customHeight="1" x14ac:dyDescent="0.3">
      <c r="A113" s="125"/>
      <c r="B113" s="125"/>
      <c r="C113" s="125"/>
      <c r="D113" s="125"/>
      <c r="E113" s="125"/>
      <c r="F113" s="125"/>
      <c r="G113" s="125"/>
      <c r="H113" s="125"/>
      <c r="I113" s="125"/>
      <c r="J113" s="125"/>
      <c r="K113" s="125"/>
      <c r="L113" s="125"/>
    </row>
    <row r="114" spans="1:12" ht="15.75" customHeight="1" x14ac:dyDescent="0.3">
      <c r="A114" s="125"/>
      <c r="B114" s="125"/>
      <c r="C114" s="125"/>
      <c r="D114" s="125"/>
      <c r="E114" s="125"/>
      <c r="F114" s="125"/>
      <c r="G114" s="125"/>
      <c r="H114" s="125"/>
      <c r="I114" s="125"/>
      <c r="J114" s="125"/>
      <c r="K114" s="125"/>
      <c r="L114" s="125"/>
    </row>
    <row r="115" spans="1:12" ht="15.75" customHeight="1" x14ac:dyDescent="0.3">
      <c r="A115" s="125"/>
      <c r="B115" s="125"/>
      <c r="C115" s="125"/>
      <c r="D115" s="125"/>
      <c r="E115" s="125"/>
      <c r="F115" s="125"/>
      <c r="G115" s="125"/>
      <c r="H115" s="125"/>
      <c r="I115" s="125"/>
      <c r="J115" s="125"/>
      <c r="K115" s="125"/>
      <c r="L115" s="125"/>
    </row>
    <row r="116" spans="1:12" ht="15.75" customHeight="1" x14ac:dyDescent="0.3">
      <c r="A116" s="125"/>
      <c r="B116" s="125"/>
      <c r="C116" s="125"/>
      <c r="D116" s="125"/>
      <c r="E116" s="125"/>
      <c r="F116" s="125"/>
      <c r="G116" s="125"/>
      <c r="H116" s="125"/>
      <c r="I116" s="125"/>
      <c r="J116" s="125"/>
      <c r="K116" s="125"/>
      <c r="L116" s="125"/>
    </row>
    <row r="117" spans="1:12" ht="15.75" customHeight="1" x14ac:dyDescent="0.3">
      <c r="A117" s="125"/>
      <c r="B117" s="125"/>
      <c r="C117" s="125"/>
      <c r="D117" s="125"/>
      <c r="E117" s="125"/>
      <c r="F117" s="125"/>
      <c r="G117" s="125"/>
      <c r="H117" s="125"/>
      <c r="I117" s="125"/>
      <c r="J117" s="125"/>
      <c r="K117" s="125"/>
      <c r="L117" s="125"/>
    </row>
    <row r="118" spans="1:12" ht="15.75" customHeight="1" x14ac:dyDescent="0.3">
      <c r="A118" s="125"/>
      <c r="B118" s="125"/>
      <c r="C118" s="125"/>
      <c r="D118" s="125"/>
      <c r="E118" s="125"/>
      <c r="F118" s="125"/>
      <c r="G118" s="125"/>
      <c r="H118" s="125"/>
      <c r="I118" s="125"/>
      <c r="J118" s="125"/>
      <c r="K118" s="125"/>
      <c r="L118" s="125"/>
    </row>
    <row r="119" spans="1:12" ht="15.75" customHeight="1" x14ac:dyDescent="0.3">
      <c r="A119" s="125"/>
      <c r="B119" s="125"/>
      <c r="C119" s="125"/>
      <c r="D119" s="125"/>
      <c r="E119" s="125"/>
      <c r="F119" s="125"/>
      <c r="G119" s="125"/>
      <c r="H119" s="125"/>
      <c r="I119" s="125"/>
      <c r="J119" s="125"/>
      <c r="K119" s="125"/>
      <c r="L119" s="125"/>
    </row>
    <row r="120" spans="1:12" ht="15.75" customHeight="1" x14ac:dyDescent="0.3">
      <c r="A120" s="125"/>
      <c r="B120" s="125"/>
      <c r="C120" s="125"/>
      <c r="D120" s="125"/>
      <c r="E120" s="125"/>
      <c r="F120" s="125"/>
      <c r="G120" s="125"/>
      <c r="H120" s="125"/>
      <c r="I120" s="125"/>
      <c r="J120" s="125"/>
      <c r="K120" s="125"/>
      <c r="L120" s="125"/>
    </row>
    <row r="121" spans="1:12" ht="15.75" customHeight="1" x14ac:dyDescent="0.3">
      <c r="A121" s="125"/>
      <c r="B121" s="125"/>
      <c r="C121" s="125"/>
      <c r="D121" s="125"/>
      <c r="E121" s="125"/>
      <c r="F121" s="125"/>
      <c r="G121" s="125"/>
      <c r="H121" s="125"/>
      <c r="I121" s="125"/>
      <c r="J121" s="125"/>
      <c r="K121" s="125"/>
      <c r="L121" s="125"/>
    </row>
    <row r="122" spans="1:12" ht="15.75" customHeight="1" x14ac:dyDescent="0.3">
      <c r="A122" s="125"/>
      <c r="B122" s="125"/>
      <c r="C122" s="125"/>
      <c r="D122" s="125"/>
      <c r="E122" s="125"/>
      <c r="F122" s="125"/>
      <c r="G122" s="125"/>
      <c r="H122" s="125"/>
      <c r="I122" s="125"/>
      <c r="J122" s="125"/>
      <c r="K122" s="125"/>
      <c r="L122" s="125"/>
    </row>
    <row r="123" spans="1:12" ht="15.75" customHeight="1" x14ac:dyDescent="0.3">
      <c r="A123" s="125"/>
      <c r="B123" s="125"/>
      <c r="C123" s="125"/>
      <c r="D123" s="125"/>
      <c r="E123" s="125"/>
      <c r="F123" s="125"/>
      <c r="G123" s="125"/>
      <c r="H123" s="125"/>
      <c r="I123" s="125"/>
      <c r="J123" s="125"/>
      <c r="K123" s="125"/>
      <c r="L123" s="125"/>
    </row>
    <row r="124" spans="1:12" ht="15.75" customHeight="1" x14ac:dyDescent="0.3">
      <c r="A124" s="125"/>
      <c r="B124" s="125"/>
      <c r="C124" s="125"/>
      <c r="D124" s="125"/>
      <c r="E124" s="125"/>
      <c r="F124" s="125"/>
      <c r="G124" s="125"/>
      <c r="H124" s="125"/>
      <c r="I124" s="125"/>
      <c r="J124" s="125"/>
      <c r="K124" s="125"/>
      <c r="L124" s="125"/>
    </row>
    <row r="125" spans="1:12" ht="15.75" customHeight="1" x14ac:dyDescent="0.3">
      <c r="A125" s="125"/>
      <c r="B125" s="125"/>
      <c r="C125" s="125"/>
      <c r="D125" s="125"/>
      <c r="E125" s="125"/>
      <c r="F125" s="125"/>
      <c r="G125" s="125"/>
      <c r="H125" s="125"/>
      <c r="I125" s="125"/>
      <c r="J125" s="125"/>
      <c r="K125" s="125"/>
      <c r="L125" s="125"/>
    </row>
    <row r="126" spans="1:12" ht="15.75" customHeight="1" x14ac:dyDescent="0.3">
      <c r="A126" s="125"/>
      <c r="B126" s="125"/>
      <c r="C126" s="125"/>
      <c r="D126" s="125"/>
      <c r="E126" s="125"/>
      <c r="F126" s="125"/>
      <c r="G126" s="125"/>
      <c r="H126" s="125"/>
      <c r="I126" s="125"/>
      <c r="J126" s="125"/>
      <c r="K126" s="125"/>
      <c r="L126" s="125"/>
    </row>
    <row r="127" spans="1:12" ht="15.75" customHeight="1" x14ac:dyDescent="0.3">
      <c r="A127" s="125"/>
      <c r="B127" s="125"/>
      <c r="C127" s="125"/>
      <c r="D127" s="125"/>
      <c r="E127" s="125"/>
      <c r="F127" s="125"/>
      <c r="G127" s="125"/>
      <c r="H127" s="125"/>
      <c r="I127" s="125"/>
      <c r="J127" s="125"/>
      <c r="K127" s="125"/>
      <c r="L127" s="125"/>
    </row>
    <row r="128" spans="1:12" ht="15.75" customHeight="1" x14ac:dyDescent="0.3">
      <c r="A128" s="125"/>
      <c r="B128" s="125"/>
      <c r="C128" s="125"/>
      <c r="D128" s="125"/>
      <c r="E128" s="125"/>
      <c r="F128" s="125"/>
      <c r="G128" s="125"/>
      <c r="H128" s="125"/>
      <c r="I128" s="125"/>
      <c r="J128" s="125"/>
      <c r="K128" s="125"/>
      <c r="L128" s="125"/>
    </row>
    <row r="129" spans="1:12" ht="15.75" customHeight="1" x14ac:dyDescent="0.3">
      <c r="A129" s="125"/>
      <c r="B129" s="125"/>
      <c r="C129" s="125"/>
      <c r="D129" s="125"/>
      <c r="E129" s="125"/>
      <c r="F129" s="125"/>
      <c r="G129" s="125"/>
      <c r="H129" s="125"/>
      <c r="I129" s="125"/>
      <c r="J129" s="125"/>
      <c r="K129" s="125"/>
      <c r="L129" s="125"/>
    </row>
    <row r="130" spans="1:12" ht="15.75" customHeight="1" x14ac:dyDescent="0.3">
      <c r="A130" s="125"/>
      <c r="B130" s="125"/>
      <c r="C130" s="125"/>
      <c r="D130" s="125"/>
      <c r="E130" s="125"/>
      <c r="F130" s="125"/>
      <c r="G130" s="125"/>
      <c r="H130" s="125"/>
      <c r="I130" s="125"/>
      <c r="J130" s="125"/>
      <c r="K130" s="125"/>
      <c r="L130" s="125"/>
    </row>
    <row r="131" spans="1:12" ht="15.75" customHeight="1" x14ac:dyDescent="0.3">
      <c r="A131" s="125"/>
      <c r="B131" s="125"/>
      <c r="C131" s="125"/>
      <c r="D131" s="125"/>
      <c r="E131" s="125"/>
      <c r="F131" s="125"/>
      <c r="G131" s="125"/>
      <c r="H131" s="125"/>
      <c r="I131" s="125"/>
      <c r="J131" s="125"/>
      <c r="K131" s="125"/>
      <c r="L131" s="125"/>
    </row>
    <row r="132" spans="1:12" ht="15.75" customHeight="1" x14ac:dyDescent="0.3">
      <c r="A132" s="125"/>
      <c r="B132" s="125"/>
      <c r="C132" s="125"/>
      <c r="D132" s="125"/>
      <c r="E132" s="125"/>
      <c r="F132" s="125"/>
      <c r="G132" s="125"/>
      <c r="H132" s="125"/>
      <c r="I132" s="125"/>
      <c r="J132" s="125"/>
      <c r="K132" s="125"/>
      <c r="L132" s="125"/>
    </row>
    <row r="133" spans="1:12" ht="15.75" customHeight="1" x14ac:dyDescent="0.3">
      <c r="A133" s="125"/>
      <c r="B133" s="125"/>
      <c r="C133" s="125"/>
      <c r="D133" s="125"/>
      <c r="E133" s="125"/>
      <c r="F133" s="125"/>
      <c r="G133" s="125"/>
      <c r="H133" s="125"/>
      <c r="I133" s="125"/>
      <c r="J133" s="125"/>
      <c r="K133" s="125"/>
      <c r="L133" s="125"/>
    </row>
    <row r="134" spans="1:12" ht="15.75" customHeight="1" x14ac:dyDescent="0.3">
      <c r="A134" s="125"/>
      <c r="B134" s="125"/>
      <c r="C134" s="125"/>
      <c r="D134" s="125"/>
      <c r="E134" s="125"/>
      <c r="F134" s="125"/>
      <c r="G134" s="125"/>
      <c r="H134" s="125"/>
      <c r="I134" s="125"/>
      <c r="J134" s="125"/>
      <c r="K134" s="125"/>
      <c r="L134" s="125"/>
    </row>
    <row r="135" spans="1:12" ht="15.75" customHeight="1" x14ac:dyDescent="0.3">
      <c r="A135" s="125"/>
      <c r="B135" s="125"/>
      <c r="C135" s="125"/>
      <c r="D135" s="125"/>
      <c r="E135" s="125"/>
      <c r="F135" s="125"/>
      <c r="G135" s="125"/>
      <c r="H135" s="125"/>
      <c r="I135" s="125"/>
      <c r="J135" s="125"/>
      <c r="K135" s="125"/>
      <c r="L135" s="125"/>
    </row>
    <row r="136" spans="1:12" ht="15.75" customHeight="1" x14ac:dyDescent="0.3">
      <c r="A136" s="125"/>
      <c r="B136" s="125"/>
      <c r="C136" s="125"/>
      <c r="D136" s="125"/>
      <c r="E136" s="125"/>
      <c r="F136" s="125"/>
      <c r="G136" s="125"/>
      <c r="H136" s="125"/>
      <c r="I136" s="125"/>
      <c r="J136" s="125"/>
      <c r="K136" s="125"/>
      <c r="L136" s="125"/>
    </row>
    <row r="137" spans="1:12" ht="15.75" customHeight="1" x14ac:dyDescent="0.3">
      <c r="A137" s="125"/>
      <c r="B137" s="125"/>
      <c r="C137" s="125"/>
      <c r="D137" s="125"/>
      <c r="E137" s="125"/>
      <c r="F137" s="125"/>
      <c r="G137" s="125"/>
      <c r="H137" s="125"/>
      <c r="I137" s="125"/>
      <c r="J137" s="125"/>
      <c r="K137" s="125"/>
      <c r="L137" s="125"/>
    </row>
    <row r="138" spans="1:12" ht="15.75" customHeight="1" x14ac:dyDescent="0.3">
      <c r="A138" s="125"/>
      <c r="B138" s="125"/>
      <c r="C138" s="125"/>
      <c r="D138" s="125"/>
      <c r="E138" s="125"/>
      <c r="F138" s="125"/>
      <c r="G138" s="125"/>
      <c r="H138" s="125"/>
      <c r="I138" s="125"/>
      <c r="J138" s="125"/>
      <c r="K138" s="125"/>
      <c r="L138" s="125"/>
    </row>
    <row r="139" spans="1:12" ht="15.75" customHeight="1" x14ac:dyDescent="0.3">
      <c r="A139" s="125"/>
      <c r="B139" s="125"/>
      <c r="C139" s="125"/>
      <c r="D139" s="125"/>
      <c r="E139" s="125"/>
      <c r="F139" s="125"/>
      <c r="G139" s="125"/>
      <c r="H139" s="125"/>
      <c r="I139" s="125"/>
      <c r="J139" s="125"/>
      <c r="K139" s="125"/>
      <c r="L139" s="125"/>
    </row>
    <row r="140" spans="1:12" ht="15.75" customHeight="1" x14ac:dyDescent="0.3">
      <c r="A140" s="125"/>
      <c r="B140" s="125"/>
      <c r="C140" s="125"/>
      <c r="D140" s="125"/>
      <c r="E140" s="125"/>
      <c r="F140" s="125"/>
      <c r="G140" s="125"/>
      <c r="H140" s="125"/>
      <c r="I140" s="125"/>
      <c r="J140" s="125"/>
      <c r="K140" s="125"/>
      <c r="L140" s="125"/>
    </row>
    <row r="141" spans="1:12" ht="15.75" customHeight="1" x14ac:dyDescent="0.3">
      <c r="A141" s="125"/>
      <c r="B141" s="125"/>
      <c r="C141" s="125"/>
      <c r="D141" s="125"/>
      <c r="E141" s="125"/>
      <c r="F141" s="125"/>
      <c r="G141" s="125"/>
      <c r="H141" s="125"/>
      <c r="I141" s="125"/>
      <c r="J141" s="125"/>
      <c r="K141" s="125"/>
      <c r="L141" s="125"/>
    </row>
    <row r="142" spans="1:12" ht="15.75" customHeight="1" x14ac:dyDescent="0.3">
      <c r="A142" s="125"/>
      <c r="B142" s="125"/>
      <c r="C142" s="125"/>
      <c r="D142" s="125"/>
      <c r="E142" s="125"/>
      <c r="F142" s="125"/>
      <c r="G142" s="125"/>
      <c r="H142" s="125"/>
      <c r="I142" s="125"/>
      <c r="J142" s="125"/>
      <c r="K142" s="125"/>
      <c r="L142" s="125"/>
    </row>
    <row r="143" spans="1:12" ht="15.75" customHeight="1" x14ac:dyDescent="0.3">
      <c r="A143" s="125"/>
      <c r="B143" s="125"/>
      <c r="C143" s="125"/>
      <c r="D143" s="125"/>
      <c r="E143" s="125"/>
      <c r="F143" s="125"/>
      <c r="G143" s="125"/>
      <c r="H143" s="125"/>
      <c r="I143" s="125"/>
      <c r="J143" s="125"/>
      <c r="K143" s="125"/>
      <c r="L143" s="125"/>
    </row>
    <row r="144" spans="1:12" ht="15.75" customHeight="1" x14ac:dyDescent="0.3">
      <c r="A144" s="125"/>
      <c r="B144" s="125"/>
      <c r="C144" s="125"/>
      <c r="D144" s="125"/>
      <c r="E144" s="125"/>
      <c r="F144" s="125"/>
      <c r="G144" s="125"/>
      <c r="H144" s="125"/>
      <c r="I144" s="125"/>
      <c r="J144" s="125"/>
      <c r="K144" s="125"/>
      <c r="L144" s="125"/>
    </row>
    <row r="145" spans="1:12" ht="15.75" customHeight="1" x14ac:dyDescent="0.3">
      <c r="A145" s="125"/>
      <c r="B145" s="125"/>
      <c r="C145" s="125"/>
      <c r="D145" s="125"/>
      <c r="E145" s="125"/>
      <c r="F145" s="125"/>
      <c r="G145" s="125"/>
      <c r="H145" s="125"/>
      <c r="I145" s="125"/>
      <c r="J145" s="125"/>
      <c r="K145" s="125"/>
      <c r="L145" s="125"/>
    </row>
    <row r="146" spans="1:12" ht="15.75" customHeight="1" x14ac:dyDescent="0.3">
      <c r="A146" s="125"/>
      <c r="B146" s="125"/>
      <c r="C146" s="125"/>
      <c r="D146" s="125"/>
      <c r="E146" s="125"/>
      <c r="F146" s="125"/>
      <c r="G146" s="125"/>
      <c r="H146" s="125"/>
      <c r="I146" s="125"/>
      <c r="J146" s="125"/>
      <c r="K146" s="125"/>
      <c r="L146" s="125"/>
    </row>
    <row r="147" spans="1:12" ht="15.75" customHeight="1" x14ac:dyDescent="0.3">
      <c r="A147" s="125"/>
      <c r="B147" s="125"/>
      <c r="C147" s="125"/>
      <c r="D147" s="125"/>
      <c r="E147" s="125"/>
      <c r="F147" s="125"/>
      <c r="G147" s="125"/>
      <c r="H147" s="125"/>
      <c r="I147" s="125"/>
      <c r="J147" s="125"/>
      <c r="K147" s="125"/>
      <c r="L147" s="125"/>
    </row>
    <row r="148" spans="1:12" ht="15.75" customHeight="1" x14ac:dyDescent="0.3">
      <c r="A148" s="125"/>
      <c r="B148" s="125"/>
      <c r="C148" s="125"/>
      <c r="D148" s="125"/>
      <c r="E148" s="125"/>
      <c r="F148" s="125"/>
      <c r="G148" s="125"/>
      <c r="H148" s="125"/>
      <c r="I148" s="125"/>
      <c r="J148" s="125"/>
      <c r="K148" s="125"/>
      <c r="L148" s="125"/>
    </row>
    <row r="149" spans="1:12" ht="15.75" customHeight="1" x14ac:dyDescent="0.3">
      <c r="A149" s="125"/>
      <c r="B149" s="125"/>
      <c r="C149" s="125"/>
      <c r="D149" s="125"/>
      <c r="E149" s="125"/>
      <c r="F149" s="125"/>
      <c r="G149" s="125"/>
      <c r="H149" s="125"/>
      <c r="I149" s="125"/>
      <c r="J149" s="125"/>
      <c r="K149" s="125"/>
      <c r="L149" s="125"/>
    </row>
    <row r="150" spans="1:12" ht="15.75" customHeight="1" x14ac:dyDescent="0.3">
      <c r="A150" s="125"/>
      <c r="B150" s="125"/>
      <c r="C150" s="125"/>
      <c r="D150" s="125"/>
      <c r="E150" s="125"/>
      <c r="F150" s="125"/>
      <c r="G150" s="125"/>
      <c r="H150" s="125"/>
      <c r="I150" s="125"/>
      <c r="J150" s="125"/>
      <c r="K150" s="125"/>
      <c r="L150" s="125"/>
    </row>
    <row r="151" spans="1:12" ht="15.75" customHeight="1" x14ac:dyDescent="0.3">
      <c r="A151" s="125"/>
      <c r="B151" s="125"/>
      <c r="C151" s="125"/>
      <c r="D151" s="125"/>
      <c r="E151" s="125"/>
      <c r="F151" s="125"/>
      <c r="G151" s="125"/>
      <c r="H151" s="125"/>
      <c r="I151" s="125"/>
      <c r="J151" s="125"/>
      <c r="K151" s="125"/>
      <c r="L151" s="125"/>
    </row>
    <row r="152" spans="1:12" ht="15.75" customHeight="1" x14ac:dyDescent="0.3">
      <c r="A152" s="125"/>
      <c r="B152" s="125"/>
      <c r="C152" s="125"/>
      <c r="D152" s="125"/>
      <c r="E152" s="125"/>
      <c r="F152" s="125"/>
      <c r="G152" s="125"/>
      <c r="H152" s="125"/>
      <c r="I152" s="125"/>
      <c r="J152" s="125"/>
      <c r="K152" s="125"/>
      <c r="L152" s="125"/>
    </row>
    <row r="153" spans="1:12" ht="15.75" customHeight="1" x14ac:dyDescent="0.3">
      <c r="A153" s="125"/>
      <c r="B153" s="125"/>
      <c r="C153" s="125"/>
      <c r="D153" s="125"/>
      <c r="E153" s="125"/>
      <c r="F153" s="125"/>
      <c r="G153" s="125"/>
      <c r="H153" s="125"/>
      <c r="I153" s="125"/>
      <c r="J153" s="125"/>
      <c r="K153" s="125"/>
      <c r="L153" s="125"/>
    </row>
    <row r="154" spans="1:12" ht="15.75" customHeight="1" x14ac:dyDescent="0.3">
      <c r="A154" s="125"/>
      <c r="B154" s="125"/>
      <c r="C154" s="125"/>
      <c r="D154" s="125"/>
      <c r="E154" s="125"/>
      <c r="F154" s="125"/>
      <c r="G154" s="125"/>
      <c r="H154" s="125"/>
      <c r="I154" s="125"/>
      <c r="J154" s="125"/>
      <c r="K154" s="125"/>
      <c r="L154" s="125"/>
    </row>
    <row r="155" spans="1:12" ht="15.75" customHeight="1" x14ac:dyDescent="0.3">
      <c r="A155" s="125"/>
      <c r="B155" s="125"/>
      <c r="C155" s="125"/>
      <c r="D155" s="125"/>
      <c r="E155" s="125"/>
      <c r="F155" s="125"/>
      <c r="G155" s="125"/>
      <c r="H155" s="125"/>
      <c r="I155" s="125"/>
      <c r="J155" s="125"/>
      <c r="K155" s="125"/>
      <c r="L155" s="125"/>
    </row>
    <row r="156" spans="1:12" ht="15.75" customHeight="1" x14ac:dyDescent="0.3">
      <c r="A156" s="125"/>
      <c r="B156" s="125"/>
      <c r="C156" s="125"/>
      <c r="D156" s="125"/>
      <c r="E156" s="125"/>
      <c r="F156" s="125"/>
      <c r="G156" s="125"/>
      <c r="H156" s="125"/>
      <c r="I156" s="125"/>
      <c r="J156" s="125"/>
      <c r="K156" s="125"/>
      <c r="L156" s="125"/>
    </row>
    <row r="157" spans="1:12" ht="15.75" customHeight="1" x14ac:dyDescent="0.3">
      <c r="A157" s="125"/>
      <c r="B157" s="125"/>
      <c r="C157" s="125"/>
      <c r="D157" s="125"/>
      <c r="E157" s="125"/>
      <c r="F157" s="125"/>
      <c r="G157" s="125"/>
      <c r="H157" s="125"/>
      <c r="I157" s="125"/>
      <c r="J157" s="125"/>
      <c r="K157" s="125"/>
      <c r="L157" s="125"/>
    </row>
    <row r="158" spans="1:12" ht="15.75" customHeight="1" x14ac:dyDescent="0.3">
      <c r="A158" s="125"/>
      <c r="B158" s="125"/>
      <c r="C158" s="125"/>
      <c r="D158" s="125"/>
      <c r="E158" s="125"/>
      <c r="F158" s="125"/>
      <c r="G158" s="125"/>
      <c r="H158" s="125"/>
      <c r="I158" s="125"/>
      <c r="J158" s="125"/>
      <c r="K158" s="125"/>
      <c r="L158" s="125"/>
    </row>
    <row r="159" spans="1:12" ht="15.75" customHeight="1" x14ac:dyDescent="0.3">
      <c r="A159" s="125"/>
      <c r="B159" s="125"/>
      <c r="C159" s="125"/>
      <c r="D159" s="125"/>
      <c r="E159" s="125"/>
      <c r="F159" s="125"/>
      <c r="G159" s="125"/>
      <c r="H159" s="125"/>
      <c r="I159" s="125"/>
      <c r="J159" s="125"/>
      <c r="K159" s="125"/>
      <c r="L159" s="125"/>
    </row>
    <row r="160" spans="1:12" ht="15.75" customHeight="1" x14ac:dyDescent="0.3">
      <c r="A160" s="125"/>
      <c r="B160" s="125"/>
      <c r="C160" s="125"/>
      <c r="D160" s="125"/>
      <c r="E160" s="125"/>
      <c r="F160" s="125"/>
      <c r="G160" s="125"/>
      <c r="H160" s="125"/>
      <c r="I160" s="125"/>
      <c r="J160" s="125"/>
      <c r="K160" s="125"/>
      <c r="L160" s="125"/>
    </row>
    <row r="161" spans="1:12" ht="15.75" customHeight="1" x14ac:dyDescent="0.3">
      <c r="A161" s="125"/>
      <c r="B161" s="125"/>
      <c r="C161" s="125"/>
      <c r="D161" s="125"/>
      <c r="E161" s="125"/>
      <c r="F161" s="125"/>
      <c r="G161" s="125"/>
      <c r="H161" s="125"/>
      <c r="I161" s="125"/>
      <c r="J161" s="125"/>
      <c r="K161" s="125"/>
      <c r="L161" s="125"/>
    </row>
    <row r="162" spans="1:12" ht="15.75" customHeight="1" x14ac:dyDescent="0.3">
      <c r="A162" s="125"/>
      <c r="B162" s="125"/>
      <c r="C162" s="125"/>
      <c r="D162" s="125"/>
      <c r="E162" s="125"/>
      <c r="F162" s="125"/>
      <c r="G162" s="125"/>
      <c r="H162" s="125"/>
      <c r="I162" s="125"/>
      <c r="J162" s="125"/>
      <c r="K162" s="125"/>
      <c r="L162" s="125"/>
    </row>
    <row r="163" spans="1:12" ht="15.75" customHeight="1" x14ac:dyDescent="0.3">
      <c r="A163" s="125"/>
      <c r="B163" s="125"/>
      <c r="C163" s="125"/>
      <c r="D163" s="125"/>
      <c r="E163" s="125"/>
      <c r="F163" s="125"/>
      <c r="G163" s="125"/>
      <c r="H163" s="125"/>
      <c r="I163" s="125"/>
      <c r="J163" s="125"/>
      <c r="K163" s="125"/>
      <c r="L163" s="125"/>
    </row>
    <row r="164" spans="1:12" ht="15.75" customHeight="1" x14ac:dyDescent="0.3">
      <c r="A164" s="125"/>
      <c r="B164" s="125"/>
      <c r="C164" s="125"/>
      <c r="D164" s="125"/>
      <c r="E164" s="125"/>
      <c r="F164" s="125"/>
      <c r="G164" s="125"/>
      <c r="H164" s="125"/>
      <c r="I164" s="125"/>
      <c r="J164" s="125"/>
      <c r="K164" s="125"/>
      <c r="L164" s="125"/>
    </row>
    <row r="165" spans="1:12" ht="15.75" customHeight="1" x14ac:dyDescent="0.3">
      <c r="A165" s="125"/>
      <c r="B165" s="125"/>
      <c r="C165" s="125"/>
      <c r="D165" s="125"/>
      <c r="E165" s="125"/>
      <c r="F165" s="125"/>
      <c r="G165" s="125"/>
      <c r="H165" s="125"/>
      <c r="I165" s="125"/>
      <c r="J165" s="125"/>
      <c r="K165" s="125"/>
      <c r="L165" s="125"/>
    </row>
    <row r="166" spans="1:12" ht="15.75" customHeight="1" x14ac:dyDescent="0.3">
      <c r="A166" s="125"/>
      <c r="B166" s="125"/>
      <c r="C166" s="125"/>
      <c r="D166" s="125"/>
      <c r="E166" s="125"/>
      <c r="F166" s="125"/>
      <c r="G166" s="125"/>
      <c r="H166" s="125"/>
      <c r="I166" s="125"/>
      <c r="J166" s="125"/>
      <c r="K166" s="125"/>
      <c r="L166" s="125"/>
    </row>
    <row r="167" spans="1:12" ht="15.75" customHeight="1" x14ac:dyDescent="0.3">
      <c r="A167" s="125"/>
      <c r="B167" s="125"/>
      <c r="C167" s="125"/>
      <c r="D167" s="125"/>
      <c r="E167" s="125"/>
      <c r="F167" s="125"/>
      <c r="G167" s="125"/>
      <c r="H167" s="125"/>
      <c r="I167" s="125"/>
      <c r="J167" s="125"/>
      <c r="K167" s="125"/>
      <c r="L167" s="125"/>
    </row>
    <row r="168" spans="1:12" ht="15.75" customHeight="1" x14ac:dyDescent="0.3">
      <c r="A168" s="125"/>
      <c r="B168" s="125"/>
      <c r="C168" s="125"/>
      <c r="D168" s="125"/>
      <c r="E168" s="125"/>
      <c r="F168" s="125"/>
      <c r="G168" s="125"/>
      <c r="H168" s="125"/>
      <c r="I168" s="125"/>
      <c r="J168" s="125"/>
      <c r="K168" s="125"/>
      <c r="L168" s="125"/>
    </row>
    <row r="169" spans="1:12" ht="15.75" customHeight="1" x14ac:dyDescent="0.3">
      <c r="A169" s="125"/>
      <c r="B169" s="125"/>
      <c r="C169" s="125"/>
      <c r="D169" s="125"/>
      <c r="E169" s="125"/>
      <c r="F169" s="125"/>
      <c r="G169" s="125"/>
      <c r="H169" s="125"/>
      <c r="I169" s="125"/>
      <c r="J169" s="125"/>
      <c r="K169" s="125"/>
      <c r="L169" s="125"/>
    </row>
    <row r="170" spans="1:12" ht="15.75" customHeight="1" x14ac:dyDescent="0.3">
      <c r="A170" s="125"/>
      <c r="B170" s="125"/>
      <c r="C170" s="125"/>
      <c r="D170" s="125"/>
      <c r="E170" s="125"/>
      <c r="F170" s="125"/>
      <c r="G170" s="125"/>
      <c r="H170" s="125"/>
      <c r="I170" s="125"/>
      <c r="J170" s="125"/>
      <c r="K170" s="125"/>
      <c r="L170" s="125"/>
    </row>
    <row r="171" spans="1:12" ht="15.75" customHeight="1" x14ac:dyDescent="0.3">
      <c r="A171" s="125"/>
      <c r="B171" s="125"/>
      <c r="C171" s="125"/>
      <c r="D171" s="125"/>
      <c r="E171" s="125"/>
      <c r="F171" s="125"/>
      <c r="G171" s="125"/>
      <c r="H171" s="125"/>
      <c r="I171" s="125"/>
      <c r="J171" s="125"/>
      <c r="K171" s="125"/>
      <c r="L171" s="125"/>
    </row>
    <row r="172" spans="1:12" ht="15.75" customHeight="1" x14ac:dyDescent="0.3">
      <c r="A172" s="125"/>
      <c r="B172" s="125"/>
      <c r="C172" s="125"/>
      <c r="D172" s="125"/>
      <c r="E172" s="125"/>
      <c r="F172" s="125"/>
      <c r="G172" s="125"/>
      <c r="H172" s="125"/>
      <c r="I172" s="125"/>
      <c r="J172" s="125"/>
      <c r="K172" s="125"/>
      <c r="L172" s="125"/>
    </row>
    <row r="173" spans="1:12" ht="15.75" customHeight="1" x14ac:dyDescent="0.3">
      <c r="A173" s="125"/>
      <c r="B173" s="125"/>
      <c r="C173" s="125"/>
      <c r="D173" s="125"/>
      <c r="E173" s="125"/>
      <c r="F173" s="125"/>
      <c r="G173" s="125"/>
      <c r="H173" s="125"/>
      <c r="I173" s="125"/>
      <c r="J173" s="125"/>
      <c r="K173" s="125"/>
      <c r="L173" s="125"/>
    </row>
    <row r="174" spans="1:12" ht="15.75" customHeight="1" x14ac:dyDescent="0.3">
      <c r="A174" s="125"/>
      <c r="B174" s="125"/>
      <c r="C174" s="125"/>
      <c r="D174" s="125"/>
      <c r="E174" s="125"/>
      <c r="F174" s="125"/>
      <c r="G174" s="125"/>
      <c r="H174" s="125"/>
      <c r="I174" s="125"/>
      <c r="J174" s="125"/>
      <c r="K174" s="125"/>
      <c r="L174" s="125"/>
    </row>
    <row r="175" spans="1:12" ht="15.75" customHeight="1" x14ac:dyDescent="0.3">
      <c r="A175" s="125"/>
      <c r="B175" s="125"/>
      <c r="C175" s="125"/>
      <c r="D175" s="125"/>
      <c r="E175" s="125"/>
      <c r="F175" s="125"/>
      <c r="G175" s="125"/>
      <c r="H175" s="125"/>
      <c r="I175" s="125"/>
      <c r="J175" s="125"/>
      <c r="K175" s="125"/>
      <c r="L175" s="125"/>
    </row>
    <row r="176" spans="1:12" ht="15.75" customHeight="1" x14ac:dyDescent="0.3">
      <c r="A176" s="125"/>
      <c r="B176" s="125"/>
      <c r="C176" s="125"/>
      <c r="D176" s="125"/>
      <c r="E176" s="125"/>
      <c r="F176" s="125"/>
      <c r="G176" s="125"/>
      <c r="H176" s="125"/>
      <c r="I176" s="125"/>
      <c r="J176" s="125"/>
      <c r="K176" s="125"/>
      <c r="L176" s="125"/>
    </row>
    <row r="177" spans="1:12" ht="15.75" customHeight="1" x14ac:dyDescent="0.3">
      <c r="A177" s="125"/>
      <c r="B177" s="125"/>
      <c r="C177" s="125"/>
      <c r="D177" s="125"/>
      <c r="E177" s="125"/>
      <c r="F177" s="125"/>
      <c r="G177" s="125"/>
      <c r="H177" s="125"/>
      <c r="I177" s="125"/>
      <c r="J177" s="125"/>
      <c r="K177" s="125"/>
      <c r="L177" s="125"/>
    </row>
    <row r="178" spans="1:12" ht="15.75" customHeight="1" x14ac:dyDescent="0.3">
      <c r="A178" s="125"/>
      <c r="B178" s="125"/>
      <c r="C178" s="125"/>
      <c r="D178" s="125"/>
      <c r="E178" s="125"/>
      <c r="F178" s="125"/>
      <c r="G178" s="125"/>
      <c r="H178" s="125"/>
      <c r="I178" s="125"/>
      <c r="J178" s="125"/>
      <c r="K178" s="125"/>
      <c r="L178" s="125"/>
    </row>
    <row r="179" spans="1:12" ht="15.75" customHeight="1" x14ac:dyDescent="0.3">
      <c r="A179" s="125"/>
      <c r="B179" s="125"/>
      <c r="C179" s="125"/>
      <c r="D179" s="125"/>
      <c r="E179" s="125"/>
      <c r="F179" s="125"/>
      <c r="G179" s="125"/>
      <c r="H179" s="125"/>
      <c r="I179" s="125"/>
      <c r="J179" s="125"/>
      <c r="K179" s="125"/>
      <c r="L179" s="125"/>
    </row>
    <row r="180" spans="1:12" ht="15.75" customHeight="1" x14ac:dyDescent="0.3">
      <c r="A180" s="125"/>
      <c r="B180" s="125"/>
      <c r="C180" s="125"/>
      <c r="D180" s="125"/>
      <c r="E180" s="125"/>
      <c r="F180" s="125"/>
      <c r="G180" s="125"/>
      <c r="H180" s="125"/>
      <c r="I180" s="125"/>
      <c r="J180" s="125"/>
      <c r="K180" s="125"/>
      <c r="L180" s="125"/>
    </row>
    <row r="181" spans="1:12" ht="15.75" customHeight="1" x14ac:dyDescent="0.3">
      <c r="A181" s="125"/>
      <c r="B181" s="125"/>
      <c r="C181" s="125"/>
      <c r="D181" s="125"/>
      <c r="E181" s="125"/>
      <c r="F181" s="125"/>
      <c r="G181" s="125"/>
      <c r="H181" s="125"/>
      <c r="I181" s="125"/>
      <c r="J181" s="125"/>
      <c r="K181" s="125"/>
      <c r="L181" s="125"/>
    </row>
    <row r="182" spans="1:12" ht="15.75" customHeight="1" x14ac:dyDescent="0.3">
      <c r="A182" s="125"/>
      <c r="B182" s="125"/>
      <c r="C182" s="125"/>
      <c r="D182" s="125"/>
      <c r="E182" s="125"/>
      <c r="F182" s="125"/>
      <c r="G182" s="125"/>
      <c r="H182" s="125"/>
      <c r="I182" s="125"/>
      <c r="J182" s="125"/>
      <c r="K182" s="125"/>
      <c r="L182" s="125"/>
    </row>
    <row r="183" spans="1:12" ht="15.75" customHeight="1" x14ac:dyDescent="0.3">
      <c r="A183" s="125"/>
      <c r="B183" s="125"/>
      <c r="C183" s="125"/>
      <c r="D183" s="125"/>
      <c r="E183" s="125"/>
      <c r="F183" s="125"/>
      <c r="G183" s="125"/>
      <c r="H183" s="125"/>
      <c r="I183" s="125"/>
      <c r="J183" s="125"/>
      <c r="K183" s="125"/>
      <c r="L183" s="125"/>
    </row>
    <row r="184" spans="1:12" ht="15.75" customHeight="1" x14ac:dyDescent="0.3">
      <c r="A184" s="125"/>
      <c r="B184" s="125"/>
      <c r="C184" s="125"/>
      <c r="D184" s="125"/>
      <c r="E184" s="125"/>
      <c r="F184" s="125"/>
      <c r="G184" s="125"/>
      <c r="H184" s="125"/>
      <c r="I184" s="125"/>
      <c r="J184" s="125"/>
      <c r="K184" s="125"/>
      <c r="L184" s="125"/>
    </row>
    <row r="185" spans="1:12" ht="15.75" customHeight="1" x14ac:dyDescent="0.3">
      <c r="A185" s="125"/>
      <c r="B185" s="125"/>
      <c r="C185" s="125"/>
      <c r="D185" s="125"/>
      <c r="E185" s="125"/>
      <c r="F185" s="125"/>
      <c r="G185" s="125"/>
      <c r="H185" s="125"/>
      <c r="I185" s="125"/>
      <c r="J185" s="125"/>
      <c r="K185" s="125"/>
      <c r="L185" s="125"/>
    </row>
    <row r="186" spans="1:12" ht="15.75" customHeight="1" x14ac:dyDescent="0.3">
      <c r="A186" s="125"/>
      <c r="B186" s="125"/>
      <c r="C186" s="125"/>
      <c r="D186" s="125"/>
      <c r="E186" s="125"/>
      <c r="F186" s="125"/>
      <c r="G186" s="125"/>
      <c r="H186" s="125"/>
      <c r="I186" s="125"/>
      <c r="J186" s="125"/>
      <c r="K186" s="125"/>
      <c r="L186" s="125"/>
    </row>
    <row r="187" spans="1:12" ht="15.75" customHeight="1" x14ac:dyDescent="0.3">
      <c r="A187" s="125"/>
      <c r="B187" s="125"/>
      <c r="C187" s="125"/>
      <c r="D187" s="125"/>
      <c r="E187" s="125"/>
      <c r="F187" s="125"/>
      <c r="G187" s="125"/>
      <c r="H187" s="125"/>
      <c r="I187" s="125"/>
      <c r="J187" s="125"/>
      <c r="K187" s="125"/>
      <c r="L187" s="125"/>
    </row>
    <row r="188" spans="1:12" ht="15.75" customHeight="1" x14ac:dyDescent="0.3">
      <c r="A188" s="125"/>
      <c r="B188" s="125"/>
      <c r="C188" s="125"/>
      <c r="D188" s="125"/>
      <c r="E188" s="125"/>
      <c r="F188" s="125"/>
      <c r="G188" s="125"/>
      <c r="H188" s="125"/>
      <c r="I188" s="125"/>
      <c r="J188" s="125"/>
      <c r="K188" s="125"/>
      <c r="L188" s="125"/>
    </row>
    <row r="189" spans="1:12" ht="15.75" customHeight="1" x14ac:dyDescent="0.3">
      <c r="A189" s="125"/>
      <c r="B189" s="125"/>
      <c r="C189" s="125"/>
      <c r="D189" s="125"/>
      <c r="E189" s="125"/>
      <c r="F189" s="125"/>
      <c r="G189" s="125"/>
      <c r="H189" s="125"/>
      <c r="I189" s="125"/>
      <c r="J189" s="125"/>
      <c r="K189" s="125"/>
      <c r="L189" s="125"/>
    </row>
    <row r="190" spans="1:12" ht="15.75" customHeight="1" x14ac:dyDescent="0.3">
      <c r="A190" s="125"/>
      <c r="B190" s="125"/>
      <c r="C190" s="125"/>
      <c r="D190" s="125"/>
      <c r="E190" s="125"/>
      <c r="F190" s="125"/>
      <c r="G190" s="125"/>
      <c r="H190" s="125"/>
      <c r="I190" s="125"/>
      <c r="J190" s="125"/>
      <c r="K190" s="125"/>
      <c r="L190" s="125"/>
    </row>
    <row r="191" spans="1:12" ht="15.75" customHeight="1" x14ac:dyDescent="0.3">
      <c r="A191" s="125"/>
      <c r="B191" s="125"/>
      <c r="C191" s="125"/>
      <c r="D191" s="125"/>
      <c r="E191" s="125"/>
      <c r="F191" s="125"/>
      <c r="G191" s="125"/>
      <c r="H191" s="125"/>
      <c r="I191" s="125"/>
      <c r="J191" s="125"/>
      <c r="K191" s="125"/>
      <c r="L191" s="125"/>
    </row>
    <row r="192" spans="1:12" ht="15.75" customHeight="1" x14ac:dyDescent="0.3">
      <c r="A192" s="125"/>
      <c r="B192" s="125"/>
      <c r="C192" s="125"/>
      <c r="D192" s="125"/>
      <c r="E192" s="125"/>
      <c r="F192" s="125"/>
      <c r="G192" s="125"/>
      <c r="H192" s="125"/>
      <c r="I192" s="125"/>
      <c r="J192" s="125"/>
      <c r="K192" s="125"/>
      <c r="L192" s="125"/>
    </row>
    <row r="193" spans="1:12" ht="15.75" customHeight="1" x14ac:dyDescent="0.3">
      <c r="A193" s="125"/>
      <c r="B193" s="125"/>
      <c r="C193" s="125"/>
      <c r="D193" s="125"/>
      <c r="E193" s="125"/>
      <c r="F193" s="125"/>
      <c r="G193" s="125"/>
      <c r="H193" s="125"/>
      <c r="I193" s="125"/>
      <c r="J193" s="125"/>
      <c r="K193" s="125"/>
      <c r="L193" s="125"/>
    </row>
    <row r="194" spans="1:12" ht="15.75" customHeight="1" x14ac:dyDescent="0.3">
      <c r="A194" s="125"/>
      <c r="B194" s="125"/>
      <c r="C194" s="125"/>
      <c r="D194" s="125"/>
      <c r="E194" s="125"/>
      <c r="F194" s="125"/>
      <c r="G194" s="125"/>
      <c r="H194" s="125"/>
      <c r="I194" s="125"/>
      <c r="J194" s="125"/>
      <c r="K194" s="125"/>
      <c r="L194" s="125"/>
    </row>
    <row r="195" spans="1:12" ht="15.75" customHeight="1" x14ac:dyDescent="0.3">
      <c r="A195" s="125"/>
      <c r="B195" s="125"/>
      <c r="C195" s="125"/>
      <c r="D195" s="125"/>
      <c r="E195" s="125"/>
      <c r="F195" s="125"/>
      <c r="G195" s="125"/>
      <c r="H195" s="125"/>
      <c r="I195" s="125"/>
      <c r="J195" s="125"/>
      <c r="K195" s="125"/>
      <c r="L195" s="125"/>
    </row>
    <row r="196" spans="1:12" ht="15.75" customHeight="1" x14ac:dyDescent="0.3">
      <c r="A196" s="125"/>
      <c r="B196" s="125"/>
      <c r="C196" s="125"/>
      <c r="D196" s="125"/>
      <c r="E196" s="125"/>
      <c r="F196" s="125"/>
      <c r="G196" s="125"/>
      <c r="H196" s="125"/>
      <c r="I196" s="125"/>
      <c r="J196" s="125"/>
      <c r="K196" s="125"/>
      <c r="L196" s="125"/>
    </row>
    <row r="197" spans="1:12" ht="15.75" customHeight="1" x14ac:dyDescent="0.3">
      <c r="A197" s="125"/>
      <c r="B197" s="125"/>
      <c r="C197" s="125"/>
      <c r="D197" s="125"/>
      <c r="E197" s="125"/>
      <c r="F197" s="125"/>
      <c r="G197" s="125"/>
      <c r="H197" s="125"/>
      <c r="I197" s="125"/>
      <c r="J197" s="125"/>
      <c r="K197" s="125"/>
      <c r="L197" s="125"/>
    </row>
    <row r="198" spans="1:12" ht="15.75" customHeight="1" x14ac:dyDescent="0.3">
      <c r="A198" s="125"/>
      <c r="B198" s="125"/>
      <c r="C198" s="125"/>
      <c r="D198" s="125"/>
      <c r="E198" s="125"/>
      <c r="F198" s="125"/>
      <c r="G198" s="125"/>
      <c r="H198" s="125"/>
      <c r="I198" s="125"/>
      <c r="J198" s="125"/>
      <c r="K198" s="125"/>
      <c r="L198" s="125"/>
    </row>
    <row r="199" spans="1:12" ht="15.75" customHeight="1" x14ac:dyDescent="0.3">
      <c r="A199" s="125"/>
      <c r="B199" s="125"/>
      <c r="C199" s="125"/>
      <c r="D199" s="125"/>
      <c r="E199" s="125"/>
      <c r="F199" s="125"/>
      <c r="G199" s="125"/>
      <c r="H199" s="125"/>
      <c r="I199" s="125"/>
      <c r="J199" s="125"/>
      <c r="K199" s="125"/>
      <c r="L199" s="125"/>
    </row>
    <row r="200" spans="1:12" ht="15.75" customHeight="1" x14ac:dyDescent="0.3">
      <c r="A200" s="125"/>
      <c r="B200" s="125"/>
      <c r="C200" s="125"/>
      <c r="D200" s="125"/>
      <c r="E200" s="125"/>
      <c r="F200" s="125"/>
      <c r="G200" s="125"/>
      <c r="H200" s="125"/>
      <c r="I200" s="125"/>
      <c r="J200" s="125"/>
      <c r="K200" s="125"/>
      <c r="L200" s="125"/>
    </row>
    <row r="201" spans="1:12" ht="15.75" customHeight="1" x14ac:dyDescent="0.3">
      <c r="A201" s="125"/>
      <c r="B201" s="125"/>
      <c r="C201" s="125"/>
      <c r="D201" s="125"/>
      <c r="E201" s="125"/>
      <c r="F201" s="125"/>
      <c r="G201" s="125"/>
      <c r="H201" s="125"/>
      <c r="I201" s="125"/>
      <c r="J201" s="125"/>
      <c r="K201" s="125"/>
      <c r="L201" s="125"/>
    </row>
    <row r="202" spans="1:12" ht="15.75" customHeight="1" x14ac:dyDescent="0.3">
      <c r="A202" s="125"/>
      <c r="B202" s="125"/>
      <c r="C202" s="125"/>
      <c r="D202" s="125"/>
      <c r="E202" s="125"/>
      <c r="F202" s="125"/>
      <c r="G202" s="125"/>
      <c r="H202" s="125"/>
      <c r="I202" s="125"/>
      <c r="J202" s="125"/>
      <c r="K202" s="125"/>
      <c r="L202" s="125"/>
    </row>
    <row r="203" spans="1:12" ht="15.75" customHeight="1" x14ac:dyDescent="0.3">
      <c r="A203" s="125"/>
      <c r="B203" s="125"/>
      <c r="C203" s="125"/>
      <c r="D203" s="125"/>
      <c r="E203" s="125"/>
      <c r="F203" s="125"/>
      <c r="G203" s="125"/>
      <c r="H203" s="125"/>
      <c r="I203" s="125"/>
      <c r="J203" s="125"/>
      <c r="K203" s="125"/>
      <c r="L203" s="125"/>
    </row>
    <row r="204" spans="1:12" ht="15.75" customHeight="1" x14ac:dyDescent="0.3">
      <c r="A204" s="125"/>
      <c r="B204" s="125"/>
      <c r="C204" s="125"/>
      <c r="D204" s="125"/>
      <c r="E204" s="125"/>
      <c r="F204" s="125"/>
      <c r="G204" s="125"/>
      <c r="H204" s="125"/>
      <c r="I204" s="125"/>
      <c r="J204" s="125"/>
      <c r="K204" s="125"/>
      <c r="L204" s="125"/>
    </row>
    <row r="205" spans="1:12" ht="15.75" customHeight="1" x14ac:dyDescent="0.3">
      <c r="A205" s="125"/>
      <c r="B205" s="125"/>
      <c r="C205" s="125"/>
      <c r="D205" s="125"/>
      <c r="E205" s="125"/>
      <c r="F205" s="125"/>
      <c r="G205" s="125"/>
      <c r="H205" s="125"/>
      <c r="I205" s="125"/>
      <c r="J205" s="125"/>
      <c r="K205" s="125"/>
      <c r="L205" s="125"/>
    </row>
    <row r="206" spans="1:12" ht="15.75" customHeight="1" x14ac:dyDescent="0.3">
      <c r="A206" s="125"/>
      <c r="B206" s="125"/>
      <c r="C206" s="125"/>
      <c r="D206" s="125"/>
      <c r="E206" s="125"/>
      <c r="F206" s="125"/>
      <c r="G206" s="125"/>
      <c r="H206" s="125"/>
      <c r="I206" s="125"/>
      <c r="J206" s="125"/>
      <c r="K206" s="125"/>
      <c r="L206" s="125"/>
    </row>
    <row r="207" spans="1:12" ht="15.75" customHeight="1" x14ac:dyDescent="0.3">
      <c r="A207" s="125"/>
      <c r="B207" s="125"/>
      <c r="C207" s="125"/>
      <c r="D207" s="125"/>
      <c r="E207" s="125"/>
      <c r="F207" s="125"/>
      <c r="G207" s="125"/>
      <c r="H207" s="125"/>
      <c r="I207" s="125"/>
      <c r="J207" s="125"/>
      <c r="K207" s="125"/>
      <c r="L207" s="125"/>
    </row>
    <row r="208" spans="1:12" ht="15.75" customHeight="1" x14ac:dyDescent="0.3">
      <c r="A208" s="125"/>
      <c r="B208" s="125"/>
      <c r="C208" s="125"/>
      <c r="D208" s="125"/>
      <c r="E208" s="125"/>
      <c r="F208" s="125"/>
      <c r="G208" s="125"/>
      <c r="H208" s="125"/>
      <c r="I208" s="125"/>
      <c r="J208" s="125"/>
      <c r="K208" s="125"/>
      <c r="L208" s="125"/>
    </row>
    <row r="209" spans="1:12" ht="15.75" customHeight="1" x14ac:dyDescent="0.3">
      <c r="A209" s="125"/>
      <c r="B209" s="125"/>
      <c r="C209" s="125"/>
      <c r="D209" s="125"/>
      <c r="E209" s="125"/>
      <c r="F209" s="125"/>
      <c r="G209" s="125"/>
      <c r="H209" s="125"/>
      <c r="I209" s="125"/>
      <c r="J209" s="125"/>
      <c r="K209" s="125"/>
      <c r="L209" s="125"/>
    </row>
    <row r="210" spans="1:12" ht="15.75" customHeight="1" x14ac:dyDescent="0.3">
      <c r="A210" s="125"/>
      <c r="B210" s="125"/>
      <c r="C210" s="125"/>
      <c r="D210" s="125"/>
      <c r="E210" s="125"/>
      <c r="F210" s="125"/>
      <c r="G210" s="125"/>
      <c r="H210" s="125"/>
      <c r="I210" s="125"/>
      <c r="J210" s="125"/>
      <c r="K210" s="125"/>
      <c r="L210" s="125"/>
    </row>
    <row r="211" spans="1:12" ht="15.75" customHeight="1" x14ac:dyDescent="0.3">
      <c r="A211" s="125"/>
      <c r="B211" s="125"/>
      <c r="C211" s="125"/>
      <c r="D211" s="125"/>
      <c r="E211" s="125"/>
      <c r="F211" s="125"/>
      <c r="G211" s="125"/>
      <c r="H211" s="125"/>
      <c r="I211" s="125"/>
      <c r="J211" s="125"/>
      <c r="K211" s="125"/>
      <c r="L211" s="125"/>
    </row>
    <row r="212" spans="1:12" ht="15.75" customHeight="1" x14ac:dyDescent="0.3">
      <c r="A212" s="125"/>
      <c r="B212" s="125"/>
      <c r="C212" s="125"/>
      <c r="D212" s="125"/>
      <c r="E212" s="125"/>
      <c r="F212" s="125"/>
      <c r="G212" s="125"/>
      <c r="H212" s="125"/>
      <c r="I212" s="125"/>
      <c r="J212" s="125"/>
      <c r="K212" s="125"/>
      <c r="L212" s="125"/>
    </row>
    <row r="213" spans="1:12" ht="15.75" customHeight="1" x14ac:dyDescent="0.3">
      <c r="A213" s="125"/>
      <c r="B213" s="125"/>
      <c r="C213" s="125"/>
      <c r="D213" s="125"/>
      <c r="E213" s="125"/>
      <c r="F213" s="125"/>
      <c r="G213" s="125"/>
      <c r="H213" s="125"/>
      <c r="I213" s="125"/>
      <c r="J213" s="125"/>
      <c r="K213" s="125"/>
      <c r="L213" s="125"/>
    </row>
    <row r="214" spans="1:12" ht="15.75" customHeight="1" x14ac:dyDescent="0.3">
      <c r="A214" s="125"/>
      <c r="B214" s="125"/>
      <c r="C214" s="125"/>
      <c r="D214" s="125"/>
      <c r="E214" s="125"/>
      <c r="F214" s="125"/>
      <c r="G214" s="125"/>
      <c r="H214" s="125"/>
      <c r="I214" s="125"/>
      <c r="J214" s="125"/>
      <c r="K214" s="125"/>
      <c r="L214" s="125"/>
    </row>
    <row r="215" spans="1:12" ht="15.75" customHeight="1" x14ac:dyDescent="0.3">
      <c r="A215" s="125"/>
      <c r="B215" s="125"/>
      <c r="C215" s="125"/>
      <c r="D215" s="125"/>
      <c r="E215" s="125"/>
      <c r="F215" s="125"/>
      <c r="G215" s="125"/>
      <c r="H215" s="125"/>
      <c r="I215" s="125"/>
      <c r="J215" s="125"/>
      <c r="K215" s="125"/>
      <c r="L215" s="125"/>
    </row>
    <row r="216" spans="1:12" ht="15.75" customHeight="1" x14ac:dyDescent="0.3">
      <c r="A216" s="125"/>
      <c r="B216" s="125"/>
      <c r="C216" s="125"/>
      <c r="D216" s="125"/>
      <c r="E216" s="125"/>
      <c r="F216" s="125"/>
      <c r="G216" s="125"/>
      <c r="H216" s="125"/>
      <c r="I216" s="125"/>
      <c r="J216" s="125"/>
      <c r="K216" s="125"/>
      <c r="L216" s="125"/>
    </row>
    <row r="217" spans="1:12" ht="15.75" customHeight="1" x14ac:dyDescent="0.3">
      <c r="A217" s="125"/>
      <c r="B217" s="125"/>
      <c r="C217" s="125"/>
      <c r="D217" s="125"/>
      <c r="E217" s="125"/>
      <c r="F217" s="125"/>
      <c r="G217" s="125"/>
      <c r="H217" s="125"/>
      <c r="I217" s="125"/>
      <c r="J217" s="125"/>
      <c r="K217" s="125"/>
      <c r="L217" s="125"/>
    </row>
    <row r="218" spans="1:12" ht="15.75" customHeight="1" x14ac:dyDescent="0.3">
      <c r="A218" s="125"/>
      <c r="B218" s="125"/>
      <c r="C218" s="125"/>
      <c r="D218" s="125"/>
      <c r="E218" s="125"/>
      <c r="F218" s="125"/>
      <c r="G218" s="125"/>
      <c r="H218" s="125"/>
      <c r="I218" s="125"/>
      <c r="J218" s="125"/>
      <c r="K218" s="125"/>
      <c r="L218" s="125"/>
    </row>
    <row r="219" spans="1:12" ht="15.75" customHeight="1" x14ac:dyDescent="0.3">
      <c r="A219" s="125"/>
      <c r="B219" s="125"/>
      <c r="C219" s="125"/>
      <c r="D219" s="125"/>
      <c r="E219" s="125"/>
      <c r="F219" s="125"/>
      <c r="G219" s="125"/>
      <c r="H219" s="125"/>
      <c r="I219" s="125"/>
      <c r="J219" s="125"/>
      <c r="K219" s="125"/>
      <c r="L219" s="125"/>
    </row>
    <row r="220" spans="1:12" ht="15.75" customHeight="1" x14ac:dyDescent="0.3">
      <c r="A220" s="125"/>
      <c r="B220" s="125"/>
      <c r="C220" s="125"/>
      <c r="D220" s="125"/>
      <c r="E220" s="125"/>
      <c r="F220" s="125"/>
      <c r="G220" s="125"/>
      <c r="H220" s="125"/>
      <c r="I220" s="125"/>
      <c r="J220" s="125"/>
      <c r="K220" s="125"/>
      <c r="L220" s="125"/>
    </row>
    <row r="221" spans="1:12" ht="15.75" customHeight="1" x14ac:dyDescent="0.3">
      <c r="A221" s="125"/>
      <c r="B221" s="125"/>
      <c r="C221" s="125"/>
      <c r="D221" s="125"/>
      <c r="E221" s="125"/>
      <c r="F221" s="125"/>
      <c r="G221" s="125"/>
      <c r="H221" s="125"/>
      <c r="I221" s="125"/>
      <c r="J221" s="125"/>
      <c r="K221" s="125"/>
      <c r="L221" s="125"/>
    </row>
    <row r="222" spans="1:12" ht="15.75" customHeight="1" x14ac:dyDescent="0.3">
      <c r="A222" s="125"/>
      <c r="B222" s="125"/>
      <c r="C222" s="125"/>
      <c r="D222" s="125"/>
      <c r="E222" s="125"/>
      <c r="F222" s="125"/>
      <c r="G222" s="125"/>
      <c r="H222" s="125"/>
      <c r="I222" s="125"/>
      <c r="J222" s="125"/>
      <c r="K222" s="125"/>
      <c r="L222" s="125"/>
    </row>
    <row r="223" spans="1:12" ht="15.75" customHeight="1" x14ac:dyDescent="0.3">
      <c r="A223" s="125"/>
      <c r="B223" s="125"/>
      <c r="C223" s="125"/>
      <c r="D223" s="125"/>
      <c r="E223" s="125"/>
      <c r="F223" s="125"/>
      <c r="G223" s="125"/>
      <c r="H223" s="125"/>
      <c r="I223" s="125"/>
      <c r="J223" s="125"/>
      <c r="K223" s="125"/>
      <c r="L223" s="125"/>
    </row>
    <row r="224" spans="1:12" ht="15.75" customHeight="1" x14ac:dyDescent="0.3">
      <c r="A224" s="125"/>
      <c r="B224" s="125"/>
      <c r="C224" s="125"/>
      <c r="D224" s="125"/>
      <c r="E224" s="125"/>
      <c r="F224" s="125"/>
      <c r="G224" s="125"/>
      <c r="H224" s="125"/>
      <c r="I224" s="125"/>
      <c r="J224" s="125"/>
      <c r="K224" s="125"/>
      <c r="L224" s="125"/>
    </row>
    <row r="225" spans="1:12" ht="15.75" customHeight="1" x14ac:dyDescent="0.3">
      <c r="A225" s="125"/>
      <c r="B225" s="125"/>
      <c r="C225" s="125"/>
      <c r="D225" s="125"/>
      <c r="E225" s="125"/>
      <c r="F225" s="125"/>
      <c r="G225" s="125"/>
      <c r="H225" s="125"/>
      <c r="I225" s="125"/>
      <c r="J225" s="125"/>
      <c r="K225" s="125"/>
      <c r="L225" s="125"/>
    </row>
    <row r="226" spans="1:12" ht="15.75" customHeight="1" x14ac:dyDescent="0.3">
      <c r="A226" s="125"/>
      <c r="B226" s="125"/>
      <c r="C226" s="125"/>
      <c r="D226" s="125"/>
      <c r="E226" s="125"/>
      <c r="F226" s="125"/>
      <c r="G226" s="125"/>
      <c r="H226" s="125"/>
      <c r="I226" s="125"/>
      <c r="J226" s="125"/>
      <c r="K226" s="125"/>
      <c r="L226" s="125"/>
    </row>
    <row r="227" spans="1:12" ht="15.75" customHeight="1" x14ac:dyDescent="0.3">
      <c r="A227" s="125"/>
      <c r="B227" s="125"/>
      <c r="C227" s="125"/>
      <c r="D227" s="125"/>
      <c r="E227" s="125"/>
      <c r="F227" s="125"/>
      <c r="G227" s="125"/>
      <c r="H227" s="125"/>
      <c r="I227" s="125"/>
      <c r="J227" s="125"/>
      <c r="K227" s="125"/>
      <c r="L227" s="125"/>
    </row>
    <row r="228" spans="1:12" ht="15.75" customHeight="1" x14ac:dyDescent="0.3">
      <c r="A228" s="125"/>
      <c r="B228" s="125"/>
      <c r="C228" s="125"/>
      <c r="D228" s="125"/>
      <c r="E228" s="125"/>
      <c r="F228" s="125"/>
      <c r="G228" s="125"/>
      <c r="H228" s="125"/>
      <c r="I228" s="125"/>
      <c r="J228" s="125"/>
      <c r="K228" s="125"/>
      <c r="L228" s="125"/>
    </row>
    <row r="229" spans="1:12" ht="15.75" customHeight="1" x14ac:dyDescent="0.3">
      <c r="A229" s="125"/>
      <c r="B229" s="125"/>
      <c r="C229" s="125"/>
      <c r="D229" s="125"/>
      <c r="E229" s="125"/>
      <c r="F229" s="125"/>
      <c r="G229" s="125"/>
      <c r="H229" s="125"/>
      <c r="I229" s="125"/>
      <c r="J229" s="125"/>
      <c r="K229" s="125"/>
      <c r="L229" s="125"/>
    </row>
    <row r="230" spans="1:12" ht="15.75" customHeight="1" x14ac:dyDescent="0.3">
      <c r="A230" s="125"/>
      <c r="B230" s="125"/>
      <c r="C230" s="125"/>
      <c r="D230" s="125"/>
      <c r="E230" s="125"/>
      <c r="F230" s="125"/>
      <c r="G230" s="125"/>
      <c r="H230" s="125"/>
      <c r="I230" s="125"/>
      <c r="J230" s="125"/>
      <c r="K230" s="125"/>
      <c r="L230" s="125"/>
    </row>
    <row r="231" spans="1:12" ht="15.75" customHeight="1" x14ac:dyDescent="0.3">
      <c r="A231" s="125"/>
      <c r="B231" s="125"/>
      <c r="C231" s="125"/>
      <c r="D231" s="125"/>
      <c r="E231" s="125"/>
      <c r="F231" s="125"/>
      <c r="G231" s="125"/>
      <c r="H231" s="125"/>
      <c r="I231" s="125"/>
      <c r="J231" s="125"/>
      <c r="K231" s="125"/>
      <c r="L231" s="125"/>
    </row>
    <row r="232" spans="1:12" ht="15.75" customHeight="1" x14ac:dyDescent="0.3">
      <c r="A232" s="125"/>
      <c r="B232" s="125"/>
      <c r="C232" s="125"/>
      <c r="D232" s="125"/>
      <c r="E232" s="125"/>
      <c r="F232" s="125"/>
      <c r="G232" s="125"/>
      <c r="H232" s="125"/>
      <c r="I232" s="125"/>
      <c r="J232" s="125"/>
      <c r="K232" s="125"/>
      <c r="L232" s="125"/>
    </row>
    <row r="233" spans="1:12" ht="15.75" customHeight="1" x14ac:dyDescent="0.3">
      <c r="A233" s="125"/>
      <c r="B233" s="125"/>
      <c r="C233" s="125"/>
      <c r="D233" s="125"/>
      <c r="E233" s="125"/>
      <c r="F233" s="125"/>
      <c r="G233" s="125"/>
      <c r="H233" s="125"/>
      <c r="I233" s="125"/>
      <c r="J233" s="125"/>
      <c r="K233" s="125"/>
      <c r="L233" s="125"/>
    </row>
    <row r="234" spans="1:12" ht="15.75" customHeight="1" x14ac:dyDescent="0.3">
      <c r="A234" s="125"/>
      <c r="B234" s="125"/>
      <c r="C234" s="125"/>
      <c r="D234" s="125"/>
      <c r="E234" s="125"/>
      <c r="F234" s="125"/>
      <c r="G234" s="125"/>
      <c r="H234" s="125"/>
      <c r="I234" s="125"/>
      <c r="J234" s="125"/>
      <c r="K234" s="125"/>
      <c r="L234" s="125"/>
    </row>
    <row r="235" spans="1:12" ht="15.75" customHeight="1" x14ac:dyDescent="0.3">
      <c r="A235" s="125"/>
      <c r="B235" s="125"/>
      <c r="C235" s="125"/>
      <c r="D235" s="125"/>
      <c r="E235" s="125"/>
      <c r="F235" s="125"/>
      <c r="G235" s="125"/>
      <c r="H235" s="125"/>
      <c r="I235" s="125"/>
      <c r="J235" s="125"/>
      <c r="K235" s="125"/>
      <c r="L235" s="125"/>
    </row>
    <row r="236" spans="1:12" ht="15.75" customHeight="1" x14ac:dyDescent="0.3">
      <c r="A236" s="125"/>
      <c r="B236" s="125"/>
      <c r="C236" s="125"/>
      <c r="D236" s="125"/>
      <c r="E236" s="125"/>
      <c r="F236" s="125"/>
      <c r="G236" s="125"/>
      <c r="H236" s="125"/>
      <c r="I236" s="125"/>
      <c r="J236" s="125"/>
      <c r="K236" s="125"/>
      <c r="L236" s="125"/>
    </row>
    <row r="237" spans="1:12" ht="15.75" customHeight="1" x14ac:dyDescent="0.3">
      <c r="A237" s="125"/>
      <c r="B237" s="125"/>
      <c r="C237" s="125"/>
      <c r="D237" s="125"/>
      <c r="E237" s="125"/>
      <c r="F237" s="125"/>
      <c r="G237" s="125"/>
      <c r="H237" s="125"/>
      <c r="I237" s="125"/>
      <c r="J237" s="125"/>
      <c r="K237" s="125"/>
      <c r="L237" s="125"/>
    </row>
    <row r="238" spans="1:12" ht="15.75" customHeight="1" x14ac:dyDescent="0.3">
      <c r="A238" s="125"/>
      <c r="B238" s="125"/>
      <c r="C238" s="125"/>
      <c r="D238" s="125"/>
      <c r="E238" s="125"/>
      <c r="F238" s="125"/>
      <c r="G238" s="125"/>
      <c r="H238" s="125"/>
      <c r="I238" s="125"/>
      <c r="J238" s="125"/>
      <c r="K238" s="125"/>
      <c r="L238" s="125"/>
    </row>
    <row r="239" spans="1:12" ht="15.75" customHeight="1" x14ac:dyDescent="0.3">
      <c r="A239" s="125"/>
      <c r="B239" s="125"/>
      <c r="C239" s="125"/>
      <c r="D239" s="125"/>
      <c r="E239" s="125"/>
      <c r="F239" s="125"/>
      <c r="G239" s="125"/>
      <c r="H239" s="125"/>
      <c r="I239" s="125"/>
      <c r="J239" s="125"/>
      <c r="K239" s="125"/>
      <c r="L239" s="125"/>
    </row>
    <row r="240" spans="1:12" ht="15.75" customHeight="1" x14ac:dyDescent="0.3">
      <c r="A240" s="125"/>
      <c r="B240" s="125"/>
      <c r="C240" s="125"/>
      <c r="D240" s="125"/>
      <c r="E240" s="125"/>
      <c r="F240" s="125"/>
      <c r="G240" s="125"/>
      <c r="H240" s="125"/>
      <c r="I240" s="125"/>
      <c r="J240" s="125"/>
      <c r="K240" s="125"/>
      <c r="L240" s="125"/>
    </row>
    <row r="241" spans="1:12" ht="15.75" customHeight="1" x14ac:dyDescent="0.3">
      <c r="A241" s="125"/>
      <c r="B241" s="125"/>
      <c r="C241" s="125"/>
      <c r="D241" s="125"/>
      <c r="E241" s="125"/>
      <c r="F241" s="125"/>
      <c r="G241" s="125"/>
      <c r="H241" s="125"/>
      <c r="I241" s="125"/>
      <c r="J241" s="125"/>
      <c r="K241" s="125"/>
      <c r="L241" s="125"/>
    </row>
    <row r="242" spans="1:12" ht="15.75" customHeight="1" x14ac:dyDescent="0.3">
      <c r="A242" s="125"/>
      <c r="B242" s="125"/>
      <c r="C242" s="125"/>
      <c r="D242" s="125"/>
      <c r="E242" s="125"/>
      <c r="F242" s="125"/>
      <c r="G242" s="125"/>
      <c r="H242" s="125"/>
      <c r="I242" s="125"/>
      <c r="J242" s="125"/>
      <c r="K242" s="125"/>
      <c r="L242" s="125"/>
    </row>
    <row r="243" spans="1:12" ht="15.75" customHeight="1" x14ac:dyDescent="0.3">
      <c r="A243" s="125"/>
      <c r="B243" s="125"/>
      <c r="C243" s="125"/>
      <c r="D243" s="125"/>
      <c r="E243" s="125"/>
      <c r="F243" s="125"/>
      <c r="G243" s="125"/>
      <c r="H243" s="125"/>
      <c r="I243" s="125"/>
      <c r="J243" s="125"/>
      <c r="K243" s="125"/>
      <c r="L243" s="125"/>
    </row>
    <row r="244" spans="1:12" ht="15.75" customHeight="1" x14ac:dyDescent="0.3">
      <c r="A244" s="125"/>
      <c r="B244" s="125"/>
      <c r="C244" s="125"/>
      <c r="D244" s="125"/>
      <c r="E244" s="125"/>
      <c r="F244" s="125"/>
      <c r="G244" s="125"/>
      <c r="H244" s="125"/>
      <c r="I244" s="125"/>
      <c r="J244" s="125"/>
      <c r="K244" s="125"/>
      <c r="L244" s="125"/>
    </row>
    <row r="245" spans="1:12" ht="15.75" customHeight="1" x14ac:dyDescent="0.3">
      <c r="A245" s="125"/>
      <c r="B245" s="125"/>
      <c r="C245" s="125"/>
      <c r="D245" s="125"/>
      <c r="E245" s="125"/>
      <c r="F245" s="125"/>
      <c r="G245" s="125"/>
      <c r="H245" s="125"/>
      <c r="I245" s="125"/>
      <c r="J245" s="125"/>
      <c r="K245" s="125"/>
      <c r="L245" s="125"/>
    </row>
    <row r="246" spans="1:12" ht="15.75" customHeight="1" x14ac:dyDescent="0.3">
      <c r="A246" s="125"/>
      <c r="B246" s="125"/>
      <c r="C246" s="125"/>
      <c r="D246" s="125"/>
      <c r="E246" s="125"/>
      <c r="F246" s="125"/>
      <c r="G246" s="125"/>
      <c r="H246" s="125"/>
      <c r="I246" s="125"/>
      <c r="J246" s="125"/>
      <c r="K246" s="125"/>
      <c r="L246" s="125"/>
    </row>
    <row r="247" spans="1:12" ht="15.75" customHeight="1" x14ac:dyDescent="0.3">
      <c r="A247" s="125"/>
      <c r="B247" s="125"/>
      <c r="C247" s="125"/>
      <c r="D247" s="125"/>
      <c r="E247" s="125"/>
      <c r="F247" s="125"/>
      <c r="G247" s="125"/>
      <c r="H247" s="125"/>
      <c r="I247" s="125"/>
      <c r="J247" s="125"/>
      <c r="K247" s="125"/>
      <c r="L247" s="125"/>
    </row>
    <row r="248" spans="1:12" ht="15.75" customHeight="1" x14ac:dyDescent="0.3">
      <c r="A248" s="125"/>
      <c r="B248" s="125"/>
      <c r="C248" s="125"/>
      <c r="D248" s="125"/>
      <c r="E248" s="125"/>
      <c r="F248" s="125"/>
      <c r="G248" s="125"/>
      <c r="H248" s="125"/>
      <c r="I248" s="125"/>
      <c r="J248" s="125"/>
      <c r="K248" s="125"/>
      <c r="L248" s="125"/>
    </row>
    <row r="249" spans="1:12" ht="15.75" customHeight="1" x14ac:dyDescent="0.3">
      <c r="A249" s="125"/>
      <c r="B249" s="125"/>
      <c r="C249" s="125"/>
      <c r="D249" s="125"/>
      <c r="E249" s="125"/>
      <c r="F249" s="125"/>
      <c r="G249" s="125"/>
      <c r="H249" s="125"/>
      <c r="I249" s="125"/>
      <c r="J249" s="125"/>
      <c r="K249" s="125"/>
      <c r="L249" s="125"/>
    </row>
    <row r="250" spans="1:12" ht="15.75" customHeight="1" x14ac:dyDescent="0.3">
      <c r="A250" s="125"/>
      <c r="B250" s="125"/>
      <c r="C250" s="125"/>
      <c r="D250" s="125"/>
      <c r="E250" s="125"/>
      <c r="F250" s="125"/>
      <c r="G250" s="125"/>
      <c r="H250" s="125"/>
      <c r="I250" s="125"/>
      <c r="J250" s="125"/>
      <c r="K250" s="125"/>
      <c r="L250" s="125"/>
    </row>
    <row r="251" spans="1:12" ht="15.75" customHeight="1" x14ac:dyDescent="0.3">
      <c r="A251" s="125"/>
      <c r="B251" s="125"/>
      <c r="C251" s="125"/>
      <c r="D251" s="125"/>
      <c r="E251" s="125"/>
      <c r="F251" s="125"/>
      <c r="G251" s="125"/>
      <c r="H251" s="125"/>
      <c r="I251" s="125"/>
      <c r="J251" s="125"/>
      <c r="K251" s="125"/>
      <c r="L251" s="125"/>
    </row>
    <row r="252" spans="1:12" ht="15.75" customHeight="1" x14ac:dyDescent="0.3">
      <c r="A252" s="125"/>
      <c r="B252" s="125"/>
      <c r="C252" s="125"/>
      <c r="D252" s="125"/>
      <c r="E252" s="125"/>
      <c r="F252" s="125"/>
      <c r="G252" s="125"/>
      <c r="H252" s="125"/>
      <c r="I252" s="125"/>
      <c r="J252" s="125"/>
      <c r="K252" s="125"/>
      <c r="L252" s="125"/>
    </row>
    <row r="253" spans="1:12" ht="15.75" customHeight="1" x14ac:dyDescent="0.3">
      <c r="A253" s="125"/>
      <c r="B253" s="125"/>
      <c r="C253" s="125"/>
      <c r="D253" s="125"/>
      <c r="E253" s="125"/>
      <c r="F253" s="125"/>
      <c r="G253" s="125"/>
      <c r="H253" s="125"/>
      <c r="I253" s="125"/>
      <c r="J253" s="125"/>
      <c r="K253" s="125"/>
      <c r="L253" s="125"/>
    </row>
    <row r="254" spans="1:12" ht="15.75" customHeight="1" x14ac:dyDescent="0.3">
      <c r="A254" s="125"/>
      <c r="B254" s="125"/>
      <c r="C254" s="125"/>
      <c r="D254" s="125"/>
      <c r="E254" s="125"/>
      <c r="F254" s="125"/>
      <c r="G254" s="125"/>
      <c r="H254" s="125"/>
      <c r="I254" s="125"/>
      <c r="J254" s="125"/>
      <c r="K254" s="125"/>
      <c r="L254" s="125"/>
    </row>
    <row r="255" spans="1:12" ht="15.75" customHeight="1" x14ac:dyDescent="0.3">
      <c r="A255" s="125"/>
      <c r="B255" s="125"/>
      <c r="C255" s="125"/>
      <c r="D255" s="125"/>
      <c r="E255" s="125"/>
      <c r="F255" s="125"/>
      <c r="G255" s="125"/>
      <c r="H255" s="125"/>
      <c r="I255" s="125"/>
      <c r="J255" s="125"/>
      <c r="K255" s="125"/>
      <c r="L255" s="125"/>
    </row>
    <row r="256" spans="1:12" ht="15.75" customHeight="1" x14ac:dyDescent="0.3">
      <c r="A256" s="125"/>
      <c r="B256" s="125"/>
      <c r="C256" s="125"/>
      <c r="D256" s="125"/>
      <c r="E256" s="125"/>
      <c r="F256" s="125"/>
      <c r="G256" s="125"/>
      <c r="H256" s="125"/>
      <c r="I256" s="125"/>
      <c r="J256" s="125"/>
      <c r="K256" s="125"/>
      <c r="L256" s="125"/>
    </row>
    <row r="257" spans="1:12" ht="15.75" customHeight="1" x14ac:dyDescent="0.3">
      <c r="A257" s="125"/>
      <c r="B257" s="125"/>
      <c r="C257" s="125"/>
      <c r="D257" s="125"/>
      <c r="E257" s="125"/>
      <c r="F257" s="125"/>
      <c r="G257" s="125"/>
      <c r="H257" s="125"/>
      <c r="I257" s="125"/>
      <c r="J257" s="125"/>
      <c r="K257" s="125"/>
      <c r="L257" s="125"/>
    </row>
    <row r="258" spans="1:12" ht="15.75" customHeight="1" x14ac:dyDescent="0.3">
      <c r="A258" s="125"/>
      <c r="B258" s="125"/>
      <c r="C258" s="125"/>
      <c r="D258" s="125"/>
      <c r="E258" s="125"/>
      <c r="F258" s="125"/>
      <c r="G258" s="125"/>
      <c r="H258" s="125"/>
      <c r="I258" s="125"/>
      <c r="J258" s="125"/>
      <c r="K258" s="125"/>
      <c r="L258" s="125"/>
    </row>
    <row r="259" spans="1:12" ht="15.75" customHeight="1" x14ac:dyDescent="0.3">
      <c r="A259" s="125"/>
      <c r="B259" s="125"/>
      <c r="C259" s="125"/>
      <c r="D259" s="125"/>
      <c r="E259" s="125"/>
      <c r="F259" s="125"/>
      <c r="G259" s="125"/>
      <c r="H259" s="125"/>
      <c r="I259" s="125"/>
      <c r="J259" s="125"/>
      <c r="K259" s="125"/>
      <c r="L259" s="125"/>
    </row>
    <row r="260" spans="1:12" ht="15.75" customHeight="1" x14ac:dyDescent="0.3">
      <c r="A260" s="125"/>
      <c r="B260" s="125"/>
      <c r="C260" s="125"/>
      <c r="D260" s="125"/>
      <c r="E260" s="125"/>
      <c r="F260" s="125"/>
      <c r="G260" s="125"/>
      <c r="H260" s="125"/>
      <c r="I260" s="125"/>
      <c r="J260" s="125"/>
      <c r="K260" s="125"/>
      <c r="L260" s="125"/>
    </row>
    <row r="261" spans="1:12" ht="15.75" customHeight="1" x14ac:dyDescent="0.3">
      <c r="A261" s="125"/>
      <c r="B261" s="125"/>
      <c r="C261" s="125"/>
      <c r="D261" s="125"/>
      <c r="E261" s="125"/>
      <c r="F261" s="125"/>
      <c r="G261" s="125"/>
      <c r="H261" s="125"/>
      <c r="I261" s="125"/>
      <c r="J261" s="125"/>
      <c r="K261" s="125"/>
      <c r="L261" s="125"/>
    </row>
    <row r="262" spans="1:12" ht="15.75" customHeight="1" x14ac:dyDescent="0.3">
      <c r="A262" s="125"/>
      <c r="B262" s="125"/>
      <c r="C262" s="125"/>
      <c r="D262" s="125"/>
      <c r="E262" s="125"/>
      <c r="F262" s="125"/>
      <c r="G262" s="125"/>
      <c r="H262" s="125"/>
      <c r="I262" s="125"/>
      <c r="J262" s="125"/>
      <c r="K262" s="125"/>
      <c r="L262" s="125"/>
    </row>
    <row r="263" spans="1:12" ht="15.75" customHeight="1" x14ac:dyDescent="0.3">
      <c r="A263" s="125"/>
      <c r="B263" s="125"/>
      <c r="C263" s="125"/>
      <c r="D263" s="125"/>
      <c r="E263" s="125"/>
      <c r="F263" s="125"/>
      <c r="G263" s="125"/>
      <c r="H263" s="125"/>
      <c r="I263" s="125"/>
      <c r="J263" s="125"/>
      <c r="K263" s="125"/>
      <c r="L263" s="125"/>
    </row>
    <row r="264" spans="1:12" ht="15.75" customHeight="1" x14ac:dyDescent="0.3">
      <c r="A264" s="125"/>
      <c r="B264" s="125"/>
      <c r="C264" s="125"/>
      <c r="D264" s="125"/>
      <c r="E264" s="125"/>
      <c r="F264" s="125"/>
      <c r="G264" s="125"/>
      <c r="H264" s="125"/>
      <c r="I264" s="125"/>
      <c r="J264" s="125"/>
      <c r="K264" s="125"/>
      <c r="L264" s="125"/>
    </row>
    <row r="265" spans="1:12" ht="15.75" customHeight="1" x14ac:dyDescent="0.3">
      <c r="A265" s="125"/>
      <c r="B265" s="125"/>
      <c r="C265" s="125"/>
      <c r="D265" s="125"/>
      <c r="E265" s="125"/>
      <c r="F265" s="125"/>
      <c r="G265" s="125"/>
      <c r="H265" s="125"/>
      <c r="I265" s="125"/>
      <c r="J265" s="125"/>
      <c r="K265" s="125"/>
      <c r="L265" s="125"/>
    </row>
    <row r="266" spans="1:12" ht="15.75" customHeight="1" x14ac:dyDescent="0.3">
      <c r="A266" s="125"/>
      <c r="B266" s="125"/>
      <c r="C266" s="125"/>
      <c r="D266" s="125"/>
      <c r="E266" s="125"/>
      <c r="F266" s="125"/>
      <c r="G266" s="125"/>
      <c r="H266" s="125"/>
      <c r="I266" s="125"/>
      <c r="J266" s="125"/>
      <c r="K266" s="125"/>
      <c r="L266" s="125"/>
    </row>
    <row r="267" spans="1:12" ht="15.75" customHeight="1" x14ac:dyDescent="0.3">
      <c r="A267" s="125"/>
      <c r="B267" s="125"/>
      <c r="C267" s="125"/>
      <c r="D267" s="125"/>
      <c r="E267" s="125"/>
      <c r="F267" s="125"/>
      <c r="G267" s="125"/>
      <c r="H267" s="125"/>
      <c r="I267" s="125"/>
      <c r="J267" s="125"/>
      <c r="K267" s="125"/>
      <c r="L267" s="125"/>
    </row>
    <row r="268" spans="1:12" ht="15.75" customHeight="1" x14ac:dyDescent="0.3">
      <c r="A268" s="125"/>
      <c r="B268" s="125"/>
      <c r="C268" s="125"/>
      <c r="D268" s="125"/>
      <c r="E268" s="125"/>
      <c r="F268" s="125"/>
      <c r="G268" s="125"/>
      <c r="H268" s="125"/>
      <c r="I268" s="125"/>
      <c r="J268" s="125"/>
      <c r="K268" s="125"/>
      <c r="L268" s="125"/>
    </row>
    <row r="269" spans="1:12" ht="15.75" customHeight="1" x14ac:dyDescent="0.3">
      <c r="A269" s="125"/>
      <c r="B269" s="125"/>
      <c r="C269" s="125"/>
      <c r="D269" s="125"/>
      <c r="E269" s="125"/>
      <c r="F269" s="125"/>
      <c r="G269" s="125"/>
      <c r="H269" s="125"/>
      <c r="I269" s="125"/>
      <c r="J269" s="125"/>
      <c r="K269" s="125"/>
      <c r="L269" s="125"/>
    </row>
    <row r="270" spans="1:12" ht="15.75" customHeight="1" x14ac:dyDescent="0.3">
      <c r="A270" s="125"/>
      <c r="B270" s="125"/>
      <c r="C270" s="125"/>
      <c r="D270" s="125"/>
      <c r="E270" s="125"/>
      <c r="F270" s="125"/>
      <c r="G270" s="125"/>
      <c r="H270" s="125"/>
      <c r="I270" s="125"/>
      <c r="J270" s="125"/>
      <c r="K270" s="125"/>
      <c r="L270" s="125"/>
    </row>
    <row r="271" spans="1:12" ht="15.75" customHeight="1" x14ac:dyDescent="0.3">
      <c r="A271" s="125"/>
      <c r="B271" s="125"/>
      <c r="C271" s="125"/>
      <c r="D271" s="125"/>
      <c r="E271" s="125"/>
      <c r="F271" s="125"/>
      <c r="G271" s="125"/>
      <c r="H271" s="125"/>
      <c r="I271" s="125"/>
      <c r="J271" s="125"/>
      <c r="K271" s="125"/>
      <c r="L271" s="125"/>
    </row>
    <row r="272" spans="1:12" ht="15.75" customHeight="1" x14ac:dyDescent="0.3">
      <c r="A272" s="125"/>
      <c r="B272" s="125"/>
      <c r="C272" s="125"/>
      <c r="D272" s="125"/>
      <c r="E272" s="125"/>
      <c r="F272" s="125"/>
      <c r="G272" s="125"/>
      <c r="H272" s="125"/>
      <c r="I272" s="125"/>
      <c r="J272" s="125"/>
      <c r="K272" s="125"/>
      <c r="L272" s="125"/>
    </row>
    <row r="273" spans="1:12" ht="15.75" customHeight="1" x14ac:dyDescent="0.3">
      <c r="A273" s="125"/>
      <c r="B273" s="125"/>
      <c r="C273" s="125"/>
      <c r="D273" s="125"/>
      <c r="E273" s="125"/>
      <c r="F273" s="125"/>
      <c r="G273" s="125"/>
      <c r="H273" s="125"/>
      <c r="I273" s="125"/>
      <c r="J273" s="125"/>
      <c r="K273" s="125"/>
      <c r="L273" s="125"/>
    </row>
    <row r="274" spans="1:12" ht="15.75" customHeight="1" x14ac:dyDescent="0.3">
      <c r="A274" s="125"/>
      <c r="B274" s="125"/>
      <c r="C274" s="125"/>
      <c r="D274" s="125"/>
      <c r="E274" s="125"/>
      <c r="F274" s="125"/>
      <c r="G274" s="125"/>
      <c r="H274" s="125"/>
      <c r="I274" s="125"/>
      <c r="J274" s="125"/>
      <c r="K274" s="125"/>
      <c r="L274" s="125"/>
    </row>
    <row r="275" spans="1:12" ht="15.75" customHeight="1" x14ac:dyDescent="0.3">
      <c r="A275" s="125"/>
      <c r="B275" s="125"/>
      <c r="C275" s="125"/>
      <c r="D275" s="125"/>
      <c r="E275" s="125"/>
      <c r="F275" s="125"/>
      <c r="G275" s="125"/>
      <c r="H275" s="125"/>
      <c r="I275" s="125"/>
      <c r="J275" s="125"/>
      <c r="K275" s="125"/>
      <c r="L275" s="125"/>
    </row>
    <row r="276" spans="1:12" ht="15.75" customHeight="1" x14ac:dyDescent="0.3">
      <c r="A276" s="125"/>
      <c r="B276" s="125"/>
      <c r="C276" s="125"/>
      <c r="D276" s="125"/>
      <c r="E276" s="125"/>
      <c r="F276" s="125"/>
      <c r="G276" s="125"/>
      <c r="H276" s="125"/>
      <c r="I276" s="125"/>
      <c r="J276" s="125"/>
      <c r="K276" s="125"/>
      <c r="L276" s="125"/>
    </row>
    <row r="277" spans="1:12" ht="15.75" customHeight="1" x14ac:dyDescent="0.3">
      <c r="A277" s="125"/>
      <c r="B277" s="125"/>
      <c r="C277" s="125"/>
      <c r="D277" s="125"/>
      <c r="E277" s="125"/>
      <c r="F277" s="125"/>
      <c r="G277" s="125"/>
      <c r="H277" s="125"/>
      <c r="I277" s="125"/>
      <c r="J277" s="125"/>
      <c r="K277" s="125"/>
      <c r="L277" s="125"/>
    </row>
    <row r="278" spans="1:12" ht="15.75" customHeight="1" x14ac:dyDescent="0.3">
      <c r="A278" s="125"/>
      <c r="B278" s="125"/>
      <c r="C278" s="125"/>
      <c r="D278" s="125"/>
      <c r="E278" s="125"/>
      <c r="F278" s="125"/>
      <c r="G278" s="125"/>
      <c r="H278" s="125"/>
      <c r="I278" s="125"/>
      <c r="J278" s="125"/>
      <c r="K278" s="125"/>
      <c r="L278" s="125"/>
    </row>
    <row r="279" spans="1:12" ht="15.75" customHeight="1" x14ac:dyDescent="0.3">
      <c r="A279" s="125"/>
      <c r="B279" s="125"/>
      <c r="C279" s="125"/>
      <c r="D279" s="125"/>
      <c r="E279" s="125"/>
      <c r="F279" s="125"/>
      <c r="G279" s="125"/>
      <c r="H279" s="125"/>
      <c r="I279" s="125"/>
      <c r="J279" s="125"/>
      <c r="K279" s="125"/>
      <c r="L279" s="125"/>
    </row>
    <row r="280" spans="1:12" ht="15.75" customHeight="1" x14ac:dyDescent="0.3">
      <c r="A280" s="125"/>
      <c r="B280" s="125"/>
      <c r="C280" s="125"/>
      <c r="D280" s="125"/>
      <c r="E280" s="125"/>
      <c r="F280" s="125"/>
      <c r="G280" s="125"/>
      <c r="H280" s="125"/>
      <c r="I280" s="125"/>
      <c r="J280" s="125"/>
      <c r="K280" s="125"/>
      <c r="L280" s="125"/>
    </row>
    <row r="281" spans="1:12" ht="15.75" customHeight="1" x14ac:dyDescent="0.3">
      <c r="A281" s="125"/>
      <c r="B281" s="125"/>
      <c r="C281" s="125"/>
      <c r="D281" s="125"/>
      <c r="E281" s="125"/>
      <c r="F281" s="125"/>
      <c r="G281" s="125"/>
      <c r="H281" s="125"/>
      <c r="I281" s="125"/>
      <c r="J281" s="125"/>
      <c r="K281" s="125"/>
      <c r="L281" s="125"/>
    </row>
    <row r="282" spans="1:12" ht="15.75" customHeight="1" x14ac:dyDescent="0.3">
      <c r="A282" s="125"/>
      <c r="B282" s="125"/>
      <c r="C282" s="125"/>
      <c r="D282" s="125"/>
      <c r="E282" s="125"/>
      <c r="F282" s="125"/>
      <c r="G282" s="125"/>
      <c r="H282" s="125"/>
      <c r="I282" s="125"/>
      <c r="J282" s="125"/>
      <c r="K282" s="125"/>
      <c r="L282" s="125"/>
    </row>
    <row r="283" spans="1:12" ht="15.75" customHeight="1" x14ac:dyDescent="0.3">
      <c r="A283" s="125"/>
      <c r="B283" s="125"/>
      <c r="C283" s="125"/>
      <c r="D283" s="125"/>
      <c r="E283" s="125"/>
      <c r="F283" s="125"/>
      <c r="G283" s="125"/>
      <c r="H283" s="125"/>
      <c r="I283" s="125"/>
      <c r="J283" s="125"/>
      <c r="K283" s="125"/>
      <c r="L283" s="125"/>
    </row>
    <row r="284" spans="1:12" ht="15.75" customHeight="1" x14ac:dyDescent="0.3">
      <c r="A284" s="125"/>
      <c r="B284" s="125"/>
      <c r="C284" s="125"/>
      <c r="D284" s="125"/>
      <c r="E284" s="125"/>
      <c r="F284" s="125"/>
      <c r="G284" s="125"/>
      <c r="H284" s="125"/>
      <c r="I284" s="125"/>
      <c r="J284" s="125"/>
      <c r="K284" s="125"/>
      <c r="L284" s="125"/>
    </row>
    <row r="285" spans="1:12" ht="15.75" customHeight="1" x14ac:dyDescent="0.3">
      <c r="A285" s="125"/>
      <c r="B285" s="125"/>
      <c r="C285" s="125"/>
      <c r="D285" s="125"/>
      <c r="E285" s="125"/>
      <c r="F285" s="125"/>
      <c r="G285" s="125"/>
      <c r="H285" s="125"/>
      <c r="I285" s="125"/>
      <c r="J285" s="125"/>
      <c r="K285" s="125"/>
      <c r="L285" s="125"/>
    </row>
    <row r="286" spans="1:12" ht="15.75" customHeight="1" x14ac:dyDescent="0.3">
      <c r="A286" s="125"/>
      <c r="B286" s="125"/>
      <c r="C286" s="125"/>
      <c r="D286" s="125"/>
      <c r="E286" s="125"/>
      <c r="F286" s="125"/>
      <c r="G286" s="125"/>
      <c r="H286" s="125"/>
      <c r="I286" s="125"/>
      <c r="J286" s="125"/>
      <c r="K286" s="125"/>
      <c r="L286" s="125"/>
    </row>
    <row r="287" spans="1:12" ht="15.75" customHeight="1" x14ac:dyDescent="0.3">
      <c r="A287" s="125"/>
      <c r="B287" s="125"/>
      <c r="C287" s="125"/>
      <c r="D287" s="125"/>
      <c r="E287" s="125"/>
      <c r="F287" s="125"/>
      <c r="G287" s="125"/>
      <c r="H287" s="125"/>
      <c r="I287" s="125"/>
      <c r="J287" s="125"/>
      <c r="K287" s="125"/>
      <c r="L287" s="125"/>
    </row>
    <row r="288" spans="1:12" ht="15.75" customHeight="1" x14ac:dyDescent="0.3">
      <c r="A288" s="125"/>
      <c r="B288" s="125"/>
      <c r="C288" s="125"/>
      <c r="D288" s="125"/>
      <c r="E288" s="125"/>
      <c r="F288" s="125"/>
      <c r="G288" s="125"/>
      <c r="H288" s="125"/>
      <c r="I288" s="125"/>
      <c r="J288" s="125"/>
      <c r="K288" s="125"/>
      <c r="L288" s="125"/>
    </row>
    <row r="289" spans="1:12" ht="15.75" customHeight="1" x14ac:dyDescent="0.3">
      <c r="A289" s="125"/>
      <c r="B289" s="125"/>
      <c r="C289" s="125"/>
      <c r="D289" s="125"/>
      <c r="E289" s="125"/>
      <c r="F289" s="125"/>
      <c r="G289" s="125"/>
      <c r="H289" s="125"/>
      <c r="I289" s="125"/>
      <c r="J289" s="125"/>
      <c r="K289" s="125"/>
      <c r="L289" s="125"/>
    </row>
    <row r="290" spans="1:12" ht="15.75" customHeight="1" x14ac:dyDescent="0.3">
      <c r="A290" s="125"/>
      <c r="B290" s="125"/>
      <c r="C290" s="125"/>
      <c r="D290" s="125"/>
      <c r="E290" s="125"/>
      <c r="F290" s="125"/>
      <c r="G290" s="125"/>
      <c r="H290" s="125"/>
      <c r="I290" s="125"/>
      <c r="J290" s="125"/>
      <c r="K290" s="125"/>
      <c r="L290" s="125"/>
    </row>
    <row r="291" spans="1:12" ht="15.75" customHeight="1" x14ac:dyDescent="0.3">
      <c r="A291" s="125"/>
      <c r="B291" s="125"/>
      <c r="C291" s="125"/>
      <c r="D291" s="125"/>
      <c r="E291" s="125"/>
      <c r="F291" s="125"/>
      <c r="G291" s="125"/>
      <c r="H291" s="125"/>
      <c r="I291" s="125"/>
      <c r="J291" s="125"/>
      <c r="K291" s="125"/>
      <c r="L291" s="125"/>
    </row>
    <row r="292" spans="1:12" ht="15.75" customHeight="1" x14ac:dyDescent="0.3">
      <c r="A292" s="125"/>
      <c r="B292" s="125"/>
      <c r="C292" s="125"/>
      <c r="D292" s="125"/>
      <c r="E292" s="125"/>
      <c r="F292" s="125"/>
      <c r="G292" s="125"/>
      <c r="H292" s="125"/>
      <c r="I292" s="125"/>
      <c r="J292" s="125"/>
      <c r="K292" s="125"/>
      <c r="L292" s="125"/>
    </row>
    <row r="293" spans="1:12" ht="15.75" customHeight="1" x14ac:dyDescent="0.3">
      <c r="A293" s="125"/>
      <c r="B293" s="125"/>
      <c r="C293" s="125"/>
      <c r="D293" s="125"/>
      <c r="E293" s="125"/>
      <c r="F293" s="125"/>
      <c r="G293" s="125"/>
      <c r="H293" s="125"/>
      <c r="I293" s="125"/>
      <c r="J293" s="125"/>
      <c r="K293" s="125"/>
      <c r="L293" s="125"/>
    </row>
    <row r="294" spans="1:12" ht="15.75" customHeight="1" x14ac:dyDescent="0.3">
      <c r="A294" s="125"/>
      <c r="B294" s="125"/>
      <c r="C294" s="125"/>
      <c r="D294" s="125"/>
      <c r="E294" s="125"/>
      <c r="F294" s="125"/>
      <c r="G294" s="125"/>
      <c r="H294" s="125"/>
      <c r="I294" s="125"/>
      <c r="J294" s="125"/>
      <c r="K294" s="125"/>
      <c r="L294" s="125"/>
    </row>
    <row r="295" spans="1:12" ht="15.75" customHeight="1" x14ac:dyDescent="0.3">
      <c r="A295" s="125"/>
      <c r="B295" s="125"/>
      <c r="C295" s="125"/>
      <c r="D295" s="125"/>
      <c r="E295" s="125"/>
      <c r="F295" s="125"/>
      <c r="G295" s="125"/>
      <c r="H295" s="125"/>
      <c r="I295" s="125"/>
      <c r="J295" s="125"/>
      <c r="K295" s="125"/>
      <c r="L295" s="125"/>
    </row>
    <row r="296" spans="1:12" ht="15.75" customHeight="1" x14ac:dyDescent="0.3">
      <c r="A296" s="125"/>
      <c r="B296" s="125"/>
      <c r="C296" s="125"/>
      <c r="D296" s="125"/>
      <c r="E296" s="125"/>
      <c r="F296" s="125"/>
      <c r="G296" s="125"/>
      <c r="H296" s="125"/>
      <c r="I296" s="125"/>
      <c r="J296" s="125"/>
      <c r="K296" s="125"/>
      <c r="L296" s="125"/>
    </row>
    <row r="297" spans="1:12" ht="15.75" customHeight="1" x14ac:dyDescent="0.3">
      <c r="A297" s="125"/>
      <c r="B297" s="125"/>
      <c r="C297" s="125"/>
      <c r="D297" s="125"/>
      <c r="E297" s="125"/>
      <c r="F297" s="125"/>
      <c r="G297" s="125"/>
      <c r="H297" s="125"/>
      <c r="I297" s="125"/>
      <c r="J297" s="125"/>
      <c r="K297" s="125"/>
      <c r="L297" s="125"/>
    </row>
    <row r="298" spans="1:12" ht="15.75" customHeight="1" x14ac:dyDescent="0.3">
      <c r="A298" s="125"/>
      <c r="B298" s="125"/>
      <c r="C298" s="125"/>
      <c r="D298" s="125"/>
      <c r="E298" s="125"/>
      <c r="F298" s="125"/>
      <c r="G298" s="125"/>
      <c r="H298" s="125"/>
      <c r="I298" s="125"/>
      <c r="J298" s="125"/>
      <c r="K298" s="125"/>
      <c r="L298" s="125"/>
    </row>
    <row r="299" spans="1:12" ht="15.75" customHeight="1" x14ac:dyDescent="0.3">
      <c r="A299" s="125"/>
      <c r="B299" s="125"/>
      <c r="C299" s="125"/>
      <c r="D299" s="125"/>
      <c r="E299" s="125"/>
      <c r="F299" s="125"/>
      <c r="G299" s="125"/>
      <c r="H299" s="125"/>
      <c r="I299" s="125"/>
      <c r="J299" s="125"/>
      <c r="K299" s="125"/>
      <c r="L299" s="125"/>
    </row>
    <row r="300" spans="1:12" ht="15.75" customHeight="1" x14ac:dyDescent="0.3">
      <c r="A300" s="125"/>
      <c r="B300" s="125"/>
      <c r="C300" s="125"/>
      <c r="D300" s="125"/>
      <c r="E300" s="125"/>
      <c r="F300" s="125"/>
      <c r="G300" s="125"/>
      <c r="H300" s="125"/>
      <c r="I300" s="125"/>
      <c r="J300" s="125"/>
      <c r="K300" s="125"/>
      <c r="L300" s="125"/>
    </row>
    <row r="301" spans="1:12" ht="15.75" customHeight="1" x14ac:dyDescent="0.3">
      <c r="A301" s="125"/>
      <c r="B301" s="125"/>
      <c r="C301" s="125"/>
      <c r="D301" s="125"/>
      <c r="E301" s="125"/>
      <c r="F301" s="125"/>
      <c r="G301" s="125"/>
      <c r="H301" s="125"/>
      <c r="I301" s="125"/>
      <c r="J301" s="125"/>
      <c r="K301" s="125"/>
      <c r="L301" s="125"/>
    </row>
    <row r="302" spans="1:12" ht="15.75" customHeight="1" x14ac:dyDescent="0.3">
      <c r="A302" s="125"/>
      <c r="B302" s="125"/>
      <c r="C302" s="125"/>
      <c r="D302" s="125"/>
      <c r="E302" s="125"/>
      <c r="F302" s="125"/>
      <c r="G302" s="125"/>
      <c r="H302" s="125"/>
      <c r="I302" s="125"/>
      <c r="J302" s="125"/>
      <c r="K302" s="125"/>
      <c r="L302" s="125"/>
    </row>
    <row r="303" spans="1:12" ht="15.75" customHeight="1" x14ac:dyDescent="0.3">
      <c r="A303" s="125"/>
      <c r="B303" s="125"/>
      <c r="C303" s="125"/>
      <c r="D303" s="125"/>
      <c r="E303" s="125"/>
      <c r="F303" s="125"/>
      <c r="G303" s="125"/>
      <c r="H303" s="125"/>
      <c r="I303" s="125"/>
      <c r="J303" s="125"/>
      <c r="K303" s="125"/>
      <c r="L303" s="125"/>
    </row>
    <row r="304" spans="1:12" ht="15.75" customHeight="1" x14ac:dyDescent="0.3">
      <c r="A304" s="125"/>
      <c r="B304" s="125"/>
      <c r="C304" s="125"/>
      <c r="D304" s="125"/>
      <c r="E304" s="125"/>
      <c r="F304" s="125"/>
      <c r="G304" s="125"/>
      <c r="H304" s="125"/>
      <c r="I304" s="125"/>
      <c r="J304" s="125"/>
      <c r="K304" s="125"/>
      <c r="L304" s="125"/>
    </row>
    <row r="305" spans="1:12" ht="15.75" customHeight="1" x14ac:dyDescent="0.3">
      <c r="A305" s="125"/>
      <c r="B305" s="125"/>
      <c r="C305" s="125"/>
      <c r="D305" s="125"/>
      <c r="E305" s="125"/>
      <c r="F305" s="125"/>
      <c r="G305" s="125"/>
      <c r="H305" s="125"/>
      <c r="I305" s="125"/>
      <c r="J305" s="125"/>
      <c r="K305" s="125"/>
      <c r="L305" s="125"/>
    </row>
    <row r="306" spans="1:12" ht="15.75" customHeight="1" x14ac:dyDescent="0.3">
      <c r="A306" s="125"/>
      <c r="B306" s="125"/>
      <c r="C306" s="125"/>
      <c r="D306" s="125"/>
      <c r="E306" s="125"/>
      <c r="F306" s="125"/>
      <c r="G306" s="125"/>
      <c r="H306" s="125"/>
      <c r="I306" s="125"/>
      <c r="J306" s="125"/>
      <c r="K306" s="125"/>
      <c r="L306" s="125"/>
    </row>
    <row r="307" spans="1:12" ht="15.75" customHeight="1" x14ac:dyDescent="0.3">
      <c r="A307" s="125"/>
      <c r="B307" s="125"/>
      <c r="C307" s="125"/>
      <c r="D307" s="125"/>
      <c r="E307" s="125"/>
      <c r="F307" s="125"/>
      <c r="G307" s="125"/>
      <c r="H307" s="125"/>
      <c r="I307" s="125"/>
      <c r="J307" s="125"/>
      <c r="K307" s="125"/>
      <c r="L307" s="125"/>
    </row>
    <row r="308" spans="1:12" ht="15.75" customHeight="1" x14ac:dyDescent="0.3">
      <c r="A308" s="125"/>
      <c r="B308" s="125"/>
      <c r="C308" s="125"/>
      <c r="D308" s="125"/>
      <c r="E308" s="125"/>
      <c r="F308" s="125"/>
      <c r="G308" s="125"/>
      <c r="H308" s="125"/>
      <c r="I308" s="125"/>
      <c r="J308" s="125"/>
      <c r="K308" s="125"/>
      <c r="L308" s="125"/>
    </row>
    <row r="309" spans="1:12" ht="15.75" customHeight="1" x14ac:dyDescent="0.3">
      <c r="A309" s="125"/>
      <c r="B309" s="125"/>
      <c r="C309" s="125"/>
      <c r="D309" s="125"/>
      <c r="E309" s="125"/>
      <c r="F309" s="125"/>
      <c r="G309" s="125"/>
      <c r="H309" s="125"/>
      <c r="I309" s="125"/>
      <c r="J309" s="125"/>
      <c r="K309" s="125"/>
      <c r="L309" s="125"/>
    </row>
    <row r="310" spans="1:12" ht="15.75" customHeight="1" x14ac:dyDescent="0.3">
      <c r="A310" s="125"/>
      <c r="B310" s="125"/>
      <c r="C310" s="125"/>
      <c r="D310" s="125"/>
      <c r="E310" s="125"/>
      <c r="F310" s="125"/>
      <c r="G310" s="125"/>
      <c r="H310" s="125"/>
      <c r="I310" s="125"/>
      <c r="J310" s="125"/>
      <c r="K310" s="125"/>
      <c r="L310" s="125"/>
    </row>
    <row r="311" spans="1:12" ht="15.75" customHeight="1" x14ac:dyDescent="0.3">
      <c r="A311" s="125"/>
      <c r="B311" s="125"/>
      <c r="C311" s="125"/>
      <c r="D311" s="125"/>
      <c r="E311" s="125"/>
      <c r="F311" s="125"/>
      <c r="G311" s="125"/>
      <c r="H311" s="125"/>
      <c r="I311" s="125"/>
      <c r="J311" s="125"/>
      <c r="K311" s="125"/>
      <c r="L311" s="125"/>
    </row>
    <row r="312" spans="1:12" ht="15.75" customHeight="1" x14ac:dyDescent="0.3">
      <c r="A312" s="125"/>
      <c r="B312" s="125"/>
      <c r="C312" s="125"/>
      <c r="D312" s="125"/>
      <c r="E312" s="125"/>
      <c r="F312" s="125"/>
      <c r="G312" s="125"/>
      <c r="H312" s="125"/>
      <c r="I312" s="125"/>
      <c r="J312" s="125"/>
      <c r="K312" s="125"/>
      <c r="L312" s="125"/>
    </row>
    <row r="313" spans="1:12" ht="15.75" customHeight="1" x14ac:dyDescent="0.3">
      <c r="A313" s="125"/>
      <c r="B313" s="125"/>
      <c r="C313" s="125"/>
      <c r="D313" s="125"/>
      <c r="E313" s="125"/>
      <c r="F313" s="125"/>
      <c r="G313" s="125"/>
      <c r="H313" s="125"/>
      <c r="I313" s="125"/>
      <c r="J313" s="125"/>
      <c r="K313" s="125"/>
      <c r="L313" s="125"/>
    </row>
    <row r="314" spans="1:12" ht="15.75" customHeight="1" x14ac:dyDescent="0.3">
      <c r="A314" s="125"/>
      <c r="B314" s="125"/>
      <c r="C314" s="125"/>
      <c r="D314" s="125"/>
      <c r="E314" s="125"/>
      <c r="F314" s="125"/>
      <c r="G314" s="125"/>
      <c r="H314" s="125"/>
      <c r="I314" s="125"/>
      <c r="J314" s="125"/>
      <c r="K314" s="125"/>
      <c r="L314" s="125"/>
    </row>
    <row r="315" spans="1:12" ht="15.75" customHeight="1" x14ac:dyDescent="0.3">
      <c r="A315" s="125"/>
      <c r="B315" s="125"/>
      <c r="C315" s="125"/>
      <c r="D315" s="125"/>
      <c r="E315" s="125"/>
      <c r="F315" s="125"/>
      <c r="G315" s="125"/>
      <c r="H315" s="125"/>
      <c r="I315" s="125"/>
      <c r="J315" s="125"/>
      <c r="K315" s="125"/>
      <c r="L315" s="125"/>
    </row>
    <row r="316" spans="1:12" ht="15.75" customHeight="1" x14ac:dyDescent="0.3">
      <c r="A316" s="125"/>
      <c r="B316" s="125"/>
      <c r="C316" s="125"/>
      <c r="D316" s="125"/>
      <c r="E316" s="125"/>
      <c r="F316" s="125"/>
      <c r="G316" s="125"/>
      <c r="H316" s="125"/>
      <c r="I316" s="125"/>
      <c r="J316" s="125"/>
      <c r="K316" s="125"/>
      <c r="L316" s="125"/>
    </row>
    <row r="317" spans="1:12" ht="15.75" customHeight="1" x14ac:dyDescent="0.3">
      <c r="A317" s="125"/>
      <c r="B317" s="125"/>
      <c r="C317" s="125"/>
      <c r="D317" s="125"/>
      <c r="E317" s="125"/>
      <c r="F317" s="125"/>
      <c r="G317" s="125"/>
      <c r="H317" s="125"/>
      <c r="I317" s="125"/>
      <c r="J317" s="125"/>
      <c r="K317" s="125"/>
      <c r="L317" s="125"/>
    </row>
    <row r="318" spans="1:12" ht="15.75" customHeight="1" x14ac:dyDescent="0.3">
      <c r="A318" s="125"/>
      <c r="B318" s="125"/>
      <c r="C318" s="125"/>
      <c r="D318" s="125"/>
      <c r="E318" s="125"/>
      <c r="F318" s="125"/>
      <c r="G318" s="125"/>
      <c r="H318" s="125"/>
      <c r="I318" s="125"/>
      <c r="J318" s="125"/>
      <c r="K318" s="125"/>
      <c r="L318" s="125"/>
    </row>
    <row r="319" spans="1:12" ht="15.75" customHeight="1" x14ac:dyDescent="0.3">
      <c r="A319" s="125"/>
      <c r="B319" s="125"/>
      <c r="C319" s="125"/>
      <c r="D319" s="125"/>
      <c r="E319" s="125"/>
      <c r="F319" s="125"/>
      <c r="G319" s="125"/>
      <c r="H319" s="125"/>
      <c r="I319" s="125"/>
      <c r="J319" s="125"/>
      <c r="K319" s="125"/>
      <c r="L319" s="125"/>
    </row>
    <row r="320" spans="1:12" ht="15.75" customHeight="1" x14ac:dyDescent="0.3">
      <c r="A320" s="125"/>
      <c r="B320" s="125"/>
      <c r="C320" s="125"/>
      <c r="D320" s="125"/>
      <c r="E320" s="125"/>
      <c r="F320" s="125"/>
      <c r="G320" s="125"/>
      <c r="H320" s="125"/>
      <c r="I320" s="125"/>
      <c r="J320" s="125"/>
      <c r="K320" s="125"/>
      <c r="L320" s="125"/>
    </row>
    <row r="321" spans="1:12" ht="15.75" customHeight="1" x14ac:dyDescent="0.3">
      <c r="A321" s="125"/>
      <c r="B321" s="125"/>
      <c r="C321" s="125"/>
      <c r="D321" s="125"/>
      <c r="E321" s="125"/>
      <c r="F321" s="125"/>
      <c r="G321" s="125"/>
      <c r="H321" s="125"/>
      <c r="I321" s="125"/>
      <c r="J321" s="125"/>
      <c r="K321" s="125"/>
      <c r="L321" s="125"/>
    </row>
    <row r="322" spans="1:12" ht="15.75" customHeight="1" x14ac:dyDescent="0.3">
      <c r="A322" s="125"/>
      <c r="B322" s="125"/>
      <c r="C322" s="125"/>
      <c r="D322" s="125"/>
      <c r="E322" s="125"/>
      <c r="F322" s="125"/>
      <c r="G322" s="125"/>
      <c r="H322" s="125"/>
      <c r="I322" s="125"/>
      <c r="J322" s="125"/>
      <c r="K322" s="125"/>
      <c r="L322" s="125"/>
    </row>
    <row r="323" spans="1:12" ht="15.75" customHeight="1" x14ac:dyDescent="0.3">
      <c r="A323" s="125"/>
      <c r="B323" s="125"/>
      <c r="C323" s="125"/>
      <c r="D323" s="125"/>
      <c r="E323" s="125"/>
      <c r="F323" s="125"/>
      <c r="G323" s="125"/>
      <c r="H323" s="125"/>
      <c r="I323" s="125"/>
      <c r="J323" s="125"/>
      <c r="K323" s="125"/>
      <c r="L323" s="125"/>
    </row>
    <row r="324" spans="1:12" ht="15.75" customHeight="1" x14ac:dyDescent="0.3">
      <c r="A324" s="125"/>
      <c r="B324" s="125"/>
      <c r="C324" s="125"/>
      <c r="D324" s="125"/>
      <c r="E324" s="125"/>
      <c r="F324" s="125"/>
      <c r="G324" s="125"/>
      <c r="H324" s="125"/>
      <c r="I324" s="125"/>
      <c r="J324" s="125"/>
      <c r="K324" s="125"/>
      <c r="L324" s="125"/>
    </row>
    <row r="325" spans="1:12" ht="15.75" customHeight="1" x14ac:dyDescent="0.3">
      <c r="A325" s="125"/>
      <c r="B325" s="125"/>
      <c r="C325" s="125"/>
      <c r="D325" s="125"/>
      <c r="E325" s="125"/>
      <c r="F325" s="125"/>
      <c r="G325" s="125"/>
      <c r="H325" s="125"/>
      <c r="I325" s="125"/>
      <c r="J325" s="125"/>
      <c r="K325" s="125"/>
      <c r="L325" s="125"/>
    </row>
    <row r="326" spans="1:12" ht="15.75" customHeight="1" x14ac:dyDescent="0.3">
      <c r="A326" s="125"/>
      <c r="B326" s="125"/>
      <c r="C326" s="125"/>
      <c r="D326" s="125"/>
      <c r="E326" s="125"/>
      <c r="F326" s="125"/>
      <c r="G326" s="125"/>
      <c r="H326" s="125"/>
      <c r="I326" s="125"/>
      <c r="J326" s="125"/>
      <c r="K326" s="125"/>
      <c r="L326" s="125"/>
    </row>
    <row r="327" spans="1:12" ht="15.75" customHeight="1" x14ac:dyDescent="0.3">
      <c r="A327" s="125"/>
      <c r="B327" s="125"/>
      <c r="C327" s="125"/>
      <c r="D327" s="125"/>
      <c r="E327" s="125"/>
      <c r="F327" s="125"/>
      <c r="G327" s="125"/>
      <c r="H327" s="125"/>
      <c r="I327" s="125"/>
      <c r="J327" s="125"/>
      <c r="K327" s="125"/>
      <c r="L327" s="125"/>
    </row>
    <row r="328" spans="1:12" ht="15.75" customHeight="1" x14ac:dyDescent="0.3">
      <c r="A328" s="125"/>
      <c r="B328" s="125"/>
      <c r="C328" s="125"/>
      <c r="D328" s="125"/>
      <c r="E328" s="125"/>
      <c r="F328" s="125"/>
      <c r="G328" s="125"/>
      <c r="H328" s="125"/>
      <c r="I328" s="125"/>
      <c r="J328" s="125"/>
      <c r="K328" s="125"/>
      <c r="L328" s="125"/>
    </row>
    <row r="329" spans="1:12" ht="15.75" customHeight="1" x14ac:dyDescent="0.3">
      <c r="A329" s="125"/>
      <c r="B329" s="125"/>
      <c r="C329" s="125"/>
      <c r="D329" s="125"/>
      <c r="E329" s="125"/>
      <c r="F329" s="125"/>
      <c r="G329" s="125"/>
      <c r="H329" s="125"/>
      <c r="I329" s="125"/>
      <c r="J329" s="125"/>
      <c r="K329" s="125"/>
      <c r="L329" s="125"/>
    </row>
    <row r="330" spans="1:12" ht="15.75" customHeight="1" x14ac:dyDescent="0.3">
      <c r="A330" s="125"/>
      <c r="B330" s="125"/>
      <c r="C330" s="125"/>
      <c r="D330" s="125"/>
      <c r="E330" s="125"/>
      <c r="F330" s="125"/>
      <c r="G330" s="125"/>
      <c r="H330" s="125"/>
      <c r="I330" s="125"/>
      <c r="J330" s="125"/>
      <c r="K330" s="125"/>
      <c r="L330" s="125"/>
    </row>
    <row r="331" spans="1:12" ht="15.75" customHeight="1" x14ac:dyDescent="0.3">
      <c r="A331" s="125"/>
      <c r="B331" s="125"/>
      <c r="C331" s="125"/>
      <c r="D331" s="125"/>
      <c r="E331" s="125"/>
      <c r="F331" s="125"/>
      <c r="G331" s="125"/>
      <c r="H331" s="125"/>
      <c r="I331" s="125"/>
      <c r="J331" s="125"/>
      <c r="K331" s="125"/>
      <c r="L331" s="125"/>
    </row>
    <row r="332" spans="1:12" ht="15.75" customHeight="1" x14ac:dyDescent="0.3">
      <c r="A332" s="125"/>
      <c r="B332" s="125"/>
      <c r="C332" s="125"/>
      <c r="D332" s="125"/>
      <c r="E332" s="125"/>
      <c r="F332" s="125"/>
      <c r="G332" s="125"/>
      <c r="H332" s="125"/>
      <c r="I332" s="125"/>
      <c r="J332" s="125"/>
      <c r="K332" s="125"/>
      <c r="L332" s="125"/>
    </row>
    <row r="333" spans="1:12" ht="15.75" customHeight="1" x14ac:dyDescent="0.3">
      <c r="A333" s="125"/>
      <c r="B333" s="125"/>
      <c r="C333" s="125"/>
      <c r="D333" s="125"/>
      <c r="E333" s="125"/>
      <c r="F333" s="125"/>
      <c r="G333" s="125"/>
      <c r="H333" s="125"/>
      <c r="I333" s="125"/>
      <c r="J333" s="125"/>
      <c r="K333" s="125"/>
      <c r="L333" s="125"/>
    </row>
    <row r="334" spans="1:12" ht="15.75" customHeight="1" x14ac:dyDescent="0.3">
      <c r="A334" s="125"/>
      <c r="B334" s="125"/>
      <c r="C334" s="125"/>
      <c r="D334" s="125"/>
      <c r="E334" s="125"/>
      <c r="F334" s="125"/>
      <c r="G334" s="125"/>
      <c r="H334" s="125"/>
      <c r="I334" s="125"/>
      <c r="J334" s="125"/>
      <c r="K334" s="125"/>
      <c r="L334" s="125"/>
    </row>
    <row r="335" spans="1:12" ht="15.75" customHeight="1" x14ac:dyDescent="0.3">
      <c r="A335" s="125"/>
      <c r="B335" s="125"/>
      <c r="C335" s="125"/>
      <c r="D335" s="125"/>
      <c r="E335" s="125"/>
      <c r="F335" s="125"/>
      <c r="G335" s="125"/>
      <c r="H335" s="125"/>
      <c r="I335" s="125"/>
      <c r="J335" s="125"/>
      <c r="K335" s="125"/>
      <c r="L335" s="125"/>
    </row>
    <row r="336" spans="1:12" ht="15.75" customHeight="1" x14ac:dyDescent="0.3">
      <c r="A336" s="125"/>
      <c r="B336" s="125"/>
      <c r="C336" s="125"/>
      <c r="D336" s="125"/>
      <c r="E336" s="125"/>
      <c r="F336" s="125"/>
      <c r="G336" s="125"/>
      <c r="H336" s="125"/>
      <c r="I336" s="125"/>
      <c r="J336" s="125"/>
      <c r="K336" s="125"/>
      <c r="L336" s="125"/>
    </row>
    <row r="337" spans="1:12" ht="15.75" customHeight="1" x14ac:dyDescent="0.3">
      <c r="A337" s="125"/>
      <c r="B337" s="125"/>
      <c r="C337" s="125"/>
      <c r="D337" s="125"/>
      <c r="E337" s="125"/>
      <c r="F337" s="125"/>
      <c r="G337" s="125"/>
      <c r="H337" s="125"/>
      <c r="I337" s="125"/>
      <c r="J337" s="125"/>
      <c r="K337" s="125"/>
      <c r="L337" s="125"/>
    </row>
    <row r="338" spans="1:12" ht="15.75" customHeight="1" x14ac:dyDescent="0.3">
      <c r="A338" s="125"/>
      <c r="B338" s="125"/>
      <c r="C338" s="125"/>
      <c r="D338" s="125"/>
      <c r="E338" s="125"/>
      <c r="F338" s="125"/>
      <c r="G338" s="125"/>
      <c r="H338" s="125"/>
      <c r="I338" s="125"/>
      <c r="J338" s="125"/>
      <c r="K338" s="125"/>
      <c r="L338" s="125"/>
    </row>
    <row r="339" spans="1:12" ht="15.75" customHeight="1" x14ac:dyDescent="0.3">
      <c r="A339" s="125"/>
      <c r="B339" s="125"/>
      <c r="C339" s="125"/>
      <c r="D339" s="125"/>
      <c r="E339" s="125"/>
      <c r="F339" s="125"/>
      <c r="G339" s="125"/>
      <c r="H339" s="125"/>
      <c r="I339" s="125"/>
      <c r="J339" s="125"/>
      <c r="K339" s="125"/>
      <c r="L339" s="125"/>
    </row>
    <row r="340" spans="1:12" ht="15.75" customHeight="1" x14ac:dyDescent="0.3">
      <c r="A340" s="125"/>
      <c r="B340" s="125"/>
      <c r="C340" s="125"/>
      <c r="D340" s="125"/>
      <c r="E340" s="125"/>
      <c r="F340" s="125"/>
      <c r="G340" s="125"/>
      <c r="H340" s="125"/>
      <c r="I340" s="125"/>
      <c r="J340" s="125"/>
      <c r="K340" s="125"/>
      <c r="L340" s="125"/>
    </row>
    <row r="341" spans="1:12" ht="15.75" customHeight="1" x14ac:dyDescent="0.3">
      <c r="A341" s="125"/>
      <c r="B341" s="125"/>
      <c r="C341" s="125"/>
      <c r="D341" s="125"/>
      <c r="E341" s="125"/>
      <c r="F341" s="125"/>
      <c r="G341" s="125"/>
      <c r="H341" s="125"/>
      <c r="I341" s="125"/>
      <c r="J341" s="125"/>
      <c r="K341" s="125"/>
      <c r="L341" s="125"/>
    </row>
    <row r="342" spans="1:12" ht="15.75" customHeight="1" x14ac:dyDescent="0.3">
      <c r="A342" s="125"/>
      <c r="B342" s="125"/>
      <c r="C342" s="125"/>
      <c r="D342" s="125"/>
      <c r="E342" s="125"/>
      <c r="F342" s="125"/>
      <c r="G342" s="125"/>
      <c r="H342" s="125"/>
      <c r="I342" s="125"/>
      <c r="J342" s="125"/>
      <c r="K342" s="125"/>
      <c r="L342" s="125"/>
    </row>
    <row r="343" spans="1:12" ht="15.75" customHeight="1" x14ac:dyDescent="0.3">
      <c r="A343" s="125"/>
      <c r="B343" s="125"/>
      <c r="C343" s="125"/>
      <c r="D343" s="125"/>
      <c r="E343" s="125"/>
      <c r="F343" s="125"/>
      <c r="G343" s="125"/>
      <c r="H343" s="125"/>
      <c r="I343" s="125"/>
      <c r="J343" s="125"/>
      <c r="K343" s="125"/>
      <c r="L343" s="125"/>
    </row>
    <row r="344" spans="1:12" ht="15.75" customHeight="1" x14ac:dyDescent="0.3">
      <c r="A344" s="125"/>
      <c r="B344" s="125"/>
      <c r="C344" s="125"/>
      <c r="D344" s="125"/>
      <c r="E344" s="125"/>
      <c r="F344" s="125"/>
      <c r="G344" s="125"/>
      <c r="H344" s="125"/>
      <c r="I344" s="125"/>
      <c r="J344" s="125"/>
      <c r="K344" s="125"/>
      <c r="L344" s="125"/>
    </row>
    <row r="345" spans="1:12" ht="15.75" customHeight="1" x14ac:dyDescent="0.3">
      <c r="A345" s="125"/>
      <c r="B345" s="125"/>
      <c r="C345" s="125"/>
      <c r="D345" s="125"/>
      <c r="E345" s="125"/>
      <c r="F345" s="125"/>
      <c r="G345" s="125"/>
      <c r="H345" s="125"/>
      <c r="I345" s="125"/>
      <c r="J345" s="125"/>
      <c r="K345" s="125"/>
      <c r="L345" s="125"/>
    </row>
    <row r="346" spans="1:12" ht="15.75" customHeight="1" x14ac:dyDescent="0.3">
      <c r="A346" s="125"/>
      <c r="B346" s="125"/>
      <c r="C346" s="125"/>
      <c r="D346" s="125"/>
      <c r="E346" s="125"/>
      <c r="F346" s="125"/>
      <c r="G346" s="125"/>
      <c r="H346" s="125"/>
      <c r="I346" s="125"/>
      <c r="J346" s="125"/>
      <c r="K346" s="125"/>
      <c r="L346" s="125"/>
    </row>
    <row r="347" spans="1:12" ht="15.75" customHeight="1" x14ac:dyDescent="0.3">
      <c r="A347" s="125"/>
      <c r="B347" s="125"/>
      <c r="C347" s="125"/>
      <c r="D347" s="125"/>
      <c r="E347" s="125"/>
      <c r="F347" s="125"/>
      <c r="G347" s="125"/>
      <c r="H347" s="125"/>
      <c r="I347" s="125"/>
      <c r="J347" s="125"/>
      <c r="K347" s="125"/>
      <c r="L347" s="125"/>
    </row>
    <row r="348" spans="1:12" ht="15.75" customHeight="1" x14ac:dyDescent="0.3">
      <c r="A348" s="125"/>
      <c r="B348" s="125"/>
      <c r="C348" s="125"/>
      <c r="D348" s="125"/>
      <c r="E348" s="125"/>
      <c r="F348" s="125"/>
      <c r="G348" s="125"/>
      <c r="H348" s="125"/>
      <c r="I348" s="125"/>
      <c r="J348" s="125"/>
      <c r="K348" s="125"/>
      <c r="L348" s="125"/>
    </row>
    <row r="349" spans="1:12" ht="15.75" customHeight="1" x14ac:dyDescent="0.3">
      <c r="A349" s="125"/>
      <c r="B349" s="125"/>
      <c r="C349" s="125"/>
      <c r="D349" s="125"/>
      <c r="E349" s="125"/>
      <c r="F349" s="125"/>
      <c r="G349" s="125"/>
      <c r="H349" s="125"/>
      <c r="I349" s="125"/>
      <c r="J349" s="125"/>
      <c r="K349" s="125"/>
      <c r="L349" s="125"/>
    </row>
    <row r="350" spans="1:12" ht="15.75" customHeight="1" x14ac:dyDescent="0.3">
      <c r="A350" s="125"/>
      <c r="B350" s="125"/>
      <c r="C350" s="125"/>
      <c r="D350" s="125"/>
      <c r="E350" s="125"/>
      <c r="F350" s="125"/>
      <c r="G350" s="125"/>
      <c r="H350" s="125"/>
      <c r="I350" s="125"/>
      <c r="J350" s="125"/>
      <c r="K350" s="125"/>
      <c r="L350" s="125"/>
    </row>
    <row r="351" spans="1:12" ht="15.75" customHeight="1" x14ac:dyDescent="0.3">
      <c r="A351" s="125"/>
      <c r="B351" s="125"/>
      <c r="C351" s="125"/>
      <c r="D351" s="125"/>
      <c r="E351" s="125"/>
      <c r="F351" s="125"/>
      <c r="G351" s="125"/>
      <c r="H351" s="125"/>
      <c r="I351" s="125"/>
      <c r="J351" s="125"/>
      <c r="K351" s="125"/>
      <c r="L351" s="125"/>
    </row>
    <row r="352" spans="1:12" ht="15.75" customHeight="1" x14ac:dyDescent="0.3">
      <c r="A352" s="125"/>
      <c r="B352" s="125"/>
      <c r="C352" s="125"/>
      <c r="D352" s="125"/>
      <c r="E352" s="125"/>
      <c r="F352" s="125"/>
      <c r="G352" s="125"/>
      <c r="H352" s="125"/>
      <c r="I352" s="125"/>
      <c r="J352" s="125"/>
      <c r="K352" s="125"/>
      <c r="L352" s="125"/>
    </row>
    <row r="353" spans="1:12" ht="15.75" customHeight="1" x14ac:dyDescent="0.3">
      <c r="A353" s="125"/>
      <c r="B353" s="125"/>
      <c r="C353" s="125"/>
      <c r="D353" s="125"/>
      <c r="E353" s="125"/>
      <c r="F353" s="125"/>
      <c r="G353" s="125"/>
      <c r="H353" s="125"/>
      <c r="I353" s="125"/>
      <c r="J353" s="125"/>
      <c r="K353" s="125"/>
      <c r="L353" s="125"/>
    </row>
    <row r="354" spans="1:12" ht="15.75" customHeight="1" x14ac:dyDescent="0.3">
      <c r="A354" s="125"/>
      <c r="B354" s="125"/>
      <c r="C354" s="125"/>
      <c r="D354" s="125"/>
      <c r="E354" s="125"/>
      <c r="F354" s="125"/>
      <c r="G354" s="125"/>
      <c r="H354" s="125"/>
      <c r="I354" s="125"/>
      <c r="J354" s="125"/>
      <c r="K354" s="125"/>
      <c r="L354" s="125"/>
    </row>
    <row r="355" spans="1:12" ht="15.75" customHeight="1" x14ac:dyDescent="0.3">
      <c r="A355" s="125"/>
      <c r="B355" s="125"/>
      <c r="C355" s="125"/>
      <c r="D355" s="125"/>
      <c r="E355" s="125"/>
      <c r="F355" s="125"/>
      <c r="G355" s="125"/>
      <c r="H355" s="125"/>
      <c r="I355" s="125"/>
      <c r="J355" s="125"/>
      <c r="K355" s="125"/>
      <c r="L355" s="125"/>
    </row>
    <row r="356" spans="1:12" ht="15.75" customHeight="1" x14ac:dyDescent="0.3">
      <c r="A356" s="125"/>
      <c r="B356" s="125"/>
      <c r="C356" s="125"/>
      <c r="D356" s="125"/>
      <c r="E356" s="125"/>
      <c r="F356" s="125"/>
      <c r="G356" s="125"/>
      <c r="H356" s="125"/>
      <c r="I356" s="125"/>
      <c r="J356" s="125"/>
      <c r="K356" s="125"/>
      <c r="L356" s="125"/>
    </row>
    <row r="357" spans="1:12" ht="15.75" customHeight="1" x14ac:dyDescent="0.3">
      <c r="A357" s="125"/>
      <c r="B357" s="125"/>
      <c r="C357" s="125"/>
      <c r="D357" s="125"/>
      <c r="E357" s="125"/>
      <c r="F357" s="125"/>
      <c r="G357" s="125"/>
      <c r="H357" s="125"/>
      <c r="I357" s="125"/>
      <c r="J357" s="125"/>
      <c r="K357" s="125"/>
      <c r="L357" s="125"/>
    </row>
    <row r="358" spans="1:12" ht="15.75" customHeight="1" x14ac:dyDescent="0.3">
      <c r="A358" s="125"/>
      <c r="B358" s="125"/>
      <c r="C358" s="125"/>
      <c r="D358" s="125"/>
      <c r="E358" s="125"/>
      <c r="F358" s="125"/>
      <c r="G358" s="125"/>
      <c r="H358" s="125"/>
      <c r="I358" s="125"/>
      <c r="J358" s="125"/>
      <c r="K358" s="125"/>
      <c r="L358" s="125"/>
    </row>
    <row r="359" spans="1:12" ht="15.75" customHeight="1" x14ac:dyDescent="0.3">
      <c r="A359" s="125"/>
      <c r="B359" s="125"/>
      <c r="C359" s="125"/>
      <c r="D359" s="125"/>
      <c r="E359" s="125"/>
      <c r="F359" s="125"/>
      <c r="G359" s="125"/>
      <c r="H359" s="125"/>
      <c r="I359" s="125"/>
      <c r="J359" s="125"/>
      <c r="K359" s="125"/>
      <c r="L359" s="125"/>
    </row>
    <row r="360" spans="1:12" ht="15.75" customHeight="1" x14ac:dyDescent="0.3">
      <c r="A360" s="125"/>
      <c r="B360" s="125"/>
      <c r="C360" s="125"/>
      <c r="D360" s="125"/>
      <c r="E360" s="125"/>
      <c r="F360" s="125"/>
      <c r="G360" s="125"/>
      <c r="H360" s="125"/>
      <c r="I360" s="125"/>
      <c r="J360" s="125"/>
      <c r="K360" s="125"/>
      <c r="L360" s="125"/>
    </row>
    <row r="361" spans="1:12" ht="15.75" customHeight="1" x14ac:dyDescent="0.3">
      <c r="A361" s="125"/>
      <c r="B361" s="125"/>
      <c r="C361" s="125"/>
      <c r="D361" s="125"/>
      <c r="E361" s="125"/>
      <c r="F361" s="125"/>
      <c r="G361" s="125"/>
      <c r="H361" s="125"/>
      <c r="I361" s="125"/>
      <c r="J361" s="125"/>
      <c r="K361" s="125"/>
      <c r="L361" s="125"/>
    </row>
    <row r="362" spans="1:12" ht="15.75" customHeight="1" x14ac:dyDescent="0.3">
      <c r="A362" s="125"/>
      <c r="B362" s="125"/>
      <c r="C362" s="125"/>
      <c r="D362" s="125"/>
      <c r="E362" s="125"/>
      <c r="F362" s="125"/>
      <c r="G362" s="125"/>
      <c r="H362" s="125"/>
      <c r="I362" s="125"/>
      <c r="J362" s="125"/>
      <c r="K362" s="125"/>
      <c r="L362" s="125"/>
    </row>
    <row r="363" spans="1:12" ht="15.75" customHeight="1" x14ac:dyDescent="0.3">
      <c r="A363" s="125"/>
      <c r="B363" s="125"/>
      <c r="C363" s="125"/>
      <c r="D363" s="125"/>
      <c r="E363" s="125"/>
      <c r="F363" s="125"/>
      <c r="G363" s="125"/>
      <c r="H363" s="125"/>
      <c r="I363" s="125"/>
      <c r="J363" s="125"/>
      <c r="K363" s="125"/>
      <c r="L363" s="125"/>
    </row>
    <row r="364" spans="1:12" ht="15.75" customHeight="1" x14ac:dyDescent="0.3">
      <c r="A364" s="125"/>
      <c r="B364" s="125"/>
      <c r="C364" s="125"/>
      <c r="D364" s="125"/>
      <c r="E364" s="125"/>
      <c r="F364" s="125"/>
      <c r="G364" s="125"/>
      <c r="H364" s="125"/>
      <c r="I364" s="125"/>
      <c r="J364" s="125"/>
      <c r="K364" s="125"/>
      <c r="L364" s="125"/>
    </row>
    <row r="365" spans="1:12" ht="15.75" customHeight="1" x14ac:dyDescent="0.3">
      <c r="A365" s="125"/>
      <c r="B365" s="125"/>
      <c r="C365" s="125"/>
      <c r="D365" s="125"/>
      <c r="E365" s="125"/>
      <c r="F365" s="125"/>
      <c r="G365" s="125"/>
      <c r="H365" s="125"/>
      <c r="I365" s="125"/>
      <c r="J365" s="125"/>
      <c r="K365" s="125"/>
      <c r="L365" s="125"/>
    </row>
    <row r="366" spans="1:12" ht="15.75" customHeight="1" x14ac:dyDescent="0.3">
      <c r="A366" s="125"/>
      <c r="B366" s="125"/>
      <c r="C366" s="125"/>
      <c r="D366" s="125"/>
      <c r="E366" s="125"/>
      <c r="F366" s="125"/>
      <c r="G366" s="125"/>
      <c r="H366" s="125"/>
      <c r="I366" s="125"/>
      <c r="J366" s="125"/>
      <c r="K366" s="125"/>
      <c r="L366" s="125"/>
    </row>
    <row r="367" spans="1:12" ht="15.75" customHeight="1" x14ac:dyDescent="0.3">
      <c r="A367" s="125"/>
      <c r="B367" s="125"/>
      <c r="C367" s="125"/>
      <c r="D367" s="125"/>
      <c r="E367" s="125"/>
      <c r="F367" s="125"/>
      <c r="G367" s="125"/>
      <c r="H367" s="125"/>
      <c r="I367" s="125"/>
      <c r="J367" s="125"/>
      <c r="K367" s="125"/>
      <c r="L367" s="125"/>
    </row>
    <row r="368" spans="1:12" ht="15.75" customHeight="1" x14ac:dyDescent="0.3">
      <c r="A368" s="125"/>
      <c r="B368" s="125"/>
      <c r="C368" s="125"/>
      <c r="D368" s="125"/>
      <c r="E368" s="125"/>
      <c r="F368" s="125"/>
      <c r="G368" s="125"/>
      <c r="H368" s="125"/>
      <c r="I368" s="125"/>
      <c r="J368" s="125"/>
      <c r="K368" s="125"/>
      <c r="L368" s="125"/>
    </row>
    <row r="369" spans="1:12" ht="15.75" customHeight="1" x14ac:dyDescent="0.3">
      <c r="A369" s="125"/>
      <c r="B369" s="125"/>
      <c r="C369" s="125"/>
      <c r="D369" s="125"/>
      <c r="E369" s="125"/>
      <c r="F369" s="125"/>
      <c r="G369" s="125"/>
      <c r="H369" s="125"/>
      <c r="I369" s="125"/>
      <c r="J369" s="125"/>
      <c r="K369" s="125"/>
      <c r="L369" s="125"/>
    </row>
    <row r="370" spans="1:12" ht="15.75" customHeight="1" x14ac:dyDescent="0.3">
      <c r="A370" s="125"/>
      <c r="B370" s="125"/>
      <c r="C370" s="125"/>
      <c r="D370" s="125"/>
      <c r="E370" s="125"/>
      <c r="F370" s="125"/>
      <c r="G370" s="125"/>
      <c r="H370" s="125"/>
      <c r="I370" s="125"/>
      <c r="J370" s="125"/>
      <c r="K370" s="125"/>
      <c r="L370" s="125"/>
    </row>
    <row r="371" spans="1:12" ht="15.75" customHeight="1" x14ac:dyDescent="0.3">
      <c r="A371" s="125"/>
      <c r="B371" s="125"/>
      <c r="C371" s="125"/>
      <c r="D371" s="125"/>
      <c r="E371" s="125"/>
      <c r="F371" s="125"/>
      <c r="G371" s="125"/>
      <c r="H371" s="125"/>
      <c r="I371" s="125"/>
      <c r="J371" s="125"/>
      <c r="K371" s="125"/>
      <c r="L371" s="125"/>
    </row>
    <row r="372" spans="1:12" ht="15.75" customHeight="1" x14ac:dyDescent="0.3">
      <c r="A372" s="125"/>
      <c r="B372" s="125"/>
      <c r="C372" s="125"/>
      <c r="D372" s="125"/>
      <c r="E372" s="125"/>
      <c r="F372" s="125"/>
      <c r="G372" s="125"/>
      <c r="H372" s="125"/>
      <c r="I372" s="125"/>
      <c r="J372" s="125"/>
      <c r="K372" s="125"/>
      <c r="L372" s="125"/>
    </row>
    <row r="373" spans="1:12" ht="15.75" customHeight="1" x14ac:dyDescent="0.3">
      <c r="A373" s="125"/>
      <c r="B373" s="125"/>
      <c r="C373" s="125"/>
      <c r="D373" s="125"/>
      <c r="E373" s="125"/>
      <c r="F373" s="125"/>
      <c r="G373" s="125"/>
      <c r="H373" s="125"/>
      <c r="I373" s="125"/>
      <c r="J373" s="125"/>
      <c r="K373" s="125"/>
      <c r="L373" s="125"/>
    </row>
    <row r="374" spans="1:12" ht="15.75" customHeight="1" x14ac:dyDescent="0.3">
      <c r="A374" s="125"/>
      <c r="B374" s="125"/>
      <c r="C374" s="125"/>
      <c r="D374" s="125"/>
      <c r="E374" s="125"/>
      <c r="F374" s="125"/>
      <c r="G374" s="125"/>
      <c r="H374" s="125"/>
      <c r="I374" s="125"/>
      <c r="J374" s="125"/>
      <c r="K374" s="125"/>
      <c r="L374" s="125"/>
    </row>
    <row r="375" spans="1:12" ht="15.75" customHeight="1" x14ac:dyDescent="0.3">
      <c r="A375" s="125"/>
      <c r="B375" s="125"/>
      <c r="C375" s="125"/>
      <c r="D375" s="125"/>
      <c r="E375" s="125"/>
      <c r="F375" s="125"/>
      <c r="G375" s="125"/>
      <c r="H375" s="125"/>
      <c r="I375" s="125"/>
      <c r="J375" s="125"/>
      <c r="K375" s="125"/>
      <c r="L375" s="125"/>
    </row>
    <row r="376" spans="1:12" ht="15.75" customHeight="1" x14ac:dyDescent="0.3">
      <c r="A376" s="125"/>
      <c r="B376" s="125"/>
      <c r="C376" s="125"/>
      <c r="D376" s="125"/>
      <c r="E376" s="125"/>
      <c r="F376" s="125"/>
      <c r="G376" s="125"/>
      <c r="H376" s="125"/>
      <c r="I376" s="125"/>
      <c r="J376" s="125"/>
      <c r="K376" s="125"/>
      <c r="L376" s="125"/>
    </row>
    <row r="377" spans="1:12" ht="15.75" customHeight="1" x14ac:dyDescent="0.3">
      <c r="A377" s="125"/>
      <c r="B377" s="125"/>
      <c r="C377" s="125"/>
      <c r="D377" s="125"/>
      <c r="E377" s="125"/>
      <c r="F377" s="125"/>
      <c r="G377" s="125"/>
      <c r="H377" s="125"/>
      <c r="I377" s="125"/>
      <c r="J377" s="125"/>
      <c r="K377" s="125"/>
      <c r="L377" s="125"/>
    </row>
    <row r="378" spans="1:12" ht="15.75" customHeight="1" x14ac:dyDescent="0.3">
      <c r="A378" s="125"/>
      <c r="B378" s="125"/>
      <c r="C378" s="125"/>
      <c r="D378" s="125"/>
      <c r="E378" s="125"/>
      <c r="F378" s="125"/>
      <c r="G378" s="125"/>
      <c r="H378" s="125"/>
      <c r="I378" s="125"/>
      <c r="J378" s="125"/>
      <c r="K378" s="125"/>
      <c r="L378" s="125"/>
    </row>
    <row r="379" spans="1:12" ht="15.75" customHeight="1" x14ac:dyDescent="0.3">
      <c r="A379" s="125"/>
      <c r="B379" s="125"/>
      <c r="C379" s="125"/>
      <c r="D379" s="125"/>
      <c r="E379" s="125"/>
      <c r="F379" s="125"/>
      <c r="G379" s="125"/>
      <c r="H379" s="125"/>
      <c r="I379" s="125"/>
      <c r="J379" s="125"/>
      <c r="K379" s="125"/>
      <c r="L379" s="125"/>
    </row>
    <row r="380" spans="1:12" ht="15.75" customHeight="1" x14ac:dyDescent="0.3">
      <c r="A380" s="125"/>
      <c r="B380" s="125"/>
      <c r="C380" s="125"/>
      <c r="D380" s="125"/>
      <c r="E380" s="125"/>
      <c r="F380" s="125"/>
      <c r="G380" s="125"/>
      <c r="H380" s="125"/>
      <c r="I380" s="125"/>
      <c r="J380" s="125"/>
      <c r="K380" s="125"/>
      <c r="L380" s="125"/>
    </row>
    <row r="381" spans="1:12" ht="15.75" customHeight="1" x14ac:dyDescent="0.3">
      <c r="A381" s="125"/>
      <c r="B381" s="125"/>
      <c r="C381" s="125"/>
      <c r="D381" s="125"/>
      <c r="E381" s="125"/>
      <c r="F381" s="125"/>
      <c r="G381" s="125"/>
      <c r="H381" s="125"/>
      <c r="I381" s="125"/>
      <c r="J381" s="125"/>
      <c r="K381" s="125"/>
      <c r="L381" s="125"/>
    </row>
    <row r="382" spans="1:12" ht="15.75" customHeight="1" x14ac:dyDescent="0.3">
      <c r="A382" s="125"/>
      <c r="B382" s="125"/>
      <c r="C382" s="125"/>
      <c r="D382" s="125"/>
      <c r="E382" s="125"/>
      <c r="F382" s="125"/>
      <c r="G382" s="125"/>
      <c r="H382" s="125"/>
      <c r="I382" s="125"/>
      <c r="J382" s="125"/>
      <c r="K382" s="125"/>
      <c r="L382" s="125"/>
    </row>
    <row r="383" spans="1:12" ht="15.75" customHeight="1" x14ac:dyDescent="0.3">
      <c r="A383" s="125"/>
      <c r="B383" s="125"/>
      <c r="C383" s="125"/>
      <c r="D383" s="125"/>
      <c r="E383" s="125"/>
      <c r="F383" s="125"/>
      <c r="G383" s="125"/>
      <c r="H383" s="125"/>
      <c r="I383" s="125"/>
      <c r="J383" s="125"/>
      <c r="K383" s="125"/>
      <c r="L383" s="125"/>
    </row>
    <row r="384" spans="1:12" ht="15.75" customHeight="1" x14ac:dyDescent="0.3">
      <c r="A384" s="125"/>
      <c r="B384" s="125"/>
      <c r="C384" s="125"/>
      <c r="D384" s="125"/>
      <c r="E384" s="125"/>
      <c r="F384" s="125"/>
      <c r="G384" s="125"/>
      <c r="H384" s="125"/>
      <c r="I384" s="125"/>
      <c r="J384" s="125"/>
      <c r="K384" s="125"/>
      <c r="L384" s="125"/>
    </row>
    <row r="385" spans="1:12" ht="15.75" customHeight="1" x14ac:dyDescent="0.3">
      <c r="A385" s="125"/>
      <c r="B385" s="125"/>
      <c r="C385" s="125"/>
      <c r="D385" s="125"/>
      <c r="E385" s="125"/>
      <c r="F385" s="125"/>
      <c r="G385" s="125"/>
      <c r="H385" s="125"/>
      <c r="I385" s="125"/>
      <c r="J385" s="125"/>
      <c r="K385" s="125"/>
      <c r="L385" s="125"/>
    </row>
    <row r="386" spans="1:12" ht="15.75" customHeight="1" x14ac:dyDescent="0.3">
      <c r="A386" s="125"/>
      <c r="B386" s="125"/>
      <c r="C386" s="125"/>
      <c r="D386" s="125"/>
      <c r="E386" s="125"/>
      <c r="F386" s="125"/>
      <c r="G386" s="125"/>
      <c r="H386" s="125"/>
      <c r="I386" s="125"/>
      <c r="J386" s="125"/>
      <c r="K386" s="125"/>
      <c r="L386" s="125"/>
    </row>
    <row r="387" spans="1:12" ht="15.75" customHeight="1" x14ac:dyDescent="0.3">
      <c r="A387" s="125"/>
      <c r="B387" s="125"/>
      <c r="C387" s="125"/>
      <c r="D387" s="125"/>
      <c r="E387" s="125"/>
      <c r="F387" s="125"/>
      <c r="G387" s="125"/>
      <c r="H387" s="125"/>
      <c r="I387" s="125"/>
      <c r="J387" s="125"/>
      <c r="K387" s="125"/>
      <c r="L387" s="125"/>
    </row>
    <row r="388" spans="1:12" ht="15.75" customHeight="1" x14ac:dyDescent="0.3">
      <c r="A388" s="125"/>
      <c r="B388" s="125"/>
      <c r="C388" s="125"/>
      <c r="D388" s="125"/>
      <c r="E388" s="125"/>
      <c r="F388" s="125"/>
      <c r="G388" s="125"/>
      <c r="H388" s="125"/>
      <c r="I388" s="125"/>
      <c r="J388" s="125"/>
      <c r="K388" s="125"/>
      <c r="L388" s="125"/>
    </row>
    <row r="389" spans="1:12" ht="15.75" customHeight="1" x14ac:dyDescent="0.3">
      <c r="A389" s="125"/>
      <c r="B389" s="125"/>
      <c r="C389" s="125"/>
      <c r="D389" s="125"/>
      <c r="E389" s="125"/>
      <c r="F389" s="125"/>
      <c r="G389" s="125"/>
      <c r="H389" s="125"/>
      <c r="I389" s="125"/>
      <c r="J389" s="125"/>
      <c r="K389" s="125"/>
      <c r="L389" s="125"/>
    </row>
    <row r="390" spans="1:12" ht="15.75" customHeight="1" x14ac:dyDescent="0.3">
      <c r="A390" s="125"/>
      <c r="B390" s="125"/>
      <c r="C390" s="125"/>
      <c r="D390" s="125"/>
      <c r="E390" s="125"/>
      <c r="F390" s="125"/>
      <c r="G390" s="125"/>
      <c r="H390" s="125"/>
      <c r="I390" s="125"/>
      <c r="J390" s="125"/>
      <c r="K390" s="125"/>
      <c r="L390" s="125"/>
    </row>
    <row r="391" spans="1:12" ht="15.75" customHeight="1" x14ac:dyDescent="0.3">
      <c r="A391" s="125"/>
      <c r="B391" s="125"/>
      <c r="C391" s="125"/>
      <c r="D391" s="125"/>
      <c r="E391" s="125"/>
      <c r="F391" s="125"/>
      <c r="G391" s="125"/>
      <c r="H391" s="125"/>
      <c r="I391" s="125"/>
      <c r="J391" s="125"/>
      <c r="K391" s="125"/>
      <c r="L391" s="125"/>
    </row>
    <row r="392" spans="1:12" ht="15.75" customHeight="1" x14ac:dyDescent="0.3">
      <c r="A392" s="125"/>
      <c r="B392" s="125"/>
      <c r="C392" s="125"/>
      <c r="D392" s="125"/>
      <c r="E392" s="125"/>
      <c r="F392" s="125"/>
      <c r="G392" s="125"/>
      <c r="H392" s="125"/>
      <c r="I392" s="125"/>
      <c r="J392" s="125"/>
      <c r="K392" s="125"/>
      <c r="L392" s="125"/>
    </row>
    <row r="393" spans="1:12" ht="15.75" customHeight="1" x14ac:dyDescent="0.3">
      <c r="A393" s="125"/>
      <c r="B393" s="125"/>
      <c r="C393" s="125"/>
      <c r="D393" s="125"/>
      <c r="E393" s="125"/>
      <c r="F393" s="125"/>
      <c r="G393" s="125"/>
      <c r="H393" s="125"/>
      <c r="I393" s="125"/>
      <c r="J393" s="125"/>
      <c r="K393" s="125"/>
      <c r="L393" s="125"/>
    </row>
    <row r="394" spans="1:12" ht="15.75" customHeight="1" x14ac:dyDescent="0.3">
      <c r="A394" s="125"/>
      <c r="B394" s="125"/>
      <c r="C394" s="125"/>
      <c r="D394" s="125"/>
      <c r="E394" s="125"/>
      <c r="F394" s="125"/>
      <c r="G394" s="125"/>
      <c r="H394" s="125"/>
      <c r="I394" s="125"/>
      <c r="J394" s="125"/>
      <c r="K394" s="125"/>
      <c r="L394" s="125"/>
    </row>
    <row r="395" spans="1:12" ht="15.75" customHeight="1" x14ac:dyDescent="0.3">
      <c r="A395" s="125"/>
      <c r="B395" s="125"/>
      <c r="C395" s="125"/>
      <c r="D395" s="125"/>
      <c r="E395" s="125"/>
      <c r="F395" s="125"/>
      <c r="G395" s="125"/>
      <c r="H395" s="125"/>
      <c r="I395" s="125"/>
      <c r="J395" s="125"/>
      <c r="K395" s="125"/>
      <c r="L395" s="125"/>
    </row>
    <row r="396" spans="1:12" ht="15.75" customHeight="1" x14ac:dyDescent="0.3">
      <c r="A396" s="125"/>
      <c r="B396" s="125"/>
      <c r="C396" s="125"/>
      <c r="D396" s="125"/>
      <c r="E396" s="125"/>
      <c r="F396" s="125"/>
      <c r="G396" s="125"/>
      <c r="H396" s="125"/>
      <c r="I396" s="125"/>
      <c r="J396" s="125"/>
      <c r="K396" s="125"/>
      <c r="L396" s="125"/>
    </row>
    <row r="397" spans="1:12" ht="15.75" customHeight="1" x14ac:dyDescent="0.3">
      <c r="A397" s="125"/>
      <c r="B397" s="125"/>
      <c r="C397" s="125"/>
      <c r="D397" s="125"/>
      <c r="E397" s="125"/>
      <c r="F397" s="125"/>
      <c r="G397" s="125"/>
      <c r="H397" s="125"/>
      <c r="I397" s="125"/>
      <c r="J397" s="125"/>
      <c r="K397" s="125"/>
      <c r="L397" s="125"/>
    </row>
    <row r="398" spans="1:12" ht="15.75" customHeight="1" x14ac:dyDescent="0.3">
      <c r="A398" s="125"/>
      <c r="B398" s="125"/>
      <c r="C398" s="125"/>
      <c r="D398" s="125"/>
      <c r="E398" s="125"/>
      <c r="F398" s="125"/>
      <c r="G398" s="125"/>
      <c r="H398" s="125"/>
      <c r="I398" s="125"/>
      <c r="J398" s="125"/>
      <c r="K398" s="125"/>
      <c r="L398" s="125"/>
    </row>
    <row r="399" spans="1:12" ht="15.75" customHeight="1" x14ac:dyDescent="0.3">
      <c r="A399" s="125"/>
      <c r="B399" s="125"/>
      <c r="C399" s="125"/>
      <c r="D399" s="125"/>
      <c r="E399" s="125"/>
      <c r="F399" s="125"/>
      <c r="G399" s="125"/>
      <c r="H399" s="125"/>
      <c r="I399" s="125"/>
      <c r="J399" s="125"/>
      <c r="K399" s="125"/>
      <c r="L399" s="125"/>
    </row>
    <row r="400" spans="1:12" ht="15.75" customHeight="1" x14ac:dyDescent="0.3">
      <c r="A400" s="125"/>
      <c r="B400" s="125"/>
      <c r="C400" s="125"/>
      <c r="D400" s="125"/>
      <c r="E400" s="125"/>
      <c r="F400" s="125"/>
      <c r="G400" s="125"/>
      <c r="H400" s="125"/>
      <c r="I400" s="125"/>
      <c r="J400" s="125"/>
      <c r="K400" s="125"/>
      <c r="L400" s="125"/>
    </row>
    <row r="401" spans="1:12" ht="15.75" customHeight="1" x14ac:dyDescent="0.3">
      <c r="A401" s="125"/>
      <c r="B401" s="125"/>
      <c r="C401" s="125"/>
      <c r="D401" s="125"/>
      <c r="E401" s="125"/>
      <c r="F401" s="125"/>
      <c r="G401" s="125"/>
      <c r="H401" s="125"/>
      <c r="I401" s="125"/>
      <c r="J401" s="125"/>
      <c r="K401" s="125"/>
      <c r="L401" s="125"/>
    </row>
    <row r="402" spans="1:12" ht="15.75" customHeight="1" x14ac:dyDescent="0.3">
      <c r="A402" s="125"/>
      <c r="B402" s="125"/>
      <c r="C402" s="125"/>
      <c r="D402" s="125"/>
      <c r="E402" s="125"/>
      <c r="F402" s="125"/>
      <c r="G402" s="125"/>
      <c r="H402" s="125"/>
      <c r="I402" s="125"/>
      <c r="J402" s="125"/>
      <c r="K402" s="125"/>
      <c r="L402" s="125"/>
    </row>
    <row r="403" spans="1:12" ht="15.75" customHeight="1" x14ac:dyDescent="0.3">
      <c r="A403" s="125"/>
      <c r="B403" s="125"/>
      <c r="C403" s="125"/>
      <c r="D403" s="125"/>
      <c r="E403" s="125"/>
      <c r="F403" s="125"/>
      <c r="G403" s="125"/>
      <c r="H403" s="125"/>
      <c r="I403" s="125"/>
      <c r="J403" s="125"/>
      <c r="K403" s="125"/>
      <c r="L403" s="125"/>
    </row>
    <row r="404" spans="1:12" ht="15.75" customHeight="1" x14ac:dyDescent="0.3">
      <c r="A404" s="125"/>
      <c r="B404" s="125"/>
      <c r="C404" s="125"/>
      <c r="D404" s="125"/>
      <c r="E404" s="125"/>
      <c r="F404" s="125"/>
      <c r="G404" s="125"/>
      <c r="H404" s="125"/>
      <c r="I404" s="125"/>
      <c r="J404" s="125"/>
      <c r="K404" s="125"/>
      <c r="L404" s="125"/>
    </row>
    <row r="405" spans="1:12" ht="15.75" customHeight="1" x14ac:dyDescent="0.3">
      <c r="A405" s="125"/>
      <c r="B405" s="125"/>
      <c r="C405" s="125"/>
      <c r="D405" s="125"/>
      <c r="E405" s="125"/>
      <c r="F405" s="125"/>
      <c r="G405" s="125"/>
      <c r="H405" s="125"/>
      <c r="I405" s="125"/>
      <c r="J405" s="125"/>
      <c r="K405" s="125"/>
      <c r="L405" s="125"/>
    </row>
    <row r="406" spans="1:12" ht="15.75" customHeight="1" x14ac:dyDescent="0.3">
      <c r="A406" s="125"/>
      <c r="B406" s="125"/>
      <c r="C406" s="125"/>
      <c r="D406" s="125"/>
      <c r="E406" s="125"/>
      <c r="F406" s="125"/>
      <c r="G406" s="125"/>
      <c r="H406" s="125"/>
      <c r="I406" s="125"/>
      <c r="J406" s="125"/>
      <c r="K406" s="125"/>
      <c r="L406" s="125"/>
    </row>
    <row r="407" spans="1:12" ht="15.75" customHeight="1" x14ac:dyDescent="0.3">
      <c r="A407" s="125"/>
      <c r="B407" s="125"/>
      <c r="C407" s="125"/>
      <c r="D407" s="125"/>
      <c r="E407" s="125"/>
      <c r="F407" s="125"/>
      <c r="G407" s="125"/>
      <c r="H407" s="125"/>
      <c r="I407" s="125"/>
      <c r="J407" s="125"/>
      <c r="K407" s="125"/>
      <c r="L407" s="125"/>
    </row>
    <row r="408" spans="1:12" ht="15.75" customHeight="1" x14ac:dyDescent="0.3">
      <c r="A408" s="125"/>
      <c r="B408" s="125"/>
      <c r="C408" s="125"/>
      <c r="D408" s="125"/>
      <c r="E408" s="125"/>
      <c r="F408" s="125"/>
      <c r="G408" s="125"/>
      <c r="H408" s="125"/>
      <c r="I408" s="125"/>
      <c r="J408" s="125"/>
      <c r="K408" s="125"/>
      <c r="L408" s="125"/>
    </row>
    <row r="409" spans="1:12" ht="15.75" customHeight="1" x14ac:dyDescent="0.3">
      <c r="A409" s="125"/>
      <c r="B409" s="125"/>
      <c r="C409" s="125"/>
      <c r="D409" s="125"/>
      <c r="E409" s="125"/>
      <c r="F409" s="125"/>
      <c r="G409" s="125"/>
      <c r="H409" s="125"/>
      <c r="I409" s="125"/>
      <c r="J409" s="125"/>
      <c r="K409" s="125"/>
      <c r="L409" s="125"/>
    </row>
    <row r="410" spans="1:12" ht="15.75" customHeight="1" x14ac:dyDescent="0.3">
      <c r="A410" s="125"/>
      <c r="B410" s="125"/>
      <c r="C410" s="125"/>
      <c r="D410" s="125"/>
      <c r="E410" s="125"/>
      <c r="F410" s="125"/>
      <c r="G410" s="125"/>
      <c r="H410" s="125"/>
      <c r="I410" s="125"/>
      <c r="J410" s="125"/>
      <c r="K410" s="125"/>
      <c r="L410" s="125"/>
    </row>
    <row r="411" spans="1:12" ht="15.75" customHeight="1" x14ac:dyDescent="0.3">
      <c r="A411" s="125"/>
      <c r="B411" s="125"/>
      <c r="C411" s="125"/>
      <c r="D411" s="125"/>
      <c r="E411" s="125"/>
      <c r="F411" s="125"/>
      <c r="G411" s="125"/>
      <c r="H411" s="125"/>
      <c r="I411" s="125"/>
      <c r="J411" s="125"/>
      <c r="K411" s="125"/>
      <c r="L411" s="125"/>
    </row>
    <row r="412" spans="1:12" ht="15.75" customHeight="1" x14ac:dyDescent="0.3">
      <c r="A412" s="125"/>
      <c r="B412" s="125"/>
      <c r="C412" s="125"/>
      <c r="D412" s="125"/>
      <c r="E412" s="125"/>
      <c r="F412" s="125"/>
      <c r="G412" s="125"/>
      <c r="H412" s="125"/>
      <c r="I412" s="125"/>
      <c r="J412" s="125"/>
      <c r="K412" s="125"/>
      <c r="L412" s="125"/>
    </row>
    <row r="413" spans="1:12" ht="15.75" customHeight="1" x14ac:dyDescent="0.3">
      <c r="A413" s="125"/>
      <c r="B413" s="125"/>
      <c r="C413" s="125"/>
      <c r="D413" s="125"/>
      <c r="E413" s="125"/>
      <c r="F413" s="125"/>
      <c r="G413" s="125"/>
      <c r="H413" s="125"/>
      <c r="I413" s="125"/>
      <c r="J413" s="125"/>
      <c r="K413" s="125"/>
      <c r="L413" s="125"/>
    </row>
    <row r="414" spans="1:12" ht="15.75" customHeight="1" x14ac:dyDescent="0.3">
      <c r="A414" s="125"/>
      <c r="B414" s="125"/>
      <c r="C414" s="125"/>
      <c r="D414" s="125"/>
      <c r="E414" s="125"/>
      <c r="F414" s="125"/>
      <c r="G414" s="125"/>
      <c r="H414" s="125"/>
      <c r="I414" s="125"/>
      <c r="J414" s="125"/>
      <c r="K414" s="125"/>
      <c r="L414" s="125"/>
    </row>
    <row r="415" spans="1:12" ht="15.75" customHeight="1" x14ac:dyDescent="0.3">
      <c r="A415" s="125"/>
      <c r="B415" s="125"/>
      <c r="C415" s="125"/>
      <c r="D415" s="125"/>
      <c r="E415" s="125"/>
      <c r="F415" s="125"/>
      <c r="G415" s="125"/>
      <c r="H415" s="125"/>
      <c r="I415" s="125"/>
      <c r="J415" s="125"/>
      <c r="K415" s="125"/>
      <c r="L415" s="125"/>
    </row>
    <row r="416" spans="1:12" ht="15.75" customHeight="1" x14ac:dyDescent="0.3">
      <c r="A416" s="125"/>
      <c r="B416" s="125"/>
      <c r="C416" s="125"/>
      <c r="D416" s="125"/>
      <c r="E416" s="125"/>
      <c r="F416" s="125"/>
      <c r="G416" s="125"/>
      <c r="H416" s="125"/>
      <c r="I416" s="125"/>
      <c r="J416" s="125"/>
      <c r="K416" s="125"/>
      <c r="L416" s="125"/>
    </row>
    <row r="417" spans="1:12" ht="15.75" customHeight="1" x14ac:dyDescent="0.3">
      <c r="A417" s="125"/>
      <c r="B417" s="125"/>
      <c r="C417" s="125"/>
      <c r="D417" s="125"/>
      <c r="E417" s="125"/>
      <c r="F417" s="125"/>
      <c r="G417" s="125"/>
      <c r="H417" s="125"/>
      <c r="I417" s="125"/>
      <c r="J417" s="125"/>
      <c r="K417" s="125"/>
      <c r="L417" s="125"/>
    </row>
    <row r="418" spans="1:12" ht="15.75" customHeight="1" x14ac:dyDescent="0.3">
      <c r="A418" s="125"/>
      <c r="B418" s="125"/>
      <c r="C418" s="125"/>
      <c r="D418" s="125"/>
      <c r="E418" s="125"/>
      <c r="F418" s="125"/>
      <c r="G418" s="125"/>
      <c r="H418" s="125"/>
      <c r="I418" s="125"/>
      <c r="J418" s="125"/>
      <c r="K418" s="125"/>
      <c r="L418" s="125"/>
    </row>
    <row r="419" spans="1:12" ht="15.75" customHeight="1" x14ac:dyDescent="0.3">
      <c r="A419" s="125"/>
      <c r="B419" s="125"/>
      <c r="C419" s="125"/>
      <c r="D419" s="125"/>
      <c r="E419" s="125"/>
      <c r="F419" s="125"/>
      <c r="G419" s="125"/>
      <c r="H419" s="125"/>
      <c r="I419" s="125"/>
      <c r="J419" s="125"/>
      <c r="K419" s="125"/>
      <c r="L419" s="125"/>
    </row>
    <row r="420" spans="1:12" ht="15.75" customHeight="1" x14ac:dyDescent="0.3">
      <c r="A420" s="125"/>
      <c r="B420" s="125"/>
      <c r="C420" s="125"/>
      <c r="D420" s="125"/>
      <c r="E420" s="125"/>
      <c r="F420" s="125"/>
      <c r="G420" s="125"/>
      <c r="H420" s="125"/>
      <c r="I420" s="125"/>
      <c r="J420" s="125"/>
      <c r="K420" s="125"/>
      <c r="L420" s="125"/>
    </row>
    <row r="421" spans="1:12" ht="15.75" customHeight="1" x14ac:dyDescent="0.3">
      <c r="A421" s="125"/>
      <c r="B421" s="125"/>
      <c r="C421" s="125"/>
      <c r="D421" s="125"/>
      <c r="E421" s="125"/>
      <c r="F421" s="125"/>
      <c r="G421" s="125"/>
      <c r="H421" s="125"/>
      <c r="I421" s="125"/>
      <c r="J421" s="125"/>
      <c r="K421" s="125"/>
      <c r="L421" s="125"/>
    </row>
    <row r="422" spans="1:12" ht="15.75" customHeight="1" x14ac:dyDescent="0.3">
      <c r="A422" s="125"/>
      <c r="B422" s="125"/>
      <c r="C422" s="125"/>
      <c r="D422" s="125"/>
      <c r="E422" s="125"/>
      <c r="F422" s="125"/>
      <c r="G422" s="125"/>
      <c r="H422" s="125"/>
      <c r="I422" s="125"/>
      <c r="J422" s="125"/>
      <c r="K422" s="125"/>
      <c r="L422" s="125"/>
    </row>
    <row r="423" spans="1:12" ht="15.75" customHeight="1" x14ac:dyDescent="0.3">
      <c r="A423" s="125"/>
      <c r="B423" s="125"/>
      <c r="C423" s="125"/>
      <c r="D423" s="125"/>
      <c r="E423" s="125"/>
      <c r="F423" s="125"/>
      <c r="G423" s="125"/>
      <c r="H423" s="125"/>
      <c r="I423" s="125"/>
      <c r="J423" s="125"/>
      <c r="K423" s="125"/>
      <c r="L423" s="125"/>
    </row>
    <row r="424" spans="1:12" ht="15.75" customHeight="1" x14ac:dyDescent="0.3">
      <c r="A424" s="125"/>
      <c r="B424" s="125"/>
      <c r="C424" s="125"/>
      <c r="D424" s="125"/>
      <c r="E424" s="125"/>
      <c r="F424" s="125"/>
      <c r="G424" s="125"/>
      <c r="H424" s="125"/>
      <c r="I424" s="125"/>
      <c r="J424" s="125"/>
      <c r="K424" s="125"/>
      <c r="L424" s="125"/>
    </row>
    <row r="425" spans="1:12" ht="15.75" customHeight="1" x14ac:dyDescent="0.3">
      <c r="A425" s="125"/>
      <c r="B425" s="125"/>
      <c r="C425" s="125"/>
      <c r="D425" s="125"/>
      <c r="E425" s="125"/>
      <c r="F425" s="125"/>
      <c r="G425" s="125"/>
      <c r="H425" s="125"/>
      <c r="I425" s="125"/>
      <c r="J425" s="125"/>
      <c r="K425" s="125"/>
      <c r="L425" s="125"/>
    </row>
    <row r="426" spans="1:12" ht="15.75" customHeight="1" x14ac:dyDescent="0.3">
      <c r="A426" s="125"/>
      <c r="B426" s="125"/>
      <c r="C426" s="125"/>
      <c r="D426" s="125"/>
      <c r="E426" s="125"/>
      <c r="F426" s="125"/>
      <c r="G426" s="125"/>
      <c r="H426" s="125"/>
      <c r="I426" s="125"/>
      <c r="J426" s="125"/>
      <c r="K426" s="125"/>
      <c r="L426" s="125"/>
    </row>
    <row r="427" spans="1:12" ht="15.75" customHeight="1" x14ac:dyDescent="0.3">
      <c r="A427" s="125"/>
      <c r="B427" s="125"/>
      <c r="C427" s="125"/>
      <c r="D427" s="125"/>
      <c r="E427" s="125"/>
      <c r="F427" s="125"/>
      <c r="G427" s="125"/>
      <c r="H427" s="125"/>
      <c r="I427" s="125"/>
      <c r="J427" s="125"/>
      <c r="K427" s="125"/>
      <c r="L427" s="125"/>
    </row>
    <row r="428" spans="1:12" ht="15.75" customHeight="1" x14ac:dyDescent="0.3">
      <c r="A428" s="125"/>
      <c r="B428" s="125"/>
      <c r="C428" s="125"/>
      <c r="D428" s="125"/>
      <c r="E428" s="125"/>
      <c r="F428" s="125"/>
      <c r="G428" s="125"/>
      <c r="H428" s="125"/>
      <c r="I428" s="125"/>
      <c r="J428" s="125"/>
      <c r="K428" s="125"/>
      <c r="L428" s="125"/>
    </row>
    <row r="429" spans="1:12" ht="15.75" customHeight="1" x14ac:dyDescent="0.3">
      <c r="A429" s="125"/>
      <c r="B429" s="125"/>
      <c r="C429" s="125"/>
      <c r="D429" s="125"/>
      <c r="E429" s="125"/>
      <c r="F429" s="125"/>
      <c r="G429" s="125"/>
      <c r="H429" s="125"/>
      <c r="I429" s="125"/>
      <c r="J429" s="125"/>
      <c r="K429" s="125"/>
      <c r="L429" s="125"/>
    </row>
    <row r="430" spans="1:12" ht="15.75" customHeight="1" x14ac:dyDescent="0.3">
      <c r="A430" s="125"/>
      <c r="B430" s="125"/>
      <c r="C430" s="125"/>
      <c r="D430" s="125"/>
      <c r="E430" s="125"/>
      <c r="F430" s="125"/>
      <c r="G430" s="125"/>
      <c r="H430" s="125"/>
      <c r="I430" s="125"/>
      <c r="J430" s="125"/>
      <c r="K430" s="125"/>
      <c r="L430" s="125"/>
    </row>
    <row r="431" spans="1:12" ht="15.75" customHeight="1" x14ac:dyDescent="0.3">
      <c r="A431" s="125"/>
      <c r="B431" s="125"/>
      <c r="C431" s="125"/>
      <c r="D431" s="125"/>
      <c r="E431" s="125"/>
      <c r="F431" s="125"/>
      <c r="G431" s="125"/>
      <c r="H431" s="125"/>
      <c r="I431" s="125"/>
      <c r="J431" s="125"/>
      <c r="K431" s="125"/>
      <c r="L431" s="125"/>
    </row>
    <row r="432" spans="1:12" ht="15.75" customHeight="1" x14ac:dyDescent="0.3">
      <c r="A432" s="125"/>
      <c r="B432" s="125"/>
      <c r="C432" s="125"/>
      <c r="D432" s="125"/>
      <c r="E432" s="125"/>
      <c r="F432" s="125"/>
      <c r="G432" s="125"/>
      <c r="H432" s="125"/>
      <c r="I432" s="125"/>
      <c r="J432" s="125"/>
      <c r="K432" s="125"/>
      <c r="L432" s="125"/>
    </row>
    <row r="433" spans="1:12" ht="15.75" customHeight="1" x14ac:dyDescent="0.3">
      <c r="A433" s="125"/>
      <c r="B433" s="125"/>
      <c r="C433" s="125"/>
      <c r="D433" s="125"/>
      <c r="E433" s="125"/>
      <c r="F433" s="125"/>
      <c r="G433" s="125"/>
      <c r="H433" s="125"/>
      <c r="I433" s="125"/>
      <c r="J433" s="125"/>
      <c r="K433" s="125"/>
      <c r="L433" s="125"/>
    </row>
    <row r="434" spans="1:12" ht="15.75" customHeight="1" x14ac:dyDescent="0.3">
      <c r="A434" s="125"/>
      <c r="B434" s="125"/>
      <c r="C434" s="125"/>
      <c r="D434" s="125"/>
      <c r="E434" s="125"/>
      <c r="F434" s="125"/>
      <c r="G434" s="125"/>
      <c r="H434" s="125"/>
      <c r="I434" s="125"/>
      <c r="J434" s="125"/>
      <c r="K434" s="125"/>
      <c r="L434" s="125"/>
    </row>
    <row r="435" spans="1:12" ht="15.75" customHeight="1" x14ac:dyDescent="0.3">
      <c r="A435" s="125"/>
      <c r="B435" s="125"/>
      <c r="C435" s="125"/>
      <c r="D435" s="125"/>
      <c r="E435" s="125"/>
      <c r="F435" s="125"/>
      <c r="G435" s="125"/>
      <c r="H435" s="125"/>
      <c r="I435" s="125"/>
      <c r="J435" s="125"/>
      <c r="K435" s="125"/>
      <c r="L435" s="125"/>
    </row>
    <row r="436" spans="1:12" ht="15.75" customHeight="1" x14ac:dyDescent="0.3">
      <c r="A436" s="125"/>
      <c r="B436" s="125"/>
      <c r="C436" s="125"/>
      <c r="D436" s="125"/>
      <c r="E436" s="125"/>
      <c r="F436" s="125"/>
      <c r="G436" s="125"/>
      <c r="H436" s="125"/>
      <c r="I436" s="125"/>
      <c r="J436" s="125"/>
      <c r="K436" s="125"/>
      <c r="L436" s="125"/>
    </row>
    <row r="437" spans="1:12" ht="15.75" customHeight="1" x14ac:dyDescent="0.3">
      <c r="A437" s="125"/>
      <c r="B437" s="125"/>
      <c r="C437" s="125"/>
      <c r="D437" s="125"/>
      <c r="E437" s="125"/>
      <c r="F437" s="125"/>
      <c r="G437" s="125"/>
      <c r="H437" s="125"/>
      <c r="I437" s="125"/>
      <c r="J437" s="125"/>
      <c r="K437" s="125"/>
      <c r="L437" s="125"/>
    </row>
    <row r="438" spans="1:12" ht="15.75" customHeight="1" x14ac:dyDescent="0.3">
      <c r="A438" s="125"/>
      <c r="B438" s="125"/>
      <c r="C438" s="125"/>
      <c r="D438" s="125"/>
      <c r="E438" s="125"/>
      <c r="F438" s="125"/>
      <c r="G438" s="125"/>
      <c r="H438" s="125"/>
      <c r="I438" s="125"/>
      <c r="J438" s="125"/>
      <c r="K438" s="125"/>
      <c r="L438" s="125"/>
    </row>
    <row r="439" spans="1:12" ht="15.75" customHeight="1" x14ac:dyDescent="0.3">
      <c r="A439" s="125"/>
      <c r="B439" s="125"/>
      <c r="C439" s="125"/>
      <c r="D439" s="125"/>
      <c r="E439" s="125"/>
      <c r="F439" s="125"/>
      <c r="G439" s="125"/>
      <c r="H439" s="125"/>
      <c r="I439" s="125"/>
      <c r="J439" s="125"/>
      <c r="K439" s="125"/>
      <c r="L439" s="125"/>
    </row>
    <row r="440" spans="1:12" ht="15.75" customHeight="1" x14ac:dyDescent="0.3">
      <c r="A440" s="125"/>
      <c r="B440" s="125"/>
      <c r="C440" s="125"/>
      <c r="D440" s="125"/>
      <c r="E440" s="125"/>
      <c r="F440" s="125"/>
      <c r="G440" s="125"/>
      <c r="H440" s="125"/>
      <c r="I440" s="125"/>
      <c r="J440" s="125"/>
      <c r="K440" s="125"/>
      <c r="L440" s="125"/>
    </row>
    <row r="441" spans="1:12" ht="15.75" customHeight="1" x14ac:dyDescent="0.3">
      <c r="A441" s="125"/>
      <c r="B441" s="125"/>
      <c r="C441" s="125"/>
      <c r="D441" s="125"/>
      <c r="E441" s="125"/>
      <c r="F441" s="125"/>
      <c r="G441" s="125"/>
      <c r="H441" s="125"/>
      <c r="I441" s="125"/>
      <c r="J441" s="125"/>
      <c r="K441" s="125"/>
      <c r="L441" s="125"/>
    </row>
    <row r="442" spans="1:12" ht="15.75" customHeight="1" x14ac:dyDescent="0.3">
      <c r="A442" s="125"/>
      <c r="B442" s="125"/>
      <c r="C442" s="125"/>
      <c r="D442" s="125"/>
      <c r="E442" s="125"/>
      <c r="F442" s="125"/>
      <c r="G442" s="125"/>
      <c r="H442" s="125"/>
      <c r="I442" s="125"/>
      <c r="J442" s="125"/>
      <c r="K442" s="125"/>
      <c r="L442" s="125"/>
    </row>
    <row r="443" spans="1:12" ht="15.75" customHeight="1" x14ac:dyDescent="0.3">
      <c r="A443" s="125"/>
      <c r="B443" s="125"/>
      <c r="C443" s="125"/>
      <c r="D443" s="125"/>
      <c r="E443" s="125"/>
      <c r="F443" s="125"/>
      <c r="G443" s="125"/>
      <c r="H443" s="125"/>
      <c r="I443" s="125"/>
      <c r="J443" s="125"/>
      <c r="K443" s="125"/>
      <c r="L443" s="125"/>
    </row>
    <row r="444" spans="1:12" ht="15.75" customHeight="1" x14ac:dyDescent="0.3">
      <c r="A444" s="125"/>
      <c r="B444" s="125"/>
      <c r="C444" s="125"/>
      <c r="D444" s="125"/>
      <c r="E444" s="125"/>
      <c r="F444" s="125"/>
      <c r="G444" s="125"/>
      <c r="H444" s="125"/>
      <c r="I444" s="125"/>
      <c r="J444" s="125"/>
      <c r="K444" s="125"/>
      <c r="L444" s="125"/>
    </row>
    <row r="445" spans="1:12" ht="15.75" customHeight="1" x14ac:dyDescent="0.3">
      <c r="A445" s="125"/>
      <c r="B445" s="125"/>
      <c r="C445" s="125"/>
      <c r="D445" s="125"/>
      <c r="E445" s="125"/>
      <c r="F445" s="125"/>
      <c r="G445" s="125"/>
      <c r="H445" s="125"/>
      <c r="I445" s="125"/>
      <c r="J445" s="125"/>
      <c r="K445" s="125"/>
      <c r="L445" s="125"/>
    </row>
    <row r="446" spans="1:12" ht="15.75" customHeight="1" x14ac:dyDescent="0.3">
      <c r="A446" s="125"/>
      <c r="B446" s="125"/>
      <c r="C446" s="125"/>
      <c r="D446" s="125"/>
      <c r="E446" s="125"/>
      <c r="F446" s="125"/>
      <c r="G446" s="125"/>
      <c r="H446" s="125"/>
      <c r="I446" s="125"/>
      <c r="J446" s="125"/>
      <c r="K446" s="125"/>
      <c r="L446" s="125"/>
    </row>
    <row r="447" spans="1:12" ht="15.75" customHeight="1" x14ac:dyDescent="0.3">
      <c r="A447" s="125"/>
      <c r="B447" s="125"/>
      <c r="C447" s="125"/>
      <c r="D447" s="125"/>
      <c r="E447" s="125"/>
      <c r="F447" s="125"/>
      <c r="G447" s="125"/>
      <c r="H447" s="125"/>
      <c r="I447" s="125"/>
      <c r="J447" s="125"/>
      <c r="K447" s="125"/>
      <c r="L447" s="125"/>
    </row>
    <row r="448" spans="1:12" ht="15.75" customHeight="1" x14ac:dyDescent="0.3">
      <c r="A448" s="125"/>
      <c r="B448" s="125"/>
      <c r="C448" s="125"/>
      <c r="D448" s="125"/>
      <c r="E448" s="125"/>
      <c r="F448" s="125"/>
      <c r="G448" s="125"/>
      <c r="H448" s="125"/>
      <c r="I448" s="125"/>
      <c r="J448" s="125"/>
      <c r="K448" s="125"/>
      <c r="L448" s="125"/>
    </row>
    <row r="449" spans="1:12" ht="15.75" customHeight="1" x14ac:dyDescent="0.3">
      <c r="A449" s="125"/>
      <c r="B449" s="125"/>
      <c r="C449" s="125"/>
      <c r="D449" s="125"/>
      <c r="E449" s="125"/>
      <c r="F449" s="125"/>
      <c r="G449" s="125"/>
      <c r="H449" s="125"/>
      <c r="I449" s="125"/>
      <c r="J449" s="125"/>
      <c r="K449" s="125"/>
      <c r="L449" s="125"/>
    </row>
    <row r="450" spans="1:12" ht="15.75" customHeight="1" x14ac:dyDescent="0.3">
      <c r="A450" s="125"/>
      <c r="B450" s="125"/>
      <c r="C450" s="125"/>
      <c r="D450" s="125"/>
      <c r="E450" s="125"/>
      <c r="F450" s="125"/>
      <c r="G450" s="125"/>
      <c r="H450" s="125"/>
      <c r="I450" s="125"/>
      <c r="J450" s="125"/>
      <c r="K450" s="125"/>
      <c r="L450" s="125"/>
    </row>
    <row r="451" spans="1:12" ht="15.75" customHeight="1" x14ac:dyDescent="0.3">
      <c r="A451" s="125"/>
      <c r="B451" s="125"/>
      <c r="C451" s="125"/>
      <c r="D451" s="125"/>
      <c r="E451" s="125"/>
      <c r="F451" s="125"/>
      <c r="G451" s="125"/>
      <c r="H451" s="125"/>
      <c r="I451" s="125"/>
      <c r="J451" s="125"/>
      <c r="K451" s="125"/>
      <c r="L451" s="125"/>
    </row>
    <row r="452" spans="1:12" ht="15.75" customHeight="1" x14ac:dyDescent="0.3">
      <c r="A452" s="125"/>
      <c r="B452" s="125"/>
      <c r="C452" s="125"/>
      <c r="D452" s="125"/>
      <c r="E452" s="125"/>
      <c r="F452" s="125"/>
      <c r="G452" s="125"/>
      <c r="H452" s="125"/>
      <c r="I452" s="125"/>
      <c r="J452" s="125"/>
      <c r="K452" s="125"/>
      <c r="L452" s="125"/>
    </row>
    <row r="453" spans="1:12" ht="15.75" customHeight="1" x14ac:dyDescent="0.3">
      <c r="A453" s="125"/>
      <c r="B453" s="125"/>
      <c r="C453" s="125"/>
      <c r="D453" s="125"/>
      <c r="E453" s="125"/>
      <c r="F453" s="125"/>
      <c r="G453" s="125"/>
      <c r="H453" s="125"/>
      <c r="I453" s="125"/>
      <c r="J453" s="125"/>
      <c r="K453" s="125"/>
      <c r="L453" s="125"/>
    </row>
    <row r="454" spans="1:12" ht="15.75" customHeight="1" x14ac:dyDescent="0.3">
      <c r="A454" s="125"/>
      <c r="B454" s="125"/>
      <c r="C454" s="125"/>
      <c r="D454" s="125"/>
      <c r="E454" s="125"/>
      <c r="F454" s="125"/>
      <c r="G454" s="125"/>
      <c r="H454" s="125"/>
      <c r="I454" s="125"/>
      <c r="J454" s="125"/>
      <c r="K454" s="125"/>
      <c r="L454" s="125"/>
    </row>
    <row r="455" spans="1:12" ht="15.75" customHeight="1" x14ac:dyDescent="0.3">
      <c r="A455" s="125"/>
      <c r="B455" s="125"/>
      <c r="C455" s="125"/>
      <c r="D455" s="125"/>
      <c r="E455" s="125"/>
      <c r="F455" s="125"/>
      <c r="G455" s="125"/>
      <c r="H455" s="125"/>
      <c r="I455" s="125"/>
      <c r="J455" s="125"/>
      <c r="K455" s="125"/>
      <c r="L455" s="125"/>
    </row>
    <row r="456" spans="1:12" ht="15.75" customHeight="1" x14ac:dyDescent="0.3">
      <c r="A456" s="125"/>
      <c r="B456" s="125"/>
      <c r="C456" s="125"/>
      <c r="D456" s="125"/>
      <c r="E456" s="125"/>
      <c r="F456" s="125"/>
      <c r="G456" s="125"/>
      <c r="H456" s="125"/>
      <c r="I456" s="125"/>
      <c r="J456" s="125"/>
      <c r="K456" s="125"/>
      <c r="L456" s="125"/>
    </row>
    <row r="457" spans="1:12" ht="15.75" customHeight="1" x14ac:dyDescent="0.3">
      <c r="A457" s="125"/>
      <c r="B457" s="125"/>
      <c r="C457" s="125"/>
      <c r="D457" s="125"/>
      <c r="E457" s="125"/>
      <c r="F457" s="125"/>
      <c r="G457" s="125"/>
      <c r="H457" s="125"/>
      <c r="I457" s="125"/>
      <c r="J457" s="125"/>
      <c r="K457" s="125"/>
      <c r="L457" s="125"/>
    </row>
    <row r="458" spans="1:12" ht="15.75" customHeight="1" x14ac:dyDescent="0.3">
      <c r="A458" s="125"/>
      <c r="B458" s="125"/>
      <c r="C458" s="125"/>
      <c r="D458" s="125"/>
      <c r="E458" s="125"/>
      <c r="F458" s="125"/>
      <c r="G458" s="125"/>
      <c r="H458" s="125"/>
      <c r="I458" s="125"/>
      <c r="J458" s="125"/>
      <c r="K458" s="125"/>
      <c r="L458" s="125"/>
    </row>
    <row r="459" spans="1:12" ht="15.75" customHeight="1" x14ac:dyDescent="0.3">
      <c r="A459" s="125"/>
      <c r="B459" s="125"/>
      <c r="C459" s="125"/>
      <c r="D459" s="125"/>
      <c r="E459" s="125"/>
      <c r="F459" s="125"/>
      <c r="G459" s="125"/>
      <c r="H459" s="125"/>
      <c r="I459" s="125"/>
      <c r="J459" s="125"/>
      <c r="K459" s="125"/>
      <c r="L459" s="125"/>
    </row>
    <row r="460" spans="1:12" ht="15.75" customHeight="1" x14ac:dyDescent="0.3">
      <c r="A460" s="125"/>
      <c r="B460" s="125"/>
      <c r="C460" s="125"/>
      <c r="D460" s="125"/>
      <c r="E460" s="125"/>
      <c r="F460" s="125"/>
      <c r="G460" s="125"/>
      <c r="H460" s="125"/>
      <c r="I460" s="125"/>
      <c r="J460" s="125"/>
      <c r="K460" s="125"/>
      <c r="L460" s="125"/>
    </row>
    <row r="461" spans="1:12" ht="15.75" customHeight="1" x14ac:dyDescent="0.3">
      <c r="A461" s="125"/>
      <c r="B461" s="125"/>
      <c r="C461" s="125"/>
      <c r="D461" s="125"/>
      <c r="E461" s="125"/>
      <c r="F461" s="125"/>
      <c r="G461" s="125"/>
      <c r="H461" s="125"/>
      <c r="I461" s="125"/>
      <c r="J461" s="125"/>
      <c r="K461" s="125"/>
      <c r="L461" s="125"/>
    </row>
    <row r="462" spans="1:12" ht="15.75" customHeight="1" x14ac:dyDescent="0.3">
      <c r="A462" s="125"/>
      <c r="B462" s="125"/>
      <c r="C462" s="125"/>
      <c r="D462" s="125"/>
      <c r="E462" s="125"/>
      <c r="F462" s="125"/>
      <c r="G462" s="125"/>
      <c r="H462" s="125"/>
      <c r="I462" s="125"/>
      <c r="J462" s="125"/>
      <c r="K462" s="125"/>
      <c r="L462" s="125"/>
    </row>
    <row r="463" spans="1:12" ht="15.75" customHeight="1" x14ac:dyDescent="0.3">
      <c r="A463" s="125"/>
      <c r="B463" s="125"/>
      <c r="C463" s="125"/>
      <c r="D463" s="125"/>
      <c r="E463" s="125"/>
      <c r="F463" s="125"/>
      <c r="G463" s="125"/>
      <c r="H463" s="125"/>
      <c r="I463" s="125"/>
      <c r="J463" s="125"/>
      <c r="K463" s="125"/>
      <c r="L463" s="125"/>
    </row>
    <row r="464" spans="1:12" ht="15.75" customHeight="1" x14ac:dyDescent="0.3">
      <c r="A464" s="125"/>
      <c r="B464" s="125"/>
      <c r="C464" s="125"/>
      <c r="D464" s="125"/>
      <c r="E464" s="125"/>
      <c r="F464" s="125"/>
      <c r="G464" s="125"/>
      <c r="H464" s="125"/>
      <c r="I464" s="125"/>
      <c r="J464" s="125"/>
      <c r="K464" s="125"/>
      <c r="L464" s="125"/>
    </row>
    <row r="465" spans="1:12" ht="15.75" customHeight="1" x14ac:dyDescent="0.3">
      <c r="A465" s="125"/>
      <c r="B465" s="125"/>
      <c r="C465" s="125"/>
      <c r="D465" s="125"/>
      <c r="E465" s="125"/>
      <c r="F465" s="125"/>
      <c r="G465" s="125"/>
      <c r="H465" s="125"/>
      <c r="I465" s="125"/>
      <c r="J465" s="125"/>
      <c r="K465" s="125"/>
      <c r="L465" s="125"/>
    </row>
    <row r="466" spans="1:12" ht="15.75" customHeight="1" x14ac:dyDescent="0.3">
      <c r="A466" s="125"/>
      <c r="B466" s="125"/>
      <c r="C466" s="125"/>
      <c r="D466" s="125"/>
      <c r="E466" s="125"/>
      <c r="F466" s="125"/>
      <c r="G466" s="125"/>
      <c r="H466" s="125"/>
      <c r="I466" s="125"/>
      <c r="J466" s="125"/>
      <c r="K466" s="125"/>
      <c r="L466" s="125"/>
    </row>
    <row r="467" spans="1:12" ht="15.75" customHeight="1" x14ac:dyDescent="0.3">
      <c r="A467" s="125"/>
      <c r="B467" s="125"/>
      <c r="C467" s="125"/>
      <c r="D467" s="125"/>
      <c r="E467" s="125"/>
      <c r="F467" s="125"/>
      <c r="G467" s="125"/>
      <c r="H467" s="125"/>
      <c r="I467" s="125"/>
      <c r="J467" s="125"/>
      <c r="K467" s="125"/>
      <c r="L467" s="125"/>
    </row>
    <row r="468" spans="1:12" ht="15.75" customHeight="1" x14ac:dyDescent="0.3">
      <c r="A468" s="125"/>
      <c r="B468" s="125"/>
      <c r="C468" s="125"/>
      <c r="D468" s="125"/>
      <c r="E468" s="125"/>
      <c r="F468" s="125"/>
      <c r="G468" s="125"/>
      <c r="H468" s="125"/>
      <c r="I468" s="125"/>
      <c r="J468" s="125"/>
      <c r="K468" s="125"/>
      <c r="L468" s="125"/>
    </row>
    <row r="469" spans="1:12" ht="15.75" customHeight="1" x14ac:dyDescent="0.3">
      <c r="A469" s="125"/>
      <c r="B469" s="125"/>
      <c r="C469" s="125"/>
      <c r="D469" s="125"/>
      <c r="E469" s="125"/>
      <c r="F469" s="125"/>
      <c r="G469" s="125"/>
      <c r="H469" s="125"/>
      <c r="I469" s="125"/>
      <c r="J469" s="125"/>
      <c r="K469" s="125"/>
      <c r="L469" s="125"/>
    </row>
    <row r="470" spans="1:12" ht="15.75" customHeight="1" x14ac:dyDescent="0.3">
      <c r="A470" s="125"/>
      <c r="B470" s="125"/>
      <c r="C470" s="125"/>
      <c r="D470" s="125"/>
      <c r="E470" s="125"/>
      <c r="F470" s="125"/>
      <c r="G470" s="125"/>
      <c r="H470" s="125"/>
      <c r="I470" s="125"/>
      <c r="J470" s="125"/>
      <c r="K470" s="125"/>
      <c r="L470" s="125"/>
    </row>
    <row r="471" spans="1:12" ht="15.75" customHeight="1" x14ac:dyDescent="0.3">
      <c r="A471" s="125"/>
      <c r="B471" s="125"/>
      <c r="C471" s="125"/>
      <c r="D471" s="125"/>
      <c r="E471" s="125"/>
      <c r="F471" s="125"/>
      <c r="G471" s="125"/>
      <c r="H471" s="125"/>
      <c r="I471" s="125"/>
      <c r="J471" s="125"/>
      <c r="K471" s="125"/>
      <c r="L471" s="125"/>
    </row>
    <row r="472" spans="1:12" ht="15.75" customHeight="1" x14ac:dyDescent="0.3">
      <c r="A472" s="125"/>
      <c r="B472" s="125"/>
      <c r="C472" s="125"/>
      <c r="D472" s="125"/>
      <c r="E472" s="125"/>
      <c r="F472" s="125"/>
      <c r="G472" s="125"/>
      <c r="H472" s="125"/>
      <c r="I472" s="125"/>
      <c r="J472" s="125"/>
      <c r="K472" s="125"/>
      <c r="L472" s="125"/>
    </row>
    <row r="473" spans="1:12" ht="15.75" customHeight="1" x14ac:dyDescent="0.3">
      <c r="A473" s="125"/>
      <c r="B473" s="125"/>
      <c r="C473" s="125"/>
      <c r="D473" s="125"/>
      <c r="E473" s="125"/>
      <c r="F473" s="125"/>
      <c r="G473" s="125"/>
      <c r="H473" s="125"/>
      <c r="I473" s="125"/>
      <c r="J473" s="125"/>
      <c r="K473" s="125"/>
      <c r="L473" s="125"/>
    </row>
    <row r="474" spans="1:12" ht="15.75" customHeight="1" x14ac:dyDescent="0.3">
      <c r="A474" s="125"/>
      <c r="B474" s="125"/>
      <c r="C474" s="125"/>
      <c r="D474" s="125"/>
      <c r="E474" s="125"/>
      <c r="F474" s="125"/>
      <c r="G474" s="125"/>
      <c r="H474" s="125"/>
      <c r="I474" s="125"/>
      <c r="J474" s="125"/>
      <c r="K474" s="125"/>
      <c r="L474" s="125"/>
    </row>
    <row r="475" spans="1:12" ht="15.75" customHeight="1" x14ac:dyDescent="0.3">
      <c r="A475" s="125"/>
      <c r="B475" s="125"/>
      <c r="C475" s="125"/>
      <c r="D475" s="125"/>
      <c r="E475" s="125"/>
      <c r="F475" s="125"/>
      <c r="G475" s="125"/>
      <c r="H475" s="125"/>
      <c r="I475" s="125"/>
      <c r="J475" s="125"/>
      <c r="K475" s="125"/>
      <c r="L475" s="125"/>
    </row>
    <row r="476" spans="1:12" ht="15.75" customHeight="1" x14ac:dyDescent="0.3">
      <c r="A476" s="125"/>
      <c r="B476" s="125"/>
      <c r="C476" s="125"/>
      <c r="D476" s="125"/>
      <c r="E476" s="125"/>
      <c r="F476" s="125"/>
      <c r="G476" s="125"/>
      <c r="H476" s="125"/>
      <c r="I476" s="125"/>
      <c r="J476" s="125"/>
      <c r="K476" s="125"/>
      <c r="L476" s="125"/>
    </row>
    <row r="477" spans="1:12" ht="15.75" customHeight="1" x14ac:dyDescent="0.3">
      <c r="A477" s="125"/>
      <c r="B477" s="125"/>
      <c r="C477" s="125"/>
      <c r="D477" s="125"/>
      <c r="E477" s="125"/>
      <c r="F477" s="125"/>
      <c r="G477" s="125"/>
      <c r="H477" s="125"/>
      <c r="I477" s="125"/>
      <c r="J477" s="125"/>
      <c r="K477" s="125"/>
      <c r="L477" s="125"/>
    </row>
    <row r="478" spans="1:12" ht="15.75" customHeight="1" x14ac:dyDescent="0.3">
      <c r="A478" s="125"/>
      <c r="B478" s="125"/>
      <c r="C478" s="125"/>
      <c r="D478" s="125"/>
      <c r="E478" s="125"/>
      <c r="F478" s="125"/>
      <c r="G478" s="125"/>
      <c r="H478" s="125"/>
      <c r="I478" s="125"/>
      <c r="J478" s="125"/>
      <c r="K478" s="125"/>
      <c r="L478" s="125"/>
    </row>
    <row r="479" spans="1:12" ht="15.75" customHeight="1" x14ac:dyDescent="0.3">
      <c r="A479" s="125"/>
      <c r="B479" s="125"/>
      <c r="C479" s="125"/>
      <c r="D479" s="125"/>
      <c r="E479" s="125"/>
      <c r="F479" s="125"/>
      <c r="G479" s="125"/>
      <c r="H479" s="125"/>
      <c r="I479" s="125"/>
      <c r="J479" s="125"/>
      <c r="K479" s="125"/>
      <c r="L479" s="125"/>
    </row>
    <row r="480" spans="1:12" ht="15.75" customHeight="1" x14ac:dyDescent="0.3">
      <c r="A480" s="125"/>
      <c r="B480" s="125"/>
      <c r="C480" s="125"/>
      <c r="D480" s="125"/>
      <c r="E480" s="125"/>
      <c r="F480" s="125"/>
      <c r="G480" s="125"/>
      <c r="H480" s="125"/>
      <c r="I480" s="125"/>
      <c r="J480" s="125"/>
      <c r="K480" s="125"/>
      <c r="L480" s="125"/>
    </row>
    <row r="481" spans="1:12" ht="15.75" customHeight="1" x14ac:dyDescent="0.3">
      <c r="A481" s="125"/>
      <c r="B481" s="125"/>
      <c r="C481" s="125"/>
      <c r="D481" s="125"/>
      <c r="E481" s="125"/>
      <c r="F481" s="125"/>
      <c r="G481" s="125"/>
      <c r="H481" s="125"/>
      <c r="I481" s="125"/>
      <c r="J481" s="125"/>
      <c r="K481" s="125"/>
      <c r="L481" s="125"/>
    </row>
    <row r="482" spans="1:12" ht="15.75" customHeight="1" x14ac:dyDescent="0.3">
      <c r="A482" s="125"/>
      <c r="B482" s="125"/>
      <c r="C482" s="125"/>
      <c r="D482" s="125"/>
      <c r="E482" s="125"/>
      <c r="F482" s="125"/>
      <c r="G482" s="125"/>
      <c r="H482" s="125"/>
      <c r="I482" s="125"/>
      <c r="J482" s="125"/>
      <c r="K482" s="125"/>
      <c r="L482" s="125"/>
    </row>
    <row r="483" spans="1:12" ht="15.75" customHeight="1" x14ac:dyDescent="0.3">
      <c r="A483" s="125"/>
      <c r="B483" s="125"/>
      <c r="C483" s="125"/>
      <c r="D483" s="125"/>
      <c r="E483" s="125"/>
      <c r="F483" s="125"/>
      <c r="G483" s="125"/>
      <c r="H483" s="125"/>
      <c r="I483" s="125"/>
      <c r="J483" s="125"/>
      <c r="K483" s="125"/>
      <c r="L483" s="125"/>
    </row>
    <row r="484" spans="1:12" ht="15.75" customHeight="1" x14ac:dyDescent="0.3">
      <c r="A484" s="125"/>
      <c r="B484" s="125"/>
      <c r="C484" s="125"/>
      <c r="D484" s="125"/>
      <c r="E484" s="125"/>
      <c r="F484" s="125"/>
      <c r="G484" s="125"/>
      <c r="H484" s="125"/>
      <c r="I484" s="125"/>
      <c r="J484" s="125"/>
      <c r="K484" s="125"/>
      <c r="L484" s="125"/>
    </row>
    <row r="485" spans="1:12" ht="15.75" customHeight="1" x14ac:dyDescent="0.3">
      <c r="A485" s="125"/>
      <c r="B485" s="125"/>
      <c r="C485" s="125"/>
      <c r="D485" s="125"/>
      <c r="E485" s="125"/>
      <c r="F485" s="125"/>
      <c r="G485" s="125"/>
      <c r="H485" s="125"/>
      <c r="I485" s="125"/>
      <c r="J485" s="125"/>
      <c r="K485" s="125"/>
      <c r="L485" s="125"/>
    </row>
    <row r="486" spans="1:12" ht="15.75" customHeight="1" x14ac:dyDescent="0.3">
      <c r="A486" s="125"/>
      <c r="B486" s="125"/>
      <c r="C486" s="125"/>
      <c r="D486" s="125"/>
      <c r="E486" s="125"/>
      <c r="F486" s="125"/>
      <c r="G486" s="125"/>
      <c r="H486" s="125"/>
      <c r="I486" s="125"/>
      <c r="J486" s="125"/>
      <c r="K486" s="125"/>
      <c r="L486" s="125"/>
    </row>
    <row r="487" spans="1:12" ht="15.75" customHeight="1" x14ac:dyDescent="0.3">
      <c r="A487" s="125"/>
      <c r="B487" s="125"/>
      <c r="C487" s="125"/>
      <c r="D487" s="125"/>
      <c r="E487" s="125"/>
      <c r="F487" s="125"/>
      <c r="G487" s="125"/>
      <c r="H487" s="125"/>
      <c r="I487" s="125"/>
      <c r="J487" s="125"/>
      <c r="K487" s="125"/>
      <c r="L487" s="125"/>
    </row>
    <row r="488" spans="1:12" ht="15.75" customHeight="1" x14ac:dyDescent="0.3">
      <c r="A488" s="125"/>
      <c r="B488" s="125"/>
      <c r="C488" s="125"/>
      <c r="D488" s="125"/>
      <c r="E488" s="125"/>
      <c r="F488" s="125"/>
      <c r="G488" s="125"/>
      <c r="H488" s="125"/>
      <c r="I488" s="125"/>
      <c r="J488" s="125"/>
      <c r="K488" s="125"/>
      <c r="L488" s="125"/>
    </row>
    <row r="489" spans="1:12" ht="15.75" customHeight="1" x14ac:dyDescent="0.3">
      <c r="A489" s="125"/>
      <c r="B489" s="125"/>
      <c r="C489" s="125"/>
      <c r="D489" s="125"/>
      <c r="E489" s="125"/>
      <c r="F489" s="125"/>
      <c r="G489" s="125"/>
      <c r="H489" s="125"/>
      <c r="I489" s="125"/>
      <c r="J489" s="125"/>
      <c r="K489" s="125"/>
      <c r="L489" s="125"/>
    </row>
    <row r="490" spans="1:12" ht="15.75" customHeight="1" x14ac:dyDescent="0.3">
      <c r="A490" s="125"/>
      <c r="B490" s="125"/>
      <c r="C490" s="125"/>
      <c r="D490" s="125"/>
      <c r="E490" s="125"/>
      <c r="F490" s="125"/>
      <c r="G490" s="125"/>
      <c r="H490" s="125"/>
      <c r="I490" s="125"/>
      <c r="J490" s="125"/>
      <c r="K490" s="125"/>
      <c r="L490" s="125"/>
    </row>
    <row r="491" spans="1:12" ht="15.75" customHeight="1" x14ac:dyDescent="0.3">
      <c r="A491" s="125"/>
      <c r="B491" s="125"/>
      <c r="C491" s="125"/>
      <c r="D491" s="125"/>
      <c r="E491" s="125"/>
      <c r="F491" s="125"/>
      <c r="G491" s="125"/>
      <c r="H491" s="125"/>
      <c r="I491" s="125"/>
      <c r="J491" s="125"/>
      <c r="K491" s="125"/>
      <c r="L491" s="125"/>
    </row>
    <row r="492" spans="1:12" ht="15.75" customHeight="1" x14ac:dyDescent="0.3">
      <c r="A492" s="125"/>
      <c r="B492" s="125"/>
      <c r="C492" s="125"/>
      <c r="D492" s="125"/>
      <c r="E492" s="125"/>
      <c r="F492" s="125"/>
      <c r="G492" s="125"/>
      <c r="H492" s="125"/>
      <c r="I492" s="125"/>
      <c r="J492" s="125"/>
      <c r="K492" s="125"/>
      <c r="L492" s="125"/>
    </row>
    <row r="493" spans="1:12" ht="15.75" customHeight="1" x14ac:dyDescent="0.3">
      <c r="A493" s="125"/>
      <c r="B493" s="125"/>
      <c r="C493" s="125"/>
      <c r="D493" s="125"/>
      <c r="E493" s="125"/>
      <c r="F493" s="125"/>
      <c r="G493" s="125"/>
      <c r="H493" s="125"/>
      <c r="I493" s="125"/>
      <c r="J493" s="125"/>
      <c r="K493" s="125"/>
      <c r="L493" s="125"/>
    </row>
    <row r="494" spans="1:12" ht="15.75" customHeight="1" x14ac:dyDescent="0.3">
      <c r="A494" s="125"/>
      <c r="B494" s="125"/>
      <c r="C494" s="125"/>
      <c r="D494" s="125"/>
      <c r="E494" s="125"/>
      <c r="F494" s="125"/>
      <c r="G494" s="125"/>
      <c r="H494" s="125"/>
      <c r="I494" s="125"/>
      <c r="J494" s="125"/>
      <c r="K494" s="125"/>
      <c r="L494" s="125"/>
    </row>
    <row r="495" spans="1:12" ht="15.75" customHeight="1" x14ac:dyDescent="0.3">
      <c r="A495" s="125"/>
      <c r="B495" s="125"/>
      <c r="C495" s="125"/>
      <c r="D495" s="125"/>
      <c r="E495" s="125"/>
      <c r="F495" s="125"/>
      <c r="G495" s="125"/>
      <c r="H495" s="125"/>
      <c r="I495" s="125"/>
      <c r="J495" s="125"/>
      <c r="K495" s="125"/>
      <c r="L495" s="125"/>
    </row>
    <row r="496" spans="1:12" ht="15.75" customHeight="1" x14ac:dyDescent="0.3">
      <c r="A496" s="125"/>
      <c r="B496" s="125"/>
      <c r="C496" s="125"/>
      <c r="D496" s="125"/>
      <c r="E496" s="125"/>
      <c r="F496" s="125"/>
      <c r="G496" s="125"/>
      <c r="H496" s="125"/>
      <c r="I496" s="125"/>
      <c r="J496" s="125"/>
      <c r="K496" s="125"/>
      <c r="L496" s="125"/>
    </row>
    <row r="497" spans="1:12" ht="15.75" customHeight="1" x14ac:dyDescent="0.3">
      <c r="A497" s="125"/>
      <c r="B497" s="125"/>
      <c r="C497" s="125"/>
      <c r="D497" s="125"/>
      <c r="E497" s="125"/>
      <c r="F497" s="125"/>
      <c r="G497" s="125"/>
      <c r="H497" s="125"/>
      <c r="I497" s="125"/>
      <c r="J497" s="125"/>
      <c r="K497" s="125"/>
      <c r="L497" s="125"/>
    </row>
    <row r="498" spans="1:12" ht="15.75" customHeight="1" x14ac:dyDescent="0.3">
      <c r="A498" s="125"/>
      <c r="B498" s="125"/>
      <c r="C498" s="125"/>
      <c r="D498" s="125"/>
      <c r="E498" s="125"/>
      <c r="F498" s="125"/>
      <c r="G498" s="125"/>
      <c r="H498" s="125"/>
      <c r="I498" s="125"/>
      <c r="J498" s="125"/>
      <c r="K498" s="125"/>
      <c r="L498" s="125"/>
    </row>
    <row r="499" spans="1:12" ht="15.75" customHeight="1" x14ac:dyDescent="0.3">
      <c r="A499" s="125"/>
      <c r="B499" s="125"/>
      <c r="C499" s="125"/>
      <c r="D499" s="125"/>
      <c r="E499" s="125"/>
      <c r="F499" s="125"/>
      <c r="G499" s="125"/>
      <c r="H499" s="125"/>
      <c r="I499" s="125"/>
      <c r="J499" s="125"/>
      <c r="K499" s="125"/>
      <c r="L499" s="125"/>
    </row>
    <row r="500" spans="1:12" ht="15.75" customHeight="1" x14ac:dyDescent="0.3">
      <c r="A500" s="125"/>
      <c r="B500" s="125"/>
      <c r="C500" s="125"/>
      <c r="D500" s="125"/>
      <c r="E500" s="125"/>
      <c r="F500" s="125"/>
      <c r="G500" s="125"/>
      <c r="H500" s="125"/>
      <c r="I500" s="125"/>
      <c r="J500" s="125"/>
      <c r="K500" s="125"/>
      <c r="L500" s="125"/>
    </row>
    <row r="501" spans="1:12" ht="15.75" customHeight="1" x14ac:dyDescent="0.3">
      <c r="A501" s="125"/>
      <c r="B501" s="125"/>
      <c r="C501" s="125"/>
      <c r="D501" s="125"/>
      <c r="E501" s="125"/>
      <c r="F501" s="125"/>
      <c r="G501" s="125"/>
      <c r="H501" s="125"/>
      <c r="I501" s="125"/>
      <c r="J501" s="125"/>
      <c r="K501" s="125"/>
      <c r="L501" s="125"/>
    </row>
    <row r="502" spans="1:12" ht="15.75" customHeight="1" x14ac:dyDescent="0.3">
      <c r="A502" s="125"/>
      <c r="B502" s="125"/>
      <c r="C502" s="125"/>
      <c r="D502" s="125"/>
      <c r="E502" s="125"/>
      <c r="F502" s="125"/>
      <c r="G502" s="125"/>
      <c r="H502" s="125"/>
      <c r="I502" s="125"/>
      <c r="J502" s="125"/>
      <c r="K502" s="125"/>
      <c r="L502" s="125"/>
    </row>
    <row r="503" spans="1:12" ht="15.75" customHeight="1" x14ac:dyDescent="0.3">
      <c r="A503" s="125"/>
      <c r="B503" s="125"/>
      <c r="C503" s="125"/>
      <c r="D503" s="125"/>
      <c r="E503" s="125"/>
      <c r="F503" s="125"/>
      <c r="G503" s="125"/>
      <c r="H503" s="125"/>
      <c r="I503" s="125"/>
      <c r="J503" s="125"/>
      <c r="K503" s="125"/>
      <c r="L503" s="125"/>
    </row>
    <row r="504" spans="1:12" ht="15.75" customHeight="1" x14ac:dyDescent="0.3">
      <c r="A504" s="125"/>
      <c r="B504" s="125"/>
      <c r="C504" s="125"/>
      <c r="D504" s="125"/>
      <c r="E504" s="125"/>
      <c r="F504" s="125"/>
      <c r="G504" s="125"/>
      <c r="H504" s="125"/>
      <c r="I504" s="125"/>
      <c r="J504" s="125"/>
      <c r="K504" s="125"/>
      <c r="L504" s="125"/>
    </row>
    <row r="505" spans="1:12" ht="15.75" customHeight="1" x14ac:dyDescent="0.3">
      <c r="A505" s="125"/>
      <c r="B505" s="125"/>
      <c r="C505" s="125"/>
      <c r="D505" s="125"/>
      <c r="E505" s="125"/>
      <c r="F505" s="125"/>
      <c r="G505" s="125"/>
      <c r="H505" s="125"/>
      <c r="I505" s="125"/>
      <c r="J505" s="125"/>
      <c r="K505" s="125"/>
      <c r="L505" s="125"/>
    </row>
    <row r="506" spans="1:12" ht="15.75" customHeight="1" x14ac:dyDescent="0.3">
      <c r="A506" s="125"/>
      <c r="B506" s="125"/>
      <c r="C506" s="125"/>
      <c r="D506" s="125"/>
      <c r="E506" s="125"/>
      <c r="F506" s="125"/>
      <c r="G506" s="125"/>
      <c r="H506" s="125"/>
      <c r="I506" s="125"/>
      <c r="J506" s="125"/>
      <c r="K506" s="125"/>
      <c r="L506" s="125"/>
    </row>
    <row r="507" spans="1:12" ht="15.75" customHeight="1" x14ac:dyDescent="0.3">
      <c r="A507" s="125"/>
      <c r="B507" s="125"/>
      <c r="C507" s="125"/>
      <c r="D507" s="125"/>
      <c r="E507" s="125"/>
      <c r="F507" s="125"/>
      <c r="G507" s="125"/>
      <c r="H507" s="125"/>
      <c r="I507" s="125"/>
      <c r="J507" s="125"/>
      <c r="K507" s="125"/>
      <c r="L507" s="125"/>
    </row>
    <row r="508" spans="1:12" ht="15.75" customHeight="1" x14ac:dyDescent="0.3">
      <c r="A508" s="125"/>
      <c r="B508" s="125"/>
      <c r="C508" s="125"/>
      <c r="D508" s="125"/>
      <c r="E508" s="125"/>
      <c r="F508" s="125"/>
      <c r="G508" s="125"/>
      <c r="H508" s="125"/>
      <c r="I508" s="125"/>
      <c r="J508" s="125"/>
      <c r="K508" s="125"/>
      <c r="L508" s="125"/>
    </row>
    <row r="509" spans="1:12" ht="15.75" customHeight="1" x14ac:dyDescent="0.3">
      <c r="A509" s="125"/>
      <c r="B509" s="125"/>
      <c r="C509" s="125"/>
      <c r="D509" s="125"/>
      <c r="E509" s="125"/>
      <c r="F509" s="125"/>
      <c r="G509" s="125"/>
      <c r="H509" s="125"/>
      <c r="I509" s="125"/>
      <c r="J509" s="125"/>
      <c r="K509" s="125"/>
      <c r="L509" s="125"/>
    </row>
    <row r="510" spans="1:12" ht="15.75" customHeight="1" x14ac:dyDescent="0.3">
      <c r="A510" s="125"/>
      <c r="B510" s="125"/>
      <c r="C510" s="125"/>
      <c r="D510" s="125"/>
      <c r="E510" s="125"/>
      <c r="F510" s="125"/>
      <c r="G510" s="125"/>
      <c r="H510" s="125"/>
      <c r="I510" s="125"/>
      <c r="J510" s="125"/>
      <c r="K510" s="125"/>
      <c r="L510" s="125"/>
    </row>
    <row r="511" spans="1:12" ht="15.75" customHeight="1" x14ac:dyDescent="0.3">
      <c r="A511" s="125"/>
      <c r="B511" s="125"/>
      <c r="C511" s="125"/>
      <c r="D511" s="125"/>
      <c r="E511" s="125"/>
      <c r="F511" s="125"/>
      <c r="G511" s="125"/>
      <c r="H511" s="125"/>
      <c r="I511" s="125"/>
      <c r="J511" s="125"/>
      <c r="K511" s="125"/>
      <c r="L511" s="125"/>
    </row>
    <row r="512" spans="1:12" ht="15.75" customHeight="1" x14ac:dyDescent="0.3">
      <c r="A512" s="125"/>
      <c r="B512" s="125"/>
      <c r="C512" s="125"/>
      <c r="D512" s="125"/>
      <c r="E512" s="125"/>
      <c r="F512" s="125"/>
      <c r="G512" s="125"/>
      <c r="H512" s="125"/>
      <c r="I512" s="125"/>
      <c r="J512" s="125"/>
      <c r="K512" s="125"/>
      <c r="L512" s="125"/>
    </row>
    <row r="513" spans="1:12" ht="15.75" customHeight="1" x14ac:dyDescent="0.3">
      <c r="A513" s="125"/>
      <c r="B513" s="125"/>
      <c r="C513" s="125"/>
      <c r="D513" s="125"/>
      <c r="E513" s="125"/>
      <c r="F513" s="125"/>
      <c r="G513" s="125"/>
      <c r="H513" s="125"/>
      <c r="I513" s="125"/>
      <c r="J513" s="125"/>
      <c r="K513" s="125"/>
      <c r="L513" s="125"/>
    </row>
    <row r="514" spans="1:12" ht="15.75" customHeight="1" x14ac:dyDescent="0.3">
      <c r="A514" s="125"/>
      <c r="B514" s="125"/>
      <c r="C514" s="125"/>
      <c r="D514" s="125"/>
      <c r="E514" s="125"/>
      <c r="F514" s="125"/>
      <c r="G514" s="125"/>
      <c r="H514" s="125"/>
      <c r="I514" s="125"/>
      <c r="J514" s="125"/>
      <c r="K514" s="125"/>
      <c r="L514" s="125"/>
    </row>
    <row r="515" spans="1:12" ht="15.75" customHeight="1" x14ac:dyDescent="0.3">
      <c r="A515" s="125"/>
      <c r="B515" s="125"/>
      <c r="C515" s="125"/>
      <c r="D515" s="125"/>
      <c r="E515" s="125"/>
      <c r="F515" s="125"/>
      <c r="G515" s="125"/>
      <c r="H515" s="125"/>
      <c r="I515" s="125"/>
      <c r="J515" s="125"/>
      <c r="K515" s="125"/>
      <c r="L515" s="125"/>
    </row>
    <row r="516" spans="1:12" ht="15.75" customHeight="1" x14ac:dyDescent="0.3">
      <c r="A516" s="125"/>
      <c r="B516" s="125"/>
      <c r="C516" s="125"/>
      <c r="D516" s="125"/>
      <c r="E516" s="125"/>
      <c r="F516" s="125"/>
      <c r="G516" s="125"/>
      <c r="H516" s="125"/>
      <c r="I516" s="125"/>
      <c r="J516" s="125"/>
      <c r="K516" s="125"/>
      <c r="L516" s="125"/>
    </row>
    <row r="517" spans="1:12" ht="15.75" customHeight="1" x14ac:dyDescent="0.3">
      <c r="A517" s="125"/>
      <c r="B517" s="125"/>
      <c r="C517" s="125"/>
      <c r="D517" s="125"/>
      <c r="E517" s="125"/>
      <c r="F517" s="125"/>
      <c r="G517" s="125"/>
      <c r="H517" s="125"/>
      <c r="I517" s="125"/>
      <c r="J517" s="125"/>
      <c r="K517" s="125"/>
      <c r="L517" s="125"/>
    </row>
    <row r="518" spans="1:12" ht="15.75" customHeight="1" x14ac:dyDescent="0.3">
      <c r="A518" s="125"/>
      <c r="B518" s="125"/>
      <c r="C518" s="125"/>
      <c r="D518" s="125"/>
      <c r="E518" s="125"/>
      <c r="F518" s="125"/>
      <c r="G518" s="125"/>
      <c r="H518" s="125"/>
      <c r="I518" s="125"/>
      <c r="J518" s="125"/>
      <c r="K518" s="125"/>
      <c r="L518" s="125"/>
    </row>
    <row r="519" spans="1:12" ht="15.75" customHeight="1" x14ac:dyDescent="0.3">
      <c r="A519" s="125"/>
      <c r="B519" s="125"/>
      <c r="C519" s="125"/>
      <c r="D519" s="125"/>
      <c r="E519" s="125"/>
      <c r="F519" s="125"/>
      <c r="G519" s="125"/>
      <c r="H519" s="125"/>
      <c r="I519" s="125"/>
      <c r="J519" s="125"/>
      <c r="K519" s="125"/>
      <c r="L519" s="125"/>
    </row>
    <row r="520" spans="1:12" ht="15.75" customHeight="1" x14ac:dyDescent="0.3">
      <c r="A520" s="125"/>
      <c r="B520" s="125"/>
      <c r="C520" s="125"/>
      <c r="D520" s="125"/>
      <c r="E520" s="125"/>
      <c r="F520" s="125"/>
      <c r="G520" s="125"/>
      <c r="H520" s="125"/>
      <c r="I520" s="125"/>
      <c r="J520" s="125"/>
      <c r="K520" s="125"/>
      <c r="L520" s="125"/>
    </row>
    <row r="521" spans="1:12" ht="15.75" customHeight="1" x14ac:dyDescent="0.3">
      <c r="A521" s="125"/>
      <c r="B521" s="125"/>
      <c r="C521" s="125"/>
      <c r="D521" s="125"/>
      <c r="E521" s="125"/>
      <c r="F521" s="125"/>
      <c r="G521" s="125"/>
      <c r="H521" s="125"/>
      <c r="I521" s="125"/>
      <c r="J521" s="125"/>
      <c r="K521" s="125"/>
      <c r="L521" s="125"/>
    </row>
    <row r="522" spans="1:12" ht="15.75" customHeight="1" x14ac:dyDescent="0.3">
      <c r="A522" s="125"/>
      <c r="B522" s="125"/>
      <c r="C522" s="125"/>
      <c r="D522" s="125"/>
      <c r="E522" s="125"/>
      <c r="F522" s="125"/>
      <c r="G522" s="125"/>
      <c r="H522" s="125"/>
      <c r="I522" s="125"/>
      <c r="J522" s="125"/>
      <c r="K522" s="125"/>
      <c r="L522" s="125"/>
    </row>
    <row r="523" spans="1:12" ht="15.75" customHeight="1" x14ac:dyDescent="0.3">
      <c r="A523" s="125"/>
      <c r="B523" s="125"/>
      <c r="C523" s="125"/>
      <c r="D523" s="125"/>
      <c r="E523" s="125"/>
      <c r="F523" s="125"/>
      <c r="G523" s="125"/>
      <c r="H523" s="125"/>
      <c r="I523" s="125"/>
      <c r="J523" s="125"/>
      <c r="K523" s="125"/>
      <c r="L523" s="125"/>
    </row>
    <row r="524" spans="1:12" ht="15.75" customHeight="1" x14ac:dyDescent="0.3">
      <c r="A524" s="125"/>
      <c r="B524" s="125"/>
      <c r="C524" s="125"/>
      <c r="D524" s="125"/>
      <c r="E524" s="125"/>
      <c r="F524" s="125"/>
      <c r="G524" s="125"/>
      <c r="H524" s="125"/>
      <c r="I524" s="125"/>
      <c r="J524" s="125"/>
      <c r="K524" s="125"/>
      <c r="L524" s="125"/>
    </row>
    <row r="525" spans="1:12" ht="15.75" customHeight="1" x14ac:dyDescent="0.3">
      <c r="A525" s="125"/>
      <c r="B525" s="125"/>
      <c r="C525" s="125"/>
      <c r="D525" s="125"/>
      <c r="E525" s="125"/>
      <c r="F525" s="125"/>
      <c r="G525" s="125"/>
      <c r="H525" s="125"/>
      <c r="I525" s="125"/>
      <c r="J525" s="125"/>
      <c r="K525" s="125"/>
      <c r="L525" s="125"/>
    </row>
    <row r="526" spans="1:12" ht="15.75" customHeight="1" x14ac:dyDescent="0.3">
      <c r="A526" s="125"/>
      <c r="B526" s="125"/>
      <c r="C526" s="125"/>
      <c r="D526" s="125"/>
      <c r="E526" s="125"/>
      <c r="F526" s="125"/>
      <c r="G526" s="125"/>
      <c r="H526" s="125"/>
      <c r="I526" s="125"/>
      <c r="J526" s="125"/>
      <c r="K526" s="125"/>
      <c r="L526" s="125"/>
    </row>
    <row r="527" spans="1:12" ht="15.75" customHeight="1" x14ac:dyDescent="0.3">
      <c r="A527" s="125"/>
      <c r="B527" s="125"/>
      <c r="C527" s="125"/>
      <c r="D527" s="125"/>
      <c r="E527" s="125"/>
      <c r="F527" s="125"/>
      <c r="G527" s="125"/>
      <c r="H527" s="125"/>
      <c r="I527" s="125"/>
      <c r="J527" s="125"/>
      <c r="K527" s="125"/>
      <c r="L527" s="125"/>
    </row>
    <row r="528" spans="1:12" ht="15.75" customHeight="1" x14ac:dyDescent="0.3">
      <c r="A528" s="125"/>
      <c r="B528" s="125"/>
      <c r="C528" s="125"/>
      <c r="D528" s="125"/>
      <c r="E528" s="125"/>
      <c r="F528" s="125"/>
      <c r="G528" s="125"/>
      <c r="H528" s="125"/>
      <c r="I528" s="125"/>
      <c r="J528" s="125"/>
      <c r="K528" s="125"/>
      <c r="L528" s="125"/>
    </row>
    <row r="529" spans="1:12" ht="15.75" customHeight="1" x14ac:dyDescent="0.3">
      <c r="A529" s="125"/>
      <c r="B529" s="125"/>
      <c r="C529" s="125"/>
      <c r="D529" s="125"/>
      <c r="E529" s="125"/>
      <c r="F529" s="125"/>
      <c r="G529" s="125"/>
      <c r="H529" s="125"/>
      <c r="I529" s="125"/>
      <c r="J529" s="125"/>
      <c r="K529" s="125"/>
      <c r="L529" s="125"/>
    </row>
    <row r="530" spans="1:12" ht="15.75" customHeight="1" x14ac:dyDescent="0.3">
      <c r="A530" s="125"/>
      <c r="B530" s="125"/>
      <c r="C530" s="125"/>
      <c r="D530" s="125"/>
      <c r="E530" s="125"/>
      <c r="F530" s="125"/>
      <c r="G530" s="125"/>
      <c r="H530" s="125"/>
      <c r="I530" s="125"/>
      <c r="J530" s="125"/>
      <c r="K530" s="125"/>
      <c r="L530" s="125"/>
    </row>
    <row r="531" spans="1:12" ht="15.75" customHeight="1" x14ac:dyDescent="0.3">
      <c r="A531" s="125"/>
      <c r="B531" s="125"/>
      <c r="C531" s="125"/>
      <c r="D531" s="125"/>
      <c r="E531" s="125"/>
      <c r="F531" s="125"/>
      <c r="G531" s="125"/>
      <c r="H531" s="125"/>
      <c r="I531" s="125"/>
      <c r="J531" s="125"/>
      <c r="K531" s="125"/>
      <c r="L531" s="125"/>
    </row>
    <row r="532" spans="1:12" ht="15.75" customHeight="1" x14ac:dyDescent="0.3">
      <c r="A532" s="125"/>
      <c r="B532" s="125"/>
      <c r="C532" s="125"/>
      <c r="D532" s="125"/>
      <c r="E532" s="125"/>
      <c r="F532" s="125"/>
      <c r="G532" s="125"/>
      <c r="H532" s="125"/>
      <c r="I532" s="125"/>
      <c r="J532" s="125"/>
      <c r="K532" s="125"/>
      <c r="L532" s="125"/>
    </row>
    <row r="533" spans="1:12" ht="15.75" customHeight="1" x14ac:dyDescent="0.3">
      <c r="A533" s="125"/>
      <c r="B533" s="125"/>
      <c r="C533" s="125"/>
      <c r="D533" s="125"/>
      <c r="E533" s="125"/>
      <c r="F533" s="125"/>
      <c r="G533" s="125"/>
      <c r="H533" s="125"/>
      <c r="I533" s="125"/>
      <c r="J533" s="125"/>
      <c r="K533" s="125"/>
      <c r="L533" s="125"/>
    </row>
    <row r="534" spans="1:12" ht="15.75" customHeight="1" x14ac:dyDescent="0.3">
      <c r="A534" s="125"/>
      <c r="B534" s="125"/>
      <c r="C534" s="125"/>
      <c r="D534" s="125"/>
      <c r="E534" s="125"/>
      <c r="F534" s="125"/>
      <c r="G534" s="125"/>
      <c r="H534" s="125"/>
      <c r="I534" s="125"/>
      <c r="J534" s="125"/>
      <c r="K534" s="125"/>
      <c r="L534" s="125"/>
    </row>
    <row r="535" spans="1:12" ht="15.75" customHeight="1" x14ac:dyDescent="0.3">
      <c r="A535" s="125"/>
      <c r="B535" s="125"/>
      <c r="C535" s="125"/>
      <c r="D535" s="125"/>
      <c r="E535" s="125"/>
      <c r="F535" s="125"/>
      <c r="G535" s="125"/>
      <c r="H535" s="125"/>
      <c r="I535" s="125"/>
      <c r="J535" s="125"/>
      <c r="K535" s="125"/>
      <c r="L535" s="125"/>
    </row>
    <row r="536" spans="1:12" ht="15.75" customHeight="1" x14ac:dyDescent="0.3">
      <c r="A536" s="125"/>
      <c r="B536" s="125"/>
      <c r="C536" s="125"/>
      <c r="D536" s="125"/>
      <c r="E536" s="125"/>
      <c r="F536" s="125"/>
      <c r="G536" s="125"/>
      <c r="H536" s="125"/>
      <c r="I536" s="125"/>
      <c r="J536" s="125"/>
      <c r="K536" s="125"/>
      <c r="L536" s="125"/>
    </row>
    <row r="537" spans="1:12" ht="15.75" customHeight="1" x14ac:dyDescent="0.3">
      <c r="A537" s="125"/>
      <c r="B537" s="125"/>
      <c r="C537" s="125"/>
      <c r="D537" s="125"/>
      <c r="E537" s="125"/>
      <c r="F537" s="125"/>
      <c r="G537" s="125"/>
      <c r="H537" s="125"/>
      <c r="I537" s="125"/>
      <c r="J537" s="125"/>
      <c r="K537" s="125"/>
      <c r="L537" s="125"/>
    </row>
    <row r="538" spans="1:12" ht="15.75" customHeight="1" x14ac:dyDescent="0.3">
      <c r="A538" s="125"/>
      <c r="B538" s="125"/>
      <c r="C538" s="125"/>
      <c r="D538" s="125"/>
      <c r="E538" s="125"/>
      <c r="F538" s="125"/>
      <c r="G538" s="125"/>
      <c r="H538" s="125"/>
      <c r="I538" s="125"/>
      <c r="J538" s="125"/>
      <c r="K538" s="125"/>
      <c r="L538" s="125"/>
    </row>
    <row r="539" spans="1:12" ht="15.75" customHeight="1" x14ac:dyDescent="0.3">
      <c r="A539" s="125"/>
      <c r="B539" s="125"/>
      <c r="C539" s="125"/>
      <c r="D539" s="125"/>
      <c r="E539" s="125"/>
      <c r="F539" s="125"/>
      <c r="G539" s="125"/>
      <c r="H539" s="125"/>
      <c r="I539" s="125"/>
      <c r="J539" s="125"/>
      <c r="K539" s="125"/>
      <c r="L539" s="125"/>
    </row>
    <row r="540" spans="1:12" ht="15.75" customHeight="1" x14ac:dyDescent="0.3">
      <c r="A540" s="125"/>
      <c r="B540" s="125"/>
      <c r="C540" s="125"/>
      <c r="D540" s="125"/>
      <c r="E540" s="125"/>
      <c r="F540" s="125"/>
      <c r="G540" s="125"/>
      <c r="H540" s="125"/>
      <c r="I540" s="125"/>
      <c r="J540" s="125"/>
      <c r="K540" s="125"/>
      <c r="L540" s="125"/>
    </row>
    <row r="541" spans="1:12" ht="15.75" customHeight="1" x14ac:dyDescent="0.3">
      <c r="A541" s="125"/>
      <c r="B541" s="125"/>
      <c r="C541" s="125"/>
      <c r="D541" s="125"/>
      <c r="E541" s="125"/>
      <c r="F541" s="125"/>
      <c r="G541" s="125"/>
      <c r="H541" s="125"/>
      <c r="I541" s="125"/>
      <c r="J541" s="125"/>
      <c r="K541" s="125"/>
      <c r="L541" s="125"/>
    </row>
    <row r="542" spans="1:12" ht="15.75" customHeight="1" x14ac:dyDescent="0.3">
      <c r="A542" s="125"/>
      <c r="B542" s="125"/>
      <c r="C542" s="125"/>
      <c r="D542" s="125"/>
      <c r="E542" s="125"/>
      <c r="F542" s="125"/>
      <c r="G542" s="125"/>
      <c r="H542" s="125"/>
      <c r="I542" s="125"/>
      <c r="J542" s="125"/>
      <c r="K542" s="125"/>
      <c r="L542" s="125"/>
    </row>
    <row r="543" spans="1:12" ht="15.75" customHeight="1" x14ac:dyDescent="0.3">
      <c r="A543" s="125"/>
      <c r="B543" s="125"/>
      <c r="C543" s="125"/>
      <c r="D543" s="125"/>
      <c r="E543" s="125"/>
      <c r="F543" s="125"/>
      <c r="G543" s="125"/>
      <c r="H543" s="125"/>
      <c r="I543" s="125"/>
      <c r="J543" s="125"/>
      <c r="K543" s="125"/>
      <c r="L543" s="125"/>
    </row>
    <row r="544" spans="1:12" ht="15.75" customHeight="1" x14ac:dyDescent="0.3">
      <c r="A544" s="125"/>
      <c r="B544" s="125"/>
      <c r="C544" s="125"/>
      <c r="D544" s="125"/>
      <c r="E544" s="125"/>
      <c r="F544" s="125"/>
      <c r="G544" s="125"/>
      <c r="H544" s="125"/>
      <c r="I544" s="125"/>
      <c r="J544" s="125"/>
      <c r="K544" s="125"/>
      <c r="L544" s="125"/>
    </row>
    <row r="545" spans="1:12" ht="15.75" customHeight="1" x14ac:dyDescent="0.3">
      <c r="A545" s="125"/>
      <c r="B545" s="125"/>
      <c r="C545" s="125"/>
      <c r="D545" s="125"/>
      <c r="E545" s="125"/>
      <c r="F545" s="125"/>
      <c r="G545" s="125"/>
      <c r="H545" s="125"/>
      <c r="I545" s="125"/>
      <c r="J545" s="125"/>
      <c r="K545" s="125"/>
      <c r="L545" s="125"/>
    </row>
    <row r="546" spans="1:12" ht="15.75" customHeight="1" x14ac:dyDescent="0.3">
      <c r="A546" s="125"/>
      <c r="B546" s="125"/>
      <c r="C546" s="125"/>
      <c r="D546" s="125"/>
      <c r="E546" s="125"/>
      <c r="F546" s="125"/>
      <c r="G546" s="125"/>
      <c r="H546" s="125"/>
      <c r="I546" s="125"/>
      <c r="J546" s="125"/>
      <c r="K546" s="125"/>
      <c r="L546" s="125"/>
    </row>
    <row r="547" spans="1:12" ht="15.75" customHeight="1" x14ac:dyDescent="0.3">
      <c r="A547" s="125"/>
      <c r="B547" s="125"/>
      <c r="C547" s="125"/>
      <c r="D547" s="125"/>
      <c r="E547" s="125"/>
      <c r="F547" s="125"/>
      <c r="G547" s="125"/>
      <c r="H547" s="125"/>
      <c r="I547" s="125"/>
      <c r="J547" s="125"/>
      <c r="K547" s="125"/>
      <c r="L547" s="125"/>
    </row>
    <row r="548" spans="1:12" ht="15.75" customHeight="1" x14ac:dyDescent="0.3">
      <c r="A548" s="125"/>
      <c r="B548" s="125"/>
      <c r="C548" s="125"/>
      <c r="D548" s="125"/>
      <c r="E548" s="125"/>
      <c r="F548" s="125"/>
      <c r="G548" s="125"/>
      <c r="H548" s="125"/>
      <c r="I548" s="125"/>
      <c r="J548" s="125"/>
      <c r="K548" s="125"/>
      <c r="L548" s="125"/>
    </row>
    <row r="549" spans="1:12" ht="15.75" customHeight="1" x14ac:dyDescent="0.3">
      <c r="A549" s="125"/>
      <c r="B549" s="125"/>
      <c r="C549" s="125"/>
      <c r="D549" s="125"/>
      <c r="E549" s="125"/>
      <c r="F549" s="125"/>
      <c r="G549" s="125"/>
      <c r="H549" s="125"/>
      <c r="I549" s="125"/>
      <c r="J549" s="125"/>
      <c r="K549" s="125"/>
      <c r="L549" s="125"/>
    </row>
    <row r="550" spans="1:12" ht="15.75" customHeight="1" x14ac:dyDescent="0.3">
      <c r="A550" s="125"/>
      <c r="B550" s="125"/>
      <c r="C550" s="125"/>
      <c r="D550" s="125"/>
      <c r="E550" s="125"/>
      <c r="F550" s="125"/>
      <c r="G550" s="125"/>
      <c r="H550" s="125"/>
      <c r="I550" s="125"/>
      <c r="J550" s="125"/>
      <c r="K550" s="125"/>
      <c r="L550" s="125"/>
    </row>
    <row r="551" spans="1:12" ht="15.75" customHeight="1" x14ac:dyDescent="0.3">
      <c r="A551" s="125"/>
      <c r="B551" s="125"/>
      <c r="C551" s="125"/>
      <c r="D551" s="125"/>
      <c r="E551" s="125"/>
      <c r="F551" s="125"/>
      <c r="G551" s="125"/>
      <c r="H551" s="125"/>
      <c r="I551" s="125"/>
      <c r="J551" s="125"/>
      <c r="K551" s="125"/>
      <c r="L551" s="125"/>
    </row>
    <row r="552" spans="1:12" ht="15.75" customHeight="1" x14ac:dyDescent="0.3">
      <c r="A552" s="125"/>
      <c r="B552" s="125"/>
      <c r="C552" s="125"/>
      <c r="D552" s="125"/>
      <c r="E552" s="125"/>
      <c r="F552" s="125"/>
      <c r="G552" s="125"/>
      <c r="H552" s="125"/>
      <c r="I552" s="125"/>
      <c r="J552" s="125"/>
      <c r="K552" s="125"/>
      <c r="L552" s="125"/>
    </row>
    <row r="553" spans="1:12" ht="15.75" customHeight="1" x14ac:dyDescent="0.3">
      <c r="A553" s="125"/>
      <c r="B553" s="125"/>
      <c r="C553" s="125"/>
      <c r="D553" s="125"/>
      <c r="E553" s="125"/>
      <c r="F553" s="125"/>
      <c r="G553" s="125"/>
      <c r="H553" s="125"/>
      <c r="I553" s="125"/>
      <c r="J553" s="125"/>
      <c r="K553" s="125"/>
      <c r="L553" s="125"/>
    </row>
    <row r="554" spans="1:12" ht="15.75" customHeight="1" x14ac:dyDescent="0.3">
      <c r="A554" s="125"/>
      <c r="B554" s="125"/>
      <c r="C554" s="125"/>
      <c r="D554" s="125"/>
      <c r="E554" s="125"/>
      <c r="F554" s="125"/>
      <c r="G554" s="125"/>
      <c r="H554" s="125"/>
      <c r="I554" s="125"/>
      <c r="J554" s="125"/>
      <c r="K554" s="125"/>
      <c r="L554" s="125"/>
    </row>
    <row r="555" spans="1:12" ht="15.75" customHeight="1" x14ac:dyDescent="0.3">
      <c r="A555" s="125"/>
      <c r="B555" s="125"/>
      <c r="C555" s="125"/>
      <c r="D555" s="125"/>
      <c r="E555" s="125"/>
      <c r="F555" s="125"/>
      <c r="G555" s="125"/>
      <c r="H555" s="125"/>
      <c r="I555" s="125"/>
      <c r="J555" s="125"/>
      <c r="K555" s="125"/>
      <c r="L555" s="125"/>
    </row>
    <row r="556" spans="1:12" ht="15.75" customHeight="1" x14ac:dyDescent="0.3">
      <c r="A556" s="125"/>
      <c r="B556" s="125"/>
      <c r="C556" s="125"/>
      <c r="D556" s="125"/>
      <c r="E556" s="125"/>
      <c r="F556" s="125"/>
      <c r="G556" s="125"/>
      <c r="H556" s="125"/>
      <c r="I556" s="125"/>
      <c r="J556" s="125"/>
      <c r="K556" s="125"/>
      <c r="L556" s="125"/>
    </row>
    <row r="557" spans="1:12" ht="15.75" customHeight="1" x14ac:dyDescent="0.3">
      <c r="A557" s="125"/>
      <c r="B557" s="125"/>
      <c r="C557" s="125"/>
      <c r="D557" s="125"/>
      <c r="E557" s="125"/>
      <c r="F557" s="125"/>
      <c r="G557" s="125"/>
      <c r="H557" s="125"/>
      <c r="I557" s="125"/>
      <c r="J557" s="125"/>
      <c r="K557" s="125"/>
      <c r="L557" s="125"/>
    </row>
    <row r="558" spans="1:12" ht="15.75" customHeight="1" x14ac:dyDescent="0.3">
      <c r="A558" s="125"/>
      <c r="B558" s="125"/>
      <c r="C558" s="125"/>
      <c r="D558" s="125"/>
      <c r="E558" s="125"/>
      <c r="F558" s="125"/>
      <c r="G558" s="125"/>
      <c r="H558" s="125"/>
      <c r="I558" s="125"/>
      <c r="J558" s="125"/>
      <c r="K558" s="125"/>
      <c r="L558" s="125"/>
    </row>
    <row r="559" spans="1:12" ht="15.75" customHeight="1" x14ac:dyDescent="0.3">
      <c r="A559" s="125"/>
      <c r="B559" s="125"/>
      <c r="C559" s="125"/>
      <c r="D559" s="125"/>
      <c r="E559" s="125"/>
      <c r="F559" s="125"/>
      <c r="G559" s="125"/>
      <c r="H559" s="125"/>
      <c r="I559" s="125"/>
      <c r="J559" s="125"/>
      <c r="K559" s="125"/>
      <c r="L559" s="125"/>
    </row>
    <row r="560" spans="1:12" ht="15.75" customHeight="1" x14ac:dyDescent="0.3">
      <c r="A560" s="125"/>
      <c r="B560" s="125"/>
      <c r="C560" s="125"/>
      <c r="D560" s="125"/>
      <c r="E560" s="125"/>
      <c r="F560" s="125"/>
      <c r="G560" s="125"/>
      <c r="H560" s="125"/>
      <c r="I560" s="125"/>
      <c r="J560" s="125"/>
      <c r="K560" s="125"/>
      <c r="L560" s="125"/>
    </row>
    <row r="561" spans="1:12" ht="15.75" customHeight="1" x14ac:dyDescent="0.3">
      <c r="A561" s="125"/>
      <c r="B561" s="125"/>
      <c r="C561" s="125"/>
      <c r="D561" s="125"/>
      <c r="E561" s="125"/>
      <c r="F561" s="125"/>
      <c r="G561" s="125"/>
      <c r="H561" s="125"/>
      <c r="I561" s="125"/>
      <c r="J561" s="125"/>
      <c r="K561" s="125"/>
      <c r="L561" s="125"/>
    </row>
    <row r="562" spans="1:12" ht="15.75" customHeight="1" x14ac:dyDescent="0.3">
      <c r="A562" s="125"/>
      <c r="B562" s="125"/>
      <c r="C562" s="125"/>
      <c r="D562" s="125"/>
      <c r="E562" s="125"/>
      <c r="F562" s="125"/>
      <c r="G562" s="125"/>
      <c r="H562" s="125"/>
      <c r="I562" s="125"/>
      <c r="J562" s="125"/>
      <c r="K562" s="125"/>
      <c r="L562" s="125"/>
    </row>
    <row r="563" spans="1:12" ht="15.75" customHeight="1" x14ac:dyDescent="0.3">
      <c r="A563" s="125"/>
      <c r="B563" s="125"/>
      <c r="C563" s="125"/>
      <c r="D563" s="125"/>
      <c r="E563" s="125"/>
      <c r="F563" s="125"/>
      <c r="G563" s="125"/>
      <c r="H563" s="125"/>
      <c r="I563" s="125"/>
      <c r="J563" s="125"/>
      <c r="K563" s="125"/>
      <c r="L563" s="125"/>
    </row>
    <row r="564" spans="1:12" ht="15.75" customHeight="1" x14ac:dyDescent="0.3">
      <c r="A564" s="125"/>
      <c r="B564" s="125"/>
      <c r="C564" s="125"/>
      <c r="D564" s="125"/>
      <c r="E564" s="125"/>
      <c r="F564" s="125"/>
      <c r="G564" s="125"/>
      <c r="H564" s="125"/>
      <c r="I564" s="125"/>
      <c r="J564" s="125"/>
      <c r="K564" s="125"/>
      <c r="L564" s="125"/>
    </row>
    <row r="565" spans="1:12" ht="15.75" customHeight="1" x14ac:dyDescent="0.3">
      <c r="A565" s="125"/>
      <c r="B565" s="125"/>
      <c r="C565" s="125"/>
      <c r="D565" s="125"/>
      <c r="E565" s="125"/>
      <c r="F565" s="125"/>
      <c r="G565" s="125"/>
      <c r="H565" s="125"/>
      <c r="I565" s="125"/>
      <c r="J565" s="125"/>
      <c r="K565" s="125"/>
      <c r="L565" s="125"/>
    </row>
    <row r="566" spans="1:12" ht="15.75" customHeight="1" x14ac:dyDescent="0.3">
      <c r="A566" s="125"/>
      <c r="B566" s="125"/>
      <c r="C566" s="125"/>
      <c r="D566" s="125"/>
      <c r="E566" s="125"/>
      <c r="F566" s="125"/>
      <c r="G566" s="125"/>
      <c r="H566" s="125"/>
      <c r="I566" s="125"/>
      <c r="J566" s="125"/>
      <c r="K566" s="125"/>
      <c r="L566" s="125"/>
    </row>
    <row r="567" spans="1:12" ht="15.75" customHeight="1" x14ac:dyDescent="0.3">
      <c r="A567" s="125"/>
      <c r="B567" s="125"/>
      <c r="C567" s="125"/>
      <c r="D567" s="125"/>
      <c r="E567" s="125"/>
      <c r="F567" s="125"/>
      <c r="G567" s="125"/>
      <c r="H567" s="125"/>
      <c r="I567" s="125"/>
      <c r="J567" s="125"/>
      <c r="K567" s="125"/>
      <c r="L567" s="125"/>
    </row>
    <row r="568" spans="1:12" ht="15.75" customHeight="1" x14ac:dyDescent="0.3">
      <c r="A568" s="125"/>
      <c r="B568" s="125"/>
      <c r="C568" s="125"/>
      <c r="D568" s="125"/>
      <c r="E568" s="125"/>
      <c r="F568" s="125"/>
      <c r="G568" s="125"/>
      <c r="H568" s="125"/>
      <c r="I568" s="125"/>
      <c r="J568" s="125"/>
      <c r="K568" s="125"/>
      <c r="L568" s="125"/>
    </row>
    <row r="569" spans="1:12" ht="15.75" customHeight="1" x14ac:dyDescent="0.3">
      <c r="A569" s="125"/>
      <c r="B569" s="125"/>
      <c r="C569" s="125"/>
      <c r="D569" s="125"/>
      <c r="E569" s="125"/>
      <c r="F569" s="125"/>
      <c r="G569" s="125"/>
      <c r="H569" s="125"/>
      <c r="I569" s="125"/>
      <c r="J569" s="125"/>
      <c r="K569" s="125"/>
      <c r="L569" s="125"/>
    </row>
    <row r="570" spans="1:12" ht="15.75" customHeight="1" x14ac:dyDescent="0.3">
      <c r="A570" s="125"/>
      <c r="B570" s="125"/>
      <c r="C570" s="125"/>
      <c r="D570" s="125"/>
      <c r="E570" s="125"/>
      <c r="F570" s="125"/>
      <c r="G570" s="125"/>
      <c r="H570" s="125"/>
      <c r="I570" s="125"/>
      <c r="J570" s="125"/>
      <c r="K570" s="125"/>
      <c r="L570" s="125"/>
    </row>
    <row r="571" spans="1:12" ht="15.75" customHeight="1" x14ac:dyDescent="0.3">
      <c r="A571" s="125"/>
      <c r="B571" s="125"/>
      <c r="C571" s="125"/>
      <c r="D571" s="125"/>
      <c r="E571" s="125"/>
      <c r="F571" s="125"/>
      <c r="G571" s="125"/>
      <c r="H571" s="125"/>
      <c r="I571" s="125"/>
      <c r="J571" s="125"/>
      <c r="K571" s="125"/>
      <c r="L571" s="125"/>
    </row>
    <row r="572" spans="1:12" ht="15.75" customHeight="1" x14ac:dyDescent="0.3">
      <c r="A572" s="125"/>
      <c r="B572" s="125"/>
      <c r="C572" s="125"/>
      <c r="D572" s="125"/>
      <c r="E572" s="125"/>
      <c r="F572" s="125"/>
      <c r="G572" s="125"/>
      <c r="H572" s="125"/>
      <c r="I572" s="125"/>
      <c r="J572" s="125"/>
      <c r="K572" s="125"/>
      <c r="L572" s="125"/>
    </row>
    <row r="573" spans="1:12" ht="15.75" customHeight="1" x14ac:dyDescent="0.3">
      <c r="A573" s="125"/>
      <c r="B573" s="125"/>
      <c r="C573" s="125"/>
      <c r="D573" s="125"/>
      <c r="E573" s="125"/>
      <c r="F573" s="125"/>
      <c r="G573" s="125"/>
      <c r="H573" s="125"/>
      <c r="I573" s="125"/>
      <c r="J573" s="125"/>
      <c r="K573" s="125"/>
      <c r="L573" s="125"/>
    </row>
    <row r="574" spans="1:12" ht="15.75" customHeight="1" x14ac:dyDescent="0.3">
      <c r="A574" s="125"/>
      <c r="B574" s="125"/>
      <c r="C574" s="125"/>
      <c r="D574" s="125"/>
      <c r="E574" s="125"/>
      <c r="F574" s="125"/>
      <c r="G574" s="125"/>
      <c r="H574" s="125"/>
      <c r="I574" s="125"/>
      <c r="J574" s="125"/>
      <c r="K574" s="125"/>
      <c r="L574" s="125"/>
    </row>
    <row r="575" spans="1:12" ht="15.75" customHeight="1" x14ac:dyDescent="0.3">
      <c r="A575" s="125"/>
      <c r="B575" s="125"/>
      <c r="C575" s="125"/>
      <c r="D575" s="125"/>
      <c r="E575" s="125"/>
      <c r="F575" s="125"/>
      <c r="G575" s="125"/>
      <c r="H575" s="125"/>
      <c r="I575" s="125"/>
      <c r="J575" s="125"/>
      <c r="K575" s="125"/>
      <c r="L575" s="125"/>
    </row>
    <row r="576" spans="1:12" ht="15.75" customHeight="1" x14ac:dyDescent="0.3">
      <c r="A576" s="125"/>
      <c r="B576" s="125"/>
      <c r="C576" s="125"/>
      <c r="D576" s="125"/>
      <c r="E576" s="125"/>
      <c r="F576" s="125"/>
      <c r="G576" s="125"/>
      <c r="H576" s="125"/>
      <c r="I576" s="125"/>
      <c r="J576" s="125"/>
      <c r="K576" s="125"/>
      <c r="L576" s="125"/>
    </row>
    <row r="577" spans="1:12" ht="15.75" customHeight="1" x14ac:dyDescent="0.3">
      <c r="A577" s="125"/>
      <c r="B577" s="125"/>
      <c r="C577" s="125"/>
      <c r="D577" s="125"/>
      <c r="E577" s="125"/>
      <c r="F577" s="125"/>
      <c r="G577" s="125"/>
      <c r="H577" s="125"/>
      <c r="I577" s="125"/>
      <c r="J577" s="125"/>
      <c r="K577" s="125"/>
      <c r="L577" s="125"/>
    </row>
    <row r="578" spans="1:12" ht="15.75" customHeight="1" x14ac:dyDescent="0.3">
      <c r="A578" s="125"/>
      <c r="B578" s="125"/>
      <c r="C578" s="125"/>
      <c r="D578" s="125"/>
      <c r="E578" s="125"/>
      <c r="F578" s="125"/>
      <c r="G578" s="125"/>
      <c r="H578" s="125"/>
      <c r="I578" s="125"/>
      <c r="J578" s="125"/>
      <c r="K578" s="125"/>
      <c r="L578" s="125"/>
    </row>
    <row r="579" spans="1:12" ht="15.75" customHeight="1" x14ac:dyDescent="0.3">
      <c r="A579" s="125"/>
      <c r="B579" s="125"/>
      <c r="C579" s="125"/>
      <c r="D579" s="125"/>
      <c r="E579" s="125"/>
      <c r="F579" s="125"/>
      <c r="G579" s="125"/>
      <c r="H579" s="125"/>
      <c r="I579" s="125"/>
      <c r="J579" s="125"/>
      <c r="K579" s="125"/>
      <c r="L579" s="125"/>
    </row>
    <row r="580" spans="1:12" ht="15.75" customHeight="1" x14ac:dyDescent="0.3">
      <c r="A580" s="125"/>
      <c r="B580" s="125"/>
      <c r="C580" s="125"/>
      <c r="D580" s="125"/>
      <c r="E580" s="125"/>
      <c r="F580" s="125"/>
      <c r="G580" s="125"/>
      <c r="H580" s="125"/>
      <c r="I580" s="125"/>
      <c r="J580" s="125"/>
      <c r="K580" s="125"/>
      <c r="L580" s="125"/>
    </row>
    <row r="581" spans="1:12" ht="15.75" customHeight="1" x14ac:dyDescent="0.3">
      <c r="A581" s="125"/>
      <c r="B581" s="125"/>
      <c r="C581" s="125"/>
      <c r="D581" s="125"/>
      <c r="E581" s="125"/>
      <c r="F581" s="125"/>
      <c r="G581" s="125"/>
      <c r="H581" s="125"/>
      <c r="I581" s="125"/>
      <c r="J581" s="125"/>
      <c r="K581" s="125"/>
      <c r="L581" s="125"/>
    </row>
    <row r="582" spans="1:12" ht="15.75" customHeight="1" x14ac:dyDescent="0.3">
      <c r="A582" s="125"/>
      <c r="B582" s="125"/>
      <c r="C582" s="125"/>
      <c r="D582" s="125"/>
      <c r="E582" s="125"/>
      <c r="F582" s="125"/>
      <c r="G582" s="125"/>
      <c r="H582" s="125"/>
      <c r="I582" s="125"/>
      <c r="J582" s="125"/>
      <c r="K582" s="125"/>
      <c r="L582" s="125"/>
    </row>
    <row r="583" spans="1:12" ht="15.75" customHeight="1" x14ac:dyDescent="0.3">
      <c r="A583" s="125"/>
      <c r="B583" s="125"/>
      <c r="C583" s="125"/>
      <c r="D583" s="125"/>
      <c r="E583" s="125"/>
      <c r="F583" s="125"/>
      <c r="G583" s="125"/>
      <c r="H583" s="125"/>
      <c r="I583" s="125"/>
      <c r="J583" s="125"/>
      <c r="K583" s="125"/>
      <c r="L583" s="125"/>
    </row>
    <row r="584" spans="1:12" ht="15.75" customHeight="1" x14ac:dyDescent="0.3">
      <c r="A584" s="125"/>
      <c r="B584" s="125"/>
      <c r="C584" s="125"/>
      <c r="D584" s="125"/>
      <c r="E584" s="125"/>
      <c r="F584" s="125"/>
      <c r="G584" s="125"/>
      <c r="H584" s="125"/>
      <c r="I584" s="125"/>
      <c r="J584" s="125"/>
      <c r="K584" s="125"/>
      <c r="L584" s="125"/>
    </row>
    <row r="585" spans="1:12" ht="15.75" customHeight="1" x14ac:dyDescent="0.3">
      <c r="A585" s="125"/>
      <c r="B585" s="125"/>
      <c r="C585" s="125"/>
      <c r="D585" s="125"/>
      <c r="E585" s="125"/>
      <c r="F585" s="125"/>
      <c r="G585" s="125"/>
      <c r="H585" s="125"/>
      <c r="I585" s="125"/>
      <c r="J585" s="125"/>
      <c r="K585" s="125"/>
      <c r="L585" s="125"/>
    </row>
    <row r="586" spans="1:12" ht="15.75" customHeight="1" x14ac:dyDescent="0.3">
      <c r="A586" s="125"/>
      <c r="B586" s="125"/>
      <c r="C586" s="125"/>
      <c r="D586" s="125"/>
      <c r="E586" s="125"/>
      <c r="F586" s="125"/>
      <c r="G586" s="125"/>
      <c r="H586" s="125"/>
      <c r="I586" s="125"/>
      <c r="J586" s="125"/>
      <c r="K586" s="125"/>
      <c r="L586" s="125"/>
    </row>
    <row r="587" spans="1:12" ht="15.75" customHeight="1" x14ac:dyDescent="0.3">
      <c r="A587" s="125"/>
      <c r="B587" s="125"/>
      <c r="C587" s="125"/>
      <c r="D587" s="125"/>
      <c r="E587" s="125"/>
      <c r="F587" s="125"/>
      <c r="G587" s="125"/>
      <c r="H587" s="125"/>
      <c r="I587" s="125"/>
      <c r="J587" s="125"/>
      <c r="K587" s="125"/>
      <c r="L587" s="125"/>
    </row>
    <row r="588" spans="1:12" ht="15.75" customHeight="1" x14ac:dyDescent="0.3">
      <c r="A588" s="125"/>
      <c r="B588" s="125"/>
      <c r="C588" s="125"/>
      <c r="D588" s="125"/>
      <c r="E588" s="125"/>
      <c r="F588" s="125"/>
      <c r="G588" s="125"/>
      <c r="H588" s="125"/>
      <c r="I588" s="125"/>
      <c r="J588" s="125"/>
      <c r="K588" s="125"/>
      <c r="L588" s="125"/>
    </row>
    <row r="589" spans="1:12" ht="15.75" customHeight="1" x14ac:dyDescent="0.3">
      <c r="A589" s="125"/>
      <c r="B589" s="125"/>
      <c r="C589" s="125"/>
      <c r="D589" s="125"/>
      <c r="E589" s="125"/>
      <c r="F589" s="125"/>
      <c r="G589" s="125"/>
      <c r="H589" s="125"/>
      <c r="I589" s="125"/>
      <c r="J589" s="125"/>
      <c r="K589" s="125"/>
      <c r="L589" s="125"/>
    </row>
    <row r="590" spans="1:12" ht="15.75" customHeight="1" x14ac:dyDescent="0.3">
      <c r="A590" s="125"/>
      <c r="B590" s="125"/>
      <c r="C590" s="125"/>
      <c r="D590" s="125"/>
      <c r="E590" s="125"/>
      <c r="F590" s="125"/>
      <c r="G590" s="125"/>
      <c r="H590" s="125"/>
      <c r="I590" s="125"/>
      <c r="J590" s="125"/>
      <c r="K590" s="125"/>
      <c r="L590" s="125"/>
    </row>
    <row r="591" spans="1:12" ht="15.75" customHeight="1" x14ac:dyDescent="0.3">
      <c r="A591" s="125"/>
      <c r="B591" s="125"/>
      <c r="C591" s="125"/>
      <c r="D591" s="125"/>
      <c r="E591" s="125"/>
      <c r="F591" s="125"/>
      <c r="G591" s="125"/>
      <c r="H591" s="125"/>
      <c r="I591" s="125"/>
      <c r="J591" s="125"/>
      <c r="K591" s="125"/>
      <c r="L591" s="125"/>
    </row>
    <row r="592" spans="1:12" ht="15.75" customHeight="1" x14ac:dyDescent="0.3">
      <c r="A592" s="125"/>
      <c r="B592" s="125"/>
      <c r="C592" s="125"/>
      <c r="D592" s="125"/>
      <c r="E592" s="125"/>
      <c r="F592" s="125"/>
      <c r="G592" s="125"/>
      <c r="H592" s="125"/>
      <c r="I592" s="125"/>
      <c r="J592" s="125"/>
      <c r="K592" s="125"/>
      <c r="L592" s="125"/>
    </row>
    <row r="593" spans="1:12" ht="15.75" customHeight="1" x14ac:dyDescent="0.3">
      <c r="A593" s="125"/>
      <c r="B593" s="125"/>
      <c r="C593" s="125"/>
      <c r="D593" s="125"/>
      <c r="E593" s="125"/>
      <c r="F593" s="125"/>
      <c r="G593" s="125"/>
      <c r="H593" s="125"/>
      <c r="I593" s="125"/>
      <c r="J593" s="125"/>
      <c r="K593" s="125"/>
      <c r="L593" s="125"/>
    </row>
    <row r="594" spans="1:12" ht="15.75" customHeight="1" x14ac:dyDescent="0.3">
      <c r="A594" s="125"/>
      <c r="B594" s="125"/>
      <c r="C594" s="125"/>
      <c r="D594" s="125"/>
      <c r="E594" s="125"/>
      <c r="F594" s="125"/>
      <c r="G594" s="125"/>
      <c r="H594" s="125"/>
      <c r="I594" s="125"/>
      <c r="J594" s="125"/>
      <c r="K594" s="125"/>
      <c r="L594" s="125"/>
    </row>
    <row r="595" spans="1:12" ht="15.75" customHeight="1" x14ac:dyDescent="0.3">
      <c r="A595" s="125"/>
      <c r="B595" s="125"/>
      <c r="C595" s="125"/>
      <c r="D595" s="125"/>
      <c r="E595" s="125"/>
      <c r="F595" s="125"/>
      <c r="G595" s="125"/>
      <c r="H595" s="125"/>
      <c r="I595" s="125"/>
      <c r="J595" s="125"/>
      <c r="K595" s="125"/>
      <c r="L595" s="125"/>
    </row>
    <row r="596" spans="1:12" ht="15.75" customHeight="1" x14ac:dyDescent="0.3">
      <c r="A596" s="125"/>
      <c r="B596" s="125"/>
      <c r="C596" s="125"/>
      <c r="D596" s="125"/>
      <c r="E596" s="125"/>
      <c r="F596" s="125"/>
      <c r="G596" s="125"/>
      <c r="H596" s="125"/>
      <c r="I596" s="125"/>
      <c r="J596" s="125"/>
      <c r="K596" s="125"/>
      <c r="L596" s="125"/>
    </row>
    <row r="597" spans="1:12" ht="15.75" customHeight="1" x14ac:dyDescent="0.3">
      <c r="A597" s="125"/>
      <c r="B597" s="125"/>
      <c r="C597" s="125"/>
      <c r="D597" s="125"/>
      <c r="E597" s="125"/>
      <c r="F597" s="125"/>
      <c r="G597" s="125"/>
      <c r="H597" s="125"/>
      <c r="I597" s="125"/>
      <c r="J597" s="125"/>
      <c r="K597" s="125"/>
      <c r="L597" s="125"/>
    </row>
    <row r="598" spans="1:12" ht="15.75" customHeight="1" x14ac:dyDescent="0.3">
      <c r="A598" s="125"/>
      <c r="B598" s="125"/>
      <c r="C598" s="125"/>
      <c r="D598" s="125"/>
      <c r="E598" s="125"/>
      <c r="F598" s="125"/>
      <c r="G598" s="125"/>
      <c r="H598" s="125"/>
      <c r="I598" s="125"/>
      <c r="J598" s="125"/>
      <c r="K598" s="125"/>
      <c r="L598" s="125"/>
    </row>
    <row r="599" spans="1:12" ht="15.75" customHeight="1" x14ac:dyDescent="0.3">
      <c r="A599" s="125"/>
      <c r="B599" s="125"/>
      <c r="C599" s="125"/>
      <c r="D599" s="125"/>
      <c r="E599" s="125"/>
      <c r="F599" s="125"/>
      <c r="G599" s="125"/>
      <c r="H599" s="125"/>
      <c r="I599" s="125"/>
      <c r="J599" s="125"/>
      <c r="K599" s="125"/>
      <c r="L599" s="125"/>
    </row>
    <row r="600" spans="1:12" ht="15.75" customHeight="1" x14ac:dyDescent="0.3">
      <c r="A600" s="125"/>
      <c r="B600" s="125"/>
      <c r="C600" s="125"/>
      <c r="D600" s="125"/>
      <c r="E600" s="125"/>
      <c r="F600" s="125"/>
      <c r="G600" s="125"/>
      <c r="H600" s="125"/>
      <c r="I600" s="125"/>
      <c r="J600" s="125"/>
      <c r="K600" s="125"/>
      <c r="L600" s="125"/>
    </row>
    <row r="601" spans="1:12" ht="15.75" customHeight="1" x14ac:dyDescent="0.3">
      <c r="A601" s="125"/>
      <c r="B601" s="125"/>
      <c r="C601" s="125"/>
      <c r="D601" s="125"/>
      <c r="E601" s="125"/>
      <c r="F601" s="125"/>
      <c r="G601" s="125"/>
      <c r="H601" s="125"/>
      <c r="I601" s="125"/>
      <c r="J601" s="125"/>
      <c r="K601" s="125"/>
      <c r="L601" s="125"/>
    </row>
    <row r="602" spans="1:12" ht="15.75" customHeight="1" x14ac:dyDescent="0.3">
      <c r="A602" s="125"/>
      <c r="B602" s="125"/>
      <c r="C602" s="125"/>
      <c r="D602" s="125"/>
      <c r="E602" s="125"/>
      <c r="F602" s="125"/>
      <c r="G602" s="125"/>
      <c r="H602" s="125"/>
      <c r="I602" s="125"/>
      <c r="J602" s="125"/>
      <c r="K602" s="125"/>
      <c r="L602" s="125"/>
    </row>
    <row r="603" spans="1:12" ht="15.75" customHeight="1" x14ac:dyDescent="0.3">
      <c r="A603" s="125"/>
      <c r="B603" s="125"/>
      <c r="C603" s="125"/>
      <c r="D603" s="125"/>
      <c r="E603" s="125"/>
      <c r="F603" s="125"/>
      <c r="G603" s="125"/>
      <c r="H603" s="125"/>
      <c r="I603" s="125"/>
      <c r="J603" s="125"/>
      <c r="K603" s="125"/>
      <c r="L603" s="125"/>
    </row>
    <row r="604" spans="1:12" ht="15.75" customHeight="1" x14ac:dyDescent="0.3">
      <c r="A604" s="125"/>
      <c r="B604" s="125"/>
      <c r="C604" s="125"/>
      <c r="D604" s="125"/>
      <c r="E604" s="125"/>
      <c r="F604" s="125"/>
      <c r="G604" s="125"/>
      <c r="H604" s="125"/>
      <c r="I604" s="125"/>
      <c r="J604" s="125"/>
      <c r="K604" s="125"/>
      <c r="L604" s="125"/>
    </row>
    <row r="605" spans="1:12" ht="15.75" customHeight="1" x14ac:dyDescent="0.3">
      <c r="A605" s="125"/>
      <c r="B605" s="125"/>
      <c r="C605" s="125"/>
      <c r="D605" s="125"/>
      <c r="E605" s="125"/>
      <c r="F605" s="125"/>
      <c r="G605" s="125"/>
      <c r="H605" s="125"/>
      <c r="I605" s="125"/>
      <c r="J605" s="125"/>
      <c r="K605" s="125"/>
      <c r="L605" s="125"/>
    </row>
    <row r="606" spans="1:12" ht="15.75" customHeight="1" x14ac:dyDescent="0.3">
      <c r="A606" s="125"/>
      <c r="B606" s="125"/>
      <c r="C606" s="125"/>
      <c r="D606" s="125"/>
      <c r="E606" s="125"/>
      <c r="F606" s="125"/>
      <c r="G606" s="125"/>
      <c r="H606" s="125"/>
      <c r="I606" s="125"/>
      <c r="J606" s="125"/>
      <c r="K606" s="125"/>
      <c r="L606" s="125"/>
    </row>
    <row r="607" spans="1:12" ht="15.75" customHeight="1" x14ac:dyDescent="0.3">
      <c r="A607" s="125"/>
      <c r="B607" s="125"/>
      <c r="C607" s="125"/>
      <c r="D607" s="125"/>
      <c r="E607" s="125"/>
      <c r="F607" s="125"/>
      <c r="G607" s="125"/>
      <c r="H607" s="125"/>
      <c r="I607" s="125"/>
      <c r="J607" s="125"/>
      <c r="K607" s="125"/>
      <c r="L607" s="125"/>
    </row>
    <row r="608" spans="1:12" ht="15.75" customHeight="1" x14ac:dyDescent="0.3">
      <c r="A608" s="125"/>
      <c r="B608" s="125"/>
      <c r="C608" s="125"/>
      <c r="D608" s="125"/>
      <c r="E608" s="125"/>
      <c r="F608" s="125"/>
      <c r="G608" s="125"/>
      <c r="H608" s="125"/>
      <c r="I608" s="125"/>
      <c r="J608" s="125"/>
      <c r="K608" s="125"/>
      <c r="L608" s="125"/>
    </row>
    <row r="609" spans="1:12" ht="15.75" customHeight="1" x14ac:dyDescent="0.3">
      <c r="A609" s="125"/>
      <c r="B609" s="125"/>
      <c r="C609" s="125"/>
      <c r="D609" s="125"/>
      <c r="E609" s="125"/>
      <c r="F609" s="125"/>
      <c r="G609" s="125"/>
      <c r="H609" s="125"/>
      <c r="I609" s="125"/>
      <c r="J609" s="125"/>
      <c r="K609" s="125"/>
      <c r="L609" s="125"/>
    </row>
    <row r="610" spans="1:12" ht="15.75" customHeight="1" x14ac:dyDescent="0.3">
      <c r="A610" s="125"/>
      <c r="B610" s="125"/>
      <c r="C610" s="125"/>
      <c r="D610" s="125"/>
      <c r="E610" s="125"/>
      <c r="F610" s="125"/>
      <c r="G610" s="125"/>
      <c r="H610" s="125"/>
      <c r="I610" s="125"/>
      <c r="J610" s="125"/>
      <c r="K610" s="125"/>
      <c r="L610" s="125"/>
    </row>
    <row r="611" spans="1:12" ht="15.75" customHeight="1" x14ac:dyDescent="0.3">
      <c r="A611" s="125"/>
      <c r="B611" s="125"/>
      <c r="C611" s="125"/>
      <c r="D611" s="125"/>
      <c r="E611" s="125"/>
      <c r="F611" s="125"/>
      <c r="G611" s="125"/>
      <c r="H611" s="125"/>
      <c r="I611" s="125"/>
      <c r="J611" s="125"/>
      <c r="K611" s="125"/>
      <c r="L611" s="125"/>
    </row>
    <row r="612" spans="1:12" ht="15.75" customHeight="1" x14ac:dyDescent="0.3">
      <c r="A612" s="125"/>
      <c r="B612" s="125"/>
      <c r="C612" s="125"/>
      <c r="D612" s="125"/>
      <c r="E612" s="125"/>
      <c r="F612" s="125"/>
      <c r="G612" s="125"/>
      <c r="H612" s="125"/>
      <c r="I612" s="125"/>
      <c r="J612" s="125"/>
      <c r="K612" s="125"/>
      <c r="L612" s="125"/>
    </row>
    <row r="613" spans="1:12" ht="15.75" customHeight="1" x14ac:dyDescent="0.3">
      <c r="A613" s="125"/>
      <c r="B613" s="125"/>
      <c r="C613" s="125"/>
      <c r="D613" s="125"/>
      <c r="E613" s="125"/>
      <c r="F613" s="125"/>
      <c r="G613" s="125"/>
      <c r="H613" s="125"/>
      <c r="I613" s="125"/>
      <c r="J613" s="125"/>
      <c r="K613" s="125"/>
      <c r="L613" s="125"/>
    </row>
    <row r="614" spans="1:12" ht="15.75" customHeight="1" x14ac:dyDescent="0.3">
      <c r="A614" s="125"/>
      <c r="B614" s="125"/>
      <c r="C614" s="125"/>
      <c r="D614" s="125"/>
      <c r="E614" s="125"/>
      <c r="F614" s="125"/>
      <c r="G614" s="125"/>
      <c r="H614" s="125"/>
      <c r="I614" s="125"/>
      <c r="J614" s="125"/>
      <c r="K614" s="125"/>
      <c r="L614" s="125"/>
    </row>
    <row r="615" spans="1:12" ht="15.75" customHeight="1" x14ac:dyDescent="0.3">
      <c r="A615" s="125"/>
      <c r="B615" s="125"/>
      <c r="C615" s="125"/>
      <c r="D615" s="125"/>
      <c r="E615" s="125"/>
      <c r="F615" s="125"/>
      <c r="G615" s="125"/>
      <c r="H615" s="125"/>
      <c r="I615" s="125"/>
      <c r="J615" s="125"/>
      <c r="K615" s="125"/>
      <c r="L615" s="125"/>
    </row>
    <row r="616" spans="1:12" ht="15.75" customHeight="1" x14ac:dyDescent="0.3">
      <c r="A616" s="125"/>
      <c r="B616" s="125"/>
      <c r="C616" s="125"/>
      <c r="D616" s="125"/>
      <c r="E616" s="125"/>
      <c r="F616" s="125"/>
      <c r="G616" s="125"/>
      <c r="H616" s="125"/>
      <c r="I616" s="125"/>
      <c r="J616" s="125"/>
      <c r="K616" s="125"/>
      <c r="L616" s="125"/>
    </row>
    <row r="617" spans="1:12" ht="15.75" customHeight="1" x14ac:dyDescent="0.3">
      <c r="A617" s="125"/>
      <c r="B617" s="125"/>
      <c r="C617" s="125"/>
      <c r="D617" s="125"/>
      <c r="E617" s="125"/>
      <c r="F617" s="125"/>
      <c r="G617" s="125"/>
      <c r="H617" s="125"/>
      <c r="I617" s="125"/>
      <c r="J617" s="125"/>
      <c r="K617" s="125"/>
      <c r="L617" s="125"/>
    </row>
    <row r="618" spans="1:12" ht="15.75" customHeight="1" x14ac:dyDescent="0.3">
      <c r="A618" s="125"/>
      <c r="B618" s="125"/>
      <c r="C618" s="125"/>
      <c r="D618" s="125"/>
      <c r="E618" s="125"/>
      <c r="F618" s="125"/>
      <c r="G618" s="125"/>
      <c r="H618" s="125"/>
      <c r="I618" s="125"/>
      <c r="J618" s="125"/>
      <c r="K618" s="125"/>
      <c r="L618" s="125"/>
    </row>
    <row r="619" spans="1:12" ht="15.75" customHeight="1" x14ac:dyDescent="0.3">
      <c r="A619" s="125"/>
      <c r="B619" s="125"/>
      <c r="C619" s="125"/>
      <c r="D619" s="125"/>
      <c r="E619" s="125"/>
      <c r="F619" s="125"/>
      <c r="G619" s="125"/>
      <c r="H619" s="125"/>
      <c r="I619" s="125"/>
      <c r="J619" s="125"/>
      <c r="K619" s="125"/>
      <c r="L619" s="125"/>
    </row>
    <row r="620" spans="1:12" ht="15.75" customHeight="1" x14ac:dyDescent="0.3">
      <c r="A620" s="125"/>
      <c r="B620" s="125"/>
      <c r="C620" s="125"/>
      <c r="D620" s="125"/>
      <c r="E620" s="125"/>
      <c r="F620" s="125"/>
      <c r="G620" s="125"/>
      <c r="H620" s="125"/>
      <c r="I620" s="125"/>
      <c r="J620" s="125"/>
      <c r="K620" s="125"/>
      <c r="L620" s="125"/>
    </row>
    <row r="621" spans="1:12" ht="15.75" customHeight="1" x14ac:dyDescent="0.3">
      <c r="A621" s="125"/>
      <c r="B621" s="125"/>
      <c r="C621" s="125"/>
      <c r="D621" s="125"/>
      <c r="E621" s="125"/>
      <c r="F621" s="125"/>
      <c r="G621" s="125"/>
      <c r="H621" s="125"/>
      <c r="I621" s="125"/>
      <c r="J621" s="125"/>
      <c r="K621" s="125"/>
      <c r="L621" s="125"/>
    </row>
    <row r="622" spans="1:12" ht="15.75" customHeight="1" x14ac:dyDescent="0.3">
      <c r="A622" s="125"/>
      <c r="B622" s="125"/>
      <c r="C622" s="125"/>
      <c r="D622" s="125"/>
      <c r="E622" s="125"/>
      <c r="F622" s="125"/>
      <c r="G622" s="125"/>
      <c r="H622" s="125"/>
      <c r="I622" s="125"/>
      <c r="J622" s="125"/>
      <c r="K622" s="125"/>
      <c r="L622" s="125"/>
    </row>
    <row r="623" spans="1:12" ht="15.75" customHeight="1" x14ac:dyDescent="0.3">
      <c r="A623" s="125"/>
      <c r="B623" s="125"/>
      <c r="C623" s="125"/>
      <c r="D623" s="125"/>
      <c r="E623" s="125"/>
      <c r="F623" s="125"/>
      <c r="G623" s="125"/>
      <c r="H623" s="125"/>
      <c r="I623" s="125"/>
      <c r="J623" s="125"/>
      <c r="K623" s="125"/>
      <c r="L623" s="125"/>
    </row>
    <row r="624" spans="1:12" ht="15.75" customHeight="1" x14ac:dyDescent="0.3">
      <c r="A624" s="125"/>
      <c r="B624" s="125"/>
      <c r="C624" s="125"/>
      <c r="D624" s="125"/>
      <c r="E624" s="125"/>
      <c r="F624" s="125"/>
      <c r="G624" s="125"/>
      <c r="H624" s="125"/>
      <c r="I624" s="125"/>
      <c r="J624" s="125"/>
      <c r="K624" s="125"/>
      <c r="L624" s="125"/>
    </row>
    <row r="625" spans="1:12" ht="15.75" customHeight="1" x14ac:dyDescent="0.3">
      <c r="A625" s="125"/>
      <c r="B625" s="125"/>
      <c r="C625" s="125"/>
      <c r="D625" s="125"/>
      <c r="E625" s="125"/>
      <c r="F625" s="125"/>
      <c r="G625" s="125"/>
      <c r="H625" s="125"/>
      <c r="I625" s="125"/>
      <c r="J625" s="125"/>
      <c r="K625" s="125"/>
      <c r="L625" s="125"/>
    </row>
    <row r="626" spans="1:12" ht="15.75" customHeight="1" x14ac:dyDescent="0.3">
      <c r="A626" s="125"/>
      <c r="B626" s="125"/>
      <c r="C626" s="125"/>
      <c r="D626" s="125"/>
      <c r="E626" s="125"/>
      <c r="F626" s="125"/>
      <c r="G626" s="125"/>
      <c r="H626" s="125"/>
      <c r="I626" s="125"/>
      <c r="J626" s="125"/>
      <c r="K626" s="125"/>
      <c r="L626" s="125"/>
    </row>
    <row r="627" spans="1:12" ht="15.75" customHeight="1" x14ac:dyDescent="0.3">
      <c r="A627" s="125"/>
      <c r="B627" s="125"/>
      <c r="C627" s="125"/>
      <c r="D627" s="125"/>
      <c r="E627" s="125"/>
      <c r="F627" s="125"/>
      <c r="G627" s="125"/>
      <c r="H627" s="125"/>
      <c r="I627" s="125"/>
      <c r="J627" s="125"/>
      <c r="K627" s="125"/>
      <c r="L627" s="125"/>
    </row>
    <row r="628" spans="1:12" ht="15.75" customHeight="1" x14ac:dyDescent="0.3">
      <c r="A628" s="125"/>
      <c r="B628" s="125"/>
      <c r="C628" s="125"/>
      <c r="D628" s="125"/>
      <c r="E628" s="125"/>
      <c r="F628" s="125"/>
      <c r="G628" s="125"/>
      <c r="H628" s="125"/>
      <c r="I628" s="125"/>
      <c r="J628" s="125"/>
      <c r="K628" s="125"/>
      <c r="L628" s="125"/>
    </row>
    <row r="629" spans="1:12" ht="15.75" customHeight="1" x14ac:dyDescent="0.3">
      <c r="A629" s="125"/>
      <c r="B629" s="125"/>
      <c r="C629" s="125"/>
      <c r="D629" s="125"/>
      <c r="E629" s="125"/>
      <c r="F629" s="125"/>
      <c r="G629" s="125"/>
      <c r="H629" s="125"/>
      <c r="I629" s="125"/>
      <c r="J629" s="125"/>
      <c r="K629" s="125"/>
      <c r="L629" s="125"/>
    </row>
    <row r="630" spans="1:12" ht="15.75" customHeight="1" x14ac:dyDescent="0.3">
      <c r="A630" s="125"/>
      <c r="B630" s="125"/>
      <c r="C630" s="125"/>
      <c r="D630" s="125"/>
      <c r="E630" s="125"/>
      <c r="F630" s="125"/>
      <c r="G630" s="125"/>
      <c r="H630" s="125"/>
      <c r="I630" s="125"/>
      <c r="J630" s="125"/>
      <c r="K630" s="125"/>
      <c r="L630" s="125"/>
    </row>
    <row r="631" spans="1:12" ht="15.75" customHeight="1" x14ac:dyDescent="0.3">
      <c r="A631" s="125"/>
      <c r="B631" s="125"/>
      <c r="C631" s="125"/>
      <c r="D631" s="125"/>
      <c r="E631" s="125"/>
      <c r="F631" s="125"/>
      <c r="G631" s="125"/>
      <c r="H631" s="125"/>
      <c r="I631" s="125"/>
      <c r="J631" s="125"/>
      <c r="K631" s="125"/>
      <c r="L631" s="125"/>
    </row>
    <row r="632" spans="1:12" ht="15.75" customHeight="1" x14ac:dyDescent="0.3">
      <c r="A632" s="125"/>
      <c r="B632" s="125"/>
      <c r="C632" s="125"/>
      <c r="D632" s="125"/>
      <c r="E632" s="125"/>
      <c r="F632" s="125"/>
      <c r="G632" s="125"/>
      <c r="H632" s="125"/>
      <c r="I632" s="125"/>
      <c r="J632" s="125"/>
      <c r="K632" s="125"/>
      <c r="L632" s="125"/>
    </row>
    <row r="633" spans="1:12" ht="15.75" customHeight="1" x14ac:dyDescent="0.3">
      <c r="A633" s="125"/>
      <c r="B633" s="125"/>
      <c r="C633" s="125"/>
      <c r="D633" s="125"/>
      <c r="E633" s="125"/>
      <c r="F633" s="125"/>
      <c r="G633" s="125"/>
      <c r="H633" s="125"/>
      <c r="I633" s="125"/>
      <c r="J633" s="125"/>
      <c r="K633" s="125"/>
      <c r="L633" s="125"/>
    </row>
    <row r="634" spans="1:12" ht="15.75" customHeight="1" x14ac:dyDescent="0.3">
      <c r="A634" s="125"/>
      <c r="B634" s="125"/>
      <c r="C634" s="125"/>
      <c r="D634" s="125"/>
      <c r="E634" s="125"/>
      <c r="F634" s="125"/>
      <c r="G634" s="125"/>
      <c r="H634" s="125"/>
      <c r="I634" s="125"/>
      <c r="J634" s="125"/>
      <c r="K634" s="125"/>
      <c r="L634" s="125"/>
    </row>
    <row r="635" spans="1:12" ht="15.75" customHeight="1" x14ac:dyDescent="0.3">
      <c r="A635" s="125"/>
      <c r="B635" s="125"/>
      <c r="C635" s="125"/>
      <c r="D635" s="125"/>
      <c r="E635" s="125"/>
      <c r="F635" s="125"/>
      <c r="G635" s="125"/>
      <c r="H635" s="125"/>
      <c r="I635" s="125"/>
      <c r="J635" s="125"/>
      <c r="K635" s="125"/>
      <c r="L635" s="125"/>
    </row>
    <row r="636" spans="1:12" ht="15.75" customHeight="1" x14ac:dyDescent="0.3">
      <c r="A636" s="125"/>
      <c r="B636" s="125"/>
      <c r="C636" s="125"/>
      <c r="D636" s="125"/>
      <c r="E636" s="125"/>
      <c r="F636" s="125"/>
      <c r="G636" s="125"/>
      <c r="H636" s="125"/>
      <c r="I636" s="125"/>
      <c r="J636" s="125"/>
      <c r="K636" s="125"/>
      <c r="L636" s="125"/>
    </row>
    <row r="637" spans="1:12" ht="15.75" customHeight="1" x14ac:dyDescent="0.3">
      <c r="A637" s="125"/>
      <c r="B637" s="125"/>
      <c r="C637" s="125"/>
      <c r="D637" s="125"/>
      <c r="E637" s="125"/>
      <c r="F637" s="125"/>
      <c r="G637" s="125"/>
      <c r="H637" s="125"/>
      <c r="I637" s="125"/>
      <c r="J637" s="125"/>
      <c r="K637" s="125"/>
      <c r="L637" s="125"/>
    </row>
    <row r="638" spans="1:12" ht="15.75" customHeight="1" x14ac:dyDescent="0.3">
      <c r="A638" s="125"/>
      <c r="B638" s="125"/>
      <c r="C638" s="125"/>
      <c r="D638" s="125"/>
      <c r="E638" s="125"/>
      <c r="F638" s="125"/>
      <c r="G638" s="125"/>
      <c r="H638" s="125"/>
      <c r="I638" s="125"/>
      <c r="J638" s="125"/>
      <c r="K638" s="125"/>
      <c r="L638" s="125"/>
    </row>
    <row r="639" spans="1:12" ht="15.75" customHeight="1" x14ac:dyDescent="0.3">
      <c r="A639" s="125"/>
      <c r="B639" s="125"/>
      <c r="C639" s="125"/>
      <c r="D639" s="125"/>
      <c r="E639" s="125"/>
      <c r="F639" s="125"/>
      <c r="G639" s="125"/>
      <c r="H639" s="125"/>
      <c r="I639" s="125"/>
      <c r="J639" s="125"/>
      <c r="K639" s="125"/>
      <c r="L639" s="125"/>
    </row>
    <row r="640" spans="1:12" ht="15.75" customHeight="1" x14ac:dyDescent="0.3">
      <c r="A640" s="125"/>
      <c r="B640" s="125"/>
      <c r="C640" s="125"/>
      <c r="D640" s="125"/>
      <c r="E640" s="125"/>
      <c r="F640" s="125"/>
      <c r="G640" s="125"/>
      <c r="H640" s="125"/>
      <c r="I640" s="125"/>
      <c r="J640" s="125"/>
      <c r="K640" s="125"/>
      <c r="L640" s="125"/>
    </row>
    <row r="641" spans="1:12" ht="15.75" customHeight="1" x14ac:dyDescent="0.3">
      <c r="A641" s="125"/>
      <c r="B641" s="125"/>
      <c r="C641" s="125"/>
      <c r="D641" s="125"/>
      <c r="E641" s="125"/>
      <c r="F641" s="125"/>
      <c r="G641" s="125"/>
      <c r="H641" s="125"/>
      <c r="I641" s="125"/>
      <c r="J641" s="125"/>
      <c r="K641" s="125"/>
      <c r="L641" s="125"/>
    </row>
    <row r="642" spans="1:12" ht="15.75" customHeight="1" x14ac:dyDescent="0.3">
      <c r="A642" s="125"/>
      <c r="B642" s="125"/>
      <c r="C642" s="125"/>
      <c r="D642" s="125"/>
      <c r="E642" s="125"/>
      <c r="F642" s="125"/>
      <c r="G642" s="125"/>
      <c r="H642" s="125"/>
      <c r="I642" s="125"/>
      <c r="J642" s="125"/>
      <c r="K642" s="125"/>
      <c r="L642" s="125"/>
    </row>
    <row r="643" spans="1:12" ht="15.75" customHeight="1" x14ac:dyDescent="0.3">
      <c r="A643" s="125"/>
      <c r="B643" s="125"/>
      <c r="C643" s="125"/>
      <c r="D643" s="125"/>
      <c r="E643" s="125"/>
      <c r="F643" s="125"/>
      <c r="G643" s="125"/>
      <c r="H643" s="125"/>
      <c r="I643" s="125"/>
      <c r="J643" s="125"/>
      <c r="K643" s="125"/>
      <c r="L643" s="125"/>
    </row>
    <row r="644" spans="1:12" ht="15.75" customHeight="1" x14ac:dyDescent="0.3">
      <c r="A644" s="125"/>
      <c r="B644" s="125"/>
      <c r="C644" s="125"/>
      <c r="D644" s="125"/>
      <c r="E644" s="125"/>
      <c r="F644" s="125"/>
      <c r="G644" s="125"/>
      <c r="H644" s="125"/>
      <c r="I644" s="125"/>
      <c r="J644" s="125"/>
      <c r="K644" s="125"/>
      <c r="L644" s="125"/>
    </row>
    <row r="645" spans="1:12" ht="15.75" customHeight="1" x14ac:dyDescent="0.3">
      <c r="A645" s="125"/>
      <c r="B645" s="125"/>
      <c r="C645" s="125"/>
      <c r="D645" s="125"/>
      <c r="E645" s="125"/>
      <c r="F645" s="125"/>
      <c r="G645" s="125"/>
      <c r="H645" s="125"/>
      <c r="I645" s="125"/>
      <c r="J645" s="125"/>
      <c r="K645" s="125"/>
      <c r="L645" s="125"/>
    </row>
    <row r="646" spans="1:12" ht="15.75" customHeight="1" x14ac:dyDescent="0.3">
      <c r="A646" s="125"/>
      <c r="B646" s="125"/>
      <c r="C646" s="125"/>
      <c r="D646" s="125"/>
      <c r="E646" s="125"/>
      <c r="F646" s="125"/>
      <c r="G646" s="125"/>
      <c r="H646" s="125"/>
      <c r="I646" s="125"/>
      <c r="J646" s="125"/>
      <c r="K646" s="125"/>
      <c r="L646" s="125"/>
    </row>
    <row r="647" spans="1:12" ht="15.75" customHeight="1" x14ac:dyDescent="0.3">
      <c r="A647" s="125"/>
      <c r="B647" s="125"/>
      <c r="C647" s="125"/>
      <c r="D647" s="125"/>
      <c r="E647" s="125"/>
      <c r="F647" s="125"/>
      <c r="G647" s="125"/>
      <c r="H647" s="125"/>
      <c r="I647" s="125"/>
      <c r="J647" s="125"/>
      <c r="K647" s="125"/>
      <c r="L647" s="125"/>
    </row>
    <row r="648" spans="1:12" ht="15.75" customHeight="1" x14ac:dyDescent="0.3">
      <c r="A648" s="125"/>
      <c r="B648" s="125"/>
      <c r="C648" s="125"/>
      <c r="D648" s="125"/>
      <c r="E648" s="125"/>
      <c r="F648" s="125"/>
      <c r="G648" s="125"/>
      <c r="H648" s="125"/>
      <c r="I648" s="125"/>
      <c r="J648" s="125"/>
      <c r="K648" s="125"/>
      <c r="L648" s="125"/>
    </row>
    <row r="649" spans="1:12" ht="15.75" customHeight="1" x14ac:dyDescent="0.3">
      <c r="A649" s="125"/>
      <c r="B649" s="125"/>
      <c r="C649" s="125"/>
      <c r="D649" s="125"/>
      <c r="E649" s="125"/>
      <c r="F649" s="125"/>
      <c r="G649" s="125"/>
      <c r="H649" s="125"/>
      <c r="I649" s="125"/>
      <c r="J649" s="125"/>
      <c r="K649" s="125"/>
      <c r="L649" s="125"/>
    </row>
    <row r="650" spans="1:12" ht="15.75" customHeight="1" x14ac:dyDescent="0.3">
      <c r="A650" s="125"/>
      <c r="B650" s="125"/>
      <c r="C650" s="125"/>
      <c r="D650" s="125"/>
      <c r="E650" s="125"/>
      <c r="F650" s="125"/>
      <c r="G650" s="125"/>
      <c r="H650" s="125"/>
      <c r="I650" s="125"/>
      <c r="J650" s="125"/>
      <c r="K650" s="125"/>
      <c r="L650" s="125"/>
    </row>
    <row r="651" spans="1:12" ht="15.75" customHeight="1" x14ac:dyDescent="0.3">
      <c r="A651" s="125"/>
      <c r="B651" s="125"/>
      <c r="C651" s="125"/>
      <c r="D651" s="125"/>
      <c r="E651" s="125"/>
      <c r="F651" s="125"/>
      <c r="G651" s="125"/>
      <c r="H651" s="125"/>
      <c r="I651" s="125"/>
      <c r="J651" s="125"/>
      <c r="K651" s="125"/>
      <c r="L651" s="125"/>
    </row>
    <row r="652" spans="1:12" ht="15.75" customHeight="1" x14ac:dyDescent="0.3">
      <c r="A652" s="125"/>
      <c r="B652" s="125"/>
      <c r="C652" s="125"/>
      <c r="D652" s="125"/>
      <c r="E652" s="125"/>
      <c r="F652" s="125"/>
      <c r="G652" s="125"/>
      <c r="H652" s="125"/>
      <c r="I652" s="125"/>
      <c r="J652" s="125"/>
      <c r="K652" s="125"/>
      <c r="L652" s="125"/>
    </row>
    <row r="653" spans="1:12" ht="15.75" customHeight="1" x14ac:dyDescent="0.3">
      <c r="A653" s="125"/>
      <c r="B653" s="125"/>
      <c r="C653" s="125"/>
      <c r="D653" s="125"/>
      <c r="E653" s="125"/>
      <c r="F653" s="125"/>
      <c r="G653" s="125"/>
      <c r="H653" s="125"/>
      <c r="I653" s="125"/>
      <c r="J653" s="125"/>
      <c r="K653" s="125"/>
      <c r="L653" s="125"/>
    </row>
    <row r="654" spans="1:12" ht="15.75" customHeight="1" x14ac:dyDescent="0.3">
      <c r="A654" s="125"/>
      <c r="B654" s="125"/>
      <c r="C654" s="125"/>
      <c r="D654" s="125"/>
      <c r="E654" s="125"/>
      <c r="F654" s="125"/>
      <c r="G654" s="125"/>
      <c r="H654" s="125"/>
      <c r="I654" s="125"/>
      <c r="J654" s="125"/>
      <c r="K654" s="125"/>
      <c r="L654" s="125"/>
    </row>
    <row r="655" spans="1:12" ht="15.75" customHeight="1" x14ac:dyDescent="0.3">
      <c r="A655" s="125"/>
      <c r="B655" s="125"/>
      <c r="C655" s="125"/>
      <c r="D655" s="125"/>
      <c r="E655" s="125"/>
      <c r="F655" s="125"/>
      <c r="G655" s="125"/>
      <c r="H655" s="125"/>
      <c r="I655" s="125"/>
      <c r="J655" s="125"/>
      <c r="K655" s="125"/>
      <c r="L655" s="125"/>
    </row>
    <row r="656" spans="1:12" ht="15.75" customHeight="1" x14ac:dyDescent="0.3">
      <c r="A656" s="125"/>
      <c r="B656" s="125"/>
      <c r="C656" s="125"/>
      <c r="D656" s="125"/>
      <c r="E656" s="125"/>
      <c r="F656" s="125"/>
      <c r="G656" s="125"/>
      <c r="H656" s="125"/>
      <c r="I656" s="125"/>
      <c r="J656" s="125"/>
      <c r="K656" s="125"/>
      <c r="L656" s="125"/>
    </row>
    <row r="657" spans="1:12" ht="15.75" customHeight="1" x14ac:dyDescent="0.3">
      <c r="A657" s="125"/>
      <c r="B657" s="125"/>
      <c r="C657" s="125"/>
      <c r="D657" s="125"/>
      <c r="E657" s="125"/>
      <c r="F657" s="125"/>
      <c r="G657" s="125"/>
      <c r="H657" s="125"/>
      <c r="I657" s="125"/>
      <c r="J657" s="125"/>
      <c r="K657" s="125"/>
      <c r="L657" s="125"/>
    </row>
    <row r="658" spans="1:12" ht="15.75" customHeight="1" x14ac:dyDescent="0.3">
      <c r="A658" s="125"/>
      <c r="B658" s="125"/>
      <c r="C658" s="125"/>
      <c r="D658" s="125"/>
      <c r="E658" s="125"/>
      <c r="F658" s="125"/>
      <c r="G658" s="125"/>
      <c r="H658" s="125"/>
      <c r="I658" s="125"/>
      <c r="J658" s="125"/>
      <c r="K658" s="125"/>
      <c r="L658" s="125"/>
    </row>
    <row r="659" spans="1:12" ht="15.75" customHeight="1" x14ac:dyDescent="0.3">
      <c r="A659" s="125"/>
      <c r="B659" s="125"/>
      <c r="C659" s="125"/>
      <c r="D659" s="125"/>
      <c r="E659" s="125"/>
      <c r="F659" s="125"/>
      <c r="G659" s="125"/>
      <c r="H659" s="125"/>
      <c r="I659" s="125"/>
      <c r="J659" s="125"/>
      <c r="K659" s="125"/>
      <c r="L659" s="125"/>
    </row>
    <row r="660" spans="1:12" ht="15.75" customHeight="1" x14ac:dyDescent="0.3">
      <c r="A660" s="125"/>
      <c r="B660" s="125"/>
      <c r="C660" s="125"/>
      <c r="D660" s="125"/>
      <c r="E660" s="125"/>
      <c r="F660" s="125"/>
      <c r="G660" s="125"/>
      <c r="H660" s="125"/>
      <c r="I660" s="125"/>
      <c r="J660" s="125"/>
      <c r="K660" s="125"/>
      <c r="L660" s="125"/>
    </row>
    <row r="661" spans="1:12" ht="15.75" customHeight="1" x14ac:dyDescent="0.3">
      <c r="A661" s="125"/>
      <c r="B661" s="125"/>
      <c r="C661" s="125"/>
      <c r="D661" s="125"/>
      <c r="E661" s="125"/>
      <c r="F661" s="125"/>
      <c r="G661" s="125"/>
      <c r="H661" s="125"/>
      <c r="I661" s="125"/>
      <c r="J661" s="125"/>
      <c r="K661" s="125"/>
      <c r="L661" s="125"/>
    </row>
    <row r="662" spans="1:12" ht="15.75" customHeight="1" x14ac:dyDescent="0.3">
      <c r="A662" s="125"/>
      <c r="B662" s="125"/>
      <c r="C662" s="125"/>
      <c r="D662" s="125"/>
      <c r="E662" s="125"/>
      <c r="F662" s="125"/>
      <c r="G662" s="125"/>
      <c r="H662" s="125"/>
      <c r="I662" s="125"/>
      <c r="J662" s="125"/>
      <c r="K662" s="125"/>
      <c r="L662" s="125"/>
    </row>
    <row r="663" spans="1:12" ht="15.75" customHeight="1" x14ac:dyDescent="0.3">
      <c r="A663" s="125"/>
      <c r="B663" s="125"/>
      <c r="C663" s="125"/>
      <c r="D663" s="125"/>
      <c r="E663" s="125"/>
      <c r="F663" s="125"/>
      <c r="G663" s="125"/>
      <c r="H663" s="125"/>
      <c r="I663" s="125"/>
      <c r="J663" s="125"/>
      <c r="K663" s="125"/>
      <c r="L663" s="125"/>
    </row>
    <row r="664" spans="1:12" ht="15.75" customHeight="1" x14ac:dyDescent="0.3">
      <c r="A664" s="125"/>
      <c r="B664" s="125"/>
      <c r="C664" s="125"/>
      <c r="D664" s="125"/>
      <c r="E664" s="125"/>
      <c r="F664" s="125"/>
      <c r="G664" s="125"/>
      <c r="H664" s="125"/>
      <c r="I664" s="125"/>
      <c r="J664" s="125"/>
      <c r="K664" s="125"/>
      <c r="L664" s="125"/>
    </row>
    <row r="665" spans="1:12" ht="15.75" customHeight="1" x14ac:dyDescent="0.3">
      <c r="A665" s="125"/>
      <c r="B665" s="125"/>
      <c r="C665" s="125"/>
      <c r="D665" s="125"/>
      <c r="E665" s="125"/>
      <c r="F665" s="125"/>
      <c r="G665" s="125"/>
      <c r="H665" s="125"/>
      <c r="I665" s="125"/>
      <c r="J665" s="125"/>
      <c r="K665" s="125"/>
      <c r="L665" s="125"/>
    </row>
    <row r="666" spans="1:12" ht="15.75" customHeight="1" x14ac:dyDescent="0.3">
      <c r="A666" s="125"/>
      <c r="B666" s="125"/>
      <c r="C666" s="125"/>
      <c r="D666" s="125"/>
      <c r="E666" s="125"/>
      <c r="F666" s="125"/>
      <c r="G666" s="125"/>
      <c r="H666" s="125"/>
      <c r="I666" s="125"/>
      <c r="J666" s="125"/>
      <c r="K666" s="125"/>
      <c r="L666" s="125"/>
    </row>
    <row r="667" spans="1:12" ht="15.75" customHeight="1" x14ac:dyDescent="0.3">
      <c r="A667" s="125"/>
      <c r="B667" s="125"/>
      <c r="C667" s="125"/>
      <c r="D667" s="125"/>
      <c r="E667" s="125"/>
      <c r="F667" s="125"/>
      <c r="G667" s="125"/>
      <c r="H667" s="125"/>
      <c r="I667" s="125"/>
      <c r="J667" s="125"/>
      <c r="K667" s="125"/>
      <c r="L667" s="125"/>
    </row>
    <row r="668" spans="1:12" ht="15.75" customHeight="1" x14ac:dyDescent="0.3">
      <c r="A668" s="125"/>
      <c r="B668" s="125"/>
      <c r="C668" s="125"/>
      <c r="D668" s="125"/>
      <c r="E668" s="125"/>
      <c r="F668" s="125"/>
      <c r="G668" s="125"/>
      <c r="H668" s="125"/>
      <c r="I668" s="125"/>
      <c r="J668" s="125"/>
      <c r="K668" s="125"/>
      <c r="L668" s="125"/>
    </row>
    <row r="669" spans="1:12" ht="15.75" customHeight="1" x14ac:dyDescent="0.3">
      <c r="A669" s="125"/>
      <c r="B669" s="125"/>
      <c r="C669" s="125"/>
      <c r="D669" s="125"/>
      <c r="E669" s="125"/>
      <c r="F669" s="125"/>
      <c r="G669" s="125"/>
      <c r="H669" s="125"/>
      <c r="I669" s="125"/>
      <c r="J669" s="125"/>
      <c r="K669" s="125"/>
      <c r="L669" s="125"/>
    </row>
    <row r="670" spans="1:12" ht="15.75" customHeight="1" x14ac:dyDescent="0.3">
      <c r="A670" s="125"/>
      <c r="B670" s="125"/>
      <c r="C670" s="125"/>
      <c r="D670" s="125"/>
      <c r="E670" s="125"/>
      <c r="F670" s="125"/>
      <c r="G670" s="125"/>
      <c r="H670" s="125"/>
      <c r="I670" s="125"/>
      <c r="J670" s="125"/>
      <c r="K670" s="125"/>
      <c r="L670" s="125"/>
    </row>
    <row r="671" spans="1:12" ht="15.75" customHeight="1" x14ac:dyDescent="0.3">
      <c r="A671" s="125"/>
      <c r="B671" s="125"/>
      <c r="C671" s="125"/>
      <c r="D671" s="125"/>
      <c r="E671" s="125"/>
      <c r="F671" s="125"/>
      <c r="G671" s="125"/>
      <c r="H671" s="125"/>
      <c r="I671" s="125"/>
      <c r="J671" s="125"/>
      <c r="K671" s="125"/>
      <c r="L671" s="125"/>
    </row>
    <row r="672" spans="1:12" ht="15.75" customHeight="1" x14ac:dyDescent="0.3">
      <c r="A672" s="125"/>
      <c r="B672" s="125"/>
      <c r="C672" s="125"/>
      <c r="D672" s="125"/>
      <c r="E672" s="125"/>
      <c r="F672" s="125"/>
      <c r="G672" s="125"/>
      <c r="H672" s="125"/>
      <c r="I672" s="125"/>
      <c r="J672" s="125"/>
      <c r="K672" s="125"/>
      <c r="L672" s="125"/>
    </row>
    <row r="673" spans="1:12" ht="15.75" customHeight="1" x14ac:dyDescent="0.3">
      <c r="A673" s="125"/>
      <c r="B673" s="125"/>
      <c r="C673" s="125"/>
      <c r="D673" s="125"/>
      <c r="E673" s="125"/>
      <c r="F673" s="125"/>
      <c r="G673" s="125"/>
      <c r="H673" s="125"/>
      <c r="I673" s="125"/>
      <c r="J673" s="125"/>
      <c r="K673" s="125"/>
      <c r="L673" s="125"/>
    </row>
    <row r="674" spans="1:12" ht="15.75" customHeight="1" x14ac:dyDescent="0.3">
      <c r="A674" s="125"/>
      <c r="B674" s="125"/>
      <c r="C674" s="125"/>
      <c r="D674" s="125"/>
      <c r="E674" s="125"/>
      <c r="F674" s="125"/>
      <c r="G674" s="125"/>
      <c r="H674" s="125"/>
      <c r="I674" s="125"/>
      <c r="J674" s="125"/>
      <c r="K674" s="125"/>
      <c r="L674" s="125"/>
    </row>
    <row r="675" spans="1:12" ht="15.75" customHeight="1" x14ac:dyDescent="0.3">
      <c r="A675" s="125"/>
      <c r="B675" s="125"/>
      <c r="C675" s="125"/>
      <c r="D675" s="125"/>
      <c r="E675" s="125"/>
      <c r="F675" s="125"/>
      <c r="G675" s="125"/>
      <c r="H675" s="125"/>
      <c r="I675" s="125"/>
      <c r="J675" s="125"/>
      <c r="K675" s="125"/>
      <c r="L675" s="125"/>
    </row>
    <row r="676" spans="1:12" ht="15.75" customHeight="1" x14ac:dyDescent="0.3">
      <c r="A676" s="125"/>
      <c r="B676" s="125"/>
      <c r="C676" s="125"/>
      <c r="D676" s="125"/>
      <c r="E676" s="125"/>
      <c r="F676" s="125"/>
      <c r="G676" s="125"/>
      <c r="H676" s="125"/>
      <c r="I676" s="125"/>
      <c r="J676" s="125"/>
      <c r="K676" s="125"/>
      <c r="L676" s="125"/>
    </row>
    <row r="677" spans="1:12" ht="15.75" customHeight="1" x14ac:dyDescent="0.3">
      <c r="A677" s="125"/>
      <c r="B677" s="125"/>
      <c r="C677" s="125"/>
      <c r="D677" s="125"/>
      <c r="E677" s="125"/>
      <c r="F677" s="125"/>
      <c r="G677" s="125"/>
      <c r="H677" s="125"/>
      <c r="I677" s="125"/>
      <c r="J677" s="125"/>
      <c r="K677" s="125"/>
      <c r="L677" s="125"/>
    </row>
    <row r="678" spans="1:12" ht="15.75" customHeight="1" x14ac:dyDescent="0.3">
      <c r="A678" s="125"/>
      <c r="B678" s="125"/>
      <c r="C678" s="125"/>
      <c r="D678" s="125"/>
      <c r="E678" s="125"/>
      <c r="F678" s="125"/>
      <c r="G678" s="125"/>
      <c r="H678" s="125"/>
      <c r="I678" s="125"/>
      <c r="J678" s="125"/>
      <c r="K678" s="125"/>
      <c r="L678" s="125"/>
    </row>
    <row r="679" spans="1:12" ht="15.75" customHeight="1" x14ac:dyDescent="0.3">
      <c r="A679" s="125"/>
      <c r="B679" s="125"/>
      <c r="C679" s="125"/>
      <c r="D679" s="125"/>
      <c r="E679" s="125"/>
      <c r="F679" s="125"/>
      <c r="G679" s="125"/>
      <c r="H679" s="125"/>
      <c r="I679" s="125"/>
      <c r="J679" s="125"/>
      <c r="K679" s="125"/>
      <c r="L679" s="125"/>
    </row>
    <row r="680" spans="1:12" ht="15.75" customHeight="1" x14ac:dyDescent="0.3">
      <c r="A680" s="125"/>
      <c r="B680" s="125"/>
      <c r="C680" s="125"/>
      <c r="D680" s="125"/>
      <c r="E680" s="125"/>
      <c r="F680" s="125"/>
      <c r="G680" s="125"/>
      <c r="H680" s="125"/>
      <c r="I680" s="125"/>
      <c r="J680" s="125"/>
      <c r="K680" s="125"/>
      <c r="L680" s="125"/>
    </row>
    <row r="681" spans="1:12" ht="15.75" customHeight="1" x14ac:dyDescent="0.3">
      <c r="A681" s="125"/>
      <c r="B681" s="125"/>
      <c r="C681" s="125"/>
      <c r="D681" s="125"/>
      <c r="E681" s="125"/>
      <c r="F681" s="125"/>
      <c r="G681" s="125"/>
      <c r="H681" s="125"/>
      <c r="I681" s="125"/>
      <c r="J681" s="125"/>
      <c r="K681" s="125"/>
      <c r="L681" s="125"/>
    </row>
    <row r="682" spans="1:12" ht="15.75" customHeight="1" x14ac:dyDescent="0.3">
      <c r="A682" s="125"/>
      <c r="B682" s="125"/>
      <c r="C682" s="125"/>
      <c r="D682" s="125"/>
      <c r="E682" s="125"/>
      <c r="F682" s="125"/>
      <c r="G682" s="125"/>
      <c r="H682" s="125"/>
      <c r="I682" s="125"/>
      <c r="J682" s="125"/>
      <c r="K682" s="125"/>
      <c r="L682" s="125"/>
    </row>
    <row r="683" spans="1:12" ht="15.75" customHeight="1" x14ac:dyDescent="0.3">
      <c r="A683" s="125"/>
      <c r="B683" s="125"/>
      <c r="C683" s="125"/>
      <c r="D683" s="125"/>
      <c r="E683" s="125"/>
      <c r="F683" s="125"/>
      <c r="G683" s="125"/>
      <c r="H683" s="125"/>
      <c r="I683" s="125"/>
      <c r="J683" s="125"/>
      <c r="K683" s="125"/>
      <c r="L683" s="125"/>
    </row>
    <row r="684" spans="1:12" ht="15.75" customHeight="1" x14ac:dyDescent="0.3">
      <c r="A684" s="125"/>
      <c r="B684" s="125"/>
      <c r="C684" s="125"/>
      <c r="D684" s="125"/>
      <c r="E684" s="125"/>
      <c r="F684" s="125"/>
      <c r="G684" s="125"/>
      <c r="H684" s="125"/>
      <c r="I684" s="125"/>
      <c r="J684" s="125"/>
      <c r="K684" s="125"/>
      <c r="L684" s="125"/>
    </row>
    <row r="685" spans="1:12" ht="15.75" customHeight="1" x14ac:dyDescent="0.3">
      <c r="A685" s="125"/>
      <c r="B685" s="125"/>
      <c r="C685" s="125"/>
      <c r="D685" s="125"/>
      <c r="E685" s="125"/>
      <c r="F685" s="125"/>
      <c r="G685" s="125"/>
      <c r="H685" s="125"/>
      <c r="I685" s="125"/>
      <c r="J685" s="125"/>
      <c r="K685" s="125"/>
      <c r="L685" s="125"/>
    </row>
    <row r="686" spans="1:12" ht="15.75" customHeight="1" x14ac:dyDescent="0.3">
      <c r="A686" s="125"/>
      <c r="B686" s="125"/>
      <c r="C686" s="125"/>
      <c r="D686" s="125"/>
      <c r="E686" s="125"/>
      <c r="F686" s="125"/>
      <c r="G686" s="125"/>
      <c r="H686" s="125"/>
      <c r="I686" s="125"/>
      <c r="J686" s="125"/>
      <c r="K686" s="125"/>
      <c r="L686" s="125"/>
    </row>
    <row r="687" spans="1:12" ht="15.75" customHeight="1" x14ac:dyDescent="0.3">
      <c r="A687" s="125"/>
      <c r="B687" s="125"/>
      <c r="C687" s="125"/>
      <c r="D687" s="125"/>
      <c r="E687" s="125"/>
      <c r="F687" s="125"/>
      <c r="G687" s="125"/>
      <c r="H687" s="125"/>
      <c r="I687" s="125"/>
      <c r="J687" s="125"/>
      <c r="K687" s="125"/>
      <c r="L687" s="125"/>
    </row>
    <row r="688" spans="1:12" ht="15.75" customHeight="1" x14ac:dyDescent="0.3">
      <c r="A688" s="125"/>
      <c r="B688" s="125"/>
      <c r="C688" s="125"/>
      <c r="D688" s="125"/>
      <c r="E688" s="125"/>
      <c r="F688" s="125"/>
      <c r="G688" s="125"/>
      <c r="H688" s="125"/>
      <c r="I688" s="125"/>
      <c r="J688" s="125"/>
      <c r="K688" s="125"/>
      <c r="L688" s="125"/>
    </row>
    <row r="689" spans="1:12" ht="15.75" customHeight="1" x14ac:dyDescent="0.3">
      <c r="A689" s="125"/>
      <c r="B689" s="125"/>
      <c r="C689" s="125"/>
      <c r="D689" s="125"/>
      <c r="E689" s="125"/>
      <c r="F689" s="125"/>
      <c r="G689" s="125"/>
      <c r="H689" s="125"/>
      <c r="I689" s="125"/>
      <c r="J689" s="125"/>
      <c r="K689" s="125"/>
      <c r="L689" s="125"/>
    </row>
    <row r="690" spans="1:12" ht="15.75" customHeight="1" x14ac:dyDescent="0.3">
      <c r="A690" s="125"/>
      <c r="B690" s="125"/>
      <c r="C690" s="125"/>
      <c r="D690" s="125"/>
      <c r="E690" s="125"/>
      <c r="F690" s="125"/>
      <c r="G690" s="125"/>
      <c r="H690" s="125"/>
      <c r="I690" s="125"/>
      <c r="J690" s="125"/>
      <c r="K690" s="125"/>
      <c r="L690" s="125"/>
    </row>
    <row r="691" spans="1:12" ht="15.75" customHeight="1" x14ac:dyDescent="0.3">
      <c r="A691" s="125"/>
      <c r="B691" s="125"/>
      <c r="C691" s="125"/>
      <c r="D691" s="125"/>
      <c r="E691" s="125"/>
      <c r="F691" s="125"/>
      <c r="G691" s="125"/>
      <c r="H691" s="125"/>
      <c r="I691" s="125"/>
      <c r="J691" s="125"/>
      <c r="K691" s="125"/>
      <c r="L691" s="125"/>
    </row>
    <row r="692" spans="1:12" ht="15.75" customHeight="1" x14ac:dyDescent="0.3">
      <c r="A692" s="125"/>
      <c r="B692" s="125"/>
      <c r="C692" s="125"/>
      <c r="D692" s="125"/>
      <c r="E692" s="125"/>
      <c r="F692" s="125"/>
      <c r="G692" s="125"/>
      <c r="H692" s="125"/>
      <c r="I692" s="125"/>
      <c r="J692" s="125"/>
      <c r="K692" s="125"/>
      <c r="L692" s="125"/>
    </row>
    <row r="693" spans="1:12" ht="15.75" customHeight="1" x14ac:dyDescent="0.3">
      <c r="A693" s="125"/>
      <c r="B693" s="125"/>
      <c r="C693" s="125"/>
      <c r="D693" s="125"/>
      <c r="E693" s="125"/>
      <c r="F693" s="125"/>
      <c r="G693" s="125"/>
      <c r="H693" s="125"/>
      <c r="I693" s="125"/>
      <c r="J693" s="125"/>
      <c r="K693" s="125"/>
      <c r="L693" s="125"/>
    </row>
    <row r="694" spans="1:12" ht="15.75" customHeight="1" x14ac:dyDescent="0.3">
      <c r="A694" s="125"/>
      <c r="B694" s="125"/>
      <c r="C694" s="125"/>
      <c r="D694" s="125"/>
      <c r="E694" s="125"/>
      <c r="F694" s="125"/>
      <c r="G694" s="125"/>
      <c r="H694" s="125"/>
      <c r="I694" s="125"/>
      <c r="J694" s="125"/>
      <c r="K694" s="125"/>
      <c r="L694" s="125"/>
    </row>
    <row r="695" spans="1:12" ht="15.75" customHeight="1" x14ac:dyDescent="0.3">
      <c r="A695" s="125"/>
      <c r="B695" s="125"/>
      <c r="C695" s="125"/>
      <c r="D695" s="125"/>
      <c r="E695" s="125"/>
      <c r="F695" s="125"/>
      <c r="G695" s="125"/>
      <c r="H695" s="125"/>
      <c r="I695" s="125"/>
      <c r="J695" s="125"/>
      <c r="K695" s="125"/>
      <c r="L695" s="125"/>
    </row>
    <row r="696" spans="1:12" ht="15.75" customHeight="1" x14ac:dyDescent="0.3">
      <c r="A696" s="125"/>
      <c r="B696" s="125"/>
      <c r="C696" s="125"/>
      <c r="D696" s="125"/>
      <c r="E696" s="125"/>
      <c r="F696" s="125"/>
      <c r="G696" s="125"/>
      <c r="H696" s="125"/>
      <c r="I696" s="125"/>
      <c r="J696" s="125"/>
      <c r="K696" s="125"/>
      <c r="L696" s="125"/>
    </row>
    <row r="697" spans="1:12" ht="15.75" customHeight="1" x14ac:dyDescent="0.3">
      <c r="A697" s="125"/>
      <c r="B697" s="125"/>
      <c r="C697" s="125"/>
      <c r="D697" s="125"/>
      <c r="E697" s="125"/>
      <c r="F697" s="125"/>
      <c r="G697" s="125"/>
      <c r="H697" s="125"/>
      <c r="I697" s="125"/>
      <c r="J697" s="125"/>
      <c r="K697" s="125"/>
      <c r="L697" s="125"/>
    </row>
    <row r="698" spans="1:12" ht="15.75" customHeight="1" x14ac:dyDescent="0.3">
      <c r="A698" s="125"/>
      <c r="B698" s="125"/>
      <c r="C698" s="125"/>
      <c r="D698" s="125"/>
      <c r="E698" s="125"/>
      <c r="F698" s="125"/>
      <c r="G698" s="125"/>
      <c r="H698" s="125"/>
      <c r="I698" s="125"/>
      <c r="J698" s="125"/>
      <c r="K698" s="125"/>
      <c r="L698" s="125"/>
    </row>
    <row r="699" spans="1:12" ht="15.75" customHeight="1" x14ac:dyDescent="0.3">
      <c r="A699" s="125"/>
      <c r="B699" s="125"/>
      <c r="C699" s="125"/>
      <c r="D699" s="125"/>
      <c r="E699" s="125"/>
      <c r="F699" s="125"/>
      <c r="G699" s="125"/>
      <c r="H699" s="125"/>
      <c r="I699" s="125"/>
      <c r="J699" s="125"/>
      <c r="K699" s="125"/>
      <c r="L699" s="125"/>
    </row>
    <row r="700" spans="1:12" ht="15.75" customHeight="1" x14ac:dyDescent="0.3">
      <c r="A700" s="125"/>
      <c r="B700" s="125"/>
      <c r="C700" s="125"/>
      <c r="D700" s="125"/>
      <c r="E700" s="125"/>
      <c r="F700" s="125"/>
      <c r="G700" s="125"/>
      <c r="H700" s="125"/>
      <c r="I700" s="125"/>
      <c r="J700" s="125"/>
      <c r="K700" s="125"/>
      <c r="L700" s="125"/>
    </row>
    <row r="701" spans="1:12" ht="15.75" customHeight="1" x14ac:dyDescent="0.3">
      <c r="A701" s="125"/>
      <c r="B701" s="125"/>
      <c r="C701" s="125"/>
      <c r="D701" s="125"/>
      <c r="E701" s="125"/>
      <c r="F701" s="125"/>
      <c r="G701" s="125"/>
      <c r="H701" s="125"/>
      <c r="I701" s="125"/>
      <c r="J701" s="125"/>
      <c r="K701" s="125"/>
      <c r="L701" s="125"/>
    </row>
    <row r="702" spans="1:12" ht="15.75" customHeight="1" x14ac:dyDescent="0.3">
      <c r="A702" s="125"/>
      <c r="B702" s="125"/>
      <c r="C702" s="125"/>
      <c r="D702" s="125"/>
      <c r="E702" s="125"/>
      <c r="F702" s="125"/>
      <c r="G702" s="125"/>
      <c r="H702" s="125"/>
      <c r="I702" s="125"/>
      <c r="J702" s="125"/>
      <c r="K702" s="125"/>
      <c r="L702" s="125"/>
    </row>
    <row r="703" spans="1:12" ht="15.75" customHeight="1" x14ac:dyDescent="0.3">
      <c r="A703" s="125"/>
      <c r="B703" s="125"/>
      <c r="C703" s="125"/>
      <c r="D703" s="125"/>
      <c r="E703" s="125"/>
      <c r="F703" s="125"/>
      <c r="G703" s="125"/>
      <c r="H703" s="125"/>
      <c r="I703" s="125"/>
      <c r="J703" s="125"/>
      <c r="K703" s="125"/>
      <c r="L703" s="125"/>
    </row>
    <row r="704" spans="1:12" ht="15.75" customHeight="1" x14ac:dyDescent="0.3">
      <c r="A704" s="125"/>
      <c r="B704" s="125"/>
      <c r="C704" s="125"/>
      <c r="D704" s="125"/>
      <c r="E704" s="125"/>
      <c r="F704" s="125"/>
      <c r="G704" s="125"/>
      <c r="H704" s="125"/>
      <c r="I704" s="125"/>
      <c r="J704" s="125"/>
      <c r="K704" s="125"/>
      <c r="L704" s="125"/>
    </row>
    <row r="705" spans="1:12" ht="15.75" customHeight="1" x14ac:dyDescent="0.3">
      <c r="A705" s="125"/>
      <c r="B705" s="125"/>
      <c r="C705" s="125"/>
      <c r="D705" s="125"/>
      <c r="E705" s="125"/>
      <c r="F705" s="125"/>
      <c r="G705" s="125"/>
      <c r="H705" s="125"/>
      <c r="I705" s="125"/>
      <c r="J705" s="125"/>
      <c r="K705" s="125"/>
      <c r="L705" s="125"/>
    </row>
    <row r="706" spans="1:12" ht="15.75" customHeight="1" x14ac:dyDescent="0.3">
      <c r="A706" s="125"/>
      <c r="B706" s="125"/>
      <c r="C706" s="125"/>
      <c r="D706" s="125"/>
      <c r="E706" s="125"/>
      <c r="F706" s="125"/>
      <c r="G706" s="125"/>
      <c r="H706" s="125"/>
      <c r="I706" s="125"/>
      <c r="J706" s="125"/>
      <c r="K706" s="125"/>
      <c r="L706" s="125"/>
    </row>
    <row r="707" spans="1:12" ht="15.75" customHeight="1" x14ac:dyDescent="0.3">
      <c r="A707" s="125"/>
      <c r="B707" s="125"/>
      <c r="C707" s="125"/>
      <c r="D707" s="125"/>
      <c r="E707" s="125"/>
      <c r="F707" s="125"/>
      <c r="G707" s="125"/>
      <c r="H707" s="125"/>
      <c r="I707" s="125"/>
      <c r="J707" s="125"/>
      <c r="K707" s="125"/>
      <c r="L707" s="125"/>
    </row>
    <row r="708" spans="1:12" ht="15.75" customHeight="1" x14ac:dyDescent="0.3">
      <c r="A708" s="125"/>
      <c r="B708" s="125"/>
      <c r="C708" s="125"/>
      <c r="D708" s="125"/>
      <c r="E708" s="125"/>
      <c r="F708" s="125"/>
      <c r="G708" s="125"/>
      <c r="H708" s="125"/>
      <c r="I708" s="125"/>
      <c r="J708" s="125"/>
      <c r="K708" s="125"/>
      <c r="L708" s="125"/>
    </row>
    <row r="709" spans="1:12" ht="15.75" customHeight="1" x14ac:dyDescent="0.3">
      <c r="A709" s="125"/>
      <c r="B709" s="125"/>
      <c r="C709" s="125"/>
      <c r="D709" s="125"/>
      <c r="E709" s="125"/>
      <c r="F709" s="125"/>
      <c r="G709" s="125"/>
      <c r="H709" s="125"/>
      <c r="I709" s="125"/>
      <c r="J709" s="125"/>
      <c r="K709" s="125"/>
      <c r="L709" s="125"/>
    </row>
    <row r="710" spans="1:12" ht="15.75" customHeight="1" x14ac:dyDescent="0.3">
      <c r="A710" s="125"/>
      <c r="B710" s="125"/>
      <c r="C710" s="125"/>
      <c r="D710" s="125"/>
      <c r="E710" s="125"/>
      <c r="F710" s="125"/>
      <c r="G710" s="125"/>
      <c r="H710" s="125"/>
      <c r="I710" s="125"/>
      <c r="J710" s="125"/>
      <c r="K710" s="125"/>
      <c r="L710" s="125"/>
    </row>
    <row r="711" spans="1:12" ht="15.75" customHeight="1" x14ac:dyDescent="0.3">
      <c r="A711" s="125"/>
      <c r="B711" s="125"/>
      <c r="C711" s="125"/>
      <c r="D711" s="125"/>
      <c r="E711" s="125"/>
      <c r="F711" s="125"/>
      <c r="G711" s="125"/>
      <c r="H711" s="125"/>
      <c r="I711" s="125"/>
      <c r="J711" s="125"/>
      <c r="K711" s="125"/>
      <c r="L711" s="125"/>
    </row>
    <row r="712" spans="1:12" ht="15.75" customHeight="1" x14ac:dyDescent="0.3">
      <c r="A712" s="125"/>
      <c r="B712" s="125"/>
      <c r="C712" s="125"/>
      <c r="D712" s="125"/>
      <c r="E712" s="125"/>
      <c r="F712" s="125"/>
      <c r="G712" s="125"/>
      <c r="H712" s="125"/>
      <c r="I712" s="125"/>
      <c r="J712" s="125"/>
      <c r="K712" s="125"/>
      <c r="L712" s="125"/>
    </row>
    <row r="713" spans="1:12" ht="15.75" customHeight="1" x14ac:dyDescent="0.3">
      <c r="A713" s="125"/>
      <c r="B713" s="125"/>
      <c r="C713" s="125"/>
      <c r="D713" s="125"/>
      <c r="E713" s="125"/>
      <c r="F713" s="125"/>
      <c r="G713" s="125"/>
      <c r="H713" s="125"/>
      <c r="I713" s="125"/>
      <c r="J713" s="125"/>
      <c r="K713" s="125"/>
      <c r="L713" s="125"/>
    </row>
    <row r="714" spans="1:12" ht="15.75" customHeight="1" x14ac:dyDescent="0.3">
      <c r="A714" s="125"/>
      <c r="B714" s="125"/>
      <c r="C714" s="125"/>
      <c r="D714" s="125"/>
      <c r="E714" s="125"/>
      <c r="F714" s="125"/>
      <c r="G714" s="125"/>
      <c r="H714" s="125"/>
      <c r="I714" s="125"/>
      <c r="J714" s="125"/>
      <c r="K714" s="125"/>
      <c r="L714" s="125"/>
    </row>
    <row r="715" spans="1:12" ht="15.75" customHeight="1" x14ac:dyDescent="0.3">
      <c r="A715" s="125"/>
      <c r="B715" s="125"/>
      <c r="C715" s="125"/>
      <c r="D715" s="125"/>
      <c r="E715" s="125"/>
      <c r="F715" s="125"/>
      <c r="G715" s="125"/>
      <c r="H715" s="125"/>
      <c r="I715" s="125"/>
      <c r="J715" s="125"/>
      <c r="K715" s="125"/>
      <c r="L715" s="125"/>
    </row>
    <row r="716" spans="1:12" ht="15.75" customHeight="1" x14ac:dyDescent="0.3">
      <c r="A716" s="125"/>
      <c r="B716" s="125"/>
      <c r="C716" s="125"/>
      <c r="D716" s="125"/>
      <c r="E716" s="125"/>
      <c r="F716" s="125"/>
      <c r="G716" s="125"/>
      <c r="H716" s="125"/>
      <c r="I716" s="125"/>
      <c r="J716" s="125"/>
      <c r="K716" s="125"/>
      <c r="L716" s="125"/>
    </row>
    <row r="717" spans="1:12" ht="15.75" customHeight="1" x14ac:dyDescent="0.3">
      <c r="A717" s="125"/>
      <c r="B717" s="125"/>
      <c r="C717" s="125"/>
      <c r="D717" s="125"/>
      <c r="E717" s="125"/>
      <c r="F717" s="125"/>
      <c r="G717" s="125"/>
      <c r="H717" s="125"/>
      <c r="I717" s="125"/>
      <c r="J717" s="125"/>
      <c r="K717" s="125"/>
      <c r="L717" s="125"/>
    </row>
    <row r="718" spans="1:12" ht="15.75" customHeight="1" x14ac:dyDescent="0.3">
      <c r="A718" s="125"/>
      <c r="B718" s="125"/>
      <c r="C718" s="125"/>
      <c r="D718" s="125"/>
      <c r="E718" s="125"/>
      <c r="F718" s="125"/>
      <c r="G718" s="125"/>
      <c r="H718" s="125"/>
      <c r="I718" s="125"/>
      <c r="J718" s="125"/>
      <c r="K718" s="125"/>
      <c r="L718" s="125"/>
    </row>
    <row r="719" spans="1:12" ht="15.75" customHeight="1" x14ac:dyDescent="0.3">
      <c r="A719" s="125"/>
      <c r="B719" s="125"/>
      <c r="C719" s="125"/>
      <c r="D719" s="125"/>
      <c r="E719" s="125"/>
      <c r="F719" s="125"/>
      <c r="G719" s="125"/>
      <c r="H719" s="125"/>
      <c r="I719" s="125"/>
      <c r="J719" s="125"/>
      <c r="K719" s="125"/>
      <c r="L719" s="125"/>
    </row>
    <row r="720" spans="1:12" ht="15.75" customHeight="1" x14ac:dyDescent="0.3">
      <c r="A720" s="125"/>
      <c r="B720" s="125"/>
      <c r="C720" s="125"/>
      <c r="D720" s="125"/>
      <c r="E720" s="125"/>
      <c r="F720" s="125"/>
      <c r="G720" s="125"/>
      <c r="H720" s="125"/>
      <c r="I720" s="125"/>
      <c r="J720" s="125"/>
      <c r="K720" s="125"/>
      <c r="L720" s="125"/>
    </row>
    <row r="721" spans="1:12" ht="15.75" customHeight="1" x14ac:dyDescent="0.3">
      <c r="A721" s="125"/>
      <c r="B721" s="125"/>
      <c r="C721" s="125"/>
      <c r="D721" s="125"/>
      <c r="E721" s="125"/>
      <c r="F721" s="125"/>
      <c r="G721" s="125"/>
      <c r="H721" s="125"/>
      <c r="I721" s="125"/>
      <c r="J721" s="125"/>
      <c r="K721" s="125"/>
      <c r="L721" s="125"/>
    </row>
    <row r="722" spans="1:12" ht="15.75" customHeight="1" x14ac:dyDescent="0.3">
      <c r="A722" s="125"/>
      <c r="B722" s="125"/>
      <c r="C722" s="125"/>
      <c r="D722" s="125"/>
      <c r="E722" s="125"/>
      <c r="F722" s="125"/>
      <c r="G722" s="125"/>
      <c r="H722" s="125"/>
      <c r="I722" s="125"/>
      <c r="J722" s="125"/>
      <c r="K722" s="125"/>
      <c r="L722" s="125"/>
    </row>
    <row r="723" spans="1:12" ht="15.75" customHeight="1" x14ac:dyDescent="0.3">
      <c r="A723" s="125"/>
      <c r="B723" s="125"/>
      <c r="C723" s="125"/>
      <c r="D723" s="125"/>
      <c r="E723" s="125"/>
      <c r="F723" s="125"/>
      <c r="G723" s="125"/>
      <c r="H723" s="125"/>
      <c r="I723" s="125"/>
      <c r="J723" s="125"/>
      <c r="K723" s="125"/>
      <c r="L723" s="125"/>
    </row>
    <row r="724" spans="1:12" ht="15.75" customHeight="1" x14ac:dyDescent="0.3">
      <c r="A724" s="125"/>
      <c r="B724" s="125"/>
      <c r="C724" s="125"/>
      <c r="D724" s="125"/>
      <c r="E724" s="125"/>
      <c r="F724" s="125"/>
      <c r="G724" s="125"/>
      <c r="H724" s="125"/>
      <c r="I724" s="125"/>
      <c r="J724" s="125"/>
      <c r="K724" s="125"/>
      <c r="L724" s="125"/>
    </row>
    <row r="725" spans="1:12" ht="15.75" customHeight="1" x14ac:dyDescent="0.3">
      <c r="A725" s="125"/>
      <c r="B725" s="125"/>
      <c r="C725" s="125"/>
      <c r="D725" s="125"/>
      <c r="E725" s="125"/>
      <c r="F725" s="125"/>
      <c r="G725" s="125"/>
      <c r="H725" s="125"/>
      <c r="I725" s="125"/>
      <c r="J725" s="125"/>
      <c r="K725" s="125"/>
      <c r="L725" s="125"/>
    </row>
    <row r="726" spans="1:12" ht="15.75" customHeight="1" x14ac:dyDescent="0.3">
      <c r="A726" s="125"/>
      <c r="B726" s="125"/>
      <c r="C726" s="125"/>
      <c r="D726" s="125"/>
      <c r="E726" s="125"/>
      <c r="F726" s="125"/>
      <c r="G726" s="125"/>
      <c r="H726" s="125"/>
      <c r="I726" s="125"/>
      <c r="J726" s="125"/>
      <c r="K726" s="125"/>
      <c r="L726" s="125"/>
    </row>
    <row r="727" spans="1:12" ht="15.75" customHeight="1" x14ac:dyDescent="0.3">
      <c r="A727" s="125"/>
      <c r="B727" s="125"/>
      <c r="C727" s="125"/>
      <c r="D727" s="125"/>
      <c r="E727" s="125"/>
      <c r="F727" s="125"/>
      <c r="G727" s="125"/>
      <c r="H727" s="125"/>
      <c r="I727" s="125"/>
      <c r="J727" s="125"/>
      <c r="K727" s="125"/>
      <c r="L727" s="125"/>
    </row>
    <row r="728" spans="1:12" ht="15.75" customHeight="1" x14ac:dyDescent="0.3">
      <c r="A728" s="125"/>
      <c r="B728" s="125"/>
      <c r="C728" s="125"/>
      <c r="D728" s="125"/>
      <c r="E728" s="125"/>
      <c r="F728" s="125"/>
      <c r="G728" s="125"/>
      <c r="H728" s="125"/>
      <c r="I728" s="125"/>
      <c r="J728" s="125"/>
      <c r="K728" s="125"/>
      <c r="L728" s="125"/>
    </row>
    <row r="729" spans="1:12" ht="15.75" customHeight="1" x14ac:dyDescent="0.3">
      <c r="A729" s="125"/>
      <c r="B729" s="125"/>
      <c r="C729" s="125"/>
      <c r="D729" s="125"/>
      <c r="E729" s="125"/>
      <c r="F729" s="125"/>
      <c r="G729" s="125"/>
      <c r="H729" s="125"/>
      <c r="I729" s="125"/>
      <c r="J729" s="125"/>
      <c r="K729" s="125"/>
      <c r="L729" s="125"/>
    </row>
    <row r="730" spans="1:12" ht="15.75" customHeight="1" x14ac:dyDescent="0.3">
      <c r="A730" s="125"/>
      <c r="B730" s="125"/>
      <c r="C730" s="125"/>
      <c r="D730" s="125"/>
      <c r="E730" s="125"/>
      <c r="F730" s="125"/>
      <c r="G730" s="125"/>
      <c r="H730" s="125"/>
      <c r="I730" s="125"/>
      <c r="J730" s="125"/>
      <c r="K730" s="125"/>
      <c r="L730" s="125"/>
    </row>
    <row r="731" spans="1:12" ht="15.75" customHeight="1" x14ac:dyDescent="0.3">
      <c r="A731" s="125"/>
      <c r="B731" s="125"/>
      <c r="C731" s="125"/>
      <c r="D731" s="125"/>
      <c r="E731" s="125"/>
      <c r="F731" s="125"/>
      <c r="G731" s="125"/>
      <c r="H731" s="125"/>
      <c r="I731" s="125"/>
      <c r="J731" s="125"/>
      <c r="K731" s="125"/>
      <c r="L731" s="125"/>
    </row>
    <row r="732" spans="1:12" ht="15.75" customHeight="1" x14ac:dyDescent="0.3">
      <c r="A732" s="125"/>
      <c r="B732" s="125"/>
      <c r="C732" s="125"/>
      <c r="D732" s="125"/>
      <c r="E732" s="125"/>
      <c r="F732" s="125"/>
      <c r="G732" s="125"/>
      <c r="H732" s="125"/>
      <c r="I732" s="125"/>
      <c r="J732" s="125"/>
      <c r="K732" s="125"/>
      <c r="L732" s="125"/>
    </row>
    <row r="733" spans="1:12" ht="15.75" customHeight="1" x14ac:dyDescent="0.3">
      <c r="A733" s="125"/>
      <c r="B733" s="125"/>
      <c r="C733" s="125"/>
      <c r="D733" s="125"/>
      <c r="E733" s="125"/>
      <c r="F733" s="125"/>
      <c r="G733" s="125"/>
      <c r="H733" s="125"/>
      <c r="I733" s="125"/>
      <c r="J733" s="125"/>
      <c r="K733" s="125"/>
      <c r="L733" s="125"/>
    </row>
    <row r="734" spans="1:12" ht="15.75" customHeight="1" x14ac:dyDescent="0.3">
      <c r="A734" s="125"/>
      <c r="B734" s="125"/>
      <c r="C734" s="125"/>
      <c r="D734" s="125"/>
      <c r="E734" s="125"/>
      <c r="F734" s="125"/>
      <c r="G734" s="125"/>
      <c r="H734" s="125"/>
      <c r="I734" s="125"/>
      <c r="J734" s="125"/>
      <c r="K734" s="125"/>
      <c r="L734" s="125"/>
    </row>
    <row r="735" spans="1:12" ht="15.75" customHeight="1" x14ac:dyDescent="0.3">
      <c r="A735" s="125"/>
      <c r="B735" s="125"/>
      <c r="C735" s="125"/>
      <c r="D735" s="125"/>
      <c r="E735" s="125"/>
      <c r="F735" s="125"/>
      <c r="G735" s="125"/>
      <c r="H735" s="125"/>
      <c r="I735" s="125"/>
      <c r="J735" s="125"/>
      <c r="K735" s="125"/>
      <c r="L735" s="125"/>
    </row>
    <row r="736" spans="1:12" ht="15.75" customHeight="1" x14ac:dyDescent="0.3">
      <c r="A736" s="125"/>
      <c r="B736" s="125"/>
      <c r="C736" s="125"/>
      <c r="D736" s="125"/>
      <c r="E736" s="125"/>
      <c r="F736" s="125"/>
      <c r="G736" s="125"/>
      <c r="H736" s="125"/>
      <c r="I736" s="125"/>
      <c r="J736" s="125"/>
      <c r="K736" s="125"/>
      <c r="L736" s="125"/>
    </row>
    <row r="737" spans="1:12" ht="15.75" customHeight="1" x14ac:dyDescent="0.3">
      <c r="A737" s="125"/>
      <c r="B737" s="125"/>
      <c r="C737" s="125"/>
      <c r="D737" s="125"/>
      <c r="E737" s="125"/>
      <c r="F737" s="125"/>
      <c r="G737" s="125"/>
      <c r="H737" s="125"/>
      <c r="I737" s="125"/>
      <c r="J737" s="125"/>
      <c r="K737" s="125"/>
      <c r="L737" s="125"/>
    </row>
    <row r="738" spans="1:12" ht="15.75" customHeight="1" x14ac:dyDescent="0.3">
      <c r="A738" s="125"/>
      <c r="B738" s="125"/>
      <c r="C738" s="125"/>
      <c r="D738" s="125"/>
      <c r="E738" s="125"/>
      <c r="F738" s="125"/>
      <c r="G738" s="125"/>
      <c r="H738" s="125"/>
      <c r="I738" s="125"/>
      <c r="J738" s="125"/>
      <c r="K738" s="125"/>
      <c r="L738" s="125"/>
    </row>
    <row r="739" spans="1:12" ht="15.75" customHeight="1" x14ac:dyDescent="0.3">
      <c r="A739" s="125"/>
      <c r="B739" s="125"/>
      <c r="C739" s="125"/>
      <c r="D739" s="125"/>
      <c r="E739" s="125"/>
      <c r="F739" s="125"/>
      <c r="G739" s="125"/>
      <c r="H739" s="125"/>
      <c r="I739" s="125"/>
      <c r="J739" s="125"/>
      <c r="K739" s="125"/>
      <c r="L739" s="125"/>
    </row>
    <row r="740" spans="1:12" ht="15.75" customHeight="1" x14ac:dyDescent="0.3">
      <c r="A740" s="125"/>
      <c r="B740" s="125"/>
      <c r="C740" s="125"/>
      <c r="D740" s="125"/>
      <c r="E740" s="125"/>
      <c r="F740" s="125"/>
      <c r="G740" s="125"/>
      <c r="H740" s="125"/>
      <c r="I740" s="125"/>
      <c r="J740" s="125"/>
      <c r="K740" s="125"/>
      <c r="L740" s="125"/>
    </row>
    <row r="741" spans="1:12" ht="15.75" customHeight="1" x14ac:dyDescent="0.3">
      <c r="A741" s="125"/>
      <c r="B741" s="125"/>
      <c r="C741" s="125"/>
      <c r="D741" s="125"/>
      <c r="E741" s="125"/>
      <c r="F741" s="125"/>
      <c r="G741" s="125"/>
      <c r="H741" s="125"/>
      <c r="I741" s="125"/>
      <c r="J741" s="125"/>
      <c r="K741" s="125"/>
      <c r="L741" s="125"/>
    </row>
    <row r="742" spans="1:12" ht="15.75" customHeight="1" x14ac:dyDescent="0.3">
      <c r="A742" s="125"/>
      <c r="B742" s="125"/>
      <c r="C742" s="125"/>
      <c r="D742" s="125"/>
      <c r="E742" s="125"/>
      <c r="F742" s="125"/>
      <c r="G742" s="125"/>
      <c r="H742" s="125"/>
      <c r="I742" s="125"/>
      <c r="J742" s="125"/>
      <c r="K742" s="125"/>
      <c r="L742" s="125"/>
    </row>
    <row r="743" spans="1:12" ht="15.75" customHeight="1" x14ac:dyDescent="0.3">
      <c r="A743" s="125"/>
      <c r="B743" s="125"/>
      <c r="C743" s="125"/>
      <c r="D743" s="125"/>
      <c r="E743" s="125"/>
      <c r="F743" s="125"/>
      <c r="G743" s="125"/>
      <c r="H743" s="125"/>
      <c r="I743" s="125"/>
      <c r="J743" s="125"/>
      <c r="K743" s="125"/>
      <c r="L743" s="125"/>
    </row>
    <row r="744" spans="1:12" ht="15.75" customHeight="1" x14ac:dyDescent="0.3">
      <c r="A744" s="125"/>
      <c r="B744" s="125"/>
      <c r="C744" s="125"/>
      <c r="D744" s="125"/>
      <c r="E744" s="125"/>
      <c r="F744" s="125"/>
      <c r="G744" s="125"/>
      <c r="H744" s="125"/>
      <c r="I744" s="125"/>
      <c r="J744" s="125"/>
      <c r="K744" s="125"/>
      <c r="L744" s="125"/>
    </row>
    <row r="745" spans="1:12" ht="15.75" customHeight="1" x14ac:dyDescent="0.3">
      <c r="A745" s="125"/>
      <c r="B745" s="125"/>
      <c r="C745" s="125"/>
      <c r="D745" s="125"/>
      <c r="E745" s="125"/>
      <c r="F745" s="125"/>
      <c r="G745" s="125"/>
      <c r="H745" s="125"/>
      <c r="I745" s="125"/>
      <c r="J745" s="125"/>
      <c r="K745" s="125"/>
      <c r="L745" s="125"/>
    </row>
    <row r="746" spans="1:12" ht="15.75" customHeight="1" x14ac:dyDescent="0.3">
      <c r="A746" s="125"/>
      <c r="B746" s="125"/>
      <c r="C746" s="125"/>
      <c r="D746" s="125"/>
      <c r="E746" s="125"/>
      <c r="F746" s="125"/>
      <c r="G746" s="125"/>
      <c r="H746" s="125"/>
      <c r="I746" s="125"/>
      <c r="J746" s="125"/>
      <c r="K746" s="125"/>
      <c r="L746" s="125"/>
    </row>
    <row r="747" spans="1:12" ht="15.75" customHeight="1" x14ac:dyDescent="0.3">
      <c r="A747" s="125"/>
      <c r="B747" s="125"/>
      <c r="C747" s="125"/>
      <c r="D747" s="125"/>
      <c r="E747" s="125"/>
      <c r="F747" s="125"/>
      <c r="G747" s="125"/>
      <c r="H747" s="125"/>
      <c r="I747" s="125"/>
      <c r="J747" s="125"/>
      <c r="K747" s="125"/>
      <c r="L747" s="125"/>
    </row>
    <row r="748" spans="1:12" ht="15.75" customHeight="1" x14ac:dyDescent="0.3">
      <c r="A748" s="125"/>
      <c r="B748" s="125"/>
      <c r="C748" s="125"/>
      <c r="D748" s="125"/>
      <c r="E748" s="125"/>
      <c r="F748" s="125"/>
      <c r="G748" s="125"/>
      <c r="H748" s="125"/>
      <c r="I748" s="125"/>
      <c r="J748" s="125"/>
      <c r="K748" s="125"/>
      <c r="L748" s="125"/>
    </row>
    <row r="749" spans="1:12" ht="15.75" customHeight="1" x14ac:dyDescent="0.3">
      <c r="A749" s="125"/>
      <c r="B749" s="125"/>
      <c r="C749" s="125"/>
      <c r="D749" s="125"/>
      <c r="E749" s="125"/>
      <c r="F749" s="125"/>
      <c r="G749" s="125"/>
      <c r="H749" s="125"/>
      <c r="I749" s="125"/>
      <c r="J749" s="125"/>
      <c r="K749" s="125"/>
      <c r="L749" s="125"/>
    </row>
    <row r="750" spans="1:12" ht="15.75" customHeight="1" x14ac:dyDescent="0.3">
      <c r="A750" s="125"/>
      <c r="B750" s="125"/>
      <c r="C750" s="125"/>
      <c r="D750" s="125"/>
      <c r="E750" s="125"/>
      <c r="F750" s="125"/>
      <c r="G750" s="125"/>
      <c r="H750" s="125"/>
      <c r="I750" s="125"/>
      <c r="J750" s="125"/>
      <c r="K750" s="125"/>
      <c r="L750" s="125"/>
    </row>
    <row r="751" spans="1:12" ht="15.75" customHeight="1" x14ac:dyDescent="0.3">
      <c r="A751" s="125"/>
      <c r="B751" s="125"/>
      <c r="C751" s="125"/>
      <c r="D751" s="125"/>
      <c r="E751" s="125"/>
      <c r="F751" s="125"/>
      <c r="G751" s="125"/>
      <c r="H751" s="125"/>
      <c r="I751" s="125"/>
      <c r="J751" s="125"/>
      <c r="K751" s="125"/>
      <c r="L751" s="125"/>
    </row>
    <row r="752" spans="1:12" ht="15.75" customHeight="1" x14ac:dyDescent="0.3">
      <c r="A752" s="125"/>
      <c r="B752" s="125"/>
      <c r="C752" s="125"/>
      <c r="D752" s="125"/>
      <c r="E752" s="125"/>
      <c r="F752" s="125"/>
      <c r="G752" s="125"/>
      <c r="H752" s="125"/>
      <c r="I752" s="125"/>
      <c r="J752" s="125"/>
      <c r="K752" s="125"/>
      <c r="L752" s="125"/>
    </row>
    <row r="753" spans="1:12" ht="15.75" customHeight="1" x14ac:dyDescent="0.3">
      <c r="A753" s="125"/>
      <c r="B753" s="125"/>
      <c r="C753" s="125"/>
      <c r="D753" s="125"/>
      <c r="E753" s="125"/>
      <c r="F753" s="125"/>
      <c r="G753" s="125"/>
      <c r="H753" s="125"/>
      <c r="I753" s="125"/>
      <c r="J753" s="125"/>
      <c r="K753" s="125"/>
      <c r="L753" s="125"/>
    </row>
    <row r="754" spans="1:12" ht="15.75" customHeight="1" x14ac:dyDescent="0.3">
      <c r="A754" s="125"/>
      <c r="B754" s="125"/>
      <c r="C754" s="125"/>
      <c r="D754" s="125"/>
      <c r="E754" s="125"/>
      <c r="F754" s="125"/>
      <c r="G754" s="125"/>
      <c r="H754" s="125"/>
      <c r="I754" s="125"/>
      <c r="J754" s="125"/>
      <c r="K754" s="125"/>
      <c r="L754" s="125"/>
    </row>
    <row r="755" spans="1:12" ht="15.75" customHeight="1" x14ac:dyDescent="0.3">
      <c r="A755" s="125"/>
      <c r="B755" s="125"/>
      <c r="C755" s="125"/>
      <c r="D755" s="125"/>
      <c r="E755" s="125"/>
      <c r="F755" s="125"/>
      <c r="G755" s="125"/>
      <c r="H755" s="125"/>
      <c r="I755" s="125"/>
      <c r="J755" s="125"/>
      <c r="K755" s="125"/>
      <c r="L755" s="125"/>
    </row>
    <row r="756" spans="1:12" ht="15.75" customHeight="1" x14ac:dyDescent="0.3">
      <c r="A756" s="125"/>
      <c r="B756" s="125"/>
      <c r="C756" s="125"/>
      <c r="D756" s="125"/>
      <c r="E756" s="125"/>
      <c r="F756" s="125"/>
      <c r="G756" s="125"/>
      <c r="H756" s="125"/>
      <c r="I756" s="125"/>
      <c r="J756" s="125"/>
      <c r="K756" s="125"/>
      <c r="L756" s="125"/>
    </row>
    <row r="757" spans="1:12" ht="15.75" customHeight="1" x14ac:dyDescent="0.3">
      <c r="A757" s="125"/>
      <c r="B757" s="125"/>
      <c r="C757" s="125"/>
      <c r="D757" s="125"/>
      <c r="E757" s="125"/>
      <c r="F757" s="125"/>
      <c r="G757" s="125"/>
      <c r="H757" s="125"/>
      <c r="I757" s="125"/>
      <c r="J757" s="125"/>
      <c r="K757" s="125"/>
      <c r="L757" s="125"/>
    </row>
    <row r="758" spans="1:12" ht="15.75" customHeight="1" x14ac:dyDescent="0.3">
      <c r="A758" s="125"/>
      <c r="B758" s="125"/>
      <c r="C758" s="125"/>
      <c r="D758" s="125"/>
      <c r="E758" s="125"/>
      <c r="F758" s="125"/>
      <c r="G758" s="125"/>
      <c r="H758" s="125"/>
      <c r="I758" s="125"/>
      <c r="J758" s="125"/>
      <c r="K758" s="125"/>
      <c r="L758" s="125"/>
    </row>
    <row r="759" spans="1:12" ht="15.75" customHeight="1" x14ac:dyDescent="0.3">
      <c r="A759" s="125"/>
      <c r="B759" s="125"/>
      <c r="C759" s="125"/>
      <c r="D759" s="125"/>
      <c r="E759" s="125"/>
      <c r="F759" s="125"/>
      <c r="G759" s="125"/>
      <c r="H759" s="125"/>
      <c r="I759" s="125"/>
      <c r="J759" s="125"/>
      <c r="K759" s="125"/>
      <c r="L759" s="125"/>
    </row>
    <row r="760" spans="1:12" ht="15.75" customHeight="1" x14ac:dyDescent="0.3">
      <c r="A760" s="125"/>
      <c r="B760" s="125"/>
      <c r="C760" s="125"/>
      <c r="D760" s="125"/>
      <c r="E760" s="125"/>
      <c r="F760" s="125"/>
      <c r="G760" s="125"/>
      <c r="H760" s="125"/>
      <c r="I760" s="125"/>
      <c r="J760" s="125"/>
      <c r="K760" s="125"/>
      <c r="L760" s="125"/>
    </row>
    <row r="761" spans="1:12" ht="15.75" customHeight="1" x14ac:dyDescent="0.3">
      <c r="A761" s="125"/>
      <c r="B761" s="125"/>
      <c r="C761" s="125"/>
      <c r="D761" s="125"/>
      <c r="E761" s="125"/>
      <c r="F761" s="125"/>
      <c r="G761" s="125"/>
      <c r="H761" s="125"/>
      <c r="I761" s="125"/>
      <c r="J761" s="125"/>
      <c r="K761" s="125"/>
      <c r="L761" s="125"/>
    </row>
    <row r="762" spans="1:12" ht="15.75" customHeight="1" x14ac:dyDescent="0.3">
      <c r="A762" s="125"/>
      <c r="B762" s="125"/>
      <c r="C762" s="125"/>
      <c r="D762" s="125"/>
      <c r="E762" s="125"/>
      <c r="F762" s="125"/>
      <c r="G762" s="125"/>
      <c r="H762" s="125"/>
      <c r="I762" s="125"/>
      <c r="J762" s="125"/>
      <c r="K762" s="125"/>
      <c r="L762" s="125"/>
    </row>
    <row r="763" spans="1:12" ht="15.75" customHeight="1" x14ac:dyDescent="0.3">
      <c r="A763" s="125"/>
      <c r="B763" s="125"/>
      <c r="C763" s="125"/>
      <c r="D763" s="125"/>
      <c r="E763" s="125"/>
      <c r="F763" s="125"/>
      <c r="G763" s="125"/>
      <c r="H763" s="125"/>
      <c r="I763" s="125"/>
      <c r="J763" s="125"/>
      <c r="K763" s="125"/>
      <c r="L763" s="125"/>
    </row>
    <row r="764" spans="1:12" ht="15.75" customHeight="1" x14ac:dyDescent="0.3">
      <c r="A764" s="125"/>
      <c r="B764" s="125"/>
      <c r="C764" s="125"/>
      <c r="D764" s="125"/>
      <c r="E764" s="125"/>
      <c r="F764" s="125"/>
      <c r="G764" s="125"/>
      <c r="H764" s="125"/>
      <c r="I764" s="125"/>
      <c r="J764" s="125"/>
      <c r="K764" s="125"/>
      <c r="L764" s="125"/>
    </row>
    <row r="765" spans="1:12" ht="15.75" customHeight="1" x14ac:dyDescent="0.3">
      <c r="A765" s="125"/>
      <c r="B765" s="125"/>
      <c r="C765" s="125"/>
      <c r="D765" s="125"/>
      <c r="E765" s="125"/>
      <c r="F765" s="125"/>
      <c r="G765" s="125"/>
      <c r="H765" s="125"/>
      <c r="I765" s="125"/>
      <c r="J765" s="125"/>
      <c r="K765" s="125"/>
      <c r="L765" s="125"/>
    </row>
    <row r="766" spans="1:12" ht="15.75" customHeight="1" x14ac:dyDescent="0.3">
      <c r="A766" s="125"/>
      <c r="B766" s="125"/>
      <c r="C766" s="125"/>
      <c r="D766" s="125"/>
      <c r="E766" s="125"/>
      <c r="F766" s="125"/>
      <c r="G766" s="125"/>
      <c r="H766" s="125"/>
      <c r="I766" s="125"/>
      <c r="J766" s="125"/>
      <c r="K766" s="125"/>
      <c r="L766" s="125"/>
    </row>
    <row r="767" spans="1:12" ht="15.75" customHeight="1" x14ac:dyDescent="0.3">
      <c r="A767" s="125"/>
      <c r="B767" s="125"/>
      <c r="C767" s="125"/>
      <c r="D767" s="125"/>
      <c r="E767" s="125"/>
      <c r="F767" s="125"/>
      <c r="G767" s="125"/>
      <c r="H767" s="125"/>
      <c r="I767" s="125"/>
      <c r="J767" s="125"/>
      <c r="K767" s="125"/>
      <c r="L767" s="125"/>
    </row>
    <row r="768" spans="1:12" ht="15.75" customHeight="1" x14ac:dyDescent="0.3">
      <c r="A768" s="125"/>
      <c r="B768" s="125"/>
      <c r="C768" s="125"/>
      <c r="D768" s="125"/>
      <c r="E768" s="125"/>
      <c r="F768" s="125"/>
      <c r="G768" s="125"/>
      <c r="H768" s="125"/>
      <c r="I768" s="125"/>
      <c r="J768" s="125"/>
      <c r="K768" s="125"/>
      <c r="L768" s="125"/>
    </row>
    <row r="769" spans="1:12" ht="15.75" customHeight="1" x14ac:dyDescent="0.3">
      <c r="A769" s="125"/>
      <c r="B769" s="125"/>
      <c r="C769" s="125"/>
      <c r="D769" s="125"/>
      <c r="E769" s="125"/>
      <c r="F769" s="125"/>
      <c r="G769" s="125"/>
      <c r="H769" s="125"/>
      <c r="I769" s="125"/>
      <c r="J769" s="125"/>
      <c r="K769" s="125"/>
      <c r="L769" s="125"/>
    </row>
    <row r="770" spans="1:12" ht="15.75" customHeight="1" x14ac:dyDescent="0.3">
      <c r="A770" s="125"/>
      <c r="B770" s="125"/>
      <c r="C770" s="125"/>
      <c r="D770" s="125"/>
      <c r="E770" s="125"/>
      <c r="F770" s="125"/>
      <c r="G770" s="125"/>
      <c r="H770" s="125"/>
      <c r="I770" s="125"/>
      <c r="J770" s="125"/>
      <c r="K770" s="125"/>
      <c r="L770" s="125"/>
    </row>
    <row r="771" spans="1:12" ht="15.75" customHeight="1" x14ac:dyDescent="0.3">
      <c r="A771" s="125"/>
      <c r="B771" s="125"/>
      <c r="C771" s="125"/>
      <c r="D771" s="125"/>
      <c r="E771" s="125"/>
      <c r="F771" s="125"/>
      <c r="G771" s="125"/>
      <c r="H771" s="125"/>
      <c r="I771" s="125"/>
      <c r="J771" s="125"/>
      <c r="K771" s="125"/>
      <c r="L771" s="125"/>
    </row>
    <row r="772" spans="1:12" ht="15.75" customHeight="1" x14ac:dyDescent="0.3">
      <c r="A772" s="125"/>
      <c r="B772" s="125"/>
      <c r="C772" s="125"/>
      <c r="D772" s="125"/>
      <c r="E772" s="125"/>
      <c r="F772" s="125"/>
      <c r="G772" s="125"/>
      <c r="H772" s="125"/>
      <c r="I772" s="125"/>
      <c r="J772" s="125"/>
      <c r="K772" s="125"/>
      <c r="L772" s="125"/>
    </row>
    <row r="773" spans="1:12" ht="15.75" customHeight="1" x14ac:dyDescent="0.3">
      <c r="A773" s="125"/>
      <c r="B773" s="125"/>
      <c r="C773" s="125"/>
      <c r="D773" s="125"/>
      <c r="E773" s="125"/>
      <c r="F773" s="125"/>
      <c r="G773" s="125"/>
      <c r="H773" s="125"/>
      <c r="I773" s="125"/>
      <c r="J773" s="125"/>
      <c r="K773" s="125"/>
      <c r="L773" s="125"/>
    </row>
    <row r="774" spans="1:12" ht="15.75" customHeight="1" x14ac:dyDescent="0.3">
      <c r="A774" s="125"/>
      <c r="B774" s="125"/>
      <c r="C774" s="125"/>
      <c r="D774" s="125"/>
      <c r="E774" s="125"/>
      <c r="F774" s="125"/>
      <c r="G774" s="125"/>
      <c r="H774" s="125"/>
      <c r="I774" s="125"/>
      <c r="J774" s="125"/>
      <c r="K774" s="125"/>
      <c r="L774" s="125"/>
    </row>
    <row r="775" spans="1:12" ht="15.75" customHeight="1" x14ac:dyDescent="0.3">
      <c r="A775" s="125"/>
      <c r="B775" s="125"/>
      <c r="C775" s="125"/>
      <c r="D775" s="125"/>
      <c r="E775" s="125"/>
      <c r="F775" s="125"/>
      <c r="G775" s="125"/>
      <c r="H775" s="125"/>
      <c r="I775" s="125"/>
      <c r="J775" s="125"/>
      <c r="K775" s="125"/>
      <c r="L775" s="125"/>
    </row>
    <row r="776" spans="1:12" ht="15.75" customHeight="1" x14ac:dyDescent="0.3">
      <c r="A776" s="125"/>
      <c r="B776" s="125"/>
      <c r="C776" s="125"/>
      <c r="D776" s="125"/>
      <c r="E776" s="125"/>
      <c r="F776" s="125"/>
      <c r="G776" s="125"/>
      <c r="H776" s="125"/>
      <c r="I776" s="125"/>
      <c r="J776" s="125"/>
      <c r="K776" s="125"/>
      <c r="L776" s="125"/>
    </row>
    <row r="777" spans="1:12" ht="15.75" customHeight="1" x14ac:dyDescent="0.3">
      <c r="A777" s="125"/>
      <c r="B777" s="125"/>
      <c r="C777" s="125"/>
      <c r="D777" s="125"/>
      <c r="E777" s="125"/>
      <c r="F777" s="125"/>
      <c r="G777" s="125"/>
      <c r="H777" s="125"/>
      <c r="I777" s="125"/>
      <c r="J777" s="125"/>
      <c r="K777" s="125"/>
      <c r="L777" s="125"/>
    </row>
    <row r="778" spans="1:12" ht="15.75" customHeight="1" x14ac:dyDescent="0.3">
      <c r="A778" s="125"/>
      <c r="B778" s="125"/>
      <c r="C778" s="125"/>
      <c r="D778" s="125"/>
      <c r="E778" s="125"/>
      <c r="F778" s="125"/>
      <c r="G778" s="125"/>
      <c r="H778" s="125"/>
      <c r="I778" s="125"/>
      <c r="J778" s="125"/>
      <c r="K778" s="125"/>
      <c r="L778" s="125"/>
    </row>
    <row r="779" spans="1:12" ht="15.75" customHeight="1" x14ac:dyDescent="0.3">
      <c r="A779" s="125"/>
      <c r="B779" s="125"/>
      <c r="C779" s="125"/>
      <c r="D779" s="125"/>
      <c r="E779" s="125"/>
      <c r="F779" s="125"/>
      <c r="G779" s="125"/>
      <c r="H779" s="125"/>
      <c r="I779" s="125"/>
      <c r="J779" s="125"/>
      <c r="K779" s="125"/>
      <c r="L779" s="125"/>
    </row>
    <row r="780" spans="1:12" ht="15.75" customHeight="1" x14ac:dyDescent="0.3">
      <c r="A780" s="125"/>
      <c r="B780" s="125"/>
      <c r="C780" s="125"/>
      <c r="D780" s="125"/>
      <c r="E780" s="125"/>
      <c r="F780" s="125"/>
      <c r="G780" s="125"/>
      <c r="H780" s="125"/>
      <c r="I780" s="125"/>
      <c r="J780" s="125"/>
      <c r="K780" s="125"/>
      <c r="L780" s="125"/>
    </row>
    <row r="781" spans="1:12" ht="15.75" customHeight="1" x14ac:dyDescent="0.3">
      <c r="A781" s="125"/>
      <c r="B781" s="125"/>
      <c r="C781" s="125"/>
      <c r="D781" s="125"/>
      <c r="E781" s="125"/>
      <c r="F781" s="125"/>
      <c r="G781" s="125"/>
      <c r="H781" s="125"/>
      <c r="I781" s="125"/>
      <c r="J781" s="125"/>
      <c r="K781" s="125"/>
      <c r="L781" s="125"/>
    </row>
    <row r="782" spans="1:12" ht="15.75" customHeight="1" x14ac:dyDescent="0.3">
      <c r="A782" s="125"/>
      <c r="B782" s="125"/>
      <c r="C782" s="125"/>
      <c r="D782" s="125"/>
      <c r="E782" s="125"/>
      <c r="F782" s="125"/>
      <c r="G782" s="125"/>
      <c r="H782" s="125"/>
      <c r="I782" s="125"/>
      <c r="J782" s="125"/>
      <c r="K782" s="125"/>
      <c r="L782" s="125"/>
    </row>
    <row r="783" spans="1:12" ht="15.75" customHeight="1" x14ac:dyDescent="0.3">
      <c r="A783" s="125"/>
      <c r="B783" s="125"/>
      <c r="C783" s="125"/>
      <c r="D783" s="125"/>
      <c r="E783" s="125"/>
      <c r="F783" s="125"/>
      <c r="G783" s="125"/>
      <c r="H783" s="125"/>
      <c r="I783" s="125"/>
      <c r="J783" s="125"/>
      <c r="K783" s="125"/>
      <c r="L783" s="125"/>
    </row>
    <row r="784" spans="1:12" ht="15.75" customHeight="1" x14ac:dyDescent="0.3">
      <c r="A784" s="125"/>
      <c r="B784" s="125"/>
      <c r="C784" s="125"/>
      <c r="D784" s="125"/>
      <c r="E784" s="125"/>
      <c r="F784" s="125"/>
      <c r="G784" s="125"/>
      <c r="H784" s="125"/>
      <c r="I784" s="125"/>
      <c r="J784" s="125"/>
      <c r="K784" s="125"/>
      <c r="L784" s="125"/>
    </row>
    <row r="785" spans="1:12" ht="15.75" customHeight="1" x14ac:dyDescent="0.3">
      <c r="A785" s="125"/>
      <c r="B785" s="125"/>
      <c r="C785" s="125"/>
      <c r="D785" s="125"/>
      <c r="E785" s="125"/>
      <c r="F785" s="125"/>
      <c r="G785" s="125"/>
      <c r="H785" s="125"/>
      <c r="I785" s="125"/>
      <c r="J785" s="125"/>
      <c r="K785" s="125"/>
      <c r="L785" s="125"/>
    </row>
    <row r="786" spans="1:12" ht="15.75" customHeight="1" x14ac:dyDescent="0.3">
      <c r="A786" s="125"/>
      <c r="B786" s="125"/>
      <c r="C786" s="125"/>
      <c r="D786" s="125"/>
      <c r="E786" s="125"/>
      <c r="F786" s="125"/>
      <c r="G786" s="125"/>
      <c r="H786" s="125"/>
      <c r="I786" s="125"/>
      <c r="J786" s="125"/>
      <c r="K786" s="125"/>
      <c r="L786" s="125"/>
    </row>
    <row r="787" spans="1:12" ht="15.75" customHeight="1" x14ac:dyDescent="0.3">
      <c r="A787" s="125"/>
      <c r="B787" s="125"/>
      <c r="C787" s="125"/>
      <c r="D787" s="125"/>
      <c r="E787" s="125"/>
      <c r="F787" s="125"/>
      <c r="G787" s="125"/>
      <c r="H787" s="125"/>
      <c r="I787" s="125"/>
      <c r="J787" s="125"/>
      <c r="K787" s="125"/>
      <c r="L787" s="125"/>
    </row>
    <row r="788" spans="1:12" ht="15.75" customHeight="1" x14ac:dyDescent="0.3">
      <c r="A788" s="125"/>
      <c r="B788" s="125"/>
      <c r="C788" s="125"/>
      <c r="D788" s="125"/>
      <c r="E788" s="125"/>
      <c r="F788" s="125"/>
      <c r="G788" s="125"/>
      <c r="H788" s="125"/>
      <c r="I788" s="125"/>
      <c r="J788" s="125"/>
      <c r="K788" s="125"/>
      <c r="L788" s="125"/>
    </row>
    <row r="789" spans="1:12" ht="15.75" customHeight="1" x14ac:dyDescent="0.3">
      <c r="A789" s="125"/>
      <c r="B789" s="125"/>
      <c r="C789" s="125"/>
      <c r="D789" s="125"/>
      <c r="E789" s="125"/>
      <c r="F789" s="125"/>
      <c r="G789" s="125"/>
      <c r="H789" s="125"/>
      <c r="I789" s="125"/>
      <c r="J789" s="125"/>
      <c r="K789" s="125"/>
      <c r="L789" s="125"/>
    </row>
    <row r="790" spans="1:12" ht="15.75" customHeight="1" x14ac:dyDescent="0.3">
      <c r="A790" s="125"/>
      <c r="B790" s="125"/>
      <c r="C790" s="125"/>
      <c r="D790" s="125"/>
      <c r="E790" s="125"/>
      <c r="F790" s="125"/>
      <c r="G790" s="125"/>
      <c r="H790" s="125"/>
      <c r="I790" s="125"/>
      <c r="J790" s="125"/>
      <c r="K790" s="125"/>
      <c r="L790" s="125"/>
    </row>
    <row r="791" spans="1:12" ht="15.75" customHeight="1" x14ac:dyDescent="0.3">
      <c r="A791" s="125"/>
      <c r="B791" s="125"/>
      <c r="C791" s="125"/>
      <c r="D791" s="125"/>
      <c r="E791" s="125"/>
      <c r="F791" s="125"/>
      <c r="G791" s="125"/>
      <c r="H791" s="125"/>
      <c r="I791" s="125"/>
      <c r="J791" s="125"/>
      <c r="K791" s="125"/>
      <c r="L791" s="125"/>
    </row>
    <row r="792" spans="1:12" ht="15.75" customHeight="1" x14ac:dyDescent="0.3">
      <c r="A792" s="125"/>
      <c r="B792" s="125"/>
      <c r="C792" s="125"/>
      <c r="D792" s="125"/>
      <c r="E792" s="125"/>
      <c r="F792" s="125"/>
      <c r="G792" s="125"/>
      <c r="H792" s="125"/>
      <c r="I792" s="125"/>
      <c r="J792" s="125"/>
      <c r="K792" s="125"/>
      <c r="L792" s="125"/>
    </row>
    <row r="793" spans="1:12" ht="15.75" customHeight="1" x14ac:dyDescent="0.3">
      <c r="A793" s="125"/>
      <c r="B793" s="125"/>
      <c r="C793" s="125"/>
      <c r="D793" s="125"/>
      <c r="E793" s="125"/>
      <c r="F793" s="125"/>
      <c r="G793" s="125"/>
      <c r="H793" s="125"/>
      <c r="I793" s="125"/>
      <c r="J793" s="125"/>
      <c r="K793" s="125"/>
      <c r="L793" s="125"/>
    </row>
    <row r="794" spans="1:12" ht="15.75" customHeight="1" x14ac:dyDescent="0.3">
      <c r="A794" s="125"/>
      <c r="B794" s="125"/>
      <c r="C794" s="125"/>
      <c r="D794" s="125"/>
      <c r="E794" s="125"/>
      <c r="F794" s="125"/>
      <c r="G794" s="125"/>
      <c r="H794" s="125"/>
      <c r="I794" s="125"/>
      <c r="J794" s="125"/>
      <c r="K794" s="125"/>
      <c r="L794" s="125"/>
    </row>
    <row r="795" spans="1:12" ht="15.75" customHeight="1" x14ac:dyDescent="0.3">
      <c r="A795" s="125"/>
      <c r="B795" s="125"/>
      <c r="C795" s="125"/>
      <c r="D795" s="125"/>
      <c r="E795" s="125"/>
      <c r="F795" s="125"/>
      <c r="G795" s="125"/>
      <c r="H795" s="125"/>
      <c r="I795" s="125"/>
      <c r="J795" s="125"/>
      <c r="K795" s="125"/>
      <c r="L795" s="125"/>
    </row>
    <row r="796" spans="1:12" ht="15.75" customHeight="1" x14ac:dyDescent="0.3">
      <c r="A796" s="125"/>
      <c r="B796" s="125"/>
      <c r="C796" s="125"/>
      <c r="D796" s="125"/>
      <c r="E796" s="125"/>
      <c r="F796" s="125"/>
      <c r="G796" s="125"/>
      <c r="H796" s="125"/>
      <c r="I796" s="125"/>
      <c r="J796" s="125"/>
      <c r="K796" s="125"/>
      <c r="L796" s="125"/>
    </row>
    <row r="797" spans="1:12" ht="15.75" customHeight="1" x14ac:dyDescent="0.3">
      <c r="A797" s="125"/>
      <c r="B797" s="125"/>
      <c r="C797" s="125"/>
      <c r="D797" s="125"/>
      <c r="E797" s="125"/>
      <c r="F797" s="125"/>
      <c r="G797" s="125"/>
      <c r="H797" s="125"/>
      <c r="I797" s="125"/>
      <c r="J797" s="125"/>
      <c r="K797" s="125"/>
      <c r="L797" s="125"/>
    </row>
    <row r="798" spans="1:12" ht="15.75" customHeight="1" x14ac:dyDescent="0.3">
      <c r="A798" s="125"/>
      <c r="B798" s="125"/>
      <c r="C798" s="125"/>
      <c r="D798" s="125"/>
      <c r="E798" s="125"/>
      <c r="F798" s="125"/>
      <c r="G798" s="125"/>
      <c r="H798" s="125"/>
      <c r="I798" s="125"/>
      <c r="J798" s="125"/>
      <c r="K798" s="125"/>
      <c r="L798" s="125"/>
    </row>
    <row r="799" spans="1:12" ht="15.75" customHeight="1" x14ac:dyDescent="0.3">
      <c r="A799" s="125"/>
      <c r="B799" s="125"/>
      <c r="C799" s="125"/>
      <c r="D799" s="125"/>
      <c r="E799" s="125"/>
      <c r="F799" s="125"/>
      <c r="G799" s="125"/>
      <c r="H799" s="125"/>
      <c r="I799" s="125"/>
      <c r="J799" s="125"/>
      <c r="K799" s="125"/>
      <c r="L799" s="125"/>
    </row>
    <row r="800" spans="1:12" ht="15.75" customHeight="1" x14ac:dyDescent="0.3">
      <c r="A800" s="125"/>
      <c r="B800" s="125"/>
      <c r="C800" s="125"/>
      <c r="D800" s="125"/>
      <c r="E800" s="125"/>
      <c r="F800" s="125"/>
      <c r="G800" s="125"/>
      <c r="H800" s="125"/>
      <c r="I800" s="125"/>
      <c r="J800" s="125"/>
      <c r="K800" s="125"/>
      <c r="L800" s="125"/>
    </row>
    <row r="801" spans="1:12" ht="15.75" customHeight="1" x14ac:dyDescent="0.3">
      <c r="A801" s="125"/>
      <c r="B801" s="125"/>
      <c r="C801" s="125"/>
      <c r="D801" s="125"/>
      <c r="E801" s="125"/>
      <c r="F801" s="125"/>
      <c r="G801" s="125"/>
      <c r="H801" s="125"/>
      <c r="I801" s="125"/>
      <c r="J801" s="125"/>
      <c r="K801" s="125"/>
      <c r="L801" s="125"/>
    </row>
    <row r="802" spans="1:12" ht="15.75" customHeight="1" x14ac:dyDescent="0.3">
      <c r="A802" s="125"/>
      <c r="B802" s="125"/>
      <c r="C802" s="125"/>
      <c r="D802" s="125"/>
      <c r="E802" s="125"/>
      <c r="F802" s="125"/>
      <c r="G802" s="125"/>
      <c r="H802" s="125"/>
      <c r="I802" s="125"/>
      <c r="J802" s="125"/>
      <c r="K802" s="125"/>
      <c r="L802" s="125"/>
    </row>
    <row r="803" spans="1:12" ht="15.75" customHeight="1" x14ac:dyDescent="0.3">
      <c r="A803" s="125"/>
      <c r="B803" s="125"/>
      <c r="C803" s="125"/>
      <c r="D803" s="125"/>
      <c r="E803" s="125"/>
      <c r="F803" s="125"/>
      <c r="G803" s="125"/>
      <c r="H803" s="125"/>
      <c r="I803" s="125"/>
      <c r="J803" s="125"/>
      <c r="K803" s="125"/>
      <c r="L803" s="125"/>
    </row>
    <row r="804" spans="1:12" ht="15.75" customHeight="1" x14ac:dyDescent="0.3">
      <c r="A804" s="125"/>
      <c r="B804" s="125"/>
      <c r="C804" s="125"/>
      <c r="D804" s="125"/>
      <c r="E804" s="125"/>
      <c r="F804" s="125"/>
      <c r="G804" s="125"/>
      <c r="H804" s="125"/>
      <c r="I804" s="125"/>
      <c r="J804" s="125"/>
      <c r="K804" s="125"/>
      <c r="L804" s="125"/>
    </row>
    <row r="805" spans="1:12" ht="15.75" customHeight="1" x14ac:dyDescent="0.3">
      <c r="A805" s="125"/>
      <c r="B805" s="125"/>
      <c r="C805" s="125"/>
      <c r="D805" s="125"/>
      <c r="E805" s="125"/>
      <c r="F805" s="125"/>
      <c r="G805" s="125"/>
      <c r="H805" s="125"/>
      <c r="I805" s="125"/>
      <c r="J805" s="125"/>
      <c r="K805" s="125"/>
      <c r="L805" s="125"/>
    </row>
    <row r="806" spans="1:12" ht="15.75" customHeight="1" x14ac:dyDescent="0.3">
      <c r="A806" s="125"/>
      <c r="B806" s="125"/>
      <c r="C806" s="125"/>
      <c r="D806" s="125"/>
      <c r="E806" s="125"/>
      <c r="F806" s="125"/>
      <c r="G806" s="125"/>
      <c r="H806" s="125"/>
      <c r="I806" s="125"/>
      <c r="J806" s="125"/>
      <c r="K806" s="125"/>
      <c r="L806" s="125"/>
    </row>
    <row r="807" spans="1:12" ht="15.75" customHeight="1" x14ac:dyDescent="0.3">
      <c r="A807" s="125"/>
      <c r="B807" s="125"/>
      <c r="C807" s="125"/>
      <c r="D807" s="125"/>
      <c r="E807" s="125"/>
      <c r="F807" s="125"/>
      <c r="G807" s="125"/>
      <c r="H807" s="125"/>
      <c r="I807" s="125"/>
      <c r="J807" s="125"/>
      <c r="K807" s="125"/>
      <c r="L807" s="125"/>
    </row>
    <row r="808" spans="1:12" ht="15.75" customHeight="1" x14ac:dyDescent="0.3">
      <c r="A808" s="125"/>
      <c r="B808" s="125"/>
      <c r="C808" s="125"/>
      <c r="D808" s="125"/>
      <c r="E808" s="125"/>
      <c r="F808" s="125"/>
      <c r="G808" s="125"/>
      <c r="H808" s="125"/>
      <c r="I808" s="125"/>
      <c r="J808" s="125"/>
      <c r="K808" s="125"/>
      <c r="L808" s="125"/>
    </row>
    <row r="809" spans="1:12" ht="15.75" customHeight="1" x14ac:dyDescent="0.3">
      <c r="A809" s="125"/>
      <c r="B809" s="125"/>
      <c r="C809" s="125"/>
      <c r="D809" s="125"/>
      <c r="E809" s="125"/>
      <c r="F809" s="125"/>
      <c r="G809" s="125"/>
      <c r="H809" s="125"/>
      <c r="I809" s="125"/>
      <c r="J809" s="125"/>
      <c r="K809" s="125"/>
      <c r="L809" s="125"/>
    </row>
    <row r="810" spans="1:12" ht="15.75" customHeight="1" x14ac:dyDescent="0.3">
      <c r="A810" s="125"/>
      <c r="B810" s="125"/>
      <c r="C810" s="125"/>
      <c r="D810" s="125"/>
      <c r="E810" s="125"/>
      <c r="F810" s="125"/>
      <c r="G810" s="125"/>
      <c r="H810" s="125"/>
      <c r="I810" s="125"/>
      <c r="J810" s="125"/>
      <c r="K810" s="125"/>
      <c r="L810" s="125"/>
    </row>
    <row r="811" spans="1:12" ht="15.75" customHeight="1" x14ac:dyDescent="0.3">
      <c r="A811" s="125"/>
      <c r="B811" s="125"/>
      <c r="C811" s="125"/>
      <c r="D811" s="125"/>
      <c r="E811" s="125"/>
      <c r="F811" s="125"/>
      <c r="G811" s="125"/>
      <c r="H811" s="125"/>
      <c r="I811" s="125"/>
      <c r="J811" s="125"/>
      <c r="K811" s="125"/>
      <c r="L811" s="125"/>
    </row>
    <row r="812" spans="1:12" ht="15.75" customHeight="1" x14ac:dyDescent="0.3">
      <c r="A812" s="125"/>
      <c r="B812" s="125"/>
      <c r="C812" s="125"/>
      <c r="D812" s="125"/>
      <c r="E812" s="125"/>
      <c r="F812" s="125"/>
      <c r="G812" s="125"/>
      <c r="H812" s="125"/>
      <c r="I812" s="125"/>
      <c r="J812" s="125"/>
      <c r="K812" s="125"/>
      <c r="L812" s="125"/>
    </row>
    <row r="813" spans="1:12" ht="15.75" customHeight="1" x14ac:dyDescent="0.3">
      <c r="A813" s="125"/>
      <c r="B813" s="125"/>
      <c r="C813" s="125"/>
      <c r="D813" s="125"/>
      <c r="E813" s="125"/>
      <c r="F813" s="125"/>
      <c r="G813" s="125"/>
      <c r="H813" s="125"/>
      <c r="I813" s="125"/>
      <c r="J813" s="125"/>
      <c r="K813" s="125"/>
      <c r="L813" s="125"/>
    </row>
    <row r="814" spans="1:12" ht="15.75" customHeight="1" x14ac:dyDescent="0.3">
      <c r="A814" s="125"/>
      <c r="B814" s="125"/>
      <c r="C814" s="125"/>
      <c r="D814" s="125"/>
      <c r="E814" s="125"/>
      <c r="F814" s="125"/>
      <c r="G814" s="125"/>
      <c r="H814" s="125"/>
      <c r="I814" s="125"/>
      <c r="J814" s="125"/>
      <c r="K814" s="125"/>
      <c r="L814" s="125"/>
    </row>
    <row r="815" spans="1:12" ht="15.75" customHeight="1" x14ac:dyDescent="0.3">
      <c r="A815" s="125"/>
      <c r="B815" s="125"/>
      <c r="C815" s="125"/>
      <c r="D815" s="125"/>
      <c r="E815" s="125"/>
      <c r="F815" s="125"/>
      <c r="G815" s="125"/>
      <c r="H815" s="125"/>
      <c r="I815" s="125"/>
      <c r="J815" s="125"/>
      <c r="K815" s="125"/>
      <c r="L815" s="125"/>
    </row>
    <row r="816" spans="1:12" ht="15.75" customHeight="1" x14ac:dyDescent="0.3">
      <c r="A816" s="125"/>
      <c r="B816" s="125"/>
      <c r="C816" s="125"/>
      <c r="D816" s="125"/>
      <c r="E816" s="125"/>
      <c r="F816" s="125"/>
      <c r="G816" s="125"/>
      <c r="H816" s="125"/>
      <c r="I816" s="125"/>
      <c r="J816" s="125"/>
      <c r="K816" s="125"/>
      <c r="L816" s="125"/>
    </row>
    <row r="817" spans="1:12" ht="15.75" customHeight="1" x14ac:dyDescent="0.3">
      <c r="A817" s="125"/>
      <c r="B817" s="125"/>
      <c r="C817" s="125"/>
      <c r="D817" s="125"/>
      <c r="E817" s="125"/>
      <c r="F817" s="125"/>
      <c r="G817" s="125"/>
      <c r="H817" s="125"/>
      <c r="I817" s="125"/>
      <c r="J817" s="125"/>
      <c r="K817" s="125"/>
      <c r="L817" s="125"/>
    </row>
    <row r="818" spans="1:12" ht="15.75" customHeight="1" x14ac:dyDescent="0.3">
      <c r="A818" s="125"/>
      <c r="B818" s="125"/>
      <c r="C818" s="125"/>
      <c r="D818" s="125"/>
      <c r="E818" s="125"/>
      <c r="F818" s="125"/>
      <c r="G818" s="125"/>
      <c r="H818" s="125"/>
      <c r="I818" s="125"/>
      <c r="J818" s="125"/>
      <c r="K818" s="125"/>
      <c r="L818" s="125"/>
    </row>
    <row r="819" spans="1:12" ht="15.75" customHeight="1" x14ac:dyDescent="0.3">
      <c r="A819" s="125"/>
      <c r="B819" s="125"/>
      <c r="C819" s="125"/>
      <c r="D819" s="125"/>
      <c r="E819" s="125"/>
      <c r="F819" s="125"/>
      <c r="G819" s="125"/>
      <c r="H819" s="125"/>
      <c r="I819" s="125"/>
      <c r="J819" s="125"/>
      <c r="K819" s="125"/>
      <c r="L819" s="125"/>
    </row>
    <row r="820" spans="1:12" ht="15.75" customHeight="1" x14ac:dyDescent="0.3">
      <c r="A820" s="125"/>
      <c r="B820" s="125"/>
      <c r="C820" s="125"/>
      <c r="D820" s="125"/>
      <c r="E820" s="125"/>
      <c r="F820" s="125"/>
      <c r="G820" s="125"/>
      <c r="H820" s="125"/>
      <c r="I820" s="125"/>
      <c r="J820" s="125"/>
      <c r="K820" s="125"/>
      <c r="L820" s="125"/>
    </row>
    <row r="821" spans="1:12" ht="15.75" customHeight="1" x14ac:dyDescent="0.3">
      <c r="A821" s="125"/>
      <c r="B821" s="125"/>
      <c r="C821" s="125"/>
      <c r="D821" s="125"/>
      <c r="E821" s="125"/>
      <c r="F821" s="125"/>
      <c r="G821" s="125"/>
      <c r="H821" s="125"/>
      <c r="I821" s="125"/>
      <c r="J821" s="125"/>
      <c r="K821" s="125"/>
      <c r="L821" s="125"/>
    </row>
    <row r="822" spans="1:12" ht="15.75" customHeight="1" x14ac:dyDescent="0.3">
      <c r="A822" s="125"/>
      <c r="B822" s="125"/>
      <c r="C822" s="125"/>
      <c r="D822" s="125"/>
      <c r="E822" s="125"/>
      <c r="F822" s="125"/>
      <c r="G822" s="125"/>
      <c r="H822" s="125"/>
      <c r="I822" s="125"/>
      <c r="J822" s="125"/>
      <c r="K822" s="125"/>
      <c r="L822" s="125"/>
    </row>
    <row r="823" spans="1:12" ht="15.75" customHeight="1" x14ac:dyDescent="0.3">
      <c r="A823" s="125"/>
      <c r="B823" s="125"/>
      <c r="C823" s="125"/>
      <c r="D823" s="125"/>
      <c r="E823" s="125"/>
      <c r="F823" s="125"/>
      <c r="G823" s="125"/>
      <c r="H823" s="125"/>
      <c r="I823" s="125"/>
      <c r="J823" s="125"/>
      <c r="K823" s="125"/>
      <c r="L823" s="125"/>
    </row>
    <row r="824" spans="1:12" ht="15.75" customHeight="1" x14ac:dyDescent="0.3">
      <c r="A824" s="125"/>
      <c r="B824" s="125"/>
      <c r="C824" s="125"/>
      <c r="D824" s="125"/>
      <c r="E824" s="125"/>
      <c r="F824" s="125"/>
      <c r="G824" s="125"/>
      <c r="H824" s="125"/>
      <c r="I824" s="125"/>
      <c r="J824" s="125"/>
      <c r="K824" s="125"/>
      <c r="L824" s="125"/>
    </row>
    <row r="825" spans="1:12" ht="15.75" customHeight="1" x14ac:dyDescent="0.3">
      <c r="A825" s="125"/>
      <c r="B825" s="125"/>
      <c r="C825" s="125"/>
      <c r="D825" s="125"/>
      <c r="E825" s="125"/>
      <c r="F825" s="125"/>
      <c r="G825" s="125"/>
      <c r="H825" s="125"/>
      <c r="I825" s="125"/>
      <c r="J825" s="125"/>
      <c r="K825" s="125"/>
      <c r="L825" s="125"/>
    </row>
    <row r="826" spans="1:12" ht="15.75" customHeight="1" x14ac:dyDescent="0.3">
      <c r="A826" s="125"/>
      <c r="B826" s="125"/>
      <c r="C826" s="125"/>
      <c r="D826" s="125"/>
      <c r="E826" s="125"/>
      <c r="F826" s="125"/>
      <c r="G826" s="125"/>
      <c r="H826" s="125"/>
      <c r="I826" s="125"/>
      <c r="J826" s="125"/>
      <c r="K826" s="125"/>
      <c r="L826" s="125"/>
    </row>
    <row r="827" spans="1:12" ht="15.75" customHeight="1" x14ac:dyDescent="0.3">
      <c r="A827" s="125"/>
      <c r="B827" s="125"/>
      <c r="C827" s="125"/>
      <c r="D827" s="125"/>
      <c r="E827" s="125"/>
      <c r="F827" s="125"/>
      <c r="G827" s="125"/>
      <c r="H827" s="125"/>
      <c r="I827" s="125"/>
      <c r="J827" s="125"/>
      <c r="K827" s="125"/>
      <c r="L827" s="125"/>
    </row>
    <row r="828" spans="1:12" ht="15.75" customHeight="1" x14ac:dyDescent="0.3">
      <c r="A828" s="125"/>
      <c r="B828" s="125"/>
      <c r="C828" s="125"/>
      <c r="D828" s="125"/>
      <c r="E828" s="125"/>
      <c r="F828" s="125"/>
      <c r="G828" s="125"/>
      <c r="H828" s="125"/>
      <c r="I828" s="125"/>
      <c r="J828" s="125"/>
      <c r="K828" s="125"/>
      <c r="L828" s="125"/>
    </row>
    <row r="829" spans="1:12" ht="15.75" customHeight="1" x14ac:dyDescent="0.3">
      <c r="A829" s="125"/>
      <c r="B829" s="125"/>
      <c r="C829" s="125"/>
      <c r="D829" s="125"/>
      <c r="E829" s="125"/>
      <c r="F829" s="125"/>
      <c r="G829" s="125"/>
      <c r="H829" s="125"/>
      <c r="I829" s="125"/>
      <c r="J829" s="125"/>
      <c r="K829" s="125"/>
      <c r="L829" s="125"/>
    </row>
    <row r="830" spans="1:12" ht="15.75" customHeight="1" x14ac:dyDescent="0.3">
      <c r="A830" s="125"/>
      <c r="B830" s="125"/>
      <c r="C830" s="125"/>
      <c r="D830" s="125"/>
      <c r="E830" s="125"/>
      <c r="F830" s="125"/>
      <c r="G830" s="125"/>
      <c r="H830" s="125"/>
      <c r="I830" s="125"/>
      <c r="J830" s="125"/>
      <c r="K830" s="125"/>
      <c r="L830" s="125"/>
    </row>
    <row r="831" spans="1:12" ht="15.75" customHeight="1" x14ac:dyDescent="0.3">
      <c r="A831" s="125"/>
      <c r="B831" s="125"/>
      <c r="C831" s="125"/>
      <c r="D831" s="125"/>
      <c r="E831" s="125"/>
      <c r="F831" s="125"/>
      <c r="G831" s="125"/>
      <c r="H831" s="125"/>
      <c r="I831" s="125"/>
      <c r="J831" s="125"/>
      <c r="K831" s="125"/>
      <c r="L831" s="125"/>
    </row>
    <row r="832" spans="1:12" ht="15.75" customHeight="1" x14ac:dyDescent="0.3">
      <c r="A832" s="125"/>
      <c r="B832" s="125"/>
      <c r="C832" s="125"/>
      <c r="D832" s="125"/>
      <c r="E832" s="125"/>
      <c r="F832" s="125"/>
      <c r="G832" s="125"/>
      <c r="H832" s="125"/>
      <c r="I832" s="125"/>
      <c r="J832" s="125"/>
      <c r="K832" s="125"/>
      <c r="L832" s="125"/>
    </row>
    <row r="833" spans="1:12" ht="15.75" customHeight="1" x14ac:dyDescent="0.3">
      <c r="A833" s="125"/>
      <c r="B833" s="125"/>
      <c r="C833" s="125"/>
      <c r="D833" s="125"/>
      <c r="E833" s="125"/>
      <c r="F833" s="125"/>
      <c r="G833" s="125"/>
      <c r="H833" s="125"/>
      <c r="I833" s="125"/>
      <c r="J833" s="125"/>
      <c r="K833" s="125"/>
      <c r="L833" s="125"/>
    </row>
    <row r="834" spans="1:12" ht="15.75" customHeight="1" x14ac:dyDescent="0.3">
      <c r="A834" s="125"/>
      <c r="B834" s="125"/>
      <c r="C834" s="125"/>
      <c r="D834" s="125"/>
      <c r="E834" s="125"/>
      <c r="F834" s="125"/>
      <c r="G834" s="125"/>
      <c r="H834" s="125"/>
      <c r="I834" s="125"/>
      <c r="J834" s="125"/>
      <c r="K834" s="125"/>
      <c r="L834" s="125"/>
    </row>
    <row r="835" spans="1:12" ht="15.75" customHeight="1" x14ac:dyDescent="0.3">
      <c r="A835" s="125"/>
      <c r="B835" s="125"/>
      <c r="C835" s="125"/>
      <c r="D835" s="125"/>
      <c r="E835" s="125"/>
      <c r="F835" s="125"/>
      <c r="G835" s="125"/>
      <c r="H835" s="125"/>
      <c r="I835" s="125"/>
      <c r="J835" s="125"/>
      <c r="K835" s="125"/>
      <c r="L835" s="125"/>
    </row>
    <row r="836" spans="1:12" ht="15.75" customHeight="1" x14ac:dyDescent="0.3">
      <c r="A836" s="125"/>
      <c r="B836" s="125"/>
      <c r="C836" s="125"/>
      <c r="D836" s="125"/>
      <c r="E836" s="125"/>
      <c r="F836" s="125"/>
      <c r="G836" s="125"/>
      <c r="H836" s="125"/>
      <c r="I836" s="125"/>
      <c r="J836" s="125"/>
      <c r="K836" s="125"/>
      <c r="L836" s="125"/>
    </row>
    <row r="837" spans="1:12" ht="15.75" customHeight="1" x14ac:dyDescent="0.3">
      <c r="A837" s="125"/>
      <c r="B837" s="125"/>
      <c r="C837" s="125"/>
      <c r="D837" s="125"/>
      <c r="E837" s="125"/>
      <c r="F837" s="125"/>
      <c r="G837" s="125"/>
      <c r="H837" s="125"/>
      <c r="I837" s="125"/>
      <c r="J837" s="125"/>
      <c r="K837" s="125"/>
      <c r="L837" s="125"/>
    </row>
    <row r="838" spans="1:12" ht="15.75" customHeight="1" x14ac:dyDescent="0.3">
      <c r="A838" s="125"/>
      <c r="B838" s="125"/>
      <c r="C838" s="125"/>
      <c r="D838" s="125"/>
      <c r="E838" s="125"/>
      <c r="F838" s="125"/>
      <c r="G838" s="125"/>
      <c r="H838" s="125"/>
      <c r="I838" s="125"/>
      <c r="J838" s="125"/>
      <c r="K838" s="125"/>
      <c r="L838" s="125"/>
    </row>
    <row r="839" spans="1:12" ht="15.75" customHeight="1" x14ac:dyDescent="0.3">
      <c r="A839" s="125"/>
      <c r="B839" s="125"/>
      <c r="C839" s="125"/>
      <c r="D839" s="125"/>
      <c r="E839" s="125"/>
      <c r="F839" s="125"/>
      <c r="G839" s="125"/>
      <c r="H839" s="125"/>
      <c r="I839" s="125"/>
      <c r="J839" s="125"/>
      <c r="K839" s="125"/>
      <c r="L839" s="125"/>
    </row>
    <row r="840" spans="1:12" ht="15.75" customHeight="1" x14ac:dyDescent="0.3">
      <c r="A840" s="125"/>
      <c r="B840" s="125"/>
      <c r="C840" s="125"/>
      <c r="D840" s="125"/>
      <c r="E840" s="125"/>
      <c r="F840" s="125"/>
      <c r="G840" s="125"/>
      <c r="H840" s="125"/>
      <c r="I840" s="125"/>
      <c r="J840" s="125"/>
      <c r="K840" s="125"/>
      <c r="L840" s="125"/>
    </row>
    <row r="841" spans="1:12" ht="15.75" customHeight="1" x14ac:dyDescent="0.3">
      <c r="A841" s="125"/>
      <c r="B841" s="125"/>
      <c r="C841" s="125"/>
      <c r="D841" s="125"/>
      <c r="E841" s="125"/>
      <c r="F841" s="125"/>
      <c r="G841" s="125"/>
      <c r="H841" s="125"/>
      <c r="I841" s="125"/>
      <c r="J841" s="125"/>
      <c r="K841" s="125"/>
      <c r="L841" s="125"/>
    </row>
    <row r="842" spans="1:12" ht="15.75" customHeight="1" x14ac:dyDescent="0.3">
      <c r="A842" s="125"/>
      <c r="B842" s="125"/>
      <c r="C842" s="125"/>
      <c r="D842" s="125"/>
      <c r="E842" s="125"/>
      <c r="F842" s="125"/>
      <c r="G842" s="125"/>
      <c r="H842" s="125"/>
      <c r="I842" s="125"/>
      <c r="J842" s="125"/>
      <c r="K842" s="125"/>
      <c r="L842" s="125"/>
    </row>
    <row r="843" spans="1:12" ht="15.75" customHeight="1" x14ac:dyDescent="0.3">
      <c r="A843" s="125"/>
      <c r="B843" s="125"/>
      <c r="C843" s="125"/>
      <c r="D843" s="125"/>
      <c r="E843" s="125"/>
      <c r="F843" s="125"/>
      <c r="G843" s="125"/>
      <c r="H843" s="125"/>
      <c r="I843" s="125"/>
      <c r="J843" s="125"/>
      <c r="K843" s="125"/>
      <c r="L843" s="125"/>
    </row>
    <row r="844" spans="1:12" ht="15.75" customHeight="1" x14ac:dyDescent="0.3">
      <c r="A844" s="125"/>
      <c r="B844" s="125"/>
      <c r="C844" s="125"/>
      <c r="D844" s="125"/>
      <c r="E844" s="125"/>
      <c r="F844" s="125"/>
      <c r="G844" s="125"/>
      <c r="H844" s="125"/>
      <c r="I844" s="125"/>
      <c r="J844" s="125"/>
      <c r="K844" s="125"/>
      <c r="L844" s="125"/>
    </row>
    <row r="845" spans="1:12" ht="15.75" customHeight="1" x14ac:dyDescent="0.3">
      <c r="A845" s="125"/>
      <c r="B845" s="125"/>
      <c r="C845" s="125"/>
      <c r="D845" s="125"/>
      <c r="E845" s="125"/>
      <c r="F845" s="125"/>
      <c r="G845" s="125"/>
      <c r="H845" s="125"/>
      <c r="I845" s="125"/>
      <c r="J845" s="125"/>
      <c r="K845" s="125"/>
      <c r="L845" s="125"/>
    </row>
    <row r="846" spans="1:12" ht="15.75" customHeight="1" x14ac:dyDescent="0.3">
      <c r="A846" s="125"/>
      <c r="B846" s="125"/>
      <c r="C846" s="125"/>
      <c r="D846" s="125"/>
      <c r="E846" s="125"/>
      <c r="F846" s="125"/>
      <c r="G846" s="125"/>
      <c r="H846" s="125"/>
      <c r="I846" s="125"/>
      <c r="J846" s="125"/>
      <c r="K846" s="125"/>
      <c r="L846" s="125"/>
    </row>
    <row r="847" spans="1:12" ht="15.75" customHeight="1" x14ac:dyDescent="0.3">
      <c r="A847" s="125"/>
      <c r="B847" s="125"/>
      <c r="C847" s="125"/>
      <c r="D847" s="125"/>
      <c r="E847" s="125"/>
      <c r="F847" s="125"/>
      <c r="G847" s="125"/>
      <c r="H847" s="125"/>
      <c r="I847" s="125"/>
      <c r="J847" s="125"/>
      <c r="K847" s="125"/>
      <c r="L847" s="125"/>
    </row>
    <row r="848" spans="1:12" ht="15.75" customHeight="1" x14ac:dyDescent="0.3">
      <c r="A848" s="125"/>
      <c r="B848" s="125"/>
      <c r="C848" s="125"/>
      <c r="D848" s="125"/>
      <c r="E848" s="125"/>
      <c r="F848" s="125"/>
      <c r="G848" s="125"/>
      <c r="H848" s="125"/>
      <c r="I848" s="125"/>
      <c r="J848" s="125"/>
      <c r="K848" s="125"/>
      <c r="L848" s="125"/>
    </row>
    <row r="849" spans="1:12" ht="15.75" customHeight="1" x14ac:dyDescent="0.3">
      <c r="A849" s="125"/>
      <c r="B849" s="125"/>
      <c r="C849" s="125"/>
      <c r="D849" s="125"/>
      <c r="E849" s="125"/>
      <c r="F849" s="125"/>
      <c r="G849" s="125"/>
      <c r="H849" s="125"/>
      <c r="I849" s="125"/>
      <c r="J849" s="125"/>
      <c r="K849" s="125"/>
      <c r="L849" s="125"/>
    </row>
    <row r="850" spans="1:12" ht="15.75" customHeight="1" x14ac:dyDescent="0.3">
      <c r="A850" s="125"/>
      <c r="B850" s="125"/>
      <c r="C850" s="125"/>
      <c r="D850" s="125"/>
      <c r="E850" s="125"/>
      <c r="F850" s="125"/>
      <c r="G850" s="125"/>
      <c r="H850" s="125"/>
      <c r="I850" s="125"/>
      <c r="J850" s="125"/>
      <c r="K850" s="125"/>
      <c r="L850" s="125"/>
    </row>
    <row r="851" spans="1:12" ht="15.75" customHeight="1" x14ac:dyDescent="0.3">
      <c r="A851" s="125"/>
      <c r="B851" s="125"/>
      <c r="C851" s="125"/>
      <c r="D851" s="125"/>
      <c r="E851" s="125"/>
      <c r="F851" s="125"/>
      <c r="G851" s="125"/>
      <c r="H851" s="125"/>
      <c r="I851" s="125"/>
      <c r="J851" s="125"/>
      <c r="K851" s="125"/>
      <c r="L851" s="125"/>
    </row>
    <row r="852" spans="1:12" ht="15.75" customHeight="1" x14ac:dyDescent="0.3">
      <c r="A852" s="125"/>
      <c r="B852" s="125"/>
      <c r="C852" s="125"/>
      <c r="D852" s="125"/>
      <c r="E852" s="125"/>
      <c r="F852" s="125"/>
      <c r="G852" s="125"/>
      <c r="H852" s="125"/>
      <c r="I852" s="125"/>
      <c r="J852" s="125"/>
      <c r="K852" s="125"/>
      <c r="L852" s="125"/>
    </row>
    <row r="853" spans="1:12" ht="15.75" customHeight="1" x14ac:dyDescent="0.3">
      <c r="A853" s="125"/>
      <c r="B853" s="125"/>
      <c r="C853" s="125"/>
      <c r="D853" s="125"/>
      <c r="E853" s="125"/>
      <c r="F853" s="125"/>
      <c r="G853" s="125"/>
      <c r="H853" s="125"/>
      <c r="I853" s="125"/>
      <c r="J853" s="125"/>
      <c r="K853" s="125"/>
      <c r="L853" s="125"/>
    </row>
    <row r="854" spans="1:12" ht="15.75" customHeight="1" x14ac:dyDescent="0.3">
      <c r="A854" s="125"/>
      <c r="B854" s="125"/>
      <c r="C854" s="125"/>
      <c r="D854" s="125"/>
      <c r="E854" s="125"/>
      <c r="F854" s="125"/>
      <c r="G854" s="125"/>
      <c r="H854" s="125"/>
      <c r="I854" s="125"/>
      <c r="J854" s="125"/>
      <c r="K854" s="125"/>
      <c r="L854" s="125"/>
    </row>
    <row r="855" spans="1:12" ht="15.75" customHeight="1" x14ac:dyDescent="0.3">
      <c r="A855" s="125"/>
      <c r="B855" s="125"/>
      <c r="C855" s="125"/>
      <c r="D855" s="125"/>
      <c r="E855" s="125"/>
      <c r="F855" s="125"/>
      <c r="G855" s="125"/>
      <c r="H855" s="125"/>
      <c r="I855" s="125"/>
      <c r="J855" s="125"/>
      <c r="K855" s="125"/>
      <c r="L855" s="125"/>
    </row>
    <row r="856" spans="1:12" ht="15.75" customHeight="1" x14ac:dyDescent="0.3">
      <c r="A856" s="125"/>
      <c r="B856" s="125"/>
      <c r="C856" s="125"/>
      <c r="D856" s="125"/>
      <c r="E856" s="125"/>
      <c r="F856" s="125"/>
      <c r="G856" s="125"/>
      <c r="H856" s="125"/>
      <c r="I856" s="125"/>
      <c r="J856" s="125"/>
      <c r="K856" s="125"/>
      <c r="L856" s="125"/>
    </row>
    <row r="857" spans="1:12" ht="15.75" customHeight="1" x14ac:dyDescent="0.3">
      <c r="A857" s="125"/>
      <c r="B857" s="125"/>
      <c r="C857" s="125"/>
      <c r="D857" s="125"/>
      <c r="E857" s="125"/>
      <c r="F857" s="125"/>
      <c r="G857" s="125"/>
      <c r="H857" s="125"/>
      <c r="I857" s="125"/>
      <c r="J857" s="125"/>
      <c r="K857" s="125"/>
      <c r="L857" s="125"/>
    </row>
    <row r="858" spans="1:12" ht="15.75" customHeight="1" x14ac:dyDescent="0.3">
      <c r="A858" s="125"/>
      <c r="B858" s="125"/>
      <c r="C858" s="125"/>
      <c r="D858" s="125"/>
      <c r="E858" s="125"/>
      <c r="F858" s="125"/>
      <c r="G858" s="125"/>
      <c r="H858" s="125"/>
      <c r="I858" s="125"/>
      <c r="J858" s="125"/>
      <c r="K858" s="125"/>
      <c r="L858" s="125"/>
    </row>
    <row r="859" spans="1:12" ht="15.75" customHeight="1" x14ac:dyDescent="0.3">
      <c r="A859" s="125"/>
      <c r="B859" s="125"/>
      <c r="C859" s="125"/>
      <c r="D859" s="125"/>
      <c r="E859" s="125"/>
      <c r="F859" s="125"/>
      <c r="G859" s="125"/>
      <c r="H859" s="125"/>
      <c r="I859" s="125"/>
      <c r="J859" s="125"/>
      <c r="K859" s="125"/>
      <c r="L859" s="125"/>
    </row>
    <row r="860" spans="1:12" ht="15.75" customHeight="1" x14ac:dyDescent="0.3">
      <c r="A860" s="125"/>
      <c r="B860" s="125"/>
      <c r="C860" s="125"/>
      <c r="D860" s="125"/>
      <c r="E860" s="125"/>
      <c r="F860" s="125"/>
      <c r="G860" s="125"/>
      <c r="H860" s="125"/>
      <c r="I860" s="125"/>
      <c r="J860" s="125"/>
      <c r="K860" s="125"/>
      <c r="L860" s="125"/>
    </row>
    <row r="861" spans="1:12" ht="15.75" customHeight="1" x14ac:dyDescent="0.3">
      <c r="A861" s="125"/>
      <c r="B861" s="125"/>
      <c r="C861" s="125"/>
      <c r="D861" s="125"/>
      <c r="E861" s="125"/>
      <c r="F861" s="125"/>
      <c r="G861" s="125"/>
      <c r="H861" s="125"/>
      <c r="I861" s="125"/>
      <c r="J861" s="125"/>
      <c r="K861" s="125"/>
      <c r="L861" s="125"/>
    </row>
    <row r="862" spans="1:12" ht="15.75" customHeight="1" x14ac:dyDescent="0.3">
      <c r="A862" s="125"/>
      <c r="B862" s="125"/>
      <c r="C862" s="125"/>
      <c r="D862" s="125"/>
      <c r="E862" s="125"/>
      <c r="F862" s="125"/>
      <c r="G862" s="125"/>
      <c r="H862" s="125"/>
      <c r="I862" s="125"/>
      <c r="J862" s="125"/>
      <c r="K862" s="125"/>
      <c r="L862" s="125"/>
    </row>
    <row r="863" spans="1:12" ht="15.75" customHeight="1" x14ac:dyDescent="0.3">
      <c r="A863" s="125"/>
      <c r="B863" s="125"/>
      <c r="C863" s="125"/>
      <c r="D863" s="125"/>
      <c r="E863" s="125"/>
      <c r="F863" s="125"/>
      <c r="G863" s="125"/>
      <c r="H863" s="125"/>
      <c r="I863" s="125"/>
      <c r="J863" s="125"/>
      <c r="K863" s="125"/>
      <c r="L863" s="125"/>
    </row>
    <row r="864" spans="1:12" ht="15.75" customHeight="1" x14ac:dyDescent="0.3">
      <c r="A864" s="125"/>
      <c r="B864" s="125"/>
      <c r="C864" s="125"/>
      <c r="D864" s="125"/>
      <c r="E864" s="125"/>
      <c r="F864" s="125"/>
      <c r="G864" s="125"/>
      <c r="H864" s="125"/>
      <c r="I864" s="125"/>
      <c r="J864" s="125"/>
      <c r="K864" s="125"/>
      <c r="L864" s="125"/>
    </row>
    <row r="865" spans="1:12" ht="15.75" customHeight="1" x14ac:dyDescent="0.3">
      <c r="A865" s="125"/>
      <c r="B865" s="125"/>
      <c r="C865" s="125"/>
      <c r="D865" s="125"/>
      <c r="E865" s="125"/>
      <c r="F865" s="125"/>
      <c r="G865" s="125"/>
      <c r="H865" s="125"/>
      <c r="I865" s="125"/>
      <c r="J865" s="125"/>
      <c r="K865" s="125"/>
      <c r="L865" s="125"/>
    </row>
    <row r="866" spans="1:12" ht="15.75" customHeight="1" x14ac:dyDescent="0.3">
      <c r="A866" s="125"/>
      <c r="B866" s="125"/>
      <c r="C866" s="125"/>
      <c r="D866" s="125"/>
      <c r="E866" s="125"/>
      <c r="F866" s="125"/>
      <c r="G866" s="125"/>
      <c r="H866" s="125"/>
      <c r="I866" s="125"/>
      <c r="J866" s="125"/>
      <c r="K866" s="125"/>
      <c r="L866" s="125"/>
    </row>
    <row r="867" spans="1:12" ht="15.75" customHeight="1" x14ac:dyDescent="0.3">
      <c r="A867" s="125"/>
      <c r="B867" s="125"/>
      <c r="C867" s="125"/>
      <c r="D867" s="125"/>
      <c r="E867" s="125"/>
      <c r="F867" s="125"/>
      <c r="G867" s="125"/>
      <c r="H867" s="125"/>
      <c r="I867" s="125"/>
      <c r="J867" s="125"/>
      <c r="K867" s="125"/>
      <c r="L867" s="125"/>
    </row>
    <row r="868" spans="1:12" ht="15.75" customHeight="1" x14ac:dyDescent="0.3">
      <c r="A868" s="125"/>
      <c r="B868" s="125"/>
      <c r="C868" s="125"/>
      <c r="D868" s="125"/>
      <c r="E868" s="125"/>
      <c r="F868" s="125"/>
      <c r="G868" s="125"/>
      <c r="H868" s="125"/>
      <c r="I868" s="125"/>
      <c r="J868" s="125"/>
      <c r="K868" s="125"/>
      <c r="L868" s="125"/>
    </row>
    <row r="869" spans="1:12" ht="15.75" customHeight="1" x14ac:dyDescent="0.3">
      <c r="A869" s="125"/>
      <c r="B869" s="125"/>
      <c r="C869" s="125"/>
      <c r="D869" s="125"/>
      <c r="E869" s="125"/>
      <c r="F869" s="125"/>
      <c r="G869" s="125"/>
      <c r="H869" s="125"/>
      <c r="I869" s="125"/>
      <c r="J869" s="125"/>
      <c r="K869" s="125"/>
      <c r="L869" s="125"/>
    </row>
    <row r="870" spans="1:12" ht="15.75" customHeight="1" x14ac:dyDescent="0.3">
      <c r="A870" s="125"/>
      <c r="B870" s="125"/>
      <c r="C870" s="125"/>
      <c r="D870" s="125"/>
      <c r="E870" s="125"/>
      <c r="F870" s="125"/>
      <c r="G870" s="125"/>
      <c r="H870" s="125"/>
      <c r="I870" s="125"/>
      <c r="J870" s="125"/>
      <c r="K870" s="125"/>
      <c r="L870" s="125"/>
    </row>
    <row r="871" spans="1:12" ht="15.75" customHeight="1" x14ac:dyDescent="0.3">
      <c r="A871" s="125"/>
      <c r="B871" s="125"/>
      <c r="C871" s="125"/>
      <c r="D871" s="125"/>
      <c r="E871" s="125"/>
      <c r="F871" s="125"/>
      <c r="G871" s="125"/>
      <c r="H871" s="125"/>
      <c r="I871" s="125"/>
      <c r="J871" s="125"/>
      <c r="K871" s="125"/>
      <c r="L871" s="125"/>
    </row>
    <row r="872" spans="1:12" ht="15.75" customHeight="1" x14ac:dyDescent="0.3">
      <c r="A872" s="125"/>
      <c r="B872" s="125"/>
      <c r="C872" s="125"/>
      <c r="D872" s="125"/>
      <c r="E872" s="125"/>
      <c r="F872" s="125"/>
      <c r="G872" s="125"/>
      <c r="H872" s="125"/>
      <c r="I872" s="125"/>
      <c r="J872" s="125"/>
      <c r="K872" s="125"/>
      <c r="L872" s="125"/>
    </row>
    <row r="873" spans="1:12" ht="15.75" customHeight="1" x14ac:dyDescent="0.3">
      <c r="A873" s="125"/>
      <c r="B873" s="125"/>
      <c r="C873" s="125"/>
      <c r="D873" s="125"/>
      <c r="E873" s="125"/>
      <c r="F873" s="125"/>
      <c r="G873" s="125"/>
      <c r="H873" s="125"/>
      <c r="I873" s="125"/>
      <c r="J873" s="125"/>
      <c r="K873" s="125"/>
      <c r="L873" s="125"/>
    </row>
    <row r="874" spans="1:12" ht="15.75" customHeight="1" x14ac:dyDescent="0.3">
      <c r="A874" s="125"/>
      <c r="B874" s="125"/>
      <c r="C874" s="125"/>
      <c r="D874" s="125"/>
      <c r="E874" s="125"/>
      <c r="F874" s="125"/>
      <c r="G874" s="125"/>
      <c r="H874" s="125"/>
      <c r="I874" s="125"/>
      <c r="J874" s="125"/>
      <c r="K874" s="125"/>
      <c r="L874" s="125"/>
    </row>
    <row r="875" spans="1:12" ht="15.75" customHeight="1" x14ac:dyDescent="0.3">
      <c r="A875" s="125"/>
      <c r="B875" s="125"/>
      <c r="C875" s="125"/>
      <c r="D875" s="125"/>
      <c r="E875" s="125"/>
      <c r="F875" s="125"/>
      <c r="G875" s="125"/>
      <c r="H875" s="125"/>
      <c r="I875" s="125"/>
      <c r="J875" s="125"/>
      <c r="K875" s="125"/>
      <c r="L875" s="125"/>
    </row>
    <row r="876" spans="1:12" ht="15.75" customHeight="1" x14ac:dyDescent="0.3">
      <c r="A876" s="125"/>
      <c r="B876" s="125"/>
      <c r="C876" s="125"/>
      <c r="D876" s="125"/>
      <c r="E876" s="125"/>
      <c r="F876" s="125"/>
      <c r="G876" s="125"/>
      <c r="H876" s="125"/>
      <c r="I876" s="125"/>
      <c r="J876" s="125"/>
      <c r="K876" s="125"/>
      <c r="L876" s="125"/>
    </row>
    <row r="877" spans="1:12" ht="15.75" customHeight="1" x14ac:dyDescent="0.3">
      <c r="A877" s="125"/>
      <c r="B877" s="125"/>
      <c r="C877" s="125"/>
      <c r="D877" s="125"/>
      <c r="E877" s="125"/>
      <c r="F877" s="125"/>
      <c r="G877" s="125"/>
      <c r="H877" s="125"/>
      <c r="I877" s="125"/>
      <c r="J877" s="125"/>
      <c r="K877" s="125"/>
      <c r="L877" s="125"/>
    </row>
    <row r="878" spans="1:12" ht="15.75" customHeight="1" x14ac:dyDescent="0.3">
      <c r="A878" s="125"/>
      <c r="B878" s="125"/>
      <c r="C878" s="125"/>
      <c r="D878" s="125"/>
      <c r="E878" s="125"/>
      <c r="F878" s="125"/>
      <c r="G878" s="125"/>
      <c r="H878" s="125"/>
      <c r="I878" s="125"/>
      <c r="J878" s="125"/>
      <c r="K878" s="125"/>
      <c r="L878" s="125"/>
    </row>
    <row r="879" spans="1:12" ht="15.75" customHeight="1" x14ac:dyDescent="0.3">
      <c r="A879" s="125"/>
      <c r="B879" s="125"/>
      <c r="C879" s="125"/>
      <c r="D879" s="125"/>
      <c r="E879" s="125"/>
      <c r="F879" s="125"/>
      <c r="G879" s="125"/>
      <c r="H879" s="125"/>
      <c r="I879" s="125"/>
      <c r="J879" s="125"/>
      <c r="K879" s="125"/>
      <c r="L879" s="125"/>
    </row>
    <row r="880" spans="1:12" ht="15.75" customHeight="1" x14ac:dyDescent="0.3">
      <c r="A880" s="125"/>
      <c r="B880" s="125"/>
      <c r="C880" s="125"/>
      <c r="D880" s="125"/>
      <c r="E880" s="125"/>
      <c r="F880" s="125"/>
      <c r="G880" s="125"/>
      <c r="H880" s="125"/>
      <c r="I880" s="125"/>
      <c r="J880" s="125"/>
      <c r="K880" s="125"/>
      <c r="L880" s="125"/>
    </row>
    <row r="881" spans="1:12" ht="15.75" customHeight="1" x14ac:dyDescent="0.3">
      <c r="A881" s="125"/>
      <c r="B881" s="125"/>
      <c r="C881" s="125"/>
      <c r="D881" s="125"/>
      <c r="E881" s="125"/>
      <c r="F881" s="125"/>
      <c r="G881" s="125"/>
      <c r="H881" s="125"/>
      <c r="I881" s="125"/>
      <c r="J881" s="125"/>
      <c r="K881" s="125"/>
      <c r="L881" s="125"/>
    </row>
    <row r="882" spans="1:12" ht="15.75" customHeight="1" x14ac:dyDescent="0.3">
      <c r="A882" s="125"/>
      <c r="B882" s="125"/>
      <c r="C882" s="125"/>
      <c r="D882" s="125"/>
      <c r="E882" s="125"/>
      <c r="F882" s="125"/>
      <c r="G882" s="125"/>
      <c r="H882" s="125"/>
      <c r="I882" s="125"/>
      <c r="J882" s="125"/>
      <c r="K882" s="125"/>
      <c r="L882" s="125"/>
    </row>
    <row r="883" spans="1:12" ht="15.75" customHeight="1" x14ac:dyDescent="0.3">
      <c r="A883" s="125"/>
      <c r="B883" s="125"/>
      <c r="C883" s="125"/>
      <c r="D883" s="125"/>
      <c r="E883" s="125"/>
      <c r="F883" s="125"/>
      <c r="G883" s="125"/>
      <c r="H883" s="125"/>
      <c r="I883" s="125"/>
      <c r="J883" s="125"/>
      <c r="K883" s="125"/>
      <c r="L883" s="125"/>
    </row>
    <row r="884" spans="1:12" ht="15.75" customHeight="1" x14ac:dyDescent="0.3">
      <c r="A884" s="125"/>
      <c r="B884" s="125"/>
      <c r="C884" s="125"/>
      <c r="D884" s="125"/>
      <c r="E884" s="125"/>
      <c r="F884" s="125"/>
      <c r="G884" s="125"/>
      <c r="H884" s="125"/>
      <c r="I884" s="125"/>
      <c r="J884" s="125"/>
      <c r="K884" s="125"/>
      <c r="L884" s="125"/>
    </row>
    <row r="885" spans="1:12" ht="15.75" customHeight="1" x14ac:dyDescent="0.3">
      <c r="A885" s="125"/>
      <c r="B885" s="125"/>
      <c r="C885" s="125"/>
      <c r="D885" s="125"/>
      <c r="E885" s="125"/>
      <c r="F885" s="125"/>
      <c r="G885" s="125"/>
      <c r="H885" s="125"/>
      <c r="I885" s="125"/>
      <c r="J885" s="125"/>
      <c r="K885" s="125"/>
      <c r="L885" s="125"/>
    </row>
    <row r="886" spans="1:12" ht="15.75" customHeight="1" x14ac:dyDescent="0.3">
      <c r="A886" s="125"/>
      <c r="B886" s="125"/>
      <c r="C886" s="125"/>
      <c r="D886" s="125"/>
      <c r="E886" s="125"/>
      <c r="F886" s="125"/>
      <c r="G886" s="125"/>
      <c r="H886" s="125"/>
      <c r="I886" s="125"/>
      <c r="J886" s="125"/>
      <c r="K886" s="125"/>
      <c r="L886" s="125"/>
    </row>
    <row r="887" spans="1:12" ht="15.75" customHeight="1" x14ac:dyDescent="0.3">
      <c r="A887" s="125"/>
      <c r="B887" s="125"/>
      <c r="C887" s="125"/>
      <c r="D887" s="125"/>
      <c r="E887" s="125"/>
      <c r="F887" s="125"/>
      <c r="G887" s="125"/>
      <c r="H887" s="125"/>
      <c r="I887" s="125"/>
      <c r="J887" s="125"/>
      <c r="K887" s="125"/>
      <c r="L887" s="125"/>
    </row>
    <row r="888" spans="1:12" ht="15.75" customHeight="1" x14ac:dyDescent="0.3">
      <c r="A888" s="125"/>
      <c r="B888" s="125"/>
      <c r="C888" s="125"/>
      <c r="D888" s="125"/>
      <c r="E888" s="125"/>
      <c r="F888" s="125"/>
      <c r="G888" s="125"/>
      <c r="H888" s="125"/>
      <c r="I888" s="125"/>
      <c r="J888" s="125"/>
      <c r="K888" s="125"/>
      <c r="L888" s="125"/>
    </row>
    <row r="889" spans="1:12" ht="15.75" customHeight="1" x14ac:dyDescent="0.3">
      <c r="A889" s="125"/>
      <c r="B889" s="125"/>
      <c r="C889" s="125"/>
      <c r="D889" s="125"/>
      <c r="E889" s="125"/>
      <c r="F889" s="125"/>
      <c r="G889" s="125"/>
      <c r="H889" s="125"/>
      <c r="I889" s="125"/>
      <c r="J889" s="125"/>
      <c r="K889" s="125"/>
      <c r="L889" s="125"/>
    </row>
    <row r="890" spans="1:12" ht="15.75" customHeight="1" x14ac:dyDescent="0.3">
      <c r="A890" s="125"/>
      <c r="B890" s="125"/>
      <c r="C890" s="125"/>
      <c r="D890" s="125"/>
      <c r="E890" s="125"/>
      <c r="F890" s="125"/>
      <c r="G890" s="125"/>
      <c r="H890" s="125"/>
      <c r="I890" s="125"/>
      <c r="J890" s="125"/>
      <c r="K890" s="125"/>
      <c r="L890" s="125"/>
    </row>
    <row r="891" spans="1:12" ht="15.75" customHeight="1" x14ac:dyDescent="0.3">
      <c r="A891" s="125"/>
      <c r="B891" s="125"/>
      <c r="C891" s="125"/>
      <c r="D891" s="125"/>
      <c r="E891" s="125"/>
      <c r="F891" s="125"/>
      <c r="G891" s="125"/>
      <c r="H891" s="125"/>
      <c r="I891" s="125"/>
      <c r="J891" s="125"/>
      <c r="K891" s="125"/>
      <c r="L891" s="125"/>
    </row>
    <row r="892" spans="1:12" ht="15.75" customHeight="1" x14ac:dyDescent="0.3">
      <c r="A892" s="125"/>
      <c r="B892" s="125"/>
      <c r="C892" s="125"/>
      <c r="D892" s="125"/>
      <c r="E892" s="125"/>
      <c r="F892" s="125"/>
      <c r="G892" s="125"/>
      <c r="H892" s="125"/>
      <c r="I892" s="125"/>
      <c r="J892" s="125"/>
      <c r="K892" s="125"/>
      <c r="L892" s="125"/>
    </row>
    <row r="893" spans="1:12" ht="15.75" customHeight="1" x14ac:dyDescent="0.3">
      <c r="A893" s="125"/>
      <c r="B893" s="125"/>
      <c r="C893" s="125"/>
      <c r="D893" s="125"/>
      <c r="E893" s="125"/>
      <c r="F893" s="125"/>
      <c r="G893" s="125"/>
      <c r="H893" s="125"/>
      <c r="I893" s="125"/>
      <c r="J893" s="125"/>
      <c r="K893" s="125"/>
      <c r="L893" s="125"/>
    </row>
    <row r="894" spans="1:12" ht="15.75" customHeight="1" x14ac:dyDescent="0.3">
      <c r="A894" s="125"/>
      <c r="B894" s="125"/>
      <c r="C894" s="125"/>
      <c r="D894" s="125"/>
      <c r="E894" s="125"/>
      <c r="F894" s="125"/>
      <c r="G894" s="125"/>
      <c r="H894" s="125"/>
      <c r="I894" s="125"/>
      <c r="J894" s="125"/>
      <c r="K894" s="125"/>
      <c r="L894" s="125"/>
    </row>
    <row r="895" spans="1:12" ht="15.75" customHeight="1" x14ac:dyDescent="0.3">
      <c r="A895" s="125"/>
      <c r="B895" s="125"/>
      <c r="C895" s="125"/>
      <c r="D895" s="125"/>
      <c r="E895" s="125"/>
      <c r="F895" s="125"/>
      <c r="G895" s="125"/>
      <c r="H895" s="125"/>
      <c r="I895" s="125"/>
      <c r="J895" s="125"/>
      <c r="K895" s="125"/>
      <c r="L895" s="125"/>
    </row>
    <row r="896" spans="1:12" ht="15.75" customHeight="1" x14ac:dyDescent="0.3">
      <c r="A896" s="125"/>
      <c r="B896" s="125"/>
      <c r="C896" s="125"/>
      <c r="D896" s="125"/>
      <c r="E896" s="125"/>
      <c r="F896" s="125"/>
      <c r="G896" s="125"/>
      <c r="H896" s="125"/>
      <c r="I896" s="125"/>
      <c r="J896" s="125"/>
      <c r="K896" s="125"/>
      <c r="L896" s="125"/>
    </row>
    <row r="897" spans="1:12" ht="15.75" customHeight="1" x14ac:dyDescent="0.3">
      <c r="A897" s="125"/>
      <c r="B897" s="125"/>
      <c r="C897" s="125"/>
      <c r="D897" s="125"/>
      <c r="E897" s="125"/>
      <c r="F897" s="125"/>
      <c r="G897" s="125"/>
      <c r="H897" s="125"/>
      <c r="I897" s="125"/>
      <c r="J897" s="125"/>
      <c r="K897" s="125"/>
      <c r="L897" s="125"/>
    </row>
    <row r="898" spans="1:12" ht="15.75" customHeight="1" x14ac:dyDescent="0.3">
      <c r="A898" s="125"/>
      <c r="B898" s="125"/>
      <c r="C898" s="125"/>
      <c r="D898" s="125"/>
      <c r="E898" s="125"/>
      <c r="F898" s="125"/>
      <c r="G898" s="125"/>
      <c r="H898" s="125"/>
      <c r="I898" s="125"/>
      <c r="J898" s="125"/>
      <c r="K898" s="125"/>
      <c r="L898" s="125"/>
    </row>
    <row r="899" spans="1:12" ht="15.75" customHeight="1" x14ac:dyDescent="0.3">
      <c r="A899" s="125"/>
      <c r="B899" s="125"/>
      <c r="C899" s="125"/>
      <c r="D899" s="125"/>
      <c r="E899" s="125"/>
      <c r="F899" s="125"/>
      <c r="G899" s="125"/>
      <c r="H899" s="125"/>
      <c r="I899" s="125"/>
      <c r="J899" s="125"/>
      <c r="K899" s="125"/>
      <c r="L899" s="125"/>
    </row>
    <row r="900" spans="1:12" ht="15.75" customHeight="1" x14ac:dyDescent="0.3">
      <c r="A900" s="125"/>
      <c r="B900" s="125"/>
      <c r="C900" s="125"/>
      <c r="D900" s="125"/>
      <c r="E900" s="125"/>
      <c r="F900" s="125"/>
      <c r="G900" s="125"/>
      <c r="H900" s="125"/>
      <c r="I900" s="125"/>
      <c r="J900" s="125"/>
      <c r="K900" s="125"/>
      <c r="L900" s="125"/>
    </row>
    <row r="901" spans="1:12" ht="15.75" customHeight="1" x14ac:dyDescent="0.3">
      <c r="A901" s="125"/>
      <c r="B901" s="125"/>
      <c r="C901" s="125"/>
      <c r="D901" s="125"/>
      <c r="E901" s="125"/>
      <c r="F901" s="125"/>
      <c r="G901" s="125"/>
      <c r="H901" s="125"/>
      <c r="I901" s="125"/>
      <c r="J901" s="125"/>
      <c r="K901" s="125"/>
      <c r="L901" s="125"/>
    </row>
    <row r="902" spans="1:12" ht="15.75" customHeight="1" x14ac:dyDescent="0.3">
      <c r="A902" s="125"/>
      <c r="B902" s="125"/>
      <c r="C902" s="125"/>
      <c r="D902" s="125"/>
      <c r="E902" s="125"/>
      <c r="F902" s="125"/>
      <c r="G902" s="125"/>
      <c r="H902" s="125"/>
      <c r="I902" s="125"/>
      <c r="J902" s="125"/>
      <c r="K902" s="125"/>
      <c r="L902" s="125"/>
    </row>
    <row r="903" spans="1:12" ht="15.75" customHeight="1" x14ac:dyDescent="0.3">
      <c r="A903" s="125"/>
      <c r="B903" s="125"/>
      <c r="C903" s="125"/>
      <c r="D903" s="125"/>
      <c r="E903" s="125"/>
      <c r="F903" s="125"/>
      <c r="G903" s="125"/>
      <c r="H903" s="125"/>
      <c r="I903" s="125"/>
      <c r="J903" s="125"/>
      <c r="K903" s="125"/>
      <c r="L903" s="125"/>
    </row>
    <row r="904" spans="1:12" ht="15.75" customHeight="1" x14ac:dyDescent="0.3">
      <c r="A904" s="125"/>
      <c r="B904" s="125"/>
      <c r="C904" s="125"/>
      <c r="D904" s="125"/>
      <c r="E904" s="125"/>
      <c r="F904" s="125"/>
      <c r="G904" s="125"/>
      <c r="H904" s="125"/>
      <c r="I904" s="125"/>
      <c r="J904" s="125"/>
      <c r="K904" s="125"/>
      <c r="L904" s="125"/>
    </row>
    <row r="905" spans="1:12" ht="15.75" customHeight="1" x14ac:dyDescent="0.3">
      <c r="A905" s="125"/>
      <c r="B905" s="125"/>
      <c r="C905" s="125"/>
      <c r="D905" s="125"/>
      <c r="E905" s="125"/>
      <c r="F905" s="125"/>
      <c r="G905" s="125"/>
      <c r="H905" s="125"/>
      <c r="I905" s="125"/>
      <c r="J905" s="125"/>
      <c r="K905" s="125"/>
      <c r="L905" s="125"/>
    </row>
    <row r="906" spans="1:12" ht="15.75" customHeight="1" x14ac:dyDescent="0.3">
      <c r="A906" s="125"/>
      <c r="B906" s="125"/>
      <c r="C906" s="125"/>
      <c r="D906" s="125"/>
      <c r="E906" s="125"/>
      <c r="F906" s="125"/>
      <c r="G906" s="125"/>
      <c r="H906" s="125"/>
      <c r="I906" s="125"/>
      <c r="J906" s="125"/>
      <c r="K906" s="125"/>
      <c r="L906" s="125"/>
    </row>
    <row r="907" spans="1:12" ht="15.75" customHeight="1" x14ac:dyDescent="0.3">
      <c r="A907" s="125"/>
      <c r="B907" s="125"/>
      <c r="C907" s="125"/>
      <c r="D907" s="125"/>
      <c r="E907" s="125"/>
      <c r="F907" s="125"/>
      <c r="G907" s="125"/>
      <c r="H907" s="125"/>
      <c r="I907" s="125"/>
      <c r="J907" s="125"/>
      <c r="K907" s="125"/>
      <c r="L907" s="125"/>
    </row>
    <row r="908" spans="1:12" ht="15.75" customHeight="1" x14ac:dyDescent="0.3">
      <c r="A908" s="125"/>
      <c r="B908" s="125"/>
      <c r="C908" s="125"/>
      <c r="D908" s="125"/>
      <c r="E908" s="125"/>
      <c r="F908" s="125"/>
      <c r="G908" s="125"/>
      <c r="H908" s="125"/>
      <c r="I908" s="125"/>
      <c r="J908" s="125"/>
      <c r="K908" s="125"/>
      <c r="L908" s="125"/>
    </row>
    <row r="909" spans="1:12" ht="15.75" customHeight="1" x14ac:dyDescent="0.3">
      <c r="A909" s="125"/>
      <c r="B909" s="125"/>
      <c r="C909" s="125"/>
      <c r="D909" s="125"/>
      <c r="E909" s="125"/>
      <c r="F909" s="125"/>
      <c r="G909" s="125"/>
      <c r="H909" s="125"/>
      <c r="I909" s="125"/>
      <c r="J909" s="125"/>
      <c r="K909" s="125"/>
      <c r="L909" s="125"/>
    </row>
    <row r="910" spans="1:12" ht="15.75" customHeight="1" x14ac:dyDescent="0.3">
      <c r="A910" s="125"/>
      <c r="B910" s="125"/>
      <c r="C910" s="125"/>
      <c r="D910" s="125"/>
      <c r="E910" s="125"/>
      <c r="F910" s="125"/>
      <c r="G910" s="125"/>
      <c r="H910" s="125"/>
      <c r="I910" s="125"/>
      <c r="J910" s="125"/>
      <c r="K910" s="125"/>
      <c r="L910" s="125"/>
    </row>
    <row r="911" spans="1:12" ht="15.75" customHeight="1" x14ac:dyDescent="0.3">
      <c r="A911" s="125"/>
      <c r="B911" s="125"/>
      <c r="C911" s="125"/>
      <c r="D911" s="125"/>
      <c r="E911" s="125"/>
      <c r="F911" s="125"/>
      <c r="G911" s="125"/>
      <c r="H911" s="125"/>
      <c r="I911" s="125"/>
      <c r="J911" s="125"/>
      <c r="K911" s="125"/>
      <c r="L911" s="125"/>
    </row>
    <row r="912" spans="1:12" ht="15.75" customHeight="1" x14ac:dyDescent="0.3">
      <c r="A912" s="125"/>
      <c r="B912" s="125"/>
      <c r="C912" s="125"/>
      <c r="D912" s="125"/>
      <c r="E912" s="125"/>
      <c r="F912" s="125"/>
      <c r="G912" s="125"/>
      <c r="H912" s="125"/>
      <c r="I912" s="125"/>
      <c r="J912" s="125"/>
      <c r="K912" s="125"/>
      <c r="L912" s="125"/>
    </row>
    <row r="913" spans="1:12" ht="15.75" customHeight="1" x14ac:dyDescent="0.3">
      <c r="A913" s="125"/>
      <c r="B913" s="125"/>
      <c r="C913" s="125"/>
      <c r="D913" s="125"/>
      <c r="E913" s="125"/>
      <c r="F913" s="125"/>
      <c r="G913" s="125"/>
      <c r="H913" s="125"/>
      <c r="I913" s="125"/>
      <c r="J913" s="125"/>
      <c r="K913" s="125"/>
      <c r="L913" s="125"/>
    </row>
    <row r="914" spans="1:12" ht="15.75" customHeight="1" x14ac:dyDescent="0.3">
      <c r="A914" s="125"/>
      <c r="B914" s="125"/>
      <c r="C914" s="125"/>
      <c r="D914" s="125"/>
      <c r="E914" s="125"/>
      <c r="F914" s="125"/>
      <c r="G914" s="125"/>
      <c r="H914" s="125"/>
      <c r="I914" s="125"/>
      <c r="J914" s="125"/>
      <c r="K914" s="125"/>
      <c r="L914" s="125"/>
    </row>
    <row r="915" spans="1:12" ht="15.75" customHeight="1" x14ac:dyDescent="0.3">
      <c r="A915" s="125"/>
      <c r="B915" s="125"/>
      <c r="C915" s="125"/>
      <c r="D915" s="125"/>
      <c r="E915" s="125"/>
      <c r="F915" s="125"/>
      <c r="G915" s="125"/>
      <c r="H915" s="125"/>
      <c r="I915" s="125"/>
      <c r="J915" s="125"/>
      <c r="K915" s="125"/>
      <c r="L915" s="125"/>
    </row>
    <row r="916" spans="1:12" ht="15.75" customHeight="1" x14ac:dyDescent="0.3">
      <c r="A916" s="125"/>
      <c r="B916" s="125"/>
      <c r="C916" s="125"/>
      <c r="D916" s="125"/>
      <c r="E916" s="125"/>
      <c r="F916" s="125"/>
      <c r="G916" s="125"/>
      <c r="H916" s="125"/>
      <c r="I916" s="125"/>
      <c r="J916" s="125"/>
      <c r="K916" s="125"/>
      <c r="L916" s="125"/>
    </row>
    <row r="917" spans="1:12" ht="15.75" customHeight="1" x14ac:dyDescent="0.3">
      <c r="A917" s="125"/>
      <c r="B917" s="125"/>
      <c r="C917" s="125"/>
      <c r="D917" s="125"/>
      <c r="E917" s="125"/>
      <c r="F917" s="125"/>
      <c r="G917" s="125"/>
      <c r="H917" s="125"/>
      <c r="I917" s="125"/>
      <c r="J917" s="125"/>
      <c r="K917" s="125"/>
      <c r="L917" s="125"/>
    </row>
    <row r="918" spans="1:12" ht="15.75" customHeight="1" x14ac:dyDescent="0.3">
      <c r="A918" s="125"/>
      <c r="B918" s="125"/>
      <c r="C918" s="125"/>
      <c r="D918" s="125"/>
      <c r="E918" s="125"/>
      <c r="F918" s="125"/>
      <c r="G918" s="125"/>
      <c r="H918" s="125"/>
      <c r="I918" s="125"/>
      <c r="J918" s="125"/>
      <c r="K918" s="125"/>
      <c r="L918" s="125"/>
    </row>
    <row r="919" spans="1:12" ht="15.75" customHeight="1" x14ac:dyDescent="0.3">
      <c r="A919" s="125"/>
      <c r="B919" s="125"/>
      <c r="C919" s="125"/>
      <c r="D919" s="125"/>
      <c r="E919" s="125"/>
      <c r="F919" s="125"/>
      <c r="G919" s="125"/>
      <c r="H919" s="125"/>
      <c r="I919" s="125"/>
      <c r="J919" s="125"/>
      <c r="K919" s="125"/>
      <c r="L919" s="125"/>
    </row>
    <row r="920" spans="1:12" ht="15.75" customHeight="1" x14ac:dyDescent="0.3">
      <c r="A920" s="125"/>
      <c r="B920" s="125"/>
      <c r="C920" s="125"/>
      <c r="D920" s="125"/>
      <c r="E920" s="125"/>
      <c r="F920" s="125"/>
      <c r="G920" s="125"/>
      <c r="H920" s="125"/>
      <c r="I920" s="125"/>
      <c r="J920" s="125"/>
      <c r="K920" s="125"/>
      <c r="L920" s="125"/>
    </row>
    <row r="921" spans="1:12" ht="15.75" customHeight="1" x14ac:dyDescent="0.3">
      <c r="A921" s="125"/>
      <c r="B921" s="125"/>
      <c r="C921" s="125"/>
      <c r="D921" s="125"/>
      <c r="E921" s="125"/>
      <c r="F921" s="125"/>
      <c r="G921" s="125"/>
      <c r="H921" s="125"/>
      <c r="I921" s="125"/>
      <c r="J921" s="125"/>
      <c r="K921" s="125"/>
      <c r="L921" s="125"/>
    </row>
    <row r="922" spans="1:12" ht="15.75" customHeight="1" x14ac:dyDescent="0.3">
      <c r="A922" s="125"/>
      <c r="B922" s="125"/>
      <c r="C922" s="125"/>
      <c r="D922" s="125"/>
      <c r="E922" s="125"/>
      <c r="F922" s="125"/>
      <c r="G922" s="125"/>
      <c r="H922" s="125"/>
      <c r="I922" s="125"/>
      <c r="J922" s="125"/>
      <c r="K922" s="125"/>
      <c r="L922" s="125"/>
    </row>
    <row r="923" spans="1:12" ht="15.75" customHeight="1" x14ac:dyDescent="0.3">
      <c r="A923" s="125"/>
      <c r="B923" s="125"/>
      <c r="C923" s="125"/>
      <c r="D923" s="125"/>
      <c r="E923" s="125"/>
      <c r="F923" s="125"/>
      <c r="G923" s="125"/>
      <c r="H923" s="125"/>
      <c r="I923" s="125"/>
      <c r="J923" s="125"/>
      <c r="K923" s="125"/>
      <c r="L923" s="125"/>
    </row>
    <row r="924" spans="1:12" ht="15.75" customHeight="1" x14ac:dyDescent="0.3">
      <c r="A924" s="125"/>
      <c r="B924" s="125"/>
      <c r="C924" s="125"/>
      <c r="D924" s="125"/>
      <c r="E924" s="125"/>
      <c r="F924" s="125"/>
      <c r="G924" s="125"/>
      <c r="H924" s="125"/>
      <c r="I924" s="125"/>
      <c r="J924" s="125"/>
      <c r="K924" s="125"/>
      <c r="L924" s="125"/>
    </row>
    <row r="925" spans="1:12" ht="15.75" customHeight="1" x14ac:dyDescent="0.3">
      <c r="A925" s="125"/>
      <c r="B925" s="125"/>
      <c r="C925" s="125"/>
      <c r="D925" s="125"/>
      <c r="E925" s="125"/>
      <c r="F925" s="125"/>
      <c r="G925" s="125"/>
      <c r="H925" s="125"/>
      <c r="I925" s="125"/>
      <c r="J925" s="125"/>
      <c r="K925" s="125"/>
      <c r="L925" s="125"/>
    </row>
    <row r="926" spans="1:12" ht="15.75" customHeight="1" x14ac:dyDescent="0.3">
      <c r="A926" s="125"/>
      <c r="B926" s="125"/>
      <c r="C926" s="125"/>
      <c r="D926" s="125"/>
      <c r="E926" s="125"/>
      <c r="F926" s="125"/>
      <c r="G926" s="125"/>
      <c r="H926" s="125"/>
      <c r="I926" s="125"/>
      <c r="J926" s="125"/>
      <c r="K926" s="125"/>
      <c r="L926" s="125"/>
    </row>
    <row r="927" spans="1:12" ht="15.75" customHeight="1" x14ac:dyDescent="0.3">
      <c r="A927" s="125"/>
      <c r="B927" s="125"/>
      <c r="C927" s="125"/>
      <c r="D927" s="125"/>
      <c r="E927" s="125"/>
      <c r="F927" s="125"/>
      <c r="G927" s="125"/>
      <c r="H927" s="125"/>
      <c r="I927" s="125"/>
      <c r="J927" s="125"/>
      <c r="K927" s="125"/>
      <c r="L927" s="125"/>
    </row>
    <row r="928" spans="1:12" ht="15.75" customHeight="1" x14ac:dyDescent="0.3">
      <c r="A928" s="125"/>
      <c r="B928" s="125"/>
      <c r="C928" s="125"/>
      <c r="D928" s="125"/>
      <c r="E928" s="125"/>
      <c r="F928" s="125"/>
      <c r="G928" s="125"/>
      <c r="H928" s="125"/>
      <c r="I928" s="125"/>
      <c r="J928" s="125"/>
      <c r="K928" s="125"/>
      <c r="L928" s="125"/>
    </row>
    <row r="929" spans="1:12" ht="15.75" customHeight="1" x14ac:dyDescent="0.3">
      <c r="A929" s="125"/>
      <c r="B929" s="125"/>
      <c r="C929" s="125"/>
      <c r="D929" s="125"/>
      <c r="E929" s="125"/>
      <c r="F929" s="125"/>
      <c r="G929" s="125"/>
      <c r="H929" s="125"/>
      <c r="I929" s="125"/>
      <c r="J929" s="125"/>
      <c r="K929" s="125"/>
      <c r="L929" s="125"/>
    </row>
    <row r="930" spans="1:12" ht="15.75" customHeight="1" x14ac:dyDescent="0.3">
      <c r="A930" s="125"/>
      <c r="B930" s="125"/>
      <c r="C930" s="125"/>
      <c r="D930" s="125"/>
      <c r="E930" s="125"/>
      <c r="F930" s="125"/>
      <c r="G930" s="125"/>
      <c r="H930" s="125"/>
      <c r="I930" s="125"/>
      <c r="J930" s="125"/>
      <c r="K930" s="125"/>
      <c r="L930" s="125"/>
    </row>
    <row r="931" spans="1:12" ht="15.75" customHeight="1" x14ac:dyDescent="0.3">
      <c r="A931" s="125"/>
      <c r="B931" s="125"/>
      <c r="C931" s="125"/>
      <c r="D931" s="125"/>
      <c r="E931" s="125"/>
      <c r="F931" s="125"/>
      <c r="G931" s="125"/>
      <c r="H931" s="125"/>
      <c r="I931" s="125"/>
      <c r="J931" s="125"/>
      <c r="K931" s="125"/>
      <c r="L931" s="125"/>
    </row>
    <row r="932" spans="1:12" ht="15.75" customHeight="1" x14ac:dyDescent="0.3">
      <c r="A932" s="125"/>
      <c r="B932" s="125"/>
      <c r="C932" s="125"/>
      <c r="D932" s="125"/>
      <c r="E932" s="125"/>
      <c r="F932" s="125"/>
      <c r="G932" s="125"/>
      <c r="H932" s="125"/>
      <c r="I932" s="125"/>
      <c r="J932" s="125"/>
      <c r="K932" s="125"/>
      <c r="L932" s="125"/>
    </row>
    <row r="933" spans="1:12" ht="15.75" customHeight="1" x14ac:dyDescent="0.3">
      <c r="A933" s="125"/>
      <c r="B933" s="125"/>
      <c r="C933" s="125"/>
      <c r="D933" s="125"/>
      <c r="E933" s="125"/>
      <c r="F933" s="125"/>
      <c r="G933" s="125"/>
      <c r="H933" s="125"/>
      <c r="I933" s="125"/>
      <c r="J933" s="125"/>
      <c r="K933" s="125"/>
      <c r="L933" s="125"/>
    </row>
    <row r="934" spans="1:12" ht="15.75" customHeight="1" x14ac:dyDescent="0.3">
      <c r="A934" s="125"/>
      <c r="B934" s="125"/>
      <c r="C934" s="125"/>
      <c r="D934" s="125"/>
      <c r="E934" s="125"/>
      <c r="F934" s="125"/>
      <c r="G934" s="125"/>
      <c r="H934" s="125"/>
      <c r="I934" s="125"/>
      <c r="J934" s="125"/>
      <c r="K934" s="125"/>
      <c r="L934" s="125"/>
    </row>
    <row r="935" spans="1:12" ht="15.75" customHeight="1" x14ac:dyDescent="0.3">
      <c r="A935" s="125"/>
      <c r="B935" s="125"/>
      <c r="C935" s="125"/>
      <c r="D935" s="125"/>
      <c r="E935" s="125"/>
      <c r="F935" s="125"/>
      <c r="G935" s="125"/>
      <c r="H935" s="125"/>
      <c r="I935" s="125"/>
      <c r="J935" s="125"/>
      <c r="K935" s="125"/>
      <c r="L935" s="125"/>
    </row>
    <row r="936" spans="1:12" ht="15.75" customHeight="1" x14ac:dyDescent="0.3">
      <c r="A936" s="125"/>
      <c r="B936" s="125"/>
      <c r="C936" s="125"/>
      <c r="D936" s="125"/>
      <c r="E936" s="125"/>
      <c r="F936" s="125"/>
      <c r="G936" s="125"/>
      <c r="H936" s="125"/>
      <c r="I936" s="125"/>
      <c r="J936" s="125"/>
      <c r="K936" s="125"/>
      <c r="L936" s="125"/>
    </row>
    <row r="937" spans="1:12" ht="15.75" customHeight="1" x14ac:dyDescent="0.3">
      <c r="A937" s="125"/>
      <c r="B937" s="125"/>
      <c r="C937" s="125"/>
      <c r="D937" s="125"/>
      <c r="E937" s="125"/>
      <c r="F937" s="125"/>
      <c r="G937" s="125"/>
      <c r="H937" s="125"/>
      <c r="I937" s="125"/>
      <c r="J937" s="125"/>
      <c r="K937" s="125"/>
      <c r="L937" s="125"/>
    </row>
    <row r="938" spans="1:12" ht="15.75" customHeight="1" x14ac:dyDescent="0.3">
      <c r="A938" s="125"/>
      <c r="B938" s="125"/>
      <c r="C938" s="125"/>
      <c r="D938" s="125"/>
      <c r="E938" s="125"/>
      <c r="F938" s="125"/>
      <c r="G938" s="125"/>
      <c r="H938" s="125"/>
      <c r="I938" s="125"/>
      <c r="J938" s="125"/>
      <c r="K938" s="125"/>
      <c r="L938" s="125"/>
    </row>
    <row r="939" spans="1:12" ht="15.75" customHeight="1" x14ac:dyDescent="0.3">
      <c r="A939" s="125"/>
      <c r="B939" s="125"/>
      <c r="C939" s="125"/>
      <c r="D939" s="125"/>
      <c r="E939" s="125"/>
      <c r="F939" s="125"/>
      <c r="G939" s="125"/>
      <c r="H939" s="125"/>
      <c r="I939" s="125"/>
      <c r="J939" s="125"/>
      <c r="K939" s="125"/>
      <c r="L939" s="125"/>
    </row>
    <row r="940" spans="1:12" ht="15.75" customHeight="1" x14ac:dyDescent="0.3">
      <c r="A940" s="125"/>
      <c r="B940" s="125"/>
      <c r="C940" s="125"/>
      <c r="D940" s="125"/>
      <c r="E940" s="125"/>
      <c r="F940" s="125"/>
      <c r="G940" s="125"/>
      <c r="H940" s="125"/>
      <c r="I940" s="125"/>
      <c r="J940" s="125"/>
      <c r="K940" s="125"/>
      <c r="L940" s="125"/>
    </row>
    <row r="941" spans="1:12" ht="15.75" customHeight="1" x14ac:dyDescent="0.3">
      <c r="A941" s="125"/>
      <c r="B941" s="125"/>
      <c r="C941" s="125"/>
      <c r="D941" s="125"/>
      <c r="E941" s="125"/>
      <c r="F941" s="125"/>
      <c r="G941" s="125"/>
      <c r="H941" s="125"/>
      <c r="I941" s="125"/>
      <c r="J941" s="125"/>
      <c r="K941" s="125"/>
      <c r="L941" s="125"/>
    </row>
    <row r="942" spans="1:12" ht="15.75" customHeight="1" x14ac:dyDescent="0.3">
      <c r="A942" s="125"/>
      <c r="B942" s="125"/>
      <c r="C942" s="125"/>
      <c r="D942" s="125"/>
      <c r="E942" s="125"/>
      <c r="F942" s="125"/>
      <c r="G942" s="125"/>
      <c r="H942" s="125"/>
      <c r="I942" s="125"/>
      <c r="J942" s="125"/>
      <c r="K942" s="125"/>
      <c r="L942" s="125"/>
    </row>
    <row r="943" spans="1:12" ht="15.75" customHeight="1" x14ac:dyDescent="0.3">
      <c r="A943" s="125"/>
      <c r="B943" s="125"/>
      <c r="C943" s="125"/>
      <c r="D943" s="125"/>
      <c r="E943" s="125"/>
      <c r="F943" s="125"/>
      <c r="G943" s="125"/>
      <c r="H943" s="125"/>
      <c r="I943" s="125"/>
      <c r="J943" s="125"/>
      <c r="K943" s="125"/>
      <c r="L943" s="125"/>
    </row>
    <row r="944" spans="1:12" ht="15.75" customHeight="1" x14ac:dyDescent="0.3">
      <c r="A944" s="125"/>
      <c r="B944" s="125"/>
      <c r="C944" s="125"/>
      <c r="D944" s="125"/>
      <c r="E944" s="125"/>
      <c r="F944" s="125"/>
      <c r="G944" s="125"/>
      <c r="H944" s="125"/>
      <c r="I944" s="125"/>
      <c r="J944" s="125"/>
      <c r="K944" s="125"/>
      <c r="L944" s="125"/>
    </row>
    <row r="945" spans="1:12" ht="15.75" customHeight="1" x14ac:dyDescent="0.3">
      <c r="A945" s="125"/>
      <c r="B945" s="125"/>
      <c r="C945" s="125"/>
      <c r="D945" s="125"/>
      <c r="E945" s="125"/>
      <c r="F945" s="125"/>
      <c r="G945" s="125"/>
      <c r="H945" s="125"/>
      <c r="I945" s="125"/>
      <c r="J945" s="125"/>
      <c r="K945" s="125"/>
      <c r="L945" s="125"/>
    </row>
    <row r="946" spans="1:12" ht="15.75" customHeight="1" x14ac:dyDescent="0.3">
      <c r="A946" s="125"/>
      <c r="B946" s="125"/>
      <c r="C946" s="125"/>
      <c r="D946" s="125"/>
      <c r="E946" s="125"/>
      <c r="F946" s="125"/>
      <c r="G946" s="125"/>
      <c r="H946" s="125"/>
      <c r="I946" s="125"/>
      <c r="J946" s="125"/>
      <c r="K946" s="125"/>
      <c r="L946" s="125"/>
    </row>
    <row r="947" spans="1:12" ht="15.75" customHeight="1" x14ac:dyDescent="0.3">
      <c r="A947" s="125"/>
      <c r="B947" s="125"/>
      <c r="C947" s="125"/>
      <c r="D947" s="125"/>
      <c r="E947" s="125"/>
      <c r="F947" s="125"/>
      <c r="G947" s="125"/>
      <c r="H947" s="125"/>
      <c r="I947" s="125"/>
      <c r="J947" s="125"/>
      <c r="K947" s="125"/>
      <c r="L947" s="125"/>
    </row>
    <row r="948" spans="1:12" ht="15.75" customHeight="1" x14ac:dyDescent="0.3">
      <c r="A948" s="125"/>
      <c r="B948" s="125"/>
      <c r="C948" s="125"/>
      <c r="D948" s="125"/>
      <c r="E948" s="125"/>
      <c r="F948" s="125"/>
      <c r="G948" s="125"/>
      <c r="H948" s="125"/>
      <c r="I948" s="125"/>
      <c r="J948" s="125"/>
      <c r="K948" s="125"/>
      <c r="L948" s="125"/>
    </row>
    <row r="949" spans="1:12" ht="15.75" customHeight="1" x14ac:dyDescent="0.3">
      <c r="A949" s="125"/>
      <c r="B949" s="125"/>
      <c r="C949" s="125"/>
      <c r="D949" s="125"/>
      <c r="E949" s="125"/>
      <c r="F949" s="125"/>
      <c r="G949" s="125"/>
      <c r="H949" s="125"/>
      <c r="I949" s="125"/>
      <c r="J949" s="125"/>
      <c r="K949" s="125"/>
      <c r="L949" s="125"/>
    </row>
    <row r="950" spans="1:12" ht="15.75" customHeight="1" x14ac:dyDescent="0.3">
      <c r="A950" s="125"/>
      <c r="B950" s="125"/>
      <c r="C950" s="125"/>
      <c r="D950" s="125"/>
      <c r="E950" s="125"/>
      <c r="F950" s="125"/>
      <c r="G950" s="125"/>
      <c r="H950" s="125"/>
      <c r="I950" s="125"/>
      <c r="J950" s="125"/>
      <c r="K950" s="125"/>
      <c r="L950" s="125"/>
    </row>
    <row r="951" spans="1:12" ht="15.75" customHeight="1" x14ac:dyDescent="0.3">
      <c r="A951" s="125"/>
      <c r="B951" s="125"/>
      <c r="C951" s="125"/>
      <c r="D951" s="125"/>
      <c r="E951" s="125"/>
      <c r="F951" s="125"/>
      <c r="G951" s="125"/>
      <c r="H951" s="125"/>
      <c r="I951" s="125"/>
      <c r="J951" s="125"/>
      <c r="K951" s="125"/>
      <c r="L951" s="125"/>
    </row>
    <row r="952" spans="1:12" ht="15.75" customHeight="1" x14ac:dyDescent="0.3">
      <c r="A952" s="125"/>
      <c r="B952" s="125"/>
      <c r="C952" s="125"/>
      <c r="D952" s="125"/>
      <c r="E952" s="125"/>
      <c r="F952" s="125"/>
      <c r="G952" s="125"/>
      <c r="H952" s="125"/>
      <c r="I952" s="125"/>
      <c r="J952" s="125"/>
      <c r="K952" s="125"/>
      <c r="L952" s="125"/>
    </row>
    <row r="953" spans="1:12" ht="15.75" customHeight="1" x14ac:dyDescent="0.3">
      <c r="A953" s="125"/>
      <c r="B953" s="125"/>
      <c r="C953" s="125"/>
      <c r="D953" s="125"/>
      <c r="E953" s="125"/>
      <c r="F953" s="125"/>
      <c r="G953" s="125"/>
      <c r="H953" s="125"/>
      <c r="I953" s="125"/>
      <c r="J953" s="125"/>
      <c r="K953" s="125"/>
      <c r="L953" s="125"/>
    </row>
    <row r="954" spans="1:12" ht="15.75" customHeight="1" x14ac:dyDescent="0.3">
      <c r="A954" s="125"/>
      <c r="B954" s="125"/>
      <c r="C954" s="125"/>
      <c r="D954" s="125"/>
      <c r="E954" s="125"/>
      <c r="F954" s="125"/>
      <c r="G954" s="125"/>
      <c r="H954" s="125"/>
      <c r="I954" s="125"/>
      <c r="J954" s="125"/>
      <c r="K954" s="125"/>
      <c r="L954" s="125"/>
    </row>
    <row r="955" spans="1:12" ht="15.75" customHeight="1" x14ac:dyDescent="0.3">
      <c r="A955" s="125"/>
      <c r="B955" s="125"/>
      <c r="C955" s="125"/>
      <c r="D955" s="125"/>
      <c r="E955" s="125"/>
      <c r="F955" s="125"/>
      <c r="G955" s="125"/>
      <c r="H955" s="125"/>
      <c r="I955" s="125"/>
      <c r="J955" s="125"/>
      <c r="K955" s="125"/>
      <c r="L955" s="125"/>
    </row>
    <row r="956" spans="1:12" ht="15.75" customHeight="1" x14ac:dyDescent="0.3">
      <c r="A956" s="125"/>
      <c r="B956" s="125"/>
      <c r="C956" s="125"/>
      <c r="D956" s="125"/>
      <c r="E956" s="125"/>
      <c r="F956" s="125"/>
      <c r="G956" s="125"/>
      <c r="H956" s="125"/>
      <c r="I956" s="125"/>
      <c r="J956" s="125"/>
      <c r="K956" s="125"/>
      <c r="L956" s="125"/>
    </row>
    <row r="957" spans="1:12" ht="15.75" customHeight="1" x14ac:dyDescent="0.3">
      <c r="A957" s="125"/>
      <c r="B957" s="125"/>
      <c r="C957" s="125"/>
      <c r="D957" s="125"/>
      <c r="E957" s="125"/>
      <c r="F957" s="125"/>
      <c r="G957" s="125"/>
      <c r="H957" s="125"/>
      <c r="I957" s="125"/>
      <c r="J957" s="125"/>
      <c r="K957" s="125"/>
      <c r="L957" s="125"/>
    </row>
    <row r="958" spans="1:12" ht="15.75" customHeight="1" x14ac:dyDescent="0.3">
      <c r="A958" s="125"/>
      <c r="B958" s="125"/>
      <c r="C958" s="125"/>
      <c r="D958" s="125"/>
      <c r="E958" s="125"/>
      <c r="F958" s="125"/>
      <c r="G958" s="125"/>
      <c r="H958" s="125"/>
      <c r="I958" s="125"/>
      <c r="J958" s="125"/>
      <c r="K958" s="125"/>
      <c r="L958" s="125"/>
    </row>
    <row r="959" spans="1:12" ht="15.75" customHeight="1" x14ac:dyDescent="0.3">
      <c r="A959" s="125"/>
      <c r="B959" s="125"/>
      <c r="C959" s="125"/>
      <c r="D959" s="125"/>
      <c r="E959" s="125"/>
      <c r="F959" s="125"/>
      <c r="G959" s="125"/>
      <c r="H959" s="125"/>
      <c r="I959" s="125"/>
      <c r="J959" s="125"/>
      <c r="K959" s="125"/>
      <c r="L959" s="125"/>
    </row>
    <row r="960" spans="1:12" ht="15.75" customHeight="1" x14ac:dyDescent="0.3">
      <c r="A960" s="125"/>
      <c r="B960" s="125"/>
      <c r="C960" s="125"/>
      <c r="D960" s="125"/>
      <c r="E960" s="125"/>
      <c r="F960" s="125"/>
      <c r="G960" s="125"/>
      <c r="H960" s="125"/>
      <c r="I960" s="125"/>
      <c r="J960" s="125"/>
      <c r="K960" s="125"/>
      <c r="L960" s="125"/>
    </row>
    <row r="961" spans="1:12" ht="15.75" customHeight="1" x14ac:dyDescent="0.3">
      <c r="A961" s="125"/>
      <c r="B961" s="125"/>
      <c r="C961" s="125"/>
      <c r="D961" s="125"/>
      <c r="E961" s="125"/>
      <c r="F961" s="125"/>
      <c r="G961" s="125"/>
      <c r="H961" s="125"/>
      <c r="I961" s="125"/>
      <c r="J961" s="125"/>
      <c r="K961" s="125"/>
      <c r="L961" s="125"/>
    </row>
    <row r="962" spans="1:12" ht="15.75" customHeight="1" x14ac:dyDescent="0.3">
      <c r="A962" s="125"/>
      <c r="B962" s="125"/>
      <c r="C962" s="125"/>
      <c r="D962" s="125"/>
      <c r="E962" s="125"/>
      <c r="F962" s="125"/>
      <c r="G962" s="125"/>
      <c r="H962" s="125"/>
      <c r="I962" s="125"/>
      <c r="J962" s="125"/>
      <c r="K962" s="125"/>
      <c r="L962" s="125"/>
    </row>
    <row r="963" spans="1:12" ht="15.75" customHeight="1" x14ac:dyDescent="0.3">
      <c r="A963" s="125"/>
      <c r="B963" s="125"/>
      <c r="C963" s="125"/>
      <c r="D963" s="125"/>
      <c r="E963" s="125"/>
      <c r="F963" s="125"/>
      <c r="G963" s="125"/>
      <c r="H963" s="125"/>
      <c r="I963" s="125"/>
      <c r="J963" s="125"/>
      <c r="K963" s="125"/>
      <c r="L963" s="125"/>
    </row>
    <row r="964" spans="1:12" ht="15.75" customHeight="1" x14ac:dyDescent="0.3">
      <c r="A964" s="125"/>
      <c r="B964" s="125"/>
      <c r="C964" s="125"/>
      <c r="D964" s="125"/>
      <c r="E964" s="125"/>
      <c r="F964" s="125"/>
      <c r="G964" s="125"/>
      <c r="H964" s="125"/>
      <c r="I964" s="125"/>
      <c r="J964" s="125"/>
      <c r="K964" s="125"/>
      <c r="L964" s="125"/>
    </row>
    <row r="965" spans="1:12" ht="15.75" customHeight="1" x14ac:dyDescent="0.3">
      <c r="A965" s="125"/>
      <c r="B965" s="125"/>
      <c r="C965" s="125"/>
      <c r="D965" s="125"/>
      <c r="E965" s="125"/>
      <c r="F965" s="125"/>
      <c r="G965" s="125"/>
      <c r="H965" s="125"/>
      <c r="I965" s="125"/>
      <c r="J965" s="125"/>
      <c r="K965" s="125"/>
      <c r="L965" s="125"/>
    </row>
    <row r="966" spans="1:12" ht="15.75" customHeight="1" x14ac:dyDescent="0.3">
      <c r="A966" s="125"/>
      <c r="B966" s="125"/>
      <c r="C966" s="125"/>
      <c r="D966" s="125"/>
      <c r="E966" s="125"/>
      <c r="F966" s="125"/>
      <c r="G966" s="125"/>
      <c r="H966" s="125"/>
      <c r="I966" s="125"/>
      <c r="J966" s="125"/>
      <c r="K966" s="125"/>
      <c r="L966" s="125"/>
    </row>
    <row r="967" spans="1:12" ht="15.75" customHeight="1" x14ac:dyDescent="0.3">
      <c r="A967" s="125"/>
      <c r="B967" s="125"/>
      <c r="C967" s="125"/>
      <c r="D967" s="125"/>
      <c r="E967" s="125"/>
      <c r="F967" s="125"/>
      <c r="G967" s="125"/>
      <c r="H967" s="125"/>
      <c r="I967" s="125"/>
      <c r="J967" s="125"/>
      <c r="K967" s="125"/>
      <c r="L967" s="125"/>
    </row>
    <row r="968" spans="1:12" ht="15.75" customHeight="1" x14ac:dyDescent="0.3">
      <c r="A968" s="125"/>
      <c r="B968" s="125"/>
      <c r="C968" s="125"/>
      <c r="D968" s="125"/>
      <c r="E968" s="125"/>
      <c r="F968" s="125"/>
      <c r="G968" s="125"/>
      <c r="H968" s="125"/>
      <c r="I968" s="125"/>
      <c r="J968" s="125"/>
      <c r="K968" s="125"/>
      <c r="L968" s="125"/>
    </row>
    <row r="969" spans="1:12" ht="15.75" customHeight="1" x14ac:dyDescent="0.3">
      <c r="A969" s="125"/>
      <c r="B969" s="125"/>
      <c r="C969" s="125"/>
      <c r="D969" s="125"/>
      <c r="E969" s="125"/>
      <c r="F969" s="125"/>
      <c r="G969" s="125"/>
      <c r="H969" s="125"/>
      <c r="I969" s="125"/>
      <c r="J969" s="125"/>
      <c r="K969" s="125"/>
      <c r="L969" s="125"/>
    </row>
    <row r="970" spans="1:12" ht="15.75" customHeight="1" x14ac:dyDescent="0.3">
      <c r="A970" s="125"/>
      <c r="B970" s="125"/>
      <c r="C970" s="125"/>
      <c r="D970" s="125"/>
      <c r="E970" s="125"/>
      <c r="F970" s="125"/>
      <c r="G970" s="125"/>
      <c r="H970" s="125"/>
      <c r="I970" s="125"/>
      <c r="J970" s="125"/>
      <c r="K970" s="125"/>
      <c r="L970" s="125"/>
    </row>
    <row r="971" spans="1:12" ht="15.75" customHeight="1" x14ac:dyDescent="0.3">
      <c r="A971" s="125"/>
      <c r="B971" s="125"/>
      <c r="C971" s="125"/>
      <c r="D971" s="125"/>
      <c r="E971" s="125"/>
      <c r="F971" s="125"/>
      <c r="G971" s="125"/>
      <c r="H971" s="125"/>
      <c r="I971" s="125"/>
      <c r="J971" s="125"/>
      <c r="K971" s="125"/>
      <c r="L971" s="125"/>
    </row>
    <row r="972" spans="1:12" ht="15.75" customHeight="1" x14ac:dyDescent="0.3">
      <c r="A972" s="125"/>
      <c r="B972" s="125"/>
      <c r="C972" s="125"/>
      <c r="D972" s="125"/>
      <c r="E972" s="125"/>
      <c r="F972" s="125"/>
      <c r="G972" s="125"/>
      <c r="H972" s="125"/>
      <c r="I972" s="125"/>
      <c r="J972" s="125"/>
      <c r="K972" s="125"/>
      <c r="L972" s="125"/>
    </row>
    <row r="973" spans="1:12" ht="15.75" customHeight="1" x14ac:dyDescent="0.3">
      <c r="A973" s="125"/>
      <c r="B973" s="125"/>
      <c r="C973" s="125"/>
      <c r="D973" s="125"/>
      <c r="E973" s="125"/>
      <c r="F973" s="125"/>
      <c r="G973" s="125"/>
      <c r="H973" s="125"/>
      <c r="I973" s="125"/>
      <c r="J973" s="125"/>
      <c r="K973" s="125"/>
      <c r="L973" s="125"/>
    </row>
    <row r="974" spans="1:12" ht="15.75" customHeight="1" x14ac:dyDescent="0.3">
      <c r="A974" s="125"/>
      <c r="B974" s="125"/>
      <c r="C974" s="125"/>
      <c r="D974" s="125"/>
      <c r="E974" s="125"/>
      <c r="F974" s="125"/>
      <c r="G974" s="125"/>
      <c r="H974" s="125"/>
      <c r="I974" s="125"/>
      <c r="J974" s="125"/>
      <c r="K974" s="125"/>
      <c r="L974" s="125"/>
    </row>
    <row r="975" spans="1:12" ht="15.75" customHeight="1" x14ac:dyDescent="0.3">
      <c r="A975" s="125"/>
      <c r="B975" s="125"/>
      <c r="C975" s="125"/>
      <c r="D975" s="125"/>
      <c r="E975" s="125"/>
      <c r="F975" s="125"/>
      <c r="G975" s="125"/>
      <c r="H975" s="125"/>
      <c r="I975" s="125"/>
      <c r="J975" s="125"/>
      <c r="K975" s="125"/>
      <c r="L975" s="125"/>
    </row>
    <row r="976" spans="1:12" ht="15.75" customHeight="1" x14ac:dyDescent="0.3">
      <c r="A976" s="125"/>
      <c r="B976" s="125"/>
      <c r="C976" s="125"/>
      <c r="D976" s="125"/>
      <c r="E976" s="125"/>
      <c r="F976" s="125"/>
      <c r="G976" s="125"/>
      <c r="H976" s="125"/>
      <c r="I976" s="125"/>
      <c r="J976" s="125"/>
      <c r="K976" s="125"/>
      <c r="L976" s="125"/>
    </row>
    <row r="977" spans="1:12" ht="15.75" customHeight="1" x14ac:dyDescent="0.3">
      <c r="A977" s="125"/>
      <c r="B977" s="125"/>
      <c r="C977" s="125"/>
      <c r="D977" s="125"/>
      <c r="E977" s="125"/>
      <c r="F977" s="125"/>
      <c r="G977" s="125"/>
      <c r="H977" s="125"/>
      <c r="I977" s="125"/>
      <c r="J977" s="125"/>
      <c r="K977" s="125"/>
      <c r="L977" s="125"/>
    </row>
    <row r="978" spans="1:12" ht="15.75" customHeight="1" x14ac:dyDescent="0.3">
      <c r="A978" s="125"/>
      <c r="B978" s="125"/>
      <c r="C978" s="125"/>
      <c r="D978" s="125"/>
      <c r="E978" s="125"/>
      <c r="F978" s="125"/>
      <c r="G978" s="125"/>
      <c r="H978" s="125"/>
      <c r="I978" s="125"/>
      <c r="J978" s="125"/>
      <c r="K978" s="125"/>
      <c r="L978" s="125"/>
    </row>
    <row r="979" spans="1:12" ht="15.75" customHeight="1" x14ac:dyDescent="0.3">
      <c r="A979" s="125"/>
      <c r="B979" s="125"/>
      <c r="C979" s="125"/>
      <c r="D979" s="125"/>
      <c r="E979" s="125"/>
      <c r="F979" s="125"/>
      <c r="G979" s="125"/>
      <c r="H979" s="125"/>
      <c r="I979" s="125"/>
      <c r="J979" s="125"/>
      <c r="K979" s="125"/>
      <c r="L979" s="125"/>
    </row>
    <row r="980" spans="1:12" ht="15.75" customHeight="1" x14ac:dyDescent="0.3">
      <c r="A980" s="125"/>
      <c r="B980" s="125"/>
      <c r="C980" s="125"/>
      <c r="D980" s="125"/>
      <c r="E980" s="125"/>
      <c r="F980" s="125"/>
      <c r="G980" s="125"/>
      <c r="H980" s="125"/>
      <c r="I980" s="125"/>
      <c r="J980" s="125"/>
      <c r="K980" s="125"/>
      <c r="L980" s="125"/>
    </row>
    <row r="981" spans="1:12" ht="15.75" customHeight="1" x14ac:dyDescent="0.3">
      <c r="A981" s="125"/>
      <c r="B981" s="125"/>
      <c r="C981" s="125"/>
      <c r="D981" s="125"/>
      <c r="E981" s="125"/>
      <c r="F981" s="125"/>
      <c r="G981" s="125"/>
      <c r="H981" s="125"/>
      <c r="I981" s="125"/>
      <c r="J981" s="125"/>
      <c r="K981" s="125"/>
      <c r="L981" s="125"/>
    </row>
    <row r="982" spans="1:12" ht="15.75" customHeight="1" x14ac:dyDescent="0.3">
      <c r="A982" s="125"/>
      <c r="B982" s="125"/>
      <c r="C982" s="125"/>
      <c r="D982" s="125"/>
      <c r="E982" s="125"/>
      <c r="F982" s="125"/>
      <c r="G982" s="125"/>
      <c r="H982" s="125"/>
      <c r="I982" s="125"/>
      <c r="J982" s="125"/>
      <c r="K982" s="125"/>
      <c r="L982" s="125"/>
    </row>
    <row r="983" spans="1:12" ht="15.75" customHeight="1" x14ac:dyDescent="0.3">
      <c r="A983" s="125"/>
      <c r="B983" s="125"/>
      <c r="C983" s="125"/>
      <c r="D983" s="125"/>
      <c r="E983" s="125"/>
      <c r="F983" s="125"/>
      <c r="G983" s="125"/>
      <c r="H983" s="125"/>
      <c r="I983" s="125"/>
      <c r="J983" s="125"/>
      <c r="K983" s="125"/>
      <c r="L983" s="125"/>
    </row>
    <row r="984" spans="1:12" ht="15.75" customHeight="1" x14ac:dyDescent="0.3">
      <c r="A984" s="125"/>
      <c r="B984" s="125"/>
      <c r="C984" s="125"/>
      <c r="D984" s="125"/>
      <c r="E984" s="125"/>
      <c r="F984" s="125"/>
      <c r="G984" s="125"/>
      <c r="H984" s="125"/>
      <c r="I984" s="125"/>
      <c r="J984" s="125"/>
      <c r="K984" s="125"/>
      <c r="L984" s="125"/>
    </row>
    <row r="985" spans="1:12" ht="15.75" customHeight="1" x14ac:dyDescent="0.3">
      <c r="A985" s="125"/>
      <c r="B985" s="125"/>
      <c r="C985" s="125"/>
      <c r="D985" s="125"/>
      <c r="E985" s="125"/>
      <c r="F985" s="125"/>
      <c r="G985" s="125"/>
      <c r="H985" s="125"/>
      <c r="I985" s="125"/>
      <c r="J985" s="125"/>
      <c r="K985" s="125"/>
      <c r="L985" s="125"/>
    </row>
    <row r="986" spans="1:12" ht="15.75" customHeight="1" x14ac:dyDescent="0.3">
      <c r="A986" s="125"/>
      <c r="B986" s="125"/>
      <c r="C986" s="125"/>
      <c r="D986" s="125"/>
      <c r="E986" s="125"/>
      <c r="F986" s="125"/>
      <c r="G986" s="125"/>
      <c r="H986" s="125"/>
      <c r="I986" s="125"/>
      <c r="J986" s="125"/>
      <c r="K986" s="125"/>
      <c r="L986" s="125"/>
    </row>
    <row r="987" spans="1:12" ht="15.75" customHeight="1" x14ac:dyDescent="0.3">
      <c r="A987" s="125"/>
      <c r="B987" s="125"/>
      <c r="C987" s="125"/>
      <c r="D987" s="125"/>
      <c r="E987" s="125"/>
      <c r="F987" s="125"/>
      <c r="G987" s="125"/>
      <c r="H987" s="125"/>
      <c r="I987" s="125"/>
      <c r="J987" s="125"/>
      <c r="K987" s="125"/>
      <c r="L987" s="125"/>
    </row>
    <row r="988" spans="1:12" ht="15.75" customHeight="1" x14ac:dyDescent="0.3">
      <c r="A988" s="125"/>
      <c r="B988" s="125"/>
      <c r="C988" s="125"/>
      <c r="D988" s="125"/>
      <c r="E988" s="125"/>
      <c r="F988" s="125"/>
      <c r="G988" s="125"/>
      <c r="H988" s="125"/>
      <c r="I988" s="125"/>
      <c r="J988" s="125"/>
      <c r="K988" s="125"/>
      <c r="L988" s="125"/>
    </row>
    <row r="989" spans="1:12" ht="15.75" customHeight="1" x14ac:dyDescent="0.3">
      <c r="A989" s="125"/>
      <c r="B989" s="125"/>
      <c r="C989" s="125"/>
      <c r="D989" s="125"/>
      <c r="E989" s="125"/>
      <c r="F989" s="125"/>
      <c r="G989" s="125"/>
      <c r="H989" s="125"/>
      <c r="I989" s="125"/>
      <c r="J989" s="125"/>
      <c r="K989" s="125"/>
      <c r="L989" s="125"/>
    </row>
    <row r="990" spans="1:12" ht="15.75" customHeight="1" x14ac:dyDescent="0.3">
      <c r="A990" s="125"/>
      <c r="B990" s="125"/>
      <c r="C990" s="125"/>
      <c r="D990" s="125"/>
      <c r="E990" s="125"/>
      <c r="F990" s="125"/>
      <c r="G990" s="125"/>
      <c r="H990" s="125"/>
      <c r="I990" s="125"/>
      <c r="J990" s="125"/>
      <c r="K990" s="125"/>
      <c r="L990" s="125"/>
    </row>
    <row r="991" spans="1:12" ht="15.75" customHeight="1" x14ac:dyDescent="0.3">
      <c r="A991" s="125"/>
      <c r="B991" s="125"/>
      <c r="C991" s="125"/>
      <c r="D991" s="125"/>
      <c r="E991" s="125"/>
      <c r="F991" s="125"/>
      <c r="G991" s="125"/>
      <c r="H991" s="125"/>
      <c r="I991" s="125"/>
      <c r="J991" s="125"/>
      <c r="K991" s="125"/>
      <c r="L991" s="125"/>
    </row>
    <row r="992" spans="1:12" ht="15.75" customHeight="1" x14ac:dyDescent="0.3">
      <c r="A992" s="125"/>
      <c r="B992" s="125"/>
      <c r="C992" s="125"/>
      <c r="D992" s="125"/>
      <c r="E992" s="125"/>
      <c r="F992" s="125"/>
      <c r="G992" s="125"/>
      <c r="H992" s="125"/>
      <c r="I992" s="125"/>
      <c r="J992" s="125"/>
      <c r="K992" s="125"/>
      <c r="L992" s="125"/>
    </row>
    <row r="993" spans="1:12" ht="15.75" customHeight="1" x14ac:dyDescent="0.3">
      <c r="A993" s="125"/>
      <c r="B993" s="125"/>
      <c r="C993" s="125"/>
      <c r="D993" s="125"/>
      <c r="E993" s="125"/>
      <c r="F993" s="125"/>
      <c r="G993" s="125"/>
      <c r="H993" s="125"/>
      <c r="I993" s="125"/>
      <c r="J993" s="125"/>
      <c r="K993" s="125"/>
      <c r="L993" s="125"/>
    </row>
    <row r="994" spans="1:12" ht="15.75" customHeight="1" x14ac:dyDescent="0.3">
      <c r="A994" s="125"/>
      <c r="B994" s="125"/>
      <c r="C994" s="125"/>
      <c r="D994" s="125"/>
      <c r="E994" s="125"/>
      <c r="F994" s="125"/>
      <c r="G994" s="125"/>
      <c r="H994" s="125"/>
      <c r="I994" s="125"/>
      <c r="J994" s="125"/>
      <c r="K994" s="125"/>
      <c r="L994" s="125"/>
    </row>
    <row r="995" spans="1:12" ht="15.75" customHeight="1" x14ac:dyDescent="0.3">
      <c r="A995" s="125"/>
      <c r="B995" s="125"/>
      <c r="C995" s="125"/>
      <c r="D995" s="125"/>
      <c r="E995" s="125"/>
      <c r="F995" s="125"/>
      <c r="G995" s="125"/>
      <c r="H995" s="125"/>
      <c r="I995" s="125"/>
      <c r="J995" s="125"/>
      <c r="K995" s="125"/>
      <c r="L995" s="125"/>
    </row>
    <row r="996" spans="1:12" ht="15.75" customHeight="1" x14ac:dyDescent="0.3">
      <c r="A996" s="125"/>
      <c r="B996" s="125"/>
      <c r="C996" s="125"/>
      <c r="D996" s="125"/>
      <c r="E996" s="125"/>
      <c r="F996" s="125"/>
      <c r="G996" s="125"/>
      <c r="H996" s="125"/>
      <c r="I996" s="125"/>
      <c r="J996" s="125"/>
      <c r="K996" s="125"/>
      <c r="L996" s="125"/>
    </row>
    <row r="997" spans="1:12" ht="15.75" customHeight="1" x14ac:dyDescent="0.3">
      <c r="A997" s="125"/>
      <c r="B997" s="125"/>
      <c r="C997" s="125"/>
      <c r="D997" s="125"/>
      <c r="E997" s="125"/>
      <c r="F997" s="125"/>
      <c r="G997" s="125"/>
      <c r="H997" s="125"/>
      <c r="I997" s="125"/>
      <c r="J997" s="125"/>
      <c r="K997" s="125"/>
      <c r="L997" s="125"/>
    </row>
    <row r="998" spans="1:12" ht="15.75" customHeight="1" x14ac:dyDescent="0.3">
      <c r="A998" s="125"/>
      <c r="B998" s="125"/>
      <c r="C998" s="125"/>
      <c r="D998" s="125"/>
      <c r="E998" s="125"/>
      <c r="F998" s="125"/>
      <c r="G998" s="125"/>
      <c r="H998" s="125"/>
      <c r="I998" s="125"/>
      <c r="J998" s="125"/>
      <c r="K998" s="125"/>
      <c r="L998" s="125"/>
    </row>
    <row r="999" spans="1:12" ht="15.75" customHeight="1" x14ac:dyDescent="0.3">
      <c r="A999" s="125"/>
      <c r="B999" s="125"/>
      <c r="C999" s="125"/>
      <c r="D999" s="125"/>
      <c r="E999" s="125"/>
      <c r="F999" s="125"/>
      <c r="G999" s="125"/>
      <c r="H999" s="125"/>
      <c r="I999" s="125"/>
      <c r="J999" s="125"/>
      <c r="K999" s="125"/>
      <c r="L999" s="125"/>
    </row>
    <row r="1000" spans="1:12" ht="15.75" customHeight="1" x14ac:dyDescent="0.3">
      <c r="A1000" s="125"/>
      <c r="B1000" s="125"/>
      <c r="C1000" s="125"/>
      <c r="D1000" s="125"/>
      <c r="E1000" s="125"/>
      <c r="F1000" s="125"/>
      <c r="G1000" s="125"/>
      <c r="H1000" s="125"/>
      <c r="I1000" s="125"/>
      <c r="J1000" s="125"/>
      <c r="K1000" s="125"/>
      <c r="L1000" s="125"/>
    </row>
  </sheetData>
  <mergeCells count="3">
    <mergeCell ref="A4:C4"/>
    <mergeCell ref="B6:C6"/>
    <mergeCell ref="A7:A8"/>
  </mergeCells>
  <hyperlinks>
    <hyperlink ref="D1" location="BG!A1" display="BG" xr:uid="{00000000-0004-0000-1600-000000000000}"/>
  </hyperlinks>
  <pageMargins left="0.7" right="0.7" top="0.75" bottom="0.75" header="0" footer="0"/>
  <pageSetup orientation="landscape"/>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Z999"/>
  <sheetViews>
    <sheetView showGridLines="0" workbookViewId="0">
      <selection activeCell="A21" sqref="A21"/>
    </sheetView>
  </sheetViews>
  <sheetFormatPr baseColWidth="10" defaultColWidth="14.44140625" defaultRowHeight="15" customHeight="1" x14ac:dyDescent="0.3"/>
  <cols>
    <col min="1" max="1" width="51.21875" style="39" customWidth="1"/>
    <col min="2" max="2" width="17.77734375" style="39" customWidth="1"/>
    <col min="3" max="3" width="14.77734375" style="39" customWidth="1"/>
    <col min="4" max="4" width="15.88671875" style="39" bestFit="1" customWidth="1"/>
    <col min="5" max="5" width="51.5546875" style="39" customWidth="1"/>
    <col min="6" max="7" width="17.21875" style="39" customWidth="1"/>
    <col min="8" max="26" width="10.77734375" style="39" customWidth="1"/>
    <col min="27" max="16384" width="14.44140625" style="39"/>
  </cols>
  <sheetData>
    <row r="1" spans="1:26" ht="13.8" x14ac:dyDescent="0.3">
      <c r="A1" s="44" t="s">
        <v>1</v>
      </c>
      <c r="E1" s="428" t="s">
        <v>22</v>
      </c>
      <c r="F1" s="530"/>
    </row>
    <row r="2" spans="1:26" ht="13.8" x14ac:dyDescent="0.3">
      <c r="F2" s="530"/>
    </row>
    <row r="3" spans="1:26" ht="13.8" x14ac:dyDescent="0.3">
      <c r="A3" s="127" t="s">
        <v>494</v>
      </c>
      <c r="B3" s="127"/>
      <c r="C3" s="127"/>
      <c r="F3" s="530"/>
    </row>
    <row r="4" spans="1:26" ht="13.8" x14ac:dyDescent="0.3">
      <c r="A4" s="694" t="s">
        <v>288</v>
      </c>
      <c r="B4" s="639"/>
      <c r="F4" s="530"/>
    </row>
    <row r="5" spans="1:26" ht="13.8" x14ac:dyDescent="0.3">
      <c r="A5" s="55"/>
      <c r="E5" s="55"/>
      <c r="F5" s="261"/>
      <c r="G5" s="309"/>
    </row>
    <row r="6" spans="1:26" ht="13.8" x14ac:dyDescent="0.3">
      <c r="A6" s="53" t="s">
        <v>370</v>
      </c>
      <c r="B6" s="259">
        <v>45565</v>
      </c>
      <c r="C6" s="259">
        <v>45291</v>
      </c>
      <c r="E6" s="53" t="s">
        <v>448</v>
      </c>
      <c r="F6" s="259">
        <v>45565</v>
      </c>
      <c r="G6" s="259">
        <v>45291</v>
      </c>
    </row>
    <row r="7" spans="1:26" ht="13.8" hidden="1" x14ac:dyDescent="0.3">
      <c r="A7" s="55" t="s">
        <v>495</v>
      </c>
      <c r="B7" s="56"/>
      <c r="C7" s="55"/>
      <c r="E7" s="55" t="s">
        <v>495</v>
      </c>
      <c r="F7" s="262"/>
      <c r="G7" s="55"/>
    </row>
    <row r="8" spans="1:26" ht="13.8" hidden="1" x14ac:dyDescent="0.3">
      <c r="A8" s="55" t="s">
        <v>496</v>
      </c>
      <c r="B8" s="148"/>
      <c r="C8" s="117"/>
      <c r="E8" s="55" t="s">
        <v>496</v>
      </c>
      <c r="F8" s="262"/>
      <c r="G8" s="117"/>
    </row>
    <row r="9" spans="1:26" ht="13.8" x14ac:dyDescent="0.3">
      <c r="A9" s="55" t="s">
        <v>497</v>
      </c>
      <c r="B9" s="446">
        <v>0</v>
      </c>
      <c r="C9" s="117">
        <v>0</v>
      </c>
      <c r="E9" s="55" t="s">
        <v>497</v>
      </c>
      <c r="F9" s="262"/>
      <c r="G9" s="117"/>
    </row>
    <row r="10" spans="1:26" ht="13.8" x14ac:dyDescent="0.3">
      <c r="A10" s="55" t="s">
        <v>498</v>
      </c>
      <c r="B10" s="446">
        <v>0</v>
      </c>
      <c r="C10" s="117">
        <v>0</v>
      </c>
      <c r="E10" s="55" t="s">
        <v>499</v>
      </c>
      <c r="F10" s="148">
        <v>0</v>
      </c>
      <c r="G10" s="148">
        <v>0</v>
      </c>
    </row>
    <row r="11" spans="1:26" ht="13.8" x14ac:dyDescent="0.3">
      <c r="A11" s="55" t="s">
        <v>500</v>
      </c>
      <c r="B11" s="446">
        <v>0</v>
      </c>
      <c r="C11" s="117">
        <v>0</v>
      </c>
      <c r="E11" s="55" t="s">
        <v>500</v>
      </c>
      <c r="F11" s="124"/>
      <c r="G11" s="117"/>
    </row>
    <row r="12" spans="1:26" ht="13.8" x14ac:dyDescent="0.3">
      <c r="A12" s="55" t="s">
        <v>501</v>
      </c>
      <c r="B12" s="446">
        <v>0</v>
      </c>
      <c r="C12" s="117">
        <v>0</v>
      </c>
      <c r="E12" s="55" t="s">
        <v>501</v>
      </c>
      <c r="F12" s="124"/>
      <c r="G12" s="117"/>
    </row>
    <row r="13" spans="1:26" ht="13.8" x14ac:dyDescent="0.3">
      <c r="A13" s="55" t="s">
        <v>502</v>
      </c>
      <c r="B13" s="446">
        <v>73132.876999999993</v>
      </c>
      <c r="C13" s="117">
        <v>0</v>
      </c>
      <c r="E13" s="55" t="s">
        <v>502</v>
      </c>
      <c r="F13" s="124"/>
      <c r="G13" s="117"/>
    </row>
    <row r="14" spans="1:26" ht="13.8" x14ac:dyDescent="0.3">
      <c r="A14" s="55" t="s">
        <v>2294</v>
      </c>
      <c r="B14" s="446">
        <v>23.123000000000019</v>
      </c>
      <c r="C14" s="117">
        <v>0</v>
      </c>
      <c r="E14" s="149" t="s">
        <v>365</v>
      </c>
      <c r="F14" s="210"/>
    </row>
    <row r="15" spans="1:26" ht="13.8" x14ac:dyDescent="0.3">
      <c r="A15" s="118" t="s">
        <v>367</v>
      </c>
      <c r="B15" s="263">
        <v>73156</v>
      </c>
      <c r="C15" s="58">
        <v>0</v>
      </c>
      <c r="D15" s="64"/>
      <c r="E15" s="118" t="s">
        <v>367</v>
      </c>
      <c r="F15" s="257">
        <v>0</v>
      </c>
      <c r="G15" s="58">
        <v>0</v>
      </c>
      <c r="H15" s="55"/>
      <c r="I15" s="55"/>
      <c r="J15" s="55"/>
      <c r="K15" s="55"/>
      <c r="L15" s="55"/>
      <c r="M15" s="55"/>
      <c r="N15" s="55"/>
      <c r="O15" s="55"/>
      <c r="P15" s="55"/>
      <c r="Q15" s="55"/>
      <c r="R15" s="55"/>
      <c r="S15" s="55"/>
      <c r="T15" s="55"/>
      <c r="U15" s="55"/>
      <c r="V15" s="55"/>
      <c r="W15" s="55"/>
      <c r="X15" s="55"/>
      <c r="Y15" s="55"/>
      <c r="Z15" s="55"/>
    </row>
    <row r="16" spans="1:26" ht="13.8" x14ac:dyDescent="0.3">
      <c r="A16" s="118"/>
      <c r="B16" s="264"/>
      <c r="C16" s="264"/>
      <c r="D16" s="64"/>
      <c r="E16" s="55"/>
      <c r="F16" s="262"/>
      <c r="G16" s="55"/>
      <c r="H16" s="55"/>
      <c r="I16" s="55"/>
      <c r="J16" s="55"/>
      <c r="K16" s="55"/>
      <c r="L16" s="55"/>
      <c r="M16" s="55"/>
      <c r="N16" s="55"/>
      <c r="O16" s="55"/>
      <c r="P16" s="55"/>
      <c r="Q16" s="55"/>
      <c r="R16" s="55"/>
      <c r="S16" s="55"/>
      <c r="T16" s="55"/>
      <c r="U16" s="55"/>
      <c r="V16" s="55"/>
      <c r="W16" s="55"/>
      <c r="X16" s="55"/>
      <c r="Y16" s="55"/>
      <c r="Z16" s="55"/>
    </row>
    <row r="17" spans="5:7" ht="13.8" x14ac:dyDescent="0.3">
      <c r="E17" s="118"/>
      <c r="F17" s="262"/>
      <c r="G17" s="136"/>
    </row>
    <row r="18" spans="5:7" ht="13.8" x14ac:dyDescent="0.3">
      <c r="F18" s="530"/>
    </row>
    <row r="19" spans="5:7" ht="13.8" x14ac:dyDescent="0.3">
      <c r="F19" s="530"/>
    </row>
    <row r="20" spans="5:7" ht="15.75" customHeight="1" x14ac:dyDescent="0.3">
      <c r="F20" s="530"/>
    </row>
    <row r="21" spans="5:7" ht="15.75" customHeight="1" x14ac:dyDescent="0.3">
      <c r="F21" s="530"/>
    </row>
    <row r="22" spans="5:7" ht="15.75" customHeight="1" x14ac:dyDescent="0.3">
      <c r="F22" s="530"/>
    </row>
    <row r="23" spans="5:7" ht="15.75" customHeight="1" x14ac:dyDescent="0.3">
      <c r="F23" s="530"/>
    </row>
    <row r="24" spans="5:7" ht="15.75" customHeight="1" x14ac:dyDescent="0.3">
      <c r="F24" s="530"/>
    </row>
    <row r="25" spans="5:7" ht="15.75" customHeight="1" x14ac:dyDescent="0.3">
      <c r="F25" s="530"/>
    </row>
    <row r="26" spans="5:7" ht="15.75" customHeight="1" x14ac:dyDescent="0.3">
      <c r="F26" s="530"/>
    </row>
    <row r="27" spans="5:7" ht="15.75" customHeight="1" x14ac:dyDescent="0.3">
      <c r="F27" s="530"/>
    </row>
    <row r="28" spans="5:7" ht="15.75" customHeight="1" x14ac:dyDescent="0.3">
      <c r="F28" s="530"/>
    </row>
    <row r="29" spans="5:7" ht="15.75" customHeight="1" x14ac:dyDescent="0.3">
      <c r="F29" s="530"/>
    </row>
    <row r="30" spans="5:7" ht="15.75" customHeight="1" x14ac:dyDescent="0.3">
      <c r="F30" s="530"/>
    </row>
    <row r="31" spans="5:7" ht="15.75" customHeight="1" x14ac:dyDescent="0.3">
      <c r="F31" s="530"/>
    </row>
    <row r="32" spans="5:7" ht="15.75" customHeight="1" x14ac:dyDescent="0.3">
      <c r="F32" s="530"/>
    </row>
    <row r="33" spans="6:6" ht="15.75" customHeight="1" x14ac:dyDescent="0.3">
      <c r="F33" s="530"/>
    </row>
    <row r="34" spans="6:6" ht="15.75" customHeight="1" x14ac:dyDescent="0.3">
      <c r="F34" s="530"/>
    </row>
    <row r="35" spans="6:6" ht="15.75" customHeight="1" x14ac:dyDescent="0.3">
      <c r="F35" s="530"/>
    </row>
    <row r="36" spans="6:6" ht="15.75" customHeight="1" x14ac:dyDescent="0.3">
      <c r="F36" s="530"/>
    </row>
    <row r="37" spans="6:6" ht="15.75" customHeight="1" x14ac:dyDescent="0.3">
      <c r="F37" s="530"/>
    </row>
    <row r="38" spans="6:6" ht="15.75" customHeight="1" x14ac:dyDescent="0.3">
      <c r="F38" s="530"/>
    </row>
    <row r="39" spans="6:6" ht="15.75" customHeight="1" x14ac:dyDescent="0.3">
      <c r="F39" s="530"/>
    </row>
    <row r="40" spans="6:6" ht="15.75" customHeight="1" x14ac:dyDescent="0.3">
      <c r="F40" s="530"/>
    </row>
    <row r="41" spans="6:6" ht="15.75" customHeight="1" x14ac:dyDescent="0.3">
      <c r="F41" s="530"/>
    </row>
    <row r="42" spans="6:6" ht="15.75" customHeight="1" x14ac:dyDescent="0.3">
      <c r="F42" s="530"/>
    </row>
    <row r="43" spans="6:6" ht="15.75" customHeight="1" x14ac:dyDescent="0.3">
      <c r="F43" s="530"/>
    </row>
    <row r="44" spans="6:6" ht="15.75" customHeight="1" x14ac:dyDescent="0.3">
      <c r="F44" s="530"/>
    </row>
    <row r="45" spans="6:6" ht="15.75" customHeight="1" x14ac:dyDescent="0.3">
      <c r="F45" s="530"/>
    </row>
    <row r="46" spans="6:6" ht="15.75" customHeight="1" x14ac:dyDescent="0.3">
      <c r="F46" s="530"/>
    </row>
    <row r="47" spans="6:6" ht="15.75" customHeight="1" x14ac:dyDescent="0.3">
      <c r="F47" s="530"/>
    </row>
    <row r="48" spans="6:6" ht="15.75" customHeight="1" x14ac:dyDescent="0.3">
      <c r="F48" s="530"/>
    </row>
    <row r="49" spans="6:6" ht="15.75" customHeight="1" x14ac:dyDescent="0.3">
      <c r="F49" s="530"/>
    </row>
    <row r="50" spans="6:6" ht="15.75" customHeight="1" x14ac:dyDescent="0.3">
      <c r="F50" s="530"/>
    </row>
    <row r="51" spans="6:6" ht="15.75" customHeight="1" x14ac:dyDescent="0.3">
      <c r="F51" s="530"/>
    </row>
    <row r="52" spans="6:6" ht="15.75" customHeight="1" x14ac:dyDescent="0.3">
      <c r="F52" s="530"/>
    </row>
    <row r="53" spans="6:6" ht="15.75" customHeight="1" x14ac:dyDescent="0.3">
      <c r="F53" s="530"/>
    </row>
    <row r="54" spans="6:6" ht="15.75" customHeight="1" x14ac:dyDescent="0.3">
      <c r="F54" s="530"/>
    </row>
    <row r="55" spans="6:6" ht="15.75" customHeight="1" x14ac:dyDescent="0.3">
      <c r="F55" s="530"/>
    </row>
    <row r="56" spans="6:6" ht="15.75" customHeight="1" x14ac:dyDescent="0.3">
      <c r="F56" s="530"/>
    </row>
    <row r="57" spans="6:6" ht="15.75" customHeight="1" x14ac:dyDescent="0.3">
      <c r="F57" s="530"/>
    </row>
    <row r="58" spans="6:6" ht="15.75" customHeight="1" x14ac:dyDescent="0.3">
      <c r="F58" s="530"/>
    </row>
    <row r="59" spans="6:6" ht="15.75" customHeight="1" x14ac:dyDescent="0.3">
      <c r="F59" s="530"/>
    </row>
    <row r="60" spans="6:6" ht="15.75" customHeight="1" x14ac:dyDescent="0.3">
      <c r="F60" s="530"/>
    </row>
    <row r="61" spans="6:6" ht="15.75" customHeight="1" x14ac:dyDescent="0.3">
      <c r="F61" s="530"/>
    </row>
    <row r="62" spans="6:6" ht="15.75" customHeight="1" x14ac:dyDescent="0.3">
      <c r="F62" s="530"/>
    </row>
    <row r="63" spans="6:6" ht="15.75" customHeight="1" x14ac:dyDescent="0.3">
      <c r="F63" s="530"/>
    </row>
    <row r="64" spans="6:6" ht="15.75" customHeight="1" x14ac:dyDescent="0.3">
      <c r="F64" s="530"/>
    </row>
    <row r="65" spans="6:6" ht="15.75" customHeight="1" x14ac:dyDescent="0.3">
      <c r="F65" s="530"/>
    </row>
    <row r="66" spans="6:6" ht="15.75" customHeight="1" x14ac:dyDescent="0.3">
      <c r="F66" s="530"/>
    </row>
    <row r="67" spans="6:6" ht="15.75" customHeight="1" x14ac:dyDescent="0.3">
      <c r="F67" s="530"/>
    </row>
    <row r="68" spans="6:6" ht="15.75" customHeight="1" x14ac:dyDescent="0.3">
      <c r="F68" s="530"/>
    </row>
    <row r="69" spans="6:6" ht="15.75" customHeight="1" x14ac:dyDescent="0.3">
      <c r="F69" s="530"/>
    </row>
    <row r="70" spans="6:6" ht="15.75" customHeight="1" x14ac:dyDescent="0.3">
      <c r="F70" s="530"/>
    </row>
    <row r="71" spans="6:6" ht="15.75" customHeight="1" x14ac:dyDescent="0.3">
      <c r="F71" s="530"/>
    </row>
    <row r="72" spans="6:6" ht="15.75" customHeight="1" x14ac:dyDescent="0.3">
      <c r="F72" s="530"/>
    </row>
    <row r="73" spans="6:6" ht="15.75" customHeight="1" x14ac:dyDescent="0.3">
      <c r="F73" s="530"/>
    </row>
    <row r="74" spans="6:6" ht="15.75" customHeight="1" x14ac:dyDescent="0.3">
      <c r="F74" s="530"/>
    </row>
    <row r="75" spans="6:6" ht="15.75" customHeight="1" x14ac:dyDescent="0.3">
      <c r="F75" s="530"/>
    </row>
    <row r="76" spans="6:6" ht="15.75" customHeight="1" x14ac:dyDescent="0.3">
      <c r="F76" s="530"/>
    </row>
    <row r="77" spans="6:6" ht="15.75" customHeight="1" x14ac:dyDescent="0.3">
      <c r="F77" s="530"/>
    </row>
    <row r="78" spans="6:6" ht="15.75" customHeight="1" x14ac:dyDescent="0.3">
      <c r="F78" s="530"/>
    </row>
    <row r="79" spans="6:6" ht="15.75" customHeight="1" x14ac:dyDescent="0.3">
      <c r="F79" s="530"/>
    </row>
    <row r="80" spans="6:6" ht="15.75" customHeight="1" x14ac:dyDescent="0.3">
      <c r="F80" s="530"/>
    </row>
    <row r="81" spans="6:6" ht="15.75" customHeight="1" x14ac:dyDescent="0.3">
      <c r="F81" s="530"/>
    </row>
    <row r="82" spans="6:6" ht="15.75" customHeight="1" x14ac:dyDescent="0.3">
      <c r="F82" s="530"/>
    </row>
    <row r="83" spans="6:6" ht="15.75" customHeight="1" x14ac:dyDescent="0.3">
      <c r="F83" s="530"/>
    </row>
    <row r="84" spans="6:6" ht="15.75" customHeight="1" x14ac:dyDescent="0.3">
      <c r="F84" s="530"/>
    </row>
    <row r="85" spans="6:6" ht="15.75" customHeight="1" x14ac:dyDescent="0.3">
      <c r="F85" s="530"/>
    </row>
    <row r="86" spans="6:6" ht="15.75" customHeight="1" x14ac:dyDescent="0.3">
      <c r="F86" s="530"/>
    </row>
    <row r="87" spans="6:6" ht="15.75" customHeight="1" x14ac:dyDescent="0.3">
      <c r="F87" s="530"/>
    </row>
    <row r="88" spans="6:6" ht="15.75" customHeight="1" x14ac:dyDescent="0.3">
      <c r="F88" s="530"/>
    </row>
    <row r="89" spans="6:6" ht="15.75" customHeight="1" x14ac:dyDescent="0.3">
      <c r="F89" s="530"/>
    </row>
    <row r="90" spans="6:6" ht="15.75" customHeight="1" x14ac:dyDescent="0.3">
      <c r="F90" s="530"/>
    </row>
    <row r="91" spans="6:6" ht="15.75" customHeight="1" x14ac:dyDescent="0.3">
      <c r="F91" s="530"/>
    </row>
    <row r="92" spans="6:6" ht="15.75" customHeight="1" x14ac:dyDescent="0.3">
      <c r="F92" s="530"/>
    </row>
    <row r="93" spans="6:6" ht="15.75" customHeight="1" x14ac:dyDescent="0.3">
      <c r="F93" s="530"/>
    </row>
    <row r="94" spans="6:6" ht="15.75" customHeight="1" x14ac:dyDescent="0.3">
      <c r="F94" s="530"/>
    </row>
    <row r="95" spans="6:6" ht="15.75" customHeight="1" x14ac:dyDescent="0.3">
      <c r="F95" s="530"/>
    </row>
    <row r="96" spans="6:6" ht="15.75" customHeight="1" x14ac:dyDescent="0.3">
      <c r="F96" s="530"/>
    </row>
    <row r="97" spans="6:6" ht="15.75" customHeight="1" x14ac:dyDescent="0.3">
      <c r="F97" s="530"/>
    </row>
    <row r="98" spans="6:6" ht="15.75" customHeight="1" x14ac:dyDescent="0.3">
      <c r="F98" s="530"/>
    </row>
    <row r="99" spans="6:6" ht="15.75" customHeight="1" x14ac:dyDescent="0.3">
      <c r="F99" s="530"/>
    </row>
    <row r="100" spans="6:6" ht="15.75" customHeight="1" x14ac:dyDescent="0.3">
      <c r="F100" s="530"/>
    </row>
    <row r="101" spans="6:6" ht="15.75" customHeight="1" x14ac:dyDescent="0.3">
      <c r="F101" s="530"/>
    </row>
    <row r="102" spans="6:6" ht="15.75" customHeight="1" x14ac:dyDescent="0.3">
      <c r="F102" s="530"/>
    </row>
    <row r="103" spans="6:6" ht="15.75" customHeight="1" x14ac:dyDescent="0.3">
      <c r="F103" s="530"/>
    </row>
    <row r="104" spans="6:6" ht="15.75" customHeight="1" x14ac:dyDescent="0.3">
      <c r="F104" s="530"/>
    </row>
    <row r="105" spans="6:6" ht="15.75" customHeight="1" x14ac:dyDescent="0.3">
      <c r="F105" s="530"/>
    </row>
    <row r="106" spans="6:6" ht="15.75" customHeight="1" x14ac:dyDescent="0.3">
      <c r="F106" s="530"/>
    </row>
    <row r="107" spans="6:6" ht="15.75" customHeight="1" x14ac:dyDescent="0.3">
      <c r="F107" s="530"/>
    </row>
    <row r="108" spans="6:6" ht="15.75" customHeight="1" x14ac:dyDescent="0.3">
      <c r="F108" s="530"/>
    </row>
    <row r="109" spans="6:6" ht="15.75" customHeight="1" x14ac:dyDescent="0.3">
      <c r="F109" s="530"/>
    </row>
    <row r="110" spans="6:6" ht="15.75" customHeight="1" x14ac:dyDescent="0.3">
      <c r="F110" s="530"/>
    </row>
    <row r="111" spans="6:6" ht="15.75" customHeight="1" x14ac:dyDescent="0.3">
      <c r="F111" s="530"/>
    </row>
    <row r="112" spans="6:6" ht="15.75" customHeight="1" x14ac:dyDescent="0.3">
      <c r="F112" s="530"/>
    </row>
    <row r="113" spans="6:6" ht="15.75" customHeight="1" x14ac:dyDescent="0.3">
      <c r="F113" s="530"/>
    </row>
    <row r="114" spans="6:6" ht="15.75" customHeight="1" x14ac:dyDescent="0.3">
      <c r="F114" s="530"/>
    </row>
    <row r="115" spans="6:6" ht="15.75" customHeight="1" x14ac:dyDescent="0.3">
      <c r="F115" s="530"/>
    </row>
    <row r="116" spans="6:6" ht="15.75" customHeight="1" x14ac:dyDescent="0.3">
      <c r="F116" s="530"/>
    </row>
    <row r="117" spans="6:6" ht="15.75" customHeight="1" x14ac:dyDescent="0.3">
      <c r="F117" s="530"/>
    </row>
    <row r="118" spans="6:6" ht="15.75" customHeight="1" x14ac:dyDescent="0.3">
      <c r="F118" s="530"/>
    </row>
    <row r="119" spans="6:6" ht="15.75" customHeight="1" x14ac:dyDescent="0.3">
      <c r="F119" s="530"/>
    </row>
    <row r="120" spans="6:6" ht="15.75" customHeight="1" x14ac:dyDescent="0.3">
      <c r="F120" s="530"/>
    </row>
    <row r="121" spans="6:6" ht="15.75" customHeight="1" x14ac:dyDescent="0.3">
      <c r="F121" s="530"/>
    </row>
    <row r="122" spans="6:6" ht="15.75" customHeight="1" x14ac:dyDescent="0.3">
      <c r="F122" s="530"/>
    </row>
    <row r="123" spans="6:6" ht="15.75" customHeight="1" x14ac:dyDescent="0.3">
      <c r="F123" s="530"/>
    </row>
    <row r="124" spans="6:6" ht="15.75" customHeight="1" x14ac:dyDescent="0.3">
      <c r="F124" s="530"/>
    </row>
    <row r="125" spans="6:6" ht="15.75" customHeight="1" x14ac:dyDescent="0.3">
      <c r="F125" s="530"/>
    </row>
    <row r="126" spans="6:6" ht="15.75" customHeight="1" x14ac:dyDescent="0.3">
      <c r="F126" s="530"/>
    </row>
    <row r="127" spans="6:6" ht="15.75" customHeight="1" x14ac:dyDescent="0.3">
      <c r="F127" s="530"/>
    </row>
    <row r="128" spans="6:6" ht="15.75" customHeight="1" x14ac:dyDescent="0.3">
      <c r="F128" s="530"/>
    </row>
    <row r="129" spans="6:6" ht="15.75" customHeight="1" x14ac:dyDescent="0.3">
      <c r="F129" s="530"/>
    </row>
    <row r="130" spans="6:6" ht="15.75" customHeight="1" x14ac:dyDescent="0.3">
      <c r="F130" s="530"/>
    </row>
    <row r="131" spans="6:6" ht="15.75" customHeight="1" x14ac:dyDescent="0.3">
      <c r="F131" s="530"/>
    </row>
    <row r="132" spans="6:6" ht="15.75" customHeight="1" x14ac:dyDescent="0.3">
      <c r="F132" s="530"/>
    </row>
    <row r="133" spans="6:6" ht="15.75" customHeight="1" x14ac:dyDescent="0.3">
      <c r="F133" s="530"/>
    </row>
    <row r="134" spans="6:6" ht="15.75" customHeight="1" x14ac:dyDescent="0.3">
      <c r="F134" s="530"/>
    </row>
    <row r="135" spans="6:6" ht="15.75" customHeight="1" x14ac:dyDescent="0.3">
      <c r="F135" s="530"/>
    </row>
    <row r="136" spans="6:6" ht="15.75" customHeight="1" x14ac:dyDescent="0.3">
      <c r="F136" s="530"/>
    </row>
    <row r="137" spans="6:6" ht="15.75" customHeight="1" x14ac:dyDescent="0.3">
      <c r="F137" s="530"/>
    </row>
    <row r="138" spans="6:6" ht="15.75" customHeight="1" x14ac:dyDescent="0.3">
      <c r="F138" s="530"/>
    </row>
    <row r="139" spans="6:6" ht="15.75" customHeight="1" x14ac:dyDescent="0.3">
      <c r="F139" s="530"/>
    </row>
    <row r="140" spans="6:6" ht="15.75" customHeight="1" x14ac:dyDescent="0.3">
      <c r="F140" s="530"/>
    </row>
    <row r="141" spans="6:6" ht="15.75" customHeight="1" x14ac:dyDescent="0.3">
      <c r="F141" s="530"/>
    </row>
    <row r="142" spans="6:6" ht="15.75" customHeight="1" x14ac:dyDescent="0.3">
      <c r="F142" s="530"/>
    </row>
    <row r="143" spans="6:6" ht="15.75" customHeight="1" x14ac:dyDescent="0.3">
      <c r="F143" s="530"/>
    </row>
    <row r="144" spans="6:6" ht="15.75" customHeight="1" x14ac:dyDescent="0.3">
      <c r="F144" s="530"/>
    </row>
    <row r="145" spans="6:6" ht="15.75" customHeight="1" x14ac:dyDescent="0.3">
      <c r="F145" s="530"/>
    </row>
    <row r="146" spans="6:6" ht="15.75" customHeight="1" x14ac:dyDescent="0.3">
      <c r="F146" s="530"/>
    </row>
    <row r="147" spans="6:6" ht="15.75" customHeight="1" x14ac:dyDescent="0.3">
      <c r="F147" s="530"/>
    </row>
    <row r="148" spans="6:6" ht="15.75" customHeight="1" x14ac:dyDescent="0.3">
      <c r="F148" s="530"/>
    </row>
    <row r="149" spans="6:6" ht="15.75" customHeight="1" x14ac:dyDescent="0.3">
      <c r="F149" s="530"/>
    </row>
    <row r="150" spans="6:6" ht="15.75" customHeight="1" x14ac:dyDescent="0.3">
      <c r="F150" s="530"/>
    </row>
    <row r="151" spans="6:6" ht="15.75" customHeight="1" x14ac:dyDescent="0.3">
      <c r="F151" s="530"/>
    </row>
    <row r="152" spans="6:6" ht="15.75" customHeight="1" x14ac:dyDescent="0.3">
      <c r="F152" s="530"/>
    </row>
    <row r="153" spans="6:6" ht="15.75" customHeight="1" x14ac:dyDescent="0.3">
      <c r="F153" s="530"/>
    </row>
    <row r="154" spans="6:6" ht="15.75" customHeight="1" x14ac:dyDescent="0.3">
      <c r="F154" s="530"/>
    </row>
    <row r="155" spans="6:6" ht="15.75" customHeight="1" x14ac:dyDescent="0.3">
      <c r="F155" s="530"/>
    </row>
    <row r="156" spans="6:6" ht="15.75" customHeight="1" x14ac:dyDescent="0.3">
      <c r="F156" s="530"/>
    </row>
    <row r="157" spans="6:6" ht="15.75" customHeight="1" x14ac:dyDescent="0.3">
      <c r="F157" s="530"/>
    </row>
    <row r="158" spans="6:6" ht="15.75" customHeight="1" x14ac:dyDescent="0.3">
      <c r="F158" s="530"/>
    </row>
    <row r="159" spans="6:6" ht="15.75" customHeight="1" x14ac:dyDescent="0.3">
      <c r="F159" s="530"/>
    </row>
    <row r="160" spans="6:6" ht="15.75" customHeight="1" x14ac:dyDescent="0.3">
      <c r="F160" s="530"/>
    </row>
    <row r="161" spans="6:6" ht="15.75" customHeight="1" x14ac:dyDescent="0.3">
      <c r="F161" s="530"/>
    </row>
    <row r="162" spans="6:6" ht="15.75" customHeight="1" x14ac:dyDescent="0.3">
      <c r="F162" s="530"/>
    </row>
    <row r="163" spans="6:6" ht="15.75" customHeight="1" x14ac:dyDescent="0.3">
      <c r="F163" s="530"/>
    </row>
    <row r="164" spans="6:6" ht="15.75" customHeight="1" x14ac:dyDescent="0.3">
      <c r="F164" s="530"/>
    </row>
    <row r="165" spans="6:6" ht="15.75" customHeight="1" x14ac:dyDescent="0.3">
      <c r="F165" s="530"/>
    </row>
    <row r="166" spans="6:6" ht="15.75" customHeight="1" x14ac:dyDescent="0.3">
      <c r="F166" s="530"/>
    </row>
    <row r="167" spans="6:6" ht="15.75" customHeight="1" x14ac:dyDescent="0.3">
      <c r="F167" s="530"/>
    </row>
    <row r="168" spans="6:6" ht="15.75" customHeight="1" x14ac:dyDescent="0.3">
      <c r="F168" s="530"/>
    </row>
    <row r="169" spans="6:6" ht="15.75" customHeight="1" x14ac:dyDescent="0.3">
      <c r="F169" s="530"/>
    </row>
    <row r="170" spans="6:6" ht="15.75" customHeight="1" x14ac:dyDescent="0.3">
      <c r="F170" s="530"/>
    </row>
    <row r="171" spans="6:6" ht="15.75" customHeight="1" x14ac:dyDescent="0.3">
      <c r="F171" s="530"/>
    </row>
    <row r="172" spans="6:6" ht="15.75" customHeight="1" x14ac:dyDescent="0.3">
      <c r="F172" s="530"/>
    </row>
    <row r="173" spans="6:6" ht="15.75" customHeight="1" x14ac:dyDescent="0.3">
      <c r="F173" s="530"/>
    </row>
    <row r="174" spans="6:6" ht="15.75" customHeight="1" x14ac:dyDescent="0.3">
      <c r="F174" s="530"/>
    </row>
    <row r="175" spans="6:6" ht="15.75" customHeight="1" x14ac:dyDescent="0.3">
      <c r="F175" s="530"/>
    </row>
    <row r="176" spans="6:6" ht="15.75" customHeight="1" x14ac:dyDescent="0.3">
      <c r="F176" s="530"/>
    </row>
    <row r="177" spans="6:6" ht="15.75" customHeight="1" x14ac:dyDescent="0.3">
      <c r="F177" s="530"/>
    </row>
    <row r="178" spans="6:6" ht="15.75" customHeight="1" x14ac:dyDescent="0.3">
      <c r="F178" s="530"/>
    </row>
    <row r="179" spans="6:6" ht="15.75" customHeight="1" x14ac:dyDescent="0.3">
      <c r="F179" s="530"/>
    </row>
    <row r="180" spans="6:6" ht="15.75" customHeight="1" x14ac:dyDescent="0.3">
      <c r="F180" s="530"/>
    </row>
    <row r="181" spans="6:6" ht="15.75" customHeight="1" x14ac:dyDescent="0.3">
      <c r="F181" s="530"/>
    </row>
    <row r="182" spans="6:6" ht="15.75" customHeight="1" x14ac:dyDescent="0.3">
      <c r="F182" s="530"/>
    </row>
    <row r="183" spans="6:6" ht="15.75" customHeight="1" x14ac:dyDescent="0.3">
      <c r="F183" s="530"/>
    </row>
    <row r="184" spans="6:6" ht="15.75" customHeight="1" x14ac:dyDescent="0.3">
      <c r="F184" s="530"/>
    </row>
    <row r="185" spans="6:6" ht="15.75" customHeight="1" x14ac:dyDescent="0.3">
      <c r="F185" s="530"/>
    </row>
    <row r="186" spans="6:6" ht="15.75" customHeight="1" x14ac:dyDescent="0.3">
      <c r="F186" s="530"/>
    </row>
    <row r="187" spans="6:6" ht="15.75" customHeight="1" x14ac:dyDescent="0.3">
      <c r="F187" s="530"/>
    </row>
    <row r="188" spans="6:6" ht="15.75" customHeight="1" x14ac:dyDescent="0.3">
      <c r="F188" s="530"/>
    </row>
    <row r="189" spans="6:6" ht="15.75" customHeight="1" x14ac:dyDescent="0.3">
      <c r="F189" s="530"/>
    </row>
    <row r="190" spans="6:6" ht="15.75" customHeight="1" x14ac:dyDescent="0.3">
      <c r="F190" s="530"/>
    </row>
    <row r="191" spans="6:6" ht="15.75" customHeight="1" x14ac:dyDescent="0.3">
      <c r="F191" s="530"/>
    </row>
    <row r="192" spans="6:6" ht="15.75" customHeight="1" x14ac:dyDescent="0.3">
      <c r="F192" s="530"/>
    </row>
    <row r="193" spans="6:6" ht="15.75" customHeight="1" x14ac:dyDescent="0.3">
      <c r="F193" s="530"/>
    </row>
    <row r="194" spans="6:6" ht="15.75" customHeight="1" x14ac:dyDescent="0.3">
      <c r="F194" s="530"/>
    </row>
    <row r="195" spans="6:6" ht="15.75" customHeight="1" x14ac:dyDescent="0.3">
      <c r="F195" s="530"/>
    </row>
    <row r="196" spans="6:6" ht="15.75" customHeight="1" x14ac:dyDescent="0.3">
      <c r="F196" s="530"/>
    </row>
    <row r="197" spans="6:6" ht="15.75" customHeight="1" x14ac:dyDescent="0.3">
      <c r="F197" s="530"/>
    </row>
    <row r="198" spans="6:6" ht="15.75" customHeight="1" x14ac:dyDescent="0.3">
      <c r="F198" s="530"/>
    </row>
    <row r="199" spans="6:6" ht="15.75" customHeight="1" x14ac:dyDescent="0.3">
      <c r="F199" s="530"/>
    </row>
    <row r="200" spans="6:6" ht="15.75" customHeight="1" x14ac:dyDescent="0.3">
      <c r="F200" s="530"/>
    </row>
    <row r="201" spans="6:6" ht="15.75" customHeight="1" x14ac:dyDescent="0.3">
      <c r="F201" s="530"/>
    </row>
    <row r="202" spans="6:6" ht="15.75" customHeight="1" x14ac:dyDescent="0.3">
      <c r="F202" s="530"/>
    </row>
    <row r="203" spans="6:6" ht="15.75" customHeight="1" x14ac:dyDescent="0.3">
      <c r="F203" s="530"/>
    </row>
    <row r="204" spans="6:6" ht="15.75" customHeight="1" x14ac:dyDescent="0.3">
      <c r="F204" s="530"/>
    </row>
    <row r="205" spans="6:6" ht="15.75" customHeight="1" x14ac:dyDescent="0.3">
      <c r="F205" s="530"/>
    </row>
    <row r="206" spans="6:6" ht="15.75" customHeight="1" x14ac:dyDescent="0.3">
      <c r="F206" s="530"/>
    </row>
    <row r="207" spans="6:6" ht="15.75" customHeight="1" x14ac:dyDescent="0.3">
      <c r="F207" s="530"/>
    </row>
    <row r="208" spans="6:6" ht="15.75" customHeight="1" x14ac:dyDescent="0.3">
      <c r="F208" s="530"/>
    </row>
    <row r="209" spans="6:6" ht="15.75" customHeight="1" x14ac:dyDescent="0.3">
      <c r="F209" s="530"/>
    </row>
    <row r="210" spans="6:6" ht="15.75" customHeight="1" x14ac:dyDescent="0.3">
      <c r="F210" s="530"/>
    </row>
    <row r="211" spans="6:6" ht="15.75" customHeight="1" x14ac:dyDescent="0.3">
      <c r="F211" s="530"/>
    </row>
    <row r="212" spans="6:6" ht="15.75" customHeight="1" x14ac:dyDescent="0.3">
      <c r="F212" s="530"/>
    </row>
    <row r="213" spans="6:6" ht="15.75" customHeight="1" x14ac:dyDescent="0.3">
      <c r="F213" s="530"/>
    </row>
    <row r="214" spans="6:6" ht="15.75" customHeight="1" x14ac:dyDescent="0.3">
      <c r="F214" s="530"/>
    </row>
    <row r="215" spans="6:6" ht="15.75" customHeight="1" x14ac:dyDescent="0.3">
      <c r="F215" s="530"/>
    </row>
    <row r="216" spans="6:6" ht="15.75" customHeight="1" x14ac:dyDescent="0.3">
      <c r="F216" s="530"/>
    </row>
    <row r="217" spans="6:6" ht="15.75" customHeight="1" x14ac:dyDescent="0.3">
      <c r="F217" s="530"/>
    </row>
    <row r="218" spans="6:6" ht="15.75" customHeight="1" x14ac:dyDescent="0.3">
      <c r="F218" s="530"/>
    </row>
    <row r="219" spans="6:6" ht="15.75" customHeight="1" x14ac:dyDescent="0.3">
      <c r="F219" s="530"/>
    </row>
    <row r="220" spans="6:6" ht="15.75" customHeight="1" x14ac:dyDescent="0.3">
      <c r="F220" s="530"/>
    </row>
    <row r="221" spans="6:6" ht="15.75" customHeight="1" x14ac:dyDescent="0.3">
      <c r="F221" s="530"/>
    </row>
    <row r="222" spans="6:6" ht="15.75" customHeight="1" x14ac:dyDescent="0.3">
      <c r="F222" s="530"/>
    </row>
    <row r="223" spans="6:6" ht="15.75" customHeight="1" x14ac:dyDescent="0.3">
      <c r="F223" s="530"/>
    </row>
    <row r="224" spans="6:6" ht="15.75" customHeight="1" x14ac:dyDescent="0.3">
      <c r="F224" s="530"/>
    </row>
    <row r="225" spans="6:6" ht="15.75" customHeight="1" x14ac:dyDescent="0.3">
      <c r="F225" s="530"/>
    </row>
    <row r="226" spans="6:6" ht="15.75" customHeight="1" x14ac:dyDescent="0.3">
      <c r="F226" s="530"/>
    </row>
    <row r="227" spans="6:6" ht="15.75" customHeight="1" x14ac:dyDescent="0.3">
      <c r="F227" s="530"/>
    </row>
    <row r="228" spans="6:6" ht="15.75" customHeight="1" x14ac:dyDescent="0.3">
      <c r="F228" s="530"/>
    </row>
    <row r="229" spans="6:6" ht="15.75" customHeight="1" x14ac:dyDescent="0.3">
      <c r="F229" s="530"/>
    </row>
    <row r="230" spans="6:6" ht="15.75" customHeight="1" x14ac:dyDescent="0.3">
      <c r="F230" s="530"/>
    </row>
    <row r="231" spans="6:6" ht="15.75" customHeight="1" x14ac:dyDescent="0.3">
      <c r="F231" s="530"/>
    </row>
    <row r="232" spans="6:6" ht="15.75" customHeight="1" x14ac:dyDescent="0.3">
      <c r="F232" s="530"/>
    </row>
    <row r="233" spans="6:6" ht="15.75" customHeight="1" x14ac:dyDescent="0.3">
      <c r="F233" s="530"/>
    </row>
    <row r="234" spans="6:6" ht="15.75" customHeight="1" x14ac:dyDescent="0.3">
      <c r="F234" s="530"/>
    </row>
    <row r="235" spans="6:6" ht="15.75" customHeight="1" x14ac:dyDescent="0.3">
      <c r="F235" s="530"/>
    </row>
    <row r="236" spans="6:6" ht="15.75" customHeight="1" x14ac:dyDescent="0.3">
      <c r="F236" s="530"/>
    </row>
    <row r="237" spans="6:6" ht="15.75" customHeight="1" x14ac:dyDescent="0.3">
      <c r="F237" s="530"/>
    </row>
    <row r="238" spans="6:6" ht="15.75" customHeight="1" x14ac:dyDescent="0.3">
      <c r="F238" s="530"/>
    </row>
    <row r="239" spans="6:6" ht="15.75" customHeight="1" x14ac:dyDescent="0.3">
      <c r="F239" s="530"/>
    </row>
    <row r="240" spans="6:6" ht="15.75" customHeight="1" x14ac:dyDescent="0.3">
      <c r="F240" s="530"/>
    </row>
    <row r="241" spans="6:6" ht="15.75" customHeight="1" x14ac:dyDescent="0.3">
      <c r="F241" s="530"/>
    </row>
    <row r="242" spans="6:6" ht="15.75" customHeight="1" x14ac:dyDescent="0.3">
      <c r="F242" s="530"/>
    </row>
    <row r="243" spans="6:6" ht="15.75" customHeight="1" x14ac:dyDescent="0.3">
      <c r="F243" s="530"/>
    </row>
    <row r="244" spans="6:6" ht="15.75" customHeight="1" x14ac:dyDescent="0.3">
      <c r="F244" s="530"/>
    </row>
    <row r="245" spans="6:6" ht="15.75" customHeight="1" x14ac:dyDescent="0.3">
      <c r="F245" s="530"/>
    </row>
    <row r="246" spans="6:6" ht="15.75" customHeight="1" x14ac:dyDescent="0.3">
      <c r="F246" s="530"/>
    </row>
    <row r="247" spans="6:6" ht="15.75" customHeight="1" x14ac:dyDescent="0.3">
      <c r="F247" s="530"/>
    </row>
    <row r="248" spans="6:6" ht="15.75" customHeight="1" x14ac:dyDescent="0.3">
      <c r="F248" s="530"/>
    </row>
    <row r="249" spans="6:6" ht="15.75" customHeight="1" x14ac:dyDescent="0.3">
      <c r="F249" s="530"/>
    </row>
    <row r="250" spans="6:6" ht="15.75" customHeight="1" x14ac:dyDescent="0.3">
      <c r="F250" s="530"/>
    </row>
    <row r="251" spans="6:6" ht="15.75" customHeight="1" x14ac:dyDescent="0.3">
      <c r="F251" s="530"/>
    </row>
    <row r="252" spans="6:6" ht="15.75" customHeight="1" x14ac:dyDescent="0.3">
      <c r="F252" s="530"/>
    </row>
    <row r="253" spans="6:6" ht="15.75" customHeight="1" x14ac:dyDescent="0.3">
      <c r="F253" s="530"/>
    </row>
    <row r="254" spans="6:6" ht="15.75" customHeight="1" x14ac:dyDescent="0.3">
      <c r="F254" s="530"/>
    </row>
    <row r="255" spans="6:6" ht="15.75" customHeight="1" x14ac:dyDescent="0.3">
      <c r="F255" s="530"/>
    </row>
    <row r="256" spans="6:6" ht="15.75" customHeight="1" x14ac:dyDescent="0.3">
      <c r="F256" s="530"/>
    </row>
    <row r="257" spans="6:6" ht="15.75" customHeight="1" x14ac:dyDescent="0.3">
      <c r="F257" s="530"/>
    </row>
    <row r="258" spans="6:6" ht="15.75" customHeight="1" x14ac:dyDescent="0.3">
      <c r="F258" s="530"/>
    </row>
    <row r="259" spans="6:6" ht="15.75" customHeight="1" x14ac:dyDescent="0.3">
      <c r="F259" s="530"/>
    </row>
    <row r="260" spans="6:6" ht="15.75" customHeight="1" x14ac:dyDescent="0.3">
      <c r="F260" s="530"/>
    </row>
    <row r="261" spans="6:6" ht="15.75" customHeight="1" x14ac:dyDescent="0.3">
      <c r="F261" s="530"/>
    </row>
    <row r="262" spans="6:6" ht="15.75" customHeight="1" x14ac:dyDescent="0.3">
      <c r="F262" s="530"/>
    </row>
    <row r="263" spans="6:6" ht="15.75" customHeight="1" x14ac:dyDescent="0.3">
      <c r="F263" s="530"/>
    </row>
    <row r="264" spans="6:6" ht="15.75" customHeight="1" x14ac:dyDescent="0.3">
      <c r="F264" s="530"/>
    </row>
    <row r="265" spans="6:6" ht="15.75" customHeight="1" x14ac:dyDescent="0.3">
      <c r="F265" s="530"/>
    </row>
    <row r="266" spans="6:6" ht="15.75" customHeight="1" x14ac:dyDescent="0.3">
      <c r="F266" s="530"/>
    </row>
    <row r="267" spans="6:6" ht="15.75" customHeight="1" x14ac:dyDescent="0.3">
      <c r="F267" s="530"/>
    </row>
    <row r="268" spans="6:6" ht="15.75" customHeight="1" x14ac:dyDescent="0.3">
      <c r="F268" s="530"/>
    </row>
    <row r="269" spans="6:6" ht="15.75" customHeight="1" x14ac:dyDescent="0.3">
      <c r="F269" s="530"/>
    </row>
    <row r="270" spans="6:6" ht="15.75" customHeight="1" x14ac:dyDescent="0.3">
      <c r="F270" s="530"/>
    </row>
    <row r="271" spans="6:6" ht="15.75" customHeight="1" x14ac:dyDescent="0.3">
      <c r="F271" s="530"/>
    </row>
    <row r="272" spans="6:6" ht="15.75" customHeight="1" x14ac:dyDescent="0.3">
      <c r="F272" s="530"/>
    </row>
    <row r="273" spans="6:6" ht="15.75" customHeight="1" x14ac:dyDescent="0.3">
      <c r="F273" s="530"/>
    </row>
    <row r="274" spans="6:6" ht="15.75" customHeight="1" x14ac:dyDescent="0.3">
      <c r="F274" s="530"/>
    </row>
    <row r="275" spans="6:6" ht="15.75" customHeight="1" x14ac:dyDescent="0.3">
      <c r="F275" s="530"/>
    </row>
    <row r="276" spans="6:6" ht="15.75" customHeight="1" x14ac:dyDescent="0.3">
      <c r="F276" s="530"/>
    </row>
    <row r="277" spans="6:6" ht="15.75" customHeight="1" x14ac:dyDescent="0.3">
      <c r="F277" s="530"/>
    </row>
    <row r="278" spans="6:6" ht="15.75" customHeight="1" x14ac:dyDescent="0.3">
      <c r="F278" s="530"/>
    </row>
    <row r="279" spans="6:6" ht="15.75" customHeight="1" x14ac:dyDescent="0.3">
      <c r="F279" s="530"/>
    </row>
    <row r="280" spans="6:6" ht="15.75" customHeight="1" x14ac:dyDescent="0.3">
      <c r="F280" s="530"/>
    </row>
    <row r="281" spans="6:6" ht="15.75" customHeight="1" x14ac:dyDescent="0.3">
      <c r="F281" s="530"/>
    </row>
    <row r="282" spans="6:6" ht="15.75" customHeight="1" x14ac:dyDescent="0.3">
      <c r="F282" s="530"/>
    </row>
    <row r="283" spans="6:6" ht="15.75" customHeight="1" x14ac:dyDescent="0.3">
      <c r="F283" s="530"/>
    </row>
    <row r="284" spans="6:6" ht="15.75" customHeight="1" x14ac:dyDescent="0.3">
      <c r="F284" s="530"/>
    </row>
    <row r="285" spans="6:6" ht="15.75" customHeight="1" x14ac:dyDescent="0.3">
      <c r="F285" s="530"/>
    </row>
    <row r="286" spans="6:6" ht="15.75" customHeight="1" x14ac:dyDescent="0.3">
      <c r="F286" s="530"/>
    </row>
    <row r="287" spans="6:6" ht="15.75" customHeight="1" x14ac:dyDescent="0.3">
      <c r="F287" s="530"/>
    </row>
    <row r="288" spans="6:6" ht="15.75" customHeight="1" x14ac:dyDescent="0.3">
      <c r="F288" s="530"/>
    </row>
    <row r="289" spans="6:6" ht="15.75" customHeight="1" x14ac:dyDescent="0.3">
      <c r="F289" s="530"/>
    </row>
    <row r="290" spans="6:6" ht="15.75" customHeight="1" x14ac:dyDescent="0.3">
      <c r="F290" s="530"/>
    </row>
    <row r="291" spans="6:6" ht="15.75" customHeight="1" x14ac:dyDescent="0.3">
      <c r="F291" s="530"/>
    </row>
    <row r="292" spans="6:6" ht="15.75" customHeight="1" x14ac:dyDescent="0.3">
      <c r="F292" s="530"/>
    </row>
    <row r="293" spans="6:6" ht="15.75" customHeight="1" x14ac:dyDescent="0.3">
      <c r="F293" s="530"/>
    </row>
    <row r="294" spans="6:6" ht="15.75" customHeight="1" x14ac:dyDescent="0.3">
      <c r="F294" s="530"/>
    </row>
    <row r="295" spans="6:6" ht="15.75" customHeight="1" x14ac:dyDescent="0.3">
      <c r="F295" s="530"/>
    </row>
    <row r="296" spans="6:6" ht="15.75" customHeight="1" x14ac:dyDescent="0.3">
      <c r="F296" s="530"/>
    </row>
    <row r="297" spans="6:6" ht="15.75" customHeight="1" x14ac:dyDescent="0.3">
      <c r="F297" s="530"/>
    </row>
    <row r="298" spans="6:6" ht="15.75" customHeight="1" x14ac:dyDescent="0.3">
      <c r="F298" s="530"/>
    </row>
    <row r="299" spans="6:6" ht="15.75" customHeight="1" x14ac:dyDescent="0.3">
      <c r="F299" s="530"/>
    </row>
    <row r="300" spans="6:6" ht="15.75" customHeight="1" x14ac:dyDescent="0.3">
      <c r="F300" s="530"/>
    </row>
    <row r="301" spans="6:6" ht="15.75" customHeight="1" x14ac:dyDescent="0.3">
      <c r="F301" s="530"/>
    </row>
    <row r="302" spans="6:6" ht="15.75" customHeight="1" x14ac:dyDescent="0.3">
      <c r="F302" s="530"/>
    </row>
    <row r="303" spans="6:6" ht="15.75" customHeight="1" x14ac:dyDescent="0.3">
      <c r="F303" s="530"/>
    </row>
    <row r="304" spans="6:6" ht="15.75" customHeight="1" x14ac:dyDescent="0.3">
      <c r="F304" s="530"/>
    </row>
    <row r="305" spans="6:6" ht="15.75" customHeight="1" x14ac:dyDescent="0.3">
      <c r="F305" s="530"/>
    </row>
    <row r="306" spans="6:6" ht="15.75" customHeight="1" x14ac:dyDescent="0.3">
      <c r="F306" s="530"/>
    </row>
    <row r="307" spans="6:6" ht="15.75" customHeight="1" x14ac:dyDescent="0.3">
      <c r="F307" s="530"/>
    </row>
    <row r="308" spans="6:6" ht="15.75" customHeight="1" x14ac:dyDescent="0.3">
      <c r="F308" s="530"/>
    </row>
    <row r="309" spans="6:6" ht="15.75" customHeight="1" x14ac:dyDescent="0.3">
      <c r="F309" s="530"/>
    </row>
    <row r="310" spans="6:6" ht="15.75" customHeight="1" x14ac:dyDescent="0.3">
      <c r="F310" s="530"/>
    </row>
    <row r="311" spans="6:6" ht="15.75" customHeight="1" x14ac:dyDescent="0.3">
      <c r="F311" s="530"/>
    </row>
    <row r="312" spans="6:6" ht="15.75" customHeight="1" x14ac:dyDescent="0.3">
      <c r="F312" s="530"/>
    </row>
    <row r="313" spans="6:6" ht="15.75" customHeight="1" x14ac:dyDescent="0.3">
      <c r="F313" s="530"/>
    </row>
    <row r="314" spans="6:6" ht="15.75" customHeight="1" x14ac:dyDescent="0.3">
      <c r="F314" s="530"/>
    </row>
    <row r="315" spans="6:6" ht="15.75" customHeight="1" x14ac:dyDescent="0.3">
      <c r="F315" s="530"/>
    </row>
    <row r="316" spans="6:6" ht="15.75" customHeight="1" x14ac:dyDescent="0.3">
      <c r="F316" s="530"/>
    </row>
    <row r="317" spans="6:6" ht="15.75" customHeight="1" x14ac:dyDescent="0.3">
      <c r="F317" s="530"/>
    </row>
    <row r="318" spans="6:6" ht="15.75" customHeight="1" x14ac:dyDescent="0.3">
      <c r="F318" s="530"/>
    </row>
    <row r="319" spans="6:6" ht="15.75" customHeight="1" x14ac:dyDescent="0.3">
      <c r="F319" s="530"/>
    </row>
    <row r="320" spans="6:6" ht="15.75" customHeight="1" x14ac:dyDescent="0.3">
      <c r="F320" s="530"/>
    </row>
    <row r="321" spans="6:6" ht="15.75" customHeight="1" x14ac:dyDescent="0.3">
      <c r="F321" s="530"/>
    </row>
    <row r="322" spans="6:6" ht="15.75" customHeight="1" x14ac:dyDescent="0.3">
      <c r="F322" s="530"/>
    </row>
    <row r="323" spans="6:6" ht="15.75" customHeight="1" x14ac:dyDescent="0.3">
      <c r="F323" s="530"/>
    </row>
    <row r="324" spans="6:6" ht="15.75" customHeight="1" x14ac:dyDescent="0.3">
      <c r="F324" s="530"/>
    </row>
    <row r="325" spans="6:6" ht="15.75" customHeight="1" x14ac:dyDescent="0.3">
      <c r="F325" s="530"/>
    </row>
    <row r="326" spans="6:6" ht="15.75" customHeight="1" x14ac:dyDescent="0.3">
      <c r="F326" s="530"/>
    </row>
    <row r="327" spans="6:6" ht="15.75" customHeight="1" x14ac:dyDescent="0.3">
      <c r="F327" s="530"/>
    </row>
    <row r="328" spans="6:6" ht="15.75" customHeight="1" x14ac:dyDescent="0.3">
      <c r="F328" s="530"/>
    </row>
    <row r="329" spans="6:6" ht="15.75" customHeight="1" x14ac:dyDescent="0.3">
      <c r="F329" s="530"/>
    </row>
    <row r="330" spans="6:6" ht="15.75" customHeight="1" x14ac:dyDescent="0.3">
      <c r="F330" s="530"/>
    </row>
    <row r="331" spans="6:6" ht="15.75" customHeight="1" x14ac:dyDescent="0.3">
      <c r="F331" s="530"/>
    </row>
    <row r="332" spans="6:6" ht="15.75" customHeight="1" x14ac:dyDescent="0.3">
      <c r="F332" s="530"/>
    </row>
    <row r="333" spans="6:6" ht="15.75" customHeight="1" x14ac:dyDescent="0.3">
      <c r="F333" s="530"/>
    </row>
    <row r="334" spans="6:6" ht="15.75" customHeight="1" x14ac:dyDescent="0.3">
      <c r="F334" s="530"/>
    </row>
    <row r="335" spans="6:6" ht="15.75" customHeight="1" x14ac:dyDescent="0.3">
      <c r="F335" s="530"/>
    </row>
    <row r="336" spans="6:6" ht="15.75" customHeight="1" x14ac:dyDescent="0.3">
      <c r="F336" s="530"/>
    </row>
    <row r="337" spans="6:6" ht="15.75" customHeight="1" x14ac:dyDescent="0.3">
      <c r="F337" s="530"/>
    </row>
    <row r="338" spans="6:6" ht="15.75" customHeight="1" x14ac:dyDescent="0.3">
      <c r="F338" s="530"/>
    </row>
    <row r="339" spans="6:6" ht="15.75" customHeight="1" x14ac:dyDescent="0.3">
      <c r="F339" s="530"/>
    </row>
    <row r="340" spans="6:6" ht="15.75" customHeight="1" x14ac:dyDescent="0.3">
      <c r="F340" s="530"/>
    </row>
    <row r="341" spans="6:6" ht="15.75" customHeight="1" x14ac:dyDescent="0.3">
      <c r="F341" s="530"/>
    </row>
    <row r="342" spans="6:6" ht="15.75" customHeight="1" x14ac:dyDescent="0.3">
      <c r="F342" s="530"/>
    </row>
    <row r="343" spans="6:6" ht="15.75" customHeight="1" x14ac:dyDescent="0.3">
      <c r="F343" s="530"/>
    </row>
    <row r="344" spans="6:6" ht="15.75" customHeight="1" x14ac:dyDescent="0.3">
      <c r="F344" s="530"/>
    </row>
    <row r="345" spans="6:6" ht="15.75" customHeight="1" x14ac:dyDescent="0.3">
      <c r="F345" s="530"/>
    </row>
    <row r="346" spans="6:6" ht="15.75" customHeight="1" x14ac:dyDescent="0.3">
      <c r="F346" s="530"/>
    </row>
    <row r="347" spans="6:6" ht="15.75" customHeight="1" x14ac:dyDescent="0.3">
      <c r="F347" s="530"/>
    </row>
    <row r="348" spans="6:6" ht="15.75" customHeight="1" x14ac:dyDescent="0.3">
      <c r="F348" s="530"/>
    </row>
    <row r="349" spans="6:6" ht="15.75" customHeight="1" x14ac:dyDescent="0.3">
      <c r="F349" s="530"/>
    </row>
    <row r="350" spans="6:6" ht="15.75" customHeight="1" x14ac:dyDescent="0.3">
      <c r="F350" s="530"/>
    </row>
    <row r="351" spans="6:6" ht="15.75" customHeight="1" x14ac:dyDescent="0.3">
      <c r="F351" s="530"/>
    </row>
    <row r="352" spans="6:6" ht="15.75" customHeight="1" x14ac:dyDescent="0.3">
      <c r="F352" s="530"/>
    </row>
    <row r="353" spans="6:6" ht="15.75" customHeight="1" x14ac:dyDescent="0.3">
      <c r="F353" s="530"/>
    </row>
    <row r="354" spans="6:6" ht="15.75" customHeight="1" x14ac:dyDescent="0.3">
      <c r="F354" s="530"/>
    </row>
    <row r="355" spans="6:6" ht="15.75" customHeight="1" x14ac:dyDescent="0.3">
      <c r="F355" s="530"/>
    </row>
    <row r="356" spans="6:6" ht="15.75" customHeight="1" x14ac:dyDescent="0.3">
      <c r="F356" s="530"/>
    </row>
    <row r="357" spans="6:6" ht="15.75" customHeight="1" x14ac:dyDescent="0.3">
      <c r="F357" s="530"/>
    </row>
    <row r="358" spans="6:6" ht="15.75" customHeight="1" x14ac:dyDescent="0.3">
      <c r="F358" s="530"/>
    </row>
    <row r="359" spans="6:6" ht="15.75" customHeight="1" x14ac:dyDescent="0.3">
      <c r="F359" s="530"/>
    </row>
    <row r="360" spans="6:6" ht="15.75" customHeight="1" x14ac:dyDescent="0.3">
      <c r="F360" s="530"/>
    </row>
    <row r="361" spans="6:6" ht="15.75" customHeight="1" x14ac:dyDescent="0.3">
      <c r="F361" s="530"/>
    </row>
    <row r="362" spans="6:6" ht="15.75" customHeight="1" x14ac:dyDescent="0.3">
      <c r="F362" s="530"/>
    </row>
    <row r="363" spans="6:6" ht="15.75" customHeight="1" x14ac:dyDescent="0.3">
      <c r="F363" s="530"/>
    </row>
    <row r="364" spans="6:6" ht="15.75" customHeight="1" x14ac:dyDescent="0.3">
      <c r="F364" s="530"/>
    </row>
    <row r="365" spans="6:6" ht="15.75" customHeight="1" x14ac:dyDescent="0.3">
      <c r="F365" s="530"/>
    </row>
    <row r="366" spans="6:6" ht="15.75" customHeight="1" x14ac:dyDescent="0.3">
      <c r="F366" s="530"/>
    </row>
    <row r="367" spans="6:6" ht="15.75" customHeight="1" x14ac:dyDescent="0.3">
      <c r="F367" s="530"/>
    </row>
    <row r="368" spans="6:6" ht="15.75" customHeight="1" x14ac:dyDescent="0.3">
      <c r="F368" s="530"/>
    </row>
    <row r="369" spans="6:6" ht="15.75" customHeight="1" x14ac:dyDescent="0.3">
      <c r="F369" s="530"/>
    </row>
    <row r="370" spans="6:6" ht="15.75" customHeight="1" x14ac:dyDescent="0.3">
      <c r="F370" s="530"/>
    </row>
    <row r="371" spans="6:6" ht="15.75" customHeight="1" x14ac:dyDescent="0.3">
      <c r="F371" s="530"/>
    </row>
    <row r="372" spans="6:6" ht="15.75" customHeight="1" x14ac:dyDescent="0.3">
      <c r="F372" s="530"/>
    </row>
    <row r="373" spans="6:6" ht="15.75" customHeight="1" x14ac:dyDescent="0.3">
      <c r="F373" s="530"/>
    </row>
    <row r="374" spans="6:6" ht="15.75" customHeight="1" x14ac:dyDescent="0.3">
      <c r="F374" s="530"/>
    </row>
    <row r="375" spans="6:6" ht="15.75" customHeight="1" x14ac:dyDescent="0.3">
      <c r="F375" s="530"/>
    </row>
    <row r="376" spans="6:6" ht="15.75" customHeight="1" x14ac:dyDescent="0.3">
      <c r="F376" s="530"/>
    </row>
    <row r="377" spans="6:6" ht="15.75" customHeight="1" x14ac:dyDescent="0.3">
      <c r="F377" s="530"/>
    </row>
    <row r="378" spans="6:6" ht="15.75" customHeight="1" x14ac:dyDescent="0.3">
      <c r="F378" s="530"/>
    </row>
    <row r="379" spans="6:6" ht="15.75" customHeight="1" x14ac:dyDescent="0.3">
      <c r="F379" s="530"/>
    </row>
    <row r="380" spans="6:6" ht="15.75" customHeight="1" x14ac:dyDescent="0.3">
      <c r="F380" s="530"/>
    </row>
    <row r="381" spans="6:6" ht="15.75" customHeight="1" x14ac:dyDescent="0.3">
      <c r="F381" s="530"/>
    </row>
    <row r="382" spans="6:6" ht="15.75" customHeight="1" x14ac:dyDescent="0.3">
      <c r="F382" s="530"/>
    </row>
    <row r="383" spans="6:6" ht="15.75" customHeight="1" x14ac:dyDescent="0.3">
      <c r="F383" s="530"/>
    </row>
    <row r="384" spans="6:6" ht="15.75" customHeight="1" x14ac:dyDescent="0.3">
      <c r="F384" s="530"/>
    </row>
    <row r="385" spans="6:6" ht="15.75" customHeight="1" x14ac:dyDescent="0.3">
      <c r="F385" s="530"/>
    </row>
    <row r="386" spans="6:6" ht="15.75" customHeight="1" x14ac:dyDescent="0.3">
      <c r="F386" s="530"/>
    </row>
    <row r="387" spans="6:6" ht="15.75" customHeight="1" x14ac:dyDescent="0.3">
      <c r="F387" s="530"/>
    </row>
    <row r="388" spans="6:6" ht="15.75" customHeight="1" x14ac:dyDescent="0.3">
      <c r="F388" s="530"/>
    </row>
    <row r="389" spans="6:6" ht="15.75" customHeight="1" x14ac:dyDescent="0.3">
      <c r="F389" s="530"/>
    </row>
    <row r="390" spans="6:6" ht="15.75" customHeight="1" x14ac:dyDescent="0.3">
      <c r="F390" s="530"/>
    </row>
    <row r="391" spans="6:6" ht="15.75" customHeight="1" x14ac:dyDescent="0.3">
      <c r="F391" s="530"/>
    </row>
    <row r="392" spans="6:6" ht="15.75" customHeight="1" x14ac:dyDescent="0.3">
      <c r="F392" s="530"/>
    </row>
    <row r="393" spans="6:6" ht="15.75" customHeight="1" x14ac:dyDescent="0.3">
      <c r="F393" s="530"/>
    </row>
    <row r="394" spans="6:6" ht="15.75" customHeight="1" x14ac:dyDescent="0.3">
      <c r="F394" s="530"/>
    </row>
    <row r="395" spans="6:6" ht="15.75" customHeight="1" x14ac:dyDescent="0.3">
      <c r="F395" s="530"/>
    </row>
    <row r="396" spans="6:6" ht="15.75" customHeight="1" x14ac:dyDescent="0.3">
      <c r="F396" s="530"/>
    </row>
    <row r="397" spans="6:6" ht="15.75" customHeight="1" x14ac:dyDescent="0.3">
      <c r="F397" s="530"/>
    </row>
    <row r="398" spans="6:6" ht="15.75" customHeight="1" x14ac:dyDescent="0.3">
      <c r="F398" s="530"/>
    </row>
    <row r="399" spans="6:6" ht="15.75" customHeight="1" x14ac:dyDescent="0.3">
      <c r="F399" s="530"/>
    </row>
    <row r="400" spans="6:6" ht="15.75" customHeight="1" x14ac:dyDescent="0.3">
      <c r="F400" s="530"/>
    </row>
    <row r="401" spans="6:6" ht="15.75" customHeight="1" x14ac:dyDescent="0.3">
      <c r="F401" s="530"/>
    </row>
    <row r="402" spans="6:6" ht="15.75" customHeight="1" x14ac:dyDescent="0.3">
      <c r="F402" s="530"/>
    </row>
    <row r="403" spans="6:6" ht="15.75" customHeight="1" x14ac:dyDescent="0.3">
      <c r="F403" s="530"/>
    </row>
    <row r="404" spans="6:6" ht="15.75" customHeight="1" x14ac:dyDescent="0.3">
      <c r="F404" s="530"/>
    </row>
    <row r="405" spans="6:6" ht="15.75" customHeight="1" x14ac:dyDescent="0.3">
      <c r="F405" s="530"/>
    </row>
    <row r="406" spans="6:6" ht="15.75" customHeight="1" x14ac:dyDescent="0.3">
      <c r="F406" s="530"/>
    </row>
    <row r="407" spans="6:6" ht="15.75" customHeight="1" x14ac:dyDescent="0.3">
      <c r="F407" s="530"/>
    </row>
    <row r="408" spans="6:6" ht="15.75" customHeight="1" x14ac:dyDescent="0.3">
      <c r="F408" s="530"/>
    </row>
    <row r="409" spans="6:6" ht="15.75" customHeight="1" x14ac:dyDescent="0.3">
      <c r="F409" s="530"/>
    </row>
    <row r="410" spans="6:6" ht="15.75" customHeight="1" x14ac:dyDescent="0.3">
      <c r="F410" s="530"/>
    </row>
    <row r="411" spans="6:6" ht="15.75" customHeight="1" x14ac:dyDescent="0.3">
      <c r="F411" s="530"/>
    </row>
    <row r="412" spans="6:6" ht="15.75" customHeight="1" x14ac:dyDescent="0.3">
      <c r="F412" s="530"/>
    </row>
    <row r="413" spans="6:6" ht="15.75" customHeight="1" x14ac:dyDescent="0.3">
      <c r="F413" s="530"/>
    </row>
    <row r="414" spans="6:6" ht="15.75" customHeight="1" x14ac:dyDescent="0.3">
      <c r="F414" s="530"/>
    </row>
    <row r="415" spans="6:6" ht="15.75" customHeight="1" x14ac:dyDescent="0.3">
      <c r="F415" s="530"/>
    </row>
    <row r="416" spans="6:6" ht="15.75" customHeight="1" x14ac:dyDescent="0.3">
      <c r="F416" s="530"/>
    </row>
    <row r="417" spans="6:6" ht="15.75" customHeight="1" x14ac:dyDescent="0.3">
      <c r="F417" s="530"/>
    </row>
    <row r="418" spans="6:6" ht="15.75" customHeight="1" x14ac:dyDescent="0.3">
      <c r="F418" s="530"/>
    </row>
    <row r="419" spans="6:6" ht="15.75" customHeight="1" x14ac:dyDescent="0.3">
      <c r="F419" s="530"/>
    </row>
    <row r="420" spans="6:6" ht="15.75" customHeight="1" x14ac:dyDescent="0.3">
      <c r="F420" s="530"/>
    </row>
    <row r="421" spans="6:6" ht="15.75" customHeight="1" x14ac:dyDescent="0.3">
      <c r="F421" s="530"/>
    </row>
    <row r="422" spans="6:6" ht="15.75" customHeight="1" x14ac:dyDescent="0.3">
      <c r="F422" s="530"/>
    </row>
    <row r="423" spans="6:6" ht="15.75" customHeight="1" x14ac:dyDescent="0.3">
      <c r="F423" s="530"/>
    </row>
    <row r="424" spans="6:6" ht="15.75" customHeight="1" x14ac:dyDescent="0.3">
      <c r="F424" s="530"/>
    </row>
    <row r="425" spans="6:6" ht="15.75" customHeight="1" x14ac:dyDescent="0.3">
      <c r="F425" s="530"/>
    </row>
    <row r="426" spans="6:6" ht="15.75" customHeight="1" x14ac:dyDescent="0.3">
      <c r="F426" s="530"/>
    </row>
    <row r="427" spans="6:6" ht="15.75" customHeight="1" x14ac:dyDescent="0.3">
      <c r="F427" s="530"/>
    </row>
    <row r="428" spans="6:6" ht="15.75" customHeight="1" x14ac:dyDescent="0.3">
      <c r="F428" s="530"/>
    </row>
    <row r="429" spans="6:6" ht="15.75" customHeight="1" x14ac:dyDescent="0.3">
      <c r="F429" s="530"/>
    </row>
    <row r="430" spans="6:6" ht="15.75" customHeight="1" x14ac:dyDescent="0.3">
      <c r="F430" s="530"/>
    </row>
    <row r="431" spans="6:6" ht="15.75" customHeight="1" x14ac:dyDescent="0.3">
      <c r="F431" s="530"/>
    </row>
    <row r="432" spans="6:6" ht="15.75" customHeight="1" x14ac:dyDescent="0.3">
      <c r="F432" s="530"/>
    </row>
    <row r="433" spans="6:6" ht="15.75" customHeight="1" x14ac:dyDescent="0.3">
      <c r="F433" s="530"/>
    </row>
    <row r="434" spans="6:6" ht="15.75" customHeight="1" x14ac:dyDescent="0.3">
      <c r="F434" s="530"/>
    </row>
    <row r="435" spans="6:6" ht="15.75" customHeight="1" x14ac:dyDescent="0.3">
      <c r="F435" s="530"/>
    </row>
    <row r="436" spans="6:6" ht="15.75" customHeight="1" x14ac:dyDescent="0.3">
      <c r="F436" s="530"/>
    </row>
    <row r="437" spans="6:6" ht="15.75" customHeight="1" x14ac:dyDescent="0.3">
      <c r="F437" s="530"/>
    </row>
    <row r="438" spans="6:6" ht="15.75" customHeight="1" x14ac:dyDescent="0.3">
      <c r="F438" s="530"/>
    </row>
    <row r="439" spans="6:6" ht="15.75" customHeight="1" x14ac:dyDescent="0.3">
      <c r="F439" s="530"/>
    </row>
    <row r="440" spans="6:6" ht="15.75" customHeight="1" x14ac:dyDescent="0.3">
      <c r="F440" s="530"/>
    </row>
    <row r="441" spans="6:6" ht="15.75" customHeight="1" x14ac:dyDescent="0.3">
      <c r="F441" s="530"/>
    </row>
    <row r="442" spans="6:6" ht="15.75" customHeight="1" x14ac:dyDescent="0.3">
      <c r="F442" s="530"/>
    </row>
    <row r="443" spans="6:6" ht="15.75" customHeight="1" x14ac:dyDescent="0.3">
      <c r="F443" s="530"/>
    </row>
    <row r="444" spans="6:6" ht="15.75" customHeight="1" x14ac:dyDescent="0.3">
      <c r="F444" s="530"/>
    </row>
    <row r="445" spans="6:6" ht="15.75" customHeight="1" x14ac:dyDescent="0.3">
      <c r="F445" s="530"/>
    </row>
    <row r="446" spans="6:6" ht="15.75" customHeight="1" x14ac:dyDescent="0.3">
      <c r="F446" s="530"/>
    </row>
    <row r="447" spans="6:6" ht="15.75" customHeight="1" x14ac:dyDescent="0.3">
      <c r="F447" s="530"/>
    </row>
    <row r="448" spans="6:6" ht="15.75" customHeight="1" x14ac:dyDescent="0.3">
      <c r="F448" s="530"/>
    </row>
    <row r="449" spans="6:6" ht="15.75" customHeight="1" x14ac:dyDescent="0.3">
      <c r="F449" s="530"/>
    </row>
    <row r="450" spans="6:6" ht="15.75" customHeight="1" x14ac:dyDescent="0.3">
      <c r="F450" s="530"/>
    </row>
    <row r="451" spans="6:6" ht="15.75" customHeight="1" x14ac:dyDescent="0.3">
      <c r="F451" s="530"/>
    </row>
    <row r="452" spans="6:6" ht="15.75" customHeight="1" x14ac:dyDescent="0.3">
      <c r="F452" s="530"/>
    </row>
    <row r="453" spans="6:6" ht="15.75" customHeight="1" x14ac:dyDescent="0.3">
      <c r="F453" s="530"/>
    </row>
    <row r="454" spans="6:6" ht="15.75" customHeight="1" x14ac:dyDescent="0.3">
      <c r="F454" s="530"/>
    </row>
    <row r="455" spans="6:6" ht="15.75" customHeight="1" x14ac:dyDescent="0.3">
      <c r="F455" s="530"/>
    </row>
    <row r="456" spans="6:6" ht="15.75" customHeight="1" x14ac:dyDescent="0.3">
      <c r="F456" s="530"/>
    </row>
    <row r="457" spans="6:6" ht="15.75" customHeight="1" x14ac:dyDescent="0.3">
      <c r="F457" s="530"/>
    </row>
    <row r="458" spans="6:6" ht="15.75" customHeight="1" x14ac:dyDescent="0.3">
      <c r="F458" s="530"/>
    </row>
    <row r="459" spans="6:6" ht="15.75" customHeight="1" x14ac:dyDescent="0.3">
      <c r="F459" s="530"/>
    </row>
    <row r="460" spans="6:6" ht="15.75" customHeight="1" x14ac:dyDescent="0.3">
      <c r="F460" s="530"/>
    </row>
    <row r="461" spans="6:6" ht="15.75" customHeight="1" x14ac:dyDescent="0.3">
      <c r="F461" s="530"/>
    </row>
    <row r="462" spans="6:6" ht="15.75" customHeight="1" x14ac:dyDescent="0.3">
      <c r="F462" s="530"/>
    </row>
    <row r="463" spans="6:6" ht="15.75" customHeight="1" x14ac:dyDescent="0.3">
      <c r="F463" s="530"/>
    </row>
    <row r="464" spans="6:6" ht="15.75" customHeight="1" x14ac:dyDescent="0.3">
      <c r="F464" s="530"/>
    </row>
    <row r="465" spans="6:6" ht="15.75" customHeight="1" x14ac:dyDescent="0.3">
      <c r="F465" s="530"/>
    </row>
    <row r="466" spans="6:6" ht="15.75" customHeight="1" x14ac:dyDescent="0.3">
      <c r="F466" s="530"/>
    </row>
    <row r="467" spans="6:6" ht="15.75" customHeight="1" x14ac:dyDescent="0.3">
      <c r="F467" s="530"/>
    </row>
    <row r="468" spans="6:6" ht="15.75" customHeight="1" x14ac:dyDescent="0.3">
      <c r="F468" s="530"/>
    </row>
    <row r="469" spans="6:6" ht="15.75" customHeight="1" x14ac:dyDescent="0.3">
      <c r="F469" s="530"/>
    </row>
    <row r="470" spans="6:6" ht="15.75" customHeight="1" x14ac:dyDescent="0.3">
      <c r="F470" s="530"/>
    </row>
    <row r="471" spans="6:6" ht="15.75" customHeight="1" x14ac:dyDescent="0.3">
      <c r="F471" s="530"/>
    </row>
    <row r="472" spans="6:6" ht="15.75" customHeight="1" x14ac:dyDescent="0.3">
      <c r="F472" s="530"/>
    </row>
    <row r="473" spans="6:6" ht="15.75" customHeight="1" x14ac:dyDescent="0.3">
      <c r="F473" s="530"/>
    </row>
    <row r="474" spans="6:6" ht="15.75" customHeight="1" x14ac:dyDescent="0.3">
      <c r="F474" s="530"/>
    </row>
    <row r="475" spans="6:6" ht="15.75" customHeight="1" x14ac:dyDescent="0.3">
      <c r="F475" s="530"/>
    </row>
    <row r="476" spans="6:6" ht="15.75" customHeight="1" x14ac:dyDescent="0.3">
      <c r="F476" s="530"/>
    </row>
    <row r="477" spans="6:6" ht="15.75" customHeight="1" x14ac:dyDescent="0.3">
      <c r="F477" s="530"/>
    </row>
    <row r="478" spans="6:6" ht="15.75" customHeight="1" x14ac:dyDescent="0.3">
      <c r="F478" s="530"/>
    </row>
    <row r="479" spans="6:6" ht="15.75" customHeight="1" x14ac:dyDescent="0.3">
      <c r="F479" s="530"/>
    </row>
    <row r="480" spans="6:6" ht="15.75" customHeight="1" x14ac:dyDescent="0.3">
      <c r="F480" s="530"/>
    </row>
    <row r="481" spans="6:6" ht="15.75" customHeight="1" x14ac:dyDescent="0.3">
      <c r="F481" s="530"/>
    </row>
    <row r="482" spans="6:6" ht="15.75" customHeight="1" x14ac:dyDescent="0.3">
      <c r="F482" s="530"/>
    </row>
    <row r="483" spans="6:6" ht="15.75" customHeight="1" x14ac:dyDescent="0.3">
      <c r="F483" s="530"/>
    </row>
    <row r="484" spans="6:6" ht="15.75" customHeight="1" x14ac:dyDescent="0.3">
      <c r="F484" s="530"/>
    </row>
    <row r="485" spans="6:6" ht="15.75" customHeight="1" x14ac:dyDescent="0.3">
      <c r="F485" s="530"/>
    </row>
    <row r="486" spans="6:6" ht="15.75" customHeight="1" x14ac:dyDescent="0.3">
      <c r="F486" s="530"/>
    </row>
    <row r="487" spans="6:6" ht="15.75" customHeight="1" x14ac:dyDescent="0.3">
      <c r="F487" s="530"/>
    </row>
    <row r="488" spans="6:6" ht="15.75" customHeight="1" x14ac:dyDescent="0.3">
      <c r="F488" s="530"/>
    </row>
    <row r="489" spans="6:6" ht="15.75" customHeight="1" x14ac:dyDescent="0.3">
      <c r="F489" s="530"/>
    </row>
    <row r="490" spans="6:6" ht="15.75" customHeight="1" x14ac:dyDescent="0.3">
      <c r="F490" s="530"/>
    </row>
    <row r="491" spans="6:6" ht="15.75" customHeight="1" x14ac:dyDescent="0.3">
      <c r="F491" s="530"/>
    </row>
    <row r="492" spans="6:6" ht="15.75" customHeight="1" x14ac:dyDescent="0.3">
      <c r="F492" s="530"/>
    </row>
    <row r="493" spans="6:6" ht="15.75" customHeight="1" x14ac:dyDescent="0.3">
      <c r="F493" s="530"/>
    </row>
    <row r="494" spans="6:6" ht="15.75" customHeight="1" x14ac:dyDescent="0.3">
      <c r="F494" s="530"/>
    </row>
    <row r="495" spans="6:6" ht="15.75" customHeight="1" x14ac:dyDescent="0.3">
      <c r="F495" s="530"/>
    </row>
    <row r="496" spans="6:6" ht="15.75" customHeight="1" x14ac:dyDescent="0.3">
      <c r="F496" s="530"/>
    </row>
    <row r="497" spans="6:6" ht="15.75" customHeight="1" x14ac:dyDescent="0.3">
      <c r="F497" s="530"/>
    </row>
    <row r="498" spans="6:6" ht="15.75" customHeight="1" x14ac:dyDescent="0.3">
      <c r="F498" s="530"/>
    </row>
    <row r="499" spans="6:6" ht="15.75" customHeight="1" x14ac:dyDescent="0.3">
      <c r="F499" s="530"/>
    </row>
    <row r="500" spans="6:6" ht="15.75" customHeight="1" x14ac:dyDescent="0.3">
      <c r="F500" s="530"/>
    </row>
    <row r="501" spans="6:6" ht="15.75" customHeight="1" x14ac:dyDescent="0.3">
      <c r="F501" s="530"/>
    </row>
    <row r="502" spans="6:6" ht="15.75" customHeight="1" x14ac:dyDescent="0.3">
      <c r="F502" s="530"/>
    </row>
    <row r="503" spans="6:6" ht="15.75" customHeight="1" x14ac:dyDescent="0.3">
      <c r="F503" s="530"/>
    </row>
    <row r="504" spans="6:6" ht="15.75" customHeight="1" x14ac:dyDescent="0.3">
      <c r="F504" s="530"/>
    </row>
    <row r="505" spans="6:6" ht="15.75" customHeight="1" x14ac:dyDescent="0.3">
      <c r="F505" s="530"/>
    </row>
    <row r="506" spans="6:6" ht="15.75" customHeight="1" x14ac:dyDescent="0.3">
      <c r="F506" s="530"/>
    </row>
    <row r="507" spans="6:6" ht="15.75" customHeight="1" x14ac:dyDescent="0.3">
      <c r="F507" s="530"/>
    </row>
    <row r="508" spans="6:6" ht="15.75" customHeight="1" x14ac:dyDescent="0.3">
      <c r="F508" s="530"/>
    </row>
    <row r="509" spans="6:6" ht="15.75" customHeight="1" x14ac:dyDescent="0.3">
      <c r="F509" s="530"/>
    </row>
    <row r="510" spans="6:6" ht="15.75" customHeight="1" x14ac:dyDescent="0.3">
      <c r="F510" s="530"/>
    </row>
    <row r="511" spans="6:6" ht="15.75" customHeight="1" x14ac:dyDescent="0.3">
      <c r="F511" s="530"/>
    </row>
    <row r="512" spans="6:6" ht="15.75" customHeight="1" x14ac:dyDescent="0.3">
      <c r="F512" s="530"/>
    </row>
    <row r="513" spans="6:6" ht="15.75" customHeight="1" x14ac:dyDescent="0.3">
      <c r="F513" s="530"/>
    </row>
    <row r="514" spans="6:6" ht="15.75" customHeight="1" x14ac:dyDescent="0.3">
      <c r="F514" s="530"/>
    </row>
    <row r="515" spans="6:6" ht="15.75" customHeight="1" x14ac:dyDescent="0.3">
      <c r="F515" s="530"/>
    </row>
    <row r="516" spans="6:6" ht="15.75" customHeight="1" x14ac:dyDescent="0.3">
      <c r="F516" s="530"/>
    </row>
    <row r="517" spans="6:6" ht="15.75" customHeight="1" x14ac:dyDescent="0.3">
      <c r="F517" s="530"/>
    </row>
    <row r="518" spans="6:6" ht="15.75" customHeight="1" x14ac:dyDescent="0.3">
      <c r="F518" s="530"/>
    </row>
    <row r="519" spans="6:6" ht="15.75" customHeight="1" x14ac:dyDescent="0.3">
      <c r="F519" s="530"/>
    </row>
    <row r="520" spans="6:6" ht="15.75" customHeight="1" x14ac:dyDescent="0.3">
      <c r="F520" s="530"/>
    </row>
    <row r="521" spans="6:6" ht="15.75" customHeight="1" x14ac:dyDescent="0.3">
      <c r="F521" s="530"/>
    </row>
    <row r="522" spans="6:6" ht="15.75" customHeight="1" x14ac:dyDescent="0.3">
      <c r="F522" s="530"/>
    </row>
    <row r="523" spans="6:6" ht="15.75" customHeight="1" x14ac:dyDescent="0.3">
      <c r="F523" s="530"/>
    </row>
    <row r="524" spans="6:6" ht="15.75" customHeight="1" x14ac:dyDescent="0.3">
      <c r="F524" s="530"/>
    </row>
    <row r="525" spans="6:6" ht="15.75" customHeight="1" x14ac:dyDescent="0.3">
      <c r="F525" s="530"/>
    </row>
    <row r="526" spans="6:6" ht="15.75" customHeight="1" x14ac:dyDescent="0.3">
      <c r="F526" s="530"/>
    </row>
    <row r="527" spans="6:6" ht="15.75" customHeight="1" x14ac:dyDescent="0.3">
      <c r="F527" s="530"/>
    </row>
    <row r="528" spans="6:6" ht="15.75" customHeight="1" x14ac:dyDescent="0.3">
      <c r="F528" s="530"/>
    </row>
    <row r="529" spans="6:6" ht="15.75" customHeight="1" x14ac:dyDescent="0.3">
      <c r="F529" s="530"/>
    </row>
    <row r="530" spans="6:6" ht="15.75" customHeight="1" x14ac:dyDescent="0.3">
      <c r="F530" s="530"/>
    </row>
    <row r="531" spans="6:6" ht="15.75" customHeight="1" x14ac:dyDescent="0.3">
      <c r="F531" s="530"/>
    </row>
    <row r="532" spans="6:6" ht="15.75" customHeight="1" x14ac:dyDescent="0.3">
      <c r="F532" s="530"/>
    </row>
    <row r="533" spans="6:6" ht="15.75" customHeight="1" x14ac:dyDescent="0.3">
      <c r="F533" s="530"/>
    </row>
    <row r="534" spans="6:6" ht="15.75" customHeight="1" x14ac:dyDescent="0.3">
      <c r="F534" s="530"/>
    </row>
    <row r="535" spans="6:6" ht="15.75" customHeight="1" x14ac:dyDescent="0.3">
      <c r="F535" s="530"/>
    </row>
    <row r="536" spans="6:6" ht="15.75" customHeight="1" x14ac:dyDescent="0.3">
      <c r="F536" s="530"/>
    </row>
    <row r="537" spans="6:6" ht="15.75" customHeight="1" x14ac:dyDescent="0.3">
      <c r="F537" s="530"/>
    </row>
    <row r="538" spans="6:6" ht="15.75" customHeight="1" x14ac:dyDescent="0.3">
      <c r="F538" s="530"/>
    </row>
    <row r="539" spans="6:6" ht="15.75" customHeight="1" x14ac:dyDescent="0.3">
      <c r="F539" s="530"/>
    </row>
    <row r="540" spans="6:6" ht="15.75" customHeight="1" x14ac:dyDescent="0.3">
      <c r="F540" s="530"/>
    </row>
    <row r="541" spans="6:6" ht="15.75" customHeight="1" x14ac:dyDescent="0.3">
      <c r="F541" s="530"/>
    </row>
    <row r="542" spans="6:6" ht="15.75" customHeight="1" x14ac:dyDescent="0.3">
      <c r="F542" s="530"/>
    </row>
    <row r="543" spans="6:6" ht="15.75" customHeight="1" x14ac:dyDescent="0.3">
      <c r="F543" s="530"/>
    </row>
    <row r="544" spans="6:6" ht="15.75" customHeight="1" x14ac:dyDescent="0.3">
      <c r="F544" s="530"/>
    </row>
    <row r="545" spans="6:6" ht="15.75" customHeight="1" x14ac:dyDescent="0.3">
      <c r="F545" s="530"/>
    </row>
    <row r="546" spans="6:6" ht="15.75" customHeight="1" x14ac:dyDescent="0.3">
      <c r="F546" s="530"/>
    </row>
    <row r="547" spans="6:6" ht="15.75" customHeight="1" x14ac:dyDescent="0.3">
      <c r="F547" s="530"/>
    </row>
    <row r="548" spans="6:6" ht="15.75" customHeight="1" x14ac:dyDescent="0.3">
      <c r="F548" s="530"/>
    </row>
    <row r="549" spans="6:6" ht="15.75" customHeight="1" x14ac:dyDescent="0.3">
      <c r="F549" s="530"/>
    </row>
    <row r="550" spans="6:6" ht="15.75" customHeight="1" x14ac:dyDescent="0.3">
      <c r="F550" s="530"/>
    </row>
    <row r="551" spans="6:6" ht="15.75" customHeight="1" x14ac:dyDescent="0.3">
      <c r="F551" s="530"/>
    </row>
    <row r="552" spans="6:6" ht="15.75" customHeight="1" x14ac:dyDescent="0.3">
      <c r="F552" s="530"/>
    </row>
    <row r="553" spans="6:6" ht="15.75" customHeight="1" x14ac:dyDescent="0.3">
      <c r="F553" s="530"/>
    </row>
    <row r="554" spans="6:6" ht="15.75" customHeight="1" x14ac:dyDescent="0.3">
      <c r="F554" s="530"/>
    </row>
    <row r="555" spans="6:6" ht="15.75" customHeight="1" x14ac:dyDescent="0.3">
      <c r="F555" s="530"/>
    </row>
    <row r="556" spans="6:6" ht="15.75" customHeight="1" x14ac:dyDescent="0.3">
      <c r="F556" s="530"/>
    </row>
    <row r="557" spans="6:6" ht="15.75" customHeight="1" x14ac:dyDescent="0.3">
      <c r="F557" s="530"/>
    </row>
    <row r="558" spans="6:6" ht="15.75" customHeight="1" x14ac:dyDescent="0.3">
      <c r="F558" s="530"/>
    </row>
    <row r="559" spans="6:6" ht="15.75" customHeight="1" x14ac:dyDescent="0.3">
      <c r="F559" s="530"/>
    </row>
    <row r="560" spans="6:6" ht="15.75" customHeight="1" x14ac:dyDescent="0.3">
      <c r="F560" s="530"/>
    </row>
    <row r="561" spans="6:6" ht="15.75" customHeight="1" x14ac:dyDescent="0.3">
      <c r="F561" s="530"/>
    </row>
    <row r="562" spans="6:6" ht="15.75" customHeight="1" x14ac:dyDescent="0.3">
      <c r="F562" s="530"/>
    </row>
    <row r="563" spans="6:6" ht="15.75" customHeight="1" x14ac:dyDescent="0.3">
      <c r="F563" s="530"/>
    </row>
    <row r="564" spans="6:6" ht="15.75" customHeight="1" x14ac:dyDescent="0.3">
      <c r="F564" s="530"/>
    </row>
    <row r="565" spans="6:6" ht="15.75" customHeight="1" x14ac:dyDescent="0.3">
      <c r="F565" s="530"/>
    </row>
    <row r="566" spans="6:6" ht="15.75" customHeight="1" x14ac:dyDescent="0.3">
      <c r="F566" s="530"/>
    </row>
    <row r="567" spans="6:6" ht="15.75" customHeight="1" x14ac:dyDescent="0.3">
      <c r="F567" s="530"/>
    </row>
    <row r="568" spans="6:6" ht="15.75" customHeight="1" x14ac:dyDescent="0.3">
      <c r="F568" s="530"/>
    </row>
    <row r="569" spans="6:6" ht="15.75" customHeight="1" x14ac:dyDescent="0.3">
      <c r="F569" s="530"/>
    </row>
    <row r="570" spans="6:6" ht="15.75" customHeight="1" x14ac:dyDescent="0.3">
      <c r="F570" s="530"/>
    </row>
    <row r="571" spans="6:6" ht="15.75" customHeight="1" x14ac:dyDescent="0.3">
      <c r="F571" s="530"/>
    </row>
    <row r="572" spans="6:6" ht="15.75" customHeight="1" x14ac:dyDescent="0.3">
      <c r="F572" s="530"/>
    </row>
    <row r="573" spans="6:6" ht="15.75" customHeight="1" x14ac:dyDescent="0.3">
      <c r="F573" s="530"/>
    </row>
    <row r="574" spans="6:6" ht="15.75" customHeight="1" x14ac:dyDescent="0.3">
      <c r="F574" s="530"/>
    </row>
    <row r="575" spans="6:6" ht="15.75" customHeight="1" x14ac:dyDescent="0.3">
      <c r="F575" s="530"/>
    </row>
    <row r="576" spans="6:6" ht="15.75" customHeight="1" x14ac:dyDescent="0.3">
      <c r="F576" s="530"/>
    </row>
    <row r="577" spans="6:6" ht="15.75" customHeight="1" x14ac:dyDescent="0.3">
      <c r="F577" s="530"/>
    </row>
    <row r="578" spans="6:6" ht="15.75" customHeight="1" x14ac:dyDescent="0.3">
      <c r="F578" s="530"/>
    </row>
    <row r="579" spans="6:6" ht="15.75" customHeight="1" x14ac:dyDescent="0.3">
      <c r="F579" s="530"/>
    </row>
    <row r="580" spans="6:6" ht="15.75" customHeight="1" x14ac:dyDescent="0.3">
      <c r="F580" s="530"/>
    </row>
    <row r="581" spans="6:6" ht="15.75" customHeight="1" x14ac:dyDescent="0.3">
      <c r="F581" s="530"/>
    </row>
    <row r="582" spans="6:6" ht="15.75" customHeight="1" x14ac:dyDescent="0.3">
      <c r="F582" s="530"/>
    </row>
    <row r="583" spans="6:6" ht="15.75" customHeight="1" x14ac:dyDescent="0.3">
      <c r="F583" s="530"/>
    </row>
    <row r="584" spans="6:6" ht="15.75" customHeight="1" x14ac:dyDescent="0.3">
      <c r="F584" s="530"/>
    </row>
    <row r="585" spans="6:6" ht="15.75" customHeight="1" x14ac:dyDescent="0.3">
      <c r="F585" s="530"/>
    </row>
    <row r="586" spans="6:6" ht="15.75" customHeight="1" x14ac:dyDescent="0.3">
      <c r="F586" s="530"/>
    </row>
    <row r="587" spans="6:6" ht="15.75" customHeight="1" x14ac:dyDescent="0.3">
      <c r="F587" s="530"/>
    </row>
    <row r="588" spans="6:6" ht="15.75" customHeight="1" x14ac:dyDescent="0.3">
      <c r="F588" s="530"/>
    </row>
    <row r="589" spans="6:6" ht="15.75" customHeight="1" x14ac:dyDescent="0.3">
      <c r="F589" s="530"/>
    </row>
    <row r="590" spans="6:6" ht="15.75" customHeight="1" x14ac:dyDescent="0.3">
      <c r="F590" s="530"/>
    </row>
    <row r="591" spans="6:6" ht="15.75" customHeight="1" x14ac:dyDescent="0.3">
      <c r="F591" s="530"/>
    </row>
    <row r="592" spans="6:6" ht="15.75" customHeight="1" x14ac:dyDescent="0.3">
      <c r="F592" s="530"/>
    </row>
    <row r="593" spans="6:6" ht="15.75" customHeight="1" x14ac:dyDescent="0.3">
      <c r="F593" s="530"/>
    </row>
    <row r="594" spans="6:6" ht="15.75" customHeight="1" x14ac:dyDescent="0.3">
      <c r="F594" s="530"/>
    </row>
    <row r="595" spans="6:6" ht="15.75" customHeight="1" x14ac:dyDescent="0.3">
      <c r="F595" s="530"/>
    </row>
    <row r="596" spans="6:6" ht="15.75" customHeight="1" x14ac:dyDescent="0.3">
      <c r="F596" s="530"/>
    </row>
    <row r="597" spans="6:6" ht="15.75" customHeight="1" x14ac:dyDescent="0.3">
      <c r="F597" s="530"/>
    </row>
    <row r="598" spans="6:6" ht="15.75" customHeight="1" x14ac:dyDescent="0.3">
      <c r="F598" s="530"/>
    </row>
    <row r="599" spans="6:6" ht="15.75" customHeight="1" x14ac:dyDescent="0.3">
      <c r="F599" s="530"/>
    </row>
    <row r="600" spans="6:6" ht="15.75" customHeight="1" x14ac:dyDescent="0.3">
      <c r="F600" s="530"/>
    </row>
    <row r="601" spans="6:6" ht="15.75" customHeight="1" x14ac:dyDescent="0.3">
      <c r="F601" s="530"/>
    </row>
    <row r="602" spans="6:6" ht="15.75" customHeight="1" x14ac:dyDescent="0.3">
      <c r="F602" s="530"/>
    </row>
    <row r="603" spans="6:6" ht="15.75" customHeight="1" x14ac:dyDescent="0.3">
      <c r="F603" s="530"/>
    </row>
    <row r="604" spans="6:6" ht="15.75" customHeight="1" x14ac:dyDescent="0.3">
      <c r="F604" s="530"/>
    </row>
    <row r="605" spans="6:6" ht="15.75" customHeight="1" x14ac:dyDescent="0.3">
      <c r="F605" s="530"/>
    </row>
    <row r="606" spans="6:6" ht="15.75" customHeight="1" x14ac:dyDescent="0.3">
      <c r="F606" s="530"/>
    </row>
    <row r="607" spans="6:6" ht="15.75" customHeight="1" x14ac:dyDescent="0.3">
      <c r="F607" s="530"/>
    </row>
    <row r="608" spans="6:6" ht="15.75" customHeight="1" x14ac:dyDescent="0.3">
      <c r="F608" s="530"/>
    </row>
    <row r="609" spans="6:6" ht="15.75" customHeight="1" x14ac:dyDescent="0.3">
      <c r="F609" s="530"/>
    </row>
    <row r="610" spans="6:6" ht="15.75" customHeight="1" x14ac:dyDescent="0.3">
      <c r="F610" s="530"/>
    </row>
    <row r="611" spans="6:6" ht="15.75" customHeight="1" x14ac:dyDescent="0.3">
      <c r="F611" s="530"/>
    </row>
    <row r="612" spans="6:6" ht="15.75" customHeight="1" x14ac:dyDescent="0.3">
      <c r="F612" s="530"/>
    </row>
    <row r="613" spans="6:6" ht="15.75" customHeight="1" x14ac:dyDescent="0.3">
      <c r="F613" s="530"/>
    </row>
    <row r="614" spans="6:6" ht="15.75" customHeight="1" x14ac:dyDescent="0.3">
      <c r="F614" s="530"/>
    </row>
    <row r="615" spans="6:6" ht="15.75" customHeight="1" x14ac:dyDescent="0.3">
      <c r="F615" s="530"/>
    </row>
    <row r="616" spans="6:6" ht="15.75" customHeight="1" x14ac:dyDescent="0.3">
      <c r="F616" s="530"/>
    </row>
    <row r="617" spans="6:6" ht="15.75" customHeight="1" x14ac:dyDescent="0.3">
      <c r="F617" s="530"/>
    </row>
    <row r="618" spans="6:6" ht="15.75" customHeight="1" x14ac:dyDescent="0.3">
      <c r="F618" s="530"/>
    </row>
    <row r="619" spans="6:6" ht="15.75" customHeight="1" x14ac:dyDescent="0.3">
      <c r="F619" s="530"/>
    </row>
    <row r="620" spans="6:6" ht="15.75" customHeight="1" x14ac:dyDescent="0.3">
      <c r="F620" s="530"/>
    </row>
    <row r="621" spans="6:6" ht="15.75" customHeight="1" x14ac:dyDescent="0.3">
      <c r="F621" s="530"/>
    </row>
    <row r="622" spans="6:6" ht="15.75" customHeight="1" x14ac:dyDescent="0.3">
      <c r="F622" s="530"/>
    </row>
    <row r="623" spans="6:6" ht="15.75" customHeight="1" x14ac:dyDescent="0.3">
      <c r="F623" s="530"/>
    </row>
    <row r="624" spans="6:6" ht="15.75" customHeight="1" x14ac:dyDescent="0.3">
      <c r="F624" s="530"/>
    </row>
    <row r="625" spans="6:6" ht="15.75" customHeight="1" x14ac:dyDescent="0.3">
      <c r="F625" s="530"/>
    </row>
    <row r="626" spans="6:6" ht="15.75" customHeight="1" x14ac:dyDescent="0.3">
      <c r="F626" s="530"/>
    </row>
    <row r="627" spans="6:6" ht="15.75" customHeight="1" x14ac:dyDescent="0.3">
      <c r="F627" s="530"/>
    </row>
    <row r="628" spans="6:6" ht="15.75" customHeight="1" x14ac:dyDescent="0.3">
      <c r="F628" s="530"/>
    </row>
    <row r="629" spans="6:6" ht="15.75" customHeight="1" x14ac:dyDescent="0.3">
      <c r="F629" s="530"/>
    </row>
    <row r="630" spans="6:6" ht="15.75" customHeight="1" x14ac:dyDescent="0.3">
      <c r="F630" s="530"/>
    </row>
    <row r="631" spans="6:6" ht="15.75" customHeight="1" x14ac:dyDescent="0.3">
      <c r="F631" s="530"/>
    </row>
    <row r="632" spans="6:6" ht="15.75" customHeight="1" x14ac:dyDescent="0.3">
      <c r="F632" s="530"/>
    </row>
    <row r="633" spans="6:6" ht="15.75" customHeight="1" x14ac:dyDescent="0.3">
      <c r="F633" s="530"/>
    </row>
    <row r="634" spans="6:6" ht="15.75" customHeight="1" x14ac:dyDescent="0.3">
      <c r="F634" s="530"/>
    </row>
    <row r="635" spans="6:6" ht="15.75" customHeight="1" x14ac:dyDescent="0.3">
      <c r="F635" s="530"/>
    </row>
    <row r="636" spans="6:6" ht="15.75" customHeight="1" x14ac:dyDescent="0.3">
      <c r="F636" s="530"/>
    </row>
    <row r="637" spans="6:6" ht="15.75" customHeight="1" x14ac:dyDescent="0.3">
      <c r="F637" s="530"/>
    </row>
    <row r="638" spans="6:6" ht="15.75" customHeight="1" x14ac:dyDescent="0.3">
      <c r="F638" s="530"/>
    </row>
    <row r="639" spans="6:6" ht="15.75" customHeight="1" x14ac:dyDescent="0.3">
      <c r="F639" s="530"/>
    </row>
    <row r="640" spans="6:6" ht="15.75" customHeight="1" x14ac:dyDescent="0.3">
      <c r="F640" s="530"/>
    </row>
    <row r="641" spans="6:6" ht="15.75" customHeight="1" x14ac:dyDescent="0.3">
      <c r="F641" s="530"/>
    </row>
    <row r="642" spans="6:6" ht="15.75" customHeight="1" x14ac:dyDescent="0.3">
      <c r="F642" s="530"/>
    </row>
    <row r="643" spans="6:6" ht="15.75" customHeight="1" x14ac:dyDescent="0.3">
      <c r="F643" s="530"/>
    </row>
    <row r="644" spans="6:6" ht="15.75" customHeight="1" x14ac:dyDescent="0.3">
      <c r="F644" s="530"/>
    </row>
    <row r="645" spans="6:6" ht="15.75" customHeight="1" x14ac:dyDescent="0.3">
      <c r="F645" s="530"/>
    </row>
    <row r="646" spans="6:6" ht="15.75" customHeight="1" x14ac:dyDescent="0.3">
      <c r="F646" s="530"/>
    </row>
    <row r="647" spans="6:6" ht="15.75" customHeight="1" x14ac:dyDescent="0.3">
      <c r="F647" s="530"/>
    </row>
    <row r="648" spans="6:6" ht="15.75" customHeight="1" x14ac:dyDescent="0.3">
      <c r="F648" s="530"/>
    </row>
    <row r="649" spans="6:6" ht="15.75" customHeight="1" x14ac:dyDescent="0.3">
      <c r="F649" s="530"/>
    </row>
    <row r="650" spans="6:6" ht="15.75" customHeight="1" x14ac:dyDescent="0.3">
      <c r="F650" s="530"/>
    </row>
    <row r="651" spans="6:6" ht="15.75" customHeight="1" x14ac:dyDescent="0.3">
      <c r="F651" s="530"/>
    </row>
    <row r="652" spans="6:6" ht="15.75" customHeight="1" x14ac:dyDescent="0.3">
      <c r="F652" s="530"/>
    </row>
    <row r="653" spans="6:6" ht="15.75" customHeight="1" x14ac:dyDescent="0.3">
      <c r="F653" s="530"/>
    </row>
    <row r="654" spans="6:6" ht="15.75" customHeight="1" x14ac:dyDescent="0.3">
      <c r="F654" s="530"/>
    </row>
    <row r="655" spans="6:6" ht="15.75" customHeight="1" x14ac:dyDescent="0.3">
      <c r="F655" s="530"/>
    </row>
    <row r="656" spans="6:6" ht="15.75" customHeight="1" x14ac:dyDescent="0.3">
      <c r="F656" s="530"/>
    </row>
    <row r="657" spans="6:6" ht="15.75" customHeight="1" x14ac:dyDescent="0.3">
      <c r="F657" s="530"/>
    </row>
    <row r="658" spans="6:6" ht="15.75" customHeight="1" x14ac:dyDescent="0.3">
      <c r="F658" s="530"/>
    </row>
    <row r="659" spans="6:6" ht="15.75" customHeight="1" x14ac:dyDescent="0.3">
      <c r="F659" s="530"/>
    </row>
    <row r="660" spans="6:6" ht="15.75" customHeight="1" x14ac:dyDescent="0.3">
      <c r="F660" s="530"/>
    </row>
    <row r="661" spans="6:6" ht="15.75" customHeight="1" x14ac:dyDescent="0.3">
      <c r="F661" s="530"/>
    </row>
    <row r="662" spans="6:6" ht="15.75" customHeight="1" x14ac:dyDescent="0.3">
      <c r="F662" s="530"/>
    </row>
    <row r="663" spans="6:6" ht="15.75" customHeight="1" x14ac:dyDescent="0.3">
      <c r="F663" s="530"/>
    </row>
    <row r="664" spans="6:6" ht="15.75" customHeight="1" x14ac:dyDescent="0.3">
      <c r="F664" s="530"/>
    </row>
    <row r="665" spans="6:6" ht="15.75" customHeight="1" x14ac:dyDescent="0.3">
      <c r="F665" s="530"/>
    </row>
    <row r="666" spans="6:6" ht="15.75" customHeight="1" x14ac:dyDescent="0.3">
      <c r="F666" s="530"/>
    </row>
    <row r="667" spans="6:6" ht="15.75" customHeight="1" x14ac:dyDescent="0.3">
      <c r="F667" s="530"/>
    </row>
    <row r="668" spans="6:6" ht="15.75" customHeight="1" x14ac:dyDescent="0.3">
      <c r="F668" s="530"/>
    </row>
    <row r="669" spans="6:6" ht="15.75" customHeight="1" x14ac:dyDescent="0.3">
      <c r="F669" s="530"/>
    </row>
    <row r="670" spans="6:6" ht="15.75" customHeight="1" x14ac:dyDescent="0.3">
      <c r="F670" s="530"/>
    </row>
    <row r="671" spans="6:6" ht="15.75" customHeight="1" x14ac:dyDescent="0.3">
      <c r="F671" s="530"/>
    </row>
    <row r="672" spans="6:6" ht="15.75" customHeight="1" x14ac:dyDescent="0.3">
      <c r="F672" s="530"/>
    </row>
    <row r="673" spans="6:6" ht="15.75" customHeight="1" x14ac:dyDescent="0.3">
      <c r="F673" s="530"/>
    </row>
    <row r="674" spans="6:6" ht="15.75" customHeight="1" x14ac:dyDescent="0.3">
      <c r="F674" s="530"/>
    </row>
    <row r="675" spans="6:6" ht="15.75" customHeight="1" x14ac:dyDescent="0.3">
      <c r="F675" s="530"/>
    </row>
    <row r="676" spans="6:6" ht="15.75" customHeight="1" x14ac:dyDescent="0.3">
      <c r="F676" s="530"/>
    </row>
    <row r="677" spans="6:6" ht="15.75" customHeight="1" x14ac:dyDescent="0.3">
      <c r="F677" s="530"/>
    </row>
    <row r="678" spans="6:6" ht="15.75" customHeight="1" x14ac:dyDescent="0.3">
      <c r="F678" s="530"/>
    </row>
    <row r="679" spans="6:6" ht="15.75" customHeight="1" x14ac:dyDescent="0.3">
      <c r="F679" s="530"/>
    </row>
    <row r="680" spans="6:6" ht="15.75" customHeight="1" x14ac:dyDescent="0.3">
      <c r="F680" s="530"/>
    </row>
    <row r="681" spans="6:6" ht="15.75" customHeight="1" x14ac:dyDescent="0.3">
      <c r="F681" s="530"/>
    </row>
    <row r="682" spans="6:6" ht="15.75" customHeight="1" x14ac:dyDescent="0.3">
      <c r="F682" s="530"/>
    </row>
    <row r="683" spans="6:6" ht="15.75" customHeight="1" x14ac:dyDescent="0.3">
      <c r="F683" s="530"/>
    </row>
    <row r="684" spans="6:6" ht="15.75" customHeight="1" x14ac:dyDescent="0.3">
      <c r="F684" s="530"/>
    </row>
    <row r="685" spans="6:6" ht="15.75" customHeight="1" x14ac:dyDescent="0.3">
      <c r="F685" s="530"/>
    </row>
    <row r="686" spans="6:6" ht="15.75" customHeight="1" x14ac:dyDescent="0.3">
      <c r="F686" s="530"/>
    </row>
    <row r="687" spans="6:6" ht="15.75" customHeight="1" x14ac:dyDescent="0.3">
      <c r="F687" s="530"/>
    </row>
    <row r="688" spans="6:6" ht="15.75" customHeight="1" x14ac:dyDescent="0.3">
      <c r="F688" s="530"/>
    </row>
    <row r="689" spans="6:6" ht="15.75" customHeight="1" x14ac:dyDescent="0.3">
      <c r="F689" s="530"/>
    </row>
    <row r="690" spans="6:6" ht="15.75" customHeight="1" x14ac:dyDescent="0.3">
      <c r="F690" s="530"/>
    </row>
    <row r="691" spans="6:6" ht="15.75" customHeight="1" x14ac:dyDescent="0.3">
      <c r="F691" s="530"/>
    </row>
    <row r="692" spans="6:6" ht="15.75" customHeight="1" x14ac:dyDescent="0.3">
      <c r="F692" s="530"/>
    </row>
    <row r="693" spans="6:6" ht="15.75" customHeight="1" x14ac:dyDescent="0.3">
      <c r="F693" s="530"/>
    </row>
    <row r="694" spans="6:6" ht="15.75" customHeight="1" x14ac:dyDescent="0.3">
      <c r="F694" s="530"/>
    </row>
    <row r="695" spans="6:6" ht="15.75" customHeight="1" x14ac:dyDescent="0.3">
      <c r="F695" s="530"/>
    </row>
    <row r="696" spans="6:6" ht="15.75" customHeight="1" x14ac:dyDescent="0.3">
      <c r="F696" s="530"/>
    </row>
    <row r="697" spans="6:6" ht="15.75" customHeight="1" x14ac:dyDescent="0.3">
      <c r="F697" s="530"/>
    </row>
    <row r="698" spans="6:6" ht="15.75" customHeight="1" x14ac:dyDescent="0.3">
      <c r="F698" s="530"/>
    </row>
    <row r="699" spans="6:6" ht="15.75" customHeight="1" x14ac:dyDescent="0.3">
      <c r="F699" s="530"/>
    </row>
    <row r="700" spans="6:6" ht="15.75" customHeight="1" x14ac:dyDescent="0.3">
      <c r="F700" s="530"/>
    </row>
    <row r="701" spans="6:6" ht="15.75" customHeight="1" x14ac:dyDescent="0.3">
      <c r="F701" s="530"/>
    </row>
    <row r="702" spans="6:6" ht="15.75" customHeight="1" x14ac:dyDescent="0.3">
      <c r="F702" s="530"/>
    </row>
    <row r="703" spans="6:6" ht="15.75" customHeight="1" x14ac:dyDescent="0.3">
      <c r="F703" s="530"/>
    </row>
    <row r="704" spans="6:6" ht="15.75" customHeight="1" x14ac:dyDescent="0.3">
      <c r="F704" s="530"/>
    </row>
    <row r="705" spans="6:6" ht="15.75" customHeight="1" x14ac:dyDescent="0.3">
      <c r="F705" s="530"/>
    </row>
    <row r="706" spans="6:6" ht="15.75" customHeight="1" x14ac:dyDescent="0.3">
      <c r="F706" s="530"/>
    </row>
    <row r="707" spans="6:6" ht="15.75" customHeight="1" x14ac:dyDescent="0.3">
      <c r="F707" s="530"/>
    </row>
    <row r="708" spans="6:6" ht="15.75" customHeight="1" x14ac:dyDescent="0.3">
      <c r="F708" s="530"/>
    </row>
    <row r="709" spans="6:6" ht="15.75" customHeight="1" x14ac:dyDescent="0.3">
      <c r="F709" s="530"/>
    </row>
    <row r="710" spans="6:6" ht="15.75" customHeight="1" x14ac:dyDescent="0.3">
      <c r="F710" s="530"/>
    </row>
    <row r="711" spans="6:6" ht="15.75" customHeight="1" x14ac:dyDescent="0.3">
      <c r="F711" s="530"/>
    </row>
    <row r="712" spans="6:6" ht="15.75" customHeight="1" x14ac:dyDescent="0.3">
      <c r="F712" s="530"/>
    </row>
    <row r="713" spans="6:6" ht="15.75" customHeight="1" x14ac:dyDescent="0.3">
      <c r="F713" s="530"/>
    </row>
    <row r="714" spans="6:6" ht="15.75" customHeight="1" x14ac:dyDescent="0.3">
      <c r="F714" s="530"/>
    </row>
    <row r="715" spans="6:6" ht="15.75" customHeight="1" x14ac:dyDescent="0.3">
      <c r="F715" s="530"/>
    </row>
    <row r="716" spans="6:6" ht="15.75" customHeight="1" x14ac:dyDescent="0.3">
      <c r="F716" s="530"/>
    </row>
    <row r="717" spans="6:6" ht="15.75" customHeight="1" x14ac:dyDescent="0.3">
      <c r="F717" s="530"/>
    </row>
    <row r="718" spans="6:6" ht="15.75" customHeight="1" x14ac:dyDescent="0.3">
      <c r="F718" s="530"/>
    </row>
    <row r="719" spans="6:6" ht="15.75" customHeight="1" x14ac:dyDescent="0.3">
      <c r="F719" s="530"/>
    </row>
    <row r="720" spans="6:6" ht="15.75" customHeight="1" x14ac:dyDescent="0.3">
      <c r="F720" s="530"/>
    </row>
    <row r="721" spans="6:6" ht="15.75" customHeight="1" x14ac:dyDescent="0.3">
      <c r="F721" s="530"/>
    </row>
    <row r="722" spans="6:6" ht="15.75" customHeight="1" x14ac:dyDescent="0.3">
      <c r="F722" s="530"/>
    </row>
    <row r="723" spans="6:6" ht="15.75" customHeight="1" x14ac:dyDescent="0.3">
      <c r="F723" s="530"/>
    </row>
    <row r="724" spans="6:6" ht="15.75" customHeight="1" x14ac:dyDescent="0.3">
      <c r="F724" s="530"/>
    </row>
    <row r="725" spans="6:6" ht="15.75" customHeight="1" x14ac:dyDescent="0.3">
      <c r="F725" s="530"/>
    </row>
    <row r="726" spans="6:6" ht="15.75" customHeight="1" x14ac:dyDescent="0.3">
      <c r="F726" s="530"/>
    </row>
    <row r="727" spans="6:6" ht="15.75" customHeight="1" x14ac:dyDescent="0.3">
      <c r="F727" s="530"/>
    </row>
    <row r="728" spans="6:6" ht="15.75" customHeight="1" x14ac:dyDescent="0.3">
      <c r="F728" s="530"/>
    </row>
    <row r="729" spans="6:6" ht="15.75" customHeight="1" x14ac:dyDescent="0.3">
      <c r="F729" s="530"/>
    </row>
    <row r="730" spans="6:6" ht="15.75" customHeight="1" x14ac:dyDescent="0.3">
      <c r="F730" s="530"/>
    </row>
    <row r="731" spans="6:6" ht="15.75" customHeight="1" x14ac:dyDescent="0.3">
      <c r="F731" s="530"/>
    </row>
    <row r="732" spans="6:6" ht="15.75" customHeight="1" x14ac:dyDescent="0.3">
      <c r="F732" s="530"/>
    </row>
    <row r="733" spans="6:6" ht="15.75" customHeight="1" x14ac:dyDescent="0.3">
      <c r="F733" s="530"/>
    </row>
    <row r="734" spans="6:6" ht="15.75" customHeight="1" x14ac:dyDescent="0.3">
      <c r="F734" s="530"/>
    </row>
    <row r="735" spans="6:6" ht="15.75" customHeight="1" x14ac:dyDescent="0.3">
      <c r="F735" s="530"/>
    </row>
    <row r="736" spans="6:6" ht="15.75" customHeight="1" x14ac:dyDescent="0.3">
      <c r="F736" s="530"/>
    </row>
    <row r="737" spans="6:6" ht="15.75" customHeight="1" x14ac:dyDescent="0.3">
      <c r="F737" s="530"/>
    </row>
    <row r="738" spans="6:6" ht="15.75" customHeight="1" x14ac:dyDescent="0.3">
      <c r="F738" s="530"/>
    </row>
    <row r="739" spans="6:6" ht="15.75" customHeight="1" x14ac:dyDescent="0.3">
      <c r="F739" s="530"/>
    </row>
    <row r="740" spans="6:6" ht="15.75" customHeight="1" x14ac:dyDescent="0.3">
      <c r="F740" s="530"/>
    </row>
    <row r="741" spans="6:6" ht="15.75" customHeight="1" x14ac:dyDescent="0.3">
      <c r="F741" s="530"/>
    </row>
    <row r="742" spans="6:6" ht="15.75" customHeight="1" x14ac:dyDescent="0.3">
      <c r="F742" s="530"/>
    </row>
    <row r="743" spans="6:6" ht="15.75" customHeight="1" x14ac:dyDescent="0.3">
      <c r="F743" s="530"/>
    </row>
    <row r="744" spans="6:6" ht="15.75" customHeight="1" x14ac:dyDescent="0.3">
      <c r="F744" s="530"/>
    </row>
    <row r="745" spans="6:6" ht="15.75" customHeight="1" x14ac:dyDescent="0.3">
      <c r="F745" s="530"/>
    </row>
    <row r="746" spans="6:6" ht="15.75" customHeight="1" x14ac:dyDescent="0.3">
      <c r="F746" s="530"/>
    </row>
    <row r="747" spans="6:6" ht="15.75" customHeight="1" x14ac:dyDescent="0.3">
      <c r="F747" s="530"/>
    </row>
    <row r="748" spans="6:6" ht="15.75" customHeight="1" x14ac:dyDescent="0.3">
      <c r="F748" s="530"/>
    </row>
    <row r="749" spans="6:6" ht="15.75" customHeight="1" x14ac:dyDescent="0.3">
      <c r="F749" s="530"/>
    </row>
    <row r="750" spans="6:6" ht="15.75" customHeight="1" x14ac:dyDescent="0.3">
      <c r="F750" s="530"/>
    </row>
    <row r="751" spans="6:6" ht="15.75" customHeight="1" x14ac:dyDescent="0.3">
      <c r="F751" s="530"/>
    </row>
    <row r="752" spans="6:6" ht="15.75" customHeight="1" x14ac:dyDescent="0.3">
      <c r="F752" s="530"/>
    </row>
    <row r="753" spans="6:6" ht="15.75" customHeight="1" x14ac:dyDescent="0.3">
      <c r="F753" s="530"/>
    </row>
    <row r="754" spans="6:6" ht="15.75" customHeight="1" x14ac:dyDescent="0.3">
      <c r="F754" s="530"/>
    </row>
    <row r="755" spans="6:6" ht="15.75" customHeight="1" x14ac:dyDescent="0.3">
      <c r="F755" s="530"/>
    </row>
    <row r="756" spans="6:6" ht="15.75" customHeight="1" x14ac:dyDescent="0.3">
      <c r="F756" s="530"/>
    </row>
    <row r="757" spans="6:6" ht="15.75" customHeight="1" x14ac:dyDescent="0.3">
      <c r="F757" s="530"/>
    </row>
    <row r="758" spans="6:6" ht="15.75" customHeight="1" x14ac:dyDescent="0.3">
      <c r="F758" s="530"/>
    </row>
    <row r="759" spans="6:6" ht="15.75" customHeight="1" x14ac:dyDescent="0.3">
      <c r="F759" s="530"/>
    </row>
    <row r="760" spans="6:6" ht="15.75" customHeight="1" x14ac:dyDescent="0.3">
      <c r="F760" s="530"/>
    </row>
    <row r="761" spans="6:6" ht="15.75" customHeight="1" x14ac:dyDescent="0.3">
      <c r="F761" s="530"/>
    </row>
    <row r="762" spans="6:6" ht="15.75" customHeight="1" x14ac:dyDescent="0.3">
      <c r="F762" s="530"/>
    </row>
    <row r="763" spans="6:6" ht="15.75" customHeight="1" x14ac:dyDescent="0.3">
      <c r="F763" s="530"/>
    </row>
    <row r="764" spans="6:6" ht="15.75" customHeight="1" x14ac:dyDescent="0.3">
      <c r="F764" s="530"/>
    </row>
    <row r="765" spans="6:6" ht="15.75" customHeight="1" x14ac:dyDescent="0.3">
      <c r="F765" s="530"/>
    </row>
    <row r="766" spans="6:6" ht="15.75" customHeight="1" x14ac:dyDescent="0.3">
      <c r="F766" s="530"/>
    </row>
    <row r="767" spans="6:6" ht="15.75" customHeight="1" x14ac:dyDescent="0.3">
      <c r="F767" s="530"/>
    </row>
    <row r="768" spans="6:6" ht="15.75" customHeight="1" x14ac:dyDescent="0.3">
      <c r="F768" s="530"/>
    </row>
    <row r="769" spans="6:6" ht="15.75" customHeight="1" x14ac:dyDescent="0.3">
      <c r="F769" s="530"/>
    </row>
    <row r="770" spans="6:6" ht="15.75" customHeight="1" x14ac:dyDescent="0.3">
      <c r="F770" s="530"/>
    </row>
    <row r="771" spans="6:6" ht="15.75" customHeight="1" x14ac:dyDescent="0.3">
      <c r="F771" s="530"/>
    </row>
    <row r="772" spans="6:6" ht="15.75" customHeight="1" x14ac:dyDescent="0.3">
      <c r="F772" s="530"/>
    </row>
    <row r="773" spans="6:6" ht="15.75" customHeight="1" x14ac:dyDescent="0.3">
      <c r="F773" s="530"/>
    </row>
    <row r="774" spans="6:6" ht="15.75" customHeight="1" x14ac:dyDescent="0.3">
      <c r="F774" s="530"/>
    </row>
    <row r="775" spans="6:6" ht="15.75" customHeight="1" x14ac:dyDescent="0.3">
      <c r="F775" s="530"/>
    </row>
    <row r="776" spans="6:6" ht="15.75" customHeight="1" x14ac:dyDescent="0.3">
      <c r="F776" s="530"/>
    </row>
    <row r="777" spans="6:6" ht="15.75" customHeight="1" x14ac:dyDescent="0.3">
      <c r="F777" s="530"/>
    </row>
    <row r="778" spans="6:6" ht="15.75" customHeight="1" x14ac:dyDescent="0.3">
      <c r="F778" s="530"/>
    </row>
    <row r="779" spans="6:6" ht="15.75" customHeight="1" x14ac:dyDescent="0.3">
      <c r="F779" s="530"/>
    </row>
    <row r="780" spans="6:6" ht="15.75" customHeight="1" x14ac:dyDescent="0.3">
      <c r="F780" s="530"/>
    </row>
    <row r="781" spans="6:6" ht="15.75" customHeight="1" x14ac:dyDescent="0.3">
      <c r="F781" s="530"/>
    </row>
    <row r="782" spans="6:6" ht="15.75" customHeight="1" x14ac:dyDescent="0.3">
      <c r="F782" s="530"/>
    </row>
    <row r="783" spans="6:6" ht="15.75" customHeight="1" x14ac:dyDescent="0.3">
      <c r="F783" s="530"/>
    </row>
    <row r="784" spans="6:6" ht="15.75" customHeight="1" x14ac:dyDescent="0.3">
      <c r="F784" s="530"/>
    </row>
    <row r="785" spans="6:6" ht="15.75" customHeight="1" x14ac:dyDescent="0.3">
      <c r="F785" s="530"/>
    </row>
    <row r="786" spans="6:6" ht="15.75" customHeight="1" x14ac:dyDescent="0.3">
      <c r="F786" s="530"/>
    </row>
    <row r="787" spans="6:6" ht="15.75" customHeight="1" x14ac:dyDescent="0.3">
      <c r="F787" s="530"/>
    </row>
    <row r="788" spans="6:6" ht="15.75" customHeight="1" x14ac:dyDescent="0.3">
      <c r="F788" s="530"/>
    </row>
    <row r="789" spans="6:6" ht="15.75" customHeight="1" x14ac:dyDescent="0.3">
      <c r="F789" s="530"/>
    </row>
    <row r="790" spans="6:6" ht="15.75" customHeight="1" x14ac:dyDescent="0.3">
      <c r="F790" s="530"/>
    </row>
    <row r="791" spans="6:6" ht="15.75" customHeight="1" x14ac:dyDescent="0.3">
      <c r="F791" s="530"/>
    </row>
    <row r="792" spans="6:6" ht="15.75" customHeight="1" x14ac:dyDescent="0.3">
      <c r="F792" s="530"/>
    </row>
    <row r="793" spans="6:6" ht="15.75" customHeight="1" x14ac:dyDescent="0.3">
      <c r="F793" s="530"/>
    </row>
    <row r="794" spans="6:6" ht="15.75" customHeight="1" x14ac:dyDescent="0.3">
      <c r="F794" s="530"/>
    </row>
    <row r="795" spans="6:6" ht="15.75" customHeight="1" x14ac:dyDescent="0.3">
      <c r="F795" s="530"/>
    </row>
    <row r="796" spans="6:6" ht="15.75" customHeight="1" x14ac:dyDescent="0.3">
      <c r="F796" s="530"/>
    </row>
    <row r="797" spans="6:6" ht="15.75" customHeight="1" x14ac:dyDescent="0.3">
      <c r="F797" s="530"/>
    </row>
    <row r="798" spans="6:6" ht="15.75" customHeight="1" x14ac:dyDescent="0.3">
      <c r="F798" s="530"/>
    </row>
    <row r="799" spans="6:6" ht="15.75" customHeight="1" x14ac:dyDescent="0.3">
      <c r="F799" s="530"/>
    </row>
    <row r="800" spans="6:6" ht="15.75" customHeight="1" x14ac:dyDescent="0.3">
      <c r="F800" s="530"/>
    </row>
    <row r="801" spans="6:6" ht="15.75" customHeight="1" x14ac:dyDescent="0.3">
      <c r="F801" s="530"/>
    </row>
    <row r="802" spans="6:6" ht="15.75" customHeight="1" x14ac:dyDescent="0.3">
      <c r="F802" s="530"/>
    </row>
    <row r="803" spans="6:6" ht="15.75" customHeight="1" x14ac:dyDescent="0.3">
      <c r="F803" s="530"/>
    </row>
    <row r="804" spans="6:6" ht="15.75" customHeight="1" x14ac:dyDescent="0.3">
      <c r="F804" s="530"/>
    </row>
    <row r="805" spans="6:6" ht="15.75" customHeight="1" x14ac:dyDescent="0.3">
      <c r="F805" s="530"/>
    </row>
    <row r="806" spans="6:6" ht="15.75" customHeight="1" x14ac:dyDescent="0.3">
      <c r="F806" s="530"/>
    </row>
    <row r="807" spans="6:6" ht="15.75" customHeight="1" x14ac:dyDescent="0.3">
      <c r="F807" s="530"/>
    </row>
    <row r="808" spans="6:6" ht="15.75" customHeight="1" x14ac:dyDescent="0.3">
      <c r="F808" s="530"/>
    </row>
    <row r="809" spans="6:6" ht="15.75" customHeight="1" x14ac:dyDescent="0.3">
      <c r="F809" s="530"/>
    </row>
    <row r="810" spans="6:6" ht="15.75" customHeight="1" x14ac:dyDescent="0.3">
      <c r="F810" s="530"/>
    </row>
    <row r="811" spans="6:6" ht="15.75" customHeight="1" x14ac:dyDescent="0.3">
      <c r="F811" s="530"/>
    </row>
    <row r="812" spans="6:6" ht="15.75" customHeight="1" x14ac:dyDescent="0.3">
      <c r="F812" s="530"/>
    </row>
    <row r="813" spans="6:6" ht="15.75" customHeight="1" x14ac:dyDescent="0.3">
      <c r="F813" s="530"/>
    </row>
    <row r="814" spans="6:6" ht="15.75" customHeight="1" x14ac:dyDescent="0.3">
      <c r="F814" s="530"/>
    </row>
    <row r="815" spans="6:6" ht="15.75" customHeight="1" x14ac:dyDescent="0.3">
      <c r="F815" s="530"/>
    </row>
    <row r="816" spans="6:6" ht="15.75" customHeight="1" x14ac:dyDescent="0.3">
      <c r="F816" s="530"/>
    </row>
    <row r="817" spans="6:6" ht="15.75" customHeight="1" x14ac:dyDescent="0.3">
      <c r="F817" s="530"/>
    </row>
    <row r="818" spans="6:6" ht="15.75" customHeight="1" x14ac:dyDescent="0.3">
      <c r="F818" s="530"/>
    </row>
    <row r="819" spans="6:6" ht="15.75" customHeight="1" x14ac:dyDescent="0.3">
      <c r="F819" s="530"/>
    </row>
    <row r="820" spans="6:6" ht="15.75" customHeight="1" x14ac:dyDescent="0.3">
      <c r="F820" s="530"/>
    </row>
    <row r="821" spans="6:6" ht="15.75" customHeight="1" x14ac:dyDescent="0.3">
      <c r="F821" s="530"/>
    </row>
    <row r="822" spans="6:6" ht="15.75" customHeight="1" x14ac:dyDescent="0.3">
      <c r="F822" s="530"/>
    </row>
    <row r="823" spans="6:6" ht="15.75" customHeight="1" x14ac:dyDescent="0.3">
      <c r="F823" s="530"/>
    </row>
    <row r="824" spans="6:6" ht="15.75" customHeight="1" x14ac:dyDescent="0.3">
      <c r="F824" s="530"/>
    </row>
    <row r="825" spans="6:6" ht="15.75" customHeight="1" x14ac:dyDescent="0.3">
      <c r="F825" s="530"/>
    </row>
    <row r="826" spans="6:6" ht="15.75" customHeight="1" x14ac:dyDescent="0.3">
      <c r="F826" s="530"/>
    </row>
    <row r="827" spans="6:6" ht="15.75" customHeight="1" x14ac:dyDescent="0.3">
      <c r="F827" s="530"/>
    </row>
    <row r="828" spans="6:6" ht="15.75" customHeight="1" x14ac:dyDescent="0.3">
      <c r="F828" s="530"/>
    </row>
    <row r="829" spans="6:6" ht="15.75" customHeight="1" x14ac:dyDescent="0.3">
      <c r="F829" s="530"/>
    </row>
    <row r="830" spans="6:6" ht="15.75" customHeight="1" x14ac:dyDescent="0.3">
      <c r="F830" s="530"/>
    </row>
    <row r="831" spans="6:6" ht="15.75" customHeight="1" x14ac:dyDescent="0.3">
      <c r="F831" s="530"/>
    </row>
    <row r="832" spans="6:6" ht="15.75" customHeight="1" x14ac:dyDescent="0.3">
      <c r="F832" s="530"/>
    </row>
    <row r="833" spans="6:6" ht="15.75" customHeight="1" x14ac:dyDescent="0.3">
      <c r="F833" s="530"/>
    </row>
    <row r="834" spans="6:6" ht="15.75" customHeight="1" x14ac:dyDescent="0.3">
      <c r="F834" s="530"/>
    </row>
    <row r="835" spans="6:6" ht="15.75" customHeight="1" x14ac:dyDescent="0.3">
      <c r="F835" s="530"/>
    </row>
    <row r="836" spans="6:6" ht="15.75" customHeight="1" x14ac:dyDescent="0.3">
      <c r="F836" s="530"/>
    </row>
    <row r="837" spans="6:6" ht="15.75" customHeight="1" x14ac:dyDescent="0.3">
      <c r="F837" s="530"/>
    </row>
    <row r="838" spans="6:6" ht="15.75" customHeight="1" x14ac:dyDescent="0.3">
      <c r="F838" s="530"/>
    </row>
    <row r="839" spans="6:6" ht="15.75" customHeight="1" x14ac:dyDescent="0.3">
      <c r="F839" s="530"/>
    </row>
    <row r="840" spans="6:6" ht="15.75" customHeight="1" x14ac:dyDescent="0.3">
      <c r="F840" s="530"/>
    </row>
    <row r="841" spans="6:6" ht="15.75" customHeight="1" x14ac:dyDescent="0.3">
      <c r="F841" s="530"/>
    </row>
    <row r="842" spans="6:6" ht="15.75" customHeight="1" x14ac:dyDescent="0.3">
      <c r="F842" s="530"/>
    </row>
    <row r="843" spans="6:6" ht="15.75" customHeight="1" x14ac:dyDescent="0.3">
      <c r="F843" s="530"/>
    </row>
    <row r="844" spans="6:6" ht="15.75" customHeight="1" x14ac:dyDescent="0.3">
      <c r="F844" s="530"/>
    </row>
    <row r="845" spans="6:6" ht="15.75" customHeight="1" x14ac:dyDescent="0.3">
      <c r="F845" s="530"/>
    </row>
    <row r="846" spans="6:6" ht="15.75" customHeight="1" x14ac:dyDescent="0.3">
      <c r="F846" s="530"/>
    </row>
    <row r="847" spans="6:6" ht="15.75" customHeight="1" x14ac:dyDescent="0.3">
      <c r="F847" s="530"/>
    </row>
    <row r="848" spans="6:6" ht="15.75" customHeight="1" x14ac:dyDescent="0.3">
      <c r="F848" s="530"/>
    </row>
    <row r="849" spans="6:6" ht="15.75" customHeight="1" x14ac:dyDescent="0.3">
      <c r="F849" s="530"/>
    </row>
    <row r="850" spans="6:6" ht="15.75" customHeight="1" x14ac:dyDescent="0.3">
      <c r="F850" s="530"/>
    </row>
    <row r="851" spans="6:6" ht="15.75" customHeight="1" x14ac:dyDescent="0.3">
      <c r="F851" s="530"/>
    </row>
    <row r="852" spans="6:6" ht="15.75" customHeight="1" x14ac:dyDescent="0.3">
      <c r="F852" s="530"/>
    </row>
    <row r="853" spans="6:6" ht="15.75" customHeight="1" x14ac:dyDescent="0.3">
      <c r="F853" s="530"/>
    </row>
    <row r="854" spans="6:6" ht="15.75" customHeight="1" x14ac:dyDescent="0.3">
      <c r="F854" s="530"/>
    </row>
    <row r="855" spans="6:6" ht="15.75" customHeight="1" x14ac:dyDescent="0.3">
      <c r="F855" s="530"/>
    </row>
    <row r="856" spans="6:6" ht="15.75" customHeight="1" x14ac:dyDescent="0.3">
      <c r="F856" s="530"/>
    </row>
    <row r="857" spans="6:6" ht="15.75" customHeight="1" x14ac:dyDescent="0.3">
      <c r="F857" s="530"/>
    </row>
    <row r="858" spans="6:6" ht="15.75" customHeight="1" x14ac:dyDescent="0.3">
      <c r="F858" s="530"/>
    </row>
    <row r="859" spans="6:6" ht="15.75" customHeight="1" x14ac:dyDescent="0.3">
      <c r="F859" s="530"/>
    </row>
    <row r="860" spans="6:6" ht="15.75" customHeight="1" x14ac:dyDescent="0.3">
      <c r="F860" s="530"/>
    </row>
    <row r="861" spans="6:6" ht="15.75" customHeight="1" x14ac:dyDescent="0.3">
      <c r="F861" s="530"/>
    </row>
    <row r="862" spans="6:6" ht="15.75" customHeight="1" x14ac:dyDescent="0.3">
      <c r="F862" s="530"/>
    </row>
    <row r="863" spans="6:6" ht="15.75" customHeight="1" x14ac:dyDescent="0.3">
      <c r="F863" s="530"/>
    </row>
    <row r="864" spans="6:6" ht="15.75" customHeight="1" x14ac:dyDescent="0.3">
      <c r="F864" s="530"/>
    </row>
    <row r="865" spans="6:6" ht="15.75" customHeight="1" x14ac:dyDescent="0.3">
      <c r="F865" s="530"/>
    </row>
    <row r="866" spans="6:6" ht="15.75" customHeight="1" x14ac:dyDescent="0.3">
      <c r="F866" s="530"/>
    </row>
    <row r="867" spans="6:6" ht="15.75" customHeight="1" x14ac:dyDescent="0.3">
      <c r="F867" s="530"/>
    </row>
    <row r="868" spans="6:6" ht="15.75" customHeight="1" x14ac:dyDescent="0.3">
      <c r="F868" s="530"/>
    </row>
    <row r="869" spans="6:6" ht="15.75" customHeight="1" x14ac:dyDescent="0.3">
      <c r="F869" s="530"/>
    </row>
    <row r="870" spans="6:6" ht="15.75" customHeight="1" x14ac:dyDescent="0.3">
      <c r="F870" s="530"/>
    </row>
    <row r="871" spans="6:6" ht="15.75" customHeight="1" x14ac:dyDescent="0.3">
      <c r="F871" s="530"/>
    </row>
    <row r="872" spans="6:6" ht="15.75" customHeight="1" x14ac:dyDescent="0.3">
      <c r="F872" s="530"/>
    </row>
    <row r="873" spans="6:6" ht="15.75" customHeight="1" x14ac:dyDescent="0.3">
      <c r="F873" s="530"/>
    </row>
    <row r="874" spans="6:6" ht="15.75" customHeight="1" x14ac:dyDescent="0.3">
      <c r="F874" s="530"/>
    </row>
    <row r="875" spans="6:6" ht="15.75" customHeight="1" x14ac:dyDescent="0.3">
      <c r="F875" s="530"/>
    </row>
    <row r="876" spans="6:6" ht="15.75" customHeight="1" x14ac:dyDescent="0.3">
      <c r="F876" s="530"/>
    </row>
    <row r="877" spans="6:6" ht="15.75" customHeight="1" x14ac:dyDescent="0.3">
      <c r="F877" s="530"/>
    </row>
    <row r="878" spans="6:6" ht="15.75" customHeight="1" x14ac:dyDescent="0.3">
      <c r="F878" s="530"/>
    </row>
    <row r="879" spans="6:6" ht="15.75" customHeight="1" x14ac:dyDescent="0.3">
      <c r="F879" s="530"/>
    </row>
    <row r="880" spans="6:6" ht="15.75" customHeight="1" x14ac:dyDescent="0.3">
      <c r="F880" s="530"/>
    </row>
    <row r="881" spans="6:6" ht="15.75" customHeight="1" x14ac:dyDescent="0.3">
      <c r="F881" s="530"/>
    </row>
    <row r="882" spans="6:6" ht="15.75" customHeight="1" x14ac:dyDescent="0.3">
      <c r="F882" s="530"/>
    </row>
    <row r="883" spans="6:6" ht="15.75" customHeight="1" x14ac:dyDescent="0.3">
      <c r="F883" s="530"/>
    </row>
    <row r="884" spans="6:6" ht="15.75" customHeight="1" x14ac:dyDescent="0.3">
      <c r="F884" s="530"/>
    </row>
    <row r="885" spans="6:6" ht="15.75" customHeight="1" x14ac:dyDescent="0.3">
      <c r="F885" s="530"/>
    </row>
    <row r="886" spans="6:6" ht="15.75" customHeight="1" x14ac:dyDescent="0.3">
      <c r="F886" s="530"/>
    </row>
    <row r="887" spans="6:6" ht="15.75" customHeight="1" x14ac:dyDescent="0.3">
      <c r="F887" s="530"/>
    </row>
    <row r="888" spans="6:6" ht="15.75" customHeight="1" x14ac:dyDescent="0.3">
      <c r="F888" s="530"/>
    </row>
    <row r="889" spans="6:6" ht="15.75" customHeight="1" x14ac:dyDescent="0.3">
      <c r="F889" s="530"/>
    </row>
    <row r="890" spans="6:6" ht="15.75" customHeight="1" x14ac:dyDescent="0.3">
      <c r="F890" s="530"/>
    </row>
    <row r="891" spans="6:6" ht="15.75" customHeight="1" x14ac:dyDescent="0.3">
      <c r="F891" s="530"/>
    </row>
    <row r="892" spans="6:6" ht="15.75" customHeight="1" x14ac:dyDescent="0.3">
      <c r="F892" s="530"/>
    </row>
    <row r="893" spans="6:6" ht="15.75" customHeight="1" x14ac:dyDescent="0.3">
      <c r="F893" s="530"/>
    </row>
    <row r="894" spans="6:6" ht="15.75" customHeight="1" x14ac:dyDescent="0.3">
      <c r="F894" s="530"/>
    </row>
    <row r="895" spans="6:6" ht="15.75" customHeight="1" x14ac:dyDescent="0.3">
      <c r="F895" s="530"/>
    </row>
    <row r="896" spans="6:6" ht="15.75" customHeight="1" x14ac:dyDescent="0.3">
      <c r="F896" s="530"/>
    </row>
    <row r="897" spans="6:6" ht="15.75" customHeight="1" x14ac:dyDescent="0.3">
      <c r="F897" s="530"/>
    </row>
    <row r="898" spans="6:6" ht="15.75" customHeight="1" x14ac:dyDescent="0.3">
      <c r="F898" s="530"/>
    </row>
    <row r="899" spans="6:6" ht="15.75" customHeight="1" x14ac:dyDescent="0.3">
      <c r="F899" s="530"/>
    </row>
    <row r="900" spans="6:6" ht="15.75" customHeight="1" x14ac:dyDescent="0.3">
      <c r="F900" s="530"/>
    </row>
    <row r="901" spans="6:6" ht="15.75" customHeight="1" x14ac:dyDescent="0.3">
      <c r="F901" s="530"/>
    </row>
    <row r="902" spans="6:6" ht="15.75" customHeight="1" x14ac:dyDescent="0.3">
      <c r="F902" s="530"/>
    </row>
    <row r="903" spans="6:6" ht="15.75" customHeight="1" x14ac:dyDescent="0.3">
      <c r="F903" s="530"/>
    </row>
    <row r="904" spans="6:6" ht="15.75" customHeight="1" x14ac:dyDescent="0.3">
      <c r="F904" s="530"/>
    </row>
    <row r="905" spans="6:6" ht="15.75" customHeight="1" x14ac:dyDescent="0.3">
      <c r="F905" s="530"/>
    </row>
    <row r="906" spans="6:6" ht="15.75" customHeight="1" x14ac:dyDescent="0.3">
      <c r="F906" s="530"/>
    </row>
    <row r="907" spans="6:6" ht="15.75" customHeight="1" x14ac:dyDescent="0.3">
      <c r="F907" s="530"/>
    </row>
    <row r="908" spans="6:6" ht="15.75" customHeight="1" x14ac:dyDescent="0.3">
      <c r="F908" s="530"/>
    </row>
    <row r="909" spans="6:6" ht="15.75" customHeight="1" x14ac:dyDescent="0.3">
      <c r="F909" s="530"/>
    </row>
    <row r="910" spans="6:6" ht="15.75" customHeight="1" x14ac:dyDescent="0.3">
      <c r="F910" s="530"/>
    </row>
    <row r="911" spans="6:6" ht="15.75" customHeight="1" x14ac:dyDescent="0.3">
      <c r="F911" s="530"/>
    </row>
    <row r="912" spans="6:6" ht="15.75" customHeight="1" x14ac:dyDescent="0.3">
      <c r="F912" s="530"/>
    </row>
    <row r="913" spans="6:6" ht="15.75" customHeight="1" x14ac:dyDescent="0.3">
      <c r="F913" s="530"/>
    </row>
    <row r="914" spans="6:6" ht="15.75" customHeight="1" x14ac:dyDescent="0.3">
      <c r="F914" s="530"/>
    </row>
    <row r="915" spans="6:6" ht="15.75" customHeight="1" x14ac:dyDescent="0.3">
      <c r="F915" s="530"/>
    </row>
    <row r="916" spans="6:6" ht="15.75" customHeight="1" x14ac:dyDescent="0.3">
      <c r="F916" s="530"/>
    </row>
    <row r="917" spans="6:6" ht="15.75" customHeight="1" x14ac:dyDescent="0.3">
      <c r="F917" s="530"/>
    </row>
    <row r="918" spans="6:6" ht="15.75" customHeight="1" x14ac:dyDescent="0.3">
      <c r="F918" s="530"/>
    </row>
    <row r="919" spans="6:6" ht="15.75" customHeight="1" x14ac:dyDescent="0.3">
      <c r="F919" s="530"/>
    </row>
    <row r="920" spans="6:6" ht="15.75" customHeight="1" x14ac:dyDescent="0.3">
      <c r="F920" s="530"/>
    </row>
    <row r="921" spans="6:6" ht="15.75" customHeight="1" x14ac:dyDescent="0.3">
      <c r="F921" s="530"/>
    </row>
    <row r="922" spans="6:6" ht="15.75" customHeight="1" x14ac:dyDescent="0.3">
      <c r="F922" s="530"/>
    </row>
    <row r="923" spans="6:6" ht="15.75" customHeight="1" x14ac:dyDescent="0.3">
      <c r="F923" s="530"/>
    </row>
    <row r="924" spans="6:6" ht="15.75" customHeight="1" x14ac:dyDescent="0.3">
      <c r="F924" s="530"/>
    </row>
    <row r="925" spans="6:6" ht="15.75" customHeight="1" x14ac:dyDescent="0.3">
      <c r="F925" s="530"/>
    </row>
    <row r="926" spans="6:6" ht="15.75" customHeight="1" x14ac:dyDescent="0.3">
      <c r="F926" s="530"/>
    </row>
    <row r="927" spans="6:6" ht="15.75" customHeight="1" x14ac:dyDescent="0.3">
      <c r="F927" s="530"/>
    </row>
    <row r="928" spans="6:6" ht="15.75" customHeight="1" x14ac:dyDescent="0.3">
      <c r="F928" s="530"/>
    </row>
    <row r="929" spans="6:6" ht="15.75" customHeight="1" x14ac:dyDescent="0.3">
      <c r="F929" s="530"/>
    </row>
    <row r="930" spans="6:6" ht="15.75" customHeight="1" x14ac:dyDescent="0.3">
      <c r="F930" s="530"/>
    </row>
    <row r="931" spans="6:6" ht="15.75" customHeight="1" x14ac:dyDescent="0.3">
      <c r="F931" s="530"/>
    </row>
    <row r="932" spans="6:6" ht="15.75" customHeight="1" x14ac:dyDescent="0.3">
      <c r="F932" s="530"/>
    </row>
    <row r="933" spans="6:6" ht="15.75" customHeight="1" x14ac:dyDescent="0.3">
      <c r="F933" s="530"/>
    </row>
    <row r="934" spans="6:6" ht="15.75" customHeight="1" x14ac:dyDescent="0.3">
      <c r="F934" s="530"/>
    </row>
    <row r="935" spans="6:6" ht="15.75" customHeight="1" x14ac:dyDescent="0.3">
      <c r="F935" s="530"/>
    </row>
    <row r="936" spans="6:6" ht="15.75" customHeight="1" x14ac:dyDescent="0.3">
      <c r="F936" s="530"/>
    </row>
    <row r="937" spans="6:6" ht="15.75" customHeight="1" x14ac:dyDescent="0.3">
      <c r="F937" s="530"/>
    </row>
    <row r="938" spans="6:6" ht="15.75" customHeight="1" x14ac:dyDescent="0.3">
      <c r="F938" s="530"/>
    </row>
    <row r="939" spans="6:6" ht="15.75" customHeight="1" x14ac:dyDescent="0.3">
      <c r="F939" s="530"/>
    </row>
    <row r="940" spans="6:6" ht="15.75" customHeight="1" x14ac:dyDescent="0.3">
      <c r="F940" s="530"/>
    </row>
    <row r="941" spans="6:6" ht="15.75" customHeight="1" x14ac:dyDescent="0.3">
      <c r="F941" s="530"/>
    </row>
    <row r="942" spans="6:6" ht="15.75" customHeight="1" x14ac:dyDescent="0.3">
      <c r="F942" s="530"/>
    </row>
    <row r="943" spans="6:6" ht="15.75" customHeight="1" x14ac:dyDescent="0.3">
      <c r="F943" s="530"/>
    </row>
    <row r="944" spans="6:6" ht="15.75" customHeight="1" x14ac:dyDescent="0.3">
      <c r="F944" s="530"/>
    </row>
    <row r="945" spans="6:6" ht="15.75" customHeight="1" x14ac:dyDescent="0.3">
      <c r="F945" s="530"/>
    </row>
    <row r="946" spans="6:6" ht="15.75" customHeight="1" x14ac:dyDescent="0.3">
      <c r="F946" s="530"/>
    </row>
    <row r="947" spans="6:6" ht="15.75" customHeight="1" x14ac:dyDescent="0.3">
      <c r="F947" s="530"/>
    </row>
    <row r="948" spans="6:6" ht="15.75" customHeight="1" x14ac:dyDescent="0.3">
      <c r="F948" s="530"/>
    </row>
    <row r="949" spans="6:6" ht="15.75" customHeight="1" x14ac:dyDescent="0.3">
      <c r="F949" s="530"/>
    </row>
    <row r="950" spans="6:6" ht="15.75" customHeight="1" x14ac:dyDescent="0.3">
      <c r="F950" s="530"/>
    </row>
    <row r="951" spans="6:6" ht="15.75" customHeight="1" x14ac:dyDescent="0.3">
      <c r="F951" s="530"/>
    </row>
    <row r="952" spans="6:6" ht="15.75" customHeight="1" x14ac:dyDescent="0.3">
      <c r="F952" s="530"/>
    </row>
    <row r="953" spans="6:6" ht="15.75" customHeight="1" x14ac:dyDescent="0.3">
      <c r="F953" s="530"/>
    </row>
    <row r="954" spans="6:6" ht="15.75" customHeight="1" x14ac:dyDescent="0.3">
      <c r="F954" s="530"/>
    </row>
    <row r="955" spans="6:6" ht="15.75" customHeight="1" x14ac:dyDescent="0.3">
      <c r="F955" s="530"/>
    </row>
    <row r="956" spans="6:6" ht="15.75" customHeight="1" x14ac:dyDescent="0.3">
      <c r="F956" s="530"/>
    </row>
    <row r="957" spans="6:6" ht="15.75" customHeight="1" x14ac:dyDescent="0.3">
      <c r="F957" s="530"/>
    </row>
    <row r="958" spans="6:6" ht="15.75" customHeight="1" x14ac:dyDescent="0.3">
      <c r="F958" s="530"/>
    </row>
    <row r="959" spans="6:6" ht="15.75" customHeight="1" x14ac:dyDescent="0.3">
      <c r="F959" s="530"/>
    </row>
    <row r="960" spans="6:6" ht="15.75" customHeight="1" x14ac:dyDescent="0.3">
      <c r="F960" s="530"/>
    </row>
    <row r="961" spans="6:6" ht="15.75" customHeight="1" x14ac:dyDescent="0.3">
      <c r="F961" s="530"/>
    </row>
    <row r="962" spans="6:6" ht="15.75" customHeight="1" x14ac:dyDescent="0.3">
      <c r="F962" s="530"/>
    </row>
    <row r="963" spans="6:6" ht="15.75" customHeight="1" x14ac:dyDescent="0.3">
      <c r="F963" s="530"/>
    </row>
    <row r="964" spans="6:6" ht="15.75" customHeight="1" x14ac:dyDescent="0.3">
      <c r="F964" s="530"/>
    </row>
    <row r="965" spans="6:6" ht="15.75" customHeight="1" x14ac:dyDescent="0.3">
      <c r="F965" s="530"/>
    </row>
    <row r="966" spans="6:6" ht="15.75" customHeight="1" x14ac:dyDescent="0.3">
      <c r="F966" s="530"/>
    </row>
    <row r="967" spans="6:6" ht="15.75" customHeight="1" x14ac:dyDescent="0.3">
      <c r="F967" s="530"/>
    </row>
    <row r="968" spans="6:6" ht="15.75" customHeight="1" x14ac:dyDescent="0.3">
      <c r="F968" s="530"/>
    </row>
    <row r="969" spans="6:6" ht="15.75" customHeight="1" x14ac:dyDescent="0.3">
      <c r="F969" s="530"/>
    </row>
    <row r="970" spans="6:6" ht="15.75" customHeight="1" x14ac:dyDescent="0.3">
      <c r="F970" s="530"/>
    </row>
    <row r="971" spans="6:6" ht="15.75" customHeight="1" x14ac:dyDescent="0.3">
      <c r="F971" s="530"/>
    </row>
    <row r="972" spans="6:6" ht="15.75" customHeight="1" x14ac:dyDescent="0.3">
      <c r="F972" s="530"/>
    </row>
    <row r="973" spans="6:6" ht="15.75" customHeight="1" x14ac:dyDescent="0.3">
      <c r="F973" s="530"/>
    </row>
    <row r="974" spans="6:6" ht="15.75" customHeight="1" x14ac:dyDescent="0.3">
      <c r="F974" s="530"/>
    </row>
    <row r="975" spans="6:6" ht="15.75" customHeight="1" x14ac:dyDescent="0.3">
      <c r="F975" s="530"/>
    </row>
    <row r="976" spans="6:6" ht="15.75" customHeight="1" x14ac:dyDescent="0.3">
      <c r="F976" s="530"/>
    </row>
    <row r="977" spans="6:6" ht="15.75" customHeight="1" x14ac:dyDescent="0.3">
      <c r="F977" s="530"/>
    </row>
    <row r="978" spans="6:6" ht="15.75" customHeight="1" x14ac:dyDescent="0.3">
      <c r="F978" s="530"/>
    </row>
    <row r="979" spans="6:6" ht="15.75" customHeight="1" x14ac:dyDescent="0.3">
      <c r="F979" s="530"/>
    </row>
    <row r="980" spans="6:6" ht="15.75" customHeight="1" x14ac:dyDescent="0.3">
      <c r="F980" s="530"/>
    </row>
    <row r="981" spans="6:6" ht="15.75" customHeight="1" x14ac:dyDescent="0.3">
      <c r="F981" s="530"/>
    </row>
    <row r="982" spans="6:6" ht="15.75" customHeight="1" x14ac:dyDescent="0.3">
      <c r="F982" s="530"/>
    </row>
    <row r="983" spans="6:6" ht="15.75" customHeight="1" x14ac:dyDescent="0.3">
      <c r="F983" s="530"/>
    </row>
    <row r="984" spans="6:6" ht="15.75" customHeight="1" x14ac:dyDescent="0.3">
      <c r="F984" s="530"/>
    </row>
    <row r="985" spans="6:6" ht="15.75" customHeight="1" x14ac:dyDescent="0.3">
      <c r="F985" s="530"/>
    </row>
    <row r="986" spans="6:6" ht="15.75" customHeight="1" x14ac:dyDescent="0.3">
      <c r="F986" s="530"/>
    </row>
    <row r="987" spans="6:6" ht="15.75" customHeight="1" x14ac:dyDescent="0.3">
      <c r="F987" s="530"/>
    </row>
    <row r="988" spans="6:6" ht="15.75" customHeight="1" x14ac:dyDescent="0.3">
      <c r="F988" s="530"/>
    </row>
    <row r="989" spans="6:6" ht="15.75" customHeight="1" x14ac:dyDescent="0.3">
      <c r="F989" s="530"/>
    </row>
    <row r="990" spans="6:6" ht="15.75" customHeight="1" x14ac:dyDescent="0.3">
      <c r="F990" s="530"/>
    </row>
    <row r="991" spans="6:6" ht="15.75" customHeight="1" x14ac:dyDescent="0.3">
      <c r="F991" s="530"/>
    </row>
    <row r="992" spans="6:6" ht="15.75" customHeight="1" x14ac:dyDescent="0.3">
      <c r="F992" s="530"/>
    </row>
    <row r="993" spans="6:6" ht="15.75" customHeight="1" x14ac:dyDescent="0.3">
      <c r="F993" s="530"/>
    </row>
    <row r="994" spans="6:6" ht="15.75" customHeight="1" x14ac:dyDescent="0.3">
      <c r="F994" s="530"/>
    </row>
    <row r="995" spans="6:6" ht="15.75" customHeight="1" x14ac:dyDescent="0.3">
      <c r="F995" s="530"/>
    </row>
    <row r="996" spans="6:6" ht="15.75" customHeight="1" x14ac:dyDescent="0.3">
      <c r="F996" s="530"/>
    </row>
    <row r="997" spans="6:6" ht="15.75" customHeight="1" x14ac:dyDescent="0.3">
      <c r="F997" s="530"/>
    </row>
    <row r="998" spans="6:6" ht="15.75" customHeight="1" x14ac:dyDescent="0.3">
      <c r="F998" s="530"/>
    </row>
    <row r="999" spans="6:6" ht="15.75" customHeight="1" x14ac:dyDescent="0.3">
      <c r="F999" s="530"/>
    </row>
  </sheetData>
  <mergeCells count="1">
    <mergeCell ref="A4:B4"/>
  </mergeCells>
  <conditionalFormatting sqref="D13">
    <cfRule type="duplicateValues" dxfId="3" priority="1"/>
    <cfRule type="duplicateValues" dxfId="2" priority="2"/>
    <cfRule type="duplicateValues" dxfId="1" priority="3"/>
    <cfRule type="duplicateValues" dxfId="0" priority="4"/>
  </conditionalFormatting>
  <hyperlinks>
    <hyperlink ref="E1" location="BG!A1" display="BG" xr:uid="{00000000-0004-0000-1700-000000000000}"/>
  </hyperlinks>
  <printOptions horizontalCentered="1"/>
  <pageMargins left="0.70866141732283472" right="0.70866141732283472" top="0.74803149606299213" bottom="0.74803149606299213" header="0" footer="0"/>
  <pageSetup paperSize="5" scale="8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D997"/>
  <sheetViews>
    <sheetView showGridLines="0" zoomScale="59" workbookViewId="0">
      <selection activeCell="L27" sqref="L27"/>
    </sheetView>
  </sheetViews>
  <sheetFormatPr baseColWidth="10" defaultColWidth="14.44140625" defaultRowHeight="15" customHeight="1" x14ac:dyDescent="0.3"/>
  <cols>
    <col min="1" max="1" width="38.21875" style="39" customWidth="1"/>
    <col min="2" max="2" width="19.5546875" style="39" customWidth="1"/>
    <col min="3" max="3" width="17.77734375" style="39" customWidth="1"/>
    <col min="4" max="15" width="10.77734375" style="39" customWidth="1"/>
    <col min="16" max="16384" width="14.44140625" style="39"/>
  </cols>
  <sheetData>
    <row r="1" spans="1:4" ht="13.8" x14ac:dyDescent="0.3">
      <c r="A1" s="44" t="s">
        <v>1</v>
      </c>
      <c r="D1" s="428" t="s">
        <v>22</v>
      </c>
    </row>
    <row r="4" spans="1:4" ht="13.8" x14ac:dyDescent="0.3">
      <c r="A4" s="695" t="s">
        <v>1676</v>
      </c>
      <c r="B4" s="639"/>
      <c r="C4" s="639"/>
    </row>
    <row r="5" spans="1:4" ht="13.8" x14ac:dyDescent="0.3">
      <c r="A5" s="690" t="s">
        <v>120</v>
      </c>
      <c r="B5" s="691"/>
    </row>
    <row r="6" spans="1:4" ht="13.8" x14ac:dyDescent="0.3">
      <c r="A6" s="44" t="s">
        <v>1677</v>
      </c>
      <c r="B6" s="259">
        <v>45565</v>
      </c>
      <c r="C6" s="259">
        <v>45291</v>
      </c>
    </row>
    <row r="7" spans="1:4" ht="13.8" x14ac:dyDescent="0.3">
      <c r="A7" s="39" t="s">
        <v>1678</v>
      </c>
      <c r="B7" s="277">
        <v>21000000</v>
      </c>
      <c r="C7" s="210">
        <v>20000000</v>
      </c>
    </row>
    <row r="8" spans="1:4" ht="13.8" x14ac:dyDescent="0.3">
      <c r="A8" s="39" t="s">
        <v>1679</v>
      </c>
      <c r="B8" s="210">
        <v>18353500</v>
      </c>
      <c r="C8" s="210">
        <v>14192600</v>
      </c>
    </row>
    <row r="9" spans="1:4" ht="13.8" x14ac:dyDescent="0.3">
      <c r="A9" s="39" t="s">
        <v>208</v>
      </c>
      <c r="B9" s="609">
        <v>-1659000</v>
      </c>
      <c r="C9" s="609">
        <v>-1717100</v>
      </c>
    </row>
    <row r="10" spans="1:4" ht="13.8" x14ac:dyDescent="0.3">
      <c r="A10" s="39" t="s">
        <v>1680</v>
      </c>
      <c r="B10" s="356">
        <v>183535</v>
      </c>
      <c r="C10" s="356">
        <v>141926</v>
      </c>
    </row>
    <row r="11" spans="1:4" ht="13.8" x14ac:dyDescent="0.3">
      <c r="A11" s="107" t="s">
        <v>1681</v>
      </c>
      <c r="B11" s="531">
        <v>100</v>
      </c>
      <c r="C11" s="532">
        <v>100</v>
      </c>
    </row>
    <row r="12" spans="1:4" ht="13.8" x14ac:dyDescent="0.3">
      <c r="A12" s="39" t="s">
        <v>213</v>
      </c>
      <c r="B12" s="210">
        <v>16694500</v>
      </c>
      <c r="C12" s="210">
        <v>12475500</v>
      </c>
    </row>
    <row r="13" spans="1:4" ht="15" customHeight="1" x14ac:dyDescent="0.3">
      <c r="B13" s="210"/>
      <c r="C13" s="210"/>
    </row>
    <row r="15" spans="1:4" ht="15" customHeight="1" x14ac:dyDescent="0.3">
      <c r="A15" s="44" t="s">
        <v>1677</v>
      </c>
      <c r="B15" s="259">
        <v>45565</v>
      </c>
      <c r="C15" s="259">
        <v>45291</v>
      </c>
    </row>
    <row r="16" spans="1:4" ht="15" customHeight="1" x14ac:dyDescent="0.3">
      <c r="A16" s="125" t="s">
        <v>216</v>
      </c>
      <c r="B16" s="210">
        <v>67186</v>
      </c>
      <c r="C16" s="326">
        <v>2657186</v>
      </c>
    </row>
    <row r="17" spans="1:3" ht="15" customHeight="1" x14ac:dyDescent="0.3">
      <c r="A17" s="125" t="s">
        <v>1682</v>
      </c>
      <c r="B17" s="448">
        <v>2024872.5659999999</v>
      </c>
      <c r="C17" s="533">
        <v>1892952.611</v>
      </c>
    </row>
    <row r="18" spans="1:3" ht="15.75" customHeight="1" x14ac:dyDescent="0.3">
      <c r="A18" s="39" t="s">
        <v>213</v>
      </c>
      <c r="B18" s="54">
        <v>2092058.5659999999</v>
      </c>
      <c r="C18" s="54">
        <v>4550138.6109999996</v>
      </c>
    </row>
    <row r="19" spans="1:3" ht="15.75" customHeight="1" x14ac:dyDescent="0.3">
      <c r="B19" s="197"/>
      <c r="C19" s="197"/>
    </row>
    <row r="20" spans="1:3" ht="15.75" customHeight="1" x14ac:dyDescent="0.3"/>
    <row r="21" spans="1:3" ht="15.75" customHeight="1" x14ac:dyDescent="0.3"/>
    <row r="22" spans="1:3" ht="15.75" customHeight="1" x14ac:dyDescent="0.3"/>
    <row r="23" spans="1:3" ht="15.75" customHeight="1" x14ac:dyDescent="0.3"/>
    <row r="24" spans="1:3" ht="15.75" customHeight="1" x14ac:dyDescent="0.3">
      <c r="C24" s="197"/>
    </row>
    <row r="25" spans="1:3" ht="15.75" customHeight="1" x14ac:dyDescent="0.3">
      <c r="B25" s="210"/>
      <c r="C25" s="197"/>
    </row>
    <row r="26" spans="1:3" ht="15.75" customHeight="1" x14ac:dyDescent="0.3">
      <c r="B26" s="210"/>
      <c r="C26" s="197"/>
    </row>
    <row r="27" spans="1:3" ht="15.75" customHeight="1" x14ac:dyDescent="0.3">
      <c r="C27" s="197"/>
    </row>
    <row r="28" spans="1:3" ht="15.75" customHeight="1" x14ac:dyDescent="0.3"/>
    <row r="29" spans="1:3" ht="15.75" customHeight="1" x14ac:dyDescent="0.3">
      <c r="B29" s="210"/>
      <c r="C29" s="197"/>
    </row>
    <row r="30" spans="1:3" ht="15.75" customHeight="1" x14ac:dyDescent="0.3">
      <c r="B30" s="210"/>
      <c r="C30" s="197"/>
    </row>
    <row r="31" spans="1:3" ht="15.75" customHeight="1" x14ac:dyDescent="0.3">
      <c r="B31" s="210"/>
      <c r="C31" s="197"/>
    </row>
    <row r="32" spans="1:3" ht="15.75" customHeight="1" x14ac:dyDescent="0.3">
      <c r="B32" s="210"/>
    </row>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sheetData>
  <mergeCells count="2">
    <mergeCell ref="A4:C4"/>
    <mergeCell ref="A5:B5"/>
  </mergeCells>
  <hyperlinks>
    <hyperlink ref="D1" location="BG!A1" display="BG" xr:uid="{00000000-0004-0000-1800-000000000000}"/>
  </hyperlinks>
  <pageMargins left="0.70866141732283472" right="0.70866141732283472" top="0.74803149606299213" bottom="0.74803149606299213" header="0" footer="0"/>
  <pageSetup paperSize="9" scale="80"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I996"/>
  <sheetViews>
    <sheetView showGridLines="0" workbookViewId="0">
      <selection activeCell="C13" sqref="C13"/>
    </sheetView>
  </sheetViews>
  <sheetFormatPr baseColWidth="10" defaultColWidth="14.44140625" defaultRowHeight="15" customHeight="1" x14ac:dyDescent="0.3"/>
  <cols>
    <col min="1" max="1" width="24.77734375" style="39" customWidth="1"/>
    <col min="2" max="2" width="18.5546875" style="39" customWidth="1"/>
    <col min="3" max="3" width="16.77734375" style="39" customWidth="1"/>
    <col min="4" max="9" width="11.44140625" style="39" customWidth="1"/>
    <col min="10" max="20" width="10.77734375" style="39" customWidth="1"/>
    <col min="21" max="16384" width="14.44140625" style="39"/>
  </cols>
  <sheetData>
    <row r="1" spans="1:9" ht="13.8" x14ac:dyDescent="0.3">
      <c r="A1" s="434" t="s">
        <v>1</v>
      </c>
      <c r="B1" s="469"/>
      <c r="C1" s="125"/>
      <c r="D1" s="449" t="s">
        <v>22</v>
      </c>
      <c r="E1" s="125"/>
      <c r="F1" s="125"/>
      <c r="G1" s="125"/>
      <c r="H1" s="125"/>
      <c r="I1" s="125"/>
    </row>
    <row r="2" spans="1:9" ht="13.8" x14ac:dyDescent="0.3">
      <c r="A2" s="125"/>
      <c r="B2" s="469"/>
      <c r="C2" s="125"/>
      <c r="D2" s="125"/>
      <c r="E2" s="125"/>
      <c r="F2" s="125"/>
      <c r="G2" s="125"/>
      <c r="H2" s="125"/>
      <c r="I2" s="125"/>
    </row>
    <row r="3" spans="1:9" ht="13.8" x14ac:dyDescent="0.3">
      <c r="A3" s="125"/>
      <c r="B3" s="469"/>
      <c r="C3" s="125"/>
      <c r="D3" s="125"/>
      <c r="E3" s="125"/>
      <c r="F3" s="125"/>
      <c r="G3" s="125"/>
      <c r="H3" s="125"/>
      <c r="I3" s="125"/>
    </row>
    <row r="4" spans="1:9" ht="13.8" x14ac:dyDescent="0.3">
      <c r="A4" s="682" t="s">
        <v>1683</v>
      </c>
      <c r="B4" s="639"/>
      <c r="C4" s="639"/>
      <c r="D4" s="639"/>
      <c r="E4" s="159"/>
      <c r="F4" s="159"/>
      <c r="G4" s="159"/>
      <c r="H4" s="125"/>
      <c r="I4" s="125"/>
    </row>
    <row r="5" spans="1:9" ht="13.8" x14ac:dyDescent="0.3">
      <c r="A5" s="125"/>
      <c r="B5" s="469"/>
      <c r="C5" s="125"/>
      <c r="D5" s="125"/>
      <c r="E5" s="125"/>
      <c r="F5" s="125"/>
      <c r="G5" s="125"/>
      <c r="H5" s="125"/>
      <c r="I5" s="125"/>
    </row>
    <row r="6" spans="1:9" ht="13.8" x14ac:dyDescent="0.3">
      <c r="A6" s="125"/>
      <c r="B6" s="696" t="s">
        <v>273</v>
      </c>
      <c r="C6" s="689"/>
      <c r="D6" s="125"/>
      <c r="E6" s="125"/>
      <c r="F6" s="125"/>
      <c r="G6" s="125"/>
      <c r="H6" s="125"/>
      <c r="I6" s="125"/>
    </row>
    <row r="7" spans="1:9" ht="13.8" x14ac:dyDescent="0.3">
      <c r="A7" s="125"/>
      <c r="B7" s="259">
        <v>45565</v>
      </c>
      <c r="C7" s="259">
        <v>45291</v>
      </c>
      <c r="D7" s="125"/>
      <c r="E7" s="125"/>
      <c r="F7" s="125"/>
      <c r="G7" s="125"/>
      <c r="H7" s="125"/>
      <c r="I7" s="125"/>
    </row>
    <row r="8" spans="1:9" ht="22.05" customHeight="1" x14ac:dyDescent="0.3">
      <c r="A8" s="534" t="s">
        <v>1684</v>
      </c>
      <c r="B8" s="535">
        <v>35270.063999999998</v>
      </c>
      <c r="C8" s="535">
        <v>35270</v>
      </c>
      <c r="D8" s="125"/>
      <c r="E8" s="125"/>
      <c r="F8" s="125"/>
      <c r="G8" s="125"/>
      <c r="H8" s="125"/>
      <c r="I8" s="125"/>
    </row>
    <row r="9" spans="1:9" ht="13.8" x14ac:dyDescent="0.3">
      <c r="A9" s="434"/>
      <c r="B9" s="130"/>
      <c r="C9" s="125"/>
      <c r="D9" s="125"/>
      <c r="E9" s="125"/>
      <c r="F9" s="125"/>
      <c r="G9" s="125"/>
      <c r="H9" s="125"/>
      <c r="I9" s="125"/>
    </row>
    <row r="10" spans="1:9" ht="13.8" x14ac:dyDescent="0.3">
      <c r="A10" s="434"/>
      <c r="B10" s="130"/>
      <c r="C10" s="125"/>
      <c r="D10" s="125"/>
      <c r="E10" s="125"/>
      <c r="F10" s="125"/>
      <c r="G10" s="125"/>
      <c r="H10" s="125"/>
      <c r="I10" s="125"/>
    </row>
    <row r="11" spans="1:9" ht="13.8" x14ac:dyDescent="0.3">
      <c r="A11" s="434"/>
      <c r="B11" s="130"/>
      <c r="C11" s="125"/>
      <c r="D11" s="125"/>
      <c r="E11" s="125"/>
      <c r="F11" s="125"/>
      <c r="G11" s="125"/>
      <c r="H11" s="125"/>
      <c r="I11" s="125"/>
    </row>
    <row r="12" spans="1:9" ht="22.05" customHeight="1" x14ac:dyDescent="0.3">
      <c r="A12" s="534" t="s">
        <v>1685</v>
      </c>
      <c r="B12" s="535">
        <v>622485.62800000003</v>
      </c>
      <c r="C12" s="535">
        <v>510112</v>
      </c>
      <c r="D12" s="125"/>
      <c r="E12" s="125"/>
      <c r="F12" s="125"/>
      <c r="G12" s="125"/>
      <c r="H12" s="125"/>
      <c r="I12" s="125"/>
    </row>
    <row r="13" spans="1:9" ht="13.8" x14ac:dyDescent="0.3">
      <c r="A13" s="434"/>
      <c r="B13" s="130"/>
      <c r="C13" s="464"/>
      <c r="D13" s="125"/>
      <c r="E13" s="125"/>
      <c r="F13" s="125"/>
      <c r="G13" s="125"/>
      <c r="H13" s="125"/>
      <c r="I13" s="125"/>
    </row>
    <row r="14" spans="1:9" ht="13.8" x14ac:dyDescent="0.3">
      <c r="A14" s="434"/>
      <c r="B14" s="130"/>
      <c r="C14" s="125"/>
      <c r="D14" s="125"/>
      <c r="E14" s="125"/>
      <c r="F14" s="125"/>
      <c r="G14" s="125"/>
      <c r="H14" s="125"/>
      <c r="I14" s="125"/>
    </row>
    <row r="15" spans="1:9" ht="13.8" x14ac:dyDescent="0.3">
      <c r="A15" s="434"/>
      <c r="B15" s="130"/>
      <c r="C15" s="125"/>
      <c r="D15" s="125"/>
      <c r="E15" s="125"/>
      <c r="F15" s="125"/>
      <c r="G15" s="125"/>
      <c r="H15" s="125"/>
      <c r="I15" s="125"/>
    </row>
    <row r="16" spans="1:9" ht="22.05" customHeight="1" x14ac:dyDescent="0.3">
      <c r="A16" s="534" t="s">
        <v>1686</v>
      </c>
      <c r="B16" s="535">
        <v>95946.273000000001</v>
      </c>
      <c r="C16" s="535">
        <v>288506.80800000002</v>
      </c>
      <c r="D16" s="125"/>
      <c r="E16" s="125"/>
      <c r="F16" s="125"/>
      <c r="G16" s="125"/>
      <c r="H16" s="125"/>
      <c r="I16" s="125"/>
    </row>
    <row r="17" spans="1:9" ht="13.8" x14ac:dyDescent="0.3">
      <c r="A17" s="434"/>
      <c r="B17" s="130"/>
      <c r="C17" s="125"/>
      <c r="D17" s="125"/>
      <c r="E17" s="125"/>
      <c r="F17" s="125"/>
      <c r="G17" s="125"/>
      <c r="H17" s="125"/>
      <c r="I17" s="125"/>
    </row>
    <row r="18" spans="1:9" ht="13.8" x14ac:dyDescent="0.3">
      <c r="A18" s="434"/>
      <c r="B18" s="130"/>
      <c r="C18" s="125"/>
      <c r="D18" s="125"/>
      <c r="E18" s="125"/>
      <c r="F18" s="125"/>
      <c r="G18" s="125"/>
      <c r="H18" s="125"/>
      <c r="I18" s="125"/>
    </row>
    <row r="19" spans="1:9" ht="13.8" x14ac:dyDescent="0.3">
      <c r="A19" s="434"/>
      <c r="B19" s="130"/>
      <c r="C19" s="125"/>
      <c r="D19" s="125"/>
      <c r="E19" s="125"/>
      <c r="F19" s="125"/>
      <c r="G19" s="125"/>
      <c r="H19" s="125"/>
      <c r="I19" s="125"/>
    </row>
    <row r="20" spans="1:9" ht="15.75" customHeight="1" x14ac:dyDescent="0.3">
      <c r="A20" s="125"/>
      <c r="B20" s="130"/>
      <c r="C20" s="125"/>
      <c r="D20" s="125"/>
      <c r="E20" s="125"/>
      <c r="F20" s="125"/>
      <c r="G20" s="125"/>
      <c r="H20" s="125"/>
      <c r="I20" s="125"/>
    </row>
    <row r="21" spans="1:9" ht="15.75" customHeight="1" x14ac:dyDescent="0.3">
      <c r="A21" s="125"/>
      <c r="B21" s="130"/>
      <c r="C21" s="125"/>
      <c r="D21" s="125"/>
      <c r="E21" s="125"/>
      <c r="F21" s="125"/>
      <c r="G21" s="125"/>
      <c r="H21" s="125"/>
      <c r="I21" s="125"/>
    </row>
    <row r="22" spans="1:9" ht="15.75" customHeight="1" x14ac:dyDescent="0.3">
      <c r="A22" s="125"/>
      <c r="B22" s="130"/>
      <c r="C22" s="125"/>
      <c r="D22" s="125"/>
      <c r="E22" s="125"/>
      <c r="F22" s="125"/>
      <c r="G22" s="125"/>
      <c r="H22" s="125"/>
      <c r="I22" s="125"/>
    </row>
    <row r="23" spans="1:9" ht="15.75" customHeight="1" x14ac:dyDescent="0.3">
      <c r="A23" s="125"/>
      <c r="B23" s="130"/>
      <c r="C23" s="125"/>
      <c r="D23" s="125"/>
      <c r="E23" s="125"/>
      <c r="F23" s="125"/>
      <c r="G23" s="125"/>
      <c r="H23" s="125"/>
      <c r="I23" s="125"/>
    </row>
    <row r="24" spans="1:9" ht="15.75" customHeight="1" x14ac:dyDescent="0.3">
      <c r="A24" s="125"/>
      <c r="B24" s="130"/>
      <c r="C24" s="125"/>
      <c r="D24" s="125"/>
      <c r="E24" s="125"/>
      <c r="F24" s="125"/>
      <c r="G24" s="125"/>
      <c r="H24" s="125"/>
      <c r="I24" s="125"/>
    </row>
    <row r="25" spans="1:9" ht="15.75" customHeight="1" x14ac:dyDescent="0.3">
      <c r="A25" s="125"/>
      <c r="B25" s="130"/>
      <c r="C25" s="125"/>
      <c r="D25" s="125"/>
      <c r="E25" s="125"/>
      <c r="F25" s="125"/>
      <c r="G25" s="125"/>
      <c r="H25" s="125"/>
      <c r="I25" s="125"/>
    </row>
    <row r="26" spans="1:9" ht="15.75" customHeight="1" x14ac:dyDescent="0.3">
      <c r="A26" s="125"/>
      <c r="B26" s="130"/>
      <c r="C26" s="125"/>
      <c r="D26" s="125"/>
      <c r="E26" s="125"/>
      <c r="F26" s="125"/>
      <c r="G26" s="125"/>
      <c r="H26" s="125"/>
      <c r="I26" s="125"/>
    </row>
    <row r="27" spans="1:9" ht="15.75" customHeight="1" x14ac:dyDescent="0.3">
      <c r="A27" s="125"/>
      <c r="B27" s="130"/>
      <c r="C27" s="125"/>
      <c r="D27" s="125"/>
      <c r="E27" s="125"/>
      <c r="F27" s="125"/>
      <c r="G27" s="125"/>
      <c r="H27" s="125"/>
      <c r="I27" s="125"/>
    </row>
    <row r="28" spans="1:9" ht="15.75" customHeight="1" x14ac:dyDescent="0.3">
      <c r="A28" s="125"/>
      <c r="B28" s="130"/>
      <c r="C28" s="125"/>
      <c r="D28" s="125"/>
      <c r="E28" s="125"/>
      <c r="F28" s="125"/>
      <c r="G28" s="125"/>
      <c r="H28" s="125"/>
      <c r="I28" s="125"/>
    </row>
    <row r="29" spans="1:9" ht="15.75" customHeight="1" x14ac:dyDescent="0.3">
      <c r="A29" s="125"/>
      <c r="B29" s="130"/>
      <c r="C29" s="125"/>
      <c r="D29" s="125"/>
      <c r="E29" s="125"/>
      <c r="F29" s="125"/>
      <c r="G29" s="125"/>
      <c r="H29" s="125"/>
      <c r="I29" s="125"/>
    </row>
    <row r="30" spans="1:9" ht="15.75" customHeight="1" x14ac:dyDescent="0.3">
      <c r="A30" s="125"/>
      <c r="B30" s="130"/>
      <c r="C30" s="125"/>
      <c r="D30" s="125"/>
      <c r="E30" s="125"/>
      <c r="F30" s="125"/>
      <c r="G30" s="125"/>
      <c r="H30" s="125"/>
      <c r="I30" s="125"/>
    </row>
    <row r="31" spans="1:9" ht="15.75" customHeight="1" x14ac:dyDescent="0.3">
      <c r="A31" s="125"/>
      <c r="B31" s="130"/>
      <c r="C31" s="125"/>
      <c r="D31" s="125"/>
      <c r="E31" s="125"/>
      <c r="F31" s="125"/>
      <c r="G31" s="125"/>
      <c r="H31" s="125"/>
      <c r="I31" s="125"/>
    </row>
    <row r="32" spans="1:9" ht="15.75" customHeight="1" x14ac:dyDescent="0.3">
      <c r="A32" s="125"/>
      <c r="B32" s="130"/>
      <c r="C32" s="125"/>
      <c r="D32" s="125"/>
      <c r="E32" s="125"/>
      <c r="F32" s="125"/>
      <c r="G32" s="125"/>
      <c r="H32" s="125"/>
      <c r="I32" s="125"/>
    </row>
    <row r="33" spans="1:9" ht="15.75" customHeight="1" x14ac:dyDescent="0.3">
      <c r="A33" s="125"/>
      <c r="B33" s="469"/>
      <c r="C33" s="125"/>
      <c r="D33" s="125"/>
      <c r="E33" s="125"/>
      <c r="F33" s="125"/>
      <c r="G33" s="125"/>
      <c r="H33" s="125"/>
      <c r="I33" s="125"/>
    </row>
    <row r="34" spans="1:9" ht="15.75" customHeight="1" x14ac:dyDescent="0.3">
      <c r="A34" s="125"/>
      <c r="B34" s="469"/>
      <c r="C34" s="125"/>
      <c r="D34" s="125"/>
      <c r="E34" s="125"/>
      <c r="F34" s="125"/>
      <c r="G34" s="125"/>
      <c r="H34" s="125"/>
      <c r="I34" s="125"/>
    </row>
    <row r="35" spans="1:9" ht="15.75" customHeight="1" x14ac:dyDescent="0.3">
      <c r="A35" s="125"/>
      <c r="B35" s="469"/>
      <c r="C35" s="125"/>
      <c r="D35" s="125"/>
      <c r="E35" s="125"/>
      <c r="F35" s="125"/>
      <c r="G35" s="125"/>
      <c r="H35" s="125"/>
      <c r="I35" s="125"/>
    </row>
    <row r="36" spans="1:9" ht="15.75" customHeight="1" x14ac:dyDescent="0.3">
      <c r="A36" s="125"/>
      <c r="B36" s="469"/>
      <c r="C36" s="125"/>
      <c r="D36" s="125"/>
      <c r="E36" s="125"/>
      <c r="F36" s="125"/>
      <c r="G36" s="125"/>
      <c r="H36" s="125"/>
      <c r="I36" s="125"/>
    </row>
    <row r="37" spans="1:9" ht="15.75" customHeight="1" x14ac:dyDescent="0.3">
      <c r="A37" s="125"/>
      <c r="B37" s="469"/>
      <c r="C37" s="125"/>
      <c r="D37" s="125"/>
      <c r="E37" s="125"/>
      <c r="F37" s="125"/>
      <c r="G37" s="125"/>
      <c r="H37" s="125"/>
      <c r="I37" s="125"/>
    </row>
    <row r="38" spans="1:9" ht="15.75" customHeight="1" x14ac:dyDescent="0.3">
      <c r="A38" s="125"/>
      <c r="B38" s="469"/>
      <c r="C38" s="125"/>
      <c r="D38" s="125"/>
      <c r="E38" s="125"/>
      <c r="F38" s="125"/>
      <c r="G38" s="125"/>
      <c r="H38" s="125"/>
      <c r="I38" s="125"/>
    </row>
    <row r="39" spans="1:9" ht="15.75" customHeight="1" x14ac:dyDescent="0.3">
      <c r="A39" s="125"/>
      <c r="B39" s="469"/>
      <c r="C39" s="125"/>
      <c r="D39" s="125"/>
      <c r="E39" s="125"/>
      <c r="F39" s="125"/>
      <c r="G39" s="125"/>
      <c r="H39" s="125"/>
      <c r="I39" s="125"/>
    </row>
    <row r="40" spans="1:9" ht="15.75" customHeight="1" x14ac:dyDescent="0.3">
      <c r="A40" s="125"/>
      <c r="B40" s="469"/>
      <c r="C40" s="125"/>
      <c r="D40" s="125"/>
      <c r="E40" s="125"/>
      <c r="F40" s="125"/>
      <c r="G40" s="125"/>
      <c r="H40" s="125"/>
      <c r="I40" s="125"/>
    </row>
    <row r="41" spans="1:9" ht="15.75" customHeight="1" x14ac:dyDescent="0.3">
      <c r="A41" s="125"/>
      <c r="B41" s="469"/>
      <c r="C41" s="125"/>
      <c r="D41" s="125"/>
      <c r="E41" s="125"/>
      <c r="F41" s="125"/>
      <c r="G41" s="125"/>
      <c r="H41" s="125"/>
      <c r="I41" s="125"/>
    </row>
    <row r="42" spans="1:9" ht="15.75" customHeight="1" x14ac:dyDescent="0.3">
      <c r="A42" s="125"/>
      <c r="B42" s="469"/>
      <c r="C42" s="125"/>
      <c r="D42" s="125"/>
      <c r="E42" s="125"/>
      <c r="F42" s="125"/>
      <c r="G42" s="125"/>
      <c r="H42" s="125"/>
      <c r="I42" s="125"/>
    </row>
    <row r="43" spans="1:9" ht="15.75" customHeight="1" x14ac:dyDescent="0.3">
      <c r="A43" s="125"/>
      <c r="B43" s="469"/>
      <c r="C43" s="125"/>
      <c r="D43" s="125"/>
      <c r="E43" s="125"/>
      <c r="F43" s="125"/>
      <c r="G43" s="125"/>
      <c r="H43" s="125"/>
      <c r="I43" s="125"/>
    </row>
    <row r="44" spans="1:9" ht="15.75" customHeight="1" x14ac:dyDescent="0.3">
      <c r="A44" s="125"/>
      <c r="B44" s="469"/>
      <c r="C44" s="125"/>
      <c r="D44" s="125"/>
      <c r="E44" s="125"/>
      <c r="F44" s="125"/>
      <c r="G44" s="125"/>
      <c r="H44" s="125"/>
      <c r="I44" s="125"/>
    </row>
    <row r="45" spans="1:9" ht="15.75" customHeight="1" x14ac:dyDescent="0.3">
      <c r="A45" s="125"/>
      <c r="B45" s="469"/>
      <c r="C45" s="125"/>
      <c r="D45" s="125"/>
      <c r="E45" s="125"/>
      <c r="F45" s="125"/>
      <c r="G45" s="125"/>
      <c r="H45" s="125"/>
      <c r="I45" s="125"/>
    </row>
    <row r="46" spans="1:9" ht="15.75" customHeight="1" x14ac:dyDescent="0.3">
      <c r="A46" s="125"/>
      <c r="B46" s="469"/>
      <c r="C46" s="125"/>
      <c r="D46" s="125"/>
      <c r="E46" s="125"/>
      <c r="F46" s="125"/>
      <c r="G46" s="125"/>
      <c r="H46" s="125"/>
      <c r="I46" s="125"/>
    </row>
    <row r="47" spans="1:9" ht="15.75" customHeight="1" x14ac:dyDescent="0.3">
      <c r="A47" s="125"/>
      <c r="B47" s="469"/>
      <c r="C47" s="125"/>
      <c r="D47" s="125"/>
      <c r="E47" s="125"/>
      <c r="F47" s="125"/>
      <c r="G47" s="125"/>
      <c r="H47" s="125"/>
      <c r="I47" s="125"/>
    </row>
    <row r="48" spans="1:9" ht="15.75" customHeight="1" x14ac:dyDescent="0.3">
      <c r="A48" s="125"/>
      <c r="B48" s="469"/>
      <c r="C48" s="125"/>
      <c r="D48" s="125"/>
      <c r="E48" s="125"/>
      <c r="F48" s="125"/>
      <c r="G48" s="125"/>
      <c r="H48" s="125"/>
      <c r="I48" s="125"/>
    </row>
    <row r="49" spans="1:9" ht="15.75" customHeight="1" x14ac:dyDescent="0.3">
      <c r="A49" s="125"/>
      <c r="B49" s="469"/>
      <c r="C49" s="125"/>
      <c r="D49" s="125"/>
      <c r="E49" s="125"/>
      <c r="F49" s="125"/>
      <c r="G49" s="125"/>
      <c r="H49" s="125"/>
      <c r="I49" s="125"/>
    </row>
    <row r="50" spans="1:9" ht="15.75" customHeight="1" x14ac:dyDescent="0.3">
      <c r="A50" s="125"/>
      <c r="B50" s="469"/>
      <c r="C50" s="125"/>
      <c r="D50" s="125"/>
      <c r="E50" s="125"/>
      <c r="F50" s="125"/>
      <c r="G50" s="125"/>
      <c r="H50" s="125"/>
      <c r="I50" s="125"/>
    </row>
    <row r="51" spans="1:9" ht="15.75" customHeight="1" x14ac:dyDescent="0.3">
      <c r="A51" s="125"/>
      <c r="B51" s="469"/>
      <c r="C51" s="125"/>
      <c r="D51" s="125"/>
      <c r="E51" s="125"/>
      <c r="F51" s="125"/>
      <c r="G51" s="125"/>
      <c r="H51" s="125"/>
      <c r="I51" s="125"/>
    </row>
    <row r="52" spans="1:9" ht="15.75" customHeight="1" x14ac:dyDescent="0.3">
      <c r="A52" s="125"/>
      <c r="B52" s="469"/>
      <c r="C52" s="125"/>
      <c r="D52" s="125"/>
      <c r="E52" s="125"/>
      <c r="F52" s="125"/>
      <c r="G52" s="125"/>
      <c r="H52" s="125"/>
      <c r="I52" s="125"/>
    </row>
    <row r="53" spans="1:9" ht="15.75" customHeight="1" x14ac:dyDescent="0.3">
      <c r="A53" s="125"/>
      <c r="B53" s="469"/>
      <c r="C53" s="125"/>
      <c r="D53" s="125"/>
      <c r="E53" s="125"/>
      <c r="F53" s="125"/>
      <c r="G53" s="125"/>
      <c r="H53" s="125"/>
      <c r="I53" s="125"/>
    </row>
    <row r="54" spans="1:9" ht="15.75" customHeight="1" x14ac:dyDescent="0.3">
      <c r="A54" s="125"/>
      <c r="B54" s="469"/>
      <c r="C54" s="125"/>
      <c r="D54" s="125"/>
      <c r="E54" s="125"/>
      <c r="F54" s="125"/>
      <c r="G54" s="125"/>
      <c r="H54" s="125"/>
      <c r="I54" s="125"/>
    </row>
    <row r="55" spans="1:9" ht="15.75" customHeight="1" x14ac:dyDescent="0.3">
      <c r="A55" s="125"/>
      <c r="B55" s="469"/>
      <c r="C55" s="125"/>
      <c r="D55" s="125"/>
      <c r="E55" s="125"/>
      <c r="F55" s="125"/>
      <c r="G55" s="125"/>
      <c r="H55" s="125"/>
      <c r="I55" s="125"/>
    </row>
    <row r="56" spans="1:9" ht="15.75" customHeight="1" x14ac:dyDescent="0.3">
      <c r="A56" s="125"/>
      <c r="B56" s="469"/>
      <c r="C56" s="125"/>
      <c r="D56" s="125"/>
      <c r="E56" s="125"/>
      <c r="F56" s="125"/>
      <c r="G56" s="125"/>
      <c r="H56" s="125"/>
      <c r="I56" s="125"/>
    </row>
    <row r="57" spans="1:9" ht="15.75" customHeight="1" x14ac:dyDescent="0.3">
      <c r="A57" s="125"/>
      <c r="B57" s="469"/>
      <c r="C57" s="125"/>
      <c r="D57" s="125"/>
      <c r="E57" s="125"/>
      <c r="F57" s="125"/>
      <c r="G57" s="125"/>
      <c r="H57" s="125"/>
      <c r="I57" s="125"/>
    </row>
    <row r="58" spans="1:9" ht="15.75" customHeight="1" x14ac:dyDescent="0.3">
      <c r="A58" s="125"/>
      <c r="B58" s="469"/>
      <c r="C58" s="125"/>
      <c r="D58" s="125"/>
      <c r="E58" s="125"/>
      <c r="F58" s="125"/>
      <c r="G58" s="125"/>
      <c r="H58" s="125"/>
      <c r="I58" s="125"/>
    </row>
    <row r="59" spans="1:9" ht="15.75" customHeight="1" x14ac:dyDescent="0.3">
      <c r="A59" s="125"/>
      <c r="B59" s="469"/>
      <c r="C59" s="125"/>
      <c r="D59" s="125"/>
      <c r="E59" s="125"/>
      <c r="F59" s="125"/>
      <c r="G59" s="125"/>
      <c r="H59" s="125"/>
      <c r="I59" s="125"/>
    </row>
    <row r="60" spans="1:9" ht="15.75" customHeight="1" x14ac:dyDescent="0.3">
      <c r="A60" s="125"/>
      <c r="B60" s="469"/>
      <c r="C60" s="125"/>
      <c r="D60" s="125"/>
      <c r="E60" s="125"/>
      <c r="F60" s="125"/>
      <c r="G60" s="125"/>
      <c r="H60" s="125"/>
      <c r="I60" s="125"/>
    </row>
    <row r="61" spans="1:9" ht="15.75" customHeight="1" x14ac:dyDescent="0.3">
      <c r="A61" s="125"/>
      <c r="B61" s="469"/>
      <c r="C61" s="125"/>
      <c r="D61" s="125"/>
      <c r="E61" s="125"/>
      <c r="F61" s="125"/>
      <c r="G61" s="125"/>
      <c r="H61" s="125"/>
      <c r="I61" s="125"/>
    </row>
    <row r="62" spans="1:9" ht="15.75" customHeight="1" x14ac:dyDescent="0.3">
      <c r="A62" s="125"/>
      <c r="B62" s="469"/>
      <c r="C62" s="125"/>
      <c r="D62" s="125"/>
      <c r="E62" s="125"/>
      <c r="F62" s="125"/>
      <c r="G62" s="125"/>
      <c r="H62" s="125"/>
      <c r="I62" s="125"/>
    </row>
    <row r="63" spans="1:9" ht="15.75" customHeight="1" x14ac:dyDescent="0.3">
      <c r="A63" s="125"/>
      <c r="B63" s="469"/>
      <c r="C63" s="125"/>
      <c r="D63" s="125"/>
      <c r="E63" s="125"/>
      <c r="F63" s="125"/>
      <c r="G63" s="125"/>
      <c r="H63" s="125"/>
      <c r="I63" s="125"/>
    </row>
    <row r="64" spans="1:9" ht="15.75" customHeight="1" x14ac:dyDescent="0.3">
      <c r="A64" s="125"/>
      <c r="B64" s="469"/>
      <c r="C64" s="125"/>
      <c r="D64" s="125"/>
      <c r="E64" s="125"/>
      <c r="F64" s="125"/>
      <c r="G64" s="125"/>
      <c r="H64" s="125"/>
      <c r="I64" s="125"/>
    </row>
    <row r="65" spans="1:9" ht="15.75" customHeight="1" x14ac:dyDescent="0.3">
      <c r="A65" s="125"/>
      <c r="B65" s="469"/>
      <c r="C65" s="125"/>
      <c r="D65" s="125"/>
      <c r="E65" s="125"/>
      <c r="F65" s="125"/>
      <c r="G65" s="125"/>
      <c r="H65" s="125"/>
      <c r="I65" s="125"/>
    </row>
    <row r="66" spans="1:9" ht="15.75" customHeight="1" x14ac:dyDescent="0.3">
      <c r="A66" s="125"/>
      <c r="B66" s="469"/>
      <c r="C66" s="125"/>
      <c r="D66" s="125"/>
      <c r="E66" s="125"/>
      <c r="F66" s="125"/>
      <c r="G66" s="125"/>
      <c r="H66" s="125"/>
      <c r="I66" s="125"/>
    </row>
    <row r="67" spans="1:9" ht="15.75" customHeight="1" x14ac:dyDescent="0.3">
      <c r="A67" s="125"/>
      <c r="B67" s="469"/>
      <c r="C67" s="125"/>
      <c r="D67" s="125"/>
      <c r="E67" s="125"/>
      <c r="F67" s="125"/>
      <c r="G67" s="125"/>
      <c r="H67" s="125"/>
      <c r="I67" s="125"/>
    </row>
    <row r="68" spans="1:9" ht="15.75" customHeight="1" x14ac:dyDescent="0.3">
      <c r="A68" s="125"/>
      <c r="B68" s="469"/>
      <c r="C68" s="125"/>
      <c r="D68" s="125"/>
      <c r="E68" s="125"/>
      <c r="F68" s="125"/>
      <c r="G68" s="125"/>
      <c r="H68" s="125"/>
      <c r="I68" s="125"/>
    </row>
    <row r="69" spans="1:9" ht="15.75" customHeight="1" x14ac:dyDescent="0.3">
      <c r="A69" s="125"/>
      <c r="B69" s="469"/>
      <c r="C69" s="125"/>
      <c r="D69" s="125"/>
      <c r="E69" s="125"/>
      <c r="F69" s="125"/>
      <c r="G69" s="125"/>
      <c r="H69" s="125"/>
      <c r="I69" s="125"/>
    </row>
    <row r="70" spans="1:9" ht="15.75" customHeight="1" x14ac:dyDescent="0.3">
      <c r="A70" s="125"/>
      <c r="B70" s="469"/>
      <c r="C70" s="125"/>
      <c r="D70" s="125"/>
      <c r="E70" s="125"/>
      <c r="F70" s="125"/>
      <c r="G70" s="125"/>
      <c r="H70" s="125"/>
      <c r="I70" s="125"/>
    </row>
    <row r="71" spans="1:9" ht="15.75" customHeight="1" x14ac:dyDescent="0.3">
      <c r="A71" s="125"/>
      <c r="B71" s="469"/>
      <c r="C71" s="125"/>
      <c r="D71" s="125"/>
      <c r="E71" s="125"/>
      <c r="F71" s="125"/>
      <c r="G71" s="125"/>
      <c r="H71" s="125"/>
      <c r="I71" s="125"/>
    </row>
    <row r="72" spans="1:9" ht="15.75" customHeight="1" x14ac:dyDescent="0.3">
      <c r="A72" s="125"/>
      <c r="B72" s="469"/>
      <c r="C72" s="125"/>
      <c r="D72" s="125"/>
      <c r="E72" s="125"/>
      <c r="F72" s="125"/>
      <c r="G72" s="125"/>
      <c r="H72" s="125"/>
      <c r="I72" s="125"/>
    </row>
    <row r="73" spans="1:9" ht="15.75" customHeight="1" x14ac:dyDescent="0.3">
      <c r="A73" s="125"/>
      <c r="B73" s="469"/>
      <c r="C73" s="125"/>
      <c r="D73" s="125"/>
      <c r="E73" s="125"/>
      <c r="F73" s="125"/>
      <c r="G73" s="125"/>
      <c r="H73" s="125"/>
      <c r="I73" s="125"/>
    </row>
    <row r="74" spans="1:9" ht="15.75" customHeight="1" x14ac:dyDescent="0.3">
      <c r="A74" s="125"/>
      <c r="B74" s="469"/>
      <c r="C74" s="125"/>
      <c r="D74" s="125"/>
      <c r="E74" s="125"/>
      <c r="F74" s="125"/>
      <c r="G74" s="125"/>
      <c r="H74" s="125"/>
      <c r="I74" s="125"/>
    </row>
    <row r="75" spans="1:9" ht="15.75" customHeight="1" x14ac:dyDescent="0.3">
      <c r="A75" s="125"/>
      <c r="B75" s="469"/>
      <c r="C75" s="125"/>
      <c r="D75" s="125"/>
      <c r="E75" s="125"/>
      <c r="F75" s="125"/>
      <c r="G75" s="125"/>
      <c r="H75" s="125"/>
      <c r="I75" s="125"/>
    </row>
    <row r="76" spans="1:9" ht="15.75" customHeight="1" x14ac:dyDescent="0.3">
      <c r="A76" s="125"/>
      <c r="B76" s="469"/>
      <c r="C76" s="125"/>
      <c r="D76" s="125"/>
      <c r="E76" s="125"/>
      <c r="F76" s="125"/>
      <c r="G76" s="125"/>
      <c r="H76" s="125"/>
      <c r="I76" s="125"/>
    </row>
    <row r="77" spans="1:9" ht="15.75" customHeight="1" x14ac:dyDescent="0.3">
      <c r="A77" s="125"/>
      <c r="B77" s="469"/>
      <c r="C77" s="125"/>
      <c r="D77" s="125"/>
      <c r="E77" s="125"/>
      <c r="F77" s="125"/>
      <c r="G77" s="125"/>
      <c r="H77" s="125"/>
      <c r="I77" s="125"/>
    </row>
    <row r="78" spans="1:9" ht="15.75" customHeight="1" x14ac:dyDescent="0.3">
      <c r="A78" s="125"/>
      <c r="B78" s="469"/>
      <c r="C78" s="125"/>
      <c r="D78" s="125"/>
      <c r="E78" s="125"/>
      <c r="F78" s="125"/>
      <c r="G78" s="125"/>
      <c r="H78" s="125"/>
      <c r="I78" s="125"/>
    </row>
    <row r="79" spans="1:9" ht="15.75" customHeight="1" x14ac:dyDescent="0.3">
      <c r="A79" s="125"/>
      <c r="B79" s="469"/>
      <c r="C79" s="125"/>
      <c r="D79" s="125"/>
      <c r="E79" s="125"/>
      <c r="F79" s="125"/>
      <c r="G79" s="125"/>
      <c r="H79" s="125"/>
      <c r="I79" s="125"/>
    </row>
    <row r="80" spans="1:9" ht="15.75" customHeight="1" x14ac:dyDescent="0.3">
      <c r="A80" s="125"/>
      <c r="B80" s="469"/>
      <c r="C80" s="125"/>
      <c r="D80" s="125"/>
      <c r="E80" s="125"/>
      <c r="F80" s="125"/>
      <c r="G80" s="125"/>
      <c r="H80" s="125"/>
      <c r="I80" s="125"/>
    </row>
    <row r="81" spans="1:9" ht="15.75" customHeight="1" x14ac:dyDescent="0.3">
      <c r="A81" s="125"/>
      <c r="B81" s="469"/>
      <c r="C81" s="125"/>
      <c r="D81" s="125"/>
      <c r="E81" s="125"/>
      <c r="F81" s="125"/>
      <c r="G81" s="125"/>
      <c r="H81" s="125"/>
      <c r="I81" s="125"/>
    </row>
    <row r="82" spans="1:9" ht="15.75" customHeight="1" x14ac:dyDescent="0.3">
      <c r="A82" s="125"/>
      <c r="B82" s="469"/>
      <c r="C82" s="125"/>
      <c r="D82" s="125"/>
      <c r="E82" s="125"/>
      <c r="F82" s="125"/>
      <c r="G82" s="125"/>
      <c r="H82" s="125"/>
      <c r="I82" s="125"/>
    </row>
    <row r="83" spans="1:9" ht="15.75" customHeight="1" x14ac:dyDescent="0.3">
      <c r="A83" s="125"/>
      <c r="B83" s="469"/>
      <c r="C83" s="125"/>
      <c r="D83" s="125"/>
      <c r="E83" s="125"/>
      <c r="F83" s="125"/>
      <c r="G83" s="125"/>
      <c r="H83" s="125"/>
      <c r="I83" s="125"/>
    </row>
    <row r="84" spans="1:9" ht="15.75" customHeight="1" x14ac:dyDescent="0.3">
      <c r="A84" s="125"/>
      <c r="B84" s="469"/>
      <c r="C84" s="125"/>
      <c r="D84" s="125"/>
      <c r="E84" s="125"/>
      <c r="F84" s="125"/>
      <c r="G84" s="125"/>
      <c r="H84" s="125"/>
      <c r="I84" s="125"/>
    </row>
    <row r="85" spans="1:9" ht="15.75" customHeight="1" x14ac:dyDescent="0.3">
      <c r="A85" s="125"/>
      <c r="B85" s="469"/>
      <c r="C85" s="125"/>
      <c r="D85" s="125"/>
      <c r="E85" s="125"/>
      <c r="F85" s="125"/>
      <c r="G85" s="125"/>
      <c r="H85" s="125"/>
      <c r="I85" s="125"/>
    </row>
    <row r="86" spans="1:9" ht="15.75" customHeight="1" x14ac:dyDescent="0.3">
      <c r="A86" s="125"/>
      <c r="B86" s="469"/>
      <c r="C86" s="125"/>
      <c r="D86" s="125"/>
      <c r="E86" s="125"/>
      <c r="F86" s="125"/>
      <c r="G86" s="125"/>
      <c r="H86" s="125"/>
      <c r="I86" s="125"/>
    </row>
    <row r="87" spans="1:9" ht="15.75" customHeight="1" x14ac:dyDescent="0.3">
      <c r="A87" s="125"/>
      <c r="B87" s="469"/>
      <c r="C87" s="125"/>
      <c r="D87" s="125"/>
      <c r="E87" s="125"/>
      <c r="F87" s="125"/>
      <c r="G87" s="125"/>
      <c r="H87" s="125"/>
      <c r="I87" s="125"/>
    </row>
    <row r="88" spans="1:9" ht="15.75" customHeight="1" x14ac:dyDescent="0.3">
      <c r="A88" s="125"/>
      <c r="B88" s="469"/>
      <c r="C88" s="125"/>
      <c r="D88" s="125"/>
      <c r="E88" s="125"/>
      <c r="F88" s="125"/>
      <c r="G88" s="125"/>
      <c r="H88" s="125"/>
      <c r="I88" s="125"/>
    </row>
    <row r="89" spans="1:9" ht="15.75" customHeight="1" x14ac:dyDescent="0.3">
      <c r="A89" s="125"/>
      <c r="B89" s="469"/>
      <c r="C89" s="125"/>
      <c r="D89" s="125"/>
      <c r="E89" s="125"/>
      <c r="F89" s="125"/>
      <c r="G89" s="125"/>
      <c r="H89" s="125"/>
      <c r="I89" s="125"/>
    </row>
    <row r="90" spans="1:9" ht="15.75" customHeight="1" x14ac:dyDescent="0.3">
      <c r="A90" s="125"/>
      <c r="B90" s="469"/>
      <c r="C90" s="125"/>
      <c r="D90" s="125"/>
      <c r="E90" s="125"/>
      <c r="F90" s="125"/>
      <c r="G90" s="125"/>
      <c r="H90" s="125"/>
      <c r="I90" s="125"/>
    </row>
    <row r="91" spans="1:9" ht="15.75" customHeight="1" x14ac:dyDescent="0.3">
      <c r="A91" s="125"/>
      <c r="B91" s="469"/>
      <c r="C91" s="125"/>
      <c r="D91" s="125"/>
      <c r="E91" s="125"/>
      <c r="F91" s="125"/>
      <c r="G91" s="125"/>
      <c r="H91" s="125"/>
      <c r="I91" s="125"/>
    </row>
    <row r="92" spans="1:9" ht="15.75" customHeight="1" x14ac:dyDescent="0.3">
      <c r="A92" s="125"/>
      <c r="B92" s="469"/>
      <c r="C92" s="125"/>
      <c r="D92" s="125"/>
      <c r="E92" s="125"/>
      <c r="F92" s="125"/>
      <c r="G92" s="125"/>
      <c r="H92" s="125"/>
      <c r="I92" s="125"/>
    </row>
    <row r="93" spans="1:9" ht="15.75" customHeight="1" x14ac:dyDescent="0.3">
      <c r="A93" s="125"/>
      <c r="B93" s="469"/>
      <c r="C93" s="125"/>
      <c r="D93" s="125"/>
      <c r="E93" s="125"/>
      <c r="F93" s="125"/>
      <c r="G93" s="125"/>
      <c r="H93" s="125"/>
      <c r="I93" s="125"/>
    </row>
    <row r="94" spans="1:9" ht="15.75" customHeight="1" x14ac:dyDescent="0.3">
      <c r="A94" s="125"/>
      <c r="B94" s="469"/>
      <c r="C94" s="125"/>
      <c r="D94" s="125"/>
      <c r="E94" s="125"/>
      <c r="F94" s="125"/>
      <c r="G94" s="125"/>
      <c r="H94" s="125"/>
      <c r="I94" s="125"/>
    </row>
    <row r="95" spans="1:9" ht="15.75" customHeight="1" x14ac:dyDescent="0.3">
      <c r="A95" s="125"/>
      <c r="B95" s="469"/>
      <c r="C95" s="125"/>
      <c r="D95" s="125"/>
      <c r="E95" s="125"/>
      <c r="F95" s="125"/>
      <c r="G95" s="125"/>
      <c r="H95" s="125"/>
      <c r="I95" s="125"/>
    </row>
    <row r="96" spans="1:9" ht="15.75" customHeight="1" x14ac:dyDescent="0.3">
      <c r="A96" s="125"/>
      <c r="B96" s="469"/>
      <c r="C96" s="125"/>
      <c r="D96" s="125"/>
      <c r="E96" s="125"/>
      <c r="F96" s="125"/>
      <c r="G96" s="125"/>
      <c r="H96" s="125"/>
      <c r="I96" s="125"/>
    </row>
    <row r="97" spans="1:9" ht="15.75" customHeight="1" x14ac:dyDescent="0.3">
      <c r="A97" s="125"/>
      <c r="B97" s="469"/>
      <c r="C97" s="125"/>
      <c r="D97" s="125"/>
      <c r="E97" s="125"/>
      <c r="F97" s="125"/>
      <c r="G97" s="125"/>
      <c r="H97" s="125"/>
      <c r="I97" s="125"/>
    </row>
    <row r="98" spans="1:9" ht="15.75" customHeight="1" x14ac:dyDescent="0.3">
      <c r="A98" s="125"/>
      <c r="B98" s="469"/>
      <c r="C98" s="125"/>
      <c r="D98" s="125"/>
      <c r="E98" s="125"/>
      <c r="F98" s="125"/>
      <c r="G98" s="125"/>
      <c r="H98" s="125"/>
      <c r="I98" s="125"/>
    </row>
    <row r="99" spans="1:9" ht="15.75" customHeight="1" x14ac:dyDescent="0.3">
      <c r="A99" s="125"/>
      <c r="B99" s="469"/>
      <c r="C99" s="125"/>
      <c r="D99" s="125"/>
      <c r="E99" s="125"/>
      <c r="F99" s="125"/>
      <c r="G99" s="125"/>
      <c r="H99" s="125"/>
      <c r="I99" s="125"/>
    </row>
    <row r="100" spans="1:9" ht="15.75" customHeight="1" x14ac:dyDescent="0.3">
      <c r="A100" s="125"/>
      <c r="B100" s="469"/>
      <c r="C100" s="125"/>
      <c r="D100" s="125"/>
      <c r="E100" s="125"/>
      <c r="F100" s="125"/>
      <c r="G100" s="125"/>
      <c r="H100" s="125"/>
      <c r="I100" s="125"/>
    </row>
    <row r="101" spans="1:9" ht="15.75" customHeight="1" x14ac:dyDescent="0.3">
      <c r="A101" s="125"/>
      <c r="B101" s="469"/>
      <c r="C101" s="125"/>
      <c r="D101" s="125"/>
      <c r="E101" s="125"/>
      <c r="F101" s="125"/>
      <c r="G101" s="125"/>
      <c r="H101" s="125"/>
      <c r="I101" s="125"/>
    </row>
    <row r="102" spans="1:9" ht="15.75" customHeight="1" x14ac:dyDescent="0.3">
      <c r="A102" s="125"/>
      <c r="B102" s="469"/>
      <c r="C102" s="125"/>
      <c r="D102" s="125"/>
      <c r="E102" s="125"/>
      <c r="F102" s="125"/>
      <c r="G102" s="125"/>
      <c r="H102" s="125"/>
      <c r="I102" s="125"/>
    </row>
    <row r="103" spans="1:9" ht="15.75" customHeight="1" x14ac:dyDescent="0.3">
      <c r="A103" s="125"/>
      <c r="B103" s="469"/>
      <c r="C103" s="125"/>
      <c r="D103" s="125"/>
      <c r="E103" s="125"/>
      <c r="F103" s="125"/>
      <c r="G103" s="125"/>
      <c r="H103" s="125"/>
      <c r="I103" s="125"/>
    </row>
    <row r="104" spans="1:9" ht="15.75" customHeight="1" x14ac:dyDescent="0.3">
      <c r="A104" s="125"/>
      <c r="B104" s="469"/>
      <c r="C104" s="125"/>
      <c r="D104" s="125"/>
      <c r="E104" s="125"/>
      <c r="F104" s="125"/>
      <c r="G104" s="125"/>
      <c r="H104" s="125"/>
      <c r="I104" s="125"/>
    </row>
    <row r="105" spans="1:9" ht="15.75" customHeight="1" x14ac:dyDescent="0.3">
      <c r="A105" s="125"/>
      <c r="B105" s="469"/>
      <c r="C105" s="125"/>
      <c r="D105" s="125"/>
      <c r="E105" s="125"/>
      <c r="F105" s="125"/>
      <c r="G105" s="125"/>
      <c r="H105" s="125"/>
      <c r="I105" s="125"/>
    </row>
    <row r="106" spans="1:9" ht="15.75" customHeight="1" x14ac:dyDescent="0.3">
      <c r="A106" s="125"/>
      <c r="B106" s="469"/>
      <c r="C106" s="125"/>
      <c r="D106" s="125"/>
      <c r="E106" s="125"/>
      <c r="F106" s="125"/>
      <c r="G106" s="125"/>
      <c r="H106" s="125"/>
      <c r="I106" s="125"/>
    </row>
    <row r="107" spans="1:9" ht="15.75" customHeight="1" x14ac:dyDescent="0.3">
      <c r="A107" s="125"/>
      <c r="B107" s="469"/>
      <c r="C107" s="125"/>
      <c r="D107" s="125"/>
      <c r="E107" s="125"/>
      <c r="F107" s="125"/>
      <c r="G107" s="125"/>
      <c r="H107" s="125"/>
      <c r="I107" s="125"/>
    </row>
    <row r="108" spans="1:9" ht="15.75" customHeight="1" x14ac:dyDescent="0.3">
      <c r="A108" s="125"/>
      <c r="B108" s="469"/>
      <c r="C108" s="125"/>
      <c r="D108" s="125"/>
      <c r="E108" s="125"/>
      <c r="F108" s="125"/>
      <c r="G108" s="125"/>
      <c r="H108" s="125"/>
      <c r="I108" s="125"/>
    </row>
    <row r="109" spans="1:9" ht="15.75" customHeight="1" x14ac:dyDescent="0.3">
      <c r="A109" s="125"/>
      <c r="B109" s="469"/>
      <c r="C109" s="125"/>
      <c r="D109" s="125"/>
      <c r="E109" s="125"/>
      <c r="F109" s="125"/>
      <c r="G109" s="125"/>
      <c r="H109" s="125"/>
      <c r="I109" s="125"/>
    </row>
    <row r="110" spans="1:9" ht="15.75" customHeight="1" x14ac:dyDescent="0.3">
      <c r="A110" s="125"/>
      <c r="B110" s="469"/>
      <c r="C110" s="125"/>
      <c r="D110" s="125"/>
      <c r="E110" s="125"/>
      <c r="F110" s="125"/>
      <c r="G110" s="125"/>
      <c r="H110" s="125"/>
      <c r="I110" s="125"/>
    </row>
    <row r="111" spans="1:9" ht="15.75" customHeight="1" x14ac:dyDescent="0.3">
      <c r="A111" s="125"/>
      <c r="B111" s="469"/>
      <c r="C111" s="125"/>
      <c r="D111" s="125"/>
      <c r="E111" s="125"/>
      <c r="F111" s="125"/>
      <c r="G111" s="125"/>
      <c r="H111" s="125"/>
      <c r="I111" s="125"/>
    </row>
    <row r="112" spans="1:9" ht="15.75" customHeight="1" x14ac:dyDescent="0.3">
      <c r="A112" s="125"/>
      <c r="B112" s="469"/>
      <c r="C112" s="125"/>
      <c r="D112" s="125"/>
      <c r="E112" s="125"/>
      <c r="F112" s="125"/>
      <c r="G112" s="125"/>
      <c r="H112" s="125"/>
      <c r="I112" s="125"/>
    </row>
    <row r="113" spans="1:9" ht="15.75" customHeight="1" x14ac:dyDescent="0.3">
      <c r="A113" s="125"/>
      <c r="B113" s="469"/>
      <c r="C113" s="125"/>
      <c r="D113" s="125"/>
      <c r="E113" s="125"/>
      <c r="F113" s="125"/>
      <c r="G113" s="125"/>
      <c r="H113" s="125"/>
      <c r="I113" s="125"/>
    </row>
    <row r="114" spans="1:9" ht="15.75" customHeight="1" x14ac:dyDescent="0.3">
      <c r="A114" s="125"/>
      <c r="B114" s="469"/>
      <c r="C114" s="125"/>
      <c r="D114" s="125"/>
      <c r="E114" s="125"/>
      <c r="F114" s="125"/>
      <c r="G114" s="125"/>
      <c r="H114" s="125"/>
      <c r="I114" s="125"/>
    </row>
    <row r="115" spans="1:9" ht="15.75" customHeight="1" x14ac:dyDescent="0.3">
      <c r="A115" s="125"/>
      <c r="B115" s="469"/>
      <c r="C115" s="125"/>
      <c r="D115" s="125"/>
      <c r="E115" s="125"/>
      <c r="F115" s="125"/>
      <c r="G115" s="125"/>
      <c r="H115" s="125"/>
      <c r="I115" s="125"/>
    </row>
    <row r="116" spans="1:9" ht="15.75" customHeight="1" x14ac:dyDescent="0.3">
      <c r="A116" s="125"/>
      <c r="B116" s="469"/>
      <c r="C116" s="125"/>
      <c r="D116" s="125"/>
      <c r="E116" s="125"/>
      <c r="F116" s="125"/>
      <c r="G116" s="125"/>
      <c r="H116" s="125"/>
      <c r="I116" s="125"/>
    </row>
    <row r="117" spans="1:9" ht="15.75" customHeight="1" x14ac:dyDescent="0.3">
      <c r="A117" s="125"/>
      <c r="B117" s="469"/>
      <c r="C117" s="125"/>
      <c r="D117" s="125"/>
      <c r="E117" s="125"/>
      <c r="F117" s="125"/>
      <c r="G117" s="125"/>
      <c r="H117" s="125"/>
      <c r="I117" s="125"/>
    </row>
    <row r="118" spans="1:9" ht="15.75" customHeight="1" x14ac:dyDescent="0.3">
      <c r="A118" s="125"/>
      <c r="B118" s="469"/>
      <c r="C118" s="125"/>
      <c r="D118" s="125"/>
      <c r="E118" s="125"/>
      <c r="F118" s="125"/>
      <c r="G118" s="125"/>
      <c r="H118" s="125"/>
      <c r="I118" s="125"/>
    </row>
    <row r="119" spans="1:9" ht="15.75" customHeight="1" x14ac:dyDescent="0.3">
      <c r="A119" s="125"/>
      <c r="B119" s="469"/>
      <c r="C119" s="125"/>
      <c r="D119" s="125"/>
      <c r="E119" s="125"/>
      <c r="F119" s="125"/>
      <c r="G119" s="125"/>
      <c r="H119" s="125"/>
      <c r="I119" s="125"/>
    </row>
    <row r="120" spans="1:9" ht="15.75" customHeight="1" x14ac:dyDescent="0.3">
      <c r="A120" s="125"/>
      <c r="B120" s="469"/>
      <c r="C120" s="125"/>
      <c r="D120" s="125"/>
      <c r="E120" s="125"/>
      <c r="F120" s="125"/>
      <c r="G120" s="125"/>
      <c r="H120" s="125"/>
      <c r="I120" s="125"/>
    </row>
    <row r="121" spans="1:9" ht="15.75" customHeight="1" x14ac:dyDescent="0.3">
      <c r="A121" s="125"/>
      <c r="B121" s="469"/>
      <c r="C121" s="125"/>
      <c r="D121" s="125"/>
      <c r="E121" s="125"/>
      <c r="F121" s="125"/>
      <c r="G121" s="125"/>
      <c r="H121" s="125"/>
      <c r="I121" s="125"/>
    </row>
    <row r="122" spans="1:9" ht="15.75" customHeight="1" x14ac:dyDescent="0.3">
      <c r="A122" s="125"/>
      <c r="B122" s="469"/>
      <c r="C122" s="125"/>
      <c r="D122" s="125"/>
      <c r="E122" s="125"/>
      <c r="F122" s="125"/>
      <c r="G122" s="125"/>
      <c r="H122" s="125"/>
      <c r="I122" s="125"/>
    </row>
    <row r="123" spans="1:9" ht="15.75" customHeight="1" x14ac:dyDescent="0.3">
      <c r="A123" s="125"/>
      <c r="B123" s="469"/>
      <c r="C123" s="125"/>
      <c r="D123" s="125"/>
      <c r="E123" s="125"/>
      <c r="F123" s="125"/>
      <c r="G123" s="125"/>
      <c r="H123" s="125"/>
      <c r="I123" s="125"/>
    </row>
    <row r="124" spans="1:9" ht="15.75" customHeight="1" x14ac:dyDescent="0.3">
      <c r="A124" s="125"/>
      <c r="B124" s="469"/>
      <c r="C124" s="125"/>
      <c r="D124" s="125"/>
      <c r="E124" s="125"/>
      <c r="F124" s="125"/>
      <c r="G124" s="125"/>
      <c r="H124" s="125"/>
      <c r="I124" s="125"/>
    </row>
    <row r="125" spans="1:9" ht="15.75" customHeight="1" x14ac:dyDescent="0.3">
      <c r="A125" s="125"/>
      <c r="B125" s="469"/>
      <c r="C125" s="125"/>
      <c r="D125" s="125"/>
      <c r="E125" s="125"/>
      <c r="F125" s="125"/>
      <c r="G125" s="125"/>
      <c r="H125" s="125"/>
      <c r="I125" s="125"/>
    </row>
    <row r="126" spans="1:9" ht="15.75" customHeight="1" x14ac:dyDescent="0.3">
      <c r="A126" s="125"/>
      <c r="B126" s="469"/>
      <c r="C126" s="125"/>
      <c r="D126" s="125"/>
      <c r="E126" s="125"/>
      <c r="F126" s="125"/>
      <c r="G126" s="125"/>
      <c r="H126" s="125"/>
      <c r="I126" s="125"/>
    </row>
    <row r="127" spans="1:9" ht="15.75" customHeight="1" x14ac:dyDescent="0.3">
      <c r="A127" s="125"/>
      <c r="B127" s="469"/>
      <c r="C127" s="125"/>
      <c r="D127" s="125"/>
      <c r="E127" s="125"/>
      <c r="F127" s="125"/>
      <c r="G127" s="125"/>
      <c r="H127" s="125"/>
      <c r="I127" s="125"/>
    </row>
    <row r="128" spans="1:9" ht="15.75" customHeight="1" x14ac:dyDescent="0.3">
      <c r="A128" s="125"/>
      <c r="B128" s="469"/>
      <c r="C128" s="125"/>
      <c r="D128" s="125"/>
      <c r="E128" s="125"/>
      <c r="F128" s="125"/>
      <c r="G128" s="125"/>
      <c r="H128" s="125"/>
      <c r="I128" s="125"/>
    </row>
    <row r="129" spans="1:9" ht="15.75" customHeight="1" x14ac:dyDescent="0.3">
      <c r="A129" s="125"/>
      <c r="B129" s="469"/>
      <c r="C129" s="125"/>
      <c r="D129" s="125"/>
      <c r="E129" s="125"/>
      <c r="F129" s="125"/>
      <c r="G129" s="125"/>
      <c r="H129" s="125"/>
      <c r="I129" s="125"/>
    </row>
    <row r="130" spans="1:9" ht="15.75" customHeight="1" x14ac:dyDescent="0.3">
      <c r="A130" s="125"/>
      <c r="B130" s="469"/>
      <c r="C130" s="125"/>
      <c r="D130" s="125"/>
      <c r="E130" s="125"/>
      <c r="F130" s="125"/>
      <c r="G130" s="125"/>
      <c r="H130" s="125"/>
      <c r="I130" s="125"/>
    </row>
    <row r="131" spans="1:9" ht="15.75" customHeight="1" x14ac:dyDescent="0.3">
      <c r="A131" s="125"/>
      <c r="B131" s="469"/>
      <c r="C131" s="125"/>
      <c r="D131" s="125"/>
      <c r="E131" s="125"/>
      <c r="F131" s="125"/>
      <c r="G131" s="125"/>
      <c r="H131" s="125"/>
      <c r="I131" s="125"/>
    </row>
    <row r="132" spans="1:9" ht="15.75" customHeight="1" x14ac:dyDescent="0.3">
      <c r="A132" s="125"/>
      <c r="B132" s="469"/>
      <c r="C132" s="125"/>
      <c r="D132" s="125"/>
      <c r="E132" s="125"/>
      <c r="F132" s="125"/>
      <c r="G132" s="125"/>
      <c r="H132" s="125"/>
      <c r="I132" s="125"/>
    </row>
    <row r="133" spans="1:9" ht="15.75" customHeight="1" x14ac:dyDescent="0.3">
      <c r="A133" s="125"/>
      <c r="B133" s="469"/>
      <c r="C133" s="125"/>
      <c r="D133" s="125"/>
      <c r="E133" s="125"/>
      <c r="F133" s="125"/>
      <c r="G133" s="125"/>
      <c r="H133" s="125"/>
      <c r="I133" s="125"/>
    </row>
    <row r="134" spans="1:9" ht="15.75" customHeight="1" x14ac:dyDescent="0.3">
      <c r="A134" s="125"/>
      <c r="B134" s="469"/>
      <c r="C134" s="125"/>
      <c r="D134" s="125"/>
      <c r="E134" s="125"/>
      <c r="F134" s="125"/>
      <c r="G134" s="125"/>
      <c r="H134" s="125"/>
      <c r="I134" s="125"/>
    </row>
    <row r="135" spans="1:9" ht="15.75" customHeight="1" x14ac:dyDescent="0.3">
      <c r="A135" s="125"/>
      <c r="B135" s="469"/>
      <c r="C135" s="125"/>
      <c r="D135" s="125"/>
      <c r="E135" s="125"/>
      <c r="F135" s="125"/>
      <c r="G135" s="125"/>
      <c r="H135" s="125"/>
      <c r="I135" s="125"/>
    </row>
    <row r="136" spans="1:9" ht="15.75" customHeight="1" x14ac:dyDescent="0.3">
      <c r="A136" s="125"/>
      <c r="B136" s="469"/>
      <c r="C136" s="125"/>
      <c r="D136" s="125"/>
      <c r="E136" s="125"/>
      <c r="F136" s="125"/>
      <c r="G136" s="125"/>
      <c r="H136" s="125"/>
      <c r="I136" s="125"/>
    </row>
    <row r="137" spans="1:9" ht="15.75" customHeight="1" x14ac:dyDescent="0.3">
      <c r="A137" s="125"/>
      <c r="B137" s="469"/>
      <c r="C137" s="125"/>
      <c r="D137" s="125"/>
      <c r="E137" s="125"/>
      <c r="F137" s="125"/>
      <c r="G137" s="125"/>
      <c r="H137" s="125"/>
      <c r="I137" s="125"/>
    </row>
    <row r="138" spans="1:9" ht="15.75" customHeight="1" x14ac:dyDescent="0.3">
      <c r="A138" s="125"/>
      <c r="B138" s="469"/>
      <c r="C138" s="125"/>
      <c r="D138" s="125"/>
      <c r="E138" s="125"/>
      <c r="F138" s="125"/>
      <c r="G138" s="125"/>
      <c r="H138" s="125"/>
      <c r="I138" s="125"/>
    </row>
    <row r="139" spans="1:9" ht="15.75" customHeight="1" x14ac:dyDescent="0.3">
      <c r="A139" s="125"/>
      <c r="B139" s="469"/>
      <c r="C139" s="125"/>
      <c r="D139" s="125"/>
      <c r="E139" s="125"/>
      <c r="F139" s="125"/>
      <c r="G139" s="125"/>
      <c r="H139" s="125"/>
      <c r="I139" s="125"/>
    </row>
    <row r="140" spans="1:9" ht="15.75" customHeight="1" x14ac:dyDescent="0.3">
      <c r="A140" s="125"/>
      <c r="B140" s="469"/>
      <c r="C140" s="125"/>
      <c r="D140" s="125"/>
      <c r="E140" s="125"/>
      <c r="F140" s="125"/>
      <c r="G140" s="125"/>
      <c r="H140" s="125"/>
      <c r="I140" s="125"/>
    </row>
    <row r="141" spans="1:9" ht="15.75" customHeight="1" x14ac:dyDescent="0.3">
      <c r="A141" s="125"/>
      <c r="B141" s="469"/>
      <c r="C141" s="125"/>
      <c r="D141" s="125"/>
      <c r="E141" s="125"/>
      <c r="F141" s="125"/>
      <c r="G141" s="125"/>
      <c r="H141" s="125"/>
      <c r="I141" s="125"/>
    </row>
    <row r="142" spans="1:9" ht="15.75" customHeight="1" x14ac:dyDescent="0.3">
      <c r="A142" s="125"/>
      <c r="B142" s="469"/>
      <c r="C142" s="125"/>
      <c r="D142" s="125"/>
      <c r="E142" s="125"/>
      <c r="F142" s="125"/>
      <c r="G142" s="125"/>
      <c r="H142" s="125"/>
      <c r="I142" s="125"/>
    </row>
    <row r="143" spans="1:9" ht="15.75" customHeight="1" x14ac:dyDescent="0.3">
      <c r="A143" s="125"/>
      <c r="B143" s="469"/>
      <c r="C143" s="125"/>
      <c r="D143" s="125"/>
      <c r="E143" s="125"/>
      <c r="F143" s="125"/>
      <c r="G143" s="125"/>
      <c r="H143" s="125"/>
      <c r="I143" s="125"/>
    </row>
    <row r="144" spans="1:9" ht="15.75" customHeight="1" x14ac:dyDescent="0.3">
      <c r="A144" s="125"/>
      <c r="B144" s="469"/>
      <c r="C144" s="125"/>
      <c r="D144" s="125"/>
      <c r="E144" s="125"/>
      <c r="F144" s="125"/>
      <c r="G144" s="125"/>
      <c r="H144" s="125"/>
      <c r="I144" s="125"/>
    </row>
    <row r="145" spans="1:9" ht="15.75" customHeight="1" x14ac:dyDescent="0.3">
      <c r="A145" s="125"/>
      <c r="B145" s="469"/>
      <c r="C145" s="125"/>
      <c r="D145" s="125"/>
      <c r="E145" s="125"/>
      <c r="F145" s="125"/>
      <c r="G145" s="125"/>
      <c r="H145" s="125"/>
      <c r="I145" s="125"/>
    </row>
    <row r="146" spans="1:9" ht="15.75" customHeight="1" x14ac:dyDescent="0.3">
      <c r="A146" s="125"/>
      <c r="B146" s="469"/>
      <c r="C146" s="125"/>
      <c r="D146" s="125"/>
      <c r="E146" s="125"/>
      <c r="F146" s="125"/>
      <c r="G146" s="125"/>
      <c r="H146" s="125"/>
      <c r="I146" s="125"/>
    </row>
    <row r="147" spans="1:9" ht="15.75" customHeight="1" x14ac:dyDescent="0.3">
      <c r="A147" s="125"/>
      <c r="B147" s="469"/>
      <c r="C147" s="125"/>
      <c r="D147" s="125"/>
      <c r="E147" s="125"/>
      <c r="F147" s="125"/>
      <c r="G147" s="125"/>
      <c r="H147" s="125"/>
      <c r="I147" s="125"/>
    </row>
    <row r="148" spans="1:9" ht="15.75" customHeight="1" x14ac:dyDescent="0.3">
      <c r="A148" s="125"/>
      <c r="B148" s="469"/>
      <c r="C148" s="125"/>
      <c r="D148" s="125"/>
      <c r="E148" s="125"/>
      <c r="F148" s="125"/>
      <c r="G148" s="125"/>
      <c r="H148" s="125"/>
      <c r="I148" s="125"/>
    </row>
    <row r="149" spans="1:9" ht="15.75" customHeight="1" x14ac:dyDescent="0.3">
      <c r="A149" s="125"/>
      <c r="B149" s="469"/>
      <c r="C149" s="125"/>
      <c r="D149" s="125"/>
      <c r="E149" s="125"/>
      <c r="F149" s="125"/>
      <c r="G149" s="125"/>
      <c r="H149" s="125"/>
      <c r="I149" s="125"/>
    </row>
    <row r="150" spans="1:9" ht="15.75" customHeight="1" x14ac:dyDescent="0.3">
      <c r="A150" s="125"/>
      <c r="B150" s="469"/>
      <c r="C150" s="125"/>
      <c r="D150" s="125"/>
      <c r="E150" s="125"/>
      <c r="F150" s="125"/>
      <c r="G150" s="125"/>
      <c r="H150" s="125"/>
      <c r="I150" s="125"/>
    </row>
    <row r="151" spans="1:9" ht="15.75" customHeight="1" x14ac:dyDescent="0.3">
      <c r="A151" s="125"/>
      <c r="B151" s="469"/>
      <c r="C151" s="125"/>
      <c r="D151" s="125"/>
      <c r="E151" s="125"/>
      <c r="F151" s="125"/>
      <c r="G151" s="125"/>
      <c r="H151" s="125"/>
      <c r="I151" s="125"/>
    </row>
    <row r="152" spans="1:9" ht="15.75" customHeight="1" x14ac:dyDescent="0.3">
      <c r="A152" s="125"/>
      <c r="B152" s="469"/>
      <c r="C152" s="125"/>
      <c r="D152" s="125"/>
      <c r="E152" s="125"/>
      <c r="F152" s="125"/>
      <c r="G152" s="125"/>
      <c r="H152" s="125"/>
      <c r="I152" s="125"/>
    </row>
    <row r="153" spans="1:9" ht="15.75" customHeight="1" x14ac:dyDescent="0.3">
      <c r="A153" s="125"/>
      <c r="B153" s="469"/>
      <c r="C153" s="125"/>
      <c r="D153" s="125"/>
      <c r="E153" s="125"/>
      <c r="F153" s="125"/>
      <c r="G153" s="125"/>
      <c r="H153" s="125"/>
      <c r="I153" s="125"/>
    </row>
    <row r="154" spans="1:9" ht="15.75" customHeight="1" x14ac:dyDescent="0.3">
      <c r="A154" s="125"/>
      <c r="B154" s="469"/>
      <c r="C154" s="125"/>
      <c r="D154" s="125"/>
      <c r="E154" s="125"/>
      <c r="F154" s="125"/>
      <c r="G154" s="125"/>
      <c r="H154" s="125"/>
      <c r="I154" s="125"/>
    </row>
    <row r="155" spans="1:9" ht="15.75" customHeight="1" x14ac:dyDescent="0.3">
      <c r="A155" s="125"/>
      <c r="B155" s="469"/>
      <c r="C155" s="125"/>
      <c r="D155" s="125"/>
      <c r="E155" s="125"/>
      <c r="F155" s="125"/>
      <c r="G155" s="125"/>
      <c r="H155" s="125"/>
      <c r="I155" s="125"/>
    </row>
    <row r="156" spans="1:9" ht="15.75" customHeight="1" x14ac:dyDescent="0.3">
      <c r="A156" s="125"/>
      <c r="B156" s="469"/>
      <c r="C156" s="125"/>
      <c r="D156" s="125"/>
      <c r="E156" s="125"/>
      <c r="F156" s="125"/>
      <c r="G156" s="125"/>
      <c r="H156" s="125"/>
      <c r="I156" s="125"/>
    </row>
    <row r="157" spans="1:9" ht="15.75" customHeight="1" x14ac:dyDescent="0.3">
      <c r="A157" s="125"/>
      <c r="B157" s="469"/>
      <c r="C157" s="125"/>
      <c r="D157" s="125"/>
      <c r="E157" s="125"/>
      <c r="F157" s="125"/>
      <c r="G157" s="125"/>
      <c r="H157" s="125"/>
      <c r="I157" s="125"/>
    </row>
    <row r="158" spans="1:9" ht="15.75" customHeight="1" x14ac:dyDescent="0.3">
      <c r="A158" s="125"/>
      <c r="B158" s="469"/>
      <c r="C158" s="125"/>
      <c r="D158" s="125"/>
      <c r="E158" s="125"/>
      <c r="F158" s="125"/>
      <c r="G158" s="125"/>
      <c r="H158" s="125"/>
      <c r="I158" s="125"/>
    </row>
    <row r="159" spans="1:9" ht="15.75" customHeight="1" x14ac:dyDescent="0.3">
      <c r="A159" s="125"/>
      <c r="B159" s="469"/>
      <c r="C159" s="125"/>
      <c r="D159" s="125"/>
      <c r="E159" s="125"/>
      <c r="F159" s="125"/>
      <c r="G159" s="125"/>
      <c r="H159" s="125"/>
      <c r="I159" s="125"/>
    </row>
    <row r="160" spans="1:9" ht="15.75" customHeight="1" x14ac:dyDescent="0.3">
      <c r="A160" s="125"/>
      <c r="B160" s="469"/>
      <c r="C160" s="125"/>
      <c r="D160" s="125"/>
      <c r="E160" s="125"/>
      <c r="F160" s="125"/>
      <c r="G160" s="125"/>
      <c r="H160" s="125"/>
      <c r="I160" s="125"/>
    </row>
    <row r="161" spans="1:9" ht="15.75" customHeight="1" x14ac:dyDescent="0.3">
      <c r="A161" s="125"/>
      <c r="B161" s="469"/>
      <c r="C161" s="125"/>
      <c r="D161" s="125"/>
      <c r="E161" s="125"/>
      <c r="F161" s="125"/>
      <c r="G161" s="125"/>
      <c r="H161" s="125"/>
      <c r="I161" s="125"/>
    </row>
    <row r="162" spans="1:9" ht="15.75" customHeight="1" x14ac:dyDescent="0.3">
      <c r="A162" s="125"/>
      <c r="B162" s="469"/>
      <c r="C162" s="125"/>
      <c r="D162" s="125"/>
      <c r="E162" s="125"/>
      <c r="F162" s="125"/>
      <c r="G162" s="125"/>
      <c r="H162" s="125"/>
      <c r="I162" s="125"/>
    </row>
    <row r="163" spans="1:9" ht="15.75" customHeight="1" x14ac:dyDescent="0.3">
      <c r="A163" s="125"/>
      <c r="B163" s="469"/>
      <c r="C163" s="125"/>
      <c r="D163" s="125"/>
      <c r="E163" s="125"/>
      <c r="F163" s="125"/>
      <c r="G163" s="125"/>
      <c r="H163" s="125"/>
      <c r="I163" s="125"/>
    </row>
    <row r="164" spans="1:9" ht="15.75" customHeight="1" x14ac:dyDescent="0.3">
      <c r="A164" s="125"/>
      <c r="B164" s="469"/>
      <c r="C164" s="125"/>
      <c r="D164" s="125"/>
      <c r="E164" s="125"/>
      <c r="F164" s="125"/>
      <c r="G164" s="125"/>
      <c r="H164" s="125"/>
      <c r="I164" s="125"/>
    </row>
    <row r="165" spans="1:9" ht="15.75" customHeight="1" x14ac:dyDescent="0.3">
      <c r="A165" s="125"/>
      <c r="B165" s="469"/>
      <c r="C165" s="125"/>
      <c r="D165" s="125"/>
      <c r="E165" s="125"/>
      <c r="F165" s="125"/>
      <c r="G165" s="125"/>
      <c r="H165" s="125"/>
      <c r="I165" s="125"/>
    </row>
    <row r="166" spans="1:9" ht="15.75" customHeight="1" x14ac:dyDescent="0.3">
      <c r="A166" s="125"/>
      <c r="B166" s="469"/>
      <c r="C166" s="125"/>
      <c r="D166" s="125"/>
      <c r="E166" s="125"/>
      <c r="F166" s="125"/>
      <c r="G166" s="125"/>
      <c r="H166" s="125"/>
      <c r="I166" s="125"/>
    </row>
    <row r="167" spans="1:9" ht="15.75" customHeight="1" x14ac:dyDescent="0.3">
      <c r="A167" s="125"/>
      <c r="B167" s="469"/>
      <c r="C167" s="125"/>
      <c r="D167" s="125"/>
      <c r="E167" s="125"/>
      <c r="F167" s="125"/>
      <c r="G167" s="125"/>
      <c r="H167" s="125"/>
      <c r="I167" s="125"/>
    </row>
    <row r="168" spans="1:9" ht="15.75" customHeight="1" x14ac:dyDescent="0.3">
      <c r="A168" s="125"/>
      <c r="B168" s="469"/>
      <c r="C168" s="125"/>
      <c r="D168" s="125"/>
      <c r="E168" s="125"/>
      <c r="F168" s="125"/>
      <c r="G168" s="125"/>
      <c r="H168" s="125"/>
      <c r="I168" s="125"/>
    </row>
    <row r="169" spans="1:9" ht="15.75" customHeight="1" x14ac:dyDescent="0.3">
      <c r="A169" s="125"/>
      <c r="B169" s="469"/>
      <c r="C169" s="125"/>
      <c r="D169" s="125"/>
      <c r="E169" s="125"/>
      <c r="F169" s="125"/>
      <c r="G169" s="125"/>
      <c r="H169" s="125"/>
      <c r="I169" s="125"/>
    </row>
    <row r="170" spans="1:9" ht="15.75" customHeight="1" x14ac:dyDescent="0.3">
      <c r="A170" s="125"/>
      <c r="B170" s="469"/>
      <c r="C170" s="125"/>
      <c r="D170" s="125"/>
      <c r="E170" s="125"/>
      <c r="F170" s="125"/>
      <c r="G170" s="125"/>
      <c r="H170" s="125"/>
      <c r="I170" s="125"/>
    </row>
    <row r="171" spans="1:9" ht="15.75" customHeight="1" x14ac:dyDescent="0.3">
      <c r="A171" s="125"/>
      <c r="B171" s="469"/>
      <c r="C171" s="125"/>
      <c r="D171" s="125"/>
      <c r="E171" s="125"/>
      <c r="F171" s="125"/>
      <c r="G171" s="125"/>
      <c r="H171" s="125"/>
      <c r="I171" s="125"/>
    </row>
    <row r="172" spans="1:9" ht="15.75" customHeight="1" x14ac:dyDescent="0.3">
      <c r="A172" s="125"/>
      <c r="B172" s="469"/>
      <c r="C172" s="125"/>
      <c r="D172" s="125"/>
      <c r="E172" s="125"/>
      <c r="F172" s="125"/>
      <c r="G172" s="125"/>
      <c r="H172" s="125"/>
      <c r="I172" s="125"/>
    </row>
    <row r="173" spans="1:9" ht="15.75" customHeight="1" x14ac:dyDescent="0.3">
      <c r="A173" s="125"/>
      <c r="B173" s="469"/>
      <c r="C173" s="125"/>
      <c r="D173" s="125"/>
      <c r="E173" s="125"/>
      <c r="F173" s="125"/>
      <c r="G173" s="125"/>
      <c r="H173" s="125"/>
      <c r="I173" s="125"/>
    </row>
    <row r="174" spans="1:9" ht="15.75" customHeight="1" x14ac:dyDescent="0.3">
      <c r="A174" s="125"/>
      <c r="B174" s="469"/>
      <c r="C174" s="125"/>
      <c r="D174" s="125"/>
      <c r="E174" s="125"/>
      <c r="F174" s="125"/>
      <c r="G174" s="125"/>
      <c r="H174" s="125"/>
      <c r="I174" s="125"/>
    </row>
    <row r="175" spans="1:9" ht="15.75" customHeight="1" x14ac:dyDescent="0.3">
      <c r="A175" s="125"/>
      <c r="B175" s="469"/>
      <c r="C175" s="125"/>
      <c r="D175" s="125"/>
      <c r="E175" s="125"/>
      <c r="F175" s="125"/>
      <c r="G175" s="125"/>
      <c r="H175" s="125"/>
      <c r="I175" s="125"/>
    </row>
    <row r="176" spans="1:9" ht="15.75" customHeight="1" x14ac:dyDescent="0.3">
      <c r="A176" s="125"/>
      <c r="B176" s="469"/>
      <c r="C176" s="125"/>
      <c r="D176" s="125"/>
      <c r="E176" s="125"/>
      <c r="F176" s="125"/>
      <c r="G176" s="125"/>
      <c r="H176" s="125"/>
      <c r="I176" s="125"/>
    </row>
    <row r="177" spans="1:9" ht="15.75" customHeight="1" x14ac:dyDescent="0.3">
      <c r="A177" s="125"/>
      <c r="B177" s="469"/>
      <c r="C177" s="125"/>
      <c r="D177" s="125"/>
      <c r="E177" s="125"/>
      <c r="F177" s="125"/>
      <c r="G177" s="125"/>
      <c r="H177" s="125"/>
      <c r="I177" s="125"/>
    </row>
    <row r="178" spans="1:9" ht="15.75" customHeight="1" x14ac:dyDescent="0.3">
      <c r="A178" s="125"/>
      <c r="B178" s="469"/>
      <c r="C178" s="125"/>
      <c r="D178" s="125"/>
      <c r="E178" s="125"/>
      <c r="F178" s="125"/>
      <c r="G178" s="125"/>
      <c r="H178" s="125"/>
      <c r="I178" s="125"/>
    </row>
    <row r="179" spans="1:9" ht="15.75" customHeight="1" x14ac:dyDescent="0.3">
      <c r="A179" s="125"/>
      <c r="B179" s="469"/>
      <c r="C179" s="125"/>
      <c r="D179" s="125"/>
      <c r="E179" s="125"/>
      <c r="F179" s="125"/>
      <c r="G179" s="125"/>
      <c r="H179" s="125"/>
      <c r="I179" s="125"/>
    </row>
    <row r="180" spans="1:9" ht="15.75" customHeight="1" x14ac:dyDescent="0.3">
      <c r="A180" s="125"/>
      <c r="B180" s="469"/>
      <c r="C180" s="125"/>
      <c r="D180" s="125"/>
      <c r="E180" s="125"/>
      <c r="F180" s="125"/>
      <c r="G180" s="125"/>
      <c r="H180" s="125"/>
      <c r="I180" s="125"/>
    </row>
    <row r="181" spans="1:9" ht="15.75" customHeight="1" x14ac:dyDescent="0.3">
      <c r="A181" s="125"/>
      <c r="B181" s="469"/>
      <c r="C181" s="125"/>
      <c r="D181" s="125"/>
      <c r="E181" s="125"/>
      <c r="F181" s="125"/>
      <c r="G181" s="125"/>
      <c r="H181" s="125"/>
      <c r="I181" s="125"/>
    </row>
    <row r="182" spans="1:9" ht="15.75" customHeight="1" x14ac:dyDescent="0.3">
      <c r="A182" s="125"/>
      <c r="B182" s="469"/>
      <c r="C182" s="125"/>
      <c r="D182" s="125"/>
      <c r="E182" s="125"/>
      <c r="F182" s="125"/>
      <c r="G182" s="125"/>
      <c r="H182" s="125"/>
      <c r="I182" s="125"/>
    </row>
    <row r="183" spans="1:9" ht="15.75" customHeight="1" x14ac:dyDescent="0.3">
      <c r="A183" s="125"/>
      <c r="B183" s="469"/>
      <c r="C183" s="125"/>
      <c r="D183" s="125"/>
      <c r="E183" s="125"/>
      <c r="F183" s="125"/>
      <c r="G183" s="125"/>
      <c r="H183" s="125"/>
      <c r="I183" s="125"/>
    </row>
    <row r="184" spans="1:9" ht="15.75" customHeight="1" x14ac:dyDescent="0.3">
      <c r="A184" s="125"/>
      <c r="B184" s="469"/>
      <c r="C184" s="125"/>
      <c r="D184" s="125"/>
      <c r="E184" s="125"/>
      <c r="F184" s="125"/>
      <c r="G184" s="125"/>
      <c r="H184" s="125"/>
      <c r="I184" s="125"/>
    </row>
    <row r="185" spans="1:9" ht="15.75" customHeight="1" x14ac:dyDescent="0.3">
      <c r="A185" s="125"/>
      <c r="B185" s="469"/>
      <c r="C185" s="125"/>
      <c r="D185" s="125"/>
      <c r="E185" s="125"/>
      <c r="F185" s="125"/>
      <c r="G185" s="125"/>
      <c r="H185" s="125"/>
      <c r="I185" s="125"/>
    </row>
    <row r="186" spans="1:9" ht="15.75" customHeight="1" x14ac:dyDescent="0.3">
      <c r="A186" s="125"/>
      <c r="B186" s="469"/>
      <c r="C186" s="125"/>
      <c r="D186" s="125"/>
      <c r="E186" s="125"/>
      <c r="F186" s="125"/>
      <c r="G186" s="125"/>
      <c r="H186" s="125"/>
      <c r="I186" s="125"/>
    </row>
    <row r="187" spans="1:9" ht="15.75" customHeight="1" x14ac:dyDescent="0.3">
      <c r="A187" s="125"/>
      <c r="B187" s="469"/>
      <c r="C187" s="125"/>
      <c r="D187" s="125"/>
      <c r="E187" s="125"/>
      <c r="F187" s="125"/>
      <c r="G187" s="125"/>
      <c r="H187" s="125"/>
      <c r="I187" s="125"/>
    </row>
    <row r="188" spans="1:9" ht="15.75" customHeight="1" x14ac:dyDescent="0.3">
      <c r="A188" s="125"/>
      <c r="B188" s="469"/>
      <c r="C188" s="125"/>
      <c r="D188" s="125"/>
      <c r="E188" s="125"/>
      <c r="F188" s="125"/>
      <c r="G188" s="125"/>
      <c r="H188" s="125"/>
      <c r="I188" s="125"/>
    </row>
    <row r="189" spans="1:9" ht="15.75" customHeight="1" x14ac:dyDescent="0.3">
      <c r="A189" s="125"/>
      <c r="B189" s="469"/>
      <c r="C189" s="125"/>
      <c r="D189" s="125"/>
      <c r="E189" s="125"/>
      <c r="F189" s="125"/>
      <c r="G189" s="125"/>
      <c r="H189" s="125"/>
      <c r="I189" s="125"/>
    </row>
    <row r="190" spans="1:9" ht="15.75" customHeight="1" x14ac:dyDescent="0.3">
      <c r="A190" s="125"/>
      <c r="B190" s="469"/>
      <c r="C190" s="125"/>
      <c r="D190" s="125"/>
      <c r="E190" s="125"/>
      <c r="F190" s="125"/>
      <c r="G190" s="125"/>
      <c r="H190" s="125"/>
      <c r="I190" s="125"/>
    </row>
    <row r="191" spans="1:9" ht="15.75" customHeight="1" x14ac:dyDescent="0.3">
      <c r="A191" s="125"/>
      <c r="B191" s="469"/>
      <c r="C191" s="125"/>
      <c r="D191" s="125"/>
      <c r="E191" s="125"/>
      <c r="F191" s="125"/>
      <c r="G191" s="125"/>
      <c r="H191" s="125"/>
      <c r="I191" s="125"/>
    </row>
    <row r="192" spans="1:9" ht="15.75" customHeight="1" x14ac:dyDescent="0.3">
      <c r="A192" s="125"/>
      <c r="B192" s="469"/>
      <c r="C192" s="125"/>
      <c r="D192" s="125"/>
      <c r="E192" s="125"/>
      <c r="F192" s="125"/>
      <c r="G192" s="125"/>
      <c r="H192" s="125"/>
      <c r="I192" s="125"/>
    </row>
    <row r="193" spans="1:9" ht="15.75" customHeight="1" x14ac:dyDescent="0.3">
      <c r="A193" s="125"/>
      <c r="B193" s="469"/>
      <c r="C193" s="125"/>
      <c r="D193" s="125"/>
      <c r="E193" s="125"/>
      <c r="F193" s="125"/>
      <c r="G193" s="125"/>
      <c r="H193" s="125"/>
      <c r="I193" s="125"/>
    </row>
    <row r="194" spans="1:9" ht="15.75" customHeight="1" x14ac:dyDescent="0.3">
      <c r="A194" s="125"/>
      <c r="B194" s="469"/>
      <c r="C194" s="125"/>
      <c r="D194" s="125"/>
      <c r="E194" s="125"/>
      <c r="F194" s="125"/>
      <c r="G194" s="125"/>
      <c r="H194" s="125"/>
      <c r="I194" s="125"/>
    </row>
    <row r="195" spans="1:9" ht="15.75" customHeight="1" x14ac:dyDescent="0.3">
      <c r="A195" s="125"/>
      <c r="B195" s="469"/>
      <c r="C195" s="125"/>
      <c r="D195" s="125"/>
      <c r="E195" s="125"/>
      <c r="F195" s="125"/>
      <c r="G195" s="125"/>
      <c r="H195" s="125"/>
      <c r="I195" s="125"/>
    </row>
    <row r="196" spans="1:9" ht="15.75" customHeight="1" x14ac:dyDescent="0.3">
      <c r="A196" s="125"/>
      <c r="B196" s="469"/>
      <c r="C196" s="125"/>
      <c r="D196" s="125"/>
      <c r="E196" s="125"/>
      <c r="F196" s="125"/>
      <c r="G196" s="125"/>
      <c r="H196" s="125"/>
      <c r="I196" s="125"/>
    </row>
    <row r="197" spans="1:9" ht="15.75" customHeight="1" x14ac:dyDescent="0.3">
      <c r="A197" s="125"/>
      <c r="B197" s="469"/>
      <c r="C197" s="125"/>
      <c r="D197" s="125"/>
      <c r="E197" s="125"/>
      <c r="F197" s="125"/>
      <c r="G197" s="125"/>
      <c r="H197" s="125"/>
      <c r="I197" s="125"/>
    </row>
    <row r="198" spans="1:9" ht="15.75" customHeight="1" x14ac:dyDescent="0.3">
      <c r="A198" s="125"/>
      <c r="B198" s="469"/>
      <c r="C198" s="125"/>
      <c r="D198" s="125"/>
      <c r="E198" s="125"/>
      <c r="F198" s="125"/>
      <c r="G198" s="125"/>
      <c r="H198" s="125"/>
      <c r="I198" s="125"/>
    </row>
    <row r="199" spans="1:9" ht="15.75" customHeight="1" x14ac:dyDescent="0.3">
      <c r="A199" s="125"/>
      <c r="B199" s="469"/>
      <c r="C199" s="125"/>
      <c r="D199" s="125"/>
      <c r="E199" s="125"/>
      <c r="F199" s="125"/>
      <c r="G199" s="125"/>
      <c r="H199" s="125"/>
      <c r="I199" s="125"/>
    </row>
    <row r="200" spans="1:9" ht="15.75" customHeight="1" x14ac:dyDescent="0.3">
      <c r="A200" s="125"/>
      <c r="B200" s="469"/>
      <c r="C200" s="125"/>
      <c r="D200" s="125"/>
      <c r="E200" s="125"/>
      <c r="F200" s="125"/>
      <c r="G200" s="125"/>
      <c r="H200" s="125"/>
      <c r="I200" s="125"/>
    </row>
    <row r="201" spans="1:9" ht="15.75" customHeight="1" x14ac:dyDescent="0.3">
      <c r="A201" s="125"/>
      <c r="B201" s="469"/>
      <c r="C201" s="125"/>
      <c r="D201" s="125"/>
      <c r="E201" s="125"/>
      <c r="F201" s="125"/>
      <c r="G201" s="125"/>
      <c r="H201" s="125"/>
      <c r="I201" s="125"/>
    </row>
    <row r="202" spans="1:9" ht="15.75" customHeight="1" x14ac:dyDescent="0.3">
      <c r="A202" s="125"/>
      <c r="B202" s="469"/>
      <c r="C202" s="125"/>
      <c r="D202" s="125"/>
      <c r="E202" s="125"/>
      <c r="F202" s="125"/>
      <c r="G202" s="125"/>
      <c r="H202" s="125"/>
      <c r="I202" s="125"/>
    </row>
    <row r="203" spans="1:9" ht="15.75" customHeight="1" x14ac:dyDescent="0.3">
      <c r="A203" s="125"/>
      <c r="B203" s="469"/>
      <c r="C203" s="125"/>
      <c r="D203" s="125"/>
      <c r="E203" s="125"/>
      <c r="F203" s="125"/>
      <c r="G203" s="125"/>
      <c r="H203" s="125"/>
      <c r="I203" s="125"/>
    </row>
    <row r="204" spans="1:9" ht="15.75" customHeight="1" x14ac:dyDescent="0.3">
      <c r="A204" s="125"/>
      <c r="B204" s="469"/>
      <c r="C204" s="125"/>
      <c r="D204" s="125"/>
      <c r="E204" s="125"/>
      <c r="F204" s="125"/>
      <c r="G204" s="125"/>
      <c r="H204" s="125"/>
      <c r="I204" s="125"/>
    </row>
    <row r="205" spans="1:9" ht="15.75" customHeight="1" x14ac:dyDescent="0.3">
      <c r="A205" s="125"/>
      <c r="B205" s="469"/>
      <c r="C205" s="125"/>
      <c r="D205" s="125"/>
      <c r="E205" s="125"/>
      <c r="F205" s="125"/>
      <c r="G205" s="125"/>
      <c r="H205" s="125"/>
      <c r="I205" s="125"/>
    </row>
    <row r="206" spans="1:9" ht="15.75" customHeight="1" x14ac:dyDescent="0.3">
      <c r="A206" s="125"/>
      <c r="B206" s="469"/>
      <c r="C206" s="125"/>
      <c r="D206" s="125"/>
      <c r="E206" s="125"/>
      <c r="F206" s="125"/>
      <c r="G206" s="125"/>
      <c r="H206" s="125"/>
      <c r="I206" s="125"/>
    </row>
    <row r="207" spans="1:9" ht="15.75" customHeight="1" x14ac:dyDescent="0.3">
      <c r="A207" s="125"/>
      <c r="B207" s="469"/>
      <c r="C207" s="125"/>
      <c r="D207" s="125"/>
      <c r="E207" s="125"/>
      <c r="F207" s="125"/>
      <c r="G207" s="125"/>
      <c r="H207" s="125"/>
      <c r="I207" s="125"/>
    </row>
    <row r="208" spans="1:9" ht="15.75" customHeight="1" x14ac:dyDescent="0.3">
      <c r="A208" s="125"/>
      <c r="B208" s="469"/>
      <c r="C208" s="125"/>
      <c r="D208" s="125"/>
      <c r="E208" s="125"/>
      <c r="F208" s="125"/>
      <c r="G208" s="125"/>
      <c r="H208" s="125"/>
      <c r="I208" s="125"/>
    </row>
    <row r="209" spans="1:9" ht="15.75" customHeight="1" x14ac:dyDescent="0.3">
      <c r="A209" s="125"/>
      <c r="B209" s="469"/>
      <c r="C209" s="125"/>
      <c r="D209" s="125"/>
      <c r="E209" s="125"/>
      <c r="F209" s="125"/>
      <c r="G209" s="125"/>
      <c r="H209" s="125"/>
      <c r="I209" s="125"/>
    </row>
    <row r="210" spans="1:9" ht="15.75" customHeight="1" x14ac:dyDescent="0.3">
      <c r="A210" s="125"/>
      <c r="B210" s="469"/>
      <c r="C210" s="125"/>
      <c r="D210" s="125"/>
      <c r="E210" s="125"/>
      <c r="F210" s="125"/>
      <c r="G210" s="125"/>
      <c r="H210" s="125"/>
      <c r="I210" s="125"/>
    </row>
    <row r="211" spans="1:9" ht="15.75" customHeight="1" x14ac:dyDescent="0.3">
      <c r="A211" s="125"/>
      <c r="B211" s="469"/>
      <c r="C211" s="125"/>
      <c r="D211" s="125"/>
      <c r="E211" s="125"/>
      <c r="F211" s="125"/>
      <c r="G211" s="125"/>
      <c r="H211" s="125"/>
      <c r="I211" s="125"/>
    </row>
    <row r="212" spans="1:9" ht="15.75" customHeight="1" x14ac:dyDescent="0.3">
      <c r="A212" s="125"/>
      <c r="B212" s="469"/>
      <c r="C212" s="125"/>
      <c r="D212" s="125"/>
      <c r="E212" s="125"/>
      <c r="F212" s="125"/>
      <c r="G212" s="125"/>
      <c r="H212" s="125"/>
      <c r="I212" s="125"/>
    </row>
    <row r="213" spans="1:9" ht="15.75" customHeight="1" x14ac:dyDescent="0.3">
      <c r="A213" s="125"/>
      <c r="B213" s="469"/>
      <c r="C213" s="125"/>
      <c r="D213" s="125"/>
      <c r="E213" s="125"/>
      <c r="F213" s="125"/>
      <c r="G213" s="125"/>
      <c r="H213" s="125"/>
      <c r="I213" s="125"/>
    </row>
    <row r="214" spans="1:9" ht="15.75" customHeight="1" x14ac:dyDescent="0.3">
      <c r="A214" s="125"/>
      <c r="B214" s="469"/>
      <c r="C214" s="125"/>
      <c r="D214" s="125"/>
      <c r="E214" s="125"/>
      <c r="F214" s="125"/>
      <c r="G214" s="125"/>
      <c r="H214" s="125"/>
      <c r="I214" s="125"/>
    </row>
    <row r="215" spans="1:9" ht="15.75" customHeight="1" x14ac:dyDescent="0.3">
      <c r="A215" s="125"/>
      <c r="B215" s="469"/>
      <c r="C215" s="125"/>
      <c r="D215" s="125"/>
      <c r="E215" s="125"/>
      <c r="F215" s="125"/>
      <c r="G215" s="125"/>
      <c r="H215" s="125"/>
      <c r="I215" s="125"/>
    </row>
    <row r="216" spans="1:9" ht="15.75" customHeight="1" x14ac:dyDescent="0.3">
      <c r="A216" s="125"/>
      <c r="B216" s="469"/>
      <c r="C216" s="125"/>
      <c r="D216" s="125"/>
      <c r="E216" s="125"/>
      <c r="F216" s="125"/>
      <c r="G216" s="125"/>
      <c r="H216" s="125"/>
      <c r="I216" s="125"/>
    </row>
    <row r="217" spans="1:9" ht="15.75" customHeight="1" x14ac:dyDescent="0.3">
      <c r="A217" s="125"/>
      <c r="B217" s="469"/>
      <c r="C217" s="125"/>
      <c r="D217" s="125"/>
      <c r="E217" s="125"/>
      <c r="F217" s="125"/>
      <c r="G217" s="125"/>
      <c r="H217" s="125"/>
      <c r="I217" s="125"/>
    </row>
    <row r="218" spans="1:9" ht="15.75" customHeight="1" x14ac:dyDescent="0.3">
      <c r="A218" s="125"/>
      <c r="B218" s="469"/>
      <c r="C218" s="125"/>
      <c r="D218" s="125"/>
      <c r="E218" s="125"/>
      <c r="F218" s="125"/>
      <c r="G218" s="125"/>
      <c r="H218" s="125"/>
      <c r="I218" s="125"/>
    </row>
    <row r="219" spans="1:9" ht="15.75" customHeight="1" x14ac:dyDescent="0.3">
      <c r="A219" s="125"/>
      <c r="B219" s="469"/>
      <c r="C219" s="125"/>
      <c r="D219" s="125"/>
      <c r="E219" s="125"/>
      <c r="F219" s="125"/>
      <c r="G219" s="125"/>
      <c r="H219" s="125"/>
      <c r="I219" s="125"/>
    </row>
    <row r="220" spans="1:9" ht="15.75" customHeight="1" x14ac:dyDescent="0.3">
      <c r="A220" s="125"/>
      <c r="B220" s="469"/>
      <c r="C220" s="125"/>
      <c r="D220" s="125"/>
      <c r="E220" s="125"/>
      <c r="F220" s="125"/>
      <c r="G220" s="125"/>
      <c r="H220" s="125"/>
      <c r="I220" s="125"/>
    </row>
    <row r="221" spans="1:9" ht="15.75" customHeight="1" x14ac:dyDescent="0.3">
      <c r="A221" s="125"/>
      <c r="B221" s="469"/>
      <c r="C221" s="125"/>
      <c r="D221" s="125"/>
      <c r="E221" s="125"/>
      <c r="F221" s="125"/>
      <c r="G221" s="125"/>
      <c r="H221" s="125"/>
      <c r="I221" s="125"/>
    </row>
    <row r="222" spans="1:9" ht="15.75" customHeight="1" x14ac:dyDescent="0.3">
      <c r="A222" s="125"/>
      <c r="B222" s="469"/>
      <c r="C222" s="125"/>
      <c r="D222" s="125"/>
      <c r="E222" s="125"/>
      <c r="F222" s="125"/>
      <c r="G222" s="125"/>
      <c r="H222" s="125"/>
      <c r="I222" s="125"/>
    </row>
    <row r="223" spans="1:9" ht="15.75" customHeight="1" x14ac:dyDescent="0.3">
      <c r="A223" s="125"/>
      <c r="B223" s="469"/>
      <c r="C223" s="125"/>
      <c r="D223" s="125"/>
      <c r="E223" s="125"/>
      <c r="F223" s="125"/>
      <c r="G223" s="125"/>
      <c r="H223" s="125"/>
      <c r="I223" s="125"/>
    </row>
    <row r="224" spans="1:9" ht="15.75" customHeight="1" x14ac:dyDescent="0.3">
      <c r="A224" s="125"/>
      <c r="B224" s="469"/>
      <c r="C224" s="125"/>
      <c r="D224" s="125"/>
      <c r="E224" s="125"/>
      <c r="F224" s="125"/>
      <c r="G224" s="125"/>
      <c r="H224" s="125"/>
      <c r="I224" s="125"/>
    </row>
    <row r="225" spans="1:9" ht="15.75" customHeight="1" x14ac:dyDescent="0.3">
      <c r="A225" s="125"/>
      <c r="B225" s="469"/>
      <c r="C225" s="125"/>
      <c r="D225" s="125"/>
      <c r="E225" s="125"/>
      <c r="F225" s="125"/>
      <c r="G225" s="125"/>
      <c r="H225" s="125"/>
      <c r="I225" s="125"/>
    </row>
    <row r="226" spans="1:9" ht="15.75" customHeight="1" x14ac:dyDescent="0.3">
      <c r="A226" s="125"/>
      <c r="B226" s="469"/>
      <c r="C226" s="125"/>
      <c r="D226" s="125"/>
      <c r="E226" s="125"/>
      <c r="F226" s="125"/>
      <c r="G226" s="125"/>
      <c r="H226" s="125"/>
      <c r="I226" s="125"/>
    </row>
    <row r="227" spans="1:9" ht="15.75" customHeight="1" x14ac:dyDescent="0.3">
      <c r="A227" s="125"/>
      <c r="B227" s="469"/>
      <c r="C227" s="125"/>
      <c r="D227" s="125"/>
      <c r="E227" s="125"/>
      <c r="F227" s="125"/>
      <c r="G227" s="125"/>
      <c r="H227" s="125"/>
      <c r="I227" s="125"/>
    </row>
    <row r="228" spans="1:9" ht="15.75" customHeight="1" x14ac:dyDescent="0.3">
      <c r="A228" s="125"/>
      <c r="B228" s="469"/>
      <c r="C228" s="125"/>
      <c r="D228" s="125"/>
      <c r="E228" s="125"/>
      <c r="F228" s="125"/>
      <c r="G228" s="125"/>
      <c r="H228" s="125"/>
      <c r="I228" s="125"/>
    </row>
    <row r="229" spans="1:9" ht="15.75" customHeight="1" x14ac:dyDescent="0.3">
      <c r="A229" s="125"/>
      <c r="B229" s="469"/>
      <c r="C229" s="125"/>
      <c r="D229" s="125"/>
      <c r="E229" s="125"/>
      <c r="F229" s="125"/>
      <c r="G229" s="125"/>
      <c r="H229" s="125"/>
      <c r="I229" s="125"/>
    </row>
    <row r="230" spans="1:9" ht="15.75" customHeight="1" x14ac:dyDescent="0.3">
      <c r="A230" s="125"/>
      <c r="B230" s="469"/>
      <c r="C230" s="125"/>
      <c r="D230" s="125"/>
      <c r="E230" s="125"/>
      <c r="F230" s="125"/>
      <c r="G230" s="125"/>
      <c r="H230" s="125"/>
      <c r="I230" s="125"/>
    </row>
    <row r="231" spans="1:9" ht="15.75" customHeight="1" x14ac:dyDescent="0.3">
      <c r="A231" s="125"/>
      <c r="B231" s="469"/>
      <c r="C231" s="125"/>
      <c r="D231" s="125"/>
      <c r="E231" s="125"/>
      <c r="F231" s="125"/>
      <c r="G231" s="125"/>
      <c r="H231" s="125"/>
      <c r="I231" s="125"/>
    </row>
    <row r="232" spans="1:9" ht="15.75" customHeight="1" x14ac:dyDescent="0.3">
      <c r="A232" s="125"/>
      <c r="B232" s="469"/>
      <c r="C232" s="125"/>
      <c r="D232" s="125"/>
      <c r="E232" s="125"/>
      <c r="F232" s="125"/>
      <c r="G232" s="125"/>
      <c r="H232" s="125"/>
      <c r="I232" s="125"/>
    </row>
    <row r="233" spans="1:9" ht="15.75" customHeight="1" x14ac:dyDescent="0.3">
      <c r="A233" s="125"/>
      <c r="B233" s="469"/>
      <c r="C233" s="125"/>
      <c r="D233" s="125"/>
      <c r="E233" s="125"/>
      <c r="F233" s="125"/>
      <c r="G233" s="125"/>
      <c r="H233" s="125"/>
      <c r="I233" s="125"/>
    </row>
    <row r="234" spans="1:9" ht="15.75" customHeight="1" x14ac:dyDescent="0.3">
      <c r="A234" s="125"/>
      <c r="B234" s="469"/>
      <c r="C234" s="125"/>
      <c r="D234" s="125"/>
      <c r="E234" s="125"/>
      <c r="F234" s="125"/>
      <c r="G234" s="125"/>
      <c r="H234" s="125"/>
      <c r="I234" s="125"/>
    </row>
    <row r="235" spans="1:9" ht="15.75" customHeight="1" x14ac:dyDescent="0.3">
      <c r="A235" s="125"/>
      <c r="B235" s="469"/>
      <c r="C235" s="125"/>
      <c r="D235" s="125"/>
      <c r="E235" s="125"/>
      <c r="F235" s="125"/>
      <c r="G235" s="125"/>
      <c r="H235" s="125"/>
      <c r="I235" s="125"/>
    </row>
    <row r="236" spans="1:9" ht="15.75" customHeight="1" x14ac:dyDescent="0.3">
      <c r="A236" s="125"/>
      <c r="B236" s="469"/>
      <c r="C236" s="125"/>
      <c r="D236" s="125"/>
      <c r="E236" s="125"/>
      <c r="F236" s="125"/>
      <c r="G236" s="125"/>
      <c r="H236" s="125"/>
      <c r="I236" s="125"/>
    </row>
    <row r="237" spans="1:9" ht="15.75" customHeight="1" x14ac:dyDescent="0.3">
      <c r="A237" s="125"/>
      <c r="B237" s="469"/>
      <c r="C237" s="125"/>
      <c r="D237" s="125"/>
      <c r="E237" s="125"/>
      <c r="F237" s="125"/>
      <c r="G237" s="125"/>
      <c r="H237" s="125"/>
      <c r="I237" s="125"/>
    </row>
    <row r="238" spans="1:9" ht="15.75" customHeight="1" x14ac:dyDescent="0.3">
      <c r="A238" s="125"/>
      <c r="B238" s="469"/>
      <c r="C238" s="125"/>
      <c r="D238" s="125"/>
      <c r="E238" s="125"/>
      <c r="F238" s="125"/>
      <c r="G238" s="125"/>
      <c r="H238" s="125"/>
      <c r="I238" s="125"/>
    </row>
    <row r="239" spans="1:9" ht="15.75" customHeight="1" x14ac:dyDescent="0.3">
      <c r="A239" s="125"/>
      <c r="B239" s="469"/>
      <c r="C239" s="125"/>
      <c r="D239" s="125"/>
      <c r="E239" s="125"/>
      <c r="F239" s="125"/>
      <c r="G239" s="125"/>
      <c r="H239" s="125"/>
      <c r="I239" s="125"/>
    </row>
    <row r="240" spans="1:9" ht="15.75" customHeight="1" x14ac:dyDescent="0.3">
      <c r="A240" s="125"/>
      <c r="B240" s="469"/>
      <c r="C240" s="125"/>
      <c r="D240" s="125"/>
      <c r="E240" s="125"/>
      <c r="F240" s="125"/>
      <c r="G240" s="125"/>
      <c r="H240" s="125"/>
      <c r="I240" s="125"/>
    </row>
    <row r="241" spans="1:9" ht="15.75" customHeight="1" x14ac:dyDescent="0.3">
      <c r="A241" s="125"/>
      <c r="B241" s="469"/>
      <c r="C241" s="125"/>
      <c r="D241" s="125"/>
      <c r="E241" s="125"/>
      <c r="F241" s="125"/>
      <c r="G241" s="125"/>
      <c r="H241" s="125"/>
      <c r="I241" s="125"/>
    </row>
    <row r="242" spans="1:9" ht="15.75" customHeight="1" x14ac:dyDescent="0.3">
      <c r="A242" s="125"/>
      <c r="B242" s="469"/>
      <c r="C242" s="125"/>
      <c r="D242" s="125"/>
      <c r="E242" s="125"/>
      <c r="F242" s="125"/>
      <c r="G242" s="125"/>
      <c r="H242" s="125"/>
      <c r="I242" s="125"/>
    </row>
    <row r="243" spans="1:9" ht="15.75" customHeight="1" x14ac:dyDescent="0.3">
      <c r="A243" s="125"/>
      <c r="B243" s="469"/>
      <c r="C243" s="125"/>
      <c r="D243" s="125"/>
      <c r="E243" s="125"/>
      <c r="F243" s="125"/>
      <c r="G243" s="125"/>
      <c r="H243" s="125"/>
      <c r="I243" s="125"/>
    </row>
    <row r="244" spans="1:9" ht="15.75" customHeight="1" x14ac:dyDescent="0.3">
      <c r="A244" s="125"/>
      <c r="B244" s="469"/>
      <c r="C244" s="125"/>
      <c r="D244" s="125"/>
      <c r="E244" s="125"/>
      <c r="F244" s="125"/>
      <c r="G244" s="125"/>
      <c r="H244" s="125"/>
      <c r="I244" s="125"/>
    </row>
    <row r="245" spans="1:9" ht="15.75" customHeight="1" x14ac:dyDescent="0.3">
      <c r="A245" s="125"/>
      <c r="B245" s="469"/>
      <c r="C245" s="125"/>
      <c r="D245" s="125"/>
      <c r="E245" s="125"/>
      <c r="F245" s="125"/>
      <c r="G245" s="125"/>
      <c r="H245" s="125"/>
      <c r="I245" s="125"/>
    </row>
    <row r="246" spans="1:9" ht="15.75" customHeight="1" x14ac:dyDescent="0.3">
      <c r="A246" s="125"/>
      <c r="B246" s="469"/>
      <c r="C246" s="125"/>
      <c r="D246" s="125"/>
      <c r="E246" s="125"/>
      <c r="F246" s="125"/>
      <c r="G246" s="125"/>
      <c r="H246" s="125"/>
      <c r="I246" s="125"/>
    </row>
    <row r="247" spans="1:9" ht="15.75" customHeight="1" x14ac:dyDescent="0.3">
      <c r="A247" s="125"/>
      <c r="B247" s="469"/>
      <c r="C247" s="125"/>
      <c r="D247" s="125"/>
      <c r="E247" s="125"/>
      <c r="F247" s="125"/>
      <c r="G247" s="125"/>
      <c r="H247" s="125"/>
      <c r="I247" s="125"/>
    </row>
    <row r="248" spans="1:9" ht="15.75" customHeight="1" x14ac:dyDescent="0.3">
      <c r="A248" s="125"/>
      <c r="B248" s="469"/>
      <c r="C248" s="125"/>
      <c r="D248" s="125"/>
      <c r="E248" s="125"/>
      <c r="F248" s="125"/>
      <c r="G248" s="125"/>
      <c r="H248" s="125"/>
      <c r="I248" s="125"/>
    </row>
    <row r="249" spans="1:9" ht="15.75" customHeight="1" x14ac:dyDescent="0.3">
      <c r="A249" s="125"/>
      <c r="B249" s="469"/>
      <c r="C249" s="125"/>
      <c r="D249" s="125"/>
      <c r="E249" s="125"/>
      <c r="F249" s="125"/>
      <c r="G249" s="125"/>
      <c r="H249" s="125"/>
      <c r="I249" s="125"/>
    </row>
    <row r="250" spans="1:9" ht="15.75" customHeight="1" x14ac:dyDescent="0.3">
      <c r="A250" s="125"/>
      <c r="B250" s="469"/>
      <c r="C250" s="125"/>
      <c r="D250" s="125"/>
      <c r="E250" s="125"/>
      <c r="F250" s="125"/>
      <c r="G250" s="125"/>
      <c r="H250" s="125"/>
      <c r="I250" s="125"/>
    </row>
    <row r="251" spans="1:9" ht="15.75" customHeight="1" x14ac:dyDescent="0.3">
      <c r="A251" s="125"/>
      <c r="B251" s="469"/>
      <c r="C251" s="125"/>
      <c r="D251" s="125"/>
      <c r="E251" s="125"/>
      <c r="F251" s="125"/>
      <c r="G251" s="125"/>
      <c r="H251" s="125"/>
      <c r="I251" s="125"/>
    </row>
    <row r="252" spans="1:9" ht="15.75" customHeight="1" x14ac:dyDescent="0.3">
      <c r="A252" s="125"/>
      <c r="B252" s="469"/>
      <c r="C252" s="125"/>
      <c r="D252" s="125"/>
      <c r="E252" s="125"/>
      <c r="F252" s="125"/>
      <c r="G252" s="125"/>
      <c r="H252" s="125"/>
      <c r="I252" s="125"/>
    </row>
    <row r="253" spans="1:9" ht="15.75" customHeight="1" x14ac:dyDescent="0.3">
      <c r="A253" s="125"/>
      <c r="B253" s="469"/>
      <c r="C253" s="125"/>
      <c r="D253" s="125"/>
      <c r="E253" s="125"/>
      <c r="F253" s="125"/>
      <c r="G253" s="125"/>
      <c r="H253" s="125"/>
      <c r="I253" s="125"/>
    </row>
    <row r="254" spans="1:9" ht="15.75" customHeight="1" x14ac:dyDescent="0.3">
      <c r="A254" s="125"/>
      <c r="B254" s="469"/>
      <c r="C254" s="125"/>
      <c r="D254" s="125"/>
      <c r="E254" s="125"/>
      <c r="F254" s="125"/>
      <c r="G254" s="125"/>
      <c r="H254" s="125"/>
      <c r="I254" s="125"/>
    </row>
    <row r="255" spans="1:9" ht="15.75" customHeight="1" x14ac:dyDescent="0.3">
      <c r="A255" s="125"/>
      <c r="B255" s="469"/>
      <c r="C255" s="125"/>
      <c r="D255" s="125"/>
      <c r="E255" s="125"/>
      <c r="F255" s="125"/>
      <c r="G255" s="125"/>
      <c r="H255" s="125"/>
      <c r="I255" s="125"/>
    </row>
    <row r="256" spans="1:9" ht="15.75" customHeight="1" x14ac:dyDescent="0.3">
      <c r="A256" s="125"/>
      <c r="B256" s="469"/>
      <c r="C256" s="125"/>
      <c r="D256" s="125"/>
      <c r="E256" s="125"/>
      <c r="F256" s="125"/>
      <c r="G256" s="125"/>
      <c r="H256" s="125"/>
      <c r="I256" s="125"/>
    </row>
    <row r="257" spans="1:9" ht="15.75" customHeight="1" x14ac:dyDescent="0.3">
      <c r="A257" s="125"/>
      <c r="B257" s="469"/>
      <c r="C257" s="125"/>
      <c r="D257" s="125"/>
      <c r="E257" s="125"/>
      <c r="F257" s="125"/>
      <c r="G257" s="125"/>
      <c r="H257" s="125"/>
      <c r="I257" s="125"/>
    </row>
    <row r="258" spans="1:9" ht="15.75" customHeight="1" x14ac:dyDescent="0.3">
      <c r="A258" s="125"/>
      <c r="B258" s="469"/>
      <c r="C258" s="125"/>
      <c r="D258" s="125"/>
      <c r="E258" s="125"/>
      <c r="F258" s="125"/>
      <c r="G258" s="125"/>
      <c r="H258" s="125"/>
      <c r="I258" s="125"/>
    </row>
    <row r="259" spans="1:9" ht="15.75" customHeight="1" x14ac:dyDescent="0.3">
      <c r="A259" s="125"/>
      <c r="B259" s="469"/>
      <c r="C259" s="125"/>
      <c r="D259" s="125"/>
      <c r="E259" s="125"/>
      <c r="F259" s="125"/>
      <c r="G259" s="125"/>
      <c r="H259" s="125"/>
      <c r="I259" s="125"/>
    </row>
    <row r="260" spans="1:9" ht="15.75" customHeight="1" x14ac:dyDescent="0.3">
      <c r="A260" s="125"/>
      <c r="B260" s="469"/>
      <c r="C260" s="125"/>
      <c r="D260" s="125"/>
      <c r="E260" s="125"/>
      <c r="F260" s="125"/>
      <c r="G260" s="125"/>
      <c r="H260" s="125"/>
      <c r="I260" s="125"/>
    </row>
    <row r="261" spans="1:9" ht="15.75" customHeight="1" x14ac:dyDescent="0.3">
      <c r="A261" s="125"/>
      <c r="B261" s="469"/>
      <c r="C261" s="125"/>
      <c r="D261" s="125"/>
      <c r="E261" s="125"/>
      <c r="F261" s="125"/>
      <c r="G261" s="125"/>
      <c r="H261" s="125"/>
      <c r="I261" s="125"/>
    </row>
    <row r="262" spans="1:9" ht="15.75" customHeight="1" x14ac:dyDescent="0.3">
      <c r="A262" s="125"/>
      <c r="B262" s="469"/>
      <c r="C262" s="125"/>
      <c r="D262" s="125"/>
      <c r="E262" s="125"/>
      <c r="F262" s="125"/>
      <c r="G262" s="125"/>
      <c r="H262" s="125"/>
      <c r="I262" s="125"/>
    </row>
    <row r="263" spans="1:9" ht="15.75" customHeight="1" x14ac:dyDescent="0.3">
      <c r="A263" s="125"/>
      <c r="B263" s="469"/>
      <c r="C263" s="125"/>
      <c r="D263" s="125"/>
      <c r="E263" s="125"/>
      <c r="F263" s="125"/>
      <c r="G263" s="125"/>
      <c r="H263" s="125"/>
      <c r="I263" s="125"/>
    </row>
    <row r="264" spans="1:9" ht="15.75" customHeight="1" x14ac:dyDescent="0.3">
      <c r="A264" s="125"/>
      <c r="B264" s="469"/>
      <c r="C264" s="125"/>
      <c r="D264" s="125"/>
      <c r="E264" s="125"/>
      <c r="F264" s="125"/>
      <c r="G264" s="125"/>
      <c r="H264" s="125"/>
      <c r="I264" s="125"/>
    </row>
    <row r="265" spans="1:9" ht="15.75" customHeight="1" x14ac:dyDescent="0.3">
      <c r="A265" s="125"/>
      <c r="B265" s="469"/>
      <c r="C265" s="125"/>
      <c r="D265" s="125"/>
      <c r="E265" s="125"/>
      <c r="F265" s="125"/>
      <c r="G265" s="125"/>
      <c r="H265" s="125"/>
      <c r="I265" s="125"/>
    </row>
    <row r="266" spans="1:9" ht="15.75" customHeight="1" x14ac:dyDescent="0.3">
      <c r="A266" s="125"/>
      <c r="B266" s="469"/>
      <c r="C266" s="125"/>
      <c r="D266" s="125"/>
      <c r="E266" s="125"/>
      <c r="F266" s="125"/>
      <c r="G266" s="125"/>
      <c r="H266" s="125"/>
      <c r="I266" s="125"/>
    </row>
    <row r="267" spans="1:9" ht="15.75" customHeight="1" x14ac:dyDescent="0.3">
      <c r="A267" s="125"/>
      <c r="B267" s="469"/>
      <c r="C267" s="125"/>
      <c r="D267" s="125"/>
      <c r="E267" s="125"/>
      <c r="F267" s="125"/>
      <c r="G267" s="125"/>
      <c r="H267" s="125"/>
      <c r="I267" s="125"/>
    </row>
    <row r="268" spans="1:9" ht="15.75" customHeight="1" x14ac:dyDescent="0.3">
      <c r="A268" s="125"/>
      <c r="B268" s="469"/>
      <c r="C268" s="125"/>
      <c r="D268" s="125"/>
      <c r="E268" s="125"/>
      <c r="F268" s="125"/>
      <c r="G268" s="125"/>
      <c r="H268" s="125"/>
      <c r="I268" s="125"/>
    </row>
    <row r="269" spans="1:9" ht="15.75" customHeight="1" x14ac:dyDescent="0.3">
      <c r="A269" s="125"/>
      <c r="B269" s="469"/>
      <c r="C269" s="125"/>
      <c r="D269" s="125"/>
      <c r="E269" s="125"/>
      <c r="F269" s="125"/>
      <c r="G269" s="125"/>
      <c r="H269" s="125"/>
      <c r="I269" s="125"/>
    </row>
    <row r="270" spans="1:9" ht="15.75" customHeight="1" x14ac:dyDescent="0.3">
      <c r="A270" s="125"/>
      <c r="B270" s="469"/>
      <c r="C270" s="125"/>
      <c r="D270" s="125"/>
      <c r="E270" s="125"/>
      <c r="F270" s="125"/>
      <c r="G270" s="125"/>
      <c r="H270" s="125"/>
      <c r="I270" s="125"/>
    </row>
    <row r="271" spans="1:9" ht="15.75" customHeight="1" x14ac:dyDescent="0.3">
      <c r="A271" s="125"/>
      <c r="B271" s="469"/>
      <c r="C271" s="125"/>
      <c r="D271" s="125"/>
      <c r="E271" s="125"/>
      <c r="F271" s="125"/>
      <c r="G271" s="125"/>
      <c r="H271" s="125"/>
      <c r="I271" s="125"/>
    </row>
    <row r="272" spans="1:9" ht="15.75" customHeight="1" x14ac:dyDescent="0.3">
      <c r="A272" s="125"/>
      <c r="B272" s="469"/>
      <c r="C272" s="125"/>
      <c r="D272" s="125"/>
      <c r="E272" s="125"/>
      <c r="F272" s="125"/>
      <c r="G272" s="125"/>
      <c r="H272" s="125"/>
      <c r="I272" s="125"/>
    </row>
    <row r="273" spans="1:9" ht="15.75" customHeight="1" x14ac:dyDescent="0.3">
      <c r="A273" s="125"/>
      <c r="B273" s="469"/>
      <c r="C273" s="125"/>
      <c r="D273" s="125"/>
      <c r="E273" s="125"/>
      <c r="F273" s="125"/>
      <c r="G273" s="125"/>
      <c r="H273" s="125"/>
      <c r="I273" s="125"/>
    </row>
    <row r="274" spans="1:9" ht="15.75" customHeight="1" x14ac:dyDescent="0.3">
      <c r="A274" s="125"/>
      <c r="B274" s="469"/>
      <c r="C274" s="125"/>
      <c r="D274" s="125"/>
      <c r="E274" s="125"/>
      <c r="F274" s="125"/>
      <c r="G274" s="125"/>
      <c r="H274" s="125"/>
      <c r="I274" s="125"/>
    </row>
    <row r="275" spans="1:9" ht="15.75" customHeight="1" x14ac:dyDescent="0.3">
      <c r="A275" s="125"/>
      <c r="B275" s="469"/>
      <c r="C275" s="125"/>
      <c r="D275" s="125"/>
      <c r="E275" s="125"/>
      <c r="F275" s="125"/>
      <c r="G275" s="125"/>
      <c r="H275" s="125"/>
      <c r="I275" s="125"/>
    </row>
    <row r="276" spans="1:9" ht="15.75" customHeight="1" x14ac:dyDescent="0.3">
      <c r="A276" s="125"/>
      <c r="B276" s="469"/>
      <c r="C276" s="125"/>
      <c r="D276" s="125"/>
      <c r="E276" s="125"/>
      <c r="F276" s="125"/>
      <c r="G276" s="125"/>
      <c r="H276" s="125"/>
      <c r="I276" s="125"/>
    </row>
    <row r="277" spans="1:9" ht="15.75" customHeight="1" x14ac:dyDescent="0.3">
      <c r="A277" s="125"/>
      <c r="B277" s="469"/>
      <c r="C277" s="125"/>
      <c r="D277" s="125"/>
      <c r="E277" s="125"/>
      <c r="F277" s="125"/>
      <c r="G277" s="125"/>
      <c r="H277" s="125"/>
      <c r="I277" s="125"/>
    </row>
    <row r="278" spans="1:9" ht="15.75" customHeight="1" x14ac:dyDescent="0.3">
      <c r="A278" s="125"/>
      <c r="B278" s="469"/>
      <c r="C278" s="125"/>
      <c r="D278" s="125"/>
      <c r="E278" s="125"/>
      <c r="F278" s="125"/>
      <c r="G278" s="125"/>
      <c r="H278" s="125"/>
      <c r="I278" s="125"/>
    </row>
    <row r="279" spans="1:9" ht="15.75" customHeight="1" x14ac:dyDescent="0.3">
      <c r="A279" s="125"/>
      <c r="B279" s="469"/>
      <c r="C279" s="125"/>
      <c r="D279" s="125"/>
      <c r="E279" s="125"/>
      <c r="F279" s="125"/>
      <c r="G279" s="125"/>
      <c r="H279" s="125"/>
      <c r="I279" s="125"/>
    </row>
    <row r="280" spans="1:9" ht="15.75" customHeight="1" x14ac:dyDescent="0.3">
      <c r="A280" s="125"/>
      <c r="B280" s="469"/>
      <c r="C280" s="125"/>
      <c r="D280" s="125"/>
      <c r="E280" s="125"/>
      <c r="F280" s="125"/>
      <c r="G280" s="125"/>
      <c r="H280" s="125"/>
      <c r="I280" s="125"/>
    </row>
    <row r="281" spans="1:9" ht="15.75" customHeight="1" x14ac:dyDescent="0.3">
      <c r="A281" s="125"/>
      <c r="B281" s="469"/>
      <c r="C281" s="125"/>
      <c r="D281" s="125"/>
      <c r="E281" s="125"/>
      <c r="F281" s="125"/>
      <c r="G281" s="125"/>
      <c r="H281" s="125"/>
      <c r="I281" s="125"/>
    </row>
    <row r="282" spans="1:9" ht="15.75" customHeight="1" x14ac:dyDescent="0.3">
      <c r="A282" s="125"/>
      <c r="B282" s="469"/>
      <c r="C282" s="125"/>
      <c r="D282" s="125"/>
      <c r="E282" s="125"/>
      <c r="F282" s="125"/>
      <c r="G282" s="125"/>
      <c r="H282" s="125"/>
      <c r="I282" s="125"/>
    </row>
    <row r="283" spans="1:9" ht="15.75" customHeight="1" x14ac:dyDescent="0.3">
      <c r="A283" s="125"/>
      <c r="B283" s="469"/>
      <c r="C283" s="125"/>
      <c r="D283" s="125"/>
      <c r="E283" s="125"/>
      <c r="F283" s="125"/>
      <c r="G283" s="125"/>
      <c r="H283" s="125"/>
      <c r="I283" s="125"/>
    </row>
    <row r="284" spans="1:9" ht="15.75" customHeight="1" x14ac:dyDescent="0.3">
      <c r="A284" s="125"/>
      <c r="B284" s="469"/>
      <c r="C284" s="125"/>
      <c r="D284" s="125"/>
      <c r="E284" s="125"/>
      <c r="F284" s="125"/>
      <c r="G284" s="125"/>
      <c r="H284" s="125"/>
      <c r="I284" s="125"/>
    </row>
    <row r="285" spans="1:9" ht="15.75" customHeight="1" x14ac:dyDescent="0.3">
      <c r="A285" s="125"/>
      <c r="B285" s="469"/>
      <c r="C285" s="125"/>
      <c r="D285" s="125"/>
      <c r="E285" s="125"/>
      <c r="F285" s="125"/>
      <c r="G285" s="125"/>
      <c r="H285" s="125"/>
      <c r="I285" s="125"/>
    </row>
    <row r="286" spans="1:9" ht="15.75" customHeight="1" x14ac:dyDescent="0.3">
      <c r="A286" s="125"/>
      <c r="B286" s="469"/>
      <c r="C286" s="125"/>
      <c r="D286" s="125"/>
      <c r="E286" s="125"/>
      <c r="F286" s="125"/>
      <c r="G286" s="125"/>
      <c r="H286" s="125"/>
      <c r="I286" s="125"/>
    </row>
    <row r="287" spans="1:9" ht="15.75" customHeight="1" x14ac:dyDescent="0.3">
      <c r="A287" s="125"/>
      <c r="B287" s="469"/>
      <c r="C287" s="125"/>
      <c r="D287" s="125"/>
      <c r="E287" s="125"/>
      <c r="F287" s="125"/>
      <c r="G287" s="125"/>
      <c r="H287" s="125"/>
      <c r="I287" s="125"/>
    </row>
    <row r="288" spans="1:9" ht="15.75" customHeight="1" x14ac:dyDescent="0.3">
      <c r="A288" s="125"/>
      <c r="B288" s="469"/>
      <c r="C288" s="125"/>
      <c r="D288" s="125"/>
      <c r="E288" s="125"/>
      <c r="F288" s="125"/>
      <c r="G288" s="125"/>
      <c r="H288" s="125"/>
      <c r="I288" s="125"/>
    </row>
    <row r="289" spans="1:9" ht="15.75" customHeight="1" x14ac:dyDescent="0.3">
      <c r="A289" s="125"/>
      <c r="B289" s="469"/>
      <c r="C289" s="125"/>
      <c r="D289" s="125"/>
      <c r="E289" s="125"/>
      <c r="F289" s="125"/>
      <c r="G289" s="125"/>
      <c r="H289" s="125"/>
      <c r="I289" s="125"/>
    </row>
    <row r="290" spans="1:9" ht="15.75" customHeight="1" x14ac:dyDescent="0.3">
      <c r="A290" s="125"/>
      <c r="B290" s="469"/>
      <c r="C290" s="125"/>
      <c r="D290" s="125"/>
      <c r="E290" s="125"/>
      <c r="F290" s="125"/>
      <c r="G290" s="125"/>
      <c r="H290" s="125"/>
      <c r="I290" s="125"/>
    </row>
    <row r="291" spans="1:9" ht="15.75" customHeight="1" x14ac:dyDescent="0.3">
      <c r="A291" s="125"/>
      <c r="B291" s="469"/>
      <c r="C291" s="125"/>
      <c r="D291" s="125"/>
      <c r="E291" s="125"/>
      <c r="F291" s="125"/>
      <c r="G291" s="125"/>
      <c r="H291" s="125"/>
      <c r="I291" s="125"/>
    </row>
    <row r="292" spans="1:9" ht="15.75" customHeight="1" x14ac:dyDescent="0.3">
      <c r="A292" s="125"/>
      <c r="B292" s="469"/>
      <c r="C292" s="125"/>
      <c r="D292" s="125"/>
      <c r="E292" s="125"/>
      <c r="F292" s="125"/>
      <c r="G292" s="125"/>
      <c r="H292" s="125"/>
      <c r="I292" s="125"/>
    </row>
    <row r="293" spans="1:9" ht="15.75" customHeight="1" x14ac:dyDescent="0.3">
      <c r="A293" s="125"/>
      <c r="B293" s="469"/>
      <c r="C293" s="125"/>
      <c r="D293" s="125"/>
      <c r="E293" s="125"/>
      <c r="F293" s="125"/>
      <c r="G293" s="125"/>
      <c r="H293" s="125"/>
      <c r="I293" s="125"/>
    </row>
    <row r="294" spans="1:9" ht="15.75" customHeight="1" x14ac:dyDescent="0.3">
      <c r="A294" s="125"/>
      <c r="B294" s="469"/>
      <c r="C294" s="125"/>
      <c r="D294" s="125"/>
      <c r="E294" s="125"/>
      <c r="F294" s="125"/>
      <c r="G294" s="125"/>
      <c r="H294" s="125"/>
      <c r="I294" s="125"/>
    </row>
    <row r="295" spans="1:9" ht="15.75" customHeight="1" x14ac:dyDescent="0.3">
      <c r="A295" s="125"/>
      <c r="B295" s="469"/>
      <c r="C295" s="125"/>
      <c r="D295" s="125"/>
      <c r="E295" s="125"/>
      <c r="F295" s="125"/>
      <c r="G295" s="125"/>
      <c r="H295" s="125"/>
      <c r="I295" s="125"/>
    </row>
    <row r="296" spans="1:9" ht="15.75" customHeight="1" x14ac:dyDescent="0.3">
      <c r="A296" s="125"/>
      <c r="B296" s="469"/>
      <c r="C296" s="125"/>
      <c r="D296" s="125"/>
      <c r="E296" s="125"/>
      <c r="F296" s="125"/>
      <c r="G296" s="125"/>
      <c r="H296" s="125"/>
      <c r="I296" s="125"/>
    </row>
    <row r="297" spans="1:9" ht="15.75" customHeight="1" x14ac:dyDescent="0.3">
      <c r="A297" s="125"/>
      <c r="B297" s="469"/>
      <c r="C297" s="125"/>
      <c r="D297" s="125"/>
      <c r="E297" s="125"/>
      <c r="F297" s="125"/>
      <c r="G297" s="125"/>
      <c r="H297" s="125"/>
      <c r="I297" s="125"/>
    </row>
    <row r="298" spans="1:9" ht="15.75" customHeight="1" x14ac:dyDescent="0.3">
      <c r="A298" s="125"/>
      <c r="B298" s="469"/>
      <c r="C298" s="125"/>
      <c r="D298" s="125"/>
      <c r="E298" s="125"/>
      <c r="F298" s="125"/>
      <c r="G298" s="125"/>
      <c r="H298" s="125"/>
      <c r="I298" s="125"/>
    </row>
    <row r="299" spans="1:9" ht="15.75" customHeight="1" x14ac:dyDescent="0.3">
      <c r="A299" s="125"/>
      <c r="B299" s="469"/>
      <c r="C299" s="125"/>
      <c r="D299" s="125"/>
      <c r="E299" s="125"/>
      <c r="F299" s="125"/>
      <c r="G299" s="125"/>
      <c r="H299" s="125"/>
      <c r="I299" s="125"/>
    </row>
    <row r="300" spans="1:9" ht="15.75" customHeight="1" x14ac:dyDescent="0.3">
      <c r="A300" s="125"/>
      <c r="B300" s="469"/>
      <c r="C300" s="125"/>
      <c r="D300" s="125"/>
      <c r="E300" s="125"/>
      <c r="F300" s="125"/>
      <c r="G300" s="125"/>
      <c r="H300" s="125"/>
      <c r="I300" s="125"/>
    </row>
    <row r="301" spans="1:9" ht="15.75" customHeight="1" x14ac:dyDescent="0.3">
      <c r="A301" s="125"/>
      <c r="B301" s="469"/>
      <c r="C301" s="125"/>
      <c r="D301" s="125"/>
      <c r="E301" s="125"/>
      <c r="F301" s="125"/>
      <c r="G301" s="125"/>
      <c r="H301" s="125"/>
      <c r="I301" s="125"/>
    </row>
    <row r="302" spans="1:9" ht="15.75" customHeight="1" x14ac:dyDescent="0.3">
      <c r="A302" s="125"/>
      <c r="B302" s="469"/>
      <c r="C302" s="125"/>
      <c r="D302" s="125"/>
      <c r="E302" s="125"/>
      <c r="F302" s="125"/>
      <c r="G302" s="125"/>
      <c r="H302" s="125"/>
      <c r="I302" s="125"/>
    </row>
    <row r="303" spans="1:9" ht="15.75" customHeight="1" x14ac:dyDescent="0.3">
      <c r="A303" s="125"/>
      <c r="B303" s="469"/>
      <c r="C303" s="125"/>
      <c r="D303" s="125"/>
      <c r="E303" s="125"/>
      <c r="F303" s="125"/>
      <c r="G303" s="125"/>
      <c r="H303" s="125"/>
      <c r="I303" s="125"/>
    </row>
    <row r="304" spans="1:9" ht="15.75" customHeight="1" x14ac:dyDescent="0.3">
      <c r="A304" s="125"/>
      <c r="B304" s="469"/>
      <c r="C304" s="125"/>
      <c r="D304" s="125"/>
      <c r="E304" s="125"/>
      <c r="F304" s="125"/>
      <c r="G304" s="125"/>
      <c r="H304" s="125"/>
      <c r="I304" s="125"/>
    </row>
    <row r="305" spans="1:9" ht="15.75" customHeight="1" x14ac:dyDescent="0.3">
      <c r="A305" s="125"/>
      <c r="B305" s="469"/>
      <c r="C305" s="125"/>
      <c r="D305" s="125"/>
      <c r="E305" s="125"/>
      <c r="F305" s="125"/>
      <c r="G305" s="125"/>
      <c r="H305" s="125"/>
      <c r="I305" s="125"/>
    </row>
    <row r="306" spans="1:9" ht="15.75" customHeight="1" x14ac:dyDescent="0.3">
      <c r="A306" s="125"/>
      <c r="B306" s="469"/>
      <c r="C306" s="125"/>
      <c r="D306" s="125"/>
      <c r="E306" s="125"/>
      <c r="F306" s="125"/>
      <c r="G306" s="125"/>
      <c r="H306" s="125"/>
      <c r="I306" s="125"/>
    </row>
    <row r="307" spans="1:9" ht="15.75" customHeight="1" x14ac:dyDescent="0.3">
      <c r="A307" s="125"/>
      <c r="B307" s="469"/>
      <c r="C307" s="125"/>
      <c r="D307" s="125"/>
      <c r="E307" s="125"/>
      <c r="F307" s="125"/>
      <c r="G307" s="125"/>
      <c r="H307" s="125"/>
      <c r="I307" s="125"/>
    </row>
    <row r="308" spans="1:9" ht="15.75" customHeight="1" x14ac:dyDescent="0.3">
      <c r="A308" s="125"/>
      <c r="B308" s="469"/>
      <c r="C308" s="125"/>
      <c r="D308" s="125"/>
      <c r="E308" s="125"/>
      <c r="F308" s="125"/>
      <c r="G308" s="125"/>
      <c r="H308" s="125"/>
      <c r="I308" s="125"/>
    </row>
    <row r="309" spans="1:9" ht="15.75" customHeight="1" x14ac:dyDescent="0.3">
      <c r="A309" s="125"/>
      <c r="B309" s="469"/>
      <c r="C309" s="125"/>
      <c r="D309" s="125"/>
      <c r="E309" s="125"/>
      <c r="F309" s="125"/>
      <c r="G309" s="125"/>
      <c r="H309" s="125"/>
      <c r="I309" s="125"/>
    </row>
    <row r="310" spans="1:9" ht="15.75" customHeight="1" x14ac:dyDescent="0.3">
      <c r="A310" s="125"/>
      <c r="B310" s="469"/>
      <c r="C310" s="125"/>
      <c r="D310" s="125"/>
      <c r="E310" s="125"/>
      <c r="F310" s="125"/>
      <c r="G310" s="125"/>
      <c r="H310" s="125"/>
      <c r="I310" s="125"/>
    </row>
    <row r="311" spans="1:9" ht="15.75" customHeight="1" x14ac:dyDescent="0.3">
      <c r="A311" s="125"/>
      <c r="B311" s="469"/>
      <c r="C311" s="125"/>
      <c r="D311" s="125"/>
      <c r="E311" s="125"/>
      <c r="F311" s="125"/>
      <c r="G311" s="125"/>
      <c r="H311" s="125"/>
      <c r="I311" s="125"/>
    </row>
    <row r="312" spans="1:9" ht="15.75" customHeight="1" x14ac:dyDescent="0.3">
      <c r="A312" s="125"/>
      <c r="B312" s="469"/>
      <c r="C312" s="125"/>
      <c r="D312" s="125"/>
      <c r="E312" s="125"/>
      <c r="F312" s="125"/>
      <c r="G312" s="125"/>
      <c r="H312" s="125"/>
      <c r="I312" s="125"/>
    </row>
    <row r="313" spans="1:9" ht="15.75" customHeight="1" x14ac:dyDescent="0.3">
      <c r="A313" s="125"/>
      <c r="B313" s="469"/>
      <c r="C313" s="125"/>
      <c r="D313" s="125"/>
      <c r="E313" s="125"/>
      <c r="F313" s="125"/>
      <c r="G313" s="125"/>
      <c r="H313" s="125"/>
      <c r="I313" s="125"/>
    </row>
    <row r="314" spans="1:9" ht="15.75" customHeight="1" x14ac:dyDescent="0.3">
      <c r="A314" s="125"/>
      <c r="B314" s="469"/>
      <c r="C314" s="125"/>
      <c r="D314" s="125"/>
      <c r="E314" s="125"/>
      <c r="F314" s="125"/>
      <c r="G314" s="125"/>
      <c r="H314" s="125"/>
      <c r="I314" s="125"/>
    </row>
    <row r="315" spans="1:9" ht="15.75" customHeight="1" x14ac:dyDescent="0.3">
      <c r="A315" s="125"/>
      <c r="B315" s="469"/>
      <c r="C315" s="125"/>
      <c r="D315" s="125"/>
      <c r="E315" s="125"/>
      <c r="F315" s="125"/>
      <c r="G315" s="125"/>
      <c r="H315" s="125"/>
      <c r="I315" s="125"/>
    </row>
    <row r="316" spans="1:9" ht="15.75" customHeight="1" x14ac:dyDescent="0.3">
      <c r="A316" s="125"/>
      <c r="B316" s="469"/>
      <c r="C316" s="125"/>
      <c r="D316" s="125"/>
      <c r="E316" s="125"/>
      <c r="F316" s="125"/>
      <c r="G316" s="125"/>
      <c r="H316" s="125"/>
      <c r="I316" s="125"/>
    </row>
    <row r="317" spans="1:9" ht="15.75" customHeight="1" x14ac:dyDescent="0.3">
      <c r="A317" s="125"/>
      <c r="B317" s="469"/>
      <c r="C317" s="125"/>
      <c r="D317" s="125"/>
      <c r="E317" s="125"/>
      <c r="F317" s="125"/>
      <c r="G317" s="125"/>
      <c r="H317" s="125"/>
      <c r="I317" s="125"/>
    </row>
    <row r="318" spans="1:9" ht="15.75" customHeight="1" x14ac:dyDescent="0.3">
      <c r="A318" s="125"/>
      <c r="B318" s="469"/>
      <c r="C318" s="125"/>
      <c r="D318" s="125"/>
      <c r="E318" s="125"/>
      <c r="F318" s="125"/>
      <c r="G318" s="125"/>
      <c r="H318" s="125"/>
      <c r="I318" s="125"/>
    </row>
    <row r="319" spans="1:9" ht="15.75" customHeight="1" x14ac:dyDescent="0.3">
      <c r="A319" s="125"/>
      <c r="B319" s="469"/>
      <c r="C319" s="125"/>
      <c r="D319" s="125"/>
      <c r="E319" s="125"/>
      <c r="F319" s="125"/>
      <c r="G319" s="125"/>
      <c r="H319" s="125"/>
      <c r="I319" s="125"/>
    </row>
    <row r="320" spans="1:9" ht="15.75" customHeight="1" x14ac:dyDescent="0.3">
      <c r="A320" s="125"/>
      <c r="B320" s="469"/>
      <c r="C320" s="125"/>
      <c r="D320" s="125"/>
      <c r="E320" s="125"/>
      <c r="F320" s="125"/>
      <c r="G320" s="125"/>
      <c r="H320" s="125"/>
      <c r="I320" s="125"/>
    </row>
    <row r="321" spans="1:9" ht="15.75" customHeight="1" x14ac:dyDescent="0.3">
      <c r="A321" s="125"/>
      <c r="B321" s="469"/>
      <c r="C321" s="125"/>
      <c r="D321" s="125"/>
      <c r="E321" s="125"/>
      <c r="F321" s="125"/>
      <c r="G321" s="125"/>
      <c r="H321" s="125"/>
      <c r="I321" s="125"/>
    </row>
    <row r="322" spans="1:9" ht="15.75" customHeight="1" x14ac:dyDescent="0.3">
      <c r="A322" s="125"/>
      <c r="B322" s="469"/>
      <c r="C322" s="125"/>
      <c r="D322" s="125"/>
      <c r="E322" s="125"/>
      <c r="F322" s="125"/>
      <c r="G322" s="125"/>
      <c r="H322" s="125"/>
      <c r="I322" s="125"/>
    </row>
    <row r="323" spans="1:9" ht="15.75" customHeight="1" x14ac:dyDescent="0.3">
      <c r="A323" s="125"/>
      <c r="B323" s="469"/>
      <c r="C323" s="125"/>
      <c r="D323" s="125"/>
      <c r="E323" s="125"/>
      <c r="F323" s="125"/>
      <c r="G323" s="125"/>
      <c r="H323" s="125"/>
      <c r="I323" s="125"/>
    </row>
    <row r="324" spans="1:9" ht="15.75" customHeight="1" x14ac:dyDescent="0.3">
      <c r="A324" s="125"/>
      <c r="B324" s="469"/>
      <c r="C324" s="125"/>
      <c r="D324" s="125"/>
      <c r="E324" s="125"/>
      <c r="F324" s="125"/>
      <c r="G324" s="125"/>
      <c r="H324" s="125"/>
      <c r="I324" s="125"/>
    </row>
    <row r="325" spans="1:9" ht="15.75" customHeight="1" x14ac:dyDescent="0.3">
      <c r="A325" s="125"/>
      <c r="B325" s="469"/>
      <c r="C325" s="125"/>
      <c r="D325" s="125"/>
      <c r="E325" s="125"/>
      <c r="F325" s="125"/>
      <c r="G325" s="125"/>
      <c r="H325" s="125"/>
      <c r="I325" s="125"/>
    </row>
    <row r="326" spans="1:9" ht="15.75" customHeight="1" x14ac:dyDescent="0.3">
      <c r="A326" s="125"/>
      <c r="B326" s="469"/>
      <c r="C326" s="125"/>
      <c r="D326" s="125"/>
      <c r="E326" s="125"/>
      <c r="F326" s="125"/>
      <c r="G326" s="125"/>
      <c r="H326" s="125"/>
      <c r="I326" s="125"/>
    </row>
    <row r="327" spans="1:9" ht="15.75" customHeight="1" x14ac:dyDescent="0.3">
      <c r="A327" s="125"/>
      <c r="B327" s="469"/>
      <c r="C327" s="125"/>
      <c r="D327" s="125"/>
      <c r="E327" s="125"/>
      <c r="F327" s="125"/>
      <c r="G327" s="125"/>
      <c r="H327" s="125"/>
      <c r="I327" s="125"/>
    </row>
    <row r="328" spans="1:9" ht="15.75" customHeight="1" x14ac:dyDescent="0.3">
      <c r="A328" s="125"/>
      <c r="B328" s="469"/>
      <c r="C328" s="125"/>
      <c r="D328" s="125"/>
      <c r="E328" s="125"/>
      <c r="F328" s="125"/>
      <c r="G328" s="125"/>
      <c r="H328" s="125"/>
      <c r="I328" s="125"/>
    </row>
    <row r="329" spans="1:9" ht="15.75" customHeight="1" x14ac:dyDescent="0.3">
      <c r="A329" s="125"/>
      <c r="B329" s="469"/>
      <c r="C329" s="125"/>
      <c r="D329" s="125"/>
      <c r="E329" s="125"/>
      <c r="F329" s="125"/>
      <c r="G329" s="125"/>
      <c r="H329" s="125"/>
      <c r="I329" s="125"/>
    </row>
    <row r="330" spans="1:9" ht="15.75" customHeight="1" x14ac:dyDescent="0.3">
      <c r="A330" s="125"/>
      <c r="B330" s="469"/>
      <c r="C330" s="125"/>
      <c r="D330" s="125"/>
      <c r="E330" s="125"/>
      <c r="F330" s="125"/>
      <c r="G330" s="125"/>
      <c r="H330" s="125"/>
      <c r="I330" s="125"/>
    </row>
    <row r="331" spans="1:9" ht="15.75" customHeight="1" x14ac:dyDescent="0.3">
      <c r="A331" s="125"/>
      <c r="B331" s="469"/>
      <c r="C331" s="125"/>
      <c r="D331" s="125"/>
      <c r="E331" s="125"/>
      <c r="F331" s="125"/>
      <c r="G331" s="125"/>
      <c r="H331" s="125"/>
      <c r="I331" s="125"/>
    </row>
    <row r="332" spans="1:9" ht="15.75" customHeight="1" x14ac:dyDescent="0.3">
      <c r="A332" s="125"/>
      <c r="B332" s="469"/>
      <c r="C332" s="125"/>
      <c r="D332" s="125"/>
      <c r="E332" s="125"/>
      <c r="F332" s="125"/>
      <c r="G332" s="125"/>
      <c r="H332" s="125"/>
      <c r="I332" s="125"/>
    </row>
    <row r="333" spans="1:9" ht="15.75" customHeight="1" x14ac:dyDescent="0.3">
      <c r="A333" s="125"/>
      <c r="B333" s="469"/>
      <c r="C333" s="125"/>
      <c r="D333" s="125"/>
      <c r="E333" s="125"/>
      <c r="F333" s="125"/>
      <c r="G333" s="125"/>
      <c r="H333" s="125"/>
      <c r="I333" s="125"/>
    </row>
    <row r="334" spans="1:9" ht="15.75" customHeight="1" x14ac:dyDescent="0.3">
      <c r="A334" s="125"/>
      <c r="B334" s="469"/>
      <c r="C334" s="125"/>
      <c r="D334" s="125"/>
      <c r="E334" s="125"/>
      <c r="F334" s="125"/>
      <c r="G334" s="125"/>
      <c r="H334" s="125"/>
      <c r="I334" s="125"/>
    </row>
    <row r="335" spans="1:9" ht="15.75" customHeight="1" x14ac:dyDescent="0.3">
      <c r="A335" s="125"/>
      <c r="B335" s="469"/>
      <c r="C335" s="125"/>
      <c r="D335" s="125"/>
      <c r="E335" s="125"/>
      <c r="F335" s="125"/>
      <c r="G335" s="125"/>
      <c r="H335" s="125"/>
      <c r="I335" s="125"/>
    </row>
    <row r="336" spans="1:9" ht="15.75" customHeight="1" x14ac:dyDescent="0.3">
      <c r="A336" s="125"/>
      <c r="B336" s="469"/>
      <c r="C336" s="125"/>
      <c r="D336" s="125"/>
      <c r="E336" s="125"/>
      <c r="F336" s="125"/>
      <c r="G336" s="125"/>
      <c r="H336" s="125"/>
      <c r="I336" s="125"/>
    </row>
    <row r="337" spans="1:9" ht="15.75" customHeight="1" x14ac:dyDescent="0.3">
      <c r="A337" s="125"/>
      <c r="B337" s="469"/>
      <c r="C337" s="125"/>
      <c r="D337" s="125"/>
      <c r="E337" s="125"/>
      <c r="F337" s="125"/>
      <c r="G337" s="125"/>
      <c r="H337" s="125"/>
      <c r="I337" s="125"/>
    </row>
    <row r="338" spans="1:9" ht="15.75" customHeight="1" x14ac:dyDescent="0.3">
      <c r="A338" s="125"/>
      <c r="B338" s="469"/>
      <c r="C338" s="125"/>
      <c r="D338" s="125"/>
      <c r="E338" s="125"/>
      <c r="F338" s="125"/>
      <c r="G338" s="125"/>
      <c r="H338" s="125"/>
      <c r="I338" s="125"/>
    </row>
    <row r="339" spans="1:9" ht="15.75" customHeight="1" x14ac:dyDescent="0.3">
      <c r="A339" s="125"/>
      <c r="B339" s="469"/>
      <c r="C339" s="125"/>
      <c r="D339" s="125"/>
      <c r="E339" s="125"/>
      <c r="F339" s="125"/>
      <c r="G339" s="125"/>
      <c r="H339" s="125"/>
      <c r="I339" s="125"/>
    </row>
    <row r="340" spans="1:9" ht="15.75" customHeight="1" x14ac:dyDescent="0.3">
      <c r="A340" s="125"/>
      <c r="B340" s="469"/>
      <c r="C340" s="125"/>
      <c r="D340" s="125"/>
      <c r="E340" s="125"/>
      <c r="F340" s="125"/>
      <c r="G340" s="125"/>
      <c r="H340" s="125"/>
      <c r="I340" s="125"/>
    </row>
    <row r="341" spans="1:9" ht="15.75" customHeight="1" x14ac:dyDescent="0.3">
      <c r="A341" s="125"/>
      <c r="B341" s="469"/>
      <c r="C341" s="125"/>
      <c r="D341" s="125"/>
      <c r="E341" s="125"/>
      <c r="F341" s="125"/>
      <c r="G341" s="125"/>
      <c r="H341" s="125"/>
      <c r="I341" s="125"/>
    </row>
    <row r="342" spans="1:9" ht="15.75" customHeight="1" x14ac:dyDescent="0.3">
      <c r="A342" s="125"/>
      <c r="B342" s="469"/>
      <c r="C342" s="125"/>
      <c r="D342" s="125"/>
      <c r="E342" s="125"/>
      <c r="F342" s="125"/>
      <c r="G342" s="125"/>
      <c r="H342" s="125"/>
      <c r="I342" s="125"/>
    </row>
    <row r="343" spans="1:9" ht="15.75" customHeight="1" x14ac:dyDescent="0.3">
      <c r="A343" s="125"/>
      <c r="B343" s="469"/>
      <c r="C343" s="125"/>
      <c r="D343" s="125"/>
      <c r="E343" s="125"/>
      <c r="F343" s="125"/>
      <c r="G343" s="125"/>
      <c r="H343" s="125"/>
      <c r="I343" s="125"/>
    </row>
    <row r="344" spans="1:9" ht="15.75" customHeight="1" x14ac:dyDescent="0.3">
      <c r="A344" s="125"/>
      <c r="B344" s="469"/>
      <c r="C344" s="125"/>
      <c r="D344" s="125"/>
      <c r="E344" s="125"/>
      <c r="F344" s="125"/>
      <c r="G344" s="125"/>
      <c r="H344" s="125"/>
      <c r="I344" s="125"/>
    </row>
    <row r="345" spans="1:9" ht="15.75" customHeight="1" x14ac:dyDescent="0.3">
      <c r="A345" s="125"/>
      <c r="B345" s="469"/>
      <c r="C345" s="125"/>
      <c r="D345" s="125"/>
      <c r="E345" s="125"/>
      <c r="F345" s="125"/>
      <c r="G345" s="125"/>
      <c r="H345" s="125"/>
      <c r="I345" s="125"/>
    </row>
    <row r="346" spans="1:9" ht="15.75" customHeight="1" x14ac:dyDescent="0.3">
      <c r="A346" s="125"/>
      <c r="B346" s="469"/>
      <c r="C346" s="125"/>
      <c r="D346" s="125"/>
      <c r="E346" s="125"/>
      <c r="F346" s="125"/>
      <c r="G346" s="125"/>
      <c r="H346" s="125"/>
      <c r="I346" s="125"/>
    </row>
    <row r="347" spans="1:9" ht="15.75" customHeight="1" x14ac:dyDescent="0.3">
      <c r="A347" s="125"/>
      <c r="B347" s="469"/>
      <c r="C347" s="125"/>
      <c r="D347" s="125"/>
      <c r="E347" s="125"/>
      <c r="F347" s="125"/>
      <c r="G347" s="125"/>
      <c r="H347" s="125"/>
      <c r="I347" s="125"/>
    </row>
    <row r="348" spans="1:9" ht="15.75" customHeight="1" x14ac:dyDescent="0.3">
      <c r="A348" s="125"/>
      <c r="B348" s="469"/>
      <c r="C348" s="125"/>
      <c r="D348" s="125"/>
      <c r="E348" s="125"/>
      <c r="F348" s="125"/>
      <c r="G348" s="125"/>
      <c r="H348" s="125"/>
      <c r="I348" s="125"/>
    </row>
    <row r="349" spans="1:9" ht="15.75" customHeight="1" x14ac:dyDescent="0.3">
      <c r="A349" s="125"/>
      <c r="B349" s="469"/>
      <c r="C349" s="125"/>
      <c r="D349" s="125"/>
      <c r="E349" s="125"/>
      <c r="F349" s="125"/>
      <c r="G349" s="125"/>
      <c r="H349" s="125"/>
      <c r="I349" s="125"/>
    </row>
    <row r="350" spans="1:9" ht="15.75" customHeight="1" x14ac:dyDescent="0.3">
      <c r="A350" s="125"/>
      <c r="B350" s="469"/>
      <c r="C350" s="125"/>
      <c r="D350" s="125"/>
      <c r="E350" s="125"/>
      <c r="F350" s="125"/>
      <c r="G350" s="125"/>
      <c r="H350" s="125"/>
      <c r="I350" s="125"/>
    </row>
    <row r="351" spans="1:9" ht="15.75" customHeight="1" x14ac:dyDescent="0.3">
      <c r="A351" s="125"/>
      <c r="B351" s="469"/>
      <c r="C351" s="125"/>
      <c r="D351" s="125"/>
      <c r="E351" s="125"/>
      <c r="F351" s="125"/>
      <c r="G351" s="125"/>
      <c r="H351" s="125"/>
      <c r="I351" s="125"/>
    </row>
    <row r="352" spans="1:9" ht="15.75" customHeight="1" x14ac:dyDescent="0.3">
      <c r="A352" s="125"/>
      <c r="B352" s="469"/>
      <c r="C352" s="125"/>
      <c r="D352" s="125"/>
      <c r="E352" s="125"/>
      <c r="F352" s="125"/>
      <c r="G352" s="125"/>
      <c r="H352" s="125"/>
      <c r="I352" s="125"/>
    </row>
    <row r="353" spans="1:9" ht="15.75" customHeight="1" x14ac:dyDescent="0.3">
      <c r="A353" s="125"/>
      <c r="B353" s="469"/>
      <c r="C353" s="125"/>
      <c r="D353" s="125"/>
      <c r="E353" s="125"/>
      <c r="F353" s="125"/>
      <c r="G353" s="125"/>
      <c r="H353" s="125"/>
      <c r="I353" s="125"/>
    </row>
    <row r="354" spans="1:9" ht="15.75" customHeight="1" x14ac:dyDescent="0.3">
      <c r="A354" s="125"/>
      <c r="B354" s="469"/>
      <c r="C354" s="125"/>
      <c r="D354" s="125"/>
      <c r="E354" s="125"/>
      <c r="F354" s="125"/>
      <c r="G354" s="125"/>
      <c r="H354" s="125"/>
      <c r="I354" s="125"/>
    </row>
    <row r="355" spans="1:9" ht="15.75" customHeight="1" x14ac:dyDescent="0.3">
      <c r="A355" s="125"/>
      <c r="B355" s="469"/>
      <c r="C355" s="125"/>
      <c r="D355" s="125"/>
      <c r="E355" s="125"/>
      <c r="F355" s="125"/>
      <c r="G355" s="125"/>
      <c r="H355" s="125"/>
      <c r="I355" s="125"/>
    </row>
    <row r="356" spans="1:9" ht="15.75" customHeight="1" x14ac:dyDescent="0.3">
      <c r="A356" s="125"/>
      <c r="B356" s="469"/>
      <c r="C356" s="125"/>
      <c r="D356" s="125"/>
      <c r="E356" s="125"/>
      <c r="F356" s="125"/>
      <c r="G356" s="125"/>
      <c r="H356" s="125"/>
      <c r="I356" s="125"/>
    </row>
    <row r="357" spans="1:9" ht="15.75" customHeight="1" x14ac:dyDescent="0.3">
      <c r="A357" s="125"/>
      <c r="B357" s="469"/>
      <c r="C357" s="125"/>
      <c r="D357" s="125"/>
      <c r="E357" s="125"/>
      <c r="F357" s="125"/>
      <c r="G357" s="125"/>
      <c r="H357" s="125"/>
      <c r="I357" s="125"/>
    </row>
    <row r="358" spans="1:9" ht="15.75" customHeight="1" x14ac:dyDescent="0.3">
      <c r="A358" s="125"/>
      <c r="B358" s="469"/>
      <c r="C358" s="125"/>
      <c r="D358" s="125"/>
      <c r="E358" s="125"/>
      <c r="F358" s="125"/>
      <c r="G358" s="125"/>
      <c r="H358" s="125"/>
      <c r="I358" s="125"/>
    </row>
    <row r="359" spans="1:9" ht="15.75" customHeight="1" x14ac:dyDescent="0.3">
      <c r="A359" s="125"/>
      <c r="B359" s="469"/>
      <c r="C359" s="125"/>
      <c r="D359" s="125"/>
      <c r="E359" s="125"/>
      <c r="F359" s="125"/>
      <c r="G359" s="125"/>
      <c r="H359" s="125"/>
      <c r="I359" s="125"/>
    </row>
    <row r="360" spans="1:9" ht="15.75" customHeight="1" x14ac:dyDescent="0.3">
      <c r="A360" s="125"/>
      <c r="B360" s="469"/>
      <c r="C360" s="125"/>
      <c r="D360" s="125"/>
      <c r="E360" s="125"/>
      <c r="F360" s="125"/>
      <c r="G360" s="125"/>
      <c r="H360" s="125"/>
      <c r="I360" s="125"/>
    </row>
    <row r="361" spans="1:9" ht="15.75" customHeight="1" x14ac:dyDescent="0.3">
      <c r="A361" s="125"/>
      <c r="B361" s="469"/>
      <c r="C361" s="125"/>
      <c r="D361" s="125"/>
      <c r="E361" s="125"/>
      <c r="F361" s="125"/>
      <c r="G361" s="125"/>
      <c r="H361" s="125"/>
      <c r="I361" s="125"/>
    </row>
    <row r="362" spans="1:9" ht="15.75" customHeight="1" x14ac:dyDescent="0.3">
      <c r="A362" s="125"/>
      <c r="B362" s="469"/>
      <c r="C362" s="125"/>
      <c r="D362" s="125"/>
      <c r="E362" s="125"/>
      <c r="F362" s="125"/>
      <c r="G362" s="125"/>
      <c r="H362" s="125"/>
      <c r="I362" s="125"/>
    </row>
    <row r="363" spans="1:9" ht="15.75" customHeight="1" x14ac:dyDescent="0.3">
      <c r="A363" s="125"/>
      <c r="B363" s="469"/>
      <c r="C363" s="125"/>
      <c r="D363" s="125"/>
      <c r="E363" s="125"/>
      <c r="F363" s="125"/>
      <c r="G363" s="125"/>
      <c r="H363" s="125"/>
      <c r="I363" s="125"/>
    </row>
    <row r="364" spans="1:9" ht="15.75" customHeight="1" x14ac:dyDescent="0.3">
      <c r="A364" s="125"/>
      <c r="B364" s="469"/>
      <c r="C364" s="125"/>
      <c r="D364" s="125"/>
      <c r="E364" s="125"/>
      <c r="F364" s="125"/>
      <c r="G364" s="125"/>
      <c r="H364" s="125"/>
      <c r="I364" s="125"/>
    </row>
    <row r="365" spans="1:9" ht="15.75" customHeight="1" x14ac:dyDescent="0.3">
      <c r="A365" s="125"/>
      <c r="B365" s="469"/>
      <c r="C365" s="125"/>
      <c r="D365" s="125"/>
      <c r="E365" s="125"/>
      <c r="F365" s="125"/>
      <c r="G365" s="125"/>
      <c r="H365" s="125"/>
      <c r="I365" s="125"/>
    </row>
    <row r="366" spans="1:9" ht="15.75" customHeight="1" x14ac:dyDescent="0.3">
      <c r="A366" s="125"/>
      <c r="B366" s="469"/>
      <c r="C366" s="125"/>
      <c r="D366" s="125"/>
      <c r="E366" s="125"/>
      <c r="F366" s="125"/>
      <c r="G366" s="125"/>
      <c r="H366" s="125"/>
      <c r="I366" s="125"/>
    </row>
    <row r="367" spans="1:9" ht="15.75" customHeight="1" x14ac:dyDescent="0.3">
      <c r="A367" s="125"/>
      <c r="B367" s="469"/>
      <c r="C367" s="125"/>
      <c r="D367" s="125"/>
      <c r="E367" s="125"/>
      <c r="F367" s="125"/>
      <c r="G367" s="125"/>
      <c r="H367" s="125"/>
      <c r="I367" s="125"/>
    </row>
    <row r="368" spans="1:9" ht="15.75" customHeight="1" x14ac:dyDescent="0.3">
      <c r="A368" s="125"/>
      <c r="B368" s="469"/>
      <c r="C368" s="125"/>
      <c r="D368" s="125"/>
      <c r="E368" s="125"/>
      <c r="F368" s="125"/>
      <c r="G368" s="125"/>
      <c r="H368" s="125"/>
      <c r="I368" s="125"/>
    </row>
    <row r="369" spans="1:9" ht="15.75" customHeight="1" x14ac:dyDescent="0.3">
      <c r="A369" s="125"/>
      <c r="B369" s="469"/>
      <c r="C369" s="125"/>
      <c r="D369" s="125"/>
      <c r="E369" s="125"/>
      <c r="F369" s="125"/>
      <c r="G369" s="125"/>
      <c r="H369" s="125"/>
      <c r="I369" s="125"/>
    </row>
    <row r="370" spans="1:9" ht="15.75" customHeight="1" x14ac:dyDescent="0.3">
      <c r="A370" s="125"/>
      <c r="B370" s="469"/>
      <c r="C370" s="125"/>
      <c r="D370" s="125"/>
      <c r="E370" s="125"/>
      <c r="F370" s="125"/>
      <c r="G370" s="125"/>
      <c r="H370" s="125"/>
      <c r="I370" s="125"/>
    </row>
    <row r="371" spans="1:9" ht="15.75" customHeight="1" x14ac:dyDescent="0.3">
      <c r="A371" s="125"/>
      <c r="B371" s="469"/>
      <c r="C371" s="125"/>
      <c r="D371" s="125"/>
      <c r="E371" s="125"/>
      <c r="F371" s="125"/>
      <c r="G371" s="125"/>
      <c r="H371" s="125"/>
      <c r="I371" s="125"/>
    </row>
    <row r="372" spans="1:9" ht="15.75" customHeight="1" x14ac:dyDescent="0.3">
      <c r="A372" s="125"/>
      <c r="B372" s="469"/>
      <c r="C372" s="125"/>
      <c r="D372" s="125"/>
      <c r="E372" s="125"/>
      <c r="F372" s="125"/>
      <c r="G372" s="125"/>
      <c r="H372" s="125"/>
      <c r="I372" s="125"/>
    </row>
    <row r="373" spans="1:9" ht="15.75" customHeight="1" x14ac:dyDescent="0.3">
      <c r="A373" s="125"/>
      <c r="B373" s="469"/>
      <c r="C373" s="125"/>
      <c r="D373" s="125"/>
      <c r="E373" s="125"/>
      <c r="F373" s="125"/>
      <c r="G373" s="125"/>
      <c r="H373" s="125"/>
      <c r="I373" s="125"/>
    </row>
    <row r="374" spans="1:9" ht="15.75" customHeight="1" x14ac:dyDescent="0.3">
      <c r="A374" s="125"/>
      <c r="B374" s="469"/>
      <c r="C374" s="125"/>
      <c r="D374" s="125"/>
      <c r="E374" s="125"/>
      <c r="F374" s="125"/>
      <c r="G374" s="125"/>
      <c r="H374" s="125"/>
      <c r="I374" s="125"/>
    </row>
    <row r="375" spans="1:9" ht="15.75" customHeight="1" x14ac:dyDescent="0.3">
      <c r="A375" s="125"/>
      <c r="B375" s="469"/>
      <c r="C375" s="125"/>
      <c r="D375" s="125"/>
      <c r="E375" s="125"/>
      <c r="F375" s="125"/>
      <c r="G375" s="125"/>
      <c r="H375" s="125"/>
      <c r="I375" s="125"/>
    </row>
    <row r="376" spans="1:9" ht="15.75" customHeight="1" x14ac:dyDescent="0.3">
      <c r="A376" s="125"/>
      <c r="B376" s="469"/>
      <c r="C376" s="125"/>
      <c r="D376" s="125"/>
      <c r="E376" s="125"/>
      <c r="F376" s="125"/>
      <c r="G376" s="125"/>
      <c r="H376" s="125"/>
      <c r="I376" s="125"/>
    </row>
    <row r="377" spans="1:9" ht="15.75" customHeight="1" x14ac:dyDescent="0.3">
      <c r="A377" s="125"/>
      <c r="B377" s="469"/>
      <c r="C377" s="125"/>
      <c r="D377" s="125"/>
      <c r="E377" s="125"/>
      <c r="F377" s="125"/>
      <c r="G377" s="125"/>
      <c r="H377" s="125"/>
      <c r="I377" s="125"/>
    </row>
    <row r="378" spans="1:9" ht="15.75" customHeight="1" x14ac:dyDescent="0.3">
      <c r="A378" s="125"/>
      <c r="B378" s="469"/>
      <c r="C378" s="125"/>
      <c r="D378" s="125"/>
      <c r="E378" s="125"/>
      <c r="F378" s="125"/>
      <c r="G378" s="125"/>
      <c r="H378" s="125"/>
      <c r="I378" s="125"/>
    </row>
    <row r="379" spans="1:9" ht="15.75" customHeight="1" x14ac:dyDescent="0.3">
      <c r="A379" s="125"/>
      <c r="B379" s="469"/>
      <c r="C379" s="125"/>
      <c r="D379" s="125"/>
      <c r="E379" s="125"/>
      <c r="F379" s="125"/>
      <c r="G379" s="125"/>
      <c r="H379" s="125"/>
      <c r="I379" s="125"/>
    </row>
    <row r="380" spans="1:9" ht="15.75" customHeight="1" x14ac:dyDescent="0.3">
      <c r="A380" s="125"/>
      <c r="B380" s="469"/>
      <c r="C380" s="125"/>
      <c r="D380" s="125"/>
      <c r="E380" s="125"/>
      <c r="F380" s="125"/>
      <c r="G380" s="125"/>
      <c r="H380" s="125"/>
      <c r="I380" s="125"/>
    </row>
    <row r="381" spans="1:9" ht="15.75" customHeight="1" x14ac:dyDescent="0.3">
      <c r="A381" s="125"/>
      <c r="B381" s="469"/>
      <c r="C381" s="125"/>
      <c r="D381" s="125"/>
      <c r="E381" s="125"/>
      <c r="F381" s="125"/>
      <c r="G381" s="125"/>
      <c r="H381" s="125"/>
      <c r="I381" s="125"/>
    </row>
    <row r="382" spans="1:9" ht="15.75" customHeight="1" x14ac:dyDescent="0.3">
      <c r="A382" s="125"/>
      <c r="B382" s="469"/>
      <c r="C382" s="125"/>
      <c r="D382" s="125"/>
      <c r="E382" s="125"/>
      <c r="F382" s="125"/>
      <c r="G382" s="125"/>
      <c r="H382" s="125"/>
      <c r="I382" s="125"/>
    </row>
    <row r="383" spans="1:9" ht="15.75" customHeight="1" x14ac:dyDescent="0.3">
      <c r="A383" s="125"/>
      <c r="B383" s="469"/>
      <c r="C383" s="125"/>
      <c r="D383" s="125"/>
      <c r="E383" s="125"/>
      <c r="F383" s="125"/>
      <c r="G383" s="125"/>
      <c r="H383" s="125"/>
      <c r="I383" s="125"/>
    </row>
    <row r="384" spans="1:9" ht="15.75" customHeight="1" x14ac:dyDescent="0.3">
      <c r="A384" s="125"/>
      <c r="B384" s="469"/>
      <c r="C384" s="125"/>
      <c r="D384" s="125"/>
      <c r="E384" s="125"/>
      <c r="F384" s="125"/>
      <c r="G384" s="125"/>
      <c r="H384" s="125"/>
      <c r="I384" s="125"/>
    </row>
    <row r="385" spans="1:9" ht="15.75" customHeight="1" x14ac:dyDescent="0.3">
      <c r="A385" s="125"/>
      <c r="B385" s="469"/>
      <c r="C385" s="125"/>
      <c r="D385" s="125"/>
      <c r="E385" s="125"/>
      <c r="F385" s="125"/>
      <c r="G385" s="125"/>
      <c r="H385" s="125"/>
      <c r="I385" s="125"/>
    </row>
    <row r="386" spans="1:9" ht="15.75" customHeight="1" x14ac:dyDescent="0.3">
      <c r="A386" s="125"/>
      <c r="B386" s="469"/>
      <c r="C386" s="125"/>
      <c r="D386" s="125"/>
      <c r="E386" s="125"/>
      <c r="F386" s="125"/>
      <c r="G386" s="125"/>
      <c r="H386" s="125"/>
      <c r="I386" s="125"/>
    </row>
    <row r="387" spans="1:9" ht="15.75" customHeight="1" x14ac:dyDescent="0.3">
      <c r="A387" s="125"/>
      <c r="B387" s="469"/>
      <c r="C387" s="125"/>
      <c r="D387" s="125"/>
      <c r="E387" s="125"/>
      <c r="F387" s="125"/>
      <c r="G387" s="125"/>
      <c r="H387" s="125"/>
      <c r="I387" s="125"/>
    </row>
    <row r="388" spans="1:9" ht="15.75" customHeight="1" x14ac:dyDescent="0.3">
      <c r="A388" s="125"/>
      <c r="B388" s="469"/>
      <c r="C388" s="125"/>
      <c r="D388" s="125"/>
      <c r="E388" s="125"/>
      <c r="F388" s="125"/>
      <c r="G388" s="125"/>
      <c r="H388" s="125"/>
      <c r="I388" s="125"/>
    </row>
    <row r="389" spans="1:9" ht="15.75" customHeight="1" x14ac:dyDescent="0.3">
      <c r="A389" s="125"/>
      <c r="B389" s="469"/>
      <c r="C389" s="125"/>
      <c r="D389" s="125"/>
      <c r="E389" s="125"/>
      <c r="F389" s="125"/>
      <c r="G389" s="125"/>
      <c r="H389" s="125"/>
      <c r="I389" s="125"/>
    </row>
    <row r="390" spans="1:9" ht="15.75" customHeight="1" x14ac:dyDescent="0.3">
      <c r="A390" s="125"/>
      <c r="B390" s="469"/>
      <c r="C390" s="125"/>
      <c r="D390" s="125"/>
      <c r="E390" s="125"/>
      <c r="F390" s="125"/>
      <c r="G390" s="125"/>
      <c r="H390" s="125"/>
      <c r="I390" s="125"/>
    </row>
    <row r="391" spans="1:9" ht="15.75" customHeight="1" x14ac:dyDescent="0.3">
      <c r="A391" s="125"/>
      <c r="B391" s="469"/>
      <c r="C391" s="125"/>
      <c r="D391" s="125"/>
      <c r="E391" s="125"/>
      <c r="F391" s="125"/>
      <c r="G391" s="125"/>
      <c r="H391" s="125"/>
      <c r="I391" s="125"/>
    </row>
    <row r="392" spans="1:9" ht="15.75" customHeight="1" x14ac:dyDescent="0.3">
      <c r="A392" s="125"/>
      <c r="B392" s="469"/>
      <c r="C392" s="125"/>
      <c r="D392" s="125"/>
      <c r="E392" s="125"/>
      <c r="F392" s="125"/>
      <c r="G392" s="125"/>
      <c r="H392" s="125"/>
      <c r="I392" s="125"/>
    </row>
    <row r="393" spans="1:9" ht="15.75" customHeight="1" x14ac:dyDescent="0.3">
      <c r="A393" s="125"/>
      <c r="B393" s="469"/>
      <c r="C393" s="125"/>
      <c r="D393" s="125"/>
      <c r="E393" s="125"/>
      <c r="F393" s="125"/>
      <c r="G393" s="125"/>
      <c r="H393" s="125"/>
      <c r="I393" s="125"/>
    </row>
    <row r="394" spans="1:9" ht="15.75" customHeight="1" x14ac:dyDescent="0.3">
      <c r="A394" s="125"/>
      <c r="B394" s="469"/>
      <c r="C394" s="125"/>
      <c r="D394" s="125"/>
      <c r="E394" s="125"/>
      <c r="F394" s="125"/>
      <c r="G394" s="125"/>
      <c r="H394" s="125"/>
      <c r="I394" s="125"/>
    </row>
    <row r="395" spans="1:9" ht="15.75" customHeight="1" x14ac:dyDescent="0.3">
      <c r="A395" s="125"/>
      <c r="B395" s="469"/>
      <c r="C395" s="125"/>
      <c r="D395" s="125"/>
      <c r="E395" s="125"/>
      <c r="F395" s="125"/>
      <c r="G395" s="125"/>
      <c r="H395" s="125"/>
      <c r="I395" s="125"/>
    </row>
    <row r="396" spans="1:9" ht="15.75" customHeight="1" x14ac:dyDescent="0.3">
      <c r="A396" s="125"/>
      <c r="B396" s="469"/>
      <c r="C396" s="125"/>
      <c r="D396" s="125"/>
      <c r="E396" s="125"/>
      <c r="F396" s="125"/>
      <c r="G396" s="125"/>
      <c r="H396" s="125"/>
      <c r="I396" s="125"/>
    </row>
    <row r="397" spans="1:9" ht="15.75" customHeight="1" x14ac:dyDescent="0.3">
      <c r="A397" s="125"/>
      <c r="B397" s="469"/>
      <c r="C397" s="125"/>
      <c r="D397" s="125"/>
      <c r="E397" s="125"/>
      <c r="F397" s="125"/>
      <c r="G397" s="125"/>
      <c r="H397" s="125"/>
      <c r="I397" s="125"/>
    </row>
    <row r="398" spans="1:9" ht="15.75" customHeight="1" x14ac:dyDescent="0.3">
      <c r="A398" s="125"/>
      <c r="B398" s="469"/>
      <c r="C398" s="125"/>
      <c r="D398" s="125"/>
      <c r="E398" s="125"/>
      <c r="F398" s="125"/>
      <c r="G398" s="125"/>
      <c r="H398" s="125"/>
      <c r="I398" s="125"/>
    </row>
    <row r="399" spans="1:9" ht="15.75" customHeight="1" x14ac:dyDescent="0.3">
      <c r="A399" s="125"/>
      <c r="B399" s="469"/>
      <c r="C399" s="125"/>
      <c r="D399" s="125"/>
      <c r="E399" s="125"/>
      <c r="F399" s="125"/>
      <c r="G399" s="125"/>
      <c r="H399" s="125"/>
      <c r="I399" s="125"/>
    </row>
    <row r="400" spans="1:9" ht="15.75" customHeight="1" x14ac:dyDescent="0.3">
      <c r="A400" s="125"/>
      <c r="B400" s="469"/>
      <c r="C400" s="125"/>
      <c r="D400" s="125"/>
      <c r="E400" s="125"/>
      <c r="F400" s="125"/>
      <c r="G400" s="125"/>
      <c r="H400" s="125"/>
      <c r="I400" s="125"/>
    </row>
    <row r="401" spans="1:9" ht="15.75" customHeight="1" x14ac:dyDescent="0.3">
      <c r="A401" s="125"/>
      <c r="B401" s="469"/>
      <c r="C401" s="125"/>
      <c r="D401" s="125"/>
      <c r="E401" s="125"/>
      <c r="F401" s="125"/>
      <c r="G401" s="125"/>
      <c r="H401" s="125"/>
      <c r="I401" s="125"/>
    </row>
    <row r="402" spans="1:9" ht="15.75" customHeight="1" x14ac:dyDescent="0.3">
      <c r="A402" s="125"/>
      <c r="B402" s="469"/>
      <c r="C402" s="125"/>
      <c r="D402" s="125"/>
      <c r="E402" s="125"/>
      <c r="F402" s="125"/>
      <c r="G402" s="125"/>
      <c r="H402" s="125"/>
      <c r="I402" s="125"/>
    </row>
    <row r="403" spans="1:9" ht="15.75" customHeight="1" x14ac:dyDescent="0.3">
      <c r="A403" s="125"/>
      <c r="B403" s="469"/>
      <c r="C403" s="125"/>
      <c r="D403" s="125"/>
      <c r="E403" s="125"/>
      <c r="F403" s="125"/>
      <c r="G403" s="125"/>
      <c r="H403" s="125"/>
      <c r="I403" s="125"/>
    </row>
    <row r="404" spans="1:9" ht="15.75" customHeight="1" x14ac:dyDescent="0.3">
      <c r="A404" s="125"/>
      <c r="B404" s="469"/>
      <c r="C404" s="125"/>
      <c r="D404" s="125"/>
      <c r="E404" s="125"/>
      <c r="F404" s="125"/>
      <c r="G404" s="125"/>
      <c r="H404" s="125"/>
      <c r="I404" s="125"/>
    </row>
    <row r="405" spans="1:9" ht="15.75" customHeight="1" x14ac:dyDescent="0.3">
      <c r="A405" s="125"/>
      <c r="B405" s="469"/>
      <c r="C405" s="125"/>
      <c r="D405" s="125"/>
      <c r="E405" s="125"/>
      <c r="F405" s="125"/>
      <c r="G405" s="125"/>
      <c r="H405" s="125"/>
      <c r="I405" s="125"/>
    </row>
    <row r="406" spans="1:9" ht="15.75" customHeight="1" x14ac:dyDescent="0.3">
      <c r="A406" s="125"/>
      <c r="B406" s="469"/>
      <c r="C406" s="125"/>
      <c r="D406" s="125"/>
      <c r="E406" s="125"/>
      <c r="F406" s="125"/>
      <c r="G406" s="125"/>
      <c r="H406" s="125"/>
      <c r="I406" s="125"/>
    </row>
    <row r="407" spans="1:9" ht="15.75" customHeight="1" x14ac:dyDescent="0.3">
      <c r="A407" s="125"/>
      <c r="B407" s="469"/>
      <c r="C407" s="125"/>
      <c r="D407" s="125"/>
      <c r="E407" s="125"/>
      <c r="F407" s="125"/>
      <c r="G407" s="125"/>
      <c r="H407" s="125"/>
      <c r="I407" s="125"/>
    </row>
    <row r="408" spans="1:9" ht="15.75" customHeight="1" x14ac:dyDescent="0.3">
      <c r="A408" s="125"/>
      <c r="B408" s="469"/>
      <c r="C408" s="125"/>
      <c r="D408" s="125"/>
      <c r="E408" s="125"/>
      <c r="F408" s="125"/>
      <c r="G408" s="125"/>
      <c r="H408" s="125"/>
      <c r="I408" s="125"/>
    </row>
    <row r="409" spans="1:9" ht="15.75" customHeight="1" x14ac:dyDescent="0.3">
      <c r="A409" s="125"/>
      <c r="B409" s="469"/>
      <c r="C409" s="125"/>
      <c r="D409" s="125"/>
      <c r="E409" s="125"/>
      <c r="F409" s="125"/>
      <c r="G409" s="125"/>
      <c r="H409" s="125"/>
      <c r="I409" s="125"/>
    </row>
    <row r="410" spans="1:9" ht="15.75" customHeight="1" x14ac:dyDescent="0.3">
      <c r="A410" s="125"/>
      <c r="B410" s="469"/>
      <c r="C410" s="125"/>
      <c r="D410" s="125"/>
      <c r="E410" s="125"/>
      <c r="F410" s="125"/>
      <c r="G410" s="125"/>
      <c r="H410" s="125"/>
      <c r="I410" s="125"/>
    </row>
    <row r="411" spans="1:9" ht="15.75" customHeight="1" x14ac:dyDescent="0.3">
      <c r="A411" s="125"/>
      <c r="B411" s="469"/>
      <c r="C411" s="125"/>
      <c r="D411" s="125"/>
      <c r="E411" s="125"/>
      <c r="F411" s="125"/>
      <c r="G411" s="125"/>
      <c r="H411" s="125"/>
      <c r="I411" s="125"/>
    </row>
    <row r="412" spans="1:9" ht="15.75" customHeight="1" x14ac:dyDescent="0.3">
      <c r="A412" s="125"/>
      <c r="B412" s="469"/>
      <c r="C412" s="125"/>
      <c r="D412" s="125"/>
      <c r="E412" s="125"/>
      <c r="F412" s="125"/>
      <c r="G412" s="125"/>
      <c r="H412" s="125"/>
      <c r="I412" s="125"/>
    </row>
    <row r="413" spans="1:9" ht="15.75" customHeight="1" x14ac:dyDescent="0.3">
      <c r="A413" s="125"/>
      <c r="B413" s="469"/>
      <c r="C413" s="125"/>
      <c r="D413" s="125"/>
      <c r="E413" s="125"/>
      <c r="F413" s="125"/>
      <c r="G413" s="125"/>
      <c r="H413" s="125"/>
      <c r="I413" s="125"/>
    </row>
    <row r="414" spans="1:9" ht="15.75" customHeight="1" x14ac:dyDescent="0.3">
      <c r="A414" s="125"/>
      <c r="B414" s="469"/>
      <c r="C414" s="125"/>
      <c r="D414" s="125"/>
      <c r="E414" s="125"/>
      <c r="F414" s="125"/>
      <c r="G414" s="125"/>
      <c r="H414" s="125"/>
      <c r="I414" s="125"/>
    </row>
    <row r="415" spans="1:9" ht="15.75" customHeight="1" x14ac:dyDescent="0.3">
      <c r="A415" s="125"/>
      <c r="B415" s="469"/>
      <c r="C415" s="125"/>
      <c r="D415" s="125"/>
      <c r="E415" s="125"/>
      <c r="F415" s="125"/>
      <c r="G415" s="125"/>
      <c r="H415" s="125"/>
      <c r="I415" s="125"/>
    </row>
    <row r="416" spans="1:9" ht="15.75" customHeight="1" x14ac:dyDescent="0.3">
      <c r="A416" s="125"/>
      <c r="B416" s="469"/>
      <c r="C416" s="125"/>
      <c r="D416" s="125"/>
      <c r="E416" s="125"/>
      <c r="F416" s="125"/>
      <c r="G416" s="125"/>
      <c r="H416" s="125"/>
      <c r="I416" s="125"/>
    </row>
    <row r="417" spans="1:9" ht="15.75" customHeight="1" x14ac:dyDescent="0.3">
      <c r="A417" s="125"/>
      <c r="B417" s="469"/>
      <c r="C417" s="125"/>
      <c r="D417" s="125"/>
      <c r="E417" s="125"/>
      <c r="F417" s="125"/>
      <c r="G417" s="125"/>
      <c r="H417" s="125"/>
      <c r="I417" s="125"/>
    </row>
    <row r="418" spans="1:9" ht="15.75" customHeight="1" x14ac:dyDescent="0.3">
      <c r="A418" s="125"/>
      <c r="B418" s="469"/>
      <c r="C418" s="125"/>
      <c r="D418" s="125"/>
      <c r="E418" s="125"/>
      <c r="F418" s="125"/>
      <c r="G418" s="125"/>
      <c r="H418" s="125"/>
      <c r="I418" s="125"/>
    </row>
    <row r="419" spans="1:9" ht="15.75" customHeight="1" x14ac:dyDescent="0.3">
      <c r="A419" s="125"/>
      <c r="B419" s="469"/>
      <c r="C419" s="125"/>
      <c r="D419" s="125"/>
      <c r="E419" s="125"/>
      <c r="F419" s="125"/>
      <c r="G419" s="125"/>
      <c r="H419" s="125"/>
      <c r="I419" s="125"/>
    </row>
    <row r="420" spans="1:9" ht="15.75" customHeight="1" x14ac:dyDescent="0.3">
      <c r="A420" s="125"/>
      <c r="B420" s="469"/>
      <c r="C420" s="125"/>
      <c r="D420" s="125"/>
      <c r="E420" s="125"/>
      <c r="F420" s="125"/>
      <c r="G420" s="125"/>
      <c r="H420" s="125"/>
      <c r="I420" s="125"/>
    </row>
    <row r="421" spans="1:9" ht="15.75" customHeight="1" x14ac:dyDescent="0.3">
      <c r="A421" s="125"/>
      <c r="B421" s="469"/>
      <c r="C421" s="125"/>
      <c r="D421" s="125"/>
      <c r="E421" s="125"/>
      <c r="F421" s="125"/>
      <c r="G421" s="125"/>
      <c r="H421" s="125"/>
      <c r="I421" s="125"/>
    </row>
    <row r="422" spans="1:9" ht="15.75" customHeight="1" x14ac:dyDescent="0.3">
      <c r="A422" s="125"/>
      <c r="B422" s="469"/>
      <c r="C422" s="125"/>
      <c r="D422" s="125"/>
      <c r="E422" s="125"/>
      <c r="F422" s="125"/>
      <c r="G422" s="125"/>
      <c r="H422" s="125"/>
      <c r="I422" s="125"/>
    </row>
    <row r="423" spans="1:9" ht="15.75" customHeight="1" x14ac:dyDescent="0.3">
      <c r="A423" s="125"/>
      <c r="B423" s="469"/>
      <c r="C423" s="125"/>
      <c r="D423" s="125"/>
      <c r="E423" s="125"/>
      <c r="F423" s="125"/>
      <c r="G423" s="125"/>
      <c r="H423" s="125"/>
      <c r="I423" s="125"/>
    </row>
    <row r="424" spans="1:9" ht="15.75" customHeight="1" x14ac:dyDescent="0.3">
      <c r="A424" s="125"/>
      <c r="B424" s="469"/>
      <c r="C424" s="125"/>
      <c r="D424" s="125"/>
      <c r="E424" s="125"/>
      <c r="F424" s="125"/>
      <c r="G424" s="125"/>
      <c r="H424" s="125"/>
      <c r="I424" s="125"/>
    </row>
    <row r="425" spans="1:9" ht="15.75" customHeight="1" x14ac:dyDescent="0.3">
      <c r="A425" s="125"/>
      <c r="B425" s="469"/>
      <c r="C425" s="125"/>
      <c r="D425" s="125"/>
      <c r="E425" s="125"/>
      <c r="F425" s="125"/>
      <c r="G425" s="125"/>
      <c r="H425" s="125"/>
      <c r="I425" s="125"/>
    </row>
    <row r="426" spans="1:9" ht="15.75" customHeight="1" x14ac:dyDescent="0.3">
      <c r="A426" s="125"/>
      <c r="B426" s="469"/>
      <c r="C426" s="125"/>
      <c r="D426" s="125"/>
      <c r="E426" s="125"/>
      <c r="F426" s="125"/>
      <c r="G426" s="125"/>
      <c r="H426" s="125"/>
      <c r="I426" s="125"/>
    </row>
    <row r="427" spans="1:9" ht="15.75" customHeight="1" x14ac:dyDescent="0.3">
      <c r="A427" s="125"/>
      <c r="B427" s="469"/>
      <c r="C427" s="125"/>
      <c r="D427" s="125"/>
      <c r="E427" s="125"/>
      <c r="F427" s="125"/>
      <c r="G427" s="125"/>
      <c r="H427" s="125"/>
      <c r="I427" s="125"/>
    </row>
    <row r="428" spans="1:9" ht="15.75" customHeight="1" x14ac:dyDescent="0.3">
      <c r="A428" s="125"/>
      <c r="B428" s="469"/>
      <c r="C428" s="125"/>
      <c r="D428" s="125"/>
      <c r="E428" s="125"/>
      <c r="F428" s="125"/>
      <c r="G428" s="125"/>
      <c r="H428" s="125"/>
      <c r="I428" s="125"/>
    </row>
    <row r="429" spans="1:9" ht="15.75" customHeight="1" x14ac:dyDescent="0.3">
      <c r="A429" s="125"/>
      <c r="B429" s="469"/>
      <c r="C429" s="125"/>
      <c r="D429" s="125"/>
      <c r="E429" s="125"/>
      <c r="F429" s="125"/>
      <c r="G429" s="125"/>
      <c r="H429" s="125"/>
      <c r="I429" s="125"/>
    </row>
    <row r="430" spans="1:9" ht="15.75" customHeight="1" x14ac:dyDescent="0.3">
      <c r="A430" s="125"/>
      <c r="B430" s="469"/>
      <c r="C430" s="125"/>
      <c r="D430" s="125"/>
      <c r="E430" s="125"/>
      <c r="F430" s="125"/>
      <c r="G430" s="125"/>
      <c r="H430" s="125"/>
      <c r="I430" s="125"/>
    </row>
    <row r="431" spans="1:9" ht="15.75" customHeight="1" x14ac:dyDescent="0.3">
      <c r="A431" s="125"/>
      <c r="B431" s="469"/>
      <c r="C431" s="125"/>
      <c r="D431" s="125"/>
      <c r="E431" s="125"/>
      <c r="F431" s="125"/>
      <c r="G431" s="125"/>
      <c r="H431" s="125"/>
      <c r="I431" s="125"/>
    </row>
    <row r="432" spans="1:9" ht="15.75" customHeight="1" x14ac:dyDescent="0.3">
      <c r="A432" s="125"/>
      <c r="B432" s="469"/>
      <c r="C432" s="125"/>
      <c r="D432" s="125"/>
      <c r="E432" s="125"/>
      <c r="F432" s="125"/>
      <c r="G432" s="125"/>
      <c r="H432" s="125"/>
      <c r="I432" s="125"/>
    </row>
    <row r="433" spans="1:9" ht="15.75" customHeight="1" x14ac:dyDescent="0.3">
      <c r="A433" s="125"/>
      <c r="B433" s="469"/>
      <c r="C433" s="125"/>
      <c r="D433" s="125"/>
      <c r="E433" s="125"/>
      <c r="F433" s="125"/>
      <c r="G433" s="125"/>
      <c r="H433" s="125"/>
      <c r="I433" s="125"/>
    </row>
    <row r="434" spans="1:9" ht="15.75" customHeight="1" x14ac:dyDescent="0.3">
      <c r="A434" s="125"/>
      <c r="B434" s="469"/>
      <c r="C434" s="125"/>
      <c r="D434" s="125"/>
      <c r="E434" s="125"/>
      <c r="F434" s="125"/>
      <c r="G434" s="125"/>
      <c r="H434" s="125"/>
      <c r="I434" s="125"/>
    </row>
    <row r="435" spans="1:9" ht="15.75" customHeight="1" x14ac:dyDescent="0.3">
      <c r="A435" s="125"/>
      <c r="B435" s="469"/>
      <c r="C435" s="125"/>
      <c r="D435" s="125"/>
      <c r="E435" s="125"/>
      <c r="F435" s="125"/>
      <c r="G435" s="125"/>
      <c r="H435" s="125"/>
      <c r="I435" s="125"/>
    </row>
    <row r="436" spans="1:9" ht="15.75" customHeight="1" x14ac:dyDescent="0.3">
      <c r="A436" s="125"/>
      <c r="B436" s="469"/>
      <c r="C436" s="125"/>
      <c r="D436" s="125"/>
      <c r="E436" s="125"/>
      <c r="F436" s="125"/>
      <c r="G436" s="125"/>
      <c r="H436" s="125"/>
      <c r="I436" s="125"/>
    </row>
    <row r="437" spans="1:9" ht="15.75" customHeight="1" x14ac:dyDescent="0.3">
      <c r="A437" s="125"/>
      <c r="B437" s="469"/>
      <c r="C437" s="125"/>
      <c r="D437" s="125"/>
      <c r="E437" s="125"/>
      <c r="F437" s="125"/>
      <c r="G437" s="125"/>
      <c r="H437" s="125"/>
      <c r="I437" s="125"/>
    </row>
    <row r="438" spans="1:9" ht="15.75" customHeight="1" x14ac:dyDescent="0.3">
      <c r="A438" s="125"/>
      <c r="B438" s="469"/>
      <c r="C438" s="125"/>
      <c r="D438" s="125"/>
      <c r="E438" s="125"/>
      <c r="F438" s="125"/>
      <c r="G438" s="125"/>
      <c r="H438" s="125"/>
      <c r="I438" s="125"/>
    </row>
    <row r="439" spans="1:9" ht="15.75" customHeight="1" x14ac:dyDescent="0.3">
      <c r="A439" s="125"/>
      <c r="B439" s="469"/>
      <c r="C439" s="125"/>
      <c r="D439" s="125"/>
      <c r="E439" s="125"/>
      <c r="F439" s="125"/>
      <c r="G439" s="125"/>
      <c r="H439" s="125"/>
      <c r="I439" s="125"/>
    </row>
    <row r="440" spans="1:9" ht="15.75" customHeight="1" x14ac:dyDescent="0.3">
      <c r="A440" s="125"/>
      <c r="B440" s="469"/>
      <c r="C440" s="125"/>
      <c r="D440" s="125"/>
      <c r="E440" s="125"/>
      <c r="F440" s="125"/>
      <c r="G440" s="125"/>
      <c r="H440" s="125"/>
      <c r="I440" s="125"/>
    </row>
    <row r="441" spans="1:9" ht="15.75" customHeight="1" x14ac:dyDescent="0.3">
      <c r="A441" s="125"/>
      <c r="B441" s="469"/>
      <c r="C441" s="125"/>
      <c r="D441" s="125"/>
      <c r="E441" s="125"/>
      <c r="F441" s="125"/>
      <c r="G441" s="125"/>
      <c r="H441" s="125"/>
      <c r="I441" s="125"/>
    </row>
    <row r="442" spans="1:9" ht="15.75" customHeight="1" x14ac:dyDescent="0.3">
      <c r="A442" s="125"/>
      <c r="B442" s="469"/>
      <c r="C442" s="125"/>
      <c r="D442" s="125"/>
      <c r="E442" s="125"/>
      <c r="F442" s="125"/>
      <c r="G442" s="125"/>
      <c r="H442" s="125"/>
      <c r="I442" s="125"/>
    </row>
    <row r="443" spans="1:9" ht="15.75" customHeight="1" x14ac:dyDescent="0.3">
      <c r="A443" s="125"/>
      <c r="B443" s="469"/>
      <c r="C443" s="125"/>
      <c r="D443" s="125"/>
      <c r="E443" s="125"/>
      <c r="F443" s="125"/>
      <c r="G443" s="125"/>
      <c r="H443" s="125"/>
      <c r="I443" s="125"/>
    </row>
    <row r="444" spans="1:9" ht="15.75" customHeight="1" x14ac:dyDescent="0.3">
      <c r="A444" s="125"/>
      <c r="B444" s="469"/>
      <c r="C444" s="125"/>
      <c r="D444" s="125"/>
      <c r="E444" s="125"/>
      <c r="F444" s="125"/>
      <c r="G444" s="125"/>
      <c r="H444" s="125"/>
      <c r="I444" s="125"/>
    </row>
    <row r="445" spans="1:9" ht="15.75" customHeight="1" x14ac:dyDescent="0.3">
      <c r="A445" s="125"/>
      <c r="B445" s="469"/>
      <c r="C445" s="125"/>
      <c r="D445" s="125"/>
      <c r="E445" s="125"/>
      <c r="F445" s="125"/>
      <c r="G445" s="125"/>
      <c r="H445" s="125"/>
      <c r="I445" s="125"/>
    </row>
    <row r="446" spans="1:9" ht="15.75" customHeight="1" x14ac:dyDescent="0.3">
      <c r="A446" s="125"/>
      <c r="B446" s="469"/>
      <c r="C446" s="125"/>
      <c r="D446" s="125"/>
      <c r="E446" s="125"/>
      <c r="F446" s="125"/>
      <c r="G446" s="125"/>
      <c r="H446" s="125"/>
      <c r="I446" s="125"/>
    </row>
    <row r="447" spans="1:9" ht="15.75" customHeight="1" x14ac:dyDescent="0.3">
      <c r="A447" s="125"/>
      <c r="B447" s="469"/>
      <c r="C447" s="125"/>
      <c r="D447" s="125"/>
      <c r="E447" s="125"/>
      <c r="F447" s="125"/>
      <c r="G447" s="125"/>
      <c r="H447" s="125"/>
      <c r="I447" s="125"/>
    </row>
    <row r="448" spans="1:9" ht="15.75" customHeight="1" x14ac:dyDescent="0.3">
      <c r="A448" s="125"/>
      <c r="B448" s="469"/>
      <c r="C448" s="125"/>
      <c r="D448" s="125"/>
      <c r="E448" s="125"/>
      <c r="F448" s="125"/>
      <c r="G448" s="125"/>
      <c r="H448" s="125"/>
      <c r="I448" s="125"/>
    </row>
    <row r="449" spans="1:9" ht="15.75" customHeight="1" x14ac:dyDescent="0.3">
      <c r="A449" s="125"/>
      <c r="B449" s="469"/>
      <c r="C449" s="125"/>
      <c r="D449" s="125"/>
      <c r="E449" s="125"/>
      <c r="F449" s="125"/>
      <c r="G449" s="125"/>
      <c r="H449" s="125"/>
      <c r="I449" s="125"/>
    </row>
    <row r="450" spans="1:9" ht="15.75" customHeight="1" x14ac:dyDescent="0.3">
      <c r="A450" s="125"/>
      <c r="B450" s="469"/>
      <c r="C450" s="125"/>
      <c r="D450" s="125"/>
      <c r="E450" s="125"/>
      <c r="F450" s="125"/>
      <c r="G450" s="125"/>
      <c r="H450" s="125"/>
      <c r="I450" s="125"/>
    </row>
    <row r="451" spans="1:9" ht="15.75" customHeight="1" x14ac:dyDescent="0.3">
      <c r="A451" s="125"/>
      <c r="B451" s="469"/>
      <c r="C451" s="125"/>
      <c r="D451" s="125"/>
      <c r="E451" s="125"/>
      <c r="F451" s="125"/>
      <c r="G451" s="125"/>
      <c r="H451" s="125"/>
      <c r="I451" s="125"/>
    </row>
    <row r="452" spans="1:9" ht="15.75" customHeight="1" x14ac:dyDescent="0.3">
      <c r="A452" s="125"/>
      <c r="B452" s="469"/>
      <c r="C452" s="125"/>
      <c r="D452" s="125"/>
      <c r="E452" s="125"/>
      <c r="F452" s="125"/>
      <c r="G452" s="125"/>
      <c r="H452" s="125"/>
      <c r="I452" s="125"/>
    </row>
    <row r="453" spans="1:9" ht="15.75" customHeight="1" x14ac:dyDescent="0.3">
      <c r="A453" s="125"/>
      <c r="B453" s="469"/>
      <c r="C453" s="125"/>
      <c r="D453" s="125"/>
      <c r="E453" s="125"/>
      <c r="F453" s="125"/>
      <c r="G453" s="125"/>
      <c r="H453" s="125"/>
      <c r="I453" s="125"/>
    </row>
    <row r="454" spans="1:9" ht="15.75" customHeight="1" x14ac:dyDescent="0.3">
      <c r="A454" s="125"/>
      <c r="B454" s="469"/>
      <c r="C454" s="125"/>
      <c r="D454" s="125"/>
      <c r="E454" s="125"/>
      <c r="F454" s="125"/>
      <c r="G454" s="125"/>
      <c r="H454" s="125"/>
      <c r="I454" s="125"/>
    </row>
    <row r="455" spans="1:9" ht="15.75" customHeight="1" x14ac:dyDescent="0.3">
      <c r="A455" s="125"/>
      <c r="B455" s="469"/>
      <c r="C455" s="125"/>
      <c r="D455" s="125"/>
      <c r="E455" s="125"/>
      <c r="F455" s="125"/>
      <c r="G455" s="125"/>
      <c r="H455" s="125"/>
      <c r="I455" s="125"/>
    </row>
    <row r="456" spans="1:9" ht="15.75" customHeight="1" x14ac:dyDescent="0.3">
      <c r="A456" s="125"/>
      <c r="B456" s="469"/>
      <c r="C456" s="125"/>
      <c r="D456" s="125"/>
      <c r="E456" s="125"/>
      <c r="F456" s="125"/>
      <c r="G456" s="125"/>
      <c r="H456" s="125"/>
      <c r="I456" s="125"/>
    </row>
    <row r="457" spans="1:9" ht="15.75" customHeight="1" x14ac:dyDescent="0.3">
      <c r="A457" s="125"/>
      <c r="B457" s="469"/>
      <c r="C457" s="125"/>
      <c r="D457" s="125"/>
      <c r="E457" s="125"/>
      <c r="F457" s="125"/>
      <c r="G457" s="125"/>
      <c r="H457" s="125"/>
      <c r="I457" s="125"/>
    </row>
    <row r="458" spans="1:9" ht="15.75" customHeight="1" x14ac:dyDescent="0.3">
      <c r="A458" s="125"/>
      <c r="B458" s="469"/>
      <c r="C458" s="125"/>
      <c r="D458" s="125"/>
      <c r="E458" s="125"/>
      <c r="F458" s="125"/>
      <c r="G458" s="125"/>
      <c r="H458" s="125"/>
      <c r="I458" s="125"/>
    </row>
    <row r="459" spans="1:9" ht="15.75" customHeight="1" x14ac:dyDescent="0.3">
      <c r="A459" s="125"/>
      <c r="B459" s="469"/>
      <c r="C459" s="125"/>
      <c r="D459" s="125"/>
      <c r="E459" s="125"/>
      <c r="F459" s="125"/>
      <c r="G459" s="125"/>
      <c r="H459" s="125"/>
      <c r="I459" s="125"/>
    </row>
    <row r="460" spans="1:9" ht="15.75" customHeight="1" x14ac:dyDescent="0.3">
      <c r="A460" s="125"/>
      <c r="B460" s="469"/>
      <c r="C460" s="125"/>
      <c r="D460" s="125"/>
      <c r="E460" s="125"/>
      <c r="F460" s="125"/>
      <c r="G460" s="125"/>
      <c r="H460" s="125"/>
      <c r="I460" s="125"/>
    </row>
    <row r="461" spans="1:9" ht="15.75" customHeight="1" x14ac:dyDescent="0.3">
      <c r="A461" s="125"/>
      <c r="B461" s="469"/>
      <c r="C461" s="125"/>
      <c r="D461" s="125"/>
      <c r="E461" s="125"/>
      <c r="F461" s="125"/>
      <c r="G461" s="125"/>
      <c r="H461" s="125"/>
      <c r="I461" s="125"/>
    </row>
    <row r="462" spans="1:9" ht="15.75" customHeight="1" x14ac:dyDescent="0.3">
      <c r="A462" s="125"/>
      <c r="B462" s="469"/>
      <c r="C462" s="125"/>
      <c r="D462" s="125"/>
      <c r="E462" s="125"/>
      <c r="F462" s="125"/>
      <c r="G462" s="125"/>
      <c r="H462" s="125"/>
      <c r="I462" s="125"/>
    </row>
    <row r="463" spans="1:9" ht="15.75" customHeight="1" x14ac:dyDescent="0.3">
      <c r="A463" s="125"/>
      <c r="B463" s="469"/>
      <c r="C463" s="125"/>
      <c r="D463" s="125"/>
      <c r="E463" s="125"/>
      <c r="F463" s="125"/>
      <c r="G463" s="125"/>
      <c r="H463" s="125"/>
      <c r="I463" s="125"/>
    </row>
    <row r="464" spans="1:9" ht="15.75" customHeight="1" x14ac:dyDescent="0.3">
      <c r="A464" s="125"/>
      <c r="B464" s="469"/>
      <c r="C464" s="125"/>
      <c r="D464" s="125"/>
      <c r="E464" s="125"/>
      <c r="F464" s="125"/>
      <c r="G464" s="125"/>
      <c r="H464" s="125"/>
      <c r="I464" s="125"/>
    </row>
    <row r="465" spans="1:9" ht="15.75" customHeight="1" x14ac:dyDescent="0.3">
      <c r="A465" s="125"/>
      <c r="B465" s="469"/>
      <c r="C465" s="125"/>
      <c r="D465" s="125"/>
      <c r="E465" s="125"/>
      <c r="F465" s="125"/>
      <c r="G465" s="125"/>
      <c r="H465" s="125"/>
      <c r="I465" s="125"/>
    </row>
    <row r="466" spans="1:9" ht="15.75" customHeight="1" x14ac:dyDescent="0.3">
      <c r="A466" s="125"/>
      <c r="B466" s="469"/>
      <c r="C466" s="125"/>
      <c r="D466" s="125"/>
      <c r="E466" s="125"/>
      <c r="F466" s="125"/>
      <c r="G466" s="125"/>
      <c r="H466" s="125"/>
      <c r="I466" s="125"/>
    </row>
    <row r="467" spans="1:9" ht="15.75" customHeight="1" x14ac:dyDescent="0.3">
      <c r="A467" s="125"/>
      <c r="B467" s="469"/>
      <c r="C467" s="125"/>
      <c r="D467" s="125"/>
      <c r="E467" s="125"/>
      <c r="F467" s="125"/>
      <c r="G467" s="125"/>
      <c r="H467" s="125"/>
      <c r="I467" s="125"/>
    </row>
    <row r="468" spans="1:9" ht="15.75" customHeight="1" x14ac:dyDescent="0.3">
      <c r="A468" s="125"/>
      <c r="B468" s="469"/>
      <c r="C468" s="125"/>
      <c r="D468" s="125"/>
      <c r="E468" s="125"/>
      <c r="F468" s="125"/>
      <c r="G468" s="125"/>
      <c r="H468" s="125"/>
      <c r="I468" s="125"/>
    </row>
    <row r="469" spans="1:9" ht="15.75" customHeight="1" x14ac:dyDescent="0.3">
      <c r="A469" s="125"/>
      <c r="B469" s="469"/>
      <c r="C469" s="125"/>
      <c r="D469" s="125"/>
      <c r="E469" s="125"/>
      <c r="F469" s="125"/>
      <c r="G469" s="125"/>
      <c r="H469" s="125"/>
      <c r="I469" s="125"/>
    </row>
    <row r="470" spans="1:9" ht="15.75" customHeight="1" x14ac:dyDescent="0.3">
      <c r="A470" s="125"/>
      <c r="B470" s="469"/>
      <c r="C470" s="125"/>
      <c r="D470" s="125"/>
      <c r="E470" s="125"/>
      <c r="F470" s="125"/>
      <c r="G470" s="125"/>
      <c r="H470" s="125"/>
      <c r="I470" s="125"/>
    </row>
    <row r="471" spans="1:9" ht="15.75" customHeight="1" x14ac:dyDescent="0.3">
      <c r="A471" s="125"/>
      <c r="B471" s="469"/>
      <c r="C471" s="125"/>
      <c r="D471" s="125"/>
      <c r="E471" s="125"/>
      <c r="F471" s="125"/>
      <c r="G471" s="125"/>
      <c r="H471" s="125"/>
      <c r="I471" s="125"/>
    </row>
    <row r="472" spans="1:9" ht="15.75" customHeight="1" x14ac:dyDescent="0.3">
      <c r="A472" s="125"/>
      <c r="B472" s="469"/>
      <c r="C472" s="125"/>
      <c r="D472" s="125"/>
      <c r="E472" s="125"/>
      <c r="F472" s="125"/>
      <c r="G472" s="125"/>
      <c r="H472" s="125"/>
      <c r="I472" s="125"/>
    </row>
    <row r="473" spans="1:9" ht="15.75" customHeight="1" x14ac:dyDescent="0.3">
      <c r="A473" s="125"/>
      <c r="B473" s="469"/>
      <c r="C473" s="125"/>
      <c r="D473" s="125"/>
      <c r="E473" s="125"/>
      <c r="F473" s="125"/>
      <c r="G473" s="125"/>
      <c r="H473" s="125"/>
      <c r="I473" s="125"/>
    </row>
    <row r="474" spans="1:9" ht="15.75" customHeight="1" x14ac:dyDescent="0.3">
      <c r="A474" s="125"/>
      <c r="B474" s="469"/>
      <c r="C474" s="125"/>
      <c r="D474" s="125"/>
      <c r="E474" s="125"/>
      <c r="F474" s="125"/>
      <c r="G474" s="125"/>
      <c r="H474" s="125"/>
      <c r="I474" s="125"/>
    </row>
    <row r="475" spans="1:9" ht="15.75" customHeight="1" x14ac:dyDescent="0.3">
      <c r="A475" s="125"/>
      <c r="B475" s="469"/>
      <c r="C475" s="125"/>
      <c r="D475" s="125"/>
      <c r="E475" s="125"/>
      <c r="F475" s="125"/>
      <c r="G475" s="125"/>
      <c r="H475" s="125"/>
      <c r="I475" s="125"/>
    </row>
    <row r="476" spans="1:9" ht="15.75" customHeight="1" x14ac:dyDescent="0.3">
      <c r="A476" s="125"/>
      <c r="B476" s="469"/>
      <c r="C476" s="125"/>
      <c r="D476" s="125"/>
      <c r="E476" s="125"/>
      <c r="F476" s="125"/>
      <c r="G476" s="125"/>
      <c r="H476" s="125"/>
      <c r="I476" s="125"/>
    </row>
    <row r="477" spans="1:9" ht="15.75" customHeight="1" x14ac:dyDescent="0.3">
      <c r="A477" s="125"/>
      <c r="B477" s="469"/>
      <c r="C477" s="125"/>
      <c r="D477" s="125"/>
      <c r="E477" s="125"/>
      <c r="F477" s="125"/>
      <c r="G477" s="125"/>
      <c r="H477" s="125"/>
      <c r="I477" s="125"/>
    </row>
    <row r="478" spans="1:9" ht="15.75" customHeight="1" x14ac:dyDescent="0.3">
      <c r="A478" s="125"/>
      <c r="B478" s="469"/>
      <c r="C478" s="125"/>
      <c r="D478" s="125"/>
      <c r="E478" s="125"/>
      <c r="F478" s="125"/>
      <c r="G478" s="125"/>
      <c r="H478" s="125"/>
      <c r="I478" s="125"/>
    </row>
    <row r="479" spans="1:9" ht="15.75" customHeight="1" x14ac:dyDescent="0.3">
      <c r="A479" s="125"/>
      <c r="B479" s="469"/>
      <c r="C479" s="125"/>
      <c r="D479" s="125"/>
      <c r="E479" s="125"/>
      <c r="F479" s="125"/>
      <c r="G479" s="125"/>
      <c r="H479" s="125"/>
      <c r="I479" s="125"/>
    </row>
    <row r="480" spans="1:9" ht="15.75" customHeight="1" x14ac:dyDescent="0.3">
      <c r="A480" s="125"/>
      <c r="B480" s="469"/>
      <c r="C480" s="125"/>
      <c r="D480" s="125"/>
      <c r="E480" s="125"/>
      <c r="F480" s="125"/>
      <c r="G480" s="125"/>
      <c r="H480" s="125"/>
      <c r="I480" s="125"/>
    </row>
    <row r="481" spans="1:9" ht="15.75" customHeight="1" x14ac:dyDescent="0.3">
      <c r="A481" s="125"/>
      <c r="B481" s="469"/>
      <c r="C481" s="125"/>
      <c r="D481" s="125"/>
      <c r="E481" s="125"/>
      <c r="F481" s="125"/>
      <c r="G481" s="125"/>
      <c r="H481" s="125"/>
      <c r="I481" s="125"/>
    </row>
    <row r="482" spans="1:9" ht="15.75" customHeight="1" x14ac:dyDescent="0.3">
      <c r="A482" s="125"/>
      <c r="B482" s="469"/>
      <c r="C482" s="125"/>
      <c r="D482" s="125"/>
      <c r="E482" s="125"/>
      <c r="F482" s="125"/>
      <c r="G482" s="125"/>
      <c r="H482" s="125"/>
      <c r="I482" s="125"/>
    </row>
    <row r="483" spans="1:9" ht="15.75" customHeight="1" x14ac:dyDescent="0.3">
      <c r="A483" s="125"/>
      <c r="B483" s="469"/>
      <c r="C483" s="125"/>
      <c r="D483" s="125"/>
      <c r="E483" s="125"/>
      <c r="F483" s="125"/>
      <c r="G483" s="125"/>
      <c r="H483" s="125"/>
      <c r="I483" s="125"/>
    </row>
    <row r="484" spans="1:9" ht="15.75" customHeight="1" x14ac:dyDescent="0.3">
      <c r="A484" s="125"/>
      <c r="B484" s="469"/>
      <c r="C484" s="125"/>
      <c r="D484" s="125"/>
      <c r="E484" s="125"/>
      <c r="F484" s="125"/>
      <c r="G484" s="125"/>
      <c r="H484" s="125"/>
      <c r="I484" s="125"/>
    </row>
    <row r="485" spans="1:9" ht="15.75" customHeight="1" x14ac:dyDescent="0.3">
      <c r="A485" s="125"/>
      <c r="B485" s="469"/>
      <c r="C485" s="125"/>
      <c r="D485" s="125"/>
      <c r="E485" s="125"/>
      <c r="F485" s="125"/>
      <c r="G485" s="125"/>
      <c r="H485" s="125"/>
      <c r="I485" s="125"/>
    </row>
    <row r="486" spans="1:9" ht="15.75" customHeight="1" x14ac:dyDescent="0.3">
      <c r="A486" s="125"/>
      <c r="B486" s="469"/>
      <c r="C486" s="125"/>
      <c r="D486" s="125"/>
      <c r="E486" s="125"/>
      <c r="F486" s="125"/>
      <c r="G486" s="125"/>
      <c r="H486" s="125"/>
      <c r="I486" s="125"/>
    </row>
    <row r="487" spans="1:9" ht="15.75" customHeight="1" x14ac:dyDescent="0.3">
      <c r="A487" s="125"/>
      <c r="B487" s="469"/>
      <c r="C487" s="125"/>
      <c r="D487" s="125"/>
      <c r="E487" s="125"/>
      <c r="F487" s="125"/>
      <c r="G487" s="125"/>
      <c r="H487" s="125"/>
      <c r="I487" s="125"/>
    </row>
    <row r="488" spans="1:9" ht="15.75" customHeight="1" x14ac:dyDescent="0.3">
      <c r="A488" s="125"/>
      <c r="B488" s="469"/>
      <c r="C488" s="125"/>
      <c r="D488" s="125"/>
      <c r="E488" s="125"/>
      <c r="F488" s="125"/>
      <c r="G488" s="125"/>
      <c r="H488" s="125"/>
      <c r="I488" s="125"/>
    </row>
    <row r="489" spans="1:9" ht="15.75" customHeight="1" x14ac:dyDescent="0.3">
      <c r="A489" s="125"/>
      <c r="B489" s="469"/>
      <c r="C489" s="125"/>
      <c r="D489" s="125"/>
      <c r="E489" s="125"/>
      <c r="F489" s="125"/>
      <c r="G489" s="125"/>
      <c r="H489" s="125"/>
      <c r="I489" s="125"/>
    </row>
    <row r="490" spans="1:9" ht="15.75" customHeight="1" x14ac:dyDescent="0.3">
      <c r="A490" s="125"/>
      <c r="B490" s="469"/>
      <c r="C490" s="125"/>
      <c r="D490" s="125"/>
      <c r="E490" s="125"/>
      <c r="F490" s="125"/>
      <c r="G490" s="125"/>
      <c r="H490" s="125"/>
      <c r="I490" s="125"/>
    </row>
    <row r="491" spans="1:9" ht="15.75" customHeight="1" x14ac:dyDescent="0.3">
      <c r="A491" s="125"/>
      <c r="B491" s="469"/>
      <c r="C491" s="125"/>
      <c r="D491" s="125"/>
      <c r="E491" s="125"/>
      <c r="F491" s="125"/>
      <c r="G491" s="125"/>
      <c r="H491" s="125"/>
      <c r="I491" s="125"/>
    </row>
    <row r="492" spans="1:9" ht="15.75" customHeight="1" x14ac:dyDescent="0.3">
      <c r="A492" s="125"/>
      <c r="B492" s="469"/>
      <c r="C492" s="125"/>
      <c r="D492" s="125"/>
      <c r="E492" s="125"/>
      <c r="F492" s="125"/>
      <c r="G492" s="125"/>
      <c r="H492" s="125"/>
      <c r="I492" s="125"/>
    </row>
    <row r="493" spans="1:9" ht="15.75" customHeight="1" x14ac:dyDescent="0.3">
      <c r="A493" s="125"/>
      <c r="B493" s="469"/>
      <c r="C493" s="125"/>
      <c r="D493" s="125"/>
      <c r="E493" s="125"/>
      <c r="F493" s="125"/>
      <c r="G493" s="125"/>
      <c r="H493" s="125"/>
      <c r="I493" s="125"/>
    </row>
    <row r="494" spans="1:9" ht="15.75" customHeight="1" x14ac:dyDescent="0.3">
      <c r="A494" s="125"/>
      <c r="B494" s="469"/>
      <c r="C494" s="125"/>
      <c r="D494" s="125"/>
      <c r="E494" s="125"/>
      <c r="F494" s="125"/>
      <c r="G494" s="125"/>
      <c r="H494" s="125"/>
      <c r="I494" s="125"/>
    </row>
    <row r="495" spans="1:9" ht="15.75" customHeight="1" x14ac:dyDescent="0.3">
      <c r="A495" s="125"/>
      <c r="B495" s="469"/>
      <c r="C495" s="125"/>
      <c r="D495" s="125"/>
      <c r="E495" s="125"/>
      <c r="F495" s="125"/>
      <c r="G495" s="125"/>
      <c r="H495" s="125"/>
      <c r="I495" s="125"/>
    </row>
    <row r="496" spans="1:9" ht="15.75" customHeight="1" x14ac:dyDescent="0.3">
      <c r="A496" s="125"/>
      <c r="B496" s="469"/>
      <c r="C496" s="125"/>
      <c r="D496" s="125"/>
      <c r="E496" s="125"/>
      <c r="F496" s="125"/>
      <c r="G496" s="125"/>
      <c r="H496" s="125"/>
      <c r="I496" s="125"/>
    </row>
    <row r="497" spans="1:9" ht="15.75" customHeight="1" x14ac:dyDescent="0.3">
      <c r="A497" s="125"/>
      <c r="B497" s="469"/>
      <c r="C497" s="125"/>
      <c r="D497" s="125"/>
      <c r="E497" s="125"/>
      <c r="F497" s="125"/>
      <c r="G497" s="125"/>
      <c r="H497" s="125"/>
      <c r="I497" s="125"/>
    </row>
    <row r="498" spans="1:9" ht="15.75" customHeight="1" x14ac:dyDescent="0.3">
      <c r="A498" s="125"/>
      <c r="B498" s="469"/>
      <c r="C498" s="125"/>
      <c r="D498" s="125"/>
      <c r="E498" s="125"/>
      <c r="F498" s="125"/>
      <c r="G498" s="125"/>
      <c r="H498" s="125"/>
      <c r="I498" s="125"/>
    </row>
    <row r="499" spans="1:9" ht="15.75" customHeight="1" x14ac:dyDescent="0.3">
      <c r="A499" s="125"/>
      <c r="B499" s="469"/>
      <c r="C499" s="125"/>
      <c r="D499" s="125"/>
      <c r="E499" s="125"/>
      <c r="F499" s="125"/>
      <c r="G499" s="125"/>
      <c r="H499" s="125"/>
      <c r="I499" s="125"/>
    </row>
    <row r="500" spans="1:9" ht="15.75" customHeight="1" x14ac:dyDescent="0.3">
      <c r="A500" s="125"/>
      <c r="B500" s="469"/>
      <c r="C500" s="125"/>
      <c r="D500" s="125"/>
      <c r="E500" s="125"/>
      <c r="F500" s="125"/>
      <c r="G500" s="125"/>
      <c r="H500" s="125"/>
      <c r="I500" s="125"/>
    </row>
    <row r="501" spans="1:9" ht="15.75" customHeight="1" x14ac:dyDescent="0.3">
      <c r="A501" s="125"/>
      <c r="B501" s="469"/>
      <c r="C501" s="125"/>
      <c r="D501" s="125"/>
      <c r="E501" s="125"/>
      <c r="F501" s="125"/>
      <c r="G501" s="125"/>
      <c r="H501" s="125"/>
      <c r="I501" s="125"/>
    </row>
    <row r="502" spans="1:9" ht="15.75" customHeight="1" x14ac:dyDescent="0.3">
      <c r="A502" s="125"/>
      <c r="B502" s="469"/>
      <c r="C502" s="125"/>
      <c r="D502" s="125"/>
      <c r="E502" s="125"/>
      <c r="F502" s="125"/>
      <c r="G502" s="125"/>
      <c r="H502" s="125"/>
      <c r="I502" s="125"/>
    </row>
    <row r="503" spans="1:9" ht="15.75" customHeight="1" x14ac:dyDescent="0.3">
      <c r="A503" s="125"/>
      <c r="B503" s="469"/>
      <c r="C503" s="125"/>
      <c r="D503" s="125"/>
      <c r="E503" s="125"/>
      <c r="F503" s="125"/>
      <c r="G503" s="125"/>
      <c r="H503" s="125"/>
      <c r="I503" s="125"/>
    </row>
    <row r="504" spans="1:9" ht="15.75" customHeight="1" x14ac:dyDescent="0.3">
      <c r="A504" s="125"/>
      <c r="B504" s="469"/>
      <c r="C504" s="125"/>
      <c r="D504" s="125"/>
      <c r="E504" s="125"/>
      <c r="F504" s="125"/>
      <c r="G504" s="125"/>
      <c r="H504" s="125"/>
      <c r="I504" s="125"/>
    </row>
    <row r="505" spans="1:9" ht="15.75" customHeight="1" x14ac:dyDescent="0.3">
      <c r="A505" s="125"/>
      <c r="B505" s="469"/>
      <c r="C505" s="125"/>
      <c r="D505" s="125"/>
      <c r="E505" s="125"/>
      <c r="F505" s="125"/>
      <c r="G505" s="125"/>
      <c r="H505" s="125"/>
      <c r="I505" s="125"/>
    </row>
    <row r="506" spans="1:9" ht="15.75" customHeight="1" x14ac:dyDescent="0.3">
      <c r="A506" s="125"/>
      <c r="B506" s="469"/>
      <c r="C506" s="125"/>
      <c r="D506" s="125"/>
      <c r="E506" s="125"/>
      <c r="F506" s="125"/>
      <c r="G506" s="125"/>
      <c r="H506" s="125"/>
      <c r="I506" s="125"/>
    </row>
    <row r="507" spans="1:9" ht="15.75" customHeight="1" x14ac:dyDescent="0.3">
      <c r="A507" s="125"/>
      <c r="B507" s="469"/>
      <c r="C507" s="125"/>
      <c r="D507" s="125"/>
      <c r="E507" s="125"/>
      <c r="F507" s="125"/>
      <c r="G507" s="125"/>
      <c r="H507" s="125"/>
      <c r="I507" s="125"/>
    </row>
    <row r="508" spans="1:9" ht="15.75" customHeight="1" x14ac:dyDescent="0.3">
      <c r="A508" s="125"/>
      <c r="B508" s="469"/>
      <c r="C508" s="125"/>
      <c r="D508" s="125"/>
      <c r="E508" s="125"/>
      <c r="F508" s="125"/>
      <c r="G508" s="125"/>
      <c r="H508" s="125"/>
      <c r="I508" s="125"/>
    </row>
    <row r="509" spans="1:9" ht="15.75" customHeight="1" x14ac:dyDescent="0.3">
      <c r="A509" s="125"/>
      <c r="B509" s="469"/>
      <c r="C509" s="125"/>
      <c r="D509" s="125"/>
      <c r="E509" s="125"/>
      <c r="F509" s="125"/>
      <c r="G509" s="125"/>
      <c r="H509" s="125"/>
      <c r="I509" s="125"/>
    </row>
    <row r="510" spans="1:9" ht="15.75" customHeight="1" x14ac:dyDescent="0.3">
      <c r="A510" s="125"/>
      <c r="B510" s="469"/>
      <c r="C510" s="125"/>
      <c r="D510" s="125"/>
      <c r="E510" s="125"/>
      <c r="F510" s="125"/>
      <c r="G510" s="125"/>
      <c r="H510" s="125"/>
      <c r="I510" s="125"/>
    </row>
    <row r="511" spans="1:9" ht="15.75" customHeight="1" x14ac:dyDescent="0.3">
      <c r="A511" s="125"/>
      <c r="B511" s="469"/>
      <c r="C511" s="125"/>
      <c r="D511" s="125"/>
      <c r="E511" s="125"/>
      <c r="F511" s="125"/>
      <c r="G511" s="125"/>
      <c r="H511" s="125"/>
      <c r="I511" s="125"/>
    </row>
    <row r="512" spans="1:9" ht="15.75" customHeight="1" x14ac:dyDescent="0.3">
      <c r="A512" s="125"/>
      <c r="B512" s="469"/>
      <c r="C512" s="125"/>
      <c r="D512" s="125"/>
      <c r="E512" s="125"/>
      <c r="F512" s="125"/>
      <c r="G512" s="125"/>
      <c r="H512" s="125"/>
      <c r="I512" s="125"/>
    </row>
    <row r="513" spans="1:9" ht="15.75" customHeight="1" x14ac:dyDescent="0.3">
      <c r="A513" s="125"/>
      <c r="B513" s="469"/>
      <c r="C513" s="125"/>
      <c r="D513" s="125"/>
      <c r="E513" s="125"/>
      <c r="F513" s="125"/>
      <c r="G513" s="125"/>
      <c r="H513" s="125"/>
      <c r="I513" s="125"/>
    </row>
    <row r="514" spans="1:9" ht="15.75" customHeight="1" x14ac:dyDescent="0.3">
      <c r="A514" s="125"/>
      <c r="B514" s="469"/>
      <c r="C514" s="125"/>
      <c r="D514" s="125"/>
      <c r="E514" s="125"/>
      <c r="F514" s="125"/>
      <c r="G514" s="125"/>
      <c r="H514" s="125"/>
      <c r="I514" s="125"/>
    </row>
    <row r="515" spans="1:9" ht="15.75" customHeight="1" x14ac:dyDescent="0.3">
      <c r="A515" s="125"/>
      <c r="B515" s="469"/>
      <c r="C515" s="125"/>
      <c r="D515" s="125"/>
      <c r="E515" s="125"/>
      <c r="F515" s="125"/>
      <c r="G515" s="125"/>
      <c r="H515" s="125"/>
      <c r="I515" s="125"/>
    </row>
    <row r="516" spans="1:9" ht="15.75" customHeight="1" x14ac:dyDescent="0.3">
      <c r="A516" s="125"/>
      <c r="B516" s="469"/>
      <c r="C516" s="125"/>
      <c r="D516" s="125"/>
      <c r="E516" s="125"/>
      <c r="F516" s="125"/>
      <c r="G516" s="125"/>
      <c r="H516" s="125"/>
      <c r="I516" s="125"/>
    </row>
    <row r="517" spans="1:9" ht="15.75" customHeight="1" x14ac:dyDescent="0.3">
      <c r="A517" s="125"/>
      <c r="B517" s="469"/>
      <c r="C517" s="125"/>
      <c r="D517" s="125"/>
      <c r="E517" s="125"/>
      <c r="F517" s="125"/>
      <c r="G517" s="125"/>
      <c r="H517" s="125"/>
      <c r="I517" s="125"/>
    </row>
    <row r="518" spans="1:9" ht="15.75" customHeight="1" x14ac:dyDescent="0.3">
      <c r="A518" s="125"/>
      <c r="B518" s="469"/>
      <c r="C518" s="125"/>
      <c r="D518" s="125"/>
      <c r="E518" s="125"/>
      <c r="F518" s="125"/>
      <c r="G518" s="125"/>
      <c r="H518" s="125"/>
      <c r="I518" s="125"/>
    </row>
    <row r="519" spans="1:9" ht="15.75" customHeight="1" x14ac:dyDescent="0.3">
      <c r="A519" s="125"/>
      <c r="B519" s="469"/>
      <c r="C519" s="125"/>
      <c r="D519" s="125"/>
      <c r="E519" s="125"/>
      <c r="F519" s="125"/>
      <c r="G519" s="125"/>
      <c r="H519" s="125"/>
      <c r="I519" s="125"/>
    </row>
    <row r="520" spans="1:9" ht="15.75" customHeight="1" x14ac:dyDescent="0.3">
      <c r="A520" s="125"/>
      <c r="B520" s="469"/>
      <c r="C520" s="125"/>
      <c r="D520" s="125"/>
      <c r="E520" s="125"/>
      <c r="F520" s="125"/>
      <c r="G520" s="125"/>
      <c r="H520" s="125"/>
      <c r="I520" s="125"/>
    </row>
    <row r="521" spans="1:9" ht="15.75" customHeight="1" x14ac:dyDescent="0.3">
      <c r="A521" s="125"/>
      <c r="B521" s="469"/>
      <c r="C521" s="125"/>
      <c r="D521" s="125"/>
      <c r="E521" s="125"/>
      <c r="F521" s="125"/>
      <c r="G521" s="125"/>
      <c r="H521" s="125"/>
      <c r="I521" s="125"/>
    </row>
    <row r="522" spans="1:9" ht="15.75" customHeight="1" x14ac:dyDescent="0.3">
      <c r="A522" s="125"/>
      <c r="B522" s="469"/>
      <c r="C522" s="125"/>
      <c r="D522" s="125"/>
      <c r="E522" s="125"/>
      <c r="F522" s="125"/>
      <c r="G522" s="125"/>
      <c r="H522" s="125"/>
      <c r="I522" s="125"/>
    </row>
    <row r="523" spans="1:9" ht="15.75" customHeight="1" x14ac:dyDescent="0.3">
      <c r="A523" s="125"/>
      <c r="B523" s="469"/>
      <c r="C523" s="125"/>
      <c r="D523" s="125"/>
      <c r="E523" s="125"/>
      <c r="F523" s="125"/>
      <c r="G523" s="125"/>
      <c r="H523" s="125"/>
      <c r="I523" s="125"/>
    </row>
    <row r="524" spans="1:9" ht="15.75" customHeight="1" x14ac:dyDescent="0.3">
      <c r="A524" s="125"/>
      <c r="B524" s="469"/>
      <c r="C524" s="125"/>
      <c r="D524" s="125"/>
      <c r="E524" s="125"/>
      <c r="F524" s="125"/>
      <c r="G524" s="125"/>
      <c r="H524" s="125"/>
      <c r="I524" s="125"/>
    </row>
    <row r="525" spans="1:9" ht="15.75" customHeight="1" x14ac:dyDescent="0.3">
      <c r="A525" s="125"/>
      <c r="B525" s="469"/>
      <c r="C525" s="125"/>
      <c r="D525" s="125"/>
      <c r="E525" s="125"/>
      <c r="F525" s="125"/>
      <c r="G525" s="125"/>
      <c r="H525" s="125"/>
      <c r="I525" s="125"/>
    </row>
    <row r="526" spans="1:9" ht="15.75" customHeight="1" x14ac:dyDescent="0.3">
      <c r="A526" s="125"/>
      <c r="B526" s="469"/>
      <c r="C526" s="125"/>
      <c r="D526" s="125"/>
      <c r="E526" s="125"/>
      <c r="F526" s="125"/>
      <c r="G526" s="125"/>
      <c r="H526" s="125"/>
      <c r="I526" s="125"/>
    </row>
    <row r="527" spans="1:9" ht="15.75" customHeight="1" x14ac:dyDescent="0.3">
      <c r="A527" s="125"/>
      <c r="B527" s="469"/>
      <c r="C527" s="125"/>
      <c r="D527" s="125"/>
      <c r="E527" s="125"/>
      <c r="F527" s="125"/>
      <c r="G527" s="125"/>
      <c r="H527" s="125"/>
      <c r="I527" s="125"/>
    </row>
    <row r="528" spans="1:9" ht="15.75" customHeight="1" x14ac:dyDescent="0.3">
      <c r="A528" s="125"/>
      <c r="B528" s="469"/>
      <c r="C528" s="125"/>
      <c r="D528" s="125"/>
      <c r="E528" s="125"/>
      <c r="F528" s="125"/>
      <c r="G528" s="125"/>
      <c r="H528" s="125"/>
      <c r="I528" s="125"/>
    </row>
    <row r="529" spans="1:9" ht="15.75" customHeight="1" x14ac:dyDescent="0.3">
      <c r="A529" s="125"/>
      <c r="B529" s="469"/>
      <c r="C529" s="125"/>
      <c r="D529" s="125"/>
      <c r="E529" s="125"/>
      <c r="F529" s="125"/>
      <c r="G529" s="125"/>
      <c r="H529" s="125"/>
      <c r="I529" s="125"/>
    </row>
    <row r="530" spans="1:9" ht="15.75" customHeight="1" x14ac:dyDescent="0.3">
      <c r="A530" s="125"/>
      <c r="B530" s="469"/>
      <c r="C530" s="125"/>
      <c r="D530" s="125"/>
      <c r="E530" s="125"/>
      <c r="F530" s="125"/>
      <c r="G530" s="125"/>
      <c r="H530" s="125"/>
      <c r="I530" s="125"/>
    </row>
    <row r="531" spans="1:9" ht="15.75" customHeight="1" x14ac:dyDescent="0.3">
      <c r="A531" s="125"/>
      <c r="B531" s="469"/>
      <c r="C531" s="125"/>
      <c r="D531" s="125"/>
      <c r="E531" s="125"/>
      <c r="F531" s="125"/>
      <c r="G531" s="125"/>
      <c r="H531" s="125"/>
      <c r="I531" s="125"/>
    </row>
    <row r="532" spans="1:9" ht="15.75" customHeight="1" x14ac:dyDescent="0.3">
      <c r="A532" s="125"/>
      <c r="B532" s="469"/>
      <c r="C532" s="125"/>
      <c r="D532" s="125"/>
      <c r="E532" s="125"/>
      <c r="F532" s="125"/>
      <c r="G532" s="125"/>
      <c r="H532" s="125"/>
      <c r="I532" s="125"/>
    </row>
    <row r="533" spans="1:9" ht="15.75" customHeight="1" x14ac:dyDescent="0.3">
      <c r="A533" s="125"/>
      <c r="B533" s="469"/>
      <c r="C533" s="125"/>
      <c r="D533" s="125"/>
      <c r="E533" s="125"/>
      <c r="F533" s="125"/>
      <c r="G533" s="125"/>
      <c r="H533" s="125"/>
      <c r="I533" s="125"/>
    </row>
    <row r="534" spans="1:9" ht="15.75" customHeight="1" x14ac:dyDescent="0.3">
      <c r="A534" s="125"/>
      <c r="B534" s="469"/>
      <c r="C534" s="125"/>
      <c r="D534" s="125"/>
      <c r="E534" s="125"/>
      <c r="F534" s="125"/>
      <c r="G534" s="125"/>
      <c r="H534" s="125"/>
      <c r="I534" s="125"/>
    </row>
    <row r="535" spans="1:9" ht="15.75" customHeight="1" x14ac:dyDescent="0.3">
      <c r="A535" s="125"/>
      <c r="B535" s="469"/>
      <c r="C535" s="125"/>
      <c r="D535" s="125"/>
      <c r="E535" s="125"/>
      <c r="F535" s="125"/>
      <c r="G535" s="125"/>
      <c r="H535" s="125"/>
      <c r="I535" s="125"/>
    </row>
    <row r="536" spans="1:9" ht="15.75" customHeight="1" x14ac:dyDescent="0.3">
      <c r="A536" s="125"/>
      <c r="B536" s="469"/>
      <c r="C536" s="125"/>
      <c r="D536" s="125"/>
      <c r="E536" s="125"/>
      <c r="F536" s="125"/>
      <c r="G536" s="125"/>
      <c r="H536" s="125"/>
      <c r="I536" s="125"/>
    </row>
    <row r="537" spans="1:9" ht="15.75" customHeight="1" x14ac:dyDescent="0.3">
      <c r="A537" s="125"/>
      <c r="B537" s="469"/>
      <c r="C537" s="125"/>
      <c r="D537" s="125"/>
      <c r="E537" s="125"/>
      <c r="F537" s="125"/>
      <c r="G537" s="125"/>
      <c r="H537" s="125"/>
      <c r="I537" s="125"/>
    </row>
    <row r="538" spans="1:9" ht="15.75" customHeight="1" x14ac:dyDescent="0.3">
      <c r="A538" s="125"/>
      <c r="B538" s="469"/>
      <c r="C538" s="125"/>
      <c r="D538" s="125"/>
      <c r="E538" s="125"/>
      <c r="F538" s="125"/>
      <c r="G538" s="125"/>
      <c r="H538" s="125"/>
      <c r="I538" s="125"/>
    </row>
    <row r="539" spans="1:9" ht="15.75" customHeight="1" x14ac:dyDescent="0.3">
      <c r="A539" s="125"/>
      <c r="B539" s="469"/>
      <c r="C539" s="125"/>
      <c r="D539" s="125"/>
      <c r="E539" s="125"/>
      <c r="F539" s="125"/>
      <c r="G539" s="125"/>
      <c r="H539" s="125"/>
      <c r="I539" s="125"/>
    </row>
    <row r="540" spans="1:9" ht="15.75" customHeight="1" x14ac:dyDescent="0.3">
      <c r="A540" s="125"/>
      <c r="B540" s="469"/>
      <c r="C540" s="125"/>
      <c r="D540" s="125"/>
      <c r="E540" s="125"/>
      <c r="F540" s="125"/>
      <c r="G540" s="125"/>
      <c r="H540" s="125"/>
      <c r="I540" s="125"/>
    </row>
    <row r="541" spans="1:9" ht="15.75" customHeight="1" x14ac:dyDescent="0.3">
      <c r="A541" s="125"/>
      <c r="B541" s="469"/>
      <c r="C541" s="125"/>
      <c r="D541" s="125"/>
      <c r="E541" s="125"/>
      <c r="F541" s="125"/>
      <c r="G541" s="125"/>
      <c r="H541" s="125"/>
      <c r="I541" s="125"/>
    </row>
    <row r="542" spans="1:9" ht="15.75" customHeight="1" x14ac:dyDescent="0.3">
      <c r="A542" s="125"/>
      <c r="B542" s="469"/>
      <c r="C542" s="125"/>
      <c r="D542" s="125"/>
      <c r="E542" s="125"/>
      <c r="F542" s="125"/>
      <c r="G542" s="125"/>
      <c r="H542" s="125"/>
      <c r="I542" s="125"/>
    </row>
    <row r="543" spans="1:9" ht="15.75" customHeight="1" x14ac:dyDescent="0.3">
      <c r="A543" s="125"/>
      <c r="B543" s="469"/>
      <c r="C543" s="125"/>
      <c r="D543" s="125"/>
      <c r="E543" s="125"/>
      <c r="F543" s="125"/>
      <c r="G543" s="125"/>
      <c r="H543" s="125"/>
      <c r="I543" s="125"/>
    </row>
    <row r="544" spans="1:9" ht="15.75" customHeight="1" x14ac:dyDescent="0.3">
      <c r="A544" s="125"/>
      <c r="B544" s="469"/>
      <c r="C544" s="125"/>
      <c r="D544" s="125"/>
      <c r="E544" s="125"/>
      <c r="F544" s="125"/>
      <c r="G544" s="125"/>
      <c r="H544" s="125"/>
      <c r="I544" s="125"/>
    </row>
    <row r="545" spans="1:9" ht="15.75" customHeight="1" x14ac:dyDescent="0.3">
      <c r="A545" s="125"/>
      <c r="B545" s="469"/>
      <c r="C545" s="125"/>
      <c r="D545" s="125"/>
      <c r="E545" s="125"/>
      <c r="F545" s="125"/>
      <c r="G545" s="125"/>
      <c r="H545" s="125"/>
      <c r="I545" s="125"/>
    </row>
    <row r="546" spans="1:9" ht="15.75" customHeight="1" x14ac:dyDescent="0.3">
      <c r="A546" s="125"/>
      <c r="B546" s="469"/>
      <c r="C546" s="125"/>
      <c r="D546" s="125"/>
      <c r="E546" s="125"/>
      <c r="F546" s="125"/>
      <c r="G546" s="125"/>
      <c r="H546" s="125"/>
      <c r="I546" s="125"/>
    </row>
    <row r="547" spans="1:9" ht="15.75" customHeight="1" x14ac:dyDescent="0.3">
      <c r="A547" s="125"/>
      <c r="B547" s="469"/>
      <c r="C547" s="125"/>
      <c r="D547" s="125"/>
      <c r="E547" s="125"/>
      <c r="F547" s="125"/>
      <c r="G547" s="125"/>
      <c r="H547" s="125"/>
      <c r="I547" s="125"/>
    </row>
    <row r="548" spans="1:9" ht="15.75" customHeight="1" x14ac:dyDescent="0.3">
      <c r="A548" s="125"/>
      <c r="B548" s="469"/>
      <c r="C548" s="125"/>
      <c r="D548" s="125"/>
      <c r="E548" s="125"/>
      <c r="F548" s="125"/>
      <c r="G548" s="125"/>
      <c r="H548" s="125"/>
      <c r="I548" s="125"/>
    </row>
    <row r="549" spans="1:9" ht="15.75" customHeight="1" x14ac:dyDescent="0.3">
      <c r="A549" s="125"/>
      <c r="B549" s="469"/>
      <c r="C549" s="125"/>
      <c r="D549" s="125"/>
      <c r="E549" s="125"/>
      <c r="F549" s="125"/>
      <c r="G549" s="125"/>
      <c r="H549" s="125"/>
      <c r="I549" s="125"/>
    </row>
    <row r="550" spans="1:9" ht="15.75" customHeight="1" x14ac:dyDescent="0.3">
      <c r="A550" s="125"/>
      <c r="B550" s="469"/>
      <c r="C550" s="125"/>
      <c r="D550" s="125"/>
      <c r="E550" s="125"/>
      <c r="F550" s="125"/>
      <c r="G550" s="125"/>
      <c r="H550" s="125"/>
      <c r="I550" s="125"/>
    </row>
    <row r="551" spans="1:9" ht="15.75" customHeight="1" x14ac:dyDescent="0.3">
      <c r="A551" s="125"/>
      <c r="B551" s="469"/>
      <c r="C551" s="125"/>
      <c r="D551" s="125"/>
      <c r="E551" s="125"/>
      <c r="F551" s="125"/>
      <c r="G551" s="125"/>
      <c r="H551" s="125"/>
      <c r="I551" s="125"/>
    </row>
    <row r="552" spans="1:9" ht="15.75" customHeight="1" x14ac:dyDescent="0.3">
      <c r="A552" s="125"/>
      <c r="B552" s="469"/>
      <c r="C552" s="125"/>
      <c r="D552" s="125"/>
      <c r="E552" s="125"/>
      <c r="F552" s="125"/>
      <c r="G552" s="125"/>
      <c r="H552" s="125"/>
      <c r="I552" s="125"/>
    </row>
    <row r="553" spans="1:9" ht="15.75" customHeight="1" x14ac:dyDescent="0.3">
      <c r="A553" s="125"/>
      <c r="B553" s="469"/>
      <c r="C553" s="125"/>
      <c r="D553" s="125"/>
      <c r="E553" s="125"/>
      <c r="F553" s="125"/>
      <c r="G553" s="125"/>
      <c r="H553" s="125"/>
      <c r="I553" s="125"/>
    </row>
    <row r="554" spans="1:9" ht="15.75" customHeight="1" x14ac:dyDescent="0.3">
      <c r="A554" s="125"/>
      <c r="B554" s="469"/>
      <c r="C554" s="125"/>
      <c r="D554" s="125"/>
      <c r="E554" s="125"/>
      <c r="F554" s="125"/>
      <c r="G554" s="125"/>
      <c r="H554" s="125"/>
      <c r="I554" s="125"/>
    </row>
    <row r="555" spans="1:9" ht="15.75" customHeight="1" x14ac:dyDescent="0.3">
      <c r="A555" s="125"/>
      <c r="B555" s="469"/>
      <c r="C555" s="125"/>
      <c r="D555" s="125"/>
      <c r="E555" s="125"/>
      <c r="F555" s="125"/>
      <c r="G555" s="125"/>
      <c r="H555" s="125"/>
      <c r="I555" s="125"/>
    </row>
    <row r="556" spans="1:9" ht="15.75" customHeight="1" x14ac:dyDescent="0.3">
      <c r="A556" s="125"/>
      <c r="B556" s="469"/>
      <c r="C556" s="125"/>
      <c r="D556" s="125"/>
      <c r="E556" s="125"/>
      <c r="F556" s="125"/>
      <c r="G556" s="125"/>
      <c r="H556" s="125"/>
      <c r="I556" s="125"/>
    </row>
    <row r="557" spans="1:9" ht="15.75" customHeight="1" x14ac:dyDescent="0.3">
      <c r="A557" s="125"/>
      <c r="B557" s="469"/>
      <c r="C557" s="125"/>
      <c r="D557" s="125"/>
      <c r="E557" s="125"/>
      <c r="F557" s="125"/>
      <c r="G557" s="125"/>
      <c r="H557" s="125"/>
      <c r="I557" s="125"/>
    </row>
    <row r="558" spans="1:9" ht="15.75" customHeight="1" x14ac:dyDescent="0.3">
      <c r="A558" s="125"/>
      <c r="B558" s="469"/>
      <c r="C558" s="125"/>
      <c r="D558" s="125"/>
      <c r="E558" s="125"/>
      <c r="F558" s="125"/>
      <c r="G558" s="125"/>
      <c r="H558" s="125"/>
      <c r="I558" s="125"/>
    </row>
    <row r="559" spans="1:9" ht="15.75" customHeight="1" x14ac:dyDescent="0.3">
      <c r="A559" s="125"/>
      <c r="B559" s="469"/>
      <c r="C559" s="125"/>
      <c r="D559" s="125"/>
      <c r="E559" s="125"/>
      <c r="F559" s="125"/>
      <c r="G559" s="125"/>
      <c r="H559" s="125"/>
      <c r="I559" s="125"/>
    </row>
    <row r="560" spans="1:9" ht="15.75" customHeight="1" x14ac:dyDescent="0.3">
      <c r="A560" s="125"/>
      <c r="B560" s="469"/>
      <c r="C560" s="125"/>
      <c r="D560" s="125"/>
      <c r="E560" s="125"/>
      <c r="F560" s="125"/>
      <c r="G560" s="125"/>
      <c r="H560" s="125"/>
      <c r="I560" s="125"/>
    </row>
    <row r="561" spans="1:9" ht="15.75" customHeight="1" x14ac:dyDescent="0.3">
      <c r="A561" s="125"/>
      <c r="B561" s="469"/>
      <c r="C561" s="125"/>
      <c r="D561" s="125"/>
      <c r="E561" s="125"/>
      <c r="F561" s="125"/>
      <c r="G561" s="125"/>
      <c r="H561" s="125"/>
      <c r="I561" s="125"/>
    </row>
    <row r="562" spans="1:9" ht="15.75" customHeight="1" x14ac:dyDescent="0.3">
      <c r="A562" s="125"/>
      <c r="B562" s="469"/>
      <c r="C562" s="125"/>
      <c r="D562" s="125"/>
      <c r="E562" s="125"/>
      <c r="F562" s="125"/>
      <c r="G562" s="125"/>
      <c r="H562" s="125"/>
      <c r="I562" s="125"/>
    </row>
    <row r="563" spans="1:9" ht="15.75" customHeight="1" x14ac:dyDescent="0.3">
      <c r="A563" s="125"/>
      <c r="B563" s="469"/>
      <c r="C563" s="125"/>
      <c r="D563" s="125"/>
      <c r="E563" s="125"/>
      <c r="F563" s="125"/>
      <c r="G563" s="125"/>
      <c r="H563" s="125"/>
      <c r="I563" s="125"/>
    </row>
    <row r="564" spans="1:9" ht="15.75" customHeight="1" x14ac:dyDescent="0.3">
      <c r="A564" s="125"/>
      <c r="B564" s="469"/>
      <c r="C564" s="125"/>
      <c r="D564" s="125"/>
      <c r="E564" s="125"/>
      <c r="F564" s="125"/>
      <c r="G564" s="125"/>
      <c r="H564" s="125"/>
      <c r="I564" s="125"/>
    </row>
    <row r="565" spans="1:9" ht="15.75" customHeight="1" x14ac:dyDescent="0.3">
      <c r="A565" s="125"/>
      <c r="B565" s="469"/>
      <c r="C565" s="125"/>
      <c r="D565" s="125"/>
      <c r="E565" s="125"/>
      <c r="F565" s="125"/>
      <c r="G565" s="125"/>
      <c r="H565" s="125"/>
      <c r="I565" s="125"/>
    </row>
    <row r="566" spans="1:9" ht="15.75" customHeight="1" x14ac:dyDescent="0.3">
      <c r="A566" s="125"/>
      <c r="B566" s="469"/>
      <c r="C566" s="125"/>
      <c r="D566" s="125"/>
      <c r="E566" s="125"/>
      <c r="F566" s="125"/>
      <c r="G566" s="125"/>
      <c r="H566" s="125"/>
      <c r="I566" s="125"/>
    </row>
    <row r="567" spans="1:9" ht="15.75" customHeight="1" x14ac:dyDescent="0.3">
      <c r="A567" s="125"/>
      <c r="B567" s="469"/>
      <c r="C567" s="125"/>
      <c r="D567" s="125"/>
      <c r="E567" s="125"/>
      <c r="F567" s="125"/>
      <c r="G567" s="125"/>
      <c r="H567" s="125"/>
      <c r="I567" s="125"/>
    </row>
    <row r="568" spans="1:9" ht="15.75" customHeight="1" x14ac:dyDescent="0.3">
      <c r="A568" s="125"/>
      <c r="B568" s="469"/>
      <c r="C568" s="125"/>
      <c r="D568" s="125"/>
      <c r="E568" s="125"/>
      <c r="F568" s="125"/>
      <c r="G568" s="125"/>
      <c r="H568" s="125"/>
      <c r="I568" s="125"/>
    </row>
    <row r="569" spans="1:9" ht="15.75" customHeight="1" x14ac:dyDescent="0.3">
      <c r="A569" s="125"/>
      <c r="B569" s="469"/>
      <c r="C569" s="125"/>
      <c r="D569" s="125"/>
      <c r="E569" s="125"/>
      <c r="F569" s="125"/>
      <c r="G569" s="125"/>
      <c r="H569" s="125"/>
      <c r="I569" s="125"/>
    </row>
    <row r="570" spans="1:9" ht="15.75" customHeight="1" x14ac:dyDescent="0.3">
      <c r="A570" s="125"/>
      <c r="B570" s="469"/>
      <c r="C570" s="125"/>
      <c r="D570" s="125"/>
      <c r="E570" s="125"/>
      <c r="F570" s="125"/>
      <c r="G570" s="125"/>
      <c r="H570" s="125"/>
      <c r="I570" s="125"/>
    </row>
    <row r="571" spans="1:9" ht="15.75" customHeight="1" x14ac:dyDescent="0.3">
      <c r="A571" s="125"/>
      <c r="B571" s="469"/>
      <c r="C571" s="125"/>
      <c r="D571" s="125"/>
      <c r="E571" s="125"/>
      <c r="F571" s="125"/>
      <c r="G571" s="125"/>
      <c r="H571" s="125"/>
      <c r="I571" s="125"/>
    </row>
    <row r="572" spans="1:9" ht="15.75" customHeight="1" x14ac:dyDescent="0.3">
      <c r="A572" s="125"/>
      <c r="B572" s="469"/>
      <c r="C572" s="125"/>
      <c r="D572" s="125"/>
      <c r="E572" s="125"/>
      <c r="F572" s="125"/>
      <c r="G572" s="125"/>
      <c r="H572" s="125"/>
      <c r="I572" s="125"/>
    </row>
    <row r="573" spans="1:9" ht="15.75" customHeight="1" x14ac:dyDescent="0.3">
      <c r="A573" s="125"/>
      <c r="B573" s="469"/>
      <c r="C573" s="125"/>
      <c r="D573" s="125"/>
      <c r="E573" s="125"/>
      <c r="F573" s="125"/>
      <c r="G573" s="125"/>
      <c r="H573" s="125"/>
      <c r="I573" s="125"/>
    </row>
    <row r="574" spans="1:9" ht="15.75" customHeight="1" x14ac:dyDescent="0.3">
      <c r="A574" s="125"/>
      <c r="B574" s="469"/>
      <c r="C574" s="125"/>
      <c r="D574" s="125"/>
      <c r="E574" s="125"/>
      <c r="F574" s="125"/>
      <c r="G574" s="125"/>
      <c r="H574" s="125"/>
      <c r="I574" s="125"/>
    </row>
    <row r="575" spans="1:9" ht="15.75" customHeight="1" x14ac:dyDescent="0.3">
      <c r="A575" s="125"/>
      <c r="B575" s="469"/>
      <c r="C575" s="125"/>
      <c r="D575" s="125"/>
      <c r="E575" s="125"/>
      <c r="F575" s="125"/>
      <c r="G575" s="125"/>
      <c r="H575" s="125"/>
      <c r="I575" s="125"/>
    </row>
    <row r="576" spans="1:9" ht="15.75" customHeight="1" x14ac:dyDescent="0.3">
      <c r="A576" s="125"/>
      <c r="B576" s="469"/>
      <c r="C576" s="125"/>
      <c r="D576" s="125"/>
      <c r="E576" s="125"/>
      <c r="F576" s="125"/>
      <c r="G576" s="125"/>
      <c r="H576" s="125"/>
      <c r="I576" s="125"/>
    </row>
    <row r="577" spans="1:9" ht="15.75" customHeight="1" x14ac:dyDescent="0.3">
      <c r="A577" s="125"/>
      <c r="B577" s="469"/>
      <c r="C577" s="125"/>
      <c r="D577" s="125"/>
      <c r="E577" s="125"/>
      <c r="F577" s="125"/>
      <c r="G577" s="125"/>
      <c r="H577" s="125"/>
      <c r="I577" s="125"/>
    </row>
    <row r="578" spans="1:9" ht="15.75" customHeight="1" x14ac:dyDescent="0.3">
      <c r="A578" s="125"/>
      <c r="B578" s="469"/>
      <c r="C578" s="125"/>
      <c r="D578" s="125"/>
      <c r="E578" s="125"/>
      <c r="F578" s="125"/>
      <c r="G578" s="125"/>
      <c r="H578" s="125"/>
      <c r="I578" s="125"/>
    </row>
    <row r="579" spans="1:9" ht="15.75" customHeight="1" x14ac:dyDescent="0.3">
      <c r="A579" s="125"/>
      <c r="B579" s="469"/>
      <c r="C579" s="125"/>
      <c r="D579" s="125"/>
      <c r="E579" s="125"/>
      <c r="F579" s="125"/>
      <c r="G579" s="125"/>
      <c r="H579" s="125"/>
      <c r="I579" s="125"/>
    </row>
    <row r="580" spans="1:9" ht="15.75" customHeight="1" x14ac:dyDescent="0.3">
      <c r="A580" s="125"/>
      <c r="B580" s="469"/>
      <c r="C580" s="125"/>
      <c r="D580" s="125"/>
      <c r="E580" s="125"/>
      <c r="F580" s="125"/>
      <c r="G580" s="125"/>
      <c r="H580" s="125"/>
      <c r="I580" s="125"/>
    </row>
    <row r="581" spans="1:9" ht="15.75" customHeight="1" x14ac:dyDescent="0.3">
      <c r="A581" s="125"/>
      <c r="B581" s="469"/>
      <c r="C581" s="125"/>
      <c r="D581" s="125"/>
      <c r="E581" s="125"/>
      <c r="F581" s="125"/>
      <c r="G581" s="125"/>
      <c r="H581" s="125"/>
      <c r="I581" s="125"/>
    </row>
    <row r="582" spans="1:9" ht="15.75" customHeight="1" x14ac:dyDescent="0.3">
      <c r="A582" s="125"/>
      <c r="B582" s="469"/>
      <c r="C582" s="125"/>
      <c r="D582" s="125"/>
      <c r="E582" s="125"/>
      <c r="F582" s="125"/>
      <c r="G582" s="125"/>
      <c r="H582" s="125"/>
      <c r="I582" s="125"/>
    </row>
    <row r="583" spans="1:9" ht="15.75" customHeight="1" x14ac:dyDescent="0.3">
      <c r="A583" s="125"/>
      <c r="B583" s="469"/>
      <c r="C583" s="125"/>
      <c r="D583" s="125"/>
      <c r="E583" s="125"/>
      <c r="F583" s="125"/>
      <c r="G583" s="125"/>
      <c r="H583" s="125"/>
      <c r="I583" s="125"/>
    </row>
    <row r="584" spans="1:9" ht="15.75" customHeight="1" x14ac:dyDescent="0.3">
      <c r="A584" s="125"/>
      <c r="B584" s="469"/>
      <c r="C584" s="125"/>
      <c r="D584" s="125"/>
      <c r="E584" s="125"/>
      <c r="F584" s="125"/>
      <c r="G584" s="125"/>
      <c r="H584" s="125"/>
      <c r="I584" s="125"/>
    </row>
    <row r="585" spans="1:9" ht="15.75" customHeight="1" x14ac:dyDescent="0.3">
      <c r="A585" s="125"/>
      <c r="B585" s="469"/>
      <c r="C585" s="125"/>
      <c r="D585" s="125"/>
      <c r="E585" s="125"/>
      <c r="F585" s="125"/>
      <c r="G585" s="125"/>
      <c r="H585" s="125"/>
      <c r="I585" s="125"/>
    </row>
    <row r="586" spans="1:9" ht="15.75" customHeight="1" x14ac:dyDescent="0.3">
      <c r="A586" s="125"/>
      <c r="B586" s="469"/>
      <c r="C586" s="125"/>
      <c r="D586" s="125"/>
      <c r="E586" s="125"/>
      <c r="F586" s="125"/>
      <c r="G586" s="125"/>
      <c r="H586" s="125"/>
      <c r="I586" s="125"/>
    </row>
    <row r="587" spans="1:9" ht="15.75" customHeight="1" x14ac:dyDescent="0.3">
      <c r="A587" s="125"/>
      <c r="B587" s="469"/>
      <c r="C587" s="125"/>
      <c r="D587" s="125"/>
      <c r="E587" s="125"/>
      <c r="F587" s="125"/>
      <c r="G587" s="125"/>
      <c r="H587" s="125"/>
      <c r="I587" s="125"/>
    </row>
    <row r="588" spans="1:9" ht="15.75" customHeight="1" x14ac:dyDescent="0.3">
      <c r="A588" s="125"/>
      <c r="B588" s="469"/>
      <c r="C588" s="125"/>
      <c r="D588" s="125"/>
      <c r="E588" s="125"/>
      <c r="F588" s="125"/>
      <c r="G588" s="125"/>
      <c r="H588" s="125"/>
      <c r="I588" s="125"/>
    </row>
    <row r="589" spans="1:9" ht="15.75" customHeight="1" x14ac:dyDescent="0.3">
      <c r="A589" s="125"/>
      <c r="B589" s="469"/>
      <c r="C589" s="125"/>
      <c r="D589" s="125"/>
      <c r="E589" s="125"/>
      <c r="F589" s="125"/>
      <c r="G589" s="125"/>
      <c r="H589" s="125"/>
      <c r="I589" s="125"/>
    </row>
    <row r="590" spans="1:9" ht="15.75" customHeight="1" x14ac:dyDescent="0.3">
      <c r="A590" s="125"/>
      <c r="B590" s="469"/>
      <c r="C590" s="125"/>
      <c r="D590" s="125"/>
      <c r="E590" s="125"/>
      <c r="F590" s="125"/>
      <c r="G590" s="125"/>
      <c r="H590" s="125"/>
      <c r="I590" s="125"/>
    </row>
    <row r="591" spans="1:9" ht="15.75" customHeight="1" x14ac:dyDescent="0.3">
      <c r="A591" s="125"/>
      <c r="B591" s="469"/>
      <c r="C591" s="125"/>
      <c r="D591" s="125"/>
      <c r="E591" s="125"/>
      <c r="F591" s="125"/>
      <c r="G591" s="125"/>
      <c r="H591" s="125"/>
      <c r="I591" s="125"/>
    </row>
    <row r="592" spans="1:9" ht="15.75" customHeight="1" x14ac:dyDescent="0.3">
      <c r="A592" s="125"/>
      <c r="B592" s="469"/>
      <c r="C592" s="125"/>
      <c r="D592" s="125"/>
      <c r="E592" s="125"/>
      <c r="F592" s="125"/>
      <c r="G592" s="125"/>
      <c r="H592" s="125"/>
      <c r="I592" s="125"/>
    </row>
    <row r="593" spans="1:9" ht="15.75" customHeight="1" x14ac:dyDescent="0.3">
      <c r="A593" s="125"/>
      <c r="B593" s="469"/>
      <c r="C593" s="125"/>
      <c r="D593" s="125"/>
      <c r="E593" s="125"/>
      <c r="F593" s="125"/>
      <c r="G593" s="125"/>
      <c r="H593" s="125"/>
      <c r="I593" s="125"/>
    </row>
    <row r="594" spans="1:9" ht="15.75" customHeight="1" x14ac:dyDescent="0.3">
      <c r="A594" s="125"/>
      <c r="B594" s="469"/>
      <c r="C594" s="125"/>
      <c r="D594" s="125"/>
      <c r="E594" s="125"/>
      <c r="F594" s="125"/>
      <c r="G594" s="125"/>
      <c r="H594" s="125"/>
      <c r="I594" s="125"/>
    </row>
    <row r="595" spans="1:9" ht="15.75" customHeight="1" x14ac:dyDescent="0.3">
      <c r="A595" s="125"/>
      <c r="B595" s="469"/>
      <c r="C595" s="125"/>
      <c r="D595" s="125"/>
      <c r="E595" s="125"/>
      <c r="F595" s="125"/>
      <c r="G595" s="125"/>
      <c r="H595" s="125"/>
      <c r="I595" s="125"/>
    </row>
    <row r="596" spans="1:9" ht="15.75" customHeight="1" x14ac:dyDescent="0.3">
      <c r="A596" s="125"/>
      <c r="B596" s="469"/>
      <c r="C596" s="125"/>
      <c r="D596" s="125"/>
      <c r="E596" s="125"/>
      <c r="F596" s="125"/>
      <c r="G596" s="125"/>
      <c r="H596" s="125"/>
      <c r="I596" s="125"/>
    </row>
    <row r="597" spans="1:9" ht="15.75" customHeight="1" x14ac:dyDescent="0.3">
      <c r="A597" s="125"/>
      <c r="B597" s="469"/>
      <c r="C597" s="125"/>
      <c r="D597" s="125"/>
      <c r="E597" s="125"/>
      <c r="F597" s="125"/>
      <c r="G597" s="125"/>
      <c r="H597" s="125"/>
      <c r="I597" s="125"/>
    </row>
    <row r="598" spans="1:9" ht="15.75" customHeight="1" x14ac:dyDescent="0.3">
      <c r="A598" s="125"/>
      <c r="B598" s="469"/>
      <c r="C598" s="125"/>
      <c r="D598" s="125"/>
      <c r="E598" s="125"/>
      <c r="F598" s="125"/>
      <c r="G598" s="125"/>
      <c r="H598" s="125"/>
      <c r="I598" s="125"/>
    </row>
    <row r="599" spans="1:9" ht="15.75" customHeight="1" x14ac:dyDescent="0.3">
      <c r="A599" s="125"/>
      <c r="B599" s="469"/>
      <c r="C599" s="125"/>
      <c r="D599" s="125"/>
      <c r="E599" s="125"/>
      <c r="F599" s="125"/>
      <c r="G599" s="125"/>
      <c r="H599" s="125"/>
      <c r="I599" s="125"/>
    </row>
    <row r="600" spans="1:9" ht="15.75" customHeight="1" x14ac:dyDescent="0.3">
      <c r="A600" s="125"/>
      <c r="B600" s="469"/>
      <c r="C600" s="125"/>
      <c r="D600" s="125"/>
      <c r="E600" s="125"/>
      <c r="F600" s="125"/>
      <c r="G600" s="125"/>
      <c r="H600" s="125"/>
      <c r="I600" s="125"/>
    </row>
    <row r="601" spans="1:9" ht="15.75" customHeight="1" x14ac:dyDescent="0.3">
      <c r="A601" s="125"/>
      <c r="B601" s="469"/>
      <c r="C601" s="125"/>
      <c r="D601" s="125"/>
      <c r="E601" s="125"/>
      <c r="F601" s="125"/>
      <c r="G601" s="125"/>
      <c r="H601" s="125"/>
      <c r="I601" s="125"/>
    </row>
    <row r="602" spans="1:9" ht="15.75" customHeight="1" x14ac:dyDescent="0.3">
      <c r="A602" s="125"/>
      <c r="B602" s="469"/>
      <c r="C602" s="125"/>
      <c r="D602" s="125"/>
      <c r="E602" s="125"/>
      <c r="F602" s="125"/>
      <c r="G602" s="125"/>
      <c r="H602" s="125"/>
      <c r="I602" s="125"/>
    </row>
    <row r="603" spans="1:9" ht="15.75" customHeight="1" x14ac:dyDescent="0.3">
      <c r="A603" s="125"/>
      <c r="B603" s="469"/>
      <c r="C603" s="125"/>
      <c r="D603" s="125"/>
      <c r="E603" s="125"/>
      <c r="F603" s="125"/>
      <c r="G603" s="125"/>
      <c r="H603" s="125"/>
      <c r="I603" s="125"/>
    </row>
    <row r="604" spans="1:9" ht="15.75" customHeight="1" x14ac:dyDescent="0.3">
      <c r="A604" s="125"/>
      <c r="B604" s="469"/>
      <c r="C604" s="125"/>
      <c r="D604" s="125"/>
      <c r="E604" s="125"/>
      <c r="F604" s="125"/>
      <c r="G604" s="125"/>
      <c r="H604" s="125"/>
      <c r="I604" s="125"/>
    </row>
    <row r="605" spans="1:9" ht="15.75" customHeight="1" x14ac:dyDescent="0.3">
      <c r="A605" s="125"/>
      <c r="B605" s="469"/>
      <c r="C605" s="125"/>
      <c r="D605" s="125"/>
      <c r="E605" s="125"/>
      <c r="F605" s="125"/>
      <c r="G605" s="125"/>
      <c r="H605" s="125"/>
      <c r="I605" s="125"/>
    </row>
    <row r="606" spans="1:9" ht="15.75" customHeight="1" x14ac:dyDescent="0.3">
      <c r="A606" s="125"/>
      <c r="B606" s="469"/>
      <c r="C606" s="125"/>
      <c r="D606" s="125"/>
      <c r="E606" s="125"/>
      <c r="F606" s="125"/>
      <c r="G606" s="125"/>
      <c r="H606" s="125"/>
      <c r="I606" s="125"/>
    </row>
    <row r="607" spans="1:9" ht="15.75" customHeight="1" x14ac:dyDescent="0.3">
      <c r="A607" s="125"/>
      <c r="B607" s="469"/>
      <c r="C607" s="125"/>
      <c r="D607" s="125"/>
      <c r="E607" s="125"/>
      <c r="F607" s="125"/>
      <c r="G607" s="125"/>
      <c r="H607" s="125"/>
      <c r="I607" s="125"/>
    </row>
    <row r="608" spans="1:9" ht="15.75" customHeight="1" x14ac:dyDescent="0.3">
      <c r="A608" s="125"/>
      <c r="B608" s="469"/>
      <c r="C608" s="125"/>
      <c r="D608" s="125"/>
      <c r="E608" s="125"/>
      <c r="F608" s="125"/>
      <c r="G608" s="125"/>
      <c r="H608" s="125"/>
      <c r="I608" s="125"/>
    </row>
    <row r="609" spans="1:9" ht="15.75" customHeight="1" x14ac:dyDescent="0.3">
      <c r="A609" s="125"/>
      <c r="B609" s="469"/>
      <c r="C609" s="125"/>
      <c r="D609" s="125"/>
      <c r="E609" s="125"/>
      <c r="F609" s="125"/>
      <c r="G609" s="125"/>
      <c r="H609" s="125"/>
      <c r="I609" s="125"/>
    </row>
    <row r="610" spans="1:9" ht="15.75" customHeight="1" x14ac:dyDescent="0.3">
      <c r="A610" s="125"/>
      <c r="B610" s="469"/>
      <c r="C610" s="125"/>
      <c r="D610" s="125"/>
      <c r="E610" s="125"/>
      <c r="F610" s="125"/>
      <c r="G610" s="125"/>
      <c r="H610" s="125"/>
      <c r="I610" s="125"/>
    </row>
    <row r="611" spans="1:9" ht="15.75" customHeight="1" x14ac:dyDescent="0.3">
      <c r="A611" s="125"/>
      <c r="B611" s="469"/>
      <c r="C611" s="125"/>
      <c r="D611" s="125"/>
      <c r="E611" s="125"/>
      <c r="F611" s="125"/>
      <c r="G611" s="125"/>
      <c r="H611" s="125"/>
      <c r="I611" s="125"/>
    </row>
    <row r="612" spans="1:9" ht="15.75" customHeight="1" x14ac:dyDescent="0.3">
      <c r="A612" s="125"/>
      <c r="B612" s="469"/>
      <c r="C612" s="125"/>
      <c r="D612" s="125"/>
      <c r="E612" s="125"/>
      <c r="F612" s="125"/>
      <c r="G612" s="125"/>
      <c r="H612" s="125"/>
      <c r="I612" s="125"/>
    </row>
    <row r="613" spans="1:9" ht="15.75" customHeight="1" x14ac:dyDescent="0.3">
      <c r="A613" s="125"/>
      <c r="B613" s="469"/>
      <c r="C613" s="125"/>
      <c r="D613" s="125"/>
      <c r="E613" s="125"/>
      <c r="F613" s="125"/>
      <c r="G613" s="125"/>
      <c r="H613" s="125"/>
      <c r="I613" s="125"/>
    </row>
    <row r="614" spans="1:9" ht="15.75" customHeight="1" x14ac:dyDescent="0.3">
      <c r="A614" s="125"/>
      <c r="B614" s="469"/>
      <c r="C614" s="125"/>
      <c r="D614" s="125"/>
      <c r="E614" s="125"/>
      <c r="F614" s="125"/>
      <c r="G614" s="125"/>
      <c r="H614" s="125"/>
      <c r="I614" s="125"/>
    </row>
    <row r="615" spans="1:9" ht="15.75" customHeight="1" x14ac:dyDescent="0.3">
      <c r="A615" s="125"/>
      <c r="B615" s="469"/>
      <c r="C615" s="125"/>
      <c r="D615" s="125"/>
      <c r="E615" s="125"/>
      <c r="F615" s="125"/>
      <c r="G615" s="125"/>
      <c r="H615" s="125"/>
      <c r="I615" s="125"/>
    </row>
    <row r="616" spans="1:9" ht="15.75" customHeight="1" x14ac:dyDescent="0.3">
      <c r="A616" s="125"/>
      <c r="B616" s="469"/>
      <c r="C616" s="125"/>
      <c r="D616" s="125"/>
      <c r="E616" s="125"/>
      <c r="F616" s="125"/>
      <c r="G616" s="125"/>
      <c r="H616" s="125"/>
      <c r="I616" s="125"/>
    </row>
    <row r="617" spans="1:9" ht="15.75" customHeight="1" x14ac:dyDescent="0.3">
      <c r="A617" s="125"/>
      <c r="B617" s="469"/>
      <c r="C617" s="125"/>
      <c r="D617" s="125"/>
      <c r="E617" s="125"/>
      <c r="F617" s="125"/>
      <c r="G617" s="125"/>
      <c r="H617" s="125"/>
      <c r="I617" s="125"/>
    </row>
    <row r="618" spans="1:9" ht="15.75" customHeight="1" x14ac:dyDescent="0.3">
      <c r="A618" s="125"/>
      <c r="B618" s="469"/>
      <c r="C618" s="125"/>
      <c r="D618" s="125"/>
      <c r="E618" s="125"/>
      <c r="F618" s="125"/>
      <c r="G618" s="125"/>
      <c r="H618" s="125"/>
      <c r="I618" s="125"/>
    </row>
    <row r="619" spans="1:9" ht="15.75" customHeight="1" x14ac:dyDescent="0.3">
      <c r="A619" s="125"/>
      <c r="B619" s="469"/>
      <c r="C619" s="125"/>
      <c r="D619" s="125"/>
      <c r="E619" s="125"/>
      <c r="F619" s="125"/>
      <c r="G619" s="125"/>
      <c r="H619" s="125"/>
      <c r="I619" s="125"/>
    </row>
    <row r="620" spans="1:9" ht="15.75" customHeight="1" x14ac:dyDescent="0.3">
      <c r="A620" s="125"/>
      <c r="B620" s="469"/>
      <c r="C620" s="125"/>
      <c r="D620" s="125"/>
      <c r="E620" s="125"/>
      <c r="F620" s="125"/>
      <c r="G620" s="125"/>
      <c r="H620" s="125"/>
      <c r="I620" s="125"/>
    </row>
    <row r="621" spans="1:9" ht="15.75" customHeight="1" x14ac:dyDescent="0.3">
      <c r="A621" s="125"/>
      <c r="B621" s="469"/>
      <c r="C621" s="125"/>
      <c r="D621" s="125"/>
      <c r="E621" s="125"/>
      <c r="F621" s="125"/>
      <c r="G621" s="125"/>
      <c r="H621" s="125"/>
      <c r="I621" s="125"/>
    </row>
    <row r="622" spans="1:9" ht="15.75" customHeight="1" x14ac:dyDescent="0.3">
      <c r="A622" s="125"/>
      <c r="B622" s="469"/>
      <c r="C622" s="125"/>
      <c r="D622" s="125"/>
      <c r="E622" s="125"/>
      <c r="F622" s="125"/>
      <c r="G622" s="125"/>
      <c r="H622" s="125"/>
      <c r="I622" s="125"/>
    </row>
    <row r="623" spans="1:9" ht="15.75" customHeight="1" x14ac:dyDescent="0.3">
      <c r="A623" s="125"/>
      <c r="B623" s="469"/>
      <c r="C623" s="125"/>
      <c r="D623" s="125"/>
      <c r="E623" s="125"/>
      <c r="F623" s="125"/>
      <c r="G623" s="125"/>
      <c r="H623" s="125"/>
      <c r="I623" s="125"/>
    </row>
    <row r="624" spans="1:9" ht="15.75" customHeight="1" x14ac:dyDescent="0.3">
      <c r="A624" s="125"/>
      <c r="B624" s="469"/>
      <c r="C624" s="125"/>
      <c r="D624" s="125"/>
      <c r="E624" s="125"/>
      <c r="F624" s="125"/>
      <c r="G624" s="125"/>
      <c r="H624" s="125"/>
      <c r="I624" s="125"/>
    </row>
    <row r="625" spans="1:9" ht="15.75" customHeight="1" x14ac:dyDescent="0.3">
      <c r="A625" s="125"/>
      <c r="B625" s="469"/>
      <c r="C625" s="125"/>
      <c r="D625" s="125"/>
      <c r="E625" s="125"/>
      <c r="F625" s="125"/>
      <c r="G625" s="125"/>
      <c r="H625" s="125"/>
      <c r="I625" s="125"/>
    </row>
    <row r="626" spans="1:9" ht="15.75" customHeight="1" x14ac:dyDescent="0.3">
      <c r="A626" s="125"/>
      <c r="B626" s="469"/>
      <c r="C626" s="125"/>
      <c r="D626" s="125"/>
      <c r="E626" s="125"/>
      <c r="F626" s="125"/>
      <c r="G626" s="125"/>
      <c r="H626" s="125"/>
      <c r="I626" s="125"/>
    </row>
    <row r="627" spans="1:9" ht="15.75" customHeight="1" x14ac:dyDescent="0.3">
      <c r="A627" s="125"/>
      <c r="B627" s="469"/>
      <c r="C627" s="125"/>
      <c r="D627" s="125"/>
      <c r="E627" s="125"/>
      <c r="F627" s="125"/>
      <c r="G627" s="125"/>
      <c r="H627" s="125"/>
      <c r="I627" s="125"/>
    </row>
    <row r="628" spans="1:9" ht="15.75" customHeight="1" x14ac:dyDescent="0.3">
      <c r="A628" s="125"/>
      <c r="B628" s="469"/>
      <c r="C628" s="125"/>
      <c r="D628" s="125"/>
      <c r="E628" s="125"/>
      <c r="F628" s="125"/>
      <c r="G628" s="125"/>
      <c r="H628" s="125"/>
      <c r="I628" s="125"/>
    </row>
    <row r="629" spans="1:9" ht="15.75" customHeight="1" x14ac:dyDescent="0.3">
      <c r="A629" s="125"/>
      <c r="B629" s="469"/>
      <c r="C629" s="125"/>
      <c r="D629" s="125"/>
      <c r="E629" s="125"/>
      <c r="F629" s="125"/>
      <c r="G629" s="125"/>
      <c r="H629" s="125"/>
      <c r="I629" s="125"/>
    </row>
    <row r="630" spans="1:9" ht="15.75" customHeight="1" x14ac:dyDescent="0.3">
      <c r="A630" s="125"/>
      <c r="B630" s="469"/>
      <c r="C630" s="125"/>
      <c r="D630" s="125"/>
      <c r="E630" s="125"/>
      <c r="F630" s="125"/>
      <c r="G630" s="125"/>
      <c r="H630" s="125"/>
      <c r="I630" s="125"/>
    </row>
    <row r="631" spans="1:9" ht="15.75" customHeight="1" x14ac:dyDescent="0.3">
      <c r="A631" s="125"/>
      <c r="B631" s="469"/>
      <c r="C631" s="125"/>
      <c r="D631" s="125"/>
      <c r="E631" s="125"/>
      <c r="F631" s="125"/>
      <c r="G631" s="125"/>
      <c r="H631" s="125"/>
      <c r="I631" s="125"/>
    </row>
    <row r="632" spans="1:9" ht="15.75" customHeight="1" x14ac:dyDescent="0.3">
      <c r="A632" s="125"/>
      <c r="B632" s="469"/>
      <c r="C632" s="125"/>
      <c r="D632" s="125"/>
      <c r="E632" s="125"/>
      <c r="F632" s="125"/>
      <c r="G632" s="125"/>
      <c r="H632" s="125"/>
      <c r="I632" s="125"/>
    </row>
    <row r="633" spans="1:9" ht="15.75" customHeight="1" x14ac:dyDescent="0.3">
      <c r="A633" s="125"/>
      <c r="B633" s="469"/>
      <c r="C633" s="125"/>
      <c r="D633" s="125"/>
      <c r="E633" s="125"/>
      <c r="F633" s="125"/>
      <c r="G633" s="125"/>
      <c r="H633" s="125"/>
      <c r="I633" s="125"/>
    </row>
    <row r="634" spans="1:9" ht="15.75" customHeight="1" x14ac:dyDescent="0.3">
      <c r="A634" s="125"/>
      <c r="B634" s="469"/>
      <c r="C634" s="125"/>
      <c r="D634" s="125"/>
      <c r="E634" s="125"/>
      <c r="F634" s="125"/>
      <c r="G634" s="125"/>
      <c r="H634" s="125"/>
      <c r="I634" s="125"/>
    </row>
    <row r="635" spans="1:9" ht="15.75" customHeight="1" x14ac:dyDescent="0.3">
      <c r="A635" s="125"/>
      <c r="B635" s="469"/>
      <c r="C635" s="125"/>
      <c r="D635" s="125"/>
      <c r="E635" s="125"/>
      <c r="F635" s="125"/>
      <c r="G635" s="125"/>
      <c r="H635" s="125"/>
      <c r="I635" s="125"/>
    </row>
    <row r="636" spans="1:9" ht="15.75" customHeight="1" x14ac:dyDescent="0.3">
      <c r="A636" s="125"/>
      <c r="B636" s="469"/>
      <c r="C636" s="125"/>
      <c r="D636" s="125"/>
      <c r="E636" s="125"/>
      <c r="F636" s="125"/>
      <c r="G636" s="125"/>
      <c r="H636" s="125"/>
      <c r="I636" s="125"/>
    </row>
    <row r="637" spans="1:9" ht="15.75" customHeight="1" x14ac:dyDescent="0.3">
      <c r="A637" s="125"/>
      <c r="B637" s="469"/>
      <c r="C637" s="125"/>
      <c r="D637" s="125"/>
      <c r="E637" s="125"/>
      <c r="F637" s="125"/>
      <c r="G637" s="125"/>
      <c r="H637" s="125"/>
      <c r="I637" s="125"/>
    </row>
    <row r="638" spans="1:9" ht="15.75" customHeight="1" x14ac:dyDescent="0.3">
      <c r="A638" s="125"/>
      <c r="B638" s="469"/>
      <c r="C638" s="125"/>
      <c r="D638" s="125"/>
      <c r="E638" s="125"/>
      <c r="F638" s="125"/>
      <c r="G638" s="125"/>
      <c r="H638" s="125"/>
      <c r="I638" s="125"/>
    </row>
    <row r="639" spans="1:9" ht="15.75" customHeight="1" x14ac:dyDescent="0.3">
      <c r="A639" s="125"/>
      <c r="B639" s="469"/>
      <c r="C639" s="125"/>
      <c r="D639" s="125"/>
      <c r="E639" s="125"/>
      <c r="F639" s="125"/>
      <c r="G639" s="125"/>
      <c r="H639" s="125"/>
      <c r="I639" s="125"/>
    </row>
    <row r="640" spans="1:9" ht="15.75" customHeight="1" x14ac:dyDescent="0.3">
      <c r="A640" s="125"/>
      <c r="B640" s="469"/>
      <c r="C640" s="125"/>
      <c r="D640" s="125"/>
      <c r="E640" s="125"/>
      <c r="F640" s="125"/>
      <c r="G640" s="125"/>
      <c r="H640" s="125"/>
      <c r="I640" s="125"/>
    </row>
    <row r="641" spans="1:9" ht="15.75" customHeight="1" x14ac:dyDescent="0.3">
      <c r="A641" s="125"/>
      <c r="B641" s="469"/>
      <c r="C641" s="125"/>
      <c r="D641" s="125"/>
      <c r="E641" s="125"/>
      <c r="F641" s="125"/>
      <c r="G641" s="125"/>
      <c r="H641" s="125"/>
      <c r="I641" s="125"/>
    </row>
    <row r="642" spans="1:9" ht="15.75" customHeight="1" x14ac:dyDescent="0.3">
      <c r="A642" s="125"/>
      <c r="B642" s="469"/>
      <c r="C642" s="125"/>
      <c r="D642" s="125"/>
      <c r="E642" s="125"/>
      <c r="F642" s="125"/>
      <c r="G642" s="125"/>
      <c r="H642" s="125"/>
      <c r="I642" s="125"/>
    </row>
    <row r="643" spans="1:9" ht="15.75" customHeight="1" x14ac:dyDescent="0.3">
      <c r="A643" s="125"/>
      <c r="B643" s="469"/>
      <c r="C643" s="125"/>
      <c r="D643" s="125"/>
      <c r="E643" s="125"/>
      <c r="F643" s="125"/>
      <c r="G643" s="125"/>
      <c r="H643" s="125"/>
      <c r="I643" s="125"/>
    </row>
    <row r="644" spans="1:9" ht="15.75" customHeight="1" x14ac:dyDescent="0.3">
      <c r="A644" s="125"/>
      <c r="B644" s="469"/>
      <c r="C644" s="125"/>
      <c r="D644" s="125"/>
      <c r="E644" s="125"/>
      <c r="F644" s="125"/>
      <c r="G644" s="125"/>
      <c r="H644" s="125"/>
      <c r="I644" s="125"/>
    </row>
    <row r="645" spans="1:9" ht="15.75" customHeight="1" x14ac:dyDescent="0.3">
      <c r="A645" s="125"/>
      <c r="B645" s="469"/>
      <c r="C645" s="125"/>
      <c r="D645" s="125"/>
      <c r="E645" s="125"/>
      <c r="F645" s="125"/>
      <c r="G645" s="125"/>
      <c r="H645" s="125"/>
      <c r="I645" s="125"/>
    </row>
    <row r="646" spans="1:9" ht="15.75" customHeight="1" x14ac:dyDescent="0.3">
      <c r="A646" s="125"/>
      <c r="B646" s="469"/>
      <c r="C646" s="125"/>
      <c r="D646" s="125"/>
      <c r="E646" s="125"/>
      <c r="F646" s="125"/>
      <c r="G646" s="125"/>
      <c r="H646" s="125"/>
      <c r="I646" s="125"/>
    </row>
    <row r="647" spans="1:9" ht="15.75" customHeight="1" x14ac:dyDescent="0.3">
      <c r="A647" s="125"/>
      <c r="B647" s="469"/>
      <c r="C647" s="125"/>
      <c r="D647" s="125"/>
      <c r="E647" s="125"/>
      <c r="F647" s="125"/>
      <c r="G647" s="125"/>
      <c r="H647" s="125"/>
      <c r="I647" s="125"/>
    </row>
    <row r="648" spans="1:9" ht="15.75" customHeight="1" x14ac:dyDescent="0.3">
      <c r="A648" s="125"/>
      <c r="B648" s="469"/>
      <c r="C648" s="125"/>
      <c r="D648" s="125"/>
      <c r="E648" s="125"/>
      <c r="F648" s="125"/>
      <c r="G648" s="125"/>
      <c r="H648" s="125"/>
      <c r="I648" s="125"/>
    </row>
    <row r="649" spans="1:9" ht="15.75" customHeight="1" x14ac:dyDescent="0.3">
      <c r="A649" s="125"/>
      <c r="B649" s="469"/>
      <c r="C649" s="125"/>
      <c r="D649" s="125"/>
      <c r="E649" s="125"/>
      <c r="F649" s="125"/>
      <c r="G649" s="125"/>
      <c r="H649" s="125"/>
      <c r="I649" s="125"/>
    </row>
    <row r="650" spans="1:9" ht="15.75" customHeight="1" x14ac:dyDescent="0.3">
      <c r="A650" s="125"/>
      <c r="B650" s="469"/>
      <c r="C650" s="125"/>
      <c r="D650" s="125"/>
      <c r="E650" s="125"/>
      <c r="F650" s="125"/>
      <c r="G650" s="125"/>
      <c r="H650" s="125"/>
      <c r="I650" s="125"/>
    </row>
    <row r="651" spans="1:9" ht="15.75" customHeight="1" x14ac:dyDescent="0.3">
      <c r="A651" s="125"/>
      <c r="B651" s="469"/>
      <c r="C651" s="125"/>
      <c r="D651" s="125"/>
      <c r="E651" s="125"/>
      <c r="F651" s="125"/>
      <c r="G651" s="125"/>
      <c r="H651" s="125"/>
      <c r="I651" s="125"/>
    </row>
    <row r="652" spans="1:9" ht="15.75" customHeight="1" x14ac:dyDescent="0.3">
      <c r="A652" s="125"/>
      <c r="B652" s="469"/>
      <c r="C652" s="125"/>
      <c r="D652" s="125"/>
      <c r="E652" s="125"/>
      <c r="F652" s="125"/>
      <c r="G652" s="125"/>
      <c r="H652" s="125"/>
      <c r="I652" s="125"/>
    </row>
    <row r="653" spans="1:9" ht="15.75" customHeight="1" x14ac:dyDescent="0.3">
      <c r="A653" s="125"/>
      <c r="B653" s="469"/>
      <c r="C653" s="125"/>
      <c r="D653" s="125"/>
      <c r="E653" s="125"/>
      <c r="F653" s="125"/>
      <c r="G653" s="125"/>
      <c r="H653" s="125"/>
      <c r="I653" s="125"/>
    </row>
    <row r="654" spans="1:9" ht="15.75" customHeight="1" x14ac:dyDescent="0.3">
      <c r="A654" s="125"/>
      <c r="B654" s="469"/>
      <c r="C654" s="125"/>
      <c r="D654" s="125"/>
      <c r="E654" s="125"/>
      <c r="F654" s="125"/>
      <c r="G654" s="125"/>
      <c r="H654" s="125"/>
      <c r="I654" s="125"/>
    </row>
    <row r="655" spans="1:9" ht="15.75" customHeight="1" x14ac:dyDescent="0.3">
      <c r="A655" s="125"/>
      <c r="B655" s="469"/>
      <c r="C655" s="125"/>
      <c r="D655" s="125"/>
      <c r="E655" s="125"/>
      <c r="F655" s="125"/>
      <c r="G655" s="125"/>
      <c r="H655" s="125"/>
      <c r="I655" s="125"/>
    </row>
    <row r="656" spans="1:9" ht="15.75" customHeight="1" x14ac:dyDescent="0.3">
      <c r="A656" s="125"/>
      <c r="B656" s="469"/>
      <c r="C656" s="125"/>
      <c r="D656" s="125"/>
      <c r="E656" s="125"/>
      <c r="F656" s="125"/>
      <c r="G656" s="125"/>
      <c r="H656" s="125"/>
      <c r="I656" s="125"/>
    </row>
    <row r="657" spans="1:9" ht="15.75" customHeight="1" x14ac:dyDescent="0.3">
      <c r="A657" s="125"/>
      <c r="B657" s="469"/>
      <c r="C657" s="125"/>
      <c r="D657" s="125"/>
      <c r="E657" s="125"/>
      <c r="F657" s="125"/>
      <c r="G657" s="125"/>
      <c r="H657" s="125"/>
      <c r="I657" s="125"/>
    </row>
    <row r="658" spans="1:9" ht="15.75" customHeight="1" x14ac:dyDescent="0.3">
      <c r="A658" s="125"/>
      <c r="B658" s="469"/>
      <c r="C658" s="125"/>
      <c r="D658" s="125"/>
      <c r="E658" s="125"/>
      <c r="F658" s="125"/>
      <c r="G658" s="125"/>
      <c r="H658" s="125"/>
      <c r="I658" s="125"/>
    </row>
    <row r="659" spans="1:9" ht="15.75" customHeight="1" x14ac:dyDescent="0.3">
      <c r="A659" s="125"/>
      <c r="B659" s="469"/>
      <c r="C659" s="125"/>
      <c r="D659" s="125"/>
      <c r="E659" s="125"/>
      <c r="F659" s="125"/>
      <c r="G659" s="125"/>
      <c r="H659" s="125"/>
      <c r="I659" s="125"/>
    </row>
    <row r="660" spans="1:9" ht="15.75" customHeight="1" x14ac:dyDescent="0.3">
      <c r="A660" s="125"/>
      <c r="B660" s="469"/>
      <c r="C660" s="125"/>
      <c r="D660" s="125"/>
      <c r="E660" s="125"/>
      <c r="F660" s="125"/>
      <c r="G660" s="125"/>
      <c r="H660" s="125"/>
      <c r="I660" s="125"/>
    </row>
    <row r="661" spans="1:9" ht="15.75" customHeight="1" x14ac:dyDescent="0.3">
      <c r="A661" s="125"/>
      <c r="B661" s="469"/>
      <c r="C661" s="125"/>
      <c r="D661" s="125"/>
      <c r="E661" s="125"/>
      <c r="F661" s="125"/>
      <c r="G661" s="125"/>
      <c r="H661" s="125"/>
      <c r="I661" s="125"/>
    </row>
    <row r="662" spans="1:9" ht="15.75" customHeight="1" x14ac:dyDescent="0.3">
      <c r="A662" s="125"/>
      <c r="B662" s="469"/>
      <c r="C662" s="125"/>
      <c r="D662" s="125"/>
      <c r="E662" s="125"/>
      <c r="F662" s="125"/>
      <c r="G662" s="125"/>
      <c r="H662" s="125"/>
      <c r="I662" s="125"/>
    </row>
    <row r="663" spans="1:9" ht="15.75" customHeight="1" x14ac:dyDescent="0.3">
      <c r="A663" s="125"/>
      <c r="B663" s="469"/>
      <c r="C663" s="125"/>
      <c r="D663" s="125"/>
      <c r="E663" s="125"/>
      <c r="F663" s="125"/>
      <c r="G663" s="125"/>
      <c r="H663" s="125"/>
      <c r="I663" s="125"/>
    </row>
    <row r="664" spans="1:9" ht="15.75" customHeight="1" x14ac:dyDescent="0.3">
      <c r="A664" s="125"/>
      <c r="B664" s="469"/>
      <c r="C664" s="125"/>
      <c r="D664" s="125"/>
      <c r="E664" s="125"/>
      <c r="F664" s="125"/>
      <c r="G664" s="125"/>
      <c r="H664" s="125"/>
      <c r="I664" s="125"/>
    </row>
    <row r="665" spans="1:9" ht="15.75" customHeight="1" x14ac:dyDescent="0.3">
      <c r="A665" s="125"/>
      <c r="B665" s="469"/>
      <c r="C665" s="125"/>
      <c r="D665" s="125"/>
      <c r="E665" s="125"/>
      <c r="F665" s="125"/>
      <c r="G665" s="125"/>
      <c r="H665" s="125"/>
      <c r="I665" s="125"/>
    </row>
    <row r="666" spans="1:9" ht="15.75" customHeight="1" x14ac:dyDescent="0.3">
      <c r="A666" s="125"/>
      <c r="B666" s="469"/>
      <c r="C666" s="125"/>
      <c r="D666" s="125"/>
      <c r="E666" s="125"/>
      <c r="F666" s="125"/>
      <c r="G666" s="125"/>
      <c r="H666" s="125"/>
      <c r="I666" s="125"/>
    </row>
    <row r="667" spans="1:9" ht="15.75" customHeight="1" x14ac:dyDescent="0.3">
      <c r="A667" s="125"/>
      <c r="B667" s="469"/>
      <c r="C667" s="125"/>
      <c r="D667" s="125"/>
      <c r="E667" s="125"/>
      <c r="F667" s="125"/>
      <c r="G667" s="125"/>
      <c r="H667" s="125"/>
      <c r="I667" s="125"/>
    </row>
    <row r="668" spans="1:9" ht="15.75" customHeight="1" x14ac:dyDescent="0.3">
      <c r="A668" s="125"/>
      <c r="B668" s="469"/>
      <c r="C668" s="125"/>
      <c r="D668" s="125"/>
      <c r="E668" s="125"/>
      <c r="F668" s="125"/>
      <c r="G668" s="125"/>
      <c r="H668" s="125"/>
      <c r="I668" s="125"/>
    </row>
    <row r="669" spans="1:9" ht="15.75" customHeight="1" x14ac:dyDescent="0.3">
      <c r="A669" s="125"/>
      <c r="B669" s="469"/>
      <c r="C669" s="125"/>
      <c r="D669" s="125"/>
      <c r="E669" s="125"/>
      <c r="F669" s="125"/>
      <c r="G669" s="125"/>
      <c r="H669" s="125"/>
      <c r="I669" s="125"/>
    </row>
    <row r="670" spans="1:9" ht="15.75" customHeight="1" x14ac:dyDescent="0.3">
      <c r="A670" s="125"/>
      <c r="B670" s="469"/>
      <c r="C670" s="125"/>
      <c r="D670" s="125"/>
      <c r="E670" s="125"/>
      <c r="F670" s="125"/>
      <c r="G670" s="125"/>
      <c r="H670" s="125"/>
      <c r="I670" s="125"/>
    </row>
    <row r="671" spans="1:9" ht="15.75" customHeight="1" x14ac:dyDescent="0.3">
      <c r="A671" s="125"/>
      <c r="B671" s="469"/>
      <c r="C671" s="125"/>
      <c r="D671" s="125"/>
      <c r="E671" s="125"/>
      <c r="F671" s="125"/>
      <c r="G671" s="125"/>
      <c r="H671" s="125"/>
      <c r="I671" s="125"/>
    </row>
    <row r="672" spans="1:9" ht="15.75" customHeight="1" x14ac:dyDescent="0.3">
      <c r="A672" s="125"/>
      <c r="B672" s="469"/>
      <c r="C672" s="125"/>
      <c r="D672" s="125"/>
      <c r="E672" s="125"/>
      <c r="F672" s="125"/>
      <c r="G672" s="125"/>
      <c r="H672" s="125"/>
      <c r="I672" s="125"/>
    </row>
    <row r="673" spans="1:9" ht="15.75" customHeight="1" x14ac:dyDescent="0.3">
      <c r="A673" s="125"/>
      <c r="B673" s="469"/>
      <c r="C673" s="125"/>
      <c r="D673" s="125"/>
      <c r="E673" s="125"/>
      <c r="F673" s="125"/>
      <c r="G673" s="125"/>
      <c r="H673" s="125"/>
      <c r="I673" s="125"/>
    </row>
    <row r="674" spans="1:9" ht="15.75" customHeight="1" x14ac:dyDescent="0.3">
      <c r="A674" s="125"/>
      <c r="B674" s="469"/>
      <c r="C674" s="125"/>
      <c r="D674" s="125"/>
      <c r="E674" s="125"/>
      <c r="F674" s="125"/>
      <c r="G674" s="125"/>
      <c r="H674" s="125"/>
      <c r="I674" s="125"/>
    </row>
    <row r="675" spans="1:9" ht="15.75" customHeight="1" x14ac:dyDescent="0.3">
      <c r="A675" s="125"/>
      <c r="B675" s="469"/>
      <c r="C675" s="125"/>
      <c r="D675" s="125"/>
      <c r="E675" s="125"/>
      <c r="F675" s="125"/>
      <c r="G675" s="125"/>
      <c r="H675" s="125"/>
      <c r="I675" s="125"/>
    </row>
    <row r="676" spans="1:9" ht="15.75" customHeight="1" x14ac:dyDescent="0.3">
      <c r="A676" s="125"/>
      <c r="B676" s="469"/>
      <c r="C676" s="125"/>
      <c r="D676" s="125"/>
      <c r="E676" s="125"/>
      <c r="F676" s="125"/>
      <c r="G676" s="125"/>
      <c r="H676" s="125"/>
      <c r="I676" s="125"/>
    </row>
    <row r="677" spans="1:9" ht="15.75" customHeight="1" x14ac:dyDescent="0.3">
      <c r="A677" s="125"/>
      <c r="B677" s="469"/>
      <c r="C677" s="125"/>
      <c r="D677" s="125"/>
      <c r="E677" s="125"/>
      <c r="F677" s="125"/>
      <c r="G677" s="125"/>
      <c r="H677" s="125"/>
      <c r="I677" s="125"/>
    </row>
    <row r="678" spans="1:9" ht="15.75" customHeight="1" x14ac:dyDescent="0.3">
      <c r="A678" s="125"/>
      <c r="B678" s="469"/>
      <c r="C678" s="125"/>
      <c r="D678" s="125"/>
      <c r="E678" s="125"/>
      <c r="F678" s="125"/>
      <c r="G678" s="125"/>
      <c r="H678" s="125"/>
      <c r="I678" s="125"/>
    </row>
    <row r="679" spans="1:9" ht="15.75" customHeight="1" x14ac:dyDescent="0.3">
      <c r="A679" s="125"/>
      <c r="B679" s="469"/>
      <c r="C679" s="125"/>
      <c r="D679" s="125"/>
      <c r="E679" s="125"/>
      <c r="F679" s="125"/>
      <c r="G679" s="125"/>
      <c r="H679" s="125"/>
      <c r="I679" s="125"/>
    </row>
    <row r="680" spans="1:9" ht="15.75" customHeight="1" x14ac:dyDescent="0.3">
      <c r="A680" s="125"/>
      <c r="B680" s="469"/>
      <c r="C680" s="125"/>
      <c r="D680" s="125"/>
      <c r="E680" s="125"/>
      <c r="F680" s="125"/>
      <c r="G680" s="125"/>
      <c r="H680" s="125"/>
      <c r="I680" s="125"/>
    </row>
    <row r="681" spans="1:9" ht="15.75" customHeight="1" x14ac:dyDescent="0.3">
      <c r="A681" s="125"/>
      <c r="B681" s="469"/>
      <c r="C681" s="125"/>
      <c r="D681" s="125"/>
      <c r="E681" s="125"/>
      <c r="F681" s="125"/>
      <c r="G681" s="125"/>
      <c r="H681" s="125"/>
      <c r="I681" s="125"/>
    </row>
    <row r="682" spans="1:9" ht="15.75" customHeight="1" x14ac:dyDescent="0.3">
      <c r="A682" s="125"/>
      <c r="B682" s="469"/>
      <c r="C682" s="125"/>
      <c r="D682" s="125"/>
      <c r="E682" s="125"/>
      <c r="F682" s="125"/>
      <c r="G682" s="125"/>
      <c r="H682" s="125"/>
      <c r="I682" s="125"/>
    </row>
    <row r="683" spans="1:9" ht="15.75" customHeight="1" x14ac:dyDescent="0.3">
      <c r="A683" s="125"/>
      <c r="B683" s="469"/>
      <c r="C683" s="125"/>
      <c r="D683" s="125"/>
      <c r="E683" s="125"/>
      <c r="F683" s="125"/>
      <c r="G683" s="125"/>
      <c r="H683" s="125"/>
      <c r="I683" s="125"/>
    </row>
    <row r="684" spans="1:9" ht="15.75" customHeight="1" x14ac:dyDescent="0.3">
      <c r="A684" s="125"/>
      <c r="B684" s="469"/>
      <c r="C684" s="125"/>
      <c r="D684" s="125"/>
      <c r="E684" s="125"/>
      <c r="F684" s="125"/>
      <c r="G684" s="125"/>
      <c r="H684" s="125"/>
      <c r="I684" s="125"/>
    </row>
    <row r="685" spans="1:9" ht="15.75" customHeight="1" x14ac:dyDescent="0.3">
      <c r="A685" s="125"/>
      <c r="B685" s="469"/>
      <c r="C685" s="125"/>
      <c r="D685" s="125"/>
      <c r="E685" s="125"/>
      <c r="F685" s="125"/>
      <c r="G685" s="125"/>
      <c r="H685" s="125"/>
      <c r="I685" s="125"/>
    </row>
    <row r="686" spans="1:9" ht="15.75" customHeight="1" x14ac:dyDescent="0.3">
      <c r="A686" s="125"/>
      <c r="B686" s="469"/>
      <c r="C686" s="125"/>
      <c r="D686" s="125"/>
      <c r="E686" s="125"/>
      <c r="F686" s="125"/>
      <c r="G686" s="125"/>
      <c r="H686" s="125"/>
      <c r="I686" s="125"/>
    </row>
    <row r="687" spans="1:9" ht="15.75" customHeight="1" x14ac:dyDescent="0.3">
      <c r="A687" s="125"/>
      <c r="B687" s="469"/>
      <c r="C687" s="125"/>
      <c r="D687" s="125"/>
      <c r="E687" s="125"/>
      <c r="F687" s="125"/>
      <c r="G687" s="125"/>
      <c r="H687" s="125"/>
      <c r="I687" s="125"/>
    </row>
    <row r="688" spans="1:9" ht="15.75" customHeight="1" x14ac:dyDescent="0.3">
      <c r="A688" s="125"/>
      <c r="B688" s="469"/>
      <c r="C688" s="125"/>
      <c r="D688" s="125"/>
      <c r="E688" s="125"/>
      <c r="F688" s="125"/>
      <c r="G688" s="125"/>
      <c r="H688" s="125"/>
      <c r="I688" s="125"/>
    </row>
    <row r="689" spans="1:9" ht="15.75" customHeight="1" x14ac:dyDescent="0.3">
      <c r="A689" s="125"/>
      <c r="B689" s="469"/>
      <c r="C689" s="125"/>
      <c r="D689" s="125"/>
      <c r="E689" s="125"/>
      <c r="F689" s="125"/>
      <c r="G689" s="125"/>
      <c r="H689" s="125"/>
      <c r="I689" s="125"/>
    </row>
    <row r="690" spans="1:9" ht="15.75" customHeight="1" x14ac:dyDescent="0.3">
      <c r="A690" s="125"/>
      <c r="B690" s="469"/>
      <c r="C690" s="125"/>
      <c r="D690" s="125"/>
      <c r="E690" s="125"/>
      <c r="F690" s="125"/>
      <c r="G690" s="125"/>
      <c r="H690" s="125"/>
      <c r="I690" s="125"/>
    </row>
    <row r="691" spans="1:9" ht="15.75" customHeight="1" x14ac:dyDescent="0.3">
      <c r="A691" s="125"/>
      <c r="B691" s="469"/>
      <c r="C691" s="125"/>
      <c r="D691" s="125"/>
      <c r="E691" s="125"/>
      <c r="F691" s="125"/>
      <c r="G691" s="125"/>
      <c r="H691" s="125"/>
      <c r="I691" s="125"/>
    </row>
    <row r="692" spans="1:9" ht="15.75" customHeight="1" x14ac:dyDescent="0.3">
      <c r="A692" s="125"/>
      <c r="B692" s="469"/>
      <c r="C692" s="125"/>
      <c r="D692" s="125"/>
      <c r="E692" s="125"/>
      <c r="F692" s="125"/>
      <c r="G692" s="125"/>
      <c r="H692" s="125"/>
      <c r="I692" s="125"/>
    </row>
    <row r="693" spans="1:9" ht="15.75" customHeight="1" x14ac:dyDescent="0.3">
      <c r="A693" s="125"/>
      <c r="B693" s="469"/>
      <c r="C693" s="125"/>
      <c r="D693" s="125"/>
      <c r="E693" s="125"/>
      <c r="F693" s="125"/>
      <c r="G693" s="125"/>
      <c r="H693" s="125"/>
      <c r="I693" s="125"/>
    </row>
    <row r="694" spans="1:9" ht="15.75" customHeight="1" x14ac:dyDescent="0.3">
      <c r="A694" s="125"/>
      <c r="B694" s="469"/>
      <c r="C694" s="125"/>
      <c r="D694" s="125"/>
      <c r="E694" s="125"/>
      <c r="F694" s="125"/>
      <c r="G694" s="125"/>
      <c r="H694" s="125"/>
      <c r="I694" s="125"/>
    </row>
    <row r="695" spans="1:9" ht="15.75" customHeight="1" x14ac:dyDescent="0.3">
      <c r="A695" s="125"/>
      <c r="B695" s="469"/>
      <c r="C695" s="125"/>
      <c r="D695" s="125"/>
      <c r="E695" s="125"/>
      <c r="F695" s="125"/>
      <c r="G695" s="125"/>
      <c r="H695" s="125"/>
      <c r="I695" s="125"/>
    </row>
    <row r="696" spans="1:9" ht="15.75" customHeight="1" x14ac:dyDescent="0.3">
      <c r="A696" s="125"/>
      <c r="B696" s="469"/>
      <c r="C696" s="125"/>
      <c r="D696" s="125"/>
      <c r="E696" s="125"/>
      <c r="F696" s="125"/>
      <c r="G696" s="125"/>
      <c r="H696" s="125"/>
      <c r="I696" s="125"/>
    </row>
    <row r="697" spans="1:9" ht="15.75" customHeight="1" x14ac:dyDescent="0.3">
      <c r="A697" s="125"/>
      <c r="B697" s="469"/>
      <c r="C697" s="125"/>
      <c r="D697" s="125"/>
      <c r="E697" s="125"/>
      <c r="F697" s="125"/>
      <c r="G697" s="125"/>
      <c r="H697" s="125"/>
      <c r="I697" s="125"/>
    </row>
    <row r="698" spans="1:9" ht="15.75" customHeight="1" x14ac:dyDescent="0.3">
      <c r="A698" s="125"/>
      <c r="B698" s="469"/>
      <c r="C698" s="125"/>
      <c r="D698" s="125"/>
      <c r="E698" s="125"/>
      <c r="F698" s="125"/>
      <c r="G698" s="125"/>
      <c r="H698" s="125"/>
      <c r="I698" s="125"/>
    </row>
    <row r="699" spans="1:9" ht="15.75" customHeight="1" x14ac:dyDescent="0.3">
      <c r="A699" s="125"/>
      <c r="B699" s="469"/>
      <c r="C699" s="125"/>
      <c r="D699" s="125"/>
      <c r="E699" s="125"/>
      <c r="F699" s="125"/>
      <c r="G699" s="125"/>
      <c r="H699" s="125"/>
      <c r="I699" s="125"/>
    </row>
    <row r="700" spans="1:9" ht="15.75" customHeight="1" x14ac:dyDescent="0.3">
      <c r="A700" s="125"/>
      <c r="B700" s="469"/>
      <c r="C700" s="125"/>
      <c r="D700" s="125"/>
      <c r="E700" s="125"/>
      <c r="F700" s="125"/>
      <c r="G700" s="125"/>
      <c r="H700" s="125"/>
      <c r="I700" s="125"/>
    </row>
    <row r="701" spans="1:9" ht="15.75" customHeight="1" x14ac:dyDescent="0.3">
      <c r="A701" s="125"/>
      <c r="B701" s="469"/>
      <c r="C701" s="125"/>
      <c r="D701" s="125"/>
      <c r="E701" s="125"/>
      <c r="F701" s="125"/>
      <c r="G701" s="125"/>
      <c r="H701" s="125"/>
      <c r="I701" s="125"/>
    </row>
    <row r="702" spans="1:9" ht="15.75" customHeight="1" x14ac:dyDescent="0.3">
      <c r="A702" s="125"/>
      <c r="B702" s="469"/>
      <c r="C702" s="125"/>
      <c r="D702" s="125"/>
      <c r="E702" s="125"/>
      <c r="F702" s="125"/>
      <c r="G702" s="125"/>
      <c r="H702" s="125"/>
      <c r="I702" s="125"/>
    </row>
    <row r="703" spans="1:9" ht="15.75" customHeight="1" x14ac:dyDescent="0.3">
      <c r="A703" s="125"/>
      <c r="B703" s="469"/>
      <c r="C703" s="125"/>
      <c r="D703" s="125"/>
      <c r="E703" s="125"/>
      <c r="F703" s="125"/>
      <c r="G703" s="125"/>
      <c r="H703" s="125"/>
      <c r="I703" s="125"/>
    </row>
    <row r="704" spans="1:9" ht="15.75" customHeight="1" x14ac:dyDescent="0.3">
      <c r="A704" s="125"/>
      <c r="B704" s="469"/>
      <c r="C704" s="125"/>
      <c r="D704" s="125"/>
      <c r="E704" s="125"/>
      <c r="F704" s="125"/>
      <c r="G704" s="125"/>
      <c r="H704" s="125"/>
      <c r="I704" s="125"/>
    </row>
    <row r="705" spans="1:9" ht="15.75" customHeight="1" x14ac:dyDescent="0.3">
      <c r="A705" s="125"/>
      <c r="B705" s="469"/>
      <c r="C705" s="125"/>
      <c r="D705" s="125"/>
      <c r="E705" s="125"/>
      <c r="F705" s="125"/>
      <c r="G705" s="125"/>
      <c r="H705" s="125"/>
      <c r="I705" s="125"/>
    </row>
    <row r="706" spans="1:9" ht="15.75" customHeight="1" x14ac:dyDescent="0.3">
      <c r="A706" s="125"/>
      <c r="B706" s="469"/>
      <c r="C706" s="125"/>
      <c r="D706" s="125"/>
      <c r="E706" s="125"/>
      <c r="F706" s="125"/>
      <c r="G706" s="125"/>
      <c r="H706" s="125"/>
      <c r="I706" s="125"/>
    </row>
    <row r="707" spans="1:9" ht="15.75" customHeight="1" x14ac:dyDescent="0.3">
      <c r="A707" s="125"/>
      <c r="B707" s="469"/>
      <c r="C707" s="125"/>
      <c r="D707" s="125"/>
      <c r="E707" s="125"/>
      <c r="F707" s="125"/>
      <c r="G707" s="125"/>
      <c r="H707" s="125"/>
      <c r="I707" s="125"/>
    </row>
    <row r="708" spans="1:9" ht="15.75" customHeight="1" x14ac:dyDescent="0.3">
      <c r="A708" s="125"/>
      <c r="B708" s="469"/>
      <c r="C708" s="125"/>
      <c r="D708" s="125"/>
      <c r="E708" s="125"/>
      <c r="F708" s="125"/>
      <c r="G708" s="125"/>
      <c r="H708" s="125"/>
      <c r="I708" s="125"/>
    </row>
    <row r="709" spans="1:9" ht="15.75" customHeight="1" x14ac:dyDescent="0.3">
      <c r="A709" s="125"/>
      <c r="B709" s="469"/>
      <c r="C709" s="125"/>
      <c r="D709" s="125"/>
      <c r="E709" s="125"/>
      <c r="F709" s="125"/>
      <c r="G709" s="125"/>
      <c r="H709" s="125"/>
      <c r="I709" s="125"/>
    </row>
    <row r="710" spans="1:9" ht="15.75" customHeight="1" x14ac:dyDescent="0.3">
      <c r="A710" s="125"/>
      <c r="B710" s="469"/>
      <c r="C710" s="125"/>
      <c r="D710" s="125"/>
      <c r="E710" s="125"/>
      <c r="F710" s="125"/>
      <c r="G710" s="125"/>
      <c r="H710" s="125"/>
      <c r="I710" s="125"/>
    </row>
    <row r="711" spans="1:9" ht="15.75" customHeight="1" x14ac:dyDescent="0.3">
      <c r="A711" s="125"/>
      <c r="B711" s="469"/>
      <c r="C711" s="125"/>
      <c r="D711" s="125"/>
      <c r="E711" s="125"/>
      <c r="F711" s="125"/>
      <c r="G711" s="125"/>
      <c r="H711" s="125"/>
      <c r="I711" s="125"/>
    </row>
    <row r="712" spans="1:9" ht="15.75" customHeight="1" x14ac:dyDescent="0.3">
      <c r="A712" s="125"/>
      <c r="B712" s="469"/>
      <c r="C712" s="125"/>
      <c r="D712" s="125"/>
      <c r="E712" s="125"/>
      <c r="F712" s="125"/>
      <c r="G712" s="125"/>
      <c r="H712" s="125"/>
      <c r="I712" s="125"/>
    </row>
    <row r="713" spans="1:9" ht="15.75" customHeight="1" x14ac:dyDescent="0.3">
      <c r="A713" s="125"/>
      <c r="B713" s="469"/>
      <c r="C713" s="125"/>
      <c r="D713" s="125"/>
      <c r="E713" s="125"/>
      <c r="F713" s="125"/>
      <c r="G713" s="125"/>
      <c r="H713" s="125"/>
      <c r="I713" s="125"/>
    </row>
    <row r="714" spans="1:9" ht="15.75" customHeight="1" x14ac:dyDescent="0.3">
      <c r="A714" s="125"/>
      <c r="B714" s="469"/>
      <c r="C714" s="125"/>
      <c r="D714" s="125"/>
      <c r="E714" s="125"/>
      <c r="F714" s="125"/>
      <c r="G714" s="125"/>
      <c r="H714" s="125"/>
      <c r="I714" s="125"/>
    </row>
    <row r="715" spans="1:9" ht="15.75" customHeight="1" x14ac:dyDescent="0.3">
      <c r="A715" s="125"/>
      <c r="B715" s="469"/>
      <c r="C715" s="125"/>
      <c r="D715" s="125"/>
      <c r="E715" s="125"/>
      <c r="F715" s="125"/>
      <c r="G715" s="125"/>
      <c r="H715" s="125"/>
      <c r="I715" s="125"/>
    </row>
    <row r="716" spans="1:9" ht="15.75" customHeight="1" x14ac:dyDescent="0.3">
      <c r="A716" s="125"/>
      <c r="B716" s="469"/>
      <c r="C716" s="125"/>
      <c r="D716" s="125"/>
      <c r="E716" s="125"/>
      <c r="F716" s="125"/>
      <c r="G716" s="125"/>
      <c r="H716" s="125"/>
      <c r="I716" s="125"/>
    </row>
    <row r="717" spans="1:9" ht="15.75" customHeight="1" x14ac:dyDescent="0.3">
      <c r="A717" s="125"/>
      <c r="B717" s="469"/>
      <c r="C717" s="125"/>
      <c r="D717" s="125"/>
      <c r="E717" s="125"/>
      <c r="F717" s="125"/>
      <c r="G717" s="125"/>
      <c r="H717" s="125"/>
      <c r="I717" s="125"/>
    </row>
    <row r="718" spans="1:9" ht="15.75" customHeight="1" x14ac:dyDescent="0.3">
      <c r="A718" s="125"/>
      <c r="B718" s="469"/>
      <c r="C718" s="125"/>
      <c r="D718" s="125"/>
      <c r="E718" s="125"/>
      <c r="F718" s="125"/>
      <c r="G718" s="125"/>
      <c r="H718" s="125"/>
      <c r="I718" s="125"/>
    </row>
    <row r="719" spans="1:9" ht="15.75" customHeight="1" x14ac:dyDescent="0.3">
      <c r="A719" s="125"/>
      <c r="B719" s="469"/>
      <c r="C719" s="125"/>
      <c r="D719" s="125"/>
      <c r="E719" s="125"/>
      <c r="F719" s="125"/>
      <c r="G719" s="125"/>
      <c r="H719" s="125"/>
      <c r="I719" s="125"/>
    </row>
    <row r="720" spans="1:9" ht="15.75" customHeight="1" x14ac:dyDescent="0.3">
      <c r="A720" s="125"/>
      <c r="B720" s="469"/>
      <c r="C720" s="125"/>
      <c r="D720" s="125"/>
      <c r="E720" s="125"/>
      <c r="F720" s="125"/>
      <c r="G720" s="125"/>
      <c r="H720" s="125"/>
      <c r="I720" s="125"/>
    </row>
    <row r="721" spans="1:9" ht="15.75" customHeight="1" x14ac:dyDescent="0.3">
      <c r="A721" s="125"/>
      <c r="B721" s="469"/>
      <c r="C721" s="125"/>
      <c r="D721" s="125"/>
      <c r="E721" s="125"/>
      <c r="F721" s="125"/>
      <c r="G721" s="125"/>
      <c r="H721" s="125"/>
      <c r="I721" s="125"/>
    </row>
    <row r="722" spans="1:9" ht="15.75" customHeight="1" x14ac:dyDescent="0.3">
      <c r="A722" s="125"/>
      <c r="B722" s="469"/>
      <c r="C722" s="125"/>
      <c r="D722" s="125"/>
      <c r="E722" s="125"/>
      <c r="F722" s="125"/>
      <c r="G722" s="125"/>
      <c r="H722" s="125"/>
      <c r="I722" s="125"/>
    </row>
    <row r="723" spans="1:9" ht="15.75" customHeight="1" x14ac:dyDescent="0.3">
      <c r="A723" s="125"/>
      <c r="B723" s="469"/>
      <c r="C723" s="125"/>
      <c r="D723" s="125"/>
      <c r="E723" s="125"/>
      <c r="F723" s="125"/>
      <c r="G723" s="125"/>
      <c r="H723" s="125"/>
      <c r="I723" s="125"/>
    </row>
    <row r="724" spans="1:9" ht="15.75" customHeight="1" x14ac:dyDescent="0.3">
      <c r="A724" s="125"/>
      <c r="B724" s="469"/>
      <c r="C724" s="125"/>
      <c r="D724" s="125"/>
      <c r="E724" s="125"/>
      <c r="F724" s="125"/>
      <c r="G724" s="125"/>
      <c r="H724" s="125"/>
      <c r="I724" s="125"/>
    </row>
    <row r="725" spans="1:9" ht="15.75" customHeight="1" x14ac:dyDescent="0.3">
      <c r="A725" s="125"/>
      <c r="B725" s="469"/>
      <c r="C725" s="125"/>
      <c r="D725" s="125"/>
      <c r="E725" s="125"/>
      <c r="F725" s="125"/>
      <c r="G725" s="125"/>
      <c r="H725" s="125"/>
      <c r="I725" s="125"/>
    </row>
    <row r="726" spans="1:9" ht="15.75" customHeight="1" x14ac:dyDescent="0.3">
      <c r="A726" s="125"/>
      <c r="B726" s="469"/>
      <c r="C726" s="125"/>
      <c r="D726" s="125"/>
      <c r="E726" s="125"/>
      <c r="F726" s="125"/>
      <c r="G726" s="125"/>
      <c r="H726" s="125"/>
      <c r="I726" s="125"/>
    </row>
    <row r="727" spans="1:9" ht="15.75" customHeight="1" x14ac:dyDescent="0.3">
      <c r="A727" s="125"/>
      <c r="B727" s="469"/>
      <c r="C727" s="125"/>
      <c r="D727" s="125"/>
      <c r="E727" s="125"/>
      <c r="F727" s="125"/>
      <c r="G727" s="125"/>
      <c r="H727" s="125"/>
      <c r="I727" s="125"/>
    </row>
    <row r="728" spans="1:9" ht="15.75" customHeight="1" x14ac:dyDescent="0.3">
      <c r="A728" s="125"/>
      <c r="B728" s="469"/>
      <c r="C728" s="125"/>
      <c r="D728" s="125"/>
      <c r="E728" s="125"/>
      <c r="F728" s="125"/>
      <c r="G728" s="125"/>
      <c r="H728" s="125"/>
      <c r="I728" s="125"/>
    </row>
    <row r="729" spans="1:9" ht="15.75" customHeight="1" x14ac:dyDescent="0.3">
      <c r="A729" s="125"/>
      <c r="B729" s="469"/>
      <c r="C729" s="125"/>
      <c r="D729" s="125"/>
      <c r="E729" s="125"/>
      <c r="F729" s="125"/>
      <c r="G729" s="125"/>
      <c r="H729" s="125"/>
      <c r="I729" s="125"/>
    </row>
    <row r="730" spans="1:9" ht="15.75" customHeight="1" x14ac:dyDescent="0.3">
      <c r="A730" s="125"/>
      <c r="B730" s="469"/>
      <c r="C730" s="125"/>
      <c r="D730" s="125"/>
      <c r="E730" s="125"/>
      <c r="F730" s="125"/>
      <c r="G730" s="125"/>
      <c r="H730" s="125"/>
      <c r="I730" s="125"/>
    </row>
    <row r="731" spans="1:9" ht="15.75" customHeight="1" x14ac:dyDescent="0.3">
      <c r="A731" s="125"/>
      <c r="B731" s="469"/>
      <c r="C731" s="125"/>
      <c r="D731" s="125"/>
      <c r="E731" s="125"/>
      <c r="F731" s="125"/>
      <c r="G731" s="125"/>
      <c r="H731" s="125"/>
      <c r="I731" s="125"/>
    </row>
    <row r="732" spans="1:9" ht="15.75" customHeight="1" x14ac:dyDescent="0.3">
      <c r="A732" s="125"/>
      <c r="B732" s="469"/>
      <c r="C732" s="125"/>
      <c r="D732" s="125"/>
      <c r="E732" s="125"/>
      <c r="F732" s="125"/>
      <c r="G732" s="125"/>
      <c r="H732" s="125"/>
      <c r="I732" s="125"/>
    </row>
    <row r="733" spans="1:9" ht="15.75" customHeight="1" x14ac:dyDescent="0.3">
      <c r="A733" s="125"/>
      <c r="B733" s="469"/>
      <c r="C733" s="125"/>
      <c r="D733" s="125"/>
      <c r="E733" s="125"/>
      <c r="F733" s="125"/>
      <c r="G733" s="125"/>
      <c r="H733" s="125"/>
      <c r="I733" s="125"/>
    </row>
    <row r="734" spans="1:9" ht="15.75" customHeight="1" x14ac:dyDescent="0.3">
      <c r="A734" s="125"/>
      <c r="B734" s="469"/>
      <c r="C734" s="125"/>
      <c r="D734" s="125"/>
      <c r="E734" s="125"/>
      <c r="F734" s="125"/>
      <c r="G734" s="125"/>
      <c r="H734" s="125"/>
      <c r="I734" s="125"/>
    </row>
    <row r="735" spans="1:9" ht="15.75" customHeight="1" x14ac:dyDescent="0.3">
      <c r="A735" s="125"/>
      <c r="B735" s="469"/>
      <c r="C735" s="125"/>
      <c r="D735" s="125"/>
      <c r="E735" s="125"/>
      <c r="F735" s="125"/>
      <c r="G735" s="125"/>
      <c r="H735" s="125"/>
      <c r="I735" s="125"/>
    </row>
    <row r="736" spans="1:9" ht="15.75" customHeight="1" x14ac:dyDescent="0.3">
      <c r="A736" s="125"/>
      <c r="B736" s="469"/>
      <c r="C736" s="125"/>
      <c r="D736" s="125"/>
      <c r="E736" s="125"/>
      <c r="F736" s="125"/>
      <c r="G736" s="125"/>
      <c r="H736" s="125"/>
      <c r="I736" s="125"/>
    </row>
    <row r="737" spans="1:9" ht="15.75" customHeight="1" x14ac:dyDescent="0.3">
      <c r="A737" s="125"/>
      <c r="B737" s="469"/>
      <c r="C737" s="125"/>
      <c r="D737" s="125"/>
      <c r="E737" s="125"/>
      <c r="F737" s="125"/>
      <c r="G737" s="125"/>
      <c r="H737" s="125"/>
      <c r="I737" s="125"/>
    </row>
    <row r="738" spans="1:9" ht="15.75" customHeight="1" x14ac:dyDescent="0.3">
      <c r="A738" s="125"/>
      <c r="B738" s="469"/>
      <c r="C738" s="125"/>
      <c r="D738" s="125"/>
      <c r="E738" s="125"/>
      <c r="F738" s="125"/>
      <c r="G738" s="125"/>
      <c r="H738" s="125"/>
      <c r="I738" s="125"/>
    </row>
    <row r="739" spans="1:9" ht="15.75" customHeight="1" x14ac:dyDescent="0.3">
      <c r="A739" s="125"/>
      <c r="B739" s="469"/>
      <c r="C739" s="125"/>
      <c r="D739" s="125"/>
      <c r="E739" s="125"/>
      <c r="F739" s="125"/>
      <c r="G739" s="125"/>
      <c r="H739" s="125"/>
      <c r="I739" s="125"/>
    </row>
    <row r="740" spans="1:9" ht="15.75" customHeight="1" x14ac:dyDescent="0.3">
      <c r="A740" s="125"/>
      <c r="B740" s="469"/>
      <c r="C740" s="125"/>
      <c r="D740" s="125"/>
      <c r="E740" s="125"/>
      <c r="F740" s="125"/>
      <c r="G740" s="125"/>
      <c r="H740" s="125"/>
      <c r="I740" s="125"/>
    </row>
    <row r="741" spans="1:9" ht="15.75" customHeight="1" x14ac:dyDescent="0.3">
      <c r="A741" s="125"/>
      <c r="B741" s="469"/>
      <c r="C741" s="125"/>
      <c r="D741" s="125"/>
      <c r="E741" s="125"/>
      <c r="F741" s="125"/>
      <c r="G741" s="125"/>
      <c r="H741" s="125"/>
      <c r="I741" s="125"/>
    </row>
    <row r="742" spans="1:9" ht="15.75" customHeight="1" x14ac:dyDescent="0.3">
      <c r="A742" s="125"/>
      <c r="B742" s="469"/>
      <c r="C742" s="125"/>
      <c r="D742" s="125"/>
      <c r="E742" s="125"/>
      <c r="F742" s="125"/>
      <c r="G742" s="125"/>
      <c r="H742" s="125"/>
      <c r="I742" s="125"/>
    </row>
    <row r="743" spans="1:9" ht="15.75" customHeight="1" x14ac:dyDescent="0.3">
      <c r="A743" s="125"/>
      <c r="B743" s="469"/>
      <c r="C743" s="125"/>
      <c r="D743" s="125"/>
      <c r="E743" s="125"/>
      <c r="F743" s="125"/>
      <c r="G743" s="125"/>
      <c r="H743" s="125"/>
      <c r="I743" s="125"/>
    </row>
    <row r="744" spans="1:9" ht="15.75" customHeight="1" x14ac:dyDescent="0.3">
      <c r="A744" s="125"/>
      <c r="B744" s="469"/>
      <c r="C744" s="125"/>
      <c r="D744" s="125"/>
      <c r="E744" s="125"/>
      <c r="F744" s="125"/>
      <c r="G744" s="125"/>
      <c r="H744" s="125"/>
      <c r="I744" s="125"/>
    </row>
    <row r="745" spans="1:9" ht="15.75" customHeight="1" x14ac:dyDescent="0.3">
      <c r="A745" s="125"/>
      <c r="B745" s="469"/>
      <c r="C745" s="125"/>
      <c r="D745" s="125"/>
      <c r="E745" s="125"/>
      <c r="F745" s="125"/>
      <c r="G745" s="125"/>
      <c r="H745" s="125"/>
      <c r="I745" s="125"/>
    </row>
    <row r="746" spans="1:9" ht="15.75" customHeight="1" x14ac:dyDescent="0.3">
      <c r="A746" s="125"/>
      <c r="B746" s="469"/>
      <c r="C746" s="125"/>
      <c r="D746" s="125"/>
      <c r="E746" s="125"/>
      <c r="F746" s="125"/>
      <c r="G746" s="125"/>
      <c r="H746" s="125"/>
      <c r="I746" s="125"/>
    </row>
    <row r="747" spans="1:9" ht="15.75" customHeight="1" x14ac:dyDescent="0.3">
      <c r="A747" s="125"/>
      <c r="B747" s="469"/>
      <c r="C747" s="125"/>
      <c r="D747" s="125"/>
      <c r="E747" s="125"/>
      <c r="F747" s="125"/>
      <c r="G747" s="125"/>
      <c r="H747" s="125"/>
      <c r="I747" s="125"/>
    </row>
    <row r="748" spans="1:9" ht="15.75" customHeight="1" x14ac:dyDescent="0.3">
      <c r="A748" s="125"/>
      <c r="B748" s="469"/>
      <c r="C748" s="125"/>
      <c r="D748" s="125"/>
      <c r="E748" s="125"/>
      <c r="F748" s="125"/>
      <c r="G748" s="125"/>
      <c r="H748" s="125"/>
      <c r="I748" s="125"/>
    </row>
    <row r="749" spans="1:9" ht="15.75" customHeight="1" x14ac:dyDescent="0.3">
      <c r="A749" s="125"/>
      <c r="B749" s="469"/>
      <c r="C749" s="125"/>
      <c r="D749" s="125"/>
      <c r="E749" s="125"/>
      <c r="F749" s="125"/>
      <c r="G749" s="125"/>
      <c r="H749" s="125"/>
      <c r="I749" s="125"/>
    </row>
    <row r="750" spans="1:9" ht="15.75" customHeight="1" x14ac:dyDescent="0.3">
      <c r="A750" s="125"/>
      <c r="B750" s="469"/>
      <c r="C750" s="125"/>
      <c r="D750" s="125"/>
      <c r="E750" s="125"/>
      <c r="F750" s="125"/>
      <c r="G750" s="125"/>
      <c r="H750" s="125"/>
      <c r="I750" s="125"/>
    </row>
    <row r="751" spans="1:9" ht="15.75" customHeight="1" x14ac:dyDescent="0.3">
      <c r="A751" s="125"/>
      <c r="B751" s="469"/>
      <c r="C751" s="125"/>
      <c r="D751" s="125"/>
      <c r="E751" s="125"/>
      <c r="F751" s="125"/>
      <c r="G751" s="125"/>
      <c r="H751" s="125"/>
      <c r="I751" s="125"/>
    </row>
    <row r="752" spans="1:9" ht="15.75" customHeight="1" x14ac:dyDescent="0.3">
      <c r="A752" s="125"/>
      <c r="B752" s="469"/>
      <c r="C752" s="125"/>
      <c r="D752" s="125"/>
      <c r="E752" s="125"/>
      <c r="F752" s="125"/>
      <c r="G752" s="125"/>
      <c r="H752" s="125"/>
      <c r="I752" s="125"/>
    </row>
    <row r="753" spans="1:9" ht="15.75" customHeight="1" x14ac:dyDescent="0.3">
      <c r="A753" s="125"/>
      <c r="B753" s="469"/>
      <c r="C753" s="125"/>
      <c r="D753" s="125"/>
      <c r="E753" s="125"/>
      <c r="F753" s="125"/>
      <c r="G753" s="125"/>
      <c r="H753" s="125"/>
      <c r="I753" s="125"/>
    </row>
    <row r="754" spans="1:9" ht="15.75" customHeight="1" x14ac:dyDescent="0.3">
      <c r="A754" s="125"/>
      <c r="B754" s="469"/>
      <c r="C754" s="125"/>
      <c r="D754" s="125"/>
      <c r="E754" s="125"/>
      <c r="F754" s="125"/>
      <c r="G754" s="125"/>
      <c r="H754" s="125"/>
      <c r="I754" s="125"/>
    </row>
    <row r="755" spans="1:9" ht="15.75" customHeight="1" x14ac:dyDescent="0.3">
      <c r="A755" s="125"/>
      <c r="B755" s="469"/>
      <c r="C755" s="125"/>
      <c r="D755" s="125"/>
      <c r="E755" s="125"/>
      <c r="F755" s="125"/>
      <c r="G755" s="125"/>
      <c r="H755" s="125"/>
      <c r="I755" s="125"/>
    </row>
    <row r="756" spans="1:9" ht="15.75" customHeight="1" x14ac:dyDescent="0.3">
      <c r="A756" s="125"/>
      <c r="B756" s="469"/>
      <c r="C756" s="125"/>
      <c r="D756" s="125"/>
      <c r="E756" s="125"/>
      <c r="F756" s="125"/>
      <c r="G756" s="125"/>
      <c r="H756" s="125"/>
      <c r="I756" s="125"/>
    </row>
    <row r="757" spans="1:9" ht="15.75" customHeight="1" x14ac:dyDescent="0.3">
      <c r="A757" s="125"/>
      <c r="B757" s="469"/>
      <c r="C757" s="125"/>
      <c r="D757" s="125"/>
      <c r="E757" s="125"/>
      <c r="F757" s="125"/>
      <c r="G757" s="125"/>
      <c r="H757" s="125"/>
      <c r="I757" s="125"/>
    </row>
    <row r="758" spans="1:9" ht="15.75" customHeight="1" x14ac:dyDescent="0.3">
      <c r="A758" s="125"/>
      <c r="B758" s="469"/>
      <c r="C758" s="125"/>
      <c r="D758" s="125"/>
      <c r="E758" s="125"/>
      <c r="F758" s="125"/>
      <c r="G758" s="125"/>
      <c r="H758" s="125"/>
      <c r="I758" s="125"/>
    </row>
    <row r="759" spans="1:9" ht="15.75" customHeight="1" x14ac:dyDescent="0.3">
      <c r="A759" s="125"/>
      <c r="B759" s="469"/>
      <c r="C759" s="125"/>
      <c r="D759" s="125"/>
      <c r="E759" s="125"/>
      <c r="F759" s="125"/>
      <c r="G759" s="125"/>
      <c r="H759" s="125"/>
      <c r="I759" s="125"/>
    </row>
    <row r="760" spans="1:9" ht="15.75" customHeight="1" x14ac:dyDescent="0.3">
      <c r="A760" s="125"/>
      <c r="B760" s="469"/>
      <c r="C760" s="125"/>
      <c r="D760" s="125"/>
      <c r="E760" s="125"/>
      <c r="F760" s="125"/>
      <c r="G760" s="125"/>
      <c r="H760" s="125"/>
      <c r="I760" s="125"/>
    </row>
    <row r="761" spans="1:9" ht="15.75" customHeight="1" x14ac:dyDescent="0.3">
      <c r="A761" s="125"/>
      <c r="B761" s="469"/>
      <c r="C761" s="125"/>
      <c r="D761" s="125"/>
      <c r="E761" s="125"/>
      <c r="F761" s="125"/>
      <c r="G761" s="125"/>
      <c r="H761" s="125"/>
      <c r="I761" s="125"/>
    </row>
    <row r="762" spans="1:9" ht="15.75" customHeight="1" x14ac:dyDescent="0.3">
      <c r="A762" s="125"/>
      <c r="B762" s="469"/>
      <c r="C762" s="125"/>
      <c r="D762" s="125"/>
      <c r="E762" s="125"/>
      <c r="F762" s="125"/>
      <c r="G762" s="125"/>
      <c r="H762" s="125"/>
      <c r="I762" s="125"/>
    </row>
    <row r="763" spans="1:9" ht="15.75" customHeight="1" x14ac:dyDescent="0.3">
      <c r="A763" s="125"/>
      <c r="B763" s="469"/>
      <c r="C763" s="125"/>
      <c r="D763" s="125"/>
      <c r="E763" s="125"/>
      <c r="F763" s="125"/>
      <c r="G763" s="125"/>
      <c r="H763" s="125"/>
      <c r="I763" s="125"/>
    </row>
    <row r="764" spans="1:9" ht="15.75" customHeight="1" x14ac:dyDescent="0.3">
      <c r="A764" s="125"/>
      <c r="B764" s="469"/>
      <c r="C764" s="125"/>
      <c r="D764" s="125"/>
      <c r="E764" s="125"/>
      <c r="F764" s="125"/>
      <c r="G764" s="125"/>
      <c r="H764" s="125"/>
      <c r="I764" s="125"/>
    </row>
    <row r="765" spans="1:9" ht="15.75" customHeight="1" x14ac:dyDescent="0.3">
      <c r="A765" s="125"/>
      <c r="B765" s="469"/>
      <c r="C765" s="125"/>
      <c r="D765" s="125"/>
      <c r="E765" s="125"/>
      <c r="F765" s="125"/>
      <c r="G765" s="125"/>
      <c r="H765" s="125"/>
      <c r="I765" s="125"/>
    </row>
    <row r="766" spans="1:9" ht="15.75" customHeight="1" x14ac:dyDescent="0.3">
      <c r="A766" s="125"/>
      <c r="B766" s="469"/>
      <c r="C766" s="125"/>
      <c r="D766" s="125"/>
      <c r="E766" s="125"/>
      <c r="F766" s="125"/>
      <c r="G766" s="125"/>
      <c r="H766" s="125"/>
      <c r="I766" s="125"/>
    </row>
    <row r="767" spans="1:9" ht="15.75" customHeight="1" x14ac:dyDescent="0.3">
      <c r="A767" s="125"/>
      <c r="B767" s="469"/>
      <c r="C767" s="125"/>
      <c r="D767" s="125"/>
      <c r="E767" s="125"/>
      <c r="F767" s="125"/>
      <c r="G767" s="125"/>
      <c r="H767" s="125"/>
      <c r="I767" s="125"/>
    </row>
    <row r="768" spans="1:9" ht="15.75" customHeight="1" x14ac:dyDescent="0.3">
      <c r="A768" s="125"/>
      <c r="B768" s="469"/>
      <c r="C768" s="125"/>
      <c r="D768" s="125"/>
      <c r="E768" s="125"/>
      <c r="F768" s="125"/>
      <c r="G768" s="125"/>
      <c r="H768" s="125"/>
      <c r="I768" s="125"/>
    </row>
    <row r="769" spans="1:9" ht="15.75" customHeight="1" x14ac:dyDescent="0.3">
      <c r="A769" s="125"/>
      <c r="B769" s="469"/>
      <c r="C769" s="125"/>
      <c r="D769" s="125"/>
      <c r="E769" s="125"/>
      <c r="F769" s="125"/>
      <c r="G769" s="125"/>
      <c r="H769" s="125"/>
      <c r="I769" s="125"/>
    </row>
    <row r="770" spans="1:9" ht="15.75" customHeight="1" x14ac:dyDescent="0.3">
      <c r="A770" s="125"/>
      <c r="B770" s="469"/>
      <c r="C770" s="125"/>
      <c r="D770" s="125"/>
      <c r="E770" s="125"/>
      <c r="F770" s="125"/>
      <c r="G770" s="125"/>
      <c r="H770" s="125"/>
      <c r="I770" s="125"/>
    </row>
    <row r="771" spans="1:9" ht="15.75" customHeight="1" x14ac:dyDescent="0.3">
      <c r="A771" s="125"/>
      <c r="B771" s="469"/>
      <c r="C771" s="125"/>
      <c r="D771" s="125"/>
      <c r="E771" s="125"/>
      <c r="F771" s="125"/>
      <c r="G771" s="125"/>
      <c r="H771" s="125"/>
      <c r="I771" s="125"/>
    </row>
    <row r="772" spans="1:9" ht="15.75" customHeight="1" x14ac:dyDescent="0.3">
      <c r="A772" s="125"/>
      <c r="B772" s="469"/>
      <c r="C772" s="125"/>
      <c r="D772" s="125"/>
      <c r="E772" s="125"/>
      <c r="F772" s="125"/>
      <c r="G772" s="125"/>
      <c r="H772" s="125"/>
      <c r="I772" s="125"/>
    </row>
    <row r="773" spans="1:9" ht="15.75" customHeight="1" x14ac:dyDescent="0.3">
      <c r="A773" s="125"/>
      <c r="B773" s="469"/>
      <c r="C773" s="125"/>
      <c r="D773" s="125"/>
      <c r="E773" s="125"/>
      <c r="F773" s="125"/>
      <c r="G773" s="125"/>
      <c r="H773" s="125"/>
      <c r="I773" s="125"/>
    </row>
    <row r="774" spans="1:9" ht="15.75" customHeight="1" x14ac:dyDescent="0.3">
      <c r="A774" s="125"/>
      <c r="B774" s="469"/>
      <c r="C774" s="125"/>
      <c r="D774" s="125"/>
      <c r="E774" s="125"/>
      <c r="F774" s="125"/>
      <c r="G774" s="125"/>
      <c r="H774" s="125"/>
      <c r="I774" s="125"/>
    </row>
    <row r="775" spans="1:9" ht="15.75" customHeight="1" x14ac:dyDescent="0.3">
      <c r="A775" s="125"/>
      <c r="B775" s="469"/>
      <c r="C775" s="125"/>
      <c r="D775" s="125"/>
      <c r="E775" s="125"/>
      <c r="F775" s="125"/>
      <c r="G775" s="125"/>
      <c r="H775" s="125"/>
      <c r="I775" s="125"/>
    </row>
    <row r="776" spans="1:9" ht="15.75" customHeight="1" x14ac:dyDescent="0.3">
      <c r="A776" s="125"/>
      <c r="B776" s="469"/>
      <c r="C776" s="125"/>
      <c r="D776" s="125"/>
      <c r="E776" s="125"/>
      <c r="F776" s="125"/>
      <c r="G776" s="125"/>
      <c r="H776" s="125"/>
      <c r="I776" s="125"/>
    </row>
    <row r="777" spans="1:9" ht="15.75" customHeight="1" x14ac:dyDescent="0.3">
      <c r="A777" s="125"/>
      <c r="B777" s="469"/>
      <c r="C777" s="125"/>
      <c r="D777" s="125"/>
      <c r="E777" s="125"/>
      <c r="F777" s="125"/>
      <c r="G777" s="125"/>
      <c r="H777" s="125"/>
      <c r="I777" s="125"/>
    </row>
    <row r="778" spans="1:9" ht="15.75" customHeight="1" x14ac:dyDescent="0.3">
      <c r="A778" s="125"/>
      <c r="B778" s="469"/>
      <c r="C778" s="125"/>
      <c r="D778" s="125"/>
      <c r="E778" s="125"/>
      <c r="F778" s="125"/>
      <c r="G778" s="125"/>
      <c r="H778" s="125"/>
      <c r="I778" s="125"/>
    </row>
    <row r="779" spans="1:9" ht="15.75" customHeight="1" x14ac:dyDescent="0.3">
      <c r="A779" s="125"/>
      <c r="B779" s="469"/>
      <c r="C779" s="125"/>
      <c r="D779" s="125"/>
      <c r="E779" s="125"/>
      <c r="F779" s="125"/>
      <c r="G779" s="125"/>
      <c r="H779" s="125"/>
      <c r="I779" s="125"/>
    </row>
    <row r="780" spans="1:9" ht="15.75" customHeight="1" x14ac:dyDescent="0.3">
      <c r="A780" s="125"/>
      <c r="B780" s="469"/>
      <c r="C780" s="125"/>
      <c r="D780" s="125"/>
      <c r="E780" s="125"/>
      <c r="F780" s="125"/>
      <c r="G780" s="125"/>
      <c r="H780" s="125"/>
      <c r="I780" s="125"/>
    </row>
    <row r="781" spans="1:9" ht="15.75" customHeight="1" x14ac:dyDescent="0.3">
      <c r="A781" s="125"/>
      <c r="B781" s="469"/>
      <c r="C781" s="125"/>
      <c r="D781" s="125"/>
      <c r="E781" s="125"/>
      <c r="F781" s="125"/>
      <c r="G781" s="125"/>
      <c r="H781" s="125"/>
      <c r="I781" s="125"/>
    </row>
    <row r="782" spans="1:9" ht="15.75" customHeight="1" x14ac:dyDescent="0.3">
      <c r="A782" s="125"/>
      <c r="B782" s="469"/>
      <c r="C782" s="125"/>
      <c r="D782" s="125"/>
      <c r="E782" s="125"/>
      <c r="F782" s="125"/>
      <c r="G782" s="125"/>
      <c r="H782" s="125"/>
      <c r="I782" s="125"/>
    </row>
    <row r="783" spans="1:9" ht="15.75" customHeight="1" x14ac:dyDescent="0.3">
      <c r="A783" s="125"/>
      <c r="B783" s="469"/>
      <c r="C783" s="125"/>
      <c r="D783" s="125"/>
      <c r="E783" s="125"/>
      <c r="F783" s="125"/>
      <c r="G783" s="125"/>
      <c r="H783" s="125"/>
      <c r="I783" s="125"/>
    </row>
    <row r="784" spans="1:9" ht="15.75" customHeight="1" x14ac:dyDescent="0.3">
      <c r="A784" s="125"/>
      <c r="B784" s="469"/>
      <c r="C784" s="125"/>
      <c r="D784" s="125"/>
      <c r="E784" s="125"/>
      <c r="F784" s="125"/>
      <c r="G784" s="125"/>
      <c r="H784" s="125"/>
      <c r="I784" s="125"/>
    </row>
    <row r="785" spans="1:9" ht="15.75" customHeight="1" x14ac:dyDescent="0.3">
      <c r="A785" s="125"/>
      <c r="B785" s="469"/>
      <c r="C785" s="125"/>
      <c r="D785" s="125"/>
      <c r="E785" s="125"/>
      <c r="F785" s="125"/>
      <c r="G785" s="125"/>
      <c r="H785" s="125"/>
      <c r="I785" s="125"/>
    </row>
    <row r="786" spans="1:9" ht="15.75" customHeight="1" x14ac:dyDescent="0.3">
      <c r="A786" s="125"/>
      <c r="B786" s="469"/>
      <c r="C786" s="125"/>
      <c r="D786" s="125"/>
      <c r="E786" s="125"/>
      <c r="F786" s="125"/>
      <c r="G786" s="125"/>
      <c r="H786" s="125"/>
      <c r="I786" s="125"/>
    </row>
    <row r="787" spans="1:9" ht="15.75" customHeight="1" x14ac:dyDescent="0.3">
      <c r="A787" s="125"/>
      <c r="B787" s="469"/>
      <c r="C787" s="125"/>
      <c r="D787" s="125"/>
      <c r="E787" s="125"/>
      <c r="F787" s="125"/>
      <c r="G787" s="125"/>
      <c r="H787" s="125"/>
      <c r="I787" s="125"/>
    </row>
    <row r="788" spans="1:9" ht="15.75" customHeight="1" x14ac:dyDescent="0.3">
      <c r="A788" s="125"/>
      <c r="B788" s="469"/>
      <c r="C788" s="125"/>
      <c r="D788" s="125"/>
      <c r="E788" s="125"/>
      <c r="F788" s="125"/>
      <c r="G788" s="125"/>
      <c r="H788" s="125"/>
      <c r="I788" s="125"/>
    </row>
    <row r="789" spans="1:9" ht="15.75" customHeight="1" x14ac:dyDescent="0.3">
      <c r="A789" s="125"/>
      <c r="B789" s="469"/>
      <c r="C789" s="125"/>
      <c r="D789" s="125"/>
      <c r="E789" s="125"/>
      <c r="F789" s="125"/>
      <c r="G789" s="125"/>
      <c r="H789" s="125"/>
      <c r="I789" s="125"/>
    </row>
    <row r="790" spans="1:9" ht="15.75" customHeight="1" x14ac:dyDescent="0.3">
      <c r="A790" s="125"/>
      <c r="B790" s="469"/>
      <c r="C790" s="125"/>
      <c r="D790" s="125"/>
      <c r="E790" s="125"/>
      <c r="F790" s="125"/>
      <c r="G790" s="125"/>
      <c r="H790" s="125"/>
      <c r="I790" s="125"/>
    </row>
    <row r="791" spans="1:9" ht="15.75" customHeight="1" x14ac:dyDescent="0.3">
      <c r="A791" s="125"/>
      <c r="B791" s="469"/>
      <c r="C791" s="125"/>
      <c r="D791" s="125"/>
      <c r="E791" s="125"/>
      <c r="F791" s="125"/>
      <c r="G791" s="125"/>
      <c r="H791" s="125"/>
      <c r="I791" s="125"/>
    </row>
    <row r="792" spans="1:9" ht="15.75" customHeight="1" x14ac:dyDescent="0.3">
      <c r="A792" s="125"/>
      <c r="B792" s="469"/>
      <c r="C792" s="125"/>
      <c r="D792" s="125"/>
      <c r="E792" s="125"/>
      <c r="F792" s="125"/>
      <c r="G792" s="125"/>
      <c r="H792" s="125"/>
      <c r="I792" s="125"/>
    </row>
    <row r="793" spans="1:9" ht="15.75" customHeight="1" x14ac:dyDescent="0.3">
      <c r="A793" s="125"/>
      <c r="B793" s="469"/>
      <c r="C793" s="125"/>
      <c r="D793" s="125"/>
      <c r="E793" s="125"/>
      <c r="F793" s="125"/>
      <c r="G793" s="125"/>
      <c r="H793" s="125"/>
      <c r="I793" s="125"/>
    </row>
    <row r="794" spans="1:9" ht="15.75" customHeight="1" x14ac:dyDescent="0.3">
      <c r="A794" s="125"/>
      <c r="B794" s="469"/>
      <c r="C794" s="125"/>
      <c r="D794" s="125"/>
      <c r="E794" s="125"/>
      <c r="F794" s="125"/>
      <c r="G794" s="125"/>
      <c r="H794" s="125"/>
      <c r="I794" s="125"/>
    </row>
    <row r="795" spans="1:9" ht="15.75" customHeight="1" x14ac:dyDescent="0.3">
      <c r="A795" s="125"/>
      <c r="B795" s="469"/>
      <c r="C795" s="125"/>
      <c r="D795" s="125"/>
      <c r="E795" s="125"/>
      <c r="F795" s="125"/>
      <c r="G795" s="125"/>
      <c r="H795" s="125"/>
      <c r="I795" s="125"/>
    </row>
    <row r="796" spans="1:9" ht="15.75" customHeight="1" x14ac:dyDescent="0.3">
      <c r="A796" s="125"/>
      <c r="B796" s="469"/>
      <c r="C796" s="125"/>
      <c r="D796" s="125"/>
      <c r="E796" s="125"/>
      <c r="F796" s="125"/>
      <c r="G796" s="125"/>
      <c r="H796" s="125"/>
      <c r="I796" s="125"/>
    </row>
    <row r="797" spans="1:9" ht="15.75" customHeight="1" x14ac:dyDescent="0.3">
      <c r="A797" s="125"/>
      <c r="B797" s="469"/>
      <c r="C797" s="125"/>
      <c r="D797" s="125"/>
      <c r="E797" s="125"/>
      <c r="F797" s="125"/>
      <c r="G797" s="125"/>
      <c r="H797" s="125"/>
      <c r="I797" s="125"/>
    </row>
    <row r="798" spans="1:9" ht="15.75" customHeight="1" x14ac:dyDescent="0.3">
      <c r="A798" s="125"/>
      <c r="B798" s="469"/>
      <c r="C798" s="125"/>
      <c r="D798" s="125"/>
      <c r="E798" s="125"/>
      <c r="F798" s="125"/>
      <c r="G798" s="125"/>
      <c r="H798" s="125"/>
      <c r="I798" s="125"/>
    </row>
    <row r="799" spans="1:9" ht="15.75" customHeight="1" x14ac:dyDescent="0.3">
      <c r="A799" s="125"/>
      <c r="B799" s="469"/>
      <c r="C799" s="125"/>
      <c r="D799" s="125"/>
      <c r="E799" s="125"/>
      <c r="F799" s="125"/>
      <c r="G799" s="125"/>
      <c r="H799" s="125"/>
      <c r="I799" s="125"/>
    </row>
    <row r="800" spans="1:9" ht="15.75" customHeight="1" x14ac:dyDescent="0.3">
      <c r="A800" s="125"/>
      <c r="B800" s="469"/>
      <c r="C800" s="125"/>
      <c r="D800" s="125"/>
      <c r="E800" s="125"/>
      <c r="F800" s="125"/>
      <c r="G800" s="125"/>
      <c r="H800" s="125"/>
      <c r="I800" s="125"/>
    </row>
    <row r="801" spans="1:9" ht="15.75" customHeight="1" x14ac:dyDescent="0.3">
      <c r="A801" s="125"/>
      <c r="B801" s="469"/>
      <c r="C801" s="125"/>
      <c r="D801" s="125"/>
      <c r="E801" s="125"/>
      <c r="F801" s="125"/>
      <c r="G801" s="125"/>
      <c r="H801" s="125"/>
      <c r="I801" s="125"/>
    </row>
    <row r="802" spans="1:9" ht="15.75" customHeight="1" x14ac:dyDescent="0.3">
      <c r="A802" s="125"/>
      <c r="B802" s="469"/>
      <c r="C802" s="125"/>
      <c r="D802" s="125"/>
      <c r="E802" s="125"/>
      <c r="F802" s="125"/>
      <c r="G802" s="125"/>
      <c r="H802" s="125"/>
      <c r="I802" s="125"/>
    </row>
    <row r="803" spans="1:9" ht="15.75" customHeight="1" x14ac:dyDescent="0.3">
      <c r="A803" s="125"/>
      <c r="B803" s="469"/>
      <c r="C803" s="125"/>
      <c r="D803" s="125"/>
      <c r="E803" s="125"/>
      <c r="F803" s="125"/>
      <c r="G803" s="125"/>
      <c r="H803" s="125"/>
      <c r="I803" s="125"/>
    </row>
    <row r="804" spans="1:9" ht="15.75" customHeight="1" x14ac:dyDescent="0.3">
      <c r="A804" s="125"/>
      <c r="B804" s="469"/>
      <c r="C804" s="125"/>
      <c r="D804" s="125"/>
      <c r="E804" s="125"/>
      <c r="F804" s="125"/>
      <c r="G804" s="125"/>
      <c r="H804" s="125"/>
      <c r="I804" s="125"/>
    </row>
    <row r="805" spans="1:9" ht="15.75" customHeight="1" x14ac:dyDescent="0.3">
      <c r="A805" s="125"/>
      <c r="B805" s="469"/>
      <c r="C805" s="125"/>
      <c r="D805" s="125"/>
      <c r="E805" s="125"/>
      <c r="F805" s="125"/>
      <c r="G805" s="125"/>
      <c r="H805" s="125"/>
      <c r="I805" s="125"/>
    </row>
    <row r="806" spans="1:9" ht="15.75" customHeight="1" x14ac:dyDescent="0.3">
      <c r="A806" s="125"/>
      <c r="B806" s="469"/>
      <c r="C806" s="125"/>
      <c r="D806" s="125"/>
      <c r="E806" s="125"/>
      <c r="F806" s="125"/>
      <c r="G806" s="125"/>
      <c r="H806" s="125"/>
      <c r="I806" s="125"/>
    </row>
    <row r="807" spans="1:9" ht="15.75" customHeight="1" x14ac:dyDescent="0.3">
      <c r="A807" s="125"/>
      <c r="B807" s="469"/>
      <c r="C807" s="125"/>
      <c r="D807" s="125"/>
      <c r="E807" s="125"/>
      <c r="F807" s="125"/>
      <c r="G807" s="125"/>
      <c r="H807" s="125"/>
      <c r="I807" s="125"/>
    </row>
    <row r="808" spans="1:9" ht="15.75" customHeight="1" x14ac:dyDescent="0.3">
      <c r="A808" s="125"/>
      <c r="B808" s="469"/>
      <c r="C808" s="125"/>
      <c r="D808" s="125"/>
      <c r="E808" s="125"/>
      <c r="F808" s="125"/>
      <c r="G808" s="125"/>
      <c r="H808" s="125"/>
      <c r="I808" s="125"/>
    </row>
    <row r="809" spans="1:9" ht="15.75" customHeight="1" x14ac:dyDescent="0.3">
      <c r="A809" s="125"/>
      <c r="B809" s="469"/>
      <c r="C809" s="125"/>
      <c r="D809" s="125"/>
      <c r="E809" s="125"/>
      <c r="F809" s="125"/>
      <c r="G809" s="125"/>
      <c r="H809" s="125"/>
      <c r="I809" s="125"/>
    </row>
    <row r="810" spans="1:9" ht="15.75" customHeight="1" x14ac:dyDescent="0.3">
      <c r="A810" s="125"/>
      <c r="B810" s="469"/>
      <c r="C810" s="125"/>
      <c r="D810" s="125"/>
      <c r="E810" s="125"/>
      <c r="F810" s="125"/>
      <c r="G810" s="125"/>
      <c r="H810" s="125"/>
      <c r="I810" s="125"/>
    </row>
    <row r="811" spans="1:9" ht="15.75" customHeight="1" x14ac:dyDescent="0.3">
      <c r="A811" s="125"/>
      <c r="B811" s="469"/>
      <c r="C811" s="125"/>
      <c r="D811" s="125"/>
      <c r="E811" s="125"/>
      <c r="F811" s="125"/>
      <c r="G811" s="125"/>
      <c r="H811" s="125"/>
      <c r="I811" s="125"/>
    </row>
    <row r="812" spans="1:9" ht="15.75" customHeight="1" x14ac:dyDescent="0.3">
      <c r="A812" s="125"/>
      <c r="B812" s="469"/>
      <c r="C812" s="125"/>
      <c r="D812" s="125"/>
      <c r="E812" s="125"/>
      <c r="F812" s="125"/>
      <c r="G812" s="125"/>
      <c r="H812" s="125"/>
      <c r="I812" s="125"/>
    </row>
    <row r="813" spans="1:9" ht="15.75" customHeight="1" x14ac:dyDescent="0.3">
      <c r="A813" s="125"/>
      <c r="B813" s="469"/>
      <c r="C813" s="125"/>
      <c r="D813" s="125"/>
      <c r="E813" s="125"/>
      <c r="F813" s="125"/>
      <c r="G813" s="125"/>
      <c r="H813" s="125"/>
      <c r="I813" s="125"/>
    </row>
    <row r="814" spans="1:9" ht="15.75" customHeight="1" x14ac:dyDescent="0.3">
      <c r="A814" s="125"/>
      <c r="B814" s="469"/>
      <c r="C814" s="125"/>
      <c r="D814" s="125"/>
      <c r="E814" s="125"/>
      <c r="F814" s="125"/>
      <c r="G814" s="125"/>
      <c r="H814" s="125"/>
      <c r="I814" s="125"/>
    </row>
    <row r="815" spans="1:9" ht="15.75" customHeight="1" x14ac:dyDescent="0.3">
      <c r="A815" s="125"/>
      <c r="B815" s="469"/>
      <c r="C815" s="125"/>
      <c r="D815" s="125"/>
      <c r="E815" s="125"/>
      <c r="F815" s="125"/>
      <c r="G815" s="125"/>
      <c r="H815" s="125"/>
      <c r="I815" s="125"/>
    </row>
    <row r="816" spans="1:9" ht="15.75" customHeight="1" x14ac:dyDescent="0.3">
      <c r="A816" s="125"/>
      <c r="B816" s="469"/>
      <c r="C816" s="125"/>
      <c r="D816" s="125"/>
      <c r="E816" s="125"/>
      <c r="F816" s="125"/>
      <c r="G816" s="125"/>
      <c r="H816" s="125"/>
      <c r="I816" s="125"/>
    </row>
    <row r="817" spans="1:9" ht="15.75" customHeight="1" x14ac:dyDescent="0.3">
      <c r="A817" s="125"/>
      <c r="B817" s="469"/>
      <c r="C817" s="125"/>
      <c r="D817" s="125"/>
      <c r="E817" s="125"/>
      <c r="F817" s="125"/>
      <c r="G817" s="125"/>
      <c r="H817" s="125"/>
      <c r="I817" s="125"/>
    </row>
    <row r="818" spans="1:9" ht="15.75" customHeight="1" x14ac:dyDescent="0.3">
      <c r="A818" s="125"/>
      <c r="B818" s="469"/>
      <c r="C818" s="125"/>
      <c r="D818" s="125"/>
      <c r="E818" s="125"/>
      <c r="F818" s="125"/>
      <c r="G818" s="125"/>
      <c r="H818" s="125"/>
      <c r="I818" s="125"/>
    </row>
    <row r="819" spans="1:9" ht="15.75" customHeight="1" x14ac:dyDescent="0.3">
      <c r="A819" s="125"/>
      <c r="B819" s="469"/>
      <c r="C819" s="125"/>
      <c r="D819" s="125"/>
      <c r="E819" s="125"/>
      <c r="F819" s="125"/>
      <c r="G819" s="125"/>
      <c r="H819" s="125"/>
      <c r="I819" s="125"/>
    </row>
    <row r="820" spans="1:9" ht="15.75" customHeight="1" x14ac:dyDescent="0.3">
      <c r="A820" s="125"/>
      <c r="B820" s="469"/>
      <c r="C820" s="125"/>
      <c r="D820" s="125"/>
      <c r="E820" s="125"/>
      <c r="F820" s="125"/>
      <c r="G820" s="125"/>
      <c r="H820" s="125"/>
      <c r="I820" s="125"/>
    </row>
    <row r="821" spans="1:9" ht="15.75" customHeight="1" x14ac:dyDescent="0.3">
      <c r="A821" s="125"/>
      <c r="B821" s="469"/>
      <c r="C821" s="125"/>
      <c r="D821" s="125"/>
      <c r="E821" s="125"/>
      <c r="F821" s="125"/>
      <c r="G821" s="125"/>
      <c r="H821" s="125"/>
      <c r="I821" s="125"/>
    </row>
    <row r="822" spans="1:9" ht="15.75" customHeight="1" x14ac:dyDescent="0.3">
      <c r="A822" s="125"/>
      <c r="B822" s="469"/>
      <c r="C822" s="125"/>
      <c r="D822" s="125"/>
      <c r="E822" s="125"/>
      <c r="F822" s="125"/>
      <c r="G822" s="125"/>
      <c r="H822" s="125"/>
      <c r="I822" s="125"/>
    </row>
    <row r="823" spans="1:9" ht="15.75" customHeight="1" x14ac:dyDescent="0.3">
      <c r="A823" s="125"/>
      <c r="B823" s="469"/>
      <c r="C823" s="125"/>
      <c r="D823" s="125"/>
      <c r="E823" s="125"/>
      <c r="F823" s="125"/>
      <c r="G823" s="125"/>
      <c r="H823" s="125"/>
      <c r="I823" s="125"/>
    </row>
    <row r="824" spans="1:9" ht="15.75" customHeight="1" x14ac:dyDescent="0.3">
      <c r="A824" s="125"/>
      <c r="B824" s="469"/>
      <c r="C824" s="125"/>
      <c r="D824" s="125"/>
      <c r="E824" s="125"/>
      <c r="F824" s="125"/>
      <c r="G824" s="125"/>
      <c r="H824" s="125"/>
      <c r="I824" s="125"/>
    </row>
    <row r="825" spans="1:9" ht="15.75" customHeight="1" x14ac:dyDescent="0.3">
      <c r="A825" s="125"/>
      <c r="B825" s="469"/>
      <c r="C825" s="125"/>
      <c r="D825" s="125"/>
      <c r="E825" s="125"/>
      <c r="F825" s="125"/>
      <c r="G825" s="125"/>
      <c r="H825" s="125"/>
      <c r="I825" s="125"/>
    </row>
    <row r="826" spans="1:9" ht="15.75" customHeight="1" x14ac:dyDescent="0.3">
      <c r="A826" s="125"/>
      <c r="B826" s="469"/>
      <c r="C826" s="125"/>
      <c r="D826" s="125"/>
      <c r="E826" s="125"/>
      <c r="F826" s="125"/>
      <c r="G826" s="125"/>
      <c r="H826" s="125"/>
      <c r="I826" s="125"/>
    </row>
    <row r="827" spans="1:9" ht="15.75" customHeight="1" x14ac:dyDescent="0.3">
      <c r="A827" s="125"/>
      <c r="B827" s="469"/>
      <c r="C827" s="125"/>
      <c r="D827" s="125"/>
      <c r="E827" s="125"/>
      <c r="F827" s="125"/>
      <c r="G827" s="125"/>
      <c r="H827" s="125"/>
      <c r="I827" s="125"/>
    </row>
    <row r="828" spans="1:9" ht="15.75" customHeight="1" x14ac:dyDescent="0.3">
      <c r="A828" s="125"/>
      <c r="B828" s="469"/>
      <c r="C828" s="125"/>
      <c r="D828" s="125"/>
      <c r="E828" s="125"/>
      <c r="F828" s="125"/>
      <c r="G828" s="125"/>
      <c r="H828" s="125"/>
      <c r="I828" s="125"/>
    </row>
    <row r="829" spans="1:9" ht="15.75" customHeight="1" x14ac:dyDescent="0.3">
      <c r="A829" s="125"/>
      <c r="B829" s="469"/>
      <c r="C829" s="125"/>
      <c r="D829" s="125"/>
      <c r="E829" s="125"/>
      <c r="F829" s="125"/>
      <c r="G829" s="125"/>
      <c r="H829" s="125"/>
      <c r="I829" s="125"/>
    </row>
    <row r="830" spans="1:9" ht="15.75" customHeight="1" x14ac:dyDescent="0.3">
      <c r="A830" s="125"/>
      <c r="B830" s="469"/>
      <c r="C830" s="125"/>
      <c r="D830" s="125"/>
      <c r="E830" s="125"/>
      <c r="F830" s="125"/>
      <c r="G830" s="125"/>
      <c r="H830" s="125"/>
      <c r="I830" s="125"/>
    </row>
    <row r="831" spans="1:9" ht="15.75" customHeight="1" x14ac:dyDescent="0.3">
      <c r="A831" s="125"/>
      <c r="B831" s="469"/>
      <c r="C831" s="125"/>
      <c r="D831" s="125"/>
      <c r="E831" s="125"/>
      <c r="F831" s="125"/>
      <c r="G831" s="125"/>
      <c r="H831" s="125"/>
      <c r="I831" s="125"/>
    </row>
    <row r="832" spans="1:9" ht="15.75" customHeight="1" x14ac:dyDescent="0.3">
      <c r="A832" s="125"/>
      <c r="B832" s="469"/>
      <c r="C832" s="125"/>
      <c r="D832" s="125"/>
      <c r="E832" s="125"/>
      <c r="F832" s="125"/>
      <c r="G832" s="125"/>
      <c r="H832" s="125"/>
      <c r="I832" s="125"/>
    </row>
    <row r="833" spans="1:9" ht="15.75" customHeight="1" x14ac:dyDescent="0.3">
      <c r="A833" s="125"/>
      <c r="B833" s="469"/>
      <c r="C833" s="125"/>
      <c r="D833" s="125"/>
      <c r="E833" s="125"/>
      <c r="F833" s="125"/>
      <c r="G833" s="125"/>
      <c r="H833" s="125"/>
      <c r="I833" s="125"/>
    </row>
    <row r="834" spans="1:9" ht="15.75" customHeight="1" x14ac:dyDescent="0.3">
      <c r="A834" s="125"/>
      <c r="B834" s="469"/>
      <c r="C834" s="125"/>
      <c r="D834" s="125"/>
      <c r="E834" s="125"/>
      <c r="F834" s="125"/>
      <c r="G834" s="125"/>
      <c r="H834" s="125"/>
      <c r="I834" s="125"/>
    </row>
    <row r="835" spans="1:9" ht="15.75" customHeight="1" x14ac:dyDescent="0.3">
      <c r="A835" s="125"/>
      <c r="B835" s="469"/>
      <c r="C835" s="125"/>
      <c r="D835" s="125"/>
      <c r="E835" s="125"/>
      <c r="F835" s="125"/>
      <c r="G835" s="125"/>
      <c r="H835" s="125"/>
      <c r="I835" s="125"/>
    </row>
    <row r="836" spans="1:9" ht="15.75" customHeight="1" x14ac:dyDescent="0.3">
      <c r="A836" s="125"/>
      <c r="B836" s="469"/>
      <c r="C836" s="125"/>
      <c r="D836" s="125"/>
      <c r="E836" s="125"/>
      <c r="F836" s="125"/>
      <c r="G836" s="125"/>
      <c r="H836" s="125"/>
      <c r="I836" s="125"/>
    </row>
    <row r="837" spans="1:9" ht="15.75" customHeight="1" x14ac:dyDescent="0.3">
      <c r="A837" s="125"/>
      <c r="B837" s="469"/>
      <c r="C837" s="125"/>
      <c r="D837" s="125"/>
      <c r="E837" s="125"/>
      <c r="F837" s="125"/>
      <c r="G837" s="125"/>
      <c r="H837" s="125"/>
      <c r="I837" s="125"/>
    </row>
    <row r="838" spans="1:9" ht="15.75" customHeight="1" x14ac:dyDescent="0.3">
      <c r="A838" s="125"/>
      <c r="B838" s="469"/>
      <c r="C838" s="125"/>
      <c r="D838" s="125"/>
      <c r="E838" s="125"/>
      <c r="F838" s="125"/>
      <c r="G838" s="125"/>
      <c r="H838" s="125"/>
      <c r="I838" s="125"/>
    </row>
    <row r="839" spans="1:9" ht="15.75" customHeight="1" x14ac:dyDescent="0.3">
      <c r="A839" s="125"/>
      <c r="B839" s="469"/>
      <c r="C839" s="125"/>
      <c r="D839" s="125"/>
      <c r="E839" s="125"/>
      <c r="F839" s="125"/>
      <c r="G839" s="125"/>
      <c r="H839" s="125"/>
      <c r="I839" s="125"/>
    </row>
    <row r="840" spans="1:9" ht="15.75" customHeight="1" x14ac:dyDescent="0.3">
      <c r="A840" s="125"/>
      <c r="B840" s="469"/>
      <c r="C840" s="125"/>
      <c r="D840" s="125"/>
      <c r="E840" s="125"/>
      <c r="F840" s="125"/>
      <c r="G840" s="125"/>
      <c r="H840" s="125"/>
      <c r="I840" s="125"/>
    </row>
    <row r="841" spans="1:9" ht="15.75" customHeight="1" x14ac:dyDescent="0.3">
      <c r="A841" s="125"/>
      <c r="B841" s="469"/>
      <c r="C841" s="125"/>
      <c r="D841" s="125"/>
      <c r="E841" s="125"/>
      <c r="F841" s="125"/>
      <c r="G841" s="125"/>
      <c r="H841" s="125"/>
      <c r="I841" s="125"/>
    </row>
    <row r="842" spans="1:9" ht="15.75" customHeight="1" x14ac:dyDescent="0.3">
      <c r="A842" s="125"/>
      <c r="B842" s="469"/>
      <c r="C842" s="125"/>
      <c r="D842" s="125"/>
      <c r="E842" s="125"/>
      <c r="F842" s="125"/>
      <c r="G842" s="125"/>
      <c r="H842" s="125"/>
      <c r="I842" s="125"/>
    </row>
    <row r="843" spans="1:9" ht="15.75" customHeight="1" x14ac:dyDescent="0.3">
      <c r="A843" s="125"/>
      <c r="B843" s="469"/>
      <c r="C843" s="125"/>
      <c r="D843" s="125"/>
      <c r="E843" s="125"/>
      <c r="F843" s="125"/>
      <c r="G843" s="125"/>
      <c r="H843" s="125"/>
      <c r="I843" s="125"/>
    </row>
    <row r="844" spans="1:9" ht="15.75" customHeight="1" x14ac:dyDescent="0.3">
      <c r="A844" s="125"/>
      <c r="B844" s="469"/>
      <c r="C844" s="125"/>
      <c r="D844" s="125"/>
      <c r="E844" s="125"/>
      <c r="F844" s="125"/>
      <c r="G844" s="125"/>
      <c r="H844" s="125"/>
      <c r="I844" s="125"/>
    </row>
    <row r="845" spans="1:9" ht="15.75" customHeight="1" x14ac:dyDescent="0.3">
      <c r="A845" s="125"/>
      <c r="B845" s="469"/>
      <c r="C845" s="125"/>
      <c r="D845" s="125"/>
      <c r="E845" s="125"/>
      <c r="F845" s="125"/>
      <c r="G845" s="125"/>
      <c r="H845" s="125"/>
      <c r="I845" s="125"/>
    </row>
    <row r="846" spans="1:9" ht="15.75" customHeight="1" x14ac:dyDescent="0.3">
      <c r="A846" s="125"/>
      <c r="B846" s="469"/>
      <c r="C846" s="125"/>
      <c r="D846" s="125"/>
      <c r="E846" s="125"/>
      <c r="F846" s="125"/>
      <c r="G846" s="125"/>
      <c r="H846" s="125"/>
      <c r="I846" s="125"/>
    </row>
    <row r="847" spans="1:9" ht="15.75" customHeight="1" x14ac:dyDescent="0.3">
      <c r="A847" s="125"/>
      <c r="B847" s="469"/>
      <c r="C847" s="125"/>
      <c r="D847" s="125"/>
      <c r="E847" s="125"/>
      <c r="F847" s="125"/>
      <c r="G847" s="125"/>
      <c r="H847" s="125"/>
      <c r="I847" s="125"/>
    </row>
    <row r="848" spans="1:9" ht="15.75" customHeight="1" x14ac:dyDescent="0.3">
      <c r="A848" s="125"/>
      <c r="B848" s="469"/>
      <c r="C848" s="125"/>
      <c r="D848" s="125"/>
      <c r="E848" s="125"/>
      <c r="F848" s="125"/>
      <c r="G848" s="125"/>
      <c r="H848" s="125"/>
      <c r="I848" s="125"/>
    </row>
    <row r="849" spans="1:9" ht="15.75" customHeight="1" x14ac:dyDescent="0.3">
      <c r="A849" s="125"/>
      <c r="B849" s="469"/>
      <c r="C849" s="125"/>
      <c r="D849" s="125"/>
      <c r="E849" s="125"/>
      <c r="F849" s="125"/>
      <c r="G849" s="125"/>
      <c r="H849" s="125"/>
      <c r="I849" s="125"/>
    </row>
    <row r="850" spans="1:9" ht="15.75" customHeight="1" x14ac:dyDescent="0.3">
      <c r="A850" s="125"/>
      <c r="B850" s="469"/>
      <c r="C850" s="125"/>
      <c r="D850" s="125"/>
      <c r="E850" s="125"/>
      <c r="F850" s="125"/>
      <c r="G850" s="125"/>
      <c r="H850" s="125"/>
      <c r="I850" s="125"/>
    </row>
    <row r="851" spans="1:9" ht="15.75" customHeight="1" x14ac:dyDescent="0.3">
      <c r="A851" s="125"/>
      <c r="B851" s="469"/>
      <c r="C851" s="125"/>
      <c r="D851" s="125"/>
      <c r="E851" s="125"/>
      <c r="F851" s="125"/>
      <c r="G851" s="125"/>
      <c r="H851" s="125"/>
      <c r="I851" s="125"/>
    </row>
    <row r="852" spans="1:9" ht="15.75" customHeight="1" x14ac:dyDescent="0.3">
      <c r="A852" s="125"/>
      <c r="B852" s="469"/>
      <c r="C852" s="125"/>
      <c r="D852" s="125"/>
      <c r="E852" s="125"/>
      <c r="F852" s="125"/>
      <c r="G852" s="125"/>
      <c r="H852" s="125"/>
      <c r="I852" s="125"/>
    </row>
    <row r="853" spans="1:9" ht="15.75" customHeight="1" x14ac:dyDescent="0.3">
      <c r="A853" s="125"/>
      <c r="B853" s="469"/>
      <c r="C853" s="125"/>
      <c r="D853" s="125"/>
      <c r="E853" s="125"/>
      <c r="F853" s="125"/>
      <c r="G853" s="125"/>
      <c r="H853" s="125"/>
      <c r="I853" s="125"/>
    </row>
    <row r="854" spans="1:9" ht="15.75" customHeight="1" x14ac:dyDescent="0.3">
      <c r="A854" s="125"/>
      <c r="B854" s="469"/>
      <c r="C854" s="125"/>
      <c r="D854" s="125"/>
      <c r="E854" s="125"/>
      <c r="F854" s="125"/>
      <c r="G854" s="125"/>
      <c r="H854" s="125"/>
      <c r="I854" s="125"/>
    </row>
    <row r="855" spans="1:9" ht="15.75" customHeight="1" x14ac:dyDescent="0.3">
      <c r="A855" s="125"/>
      <c r="B855" s="469"/>
      <c r="C855" s="125"/>
      <c r="D855" s="125"/>
      <c r="E855" s="125"/>
      <c r="F855" s="125"/>
      <c r="G855" s="125"/>
      <c r="H855" s="125"/>
      <c r="I855" s="125"/>
    </row>
    <row r="856" spans="1:9" ht="15.75" customHeight="1" x14ac:dyDescent="0.3">
      <c r="A856" s="125"/>
      <c r="B856" s="469"/>
      <c r="C856" s="125"/>
      <c r="D856" s="125"/>
      <c r="E856" s="125"/>
      <c r="F856" s="125"/>
      <c r="G856" s="125"/>
      <c r="H856" s="125"/>
      <c r="I856" s="125"/>
    </row>
    <row r="857" spans="1:9" ht="15.75" customHeight="1" x14ac:dyDescent="0.3">
      <c r="A857" s="125"/>
      <c r="B857" s="469"/>
      <c r="C857" s="125"/>
      <c r="D857" s="125"/>
      <c r="E857" s="125"/>
      <c r="F857" s="125"/>
      <c r="G857" s="125"/>
      <c r="H857" s="125"/>
      <c r="I857" s="125"/>
    </row>
    <row r="858" spans="1:9" ht="15.75" customHeight="1" x14ac:dyDescent="0.3">
      <c r="A858" s="125"/>
      <c r="B858" s="469"/>
      <c r="C858" s="125"/>
      <c r="D858" s="125"/>
      <c r="E858" s="125"/>
      <c r="F858" s="125"/>
      <c r="G858" s="125"/>
      <c r="H858" s="125"/>
      <c r="I858" s="125"/>
    </row>
    <row r="859" spans="1:9" ht="15.75" customHeight="1" x14ac:dyDescent="0.3">
      <c r="A859" s="125"/>
      <c r="B859" s="469"/>
      <c r="C859" s="125"/>
      <c r="D859" s="125"/>
      <c r="E859" s="125"/>
      <c r="F859" s="125"/>
      <c r="G859" s="125"/>
      <c r="H859" s="125"/>
      <c r="I859" s="125"/>
    </row>
    <row r="860" spans="1:9" ht="15.75" customHeight="1" x14ac:dyDescent="0.3">
      <c r="A860" s="125"/>
      <c r="B860" s="469"/>
      <c r="C860" s="125"/>
      <c r="D860" s="125"/>
      <c r="E860" s="125"/>
      <c r="F860" s="125"/>
      <c r="G860" s="125"/>
      <c r="H860" s="125"/>
      <c r="I860" s="125"/>
    </row>
    <row r="861" spans="1:9" ht="15.75" customHeight="1" x14ac:dyDescent="0.3">
      <c r="A861" s="125"/>
      <c r="B861" s="469"/>
      <c r="C861" s="125"/>
      <c r="D861" s="125"/>
      <c r="E861" s="125"/>
      <c r="F861" s="125"/>
      <c r="G861" s="125"/>
      <c r="H861" s="125"/>
      <c r="I861" s="125"/>
    </row>
    <row r="862" spans="1:9" ht="15.75" customHeight="1" x14ac:dyDescent="0.3">
      <c r="A862" s="125"/>
      <c r="B862" s="469"/>
      <c r="C862" s="125"/>
      <c r="D862" s="125"/>
      <c r="E862" s="125"/>
      <c r="F862" s="125"/>
      <c r="G862" s="125"/>
      <c r="H862" s="125"/>
      <c r="I862" s="125"/>
    </row>
    <row r="863" spans="1:9" ht="15.75" customHeight="1" x14ac:dyDescent="0.3">
      <c r="A863" s="125"/>
      <c r="B863" s="469"/>
      <c r="C863" s="125"/>
      <c r="D863" s="125"/>
      <c r="E863" s="125"/>
      <c r="F863" s="125"/>
      <c r="G863" s="125"/>
      <c r="H863" s="125"/>
      <c r="I863" s="125"/>
    </row>
    <row r="864" spans="1:9" ht="15.75" customHeight="1" x14ac:dyDescent="0.3">
      <c r="A864" s="125"/>
      <c r="B864" s="469"/>
      <c r="C864" s="125"/>
      <c r="D864" s="125"/>
      <c r="E864" s="125"/>
      <c r="F864" s="125"/>
      <c r="G864" s="125"/>
      <c r="H864" s="125"/>
      <c r="I864" s="125"/>
    </row>
    <row r="865" spans="1:9" ht="15.75" customHeight="1" x14ac:dyDescent="0.3">
      <c r="A865" s="125"/>
      <c r="B865" s="469"/>
      <c r="C865" s="125"/>
      <c r="D865" s="125"/>
      <c r="E865" s="125"/>
      <c r="F865" s="125"/>
      <c r="G865" s="125"/>
      <c r="H865" s="125"/>
      <c r="I865" s="125"/>
    </row>
    <row r="866" spans="1:9" ht="15.75" customHeight="1" x14ac:dyDescent="0.3">
      <c r="A866" s="125"/>
      <c r="B866" s="469"/>
      <c r="C866" s="125"/>
      <c r="D866" s="125"/>
      <c r="E866" s="125"/>
      <c r="F866" s="125"/>
      <c r="G866" s="125"/>
      <c r="H866" s="125"/>
      <c r="I866" s="125"/>
    </row>
    <row r="867" spans="1:9" ht="15.75" customHeight="1" x14ac:dyDescent="0.3">
      <c r="A867" s="125"/>
      <c r="B867" s="469"/>
      <c r="C867" s="125"/>
      <c r="D867" s="125"/>
      <c r="E867" s="125"/>
      <c r="F867" s="125"/>
      <c r="G867" s="125"/>
      <c r="H867" s="125"/>
      <c r="I867" s="125"/>
    </row>
    <row r="868" spans="1:9" ht="15.75" customHeight="1" x14ac:dyDescent="0.3">
      <c r="A868" s="125"/>
      <c r="B868" s="469"/>
      <c r="C868" s="125"/>
      <c r="D868" s="125"/>
      <c r="E868" s="125"/>
      <c r="F868" s="125"/>
      <c r="G868" s="125"/>
      <c r="H868" s="125"/>
      <c r="I868" s="125"/>
    </row>
    <row r="869" spans="1:9" ht="15.75" customHeight="1" x14ac:dyDescent="0.3">
      <c r="A869" s="125"/>
      <c r="B869" s="469"/>
      <c r="C869" s="125"/>
      <c r="D869" s="125"/>
      <c r="E869" s="125"/>
      <c r="F869" s="125"/>
      <c r="G869" s="125"/>
      <c r="H869" s="125"/>
      <c r="I869" s="125"/>
    </row>
    <row r="870" spans="1:9" ht="15.75" customHeight="1" x14ac:dyDescent="0.3">
      <c r="A870" s="125"/>
      <c r="B870" s="469"/>
      <c r="C870" s="125"/>
      <c r="D870" s="125"/>
      <c r="E870" s="125"/>
      <c r="F870" s="125"/>
      <c r="G870" s="125"/>
      <c r="H870" s="125"/>
      <c r="I870" s="125"/>
    </row>
    <row r="871" spans="1:9" ht="15.75" customHeight="1" x14ac:dyDescent="0.3">
      <c r="A871" s="125"/>
      <c r="B871" s="469"/>
      <c r="C871" s="125"/>
      <c r="D871" s="125"/>
      <c r="E871" s="125"/>
      <c r="F871" s="125"/>
      <c r="G871" s="125"/>
      <c r="H871" s="125"/>
      <c r="I871" s="125"/>
    </row>
    <row r="872" spans="1:9" ht="15.75" customHeight="1" x14ac:dyDescent="0.3">
      <c r="A872" s="125"/>
      <c r="B872" s="469"/>
      <c r="C872" s="125"/>
      <c r="D872" s="125"/>
      <c r="E872" s="125"/>
      <c r="F872" s="125"/>
      <c r="G872" s="125"/>
      <c r="H872" s="125"/>
      <c r="I872" s="125"/>
    </row>
    <row r="873" spans="1:9" ht="15.75" customHeight="1" x14ac:dyDescent="0.3">
      <c r="A873" s="125"/>
      <c r="B873" s="469"/>
      <c r="C873" s="125"/>
      <c r="D873" s="125"/>
      <c r="E873" s="125"/>
      <c r="F873" s="125"/>
      <c r="G873" s="125"/>
      <c r="H873" s="125"/>
      <c r="I873" s="125"/>
    </row>
    <row r="874" spans="1:9" ht="15.75" customHeight="1" x14ac:dyDescent="0.3">
      <c r="A874" s="125"/>
      <c r="B874" s="469"/>
      <c r="C874" s="125"/>
      <c r="D874" s="125"/>
      <c r="E874" s="125"/>
      <c r="F874" s="125"/>
      <c r="G874" s="125"/>
      <c r="H874" s="125"/>
      <c r="I874" s="125"/>
    </row>
    <row r="875" spans="1:9" ht="15.75" customHeight="1" x14ac:dyDescent="0.3">
      <c r="A875" s="125"/>
      <c r="B875" s="469"/>
      <c r="C875" s="125"/>
      <c r="D875" s="125"/>
      <c r="E875" s="125"/>
      <c r="F875" s="125"/>
      <c r="G875" s="125"/>
      <c r="H875" s="125"/>
      <c r="I875" s="125"/>
    </row>
    <row r="876" spans="1:9" ht="15.75" customHeight="1" x14ac:dyDescent="0.3">
      <c r="A876" s="125"/>
      <c r="B876" s="469"/>
      <c r="C876" s="125"/>
      <c r="D876" s="125"/>
      <c r="E876" s="125"/>
      <c r="F876" s="125"/>
      <c r="G876" s="125"/>
      <c r="H876" s="125"/>
      <c r="I876" s="125"/>
    </row>
    <row r="877" spans="1:9" ht="15.75" customHeight="1" x14ac:dyDescent="0.3">
      <c r="A877" s="125"/>
      <c r="B877" s="469"/>
      <c r="C877" s="125"/>
      <c r="D877" s="125"/>
      <c r="E877" s="125"/>
      <c r="F877" s="125"/>
      <c r="G877" s="125"/>
      <c r="H877" s="125"/>
      <c r="I877" s="125"/>
    </row>
    <row r="878" spans="1:9" ht="15.75" customHeight="1" x14ac:dyDescent="0.3">
      <c r="A878" s="125"/>
      <c r="B878" s="469"/>
      <c r="C878" s="125"/>
      <c r="D878" s="125"/>
      <c r="E878" s="125"/>
      <c r="F878" s="125"/>
      <c r="G878" s="125"/>
      <c r="H878" s="125"/>
      <c r="I878" s="125"/>
    </row>
    <row r="879" spans="1:9" ht="15.75" customHeight="1" x14ac:dyDescent="0.3">
      <c r="A879" s="125"/>
      <c r="B879" s="469"/>
      <c r="C879" s="125"/>
      <c r="D879" s="125"/>
      <c r="E879" s="125"/>
      <c r="F879" s="125"/>
      <c r="G879" s="125"/>
      <c r="H879" s="125"/>
      <c r="I879" s="125"/>
    </row>
    <row r="880" spans="1:9" ht="15.75" customHeight="1" x14ac:dyDescent="0.3">
      <c r="A880" s="125"/>
      <c r="B880" s="469"/>
      <c r="C880" s="125"/>
      <c r="D880" s="125"/>
      <c r="E880" s="125"/>
      <c r="F880" s="125"/>
      <c r="G880" s="125"/>
      <c r="H880" s="125"/>
      <c r="I880" s="125"/>
    </row>
    <row r="881" spans="1:9" ht="15.75" customHeight="1" x14ac:dyDescent="0.3">
      <c r="A881" s="125"/>
      <c r="B881" s="469"/>
      <c r="C881" s="125"/>
      <c r="D881" s="125"/>
      <c r="E881" s="125"/>
      <c r="F881" s="125"/>
      <c r="G881" s="125"/>
      <c r="H881" s="125"/>
      <c r="I881" s="125"/>
    </row>
    <row r="882" spans="1:9" ht="15.75" customHeight="1" x14ac:dyDescent="0.3">
      <c r="A882" s="125"/>
      <c r="B882" s="469"/>
      <c r="C882" s="125"/>
      <c r="D882" s="125"/>
      <c r="E882" s="125"/>
      <c r="F882" s="125"/>
      <c r="G882" s="125"/>
      <c r="H882" s="125"/>
      <c r="I882" s="125"/>
    </row>
    <row r="883" spans="1:9" ht="15.75" customHeight="1" x14ac:dyDescent="0.3">
      <c r="A883" s="125"/>
      <c r="B883" s="469"/>
      <c r="C883" s="125"/>
      <c r="D883" s="125"/>
      <c r="E883" s="125"/>
      <c r="F883" s="125"/>
      <c r="G883" s="125"/>
      <c r="H883" s="125"/>
      <c r="I883" s="125"/>
    </row>
    <row r="884" spans="1:9" ht="15.75" customHeight="1" x14ac:dyDescent="0.3">
      <c r="A884" s="125"/>
      <c r="B884" s="469"/>
      <c r="C884" s="125"/>
      <c r="D884" s="125"/>
      <c r="E884" s="125"/>
      <c r="F884" s="125"/>
      <c r="G884" s="125"/>
      <c r="H884" s="125"/>
      <c r="I884" s="125"/>
    </row>
    <row r="885" spans="1:9" ht="15.75" customHeight="1" x14ac:dyDescent="0.3">
      <c r="A885" s="125"/>
      <c r="B885" s="469"/>
      <c r="C885" s="125"/>
      <c r="D885" s="125"/>
      <c r="E885" s="125"/>
      <c r="F885" s="125"/>
      <c r="G885" s="125"/>
      <c r="H885" s="125"/>
      <c r="I885" s="125"/>
    </row>
    <row r="886" spans="1:9" ht="15.75" customHeight="1" x14ac:dyDescent="0.3">
      <c r="A886" s="125"/>
      <c r="B886" s="469"/>
      <c r="C886" s="125"/>
      <c r="D886" s="125"/>
      <c r="E886" s="125"/>
      <c r="F886" s="125"/>
      <c r="G886" s="125"/>
      <c r="H886" s="125"/>
      <c r="I886" s="125"/>
    </row>
    <row r="887" spans="1:9" ht="15.75" customHeight="1" x14ac:dyDescent="0.3">
      <c r="A887" s="125"/>
      <c r="B887" s="469"/>
      <c r="C887" s="125"/>
      <c r="D887" s="125"/>
      <c r="E887" s="125"/>
      <c r="F887" s="125"/>
      <c r="G887" s="125"/>
      <c r="H887" s="125"/>
      <c r="I887" s="125"/>
    </row>
    <row r="888" spans="1:9" ht="15.75" customHeight="1" x14ac:dyDescent="0.3">
      <c r="A888" s="125"/>
      <c r="B888" s="469"/>
      <c r="C888" s="125"/>
      <c r="D888" s="125"/>
      <c r="E888" s="125"/>
      <c r="F888" s="125"/>
      <c r="G888" s="125"/>
      <c r="H888" s="125"/>
      <c r="I888" s="125"/>
    </row>
    <row r="889" spans="1:9" ht="15.75" customHeight="1" x14ac:dyDescent="0.3">
      <c r="A889" s="125"/>
      <c r="B889" s="469"/>
      <c r="C889" s="125"/>
      <c r="D889" s="125"/>
      <c r="E889" s="125"/>
      <c r="F889" s="125"/>
      <c r="G889" s="125"/>
      <c r="H889" s="125"/>
      <c r="I889" s="125"/>
    </row>
    <row r="890" spans="1:9" ht="15.75" customHeight="1" x14ac:dyDescent="0.3">
      <c r="A890" s="125"/>
      <c r="B890" s="469"/>
      <c r="C890" s="125"/>
      <c r="D890" s="125"/>
      <c r="E890" s="125"/>
      <c r="F890" s="125"/>
      <c r="G890" s="125"/>
      <c r="H890" s="125"/>
      <c r="I890" s="125"/>
    </row>
    <row r="891" spans="1:9" ht="15.75" customHeight="1" x14ac:dyDescent="0.3">
      <c r="A891" s="125"/>
      <c r="B891" s="469"/>
      <c r="C891" s="125"/>
      <c r="D891" s="125"/>
      <c r="E891" s="125"/>
      <c r="F891" s="125"/>
      <c r="G891" s="125"/>
      <c r="H891" s="125"/>
      <c r="I891" s="125"/>
    </row>
    <row r="892" spans="1:9" ht="15.75" customHeight="1" x14ac:dyDescent="0.3">
      <c r="A892" s="125"/>
      <c r="B892" s="469"/>
      <c r="C892" s="125"/>
      <c r="D892" s="125"/>
      <c r="E892" s="125"/>
      <c r="F892" s="125"/>
      <c r="G892" s="125"/>
      <c r="H892" s="125"/>
      <c r="I892" s="125"/>
    </row>
    <row r="893" spans="1:9" ht="15.75" customHeight="1" x14ac:dyDescent="0.3">
      <c r="A893" s="125"/>
      <c r="B893" s="469"/>
      <c r="C893" s="125"/>
      <c r="D893" s="125"/>
      <c r="E893" s="125"/>
      <c r="F893" s="125"/>
      <c r="G893" s="125"/>
      <c r="H893" s="125"/>
      <c r="I893" s="125"/>
    </row>
    <row r="894" spans="1:9" ht="15.75" customHeight="1" x14ac:dyDescent="0.3">
      <c r="A894" s="125"/>
      <c r="B894" s="469"/>
      <c r="C894" s="125"/>
      <c r="D894" s="125"/>
      <c r="E894" s="125"/>
      <c r="F894" s="125"/>
      <c r="G894" s="125"/>
      <c r="H894" s="125"/>
      <c r="I894" s="125"/>
    </row>
    <row r="895" spans="1:9" ht="15.75" customHeight="1" x14ac:dyDescent="0.3">
      <c r="A895" s="125"/>
      <c r="B895" s="469"/>
      <c r="C895" s="125"/>
      <c r="D895" s="125"/>
      <c r="E895" s="125"/>
      <c r="F895" s="125"/>
      <c r="G895" s="125"/>
      <c r="H895" s="125"/>
      <c r="I895" s="125"/>
    </row>
    <row r="896" spans="1:9" ht="15.75" customHeight="1" x14ac:dyDescent="0.3">
      <c r="A896" s="125"/>
      <c r="B896" s="469"/>
      <c r="C896" s="125"/>
      <c r="D896" s="125"/>
      <c r="E896" s="125"/>
      <c r="F896" s="125"/>
      <c r="G896" s="125"/>
      <c r="H896" s="125"/>
      <c r="I896" s="125"/>
    </row>
    <row r="897" spans="1:9" ht="15.75" customHeight="1" x14ac:dyDescent="0.3">
      <c r="A897" s="125"/>
      <c r="B897" s="469"/>
      <c r="C897" s="125"/>
      <c r="D897" s="125"/>
      <c r="E897" s="125"/>
      <c r="F897" s="125"/>
      <c r="G897" s="125"/>
      <c r="H897" s="125"/>
      <c r="I897" s="125"/>
    </row>
    <row r="898" spans="1:9" ht="15.75" customHeight="1" x14ac:dyDescent="0.3">
      <c r="A898" s="125"/>
      <c r="B898" s="469"/>
      <c r="C898" s="125"/>
      <c r="D898" s="125"/>
      <c r="E898" s="125"/>
      <c r="F898" s="125"/>
      <c r="G898" s="125"/>
      <c r="H898" s="125"/>
      <c r="I898" s="125"/>
    </row>
    <row r="899" spans="1:9" ht="15.75" customHeight="1" x14ac:dyDescent="0.3">
      <c r="A899" s="125"/>
      <c r="B899" s="469"/>
      <c r="C899" s="125"/>
      <c r="D899" s="125"/>
      <c r="E899" s="125"/>
      <c r="F899" s="125"/>
      <c r="G899" s="125"/>
      <c r="H899" s="125"/>
      <c r="I899" s="125"/>
    </row>
    <row r="900" spans="1:9" ht="15.75" customHeight="1" x14ac:dyDescent="0.3">
      <c r="A900" s="125"/>
      <c r="B900" s="469"/>
      <c r="C900" s="125"/>
      <c r="D900" s="125"/>
      <c r="E900" s="125"/>
      <c r="F900" s="125"/>
      <c r="G900" s="125"/>
      <c r="H900" s="125"/>
      <c r="I900" s="125"/>
    </row>
    <row r="901" spans="1:9" ht="15.75" customHeight="1" x14ac:dyDescent="0.3">
      <c r="A901" s="125"/>
      <c r="B901" s="469"/>
      <c r="C901" s="125"/>
      <c r="D901" s="125"/>
      <c r="E901" s="125"/>
      <c r="F901" s="125"/>
      <c r="G901" s="125"/>
      <c r="H901" s="125"/>
      <c r="I901" s="125"/>
    </row>
    <row r="902" spans="1:9" ht="15.75" customHeight="1" x14ac:dyDescent="0.3">
      <c r="A902" s="125"/>
      <c r="B902" s="469"/>
      <c r="C902" s="125"/>
      <c r="D902" s="125"/>
      <c r="E902" s="125"/>
      <c r="F902" s="125"/>
      <c r="G902" s="125"/>
      <c r="H902" s="125"/>
      <c r="I902" s="125"/>
    </row>
    <row r="903" spans="1:9" ht="15.75" customHeight="1" x14ac:dyDescent="0.3">
      <c r="A903" s="125"/>
      <c r="B903" s="469"/>
      <c r="C903" s="125"/>
      <c r="D903" s="125"/>
      <c r="E903" s="125"/>
      <c r="F903" s="125"/>
      <c r="G903" s="125"/>
      <c r="H903" s="125"/>
      <c r="I903" s="125"/>
    </row>
    <row r="904" spans="1:9" ht="15.75" customHeight="1" x14ac:dyDescent="0.3">
      <c r="A904" s="125"/>
      <c r="B904" s="469"/>
      <c r="C904" s="125"/>
      <c r="D904" s="125"/>
      <c r="E904" s="125"/>
      <c r="F904" s="125"/>
      <c r="G904" s="125"/>
      <c r="H904" s="125"/>
      <c r="I904" s="125"/>
    </row>
    <row r="905" spans="1:9" ht="15.75" customHeight="1" x14ac:dyDescent="0.3">
      <c r="A905" s="125"/>
      <c r="B905" s="469"/>
      <c r="C905" s="125"/>
      <c r="D905" s="125"/>
      <c r="E905" s="125"/>
      <c r="F905" s="125"/>
      <c r="G905" s="125"/>
      <c r="H905" s="125"/>
      <c r="I905" s="125"/>
    </row>
    <row r="906" spans="1:9" ht="15.75" customHeight="1" x14ac:dyDescent="0.3">
      <c r="A906" s="125"/>
      <c r="B906" s="469"/>
      <c r="C906" s="125"/>
      <c r="D906" s="125"/>
      <c r="E906" s="125"/>
      <c r="F906" s="125"/>
      <c r="G906" s="125"/>
      <c r="H906" s="125"/>
      <c r="I906" s="125"/>
    </row>
    <row r="907" spans="1:9" ht="15.75" customHeight="1" x14ac:dyDescent="0.3">
      <c r="A907" s="125"/>
      <c r="B907" s="469"/>
      <c r="C907" s="125"/>
      <c r="D907" s="125"/>
      <c r="E907" s="125"/>
      <c r="F907" s="125"/>
      <c r="G907" s="125"/>
      <c r="H907" s="125"/>
      <c r="I907" s="125"/>
    </row>
    <row r="908" spans="1:9" ht="15.75" customHeight="1" x14ac:dyDescent="0.3">
      <c r="A908" s="125"/>
      <c r="B908" s="469"/>
      <c r="C908" s="125"/>
      <c r="D908" s="125"/>
      <c r="E908" s="125"/>
      <c r="F908" s="125"/>
      <c r="G908" s="125"/>
      <c r="H908" s="125"/>
      <c r="I908" s="125"/>
    </row>
    <row r="909" spans="1:9" ht="15.75" customHeight="1" x14ac:dyDescent="0.3">
      <c r="A909" s="125"/>
      <c r="B909" s="469"/>
      <c r="C909" s="125"/>
      <c r="D909" s="125"/>
      <c r="E909" s="125"/>
      <c r="F909" s="125"/>
      <c r="G909" s="125"/>
      <c r="H909" s="125"/>
      <c r="I909" s="125"/>
    </row>
    <row r="910" spans="1:9" ht="15.75" customHeight="1" x14ac:dyDescent="0.3">
      <c r="A910" s="125"/>
      <c r="B910" s="469"/>
      <c r="C910" s="125"/>
      <c r="D910" s="125"/>
      <c r="E910" s="125"/>
      <c r="F910" s="125"/>
      <c r="G910" s="125"/>
      <c r="H910" s="125"/>
      <c r="I910" s="125"/>
    </row>
    <row r="911" spans="1:9" ht="15.75" customHeight="1" x14ac:dyDescent="0.3">
      <c r="A911" s="125"/>
      <c r="B911" s="469"/>
      <c r="C911" s="125"/>
      <c r="D911" s="125"/>
      <c r="E911" s="125"/>
      <c r="F911" s="125"/>
      <c r="G911" s="125"/>
      <c r="H911" s="125"/>
      <c r="I911" s="125"/>
    </row>
    <row r="912" spans="1:9" ht="15.75" customHeight="1" x14ac:dyDescent="0.3">
      <c r="A912" s="125"/>
      <c r="B912" s="469"/>
      <c r="C912" s="125"/>
      <c r="D912" s="125"/>
      <c r="E912" s="125"/>
      <c r="F912" s="125"/>
      <c r="G912" s="125"/>
      <c r="H912" s="125"/>
      <c r="I912" s="125"/>
    </row>
    <row r="913" spans="1:9" ht="15.75" customHeight="1" x14ac:dyDescent="0.3">
      <c r="A913" s="125"/>
      <c r="B913" s="469"/>
      <c r="C913" s="125"/>
      <c r="D913" s="125"/>
      <c r="E913" s="125"/>
      <c r="F913" s="125"/>
      <c r="G913" s="125"/>
      <c r="H913" s="125"/>
      <c r="I913" s="125"/>
    </row>
    <row r="914" spans="1:9" ht="15.75" customHeight="1" x14ac:dyDescent="0.3">
      <c r="A914" s="125"/>
      <c r="B914" s="469"/>
      <c r="C914" s="125"/>
      <c r="D914" s="125"/>
      <c r="E914" s="125"/>
      <c r="F914" s="125"/>
      <c r="G914" s="125"/>
      <c r="H914" s="125"/>
      <c r="I914" s="125"/>
    </row>
    <row r="915" spans="1:9" ht="15.75" customHeight="1" x14ac:dyDescent="0.3">
      <c r="A915" s="125"/>
      <c r="B915" s="469"/>
      <c r="C915" s="125"/>
      <c r="D915" s="125"/>
      <c r="E915" s="125"/>
      <c r="F915" s="125"/>
      <c r="G915" s="125"/>
      <c r="H915" s="125"/>
      <c r="I915" s="125"/>
    </row>
    <row r="916" spans="1:9" ht="15.75" customHeight="1" x14ac:dyDescent="0.3">
      <c r="A916" s="125"/>
      <c r="B916" s="469"/>
      <c r="C916" s="125"/>
      <c r="D916" s="125"/>
      <c r="E916" s="125"/>
      <c r="F916" s="125"/>
      <c r="G916" s="125"/>
      <c r="H916" s="125"/>
      <c r="I916" s="125"/>
    </row>
    <row r="917" spans="1:9" ht="15.75" customHeight="1" x14ac:dyDescent="0.3">
      <c r="A917" s="125"/>
      <c r="B917" s="469"/>
      <c r="C917" s="125"/>
      <c r="D917" s="125"/>
      <c r="E917" s="125"/>
      <c r="F917" s="125"/>
      <c r="G917" s="125"/>
      <c r="H917" s="125"/>
      <c r="I917" s="125"/>
    </row>
    <row r="918" spans="1:9" ht="15.75" customHeight="1" x14ac:dyDescent="0.3">
      <c r="A918" s="125"/>
      <c r="B918" s="469"/>
      <c r="C918" s="125"/>
      <c r="D918" s="125"/>
      <c r="E918" s="125"/>
      <c r="F918" s="125"/>
      <c r="G918" s="125"/>
      <c r="H918" s="125"/>
      <c r="I918" s="125"/>
    </row>
    <row r="919" spans="1:9" ht="15.75" customHeight="1" x14ac:dyDescent="0.3">
      <c r="A919" s="125"/>
      <c r="B919" s="469"/>
      <c r="C919" s="125"/>
      <c r="D919" s="125"/>
      <c r="E919" s="125"/>
      <c r="F919" s="125"/>
      <c r="G919" s="125"/>
      <c r="H919" s="125"/>
      <c r="I919" s="125"/>
    </row>
    <row r="920" spans="1:9" ht="15.75" customHeight="1" x14ac:dyDescent="0.3">
      <c r="A920" s="125"/>
      <c r="B920" s="469"/>
      <c r="C920" s="125"/>
      <c r="D920" s="125"/>
      <c r="E920" s="125"/>
      <c r="F920" s="125"/>
      <c r="G920" s="125"/>
      <c r="H920" s="125"/>
      <c r="I920" s="125"/>
    </row>
    <row r="921" spans="1:9" ht="15.75" customHeight="1" x14ac:dyDescent="0.3">
      <c r="A921" s="125"/>
      <c r="B921" s="469"/>
      <c r="C921" s="125"/>
      <c r="D921" s="125"/>
      <c r="E921" s="125"/>
      <c r="F921" s="125"/>
      <c r="G921" s="125"/>
      <c r="H921" s="125"/>
      <c r="I921" s="125"/>
    </row>
    <row r="922" spans="1:9" ht="15.75" customHeight="1" x14ac:dyDescent="0.3">
      <c r="A922" s="125"/>
      <c r="B922" s="469"/>
      <c r="C922" s="125"/>
      <c r="D922" s="125"/>
      <c r="E922" s="125"/>
      <c r="F922" s="125"/>
      <c r="G922" s="125"/>
      <c r="H922" s="125"/>
      <c r="I922" s="125"/>
    </row>
    <row r="923" spans="1:9" ht="15.75" customHeight="1" x14ac:dyDescent="0.3">
      <c r="A923" s="125"/>
      <c r="B923" s="469"/>
      <c r="C923" s="125"/>
      <c r="D923" s="125"/>
      <c r="E923" s="125"/>
      <c r="F923" s="125"/>
      <c r="G923" s="125"/>
      <c r="H923" s="125"/>
      <c r="I923" s="125"/>
    </row>
    <row r="924" spans="1:9" ht="15.75" customHeight="1" x14ac:dyDescent="0.3">
      <c r="A924" s="125"/>
      <c r="B924" s="469"/>
      <c r="C924" s="125"/>
      <c r="D924" s="125"/>
      <c r="E924" s="125"/>
      <c r="F924" s="125"/>
      <c r="G924" s="125"/>
      <c r="H924" s="125"/>
      <c r="I924" s="125"/>
    </row>
    <row r="925" spans="1:9" ht="15.75" customHeight="1" x14ac:dyDescent="0.3">
      <c r="A925" s="125"/>
      <c r="B925" s="469"/>
      <c r="C925" s="125"/>
      <c r="D925" s="125"/>
      <c r="E925" s="125"/>
      <c r="F925" s="125"/>
      <c r="G925" s="125"/>
      <c r="H925" s="125"/>
      <c r="I925" s="125"/>
    </row>
    <row r="926" spans="1:9" ht="15.75" customHeight="1" x14ac:dyDescent="0.3">
      <c r="A926" s="125"/>
      <c r="B926" s="469"/>
      <c r="C926" s="125"/>
      <c r="D926" s="125"/>
      <c r="E926" s="125"/>
      <c r="F926" s="125"/>
      <c r="G926" s="125"/>
      <c r="H926" s="125"/>
      <c r="I926" s="125"/>
    </row>
    <row r="927" spans="1:9" ht="15.75" customHeight="1" x14ac:dyDescent="0.3">
      <c r="A927" s="125"/>
      <c r="B927" s="469"/>
      <c r="C927" s="125"/>
      <c r="D927" s="125"/>
      <c r="E927" s="125"/>
      <c r="F927" s="125"/>
      <c r="G927" s="125"/>
      <c r="H927" s="125"/>
      <c r="I927" s="125"/>
    </row>
    <row r="928" spans="1:9" ht="15.75" customHeight="1" x14ac:dyDescent="0.3">
      <c r="A928" s="125"/>
      <c r="B928" s="469"/>
      <c r="C928" s="125"/>
      <c r="D928" s="125"/>
      <c r="E928" s="125"/>
      <c r="F928" s="125"/>
      <c r="G928" s="125"/>
      <c r="H928" s="125"/>
      <c r="I928" s="125"/>
    </row>
    <row r="929" spans="1:9" ht="15.75" customHeight="1" x14ac:dyDescent="0.3">
      <c r="A929" s="125"/>
      <c r="B929" s="469"/>
      <c r="C929" s="125"/>
      <c r="D929" s="125"/>
      <c r="E929" s="125"/>
      <c r="F929" s="125"/>
      <c r="G929" s="125"/>
      <c r="H929" s="125"/>
      <c r="I929" s="125"/>
    </row>
    <row r="930" spans="1:9" ht="15.75" customHeight="1" x14ac:dyDescent="0.3">
      <c r="A930" s="125"/>
      <c r="B930" s="469"/>
      <c r="C930" s="125"/>
      <c r="D930" s="125"/>
      <c r="E930" s="125"/>
      <c r="F930" s="125"/>
      <c r="G930" s="125"/>
      <c r="H930" s="125"/>
      <c r="I930" s="125"/>
    </row>
    <row r="931" spans="1:9" ht="15.75" customHeight="1" x14ac:dyDescent="0.3">
      <c r="A931" s="125"/>
      <c r="B931" s="469"/>
      <c r="C931" s="125"/>
      <c r="D931" s="125"/>
      <c r="E931" s="125"/>
      <c r="F931" s="125"/>
      <c r="G931" s="125"/>
      <c r="H931" s="125"/>
      <c r="I931" s="125"/>
    </row>
    <row r="932" spans="1:9" ht="15.75" customHeight="1" x14ac:dyDescent="0.3">
      <c r="A932" s="125"/>
      <c r="B932" s="469"/>
      <c r="C932" s="125"/>
      <c r="D932" s="125"/>
      <c r="E932" s="125"/>
      <c r="F932" s="125"/>
      <c r="G932" s="125"/>
      <c r="H932" s="125"/>
      <c r="I932" s="125"/>
    </row>
    <row r="933" spans="1:9" ht="15.75" customHeight="1" x14ac:dyDescent="0.3">
      <c r="A933" s="125"/>
      <c r="B933" s="469"/>
      <c r="C933" s="125"/>
      <c r="D933" s="125"/>
      <c r="E933" s="125"/>
      <c r="F933" s="125"/>
      <c r="G933" s="125"/>
      <c r="H933" s="125"/>
      <c r="I933" s="125"/>
    </row>
    <row r="934" spans="1:9" ht="15.75" customHeight="1" x14ac:dyDescent="0.3">
      <c r="A934" s="125"/>
      <c r="B934" s="469"/>
      <c r="C934" s="125"/>
      <c r="D934" s="125"/>
      <c r="E934" s="125"/>
      <c r="F934" s="125"/>
      <c r="G934" s="125"/>
      <c r="H934" s="125"/>
      <c r="I934" s="125"/>
    </row>
    <row r="935" spans="1:9" ht="15.75" customHeight="1" x14ac:dyDescent="0.3">
      <c r="A935" s="125"/>
      <c r="B935" s="469"/>
      <c r="C935" s="125"/>
      <c r="D935" s="125"/>
      <c r="E935" s="125"/>
      <c r="F935" s="125"/>
      <c r="G935" s="125"/>
      <c r="H935" s="125"/>
      <c r="I935" s="125"/>
    </row>
    <row r="936" spans="1:9" ht="15.75" customHeight="1" x14ac:dyDescent="0.3">
      <c r="A936" s="125"/>
      <c r="B936" s="469"/>
      <c r="C936" s="125"/>
      <c r="D936" s="125"/>
      <c r="E936" s="125"/>
      <c r="F936" s="125"/>
      <c r="G936" s="125"/>
      <c r="H936" s="125"/>
      <c r="I936" s="125"/>
    </row>
    <row r="937" spans="1:9" ht="15.75" customHeight="1" x14ac:dyDescent="0.3">
      <c r="A937" s="125"/>
      <c r="B937" s="469"/>
      <c r="C937" s="125"/>
      <c r="D937" s="125"/>
      <c r="E937" s="125"/>
      <c r="F937" s="125"/>
      <c r="G937" s="125"/>
      <c r="H937" s="125"/>
      <c r="I937" s="125"/>
    </row>
    <row r="938" spans="1:9" ht="15.75" customHeight="1" x14ac:dyDescent="0.3">
      <c r="A938" s="125"/>
      <c r="B938" s="469"/>
      <c r="C938" s="125"/>
      <c r="D938" s="125"/>
      <c r="E938" s="125"/>
      <c r="F938" s="125"/>
      <c r="G938" s="125"/>
      <c r="H938" s="125"/>
      <c r="I938" s="125"/>
    </row>
    <row r="939" spans="1:9" ht="15.75" customHeight="1" x14ac:dyDescent="0.3">
      <c r="A939" s="125"/>
      <c r="B939" s="469"/>
      <c r="C939" s="125"/>
      <c r="D939" s="125"/>
      <c r="E939" s="125"/>
      <c r="F939" s="125"/>
      <c r="G939" s="125"/>
      <c r="H939" s="125"/>
      <c r="I939" s="125"/>
    </row>
    <row r="940" spans="1:9" ht="15.75" customHeight="1" x14ac:dyDescent="0.3">
      <c r="A940" s="125"/>
      <c r="B940" s="469"/>
      <c r="C940" s="125"/>
      <c r="D940" s="125"/>
      <c r="E940" s="125"/>
      <c r="F940" s="125"/>
      <c r="G940" s="125"/>
      <c r="H940" s="125"/>
      <c r="I940" s="125"/>
    </row>
    <row r="941" spans="1:9" ht="15.75" customHeight="1" x14ac:dyDescent="0.3">
      <c r="A941" s="125"/>
      <c r="B941" s="469"/>
      <c r="C941" s="125"/>
      <c r="D941" s="125"/>
      <c r="E941" s="125"/>
      <c r="F941" s="125"/>
      <c r="G941" s="125"/>
      <c r="H941" s="125"/>
      <c r="I941" s="125"/>
    </row>
    <row r="942" spans="1:9" ht="15.75" customHeight="1" x14ac:dyDescent="0.3">
      <c r="A942" s="125"/>
      <c r="B942" s="469"/>
      <c r="C942" s="125"/>
      <c r="D942" s="125"/>
      <c r="E942" s="125"/>
      <c r="F942" s="125"/>
      <c r="G942" s="125"/>
      <c r="H942" s="125"/>
      <c r="I942" s="125"/>
    </row>
    <row r="943" spans="1:9" ht="15.75" customHeight="1" x14ac:dyDescent="0.3">
      <c r="A943" s="125"/>
      <c r="B943" s="469"/>
      <c r="C943" s="125"/>
      <c r="D943" s="125"/>
      <c r="E943" s="125"/>
      <c r="F943" s="125"/>
      <c r="G943" s="125"/>
      <c r="H943" s="125"/>
      <c r="I943" s="125"/>
    </row>
    <row r="944" spans="1:9" ht="15.75" customHeight="1" x14ac:dyDescent="0.3">
      <c r="A944" s="125"/>
      <c r="B944" s="469"/>
      <c r="C944" s="125"/>
      <c r="D944" s="125"/>
      <c r="E944" s="125"/>
      <c r="F944" s="125"/>
      <c r="G944" s="125"/>
      <c r="H944" s="125"/>
      <c r="I944" s="125"/>
    </row>
    <row r="945" spans="1:9" ht="15.75" customHeight="1" x14ac:dyDescent="0.3">
      <c r="A945" s="125"/>
      <c r="B945" s="469"/>
      <c r="C945" s="125"/>
      <c r="D945" s="125"/>
      <c r="E945" s="125"/>
      <c r="F945" s="125"/>
      <c r="G945" s="125"/>
      <c r="H945" s="125"/>
      <c r="I945" s="125"/>
    </row>
    <row r="946" spans="1:9" ht="15.75" customHeight="1" x14ac:dyDescent="0.3">
      <c r="A946" s="125"/>
      <c r="B946" s="469"/>
      <c r="C946" s="125"/>
      <c r="D946" s="125"/>
      <c r="E946" s="125"/>
      <c r="F946" s="125"/>
      <c r="G946" s="125"/>
      <c r="H946" s="125"/>
      <c r="I946" s="125"/>
    </row>
    <row r="947" spans="1:9" ht="15.75" customHeight="1" x14ac:dyDescent="0.3">
      <c r="A947" s="125"/>
      <c r="B947" s="469"/>
      <c r="C947" s="125"/>
      <c r="D947" s="125"/>
      <c r="E947" s="125"/>
      <c r="F947" s="125"/>
      <c r="G947" s="125"/>
      <c r="H947" s="125"/>
      <c r="I947" s="125"/>
    </row>
    <row r="948" spans="1:9" ht="15.75" customHeight="1" x14ac:dyDescent="0.3">
      <c r="A948" s="125"/>
      <c r="B948" s="469"/>
      <c r="C948" s="125"/>
      <c r="D948" s="125"/>
      <c r="E948" s="125"/>
      <c r="F948" s="125"/>
      <c r="G948" s="125"/>
      <c r="H948" s="125"/>
      <c r="I948" s="125"/>
    </row>
    <row r="949" spans="1:9" ht="15.75" customHeight="1" x14ac:dyDescent="0.3">
      <c r="A949" s="125"/>
      <c r="B949" s="469"/>
      <c r="C949" s="125"/>
      <c r="D949" s="125"/>
      <c r="E949" s="125"/>
      <c r="F949" s="125"/>
      <c r="G949" s="125"/>
      <c r="H949" s="125"/>
      <c r="I949" s="125"/>
    </row>
    <row r="950" spans="1:9" ht="15.75" customHeight="1" x14ac:dyDescent="0.3">
      <c r="A950" s="125"/>
      <c r="B950" s="469"/>
      <c r="C950" s="125"/>
      <c r="D950" s="125"/>
      <c r="E950" s="125"/>
      <c r="F950" s="125"/>
      <c r="G950" s="125"/>
      <c r="H950" s="125"/>
      <c r="I950" s="125"/>
    </row>
    <row r="951" spans="1:9" ht="15.75" customHeight="1" x14ac:dyDescent="0.3">
      <c r="A951" s="125"/>
      <c r="B951" s="469"/>
      <c r="C951" s="125"/>
      <c r="D951" s="125"/>
      <c r="E951" s="125"/>
      <c r="F951" s="125"/>
      <c r="G951" s="125"/>
      <c r="H951" s="125"/>
      <c r="I951" s="125"/>
    </row>
    <row r="952" spans="1:9" ht="15.75" customHeight="1" x14ac:dyDescent="0.3">
      <c r="A952" s="125"/>
      <c r="B952" s="469"/>
      <c r="C952" s="125"/>
      <c r="D952" s="125"/>
      <c r="E952" s="125"/>
      <c r="F952" s="125"/>
      <c r="G952" s="125"/>
      <c r="H952" s="125"/>
      <c r="I952" s="125"/>
    </row>
    <row r="953" spans="1:9" ht="15.75" customHeight="1" x14ac:dyDescent="0.3">
      <c r="A953" s="125"/>
      <c r="B953" s="469"/>
      <c r="C953" s="125"/>
      <c r="D953" s="125"/>
      <c r="E953" s="125"/>
      <c r="F953" s="125"/>
      <c r="G953" s="125"/>
      <c r="H953" s="125"/>
      <c r="I953" s="125"/>
    </row>
    <row r="954" spans="1:9" ht="15.75" customHeight="1" x14ac:dyDescent="0.3">
      <c r="A954" s="125"/>
      <c r="B954" s="469"/>
      <c r="C954" s="125"/>
      <c r="D954" s="125"/>
      <c r="E954" s="125"/>
      <c r="F954" s="125"/>
      <c r="G954" s="125"/>
      <c r="H954" s="125"/>
      <c r="I954" s="125"/>
    </row>
    <row r="955" spans="1:9" ht="15.75" customHeight="1" x14ac:dyDescent="0.3">
      <c r="A955" s="125"/>
      <c r="B955" s="469"/>
      <c r="C955" s="125"/>
      <c r="D955" s="125"/>
      <c r="E955" s="125"/>
      <c r="F955" s="125"/>
      <c r="G955" s="125"/>
      <c r="H955" s="125"/>
      <c r="I955" s="125"/>
    </row>
    <row r="956" spans="1:9" ht="15.75" customHeight="1" x14ac:dyDescent="0.3">
      <c r="A956" s="125"/>
      <c r="B956" s="469"/>
      <c r="C956" s="125"/>
      <c r="D956" s="125"/>
      <c r="E956" s="125"/>
      <c r="F956" s="125"/>
      <c r="G956" s="125"/>
      <c r="H956" s="125"/>
      <c r="I956" s="125"/>
    </row>
    <row r="957" spans="1:9" ht="15.75" customHeight="1" x14ac:dyDescent="0.3">
      <c r="A957" s="125"/>
      <c r="B957" s="469"/>
      <c r="C957" s="125"/>
      <c r="D957" s="125"/>
      <c r="E957" s="125"/>
      <c r="F957" s="125"/>
      <c r="G957" s="125"/>
      <c r="H957" s="125"/>
      <c r="I957" s="125"/>
    </row>
    <row r="958" spans="1:9" ht="15.75" customHeight="1" x14ac:dyDescent="0.3">
      <c r="A958" s="125"/>
      <c r="B958" s="469"/>
      <c r="C958" s="125"/>
      <c r="D958" s="125"/>
      <c r="E958" s="125"/>
      <c r="F958" s="125"/>
      <c r="G958" s="125"/>
      <c r="H958" s="125"/>
      <c r="I958" s="125"/>
    </row>
    <row r="959" spans="1:9" ht="15.75" customHeight="1" x14ac:dyDescent="0.3">
      <c r="A959" s="125"/>
      <c r="B959" s="469"/>
      <c r="C959" s="125"/>
      <c r="D959" s="125"/>
      <c r="E959" s="125"/>
      <c r="F959" s="125"/>
      <c r="G959" s="125"/>
      <c r="H959" s="125"/>
      <c r="I959" s="125"/>
    </row>
    <row r="960" spans="1:9" ht="15.75" customHeight="1" x14ac:dyDescent="0.3">
      <c r="A960" s="125"/>
      <c r="B960" s="469"/>
      <c r="C960" s="125"/>
      <c r="D960" s="125"/>
      <c r="E960" s="125"/>
      <c r="F960" s="125"/>
      <c r="G960" s="125"/>
      <c r="H960" s="125"/>
      <c r="I960" s="125"/>
    </row>
    <row r="961" spans="1:9" ht="15.75" customHeight="1" x14ac:dyDescent="0.3">
      <c r="A961" s="125"/>
      <c r="B961" s="469"/>
      <c r="C961" s="125"/>
      <c r="D961" s="125"/>
      <c r="E961" s="125"/>
      <c r="F961" s="125"/>
      <c r="G961" s="125"/>
      <c r="H961" s="125"/>
      <c r="I961" s="125"/>
    </row>
    <row r="962" spans="1:9" ht="15.75" customHeight="1" x14ac:dyDescent="0.3">
      <c r="A962" s="125"/>
      <c r="B962" s="469"/>
      <c r="C962" s="125"/>
      <c r="D962" s="125"/>
      <c r="E962" s="125"/>
      <c r="F962" s="125"/>
      <c r="G962" s="125"/>
      <c r="H962" s="125"/>
      <c r="I962" s="125"/>
    </row>
    <row r="963" spans="1:9" ht="15.75" customHeight="1" x14ac:dyDescent="0.3">
      <c r="A963" s="125"/>
      <c r="B963" s="469"/>
      <c r="C963" s="125"/>
      <c r="D963" s="125"/>
      <c r="E963" s="125"/>
      <c r="F963" s="125"/>
      <c r="G963" s="125"/>
      <c r="H963" s="125"/>
      <c r="I963" s="125"/>
    </row>
    <row r="964" spans="1:9" ht="15.75" customHeight="1" x14ac:dyDescent="0.3">
      <c r="A964" s="125"/>
      <c r="B964" s="469"/>
      <c r="C964" s="125"/>
      <c r="D964" s="125"/>
      <c r="E964" s="125"/>
      <c r="F964" s="125"/>
      <c r="G964" s="125"/>
      <c r="H964" s="125"/>
      <c r="I964" s="125"/>
    </row>
    <row r="965" spans="1:9" ht="15.75" customHeight="1" x14ac:dyDescent="0.3">
      <c r="A965" s="125"/>
      <c r="B965" s="469"/>
      <c r="C965" s="125"/>
      <c r="D965" s="125"/>
      <c r="E965" s="125"/>
      <c r="F965" s="125"/>
      <c r="G965" s="125"/>
      <c r="H965" s="125"/>
      <c r="I965" s="125"/>
    </row>
    <row r="966" spans="1:9" ht="15.75" customHeight="1" x14ac:dyDescent="0.3">
      <c r="A966" s="125"/>
      <c r="B966" s="469"/>
      <c r="C966" s="125"/>
      <c r="D966" s="125"/>
      <c r="E966" s="125"/>
      <c r="F966" s="125"/>
      <c r="G966" s="125"/>
      <c r="H966" s="125"/>
      <c r="I966" s="125"/>
    </row>
    <row r="967" spans="1:9" ht="15.75" customHeight="1" x14ac:dyDescent="0.3">
      <c r="A967" s="125"/>
      <c r="B967" s="469"/>
      <c r="C967" s="125"/>
      <c r="D967" s="125"/>
      <c r="E967" s="125"/>
      <c r="F967" s="125"/>
      <c r="G967" s="125"/>
      <c r="H967" s="125"/>
      <c r="I967" s="125"/>
    </row>
    <row r="968" spans="1:9" ht="15.75" customHeight="1" x14ac:dyDescent="0.3">
      <c r="A968" s="125"/>
      <c r="B968" s="469"/>
      <c r="C968" s="125"/>
      <c r="D968" s="125"/>
      <c r="E968" s="125"/>
      <c r="F968" s="125"/>
      <c r="G968" s="125"/>
      <c r="H968" s="125"/>
      <c r="I968" s="125"/>
    </row>
    <row r="969" spans="1:9" ht="15.75" customHeight="1" x14ac:dyDescent="0.3">
      <c r="A969" s="125"/>
      <c r="B969" s="469"/>
      <c r="C969" s="125"/>
      <c r="D969" s="125"/>
      <c r="E969" s="125"/>
      <c r="F969" s="125"/>
      <c r="G969" s="125"/>
      <c r="H969" s="125"/>
      <c r="I969" s="125"/>
    </row>
    <row r="970" spans="1:9" ht="15.75" customHeight="1" x14ac:dyDescent="0.3">
      <c r="A970" s="125"/>
      <c r="B970" s="469"/>
      <c r="C970" s="125"/>
      <c r="D970" s="125"/>
      <c r="E970" s="125"/>
      <c r="F970" s="125"/>
      <c r="G970" s="125"/>
      <c r="H970" s="125"/>
      <c r="I970" s="125"/>
    </row>
    <row r="971" spans="1:9" ht="15.75" customHeight="1" x14ac:dyDescent="0.3">
      <c r="A971" s="125"/>
      <c r="B971" s="469"/>
      <c r="C971" s="125"/>
      <c r="D971" s="125"/>
      <c r="E971" s="125"/>
      <c r="F971" s="125"/>
      <c r="G971" s="125"/>
      <c r="H971" s="125"/>
      <c r="I971" s="125"/>
    </row>
    <row r="972" spans="1:9" ht="15.75" customHeight="1" x14ac:dyDescent="0.3">
      <c r="A972" s="125"/>
      <c r="B972" s="469"/>
      <c r="C972" s="125"/>
      <c r="D972" s="125"/>
      <c r="E972" s="125"/>
      <c r="F972" s="125"/>
      <c r="G972" s="125"/>
      <c r="H972" s="125"/>
      <c r="I972" s="125"/>
    </row>
    <row r="973" spans="1:9" ht="15.75" customHeight="1" x14ac:dyDescent="0.3">
      <c r="A973" s="125"/>
      <c r="B973" s="469"/>
      <c r="C973" s="125"/>
      <c r="D973" s="125"/>
      <c r="E973" s="125"/>
      <c r="F973" s="125"/>
      <c r="G973" s="125"/>
      <c r="H973" s="125"/>
      <c r="I973" s="125"/>
    </row>
    <row r="974" spans="1:9" ht="15.75" customHeight="1" x14ac:dyDescent="0.3">
      <c r="A974" s="125"/>
      <c r="B974" s="469"/>
      <c r="C974" s="125"/>
      <c r="D974" s="125"/>
      <c r="E974" s="125"/>
      <c r="F974" s="125"/>
      <c r="G974" s="125"/>
      <c r="H974" s="125"/>
      <c r="I974" s="125"/>
    </row>
    <row r="975" spans="1:9" ht="15.75" customHeight="1" x14ac:dyDescent="0.3">
      <c r="A975" s="125"/>
      <c r="B975" s="469"/>
      <c r="C975" s="125"/>
      <c r="D975" s="125"/>
      <c r="E975" s="125"/>
      <c r="F975" s="125"/>
      <c r="G975" s="125"/>
      <c r="H975" s="125"/>
      <c r="I975" s="125"/>
    </row>
    <row r="976" spans="1:9" ht="15.75" customHeight="1" x14ac:dyDescent="0.3">
      <c r="A976" s="125"/>
      <c r="B976" s="469"/>
      <c r="C976" s="125"/>
      <c r="D976" s="125"/>
      <c r="E976" s="125"/>
      <c r="F976" s="125"/>
      <c r="G976" s="125"/>
      <c r="H976" s="125"/>
      <c r="I976" s="125"/>
    </row>
    <row r="977" spans="1:9" ht="15.75" customHeight="1" x14ac:dyDescent="0.3">
      <c r="A977" s="125"/>
      <c r="B977" s="469"/>
      <c r="C977" s="125"/>
      <c r="D977" s="125"/>
      <c r="E977" s="125"/>
      <c r="F977" s="125"/>
      <c r="G977" s="125"/>
      <c r="H977" s="125"/>
      <c r="I977" s="125"/>
    </row>
    <row r="978" spans="1:9" ht="15.75" customHeight="1" x14ac:dyDescent="0.3">
      <c r="A978" s="125"/>
      <c r="B978" s="469"/>
      <c r="C978" s="125"/>
      <c r="D978" s="125"/>
      <c r="E978" s="125"/>
      <c r="F978" s="125"/>
      <c r="G978" s="125"/>
      <c r="H978" s="125"/>
      <c r="I978" s="125"/>
    </row>
    <row r="979" spans="1:9" ht="15.75" customHeight="1" x14ac:dyDescent="0.3">
      <c r="A979" s="125"/>
      <c r="B979" s="469"/>
      <c r="C979" s="125"/>
      <c r="D979" s="125"/>
      <c r="E979" s="125"/>
      <c r="F979" s="125"/>
      <c r="G979" s="125"/>
      <c r="H979" s="125"/>
      <c r="I979" s="125"/>
    </row>
    <row r="980" spans="1:9" ht="15.75" customHeight="1" x14ac:dyDescent="0.3">
      <c r="A980" s="125"/>
      <c r="B980" s="469"/>
      <c r="C980" s="125"/>
      <c r="D980" s="125"/>
      <c r="E980" s="125"/>
      <c r="F980" s="125"/>
      <c r="G980" s="125"/>
      <c r="H980" s="125"/>
      <c r="I980" s="125"/>
    </row>
    <row r="981" spans="1:9" ht="15.75" customHeight="1" x14ac:dyDescent="0.3">
      <c r="A981" s="125"/>
      <c r="B981" s="469"/>
      <c r="C981" s="125"/>
      <c r="D981" s="125"/>
      <c r="E981" s="125"/>
      <c r="F981" s="125"/>
      <c r="G981" s="125"/>
      <c r="H981" s="125"/>
      <c r="I981" s="125"/>
    </row>
    <row r="982" spans="1:9" ht="15.75" customHeight="1" x14ac:dyDescent="0.3">
      <c r="A982" s="125"/>
      <c r="B982" s="469"/>
      <c r="C982" s="125"/>
      <c r="D982" s="125"/>
      <c r="E982" s="125"/>
      <c r="F982" s="125"/>
      <c r="G982" s="125"/>
      <c r="H982" s="125"/>
      <c r="I982" s="125"/>
    </row>
    <row r="983" spans="1:9" ht="15.75" customHeight="1" x14ac:dyDescent="0.3">
      <c r="A983" s="125"/>
      <c r="B983" s="469"/>
      <c r="C983" s="125"/>
      <c r="D983" s="125"/>
      <c r="E983" s="125"/>
      <c r="F983" s="125"/>
      <c r="G983" s="125"/>
      <c r="H983" s="125"/>
      <c r="I983" s="125"/>
    </row>
    <row r="984" spans="1:9" ht="15.75" customHeight="1" x14ac:dyDescent="0.3">
      <c r="A984" s="125"/>
      <c r="B984" s="469"/>
      <c r="C984" s="125"/>
      <c r="D984" s="125"/>
      <c r="E984" s="125"/>
      <c r="F984" s="125"/>
      <c r="G984" s="125"/>
      <c r="H984" s="125"/>
      <c r="I984" s="125"/>
    </row>
    <row r="985" spans="1:9" ht="15.75" customHeight="1" x14ac:dyDescent="0.3">
      <c r="A985" s="125"/>
      <c r="B985" s="469"/>
      <c r="C985" s="125"/>
      <c r="D985" s="125"/>
      <c r="E985" s="125"/>
      <c r="F985" s="125"/>
      <c r="G985" s="125"/>
      <c r="H985" s="125"/>
      <c r="I985" s="125"/>
    </row>
    <row r="986" spans="1:9" ht="15.75" customHeight="1" x14ac:dyDescent="0.3">
      <c r="A986" s="125"/>
      <c r="B986" s="469"/>
      <c r="C986" s="125"/>
      <c r="D986" s="125"/>
      <c r="E986" s="125"/>
      <c r="F986" s="125"/>
      <c r="G986" s="125"/>
      <c r="H986" s="125"/>
      <c r="I986" s="125"/>
    </row>
    <row r="987" spans="1:9" ht="15.75" customHeight="1" x14ac:dyDescent="0.3">
      <c r="A987" s="125"/>
      <c r="B987" s="469"/>
      <c r="C987" s="125"/>
      <c r="D987" s="125"/>
      <c r="E987" s="125"/>
      <c r="F987" s="125"/>
      <c r="G987" s="125"/>
      <c r="H987" s="125"/>
      <c r="I987" s="125"/>
    </row>
    <row r="988" spans="1:9" ht="15.75" customHeight="1" x14ac:dyDescent="0.3">
      <c r="A988" s="125"/>
      <c r="B988" s="469"/>
      <c r="C988" s="125"/>
      <c r="D988" s="125"/>
      <c r="E988" s="125"/>
      <c r="F988" s="125"/>
      <c r="G988" s="125"/>
      <c r="H988" s="125"/>
      <c r="I988" s="125"/>
    </row>
    <row r="989" spans="1:9" ht="15.75" customHeight="1" x14ac:dyDescent="0.3">
      <c r="A989" s="125"/>
      <c r="B989" s="469"/>
      <c r="C989" s="125"/>
      <c r="D989" s="125"/>
      <c r="E989" s="125"/>
      <c r="F989" s="125"/>
      <c r="G989" s="125"/>
      <c r="H989" s="125"/>
      <c r="I989" s="125"/>
    </row>
    <row r="990" spans="1:9" ht="15.75" customHeight="1" x14ac:dyDescent="0.3">
      <c r="A990" s="125"/>
      <c r="B990" s="469"/>
      <c r="C990" s="125"/>
      <c r="D990" s="125"/>
      <c r="E990" s="125"/>
      <c r="F990" s="125"/>
      <c r="G990" s="125"/>
      <c r="H990" s="125"/>
      <c r="I990" s="125"/>
    </row>
    <row r="991" spans="1:9" ht="15.75" customHeight="1" x14ac:dyDescent="0.3">
      <c r="A991" s="125"/>
      <c r="B991" s="469"/>
      <c r="C991" s="125"/>
      <c r="D991" s="125"/>
      <c r="E991" s="125"/>
      <c r="F991" s="125"/>
      <c r="G991" s="125"/>
      <c r="H991" s="125"/>
      <c r="I991" s="125"/>
    </row>
    <row r="992" spans="1:9" ht="15.75" customHeight="1" x14ac:dyDescent="0.3">
      <c r="A992" s="125"/>
      <c r="B992" s="469"/>
      <c r="C992" s="125"/>
      <c r="D992" s="125"/>
      <c r="E992" s="125"/>
      <c r="F992" s="125"/>
      <c r="G992" s="125"/>
      <c r="H992" s="125"/>
      <c r="I992" s="125"/>
    </row>
    <row r="993" spans="1:9" ht="15.75" customHeight="1" x14ac:dyDescent="0.3">
      <c r="A993" s="125"/>
      <c r="B993" s="469"/>
      <c r="C993" s="125"/>
      <c r="D993" s="125"/>
      <c r="E993" s="125"/>
      <c r="F993" s="125"/>
      <c r="G993" s="125"/>
      <c r="H993" s="125"/>
      <c r="I993" s="125"/>
    </row>
    <row r="994" spans="1:9" ht="15.75" customHeight="1" x14ac:dyDescent="0.3">
      <c r="A994" s="125"/>
      <c r="B994" s="469"/>
      <c r="C994" s="125"/>
      <c r="D994" s="125"/>
      <c r="E994" s="125"/>
      <c r="F994" s="125"/>
      <c r="G994" s="125"/>
      <c r="H994" s="125"/>
      <c r="I994" s="125"/>
    </row>
    <row r="995" spans="1:9" ht="15.75" customHeight="1" x14ac:dyDescent="0.3">
      <c r="A995" s="125"/>
      <c r="B995" s="469"/>
      <c r="C995" s="125"/>
      <c r="D995" s="125"/>
      <c r="E995" s="125"/>
      <c r="F995" s="125"/>
      <c r="G995" s="125"/>
      <c r="H995" s="125"/>
      <c r="I995" s="125"/>
    </row>
    <row r="996" spans="1:9" ht="15.75" customHeight="1" x14ac:dyDescent="0.3">
      <c r="A996" s="125"/>
      <c r="B996" s="469"/>
      <c r="C996" s="125"/>
      <c r="D996" s="125"/>
      <c r="E996" s="125"/>
      <c r="F996" s="125"/>
      <c r="G996" s="125"/>
      <c r="H996" s="125"/>
      <c r="I996" s="125"/>
    </row>
  </sheetData>
  <mergeCells count="2">
    <mergeCell ref="A4:D4"/>
    <mergeCell ref="B6:C6"/>
  </mergeCells>
  <hyperlinks>
    <hyperlink ref="D1" location="BG!A1" display="BG" xr:uid="{00000000-0004-0000-1900-000000000000}"/>
  </hyperlinks>
  <pageMargins left="0.7" right="0.7" top="0.75" bottom="0.75" header="0" footer="0"/>
  <pageSetup orientation="landscape"/>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W1000"/>
  <sheetViews>
    <sheetView showGridLines="0" workbookViewId="0">
      <selection activeCell="C11" sqref="C11"/>
    </sheetView>
  </sheetViews>
  <sheetFormatPr baseColWidth="10" defaultColWidth="14.44140625" defaultRowHeight="15" customHeight="1" x14ac:dyDescent="0.3"/>
  <cols>
    <col min="1" max="1" width="40.77734375" style="39" customWidth="1"/>
    <col min="2" max="3" width="19" style="39" customWidth="1"/>
    <col min="4" max="23" width="10.77734375" style="39" customWidth="1"/>
    <col min="24" max="16384" width="14.44140625" style="39"/>
  </cols>
  <sheetData>
    <row r="1" spans="1:23" ht="13.8" x14ac:dyDescent="0.3">
      <c r="A1" s="118" t="s">
        <v>1</v>
      </c>
      <c r="B1" s="262"/>
      <c r="C1" s="55"/>
      <c r="D1" s="444" t="s">
        <v>22</v>
      </c>
      <c r="E1" s="55"/>
      <c r="F1" s="55"/>
      <c r="G1" s="55"/>
      <c r="H1" s="55"/>
      <c r="I1" s="55"/>
      <c r="J1" s="55"/>
      <c r="K1" s="55"/>
      <c r="L1" s="55"/>
      <c r="M1" s="55"/>
      <c r="N1" s="55"/>
      <c r="O1" s="55"/>
      <c r="P1" s="55"/>
      <c r="Q1" s="55"/>
      <c r="R1" s="55"/>
      <c r="S1" s="55"/>
      <c r="T1" s="55"/>
      <c r="U1" s="55"/>
      <c r="V1" s="55"/>
      <c r="W1" s="55"/>
    </row>
    <row r="2" spans="1:23" ht="13.8" x14ac:dyDescent="0.3">
      <c r="A2" s="55"/>
      <c r="B2" s="262"/>
      <c r="C2" s="55"/>
      <c r="D2" s="55"/>
      <c r="E2" s="55"/>
      <c r="F2" s="55"/>
      <c r="G2" s="55"/>
      <c r="H2" s="55"/>
      <c r="I2" s="55"/>
      <c r="J2" s="55"/>
      <c r="K2" s="55"/>
      <c r="L2" s="55"/>
      <c r="M2" s="55"/>
      <c r="N2" s="55"/>
      <c r="O2" s="55"/>
      <c r="P2" s="55"/>
      <c r="Q2" s="55"/>
      <c r="R2" s="55"/>
      <c r="S2" s="55"/>
      <c r="T2" s="55"/>
      <c r="U2" s="55"/>
      <c r="V2" s="55"/>
      <c r="W2" s="55"/>
    </row>
    <row r="3" spans="1:23" ht="13.8" x14ac:dyDescent="0.3">
      <c r="A3" s="55"/>
      <c r="B3" s="262"/>
      <c r="C3" s="55"/>
      <c r="D3" s="55"/>
      <c r="E3" s="55"/>
      <c r="F3" s="55"/>
      <c r="G3" s="55"/>
      <c r="H3" s="55"/>
      <c r="I3" s="55"/>
      <c r="J3" s="55"/>
      <c r="K3" s="55"/>
      <c r="L3" s="55"/>
      <c r="M3" s="55"/>
      <c r="N3" s="55"/>
      <c r="O3" s="55"/>
      <c r="P3" s="55"/>
      <c r="Q3" s="55"/>
      <c r="R3" s="55"/>
      <c r="S3" s="55"/>
      <c r="T3" s="55"/>
      <c r="U3" s="55"/>
      <c r="V3" s="55"/>
      <c r="W3" s="55"/>
    </row>
    <row r="4" spans="1:23" ht="13.8" x14ac:dyDescent="0.3">
      <c r="A4" s="127" t="s">
        <v>1688</v>
      </c>
      <c r="B4" s="151"/>
      <c r="C4" s="127"/>
      <c r="D4" s="55"/>
      <c r="E4" s="55"/>
      <c r="F4" s="55"/>
      <c r="G4" s="55"/>
      <c r="H4" s="55"/>
      <c r="I4" s="55"/>
      <c r="J4" s="55"/>
      <c r="K4" s="55"/>
      <c r="L4" s="55"/>
      <c r="M4" s="55"/>
      <c r="N4" s="55"/>
      <c r="O4" s="55"/>
      <c r="P4" s="55"/>
      <c r="Q4" s="55"/>
      <c r="R4" s="55"/>
      <c r="S4" s="55"/>
      <c r="T4" s="55"/>
      <c r="U4" s="55"/>
      <c r="V4" s="55"/>
      <c r="W4" s="55"/>
    </row>
    <row r="5" spans="1:23" ht="13.8" x14ac:dyDescent="0.3">
      <c r="A5" s="55"/>
      <c r="B5" s="262"/>
      <c r="C5" s="55"/>
      <c r="D5" s="55"/>
      <c r="E5" s="55"/>
      <c r="F5" s="55"/>
      <c r="G5" s="55"/>
      <c r="H5" s="55"/>
      <c r="I5" s="55"/>
      <c r="J5" s="55"/>
      <c r="K5" s="55"/>
      <c r="L5" s="55"/>
      <c r="M5" s="55"/>
      <c r="N5" s="55"/>
      <c r="O5" s="55"/>
      <c r="P5" s="55"/>
      <c r="Q5" s="55"/>
      <c r="R5" s="55"/>
      <c r="S5" s="55"/>
      <c r="T5" s="55"/>
      <c r="U5" s="55"/>
      <c r="V5" s="55"/>
      <c r="W5" s="55"/>
    </row>
    <row r="6" spans="1:23" ht="13.8" x14ac:dyDescent="0.3">
      <c r="A6" s="55"/>
      <c r="B6" s="696" t="s">
        <v>273</v>
      </c>
      <c r="C6" s="689"/>
      <c r="D6" s="55"/>
      <c r="E6" s="55"/>
      <c r="F6" s="55"/>
      <c r="G6" s="55"/>
      <c r="H6" s="55"/>
      <c r="I6" s="55"/>
      <c r="J6" s="55"/>
      <c r="K6" s="55"/>
      <c r="L6" s="55"/>
      <c r="M6" s="55"/>
      <c r="N6" s="55"/>
      <c r="O6" s="55"/>
      <c r="P6" s="55"/>
      <c r="Q6" s="55"/>
      <c r="R6" s="55"/>
      <c r="S6" s="55"/>
      <c r="T6" s="55"/>
      <c r="U6" s="55"/>
      <c r="V6" s="55"/>
      <c r="W6" s="55"/>
    </row>
    <row r="7" spans="1:23" ht="13.8" x14ac:dyDescent="0.3">
      <c r="A7" s="118"/>
      <c r="B7" s="259">
        <v>45565</v>
      </c>
      <c r="C7" s="259">
        <v>45291</v>
      </c>
      <c r="D7" s="55"/>
      <c r="E7" s="55"/>
      <c r="F7" s="55"/>
      <c r="G7" s="55"/>
      <c r="H7" s="55"/>
      <c r="I7" s="55"/>
      <c r="J7" s="55"/>
      <c r="K7" s="55"/>
      <c r="L7" s="55"/>
      <c r="M7" s="55"/>
      <c r="N7" s="55"/>
      <c r="O7" s="55"/>
      <c r="P7" s="55"/>
      <c r="Q7" s="55"/>
      <c r="R7" s="55"/>
      <c r="S7" s="55"/>
      <c r="T7" s="55"/>
      <c r="U7" s="55"/>
      <c r="V7" s="55"/>
      <c r="W7" s="55"/>
    </row>
    <row r="8" spans="1:23" ht="13.8" x14ac:dyDescent="0.3">
      <c r="A8" s="55" t="s">
        <v>1689</v>
      </c>
      <c r="B8" s="464">
        <v>0</v>
      </c>
      <c r="C8" s="117">
        <v>0</v>
      </c>
      <c r="D8" s="55"/>
      <c r="E8" s="55"/>
      <c r="F8" s="55"/>
      <c r="G8" s="55"/>
      <c r="H8" s="55"/>
      <c r="I8" s="55"/>
      <c r="J8" s="55"/>
      <c r="K8" s="55"/>
      <c r="L8" s="55"/>
      <c r="M8" s="55"/>
      <c r="N8" s="55"/>
      <c r="O8" s="55"/>
      <c r="P8" s="55"/>
      <c r="Q8" s="55"/>
      <c r="R8" s="55"/>
      <c r="S8" s="55"/>
      <c r="T8" s="55"/>
      <c r="U8" s="55"/>
      <c r="V8" s="55"/>
      <c r="W8" s="55"/>
    </row>
    <row r="9" spans="1:23" ht="13.8" x14ac:dyDescent="0.3">
      <c r="A9" s="55" t="s">
        <v>1690</v>
      </c>
      <c r="B9" s="464">
        <v>603479.21915300004</v>
      </c>
      <c r="C9" s="117">
        <v>2247464.99303</v>
      </c>
      <c r="D9" s="55"/>
      <c r="E9" s="55"/>
      <c r="F9" s="55"/>
      <c r="G9" s="55"/>
      <c r="H9" s="55"/>
      <c r="I9" s="55"/>
      <c r="J9" s="55"/>
      <c r="K9" s="55"/>
      <c r="L9" s="55"/>
      <c r="M9" s="55"/>
      <c r="N9" s="55"/>
      <c r="O9" s="55"/>
      <c r="P9" s="55"/>
      <c r="Q9" s="55"/>
      <c r="R9" s="55"/>
      <c r="S9" s="55"/>
      <c r="T9" s="55"/>
      <c r="U9" s="55"/>
      <c r="V9" s="55"/>
      <c r="W9" s="55"/>
    </row>
    <row r="10" spans="1:23" ht="13.8" x14ac:dyDescent="0.3">
      <c r="A10" s="55" t="s">
        <v>217</v>
      </c>
      <c r="B10" s="536">
        <v>603479.21915300004</v>
      </c>
      <c r="C10" s="537">
        <v>2247464.99303</v>
      </c>
      <c r="D10" s="55"/>
      <c r="E10" s="55"/>
      <c r="F10" s="55"/>
      <c r="G10" s="55"/>
      <c r="H10" s="55"/>
      <c r="I10" s="55"/>
      <c r="J10" s="55"/>
      <c r="K10" s="55"/>
      <c r="L10" s="55"/>
      <c r="M10" s="55"/>
      <c r="N10" s="55"/>
      <c r="O10" s="55"/>
      <c r="P10" s="55"/>
      <c r="Q10" s="55"/>
      <c r="R10" s="55"/>
      <c r="S10" s="55"/>
      <c r="T10" s="55"/>
      <c r="U10" s="55"/>
      <c r="V10" s="55"/>
      <c r="W10" s="55"/>
    </row>
    <row r="11" spans="1:23" ht="13.8" x14ac:dyDescent="0.3">
      <c r="A11" s="55"/>
      <c r="B11" s="124"/>
      <c r="C11" s="124"/>
      <c r="D11" s="55"/>
      <c r="E11" s="55"/>
      <c r="F11" s="55"/>
      <c r="G11" s="55"/>
      <c r="H11" s="55"/>
      <c r="I11" s="55"/>
      <c r="J11" s="55"/>
      <c r="K11" s="55"/>
      <c r="L11" s="55"/>
      <c r="M11" s="55"/>
      <c r="N11" s="55"/>
      <c r="O11" s="55"/>
      <c r="P11" s="55"/>
      <c r="Q11" s="55"/>
      <c r="R11" s="55"/>
      <c r="S11" s="55"/>
      <c r="T11" s="55"/>
      <c r="U11" s="55"/>
      <c r="V11" s="55"/>
      <c r="W11" s="55"/>
    </row>
    <row r="12" spans="1:23" ht="13.8" x14ac:dyDescent="0.3">
      <c r="A12" s="55"/>
      <c r="B12" s="262"/>
      <c r="C12" s="55"/>
      <c r="D12" s="55"/>
      <c r="E12" s="55"/>
      <c r="F12" s="55"/>
      <c r="G12" s="55"/>
      <c r="H12" s="55"/>
      <c r="I12" s="55"/>
      <c r="J12" s="55"/>
      <c r="K12" s="55"/>
      <c r="L12" s="55"/>
      <c r="M12" s="55"/>
      <c r="N12" s="55"/>
      <c r="O12" s="55"/>
      <c r="P12" s="55"/>
      <c r="Q12" s="55"/>
      <c r="R12" s="55"/>
      <c r="S12" s="55"/>
      <c r="T12" s="55"/>
      <c r="U12" s="55"/>
      <c r="V12" s="55"/>
      <c r="W12" s="55"/>
    </row>
    <row r="13" spans="1:23" ht="13.8" x14ac:dyDescent="0.3">
      <c r="A13" s="55"/>
      <c r="B13" s="262"/>
      <c r="C13" s="55"/>
      <c r="D13" s="55"/>
      <c r="E13" s="55"/>
      <c r="F13" s="55"/>
      <c r="G13" s="55"/>
      <c r="H13" s="55"/>
      <c r="I13" s="55"/>
      <c r="J13" s="55"/>
      <c r="K13" s="55"/>
      <c r="L13" s="55"/>
      <c r="M13" s="55"/>
      <c r="N13" s="55"/>
      <c r="O13" s="55"/>
      <c r="P13" s="55"/>
      <c r="Q13" s="55"/>
      <c r="R13" s="55"/>
      <c r="S13" s="55"/>
      <c r="T13" s="55"/>
      <c r="U13" s="55"/>
      <c r="V13" s="55"/>
      <c r="W13" s="55"/>
    </row>
    <row r="14" spans="1:23" ht="13.8" x14ac:dyDescent="0.3">
      <c r="A14" s="55"/>
      <c r="B14" s="262"/>
      <c r="C14" s="55"/>
      <c r="D14" s="55"/>
      <c r="E14" s="55"/>
      <c r="F14" s="55"/>
      <c r="G14" s="55"/>
      <c r="H14" s="55"/>
      <c r="I14" s="55"/>
      <c r="J14" s="55"/>
      <c r="K14" s="55"/>
      <c r="L14" s="55"/>
      <c r="M14" s="55"/>
      <c r="N14" s="55"/>
      <c r="O14" s="55"/>
      <c r="P14" s="55"/>
      <c r="Q14" s="55"/>
      <c r="R14" s="55"/>
      <c r="S14" s="55"/>
      <c r="T14" s="55"/>
      <c r="U14" s="55"/>
      <c r="V14" s="55"/>
      <c r="W14" s="55"/>
    </row>
    <row r="15" spans="1:23" ht="13.8" x14ac:dyDescent="0.3">
      <c r="A15" s="55"/>
      <c r="B15" s="262"/>
      <c r="C15" s="55"/>
      <c r="D15" s="55"/>
      <c r="E15" s="55"/>
      <c r="F15" s="55"/>
      <c r="G15" s="55"/>
      <c r="H15" s="55"/>
      <c r="I15" s="55"/>
      <c r="J15" s="55"/>
      <c r="K15" s="55"/>
      <c r="L15" s="55"/>
      <c r="M15" s="55"/>
      <c r="N15" s="55"/>
      <c r="O15" s="55"/>
      <c r="P15" s="55"/>
      <c r="Q15" s="55"/>
      <c r="R15" s="55"/>
      <c r="S15" s="55"/>
      <c r="T15" s="55"/>
      <c r="U15" s="55"/>
      <c r="V15" s="55"/>
      <c r="W15" s="55"/>
    </row>
    <row r="16" spans="1:23" ht="13.8" x14ac:dyDescent="0.3">
      <c r="A16" s="55"/>
      <c r="B16" s="262"/>
      <c r="C16" s="55"/>
      <c r="D16" s="55"/>
      <c r="E16" s="55"/>
      <c r="F16" s="55"/>
      <c r="G16" s="55"/>
      <c r="H16" s="55"/>
      <c r="I16" s="55"/>
      <c r="J16" s="55"/>
      <c r="K16" s="55"/>
      <c r="L16" s="55"/>
      <c r="M16" s="55"/>
      <c r="N16" s="55"/>
      <c r="O16" s="55"/>
      <c r="P16" s="55"/>
      <c r="Q16" s="55"/>
      <c r="R16" s="55"/>
      <c r="S16" s="55"/>
      <c r="T16" s="55"/>
      <c r="U16" s="55"/>
      <c r="V16" s="55"/>
      <c r="W16" s="55"/>
    </row>
    <row r="17" spans="1:23" ht="13.8" x14ac:dyDescent="0.3">
      <c r="A17" s="55"/>
      <c r="B17" s="262"/>
      <c r="C17" s="55"/>
      <c r="D17" s="55"/>
      <c r="E17" s="55"/>
      <c r="F17" s="55"/>
      <c r="G17" s="55"/>
      <c r="H17" s="55"/>
      <c r="I17" s="55"/>
      <c r="J17" s="55"/>
      <c r="K17" s="55"/>
      <c r="L17" s="55"/>
      <c r="M17" s="55"/>
      <c r="N17" s="55"/>
      <c r="O17" s="55"/>
      <c r="P17" s="55"/>
      <c r="Q17" s="55"/>
      <c r="R17" s="55"/>
      <c r="S17" s="55"/>
      <c r="T17" s="55"/>
      <c r="U17" s="55"/>
      <c r="V17" s="55"/>
      <c r="W17" s="55"/>
    </row>
    <row r="18" spans="1:23" ht="13.8" x14ac:dyDescent="0.3">
      <c r="A18" s="55"/>
      <c r="B18" s="262"/>
      <c r="C18" s="55"/>
      <c r="D18" s="55"/>
      <c r="E18" s="55"/>
      <c r="F18" s="55"/>
      <c r="G18" s="55"/>
      <c r="H18" s="55"/>
      <c r="I18" s="55"/>
      <c r="J18" s="55"/>
      <c r="K18" s="55"/>
      <c r="L18" s="55"/>
      <c r="M18" s="55"/>
      <c r="N18" s="55"/>
      <c r="O18" s="55"/>
      <c r="P18" s="55"/>
      <c r="Q18" s="55"/>
      <c r="R18" s="55"/>
      <c r="S18" s="55"/>
      <c r="T18" s="55"/>
      <c r="U18" s="55"/>
      <c r="V18" s="55"/>
      <c r="W18" s="55"/>
    </row>
    <row r="19" spans="1:23" ht="13.8" x14ac:dyDescent="0.3">
      <c r="A19" s="55"/>
      <c r="B19" s="262"/>
      <c r="C19" s="55"/>
      <c r="D19" s="55"/>
      <c r="E19" s="55"/>
      <c r="F19" s="55"/>
      <c r="G19" s="55"/>
      <c r="H19" s="55"/>
      <c r="I19" s="55"/>
      <c r="J19" s="55"/>
      <c r="K19" s="55"/>
      <c r="L19" s="55"/>
      <c r="M19" s="55"/>
      <c r="N19" s="55"/>
      <c r="O19" s="55"/>
      <c r="P19" s="55"/>
      <c r="Q19" s="55"/>
      <c r="R19" s="55"/>
      <c r="S19" s="55"/>
      <c r="T19" s="55"/>
      <c r="U19" s="55"/>
      <c r="V19" s="55"/>
      <c r="W19" s="55"/>
    </row>
    <row r="20" spans="1:23" ht="13.8" x14ac:dyDescent="0.3">
      <c r="A20" s="55"/>
      <c r="B20" s="262"/>
      <c r="C20" s="55"/>
      <c r="D20" s="55"/>
      <c r="E20" s="55"/>
      <c r="F20" s="55"/>
      <c r="G20" s="55"/>
      <c r="H20" s="55"/>
      <c r="I20" s="55"/>
      <c r="J20" s="55"/>
      <c r="K20" s="55"/>
      <c r="L20" s="55"/>
      <c r="M20" s="55"/>
      <c r="N20" s="55"/>
      <c r="O20" s="55"/>
      <c r="P20" s="55"/>
      <c r="Q20" s="55"/>
      <c r="R20" s="55"/>
      <c r="S20" s="55"/>
      <c r="T20" s="55"/>
      <c r="U20" s="55"/>
      <c r="V20" s="55"/>
      <c r="W20" s="55"/>
    </row>
    <row r="21" spans="1:23" ht="15.75" customHeight="1" x14ac:dyDescent="0.3">
      <c r="A21" s="55"/>
      <c r="B21" s="262"/>
      <c r="C21" s="55"/>
      <c r="D21" s="55"/>
      <c r="E21" s="55"/>
      <c r="F21" s="55"/>
      <c r="G21" s="55"/>
      <c r="H21" s="55"/>
      <c r="I21" s="55"/>
      <c r="J21" s="55"/>
      <c r="K21" s="55"/>
      <c r="L21" s="55"/>
      <c r="M21" s="55"/>
      <c r="N21" s="55"/>
      <c r="O21" s="55"/>
      <c r="P21" s="55"/>
      <c r="Q21" s="55"/>
      <c r="R21" s="55"/>
      <c r="S21" s="55"/>
      <c r="T21" s="55"/>
      <c r="U21" s="55"/>
      <c r="V21" s="55"/>
      <c r="W21" s="55"/>
    </row>
    <row r="22" spans="1:23" ht="15.75" customHeight="1" x14ac:dyDescent="0.3">
      <c r="A22" s="55"/>
      <c r="B22" s="262"/>
      <c r="C22" s="55"/>
      <c r="D22" s="55"/>
      <c r="E22" s="55"/>
      <c r="F22" s="55"/>
      <c r="G22" s="55"/>
      <c r="H22" s="55"/>
      <c r="I22" s="55"/>
      <c r="J22" s="55"/>
      <c r="K22" s="55"/>
      <c r="L22" s="55"/>
      <c r="M22" s="55"/>
      <c r="N22" s="55"/>
      <c r="O22" s="55"/>
      <c r="P22" s="55"/>
      <c r="Q22" s="55"/>
      <c r="R22" s="55"/>
      <c r="S22" s="55"/>
      <c r="T22" s="55"/>
      <c r="U22" s="55"/>
      <c r="V22" s="55"/>
      <c r="W22" s="55"/>
    </row>
    <row r="23" spans="1:23" ht="15.75" customHeight="1" x14ac:dyDescent="0.3">
      <c r="A23" s="55"/>
      <c r="B23" s="262"/>
      <c r="C23" s="55"/>
      <c r="D23" s="55"/>
      <c r="E23" s="55"/>
      <c r="F23" s="55"/>
      <c r="G23" s="55"/>
      <c r="H23" s="55"/>
      <c r="I23" s="55"/>
      <c r="J23" s="55"/>
      <c r="K23" s="55"/>
      <c r="L23" s="55"/>
      <c r="M23" s="55"/>
      <c r="N23" s="55"/>
      <c r="O23" s="55"/>
      <c r="P23" s="55"/>
      <c r="Q23" s="55"/>
      <c r="R23" s="55"/>
      <c r="S23" s="55"/>
      <c r="T23" s="55"/>
      <c r="U23" s="55"/>
      <c r="V23" s="55"/>
      <c r="W23" s="55"/>
    </row>
    <row r="24" spans="1:23" ht="15.75" customHeight="1" x14ac:dyDescent="0.3">
      <c r="A24" s="55"/>
      <c r="B24" s="262"/>
      <c r="C24" s="55"/>
      <c r="D24" s="55"/>
      <c r="E24" s="55"/>
      <c r="F24" s="55"/>
      <c r="G24" s="55"/>
      <c r="H24" s="55"/>
      <c r="I24" s="55"/>
      <c r="J24" s="55"/>
      <c r="K24" s="55"/>
      <c r="L24" s="55"/>
      <c r="M24" s="55"/>
      <c r="N24" s="55"/>
      <c r="O24" s="55"/>
      <c r="P24" s="55"/>
      <c r="Q24" s="55"/>
      <c r="R24" s="55"/>
      <c r="S24" s="55"/>
      <c r="T24" s="55"/>
      <c r="U24" s="55"/>
      <c r="V24" s="55"/>
      <c r="W24" s="55"/>
    </row>
    <row r="25" spans="1:23" ht="15.75" customHeight="1" x14ac:dyDescent="0.3">
      <c r="A25" s="55"/>
      <c r="B25" s="262"/>
      <c r="C25" s="55"/>
      <c r="D25" s="55"/>
      <c r="E25" s="55"/>
      <c r="F25" s="55"/>
      <c r="G25" s="55"/>
      <c r="H25" s="55"/>
      <c r="I25" s="55"/>
      <c r="J25" s="55"/>
      <c r="K25" s="55"/>
      <c r="L25" s="55"/>
      <c r="M25" s="55"/>
      <c r="N25" s="55"/>
      <c r="O25" s="55"/>
      <c r="P25" s="55"/>
      <c r="Q25" s="55"/>
      <c r="R25" s="55"/>
      <c r="S25" s="55"/>
      <c r="T25" s="55"/>
      <c r="U25" s="55"/>
      <c r="V25" s="55"/>
      <c r="W25" s="55"/>
    </row>
    <row r="26" spans="1:23" ht="15.75" customHeight="1" x14ac:dyDescent="0.3">
      <c r="A26" s="55"/>
      <c r="B26" s="262"/>
      <c r="C26" s="55"/>
      <c r="D26" s="55"/>
      <c r="E26" s="55"/>
      <c r="F26" s="55"/>
      <c r="G26" s="55"/>
      <c r="H26" s="55"/>
      <c r="I26" s="55"/>
      <c r="J26" s="55"/>
      <c r="K26" s="55"/>
      <c r="L26" s="55"/>
      <c r="M26" s="55"/>
      <c r="N26" s="55"/>
      <c r="O26" s="55"/>
      <c r="P26" s="55"/>
      <c r="Q26" s="55"/>
      <c r="R26" s="55"/>
      <c r="S26" s="55"/>
      <c r="T26" s="55"/>
      <c r="U26" s="55"/>
      <c r="V26" s="55"/>
      <c r="W26" s="55"/>
    </row>
    <row r="27" spans="1:23" ht="15.75" customHeight="1" x14ac:dyDescent="0.3">
      <c r="A27" s="55"/>
      <c r="B27" s="262"/>
      <c r="C27" s="55"/>
      <c r="D27" s="55"/>
      <c r="E27" s="55"/>
      <c r="F27" s="55"/>
      <c r="G27" s="55"/>
      <c r="H27" s="55"/>
      <c r="I27" s="55"/>
      <c r="J27" s="55"/>
      <c r="K27" s="55"/>
      <c r="L27" s="55"/>
      <c r="M27" s="55"/>
      <c r="N27" s="55"/>
      <c r="O27" s="55"/>
      <c r="P27" s="55"/>
      <c r="Q27" s="55"/>
      <c r="R27" s="55"/>
      <c r="S27" s="55"/>
      <c r="T27" s="55"/>
      <c r="U27" s="55"/>
      <c r="V27" s="55"/>
      <c r="W27" s="55"/>
    </row>
    <row r="28" spans="1:23" ht="15.75" customHeight="1" x14ac:dyDescent="0.3">
      <c r="A28" s="55"/>
      <c r="B28" s="262"/>
      <c r="C28" s="55"/>
      <c r="D28" s="55"/>
      <c r="E28" s="55"/>
      <c r="F28" s="55"/>
      <c r="G28" s="55"/>
      <c r="H28" s="55"/>
      <c r="I28" s="55"/>
      <c r="J28" s="55"/>
      <c r="K28" s="55"/>
      <c r="L28" s="55"/>
      <c r="M28" s="55"/>
      <c r="N28" s="55"/>
      <c r="O28" s="55"/>
      <c r="P28" s="55"/>
      <c r="Q28" s="55"/>
      <c r="R28" s="55"/>
      <c r="S28" s="55"/>
      <c r="T28" s="55"/>
      <c r="U28" s="55"/>
      <c r="V28" s="55"/>
      <c r="W28" s="55"/>
    </row>
    <row r="29" spans="1:23" ht="15.75" customHeight="1" x14ac:dyDescent="0.3">
      <c r="A29" s="55"/>
      <c r="B29" s="262"/>
      <c r="C29" s="55"/>
      <c r="D29" s="55"/>
      <c r="E29" s="55"/>
      <c r="F29" s="55"/>
      <c r="G29" s="55"/>
      <c r="H29" s="55"/>
      <c r="I29" s="55"/>
      <c r="J29" s="55"/>
      <c r="K29" s="55"/>
      <c r="L29" s="55"/>
      <c r="M29" s="55"/>
      <c r="N29" s="55"/>
      <c r="O29" s="55"/>
      <c r="P29" s="55"/>
      <c r="Q29" s="55"/>
      <c r="R29" s="55"/>
      <c r="S29" s="55"/>
      <c r="T29" s="55"/>
      <c r="U29" s="55"/>
      <c r="V29" s="55"/>
      <c r="W29" s="55"/>
    </row>
    <row r="30" spans="1:23" ht="15.75" customHeight="1" x14ac:dyDescent="0.3">
      <c r="A30" s="55"/>
      <c r="B30" s="262"/>
      <c r="C30" s="55"/>
      <c r="D30" s="55"/>
      <c r="E30" s="55"/>
      <c r="F30" s="55"/>
      <c r="G30" s="55"/>
      <c r="H30" s="55"/>
      <c r="I30" s="55"/>
      <c r="J30" s="55"/>
      <c r="K30" s="55"/>
      <c r="L30" s="55"/>
      <c r="M30" s="55"/>
      <c r="N30" s="55"/>
      <c r="O30" s="55"/>
      <c r="P30" s="55"/>
      <c r="Q30" s="55"/>
      <c r="R30" s="55"/>
      <c r="S30" s="55"/>
      <c r="T30" s="55"/>
      <c r="U30" s="55"/>
      <c r="V30" s="55"/>
      <c r="W30" s="55"/>
    </row>
    <row r="31" spans="1:23" ht="15.75" customHeight="1" x14ac:dyDescent="0.3">
      <c r="A31" s="55"/>
      <c r="B31" s="262"/>
      <c r="C31" s="55"/>
      <c r="D31" s="55"/>
      <c r="E31" s="55"/>
      <c r="F31" s="55"/>
      <c r="G31" s="55"/>
      <c r="H31" s="55"/>
      <c r="I31" s="55"/>
      <c r="J31" s="55"/>
      <c r="K31" s="55"/>
      <c r="L31" s="55"/>
      <c r="M31" s="55"/>
      <c r="N31" s="55"/>
      <c r="O31" s="55"/>
      <c r="P31" s="55"/>
      <c r="Q31" s="55"/>
      <c r="R31" s="55"/>
      <c r="S31" s="55"/>
      <c r="T31" s="55"/>
      <c r="U31" s="55"/>
      <c r="V31" s="55"/>
      <c r="W31" s="55"/>
    </row>
    <row r="32" spans="1:23" ht="15.75" customHeight="1" x14ac:dyDescent="0.3">
      <c r="A32" s="55"/>
      <c r="B32" s="262"/>
      <c r="C32" s="55"/>
      <c r="D32" s="55"/>
      <c r="E32" s="55"/>
      <c r="F32" s="55"/>
      <c r="G32" s="55"/>
      <c r="H32" s="55"/>
      <c r="I32" s="55"/>
      <c r="J32" s="55"/>
      <c r="K32" s="55"/>
      <c r="L32" s="55"/>
      <c r="M32" s="55"/>
      <c r="N32" s="55"/>
      <c r="O32" s="55"/>
      <c r="P32" s="55"/>
      <c r="Q32" s="55"/>
      <c r="R32" s="55"/>
      <c r="S32" s="55"/>
      <c r="T32" s="55"/>
      <c r="U32" s="55"/>
      <c r="V32" s="55"/>
      <c r="W32" s="55"/>
    </row>
    <row r="33" spans="1:23" ht="15.75" customHeight="1" x14ac:dyDescent="0.3">
      <c r="A33" s="55"/>
      <c r="B33" s="262"/>
      <c r="C33" s="55"/>
      <c r="D33" s="55"/>
      <c r="E33" s="55"/>
      <c r="F33" s="55"/>
      <c r="G33" s="55"/>
      <c r="H33" s="55"/>
      <c r="I33" s="55"/>
      <c r="J33" s="55"/>
      <c r="K33" s="55"/>
      <c r="L33" s="55"/>
      <c r="M33" s="55"/>
      <c r="N33" s="55"/>
      <c r="O33" s="55"/>
      <c r="P33" s="55"/>
      <c r="Q33" s="55"/>
      <c r="R33" s="55"/>
      <c r="S33" s="55"/>
      <c r="T33" s="55"/>
      <c r="U33" s="55"/>
      <c r="V33" s="55"/>
      <c r="W33" s="55"/>
    </row>
    <row r="34" spans="1:23" ht="15.75" customHeight="1" x14ac:dyDescent="0.3">
      <c r="A34" s="55"/>
      <c r="B34" s="262"/>
      <c r="C34" s="55"/>
      <c r="D34" s="55"/>
      <c r="E34" s="55"/>
      <c r="F34" s="55"/>
      <c r="G34" s="55"/>
      <c r="H34" s="55"/>
      <c r="I34" s="55"/>
      <c r="J34" s="55"/>
      <c r="K34" s="55"/>
      <c r="L34" s="55"/>
      <c r="M34" s="55"/>
      <c r="N34" s="55"/>
      <c r="O34" s="55"/>
      <c r="P34" s="55"/>
      <c r="Q34" s="55"/>
      <c r="R34" s="55"/>
      <c r="S34" s="55"/>
      <c r="T34" s="55"/>
      <c r="U34" s="55"/>
      <c r="V34" s="55"/>
      <c r="W34" s="55"/>
    </row>
    <row r="35" spans="1:23" ht="15.75" customHeight="1" x14ac:dyDescent="0.3">
      <c r="A35" s="55"/>
      <c r="B35" s="262"/>
      <c r="C35" s="55"/>
      <c r="D35" s="55"/>
      <c r="E35" s="55"/>
      <c r="F35" s="55"/>
      <c r="G35" s="55"/>
      <c r="H35" s="55"/>
      <c r="I35" s="55"/>
      <c r="J35" s="55"/>
      <c r="K35" s="55"/>
      <c r="L35" s="55"/>
      <c r="M35" s="55"/>
      <c r="N35" s="55"/>
      <c r="O35" s="55"/>
      <c r="P35" s="55"/>
      <c r="Q35" s="55"/>
      <c r="R35" s="55"/>
      <c r="S35" s="55"/>
      <c r="T35" s="55"/>
      <c r="U35" s="55"/>
      <c r="V35" s="55"/>
      <c r="W35" s="55"/>
    </row>
    <row r="36" spans="1:23" ht="15.75" customHeight="1" x14ac:dyDescent="0.3">
      <c r="A36" s="55"/>
      <c r="B36" s="262"/>
      <c r="C36" s="55"/>
      <c r="D36" s="55"/>
      <c r="E36" s="55"/>
      <c r="F36" s="55"/>
      <c r="G36" s="55"/>
      <c r="H36" s="55"/>
      <c r="I36" s="55"/>
      <c r="J36" s="55"/>
      <c r="K36" s="55"/>
      <c r="L36" s="55"/>
      <c r="M36" s="55"/>
      <c r="N36" s="55"/>
      <c r="O36" s="55"/>
      <c r="P36" s="55"/>
      <c r="Q36" s="55"/>
      <c r="R36" s="55"/>
      <c r="S36" s="55"/>
      <c r="T36" s="55"/>
      <c r="U36" s="55"/>
      <c r="V36" s="55"/>
      <c r="W36" s="55"/>
    </row>
    <row r="37" spans="1:23" ht="15.75" customHeight="1" x14ac:dyDescent="0.3">
      <c r="A37" s="55"/>
      <c r="B37" s="262"/>
      <c r="C37" s="55"/>
      <c r="D37" s="55"/>
      <c r="E37" s="55"/>
      <c r="F37" s="55"/>
      <c r="G37" s="55"/>
      <c r="H37" s="55"/>
      <c r="I37" s="55"/>
      <c r="J37" s="55"/>
      <c r="K37" s="55"/>
      <c r="L37" s="55"/>
      <c r="M37" s="55"/>
      <c r="N37" s="55"/>
      <c r="O37" s="55"/>
      <c r="P37" s="55"/>
      <c r="Q37" s="55"/>
      <c r="R37" s="55"/>
      <c r="S37" s="55"/>
      <c r="T37" s="55"/>
      <c r="U37" s="55"/>
      <c r="V37" s="55"/>
      <c r="W37" s="55"/>
    </row>
    <row r="38" spans="1:23" ht="15.75" customHeight="1" x14ac:dyDescent="0.3">
      <c r="A38" s="55"/>
      <c r="B38" s="262"/>
      <c r="C38" s="55"/>
      <c r="D38" s="55"/>
      <c r="E38" s="55"/>
      <c r="F38" s="55"/>
      <c r="G38" s="55"/>
      <c r="H38" s="55"/>
      <c r="I38" s="55"/>
      <c r="J38" s="55"/>
      <c r="K38" s="55"/>
      <c r="L38" s="55"/>
      <c r="M38" s="55"/>
      <c r="N38" s="55"/>
      <c r="O38" s="55"/>
      <c r="P38" s="55"/>
      <c r="Q38" s="55"/>
      <c r="R38" s="55"/>
      <c r="S38" s="55"/>
      <c r="T38" s="55"/>
      <c r="U38" s="55"/>
      <c r="V38" s="55"/>
      <c r="W38" s="55"/>
    </row>
    <row r="39" spans="1:23" ht="15.75" customHeight="1" x14ac:dyDescent="0.3">
      <c r="A39" s="55"/>
      <c r="B39" s="262"/>
      <c r="C39" s="55"/>
      <c r="D39" s="55"/>
      <c r="E39" s="55"/>
      <c r="F39" s="55"/>
      <c r="G39" s="55"/>
      <c r="H39" s="55"/>
      <c r="I39" s="55"/>
      <c r="J39" s="55"/>
      <c r="K39" s="55"/>
      <c r="L39" s="55"/>
      <c r="M39" s="55"/>
      <c r="N39" s="55"/>
      <c r="O39" s="55"/>
      <c r="P39" s="55"/>
      <c r="Q39" s="55"/>
      <c r="R39" s="55"/>
      <c r="S39" s="55"/>
      <c r="T39" s="55"/>
      <c r="U39" s="55"/>
      <c r="V39" s="55"/>
      <c r="W39" s="55"/>
    </row>
    <row r="40" spans="1:23" ht="15.75" customHeight="1" x14ac:dyDescent="0.3">
      <c r="A40" s="55"/>
      <c r="B40" s="262"/>
      <c r="C40" s="55"/>
      <c r="D40" s="55"/>
      <c r="E40" s="55"/>
      <c r="F40" s="55"/>
      <c r="G40" s="55"/>
      <c r="H40" s="55"/>
      <c r="I40" s="55"/>
      <c r="J40" s="55"/>
      <c r="K40" s="55"/>
      <c r="L40" s="55"/>
      <c r="M40" s="55"/>
      <c r="N40" s="55"/>
      <c r="O40" s="55"/>
      <c r="P40" s="55"/>
      <c r="Q40" s="55"/>
      <c r="R40" s="55"/>
      <c r="S40" s="55"/>
      <c r="T40" s="55"/>
      <c r="U40" s="55"/>
      <c r="V40" s="55"/>
      <c r="W40" s="55"/>
    </row>
    <row r="41" spans="1:23" ht="15.75" customHeight="1" x14ac:dyDescent="0.3">
      <c r="A41" s="55"/>
      <c r="B41" s="262"/>
      <c r="C41" s="55"/>
      <c r="D41" s="55"/>
      <c r="E41" s="55"/>
      <c r="F41" s="55"/>
      <c r="G41" s="55"/>
      <c r="H41" s="55"/>
      <c r="I41" s="55"/>
      <c r="J41" s="55"/>
      <c r="K41" s="55"/>
      <c r="L41" s="55"/>
      <c r="M41" s="55"/>
      <c r="N41" s="55"/>
      <c r="O41" s="55"/>
      <c r="P41" s="55"/>
      <c r="Q41" s="55"/>
      <c r="R41" s="55"/>
      <c r="S41" s="55"/>
      <c r="T41" s="55"/>
      <c r="U41" s="55"/>
      <c r="V41" s="55"/>
      <c r="W41" s="55"/>
    </row>
    <row r="42" spans="1:23" ht="15.75" customHeight="1" x14ac:dyDescent="0.3">
      <c r="A42" s="55"/>
      <c r="B42" s="262"/>
      <c r="C42" s="55"/>
      <c r="D42" s="55"/>
      <c r="E42" s="55"/>
      <c r="F42" s="55"/>
      <c r="G42" s="55"/>
      <c r="H42" s="55"/>
      <c r="I42" s="55"/>
      <c r="J42" s="55"/>
      <c r="K42" s="55"/>
      <c r="L42" s="55"/>
      <c r="M42" s="55"/>
      <c r="N42" s="55"/>
      <c r="O42" s="55"/>
      <c r="P42" s="55"/>
      <c r="Q42" s="55"/>
      <c r="R42" s="55"/>
      <c r="S42" s="55"/>
      <c r="T42" s="55"/>
      <c r="U42" s="55"/>
      <c r="V42" s="55"/>
      <c r="W42" s="55"/>
    </row>
    <row r="43" spans="1:23" ht="15.75" customHeight="1" x14ac:dyDescent="0.3">
      <c r="A43" s="55"/>
      <c r="B43" s="262"/>
      <c r="C43" s="55"/>
      <c r="D43" s="55"/>
      <c r="E43" s="55"/>
      <c r="F43" s="55"/>
      <c r="G43" s="55"/>
      <c r="H43" s="55"/>
      <c r="I43" s="55"/>
      <c r="J43" s="55"/>
      <c r="K43" s="55"/>
      <c r="L43" s="55"/>
      <c r="M43" s="55"/>
      <c r="N43" s="55"/>
      <c r="O43" s="55"/>
      <c r="P43" s="55"/>
      <c r="Q43" s="55"/>
      <c r="R43" s="55"/>
      <c r="S43" s="55"/>
      <c r="T43" s="55"/>
      <c r="U43" s="55"/>
      <c r="V43" s="55"/>
      <c r="W43" s="55"/>
    </row>
    <row r="44" spans="1:23" ht="15.75" customHeight="1" x14ac:dyDescent="0.3">
      <c r="A44" s="55"/>
      <c r="B44" s="262"/>
      <c r="C44" s="55"/>
      <c r="D44" s="55"/>
      <c r="E44" s="55"/>
      <c r="F44" s="55"/>
      <c r="G44" s="55"/>
      <c r="H44" s="55"/>
      <c r="I44" s="55"/>
      <c r="J44" s="55"/>
      <c r="K44" s="55"/>
      <c r="L44" s="55"/>
      <c r="M44" s="55"/>
      <c r="N44" s="55"/>
      <c r="O44" s="55"/>
      <c r="P44" s="55"/>
      <c r="Q44" s="55"/>
      <c r="R44" s="55"/>
      <c r="S44" s="55"/>
      <c r="T44" s="55"/>
      <c r="U44" s="55"/>
      <c r="V44" s="55"/>
      <c r="W44" s="55"/>
    </row>
    <row r="45" spans="1:23" ht="15.75" customHeight="1" x14ac:dyDescent="0.3">
      <c r="A45" s="55"/>
      <c r="B45" s="262"/>
      <c r="C45" s="55"/>
      <c r="D45" s="55"/>
      <c r="E45" s="55"/>
      <c r="F45" s="55"/>
      <c r="G45" s="55"/>
      <c r="H45" s="55"/>
      <c r="I45" s="55"/>
      <c r="J45" s="55"/>
      <c r="K45" s="55"/>
      <c r="L45" s="55"/>
      <c r="M45" s="55"/>
      <c r="N45" s="55"/>
      <c r="O45" s="55"/>
      <c r="P45" s="55"/>
      <c r="Q45" s="55"/>
      <c r="R45" s="55"/>
      <c r="S45" s="55"/>
      <c r="T45" s="55"/>
      <c r="U45" s="55"/>
      <c r="V45" s="55"/>
      <c r="W45" s="55"/>
    </row>
    <row r="46" spans="1:23" ht="15.75" customHeight="1" x14ac:dyDescent="0.3">
      <c r="A46" s="55"/>
      <c r="B46" s="262"/>
      <c r="C46" s="55"/>
      <c r="D46" s="55"/>
      <c r="E46" s="55"/>
      <c r="F46" s="55"/>
      <c r="G46" s="55"/>
      <c r="H46" s="55"/>
      <c r="I46" s="55"/>
      <c r="J46" s="55"/>
      <c r="K46" s="55"/>
      <c r="L46" s="55"/>
      <c r="M46" s="55"/>
      <c r="N46" s="55"/>
      <c r="O46" s="55"/>
      <c r="P46" s="55"/>
      <c r="Q46" s="55"/>
      <c r="R46" s="55"/>
      <c r="S46" s="55"/>
      <c r="T46" s="55"/>
      <c r="U46" s="55"/>
      <c r="V46" s="55"/>
      <c r="W46" s="55"/>
    </row>
    <row r="47" spans="1:23" ht="15.75" customHeight="1" x14ac:dyDescent="0.3">
      <c r="A47" s="55"/>
      <c r="B47" s="262"/>
      <c r="C47" s="55"/>
      <c r="D47" s="55"/>
      <c r="E47" s="55"/>
      <c r="F47" s="55"/>
      <c r="G47" s="55"/>
      <c r="H47" s="55"/>
      <c r="I47" s="55"/>
      <c r="J47" s="55"/>
      <c r="K47" s="55"/>
      <c r="L47" s="55"/>
      <c r="M47" s="55"/>
      <c r="N47" s="55"/>
      <c r="O47" s="55"/>
      <c r="P47" s="55"/>
      <c r="Q47" s="55"/>
      <c r="R47" s="55"/>
      <c r="S47" s="55"/>
      <c r="T47" s="55"/>
      <c r="U47" s="55"/>
      <c r="V47" s="55"/>
      <c r="W47" s="55"/>
    </row>
    <row r="48" spans="1:23" ht="15.75" customHeight="1" x14ac:dyDescent="0.3">
      <c r="A48" s="55"/>
      <c r="B48" s="262"/>
      <c r="C48" s="55"/>
      <c r="D48" s="55"/>
      <c r="E48" s="55"/>
      <c r="F48" s="55"/>
      <c r="G48" s="55"/>
      <c r="H48" s="55"/>
      <c r="I48" s="55"/>
      <c r="J48" s="55"/>
      <c r="K48" s="55"/>
      <c r="L48" s="55"/>
      <c r="M48" s="55"/>
      <c r="N48" s="55"/>
      <c r="O48" s="55"/>
      <c r="P48" s="55"/>
      <c r="Q48" s="55"/>
      <c r="R48" s="55"/>
      <c r="S48" s="55"/>
      <c r="T48" s="55"/>
      <c r="U48" s="55"/>
      <c r="V48" s="55"/>
      <c r="W48" s="55"/>
    </row>
    <row r="49" spans="1:23" ht="15.75" customHeight="1" x14ac:dyDescent="0.3">
      <c r="A49" s="55"/>
      <c r="B49" s="262"/>
      <c r="C49" s="55"/>
      <c r="D49" s="55"/>
      <c r="E49" s="55"/>
      <c r="F49" s="55"/>
      <c r="G49" s="55"/>
      <c r="H49" s="55"/>
      <c r="I49" s="55"/>
      <c r="J49" s="55"/>
      <c r="K49" s="55"/>
      <c r="L49" s="55"/>
      <c r="M49" s="55"/>
      <c r="N49" s="55"/>
      <c r="O49" s="55"/>
      <c r="P49" s="55"/>
      <c r="Q49" s="55"/>
      <c r="R49" s="55"/>
      <c r="S49" s="55"/>
      <c r="T49" s="55"/>
      <c r="U49" s="55"/>
      <c r="V49" s="55"/>
      <c r="W49" s="55"/>
    </row>
    <row r="50" spans="1:23" ht="15.75" customHeight="1" x14ac:dyDescent="0.3">
      <c r="A50" s="55"/>
      <c r="B50" s="262"/>
      <c r="C50" s="55"/>
      <c r="D50" s="55"/>
      <c r="E50" s="55"/>
      <c r="F50" s="55"/>
      <c r="G50" s="55"/>
      <c r="H50" s="55"/>
      <c r="I50" s="55"/>
      <c r="J50" s="55"/>
      <c r="K50" s="55"/>
      <c r="L50" s="55"/>
      <c r="M50" s="55"/>
      <c r="N50" s="55"/>
      <c r="O50" s="55"/>
      <c r="P50" s="55"/>
      <c r="Q50" s="55"/>
      <c r="R50" s="55"/>
      <c r="S50" s="55"/>
      <c r="T50" s="55"/>
      <c r="U50" s="55"/>
      <c r="V50" s="55"/>
      <c r="W50" s="55"/>
    </row>
    <row r="51" spans="1:23" ht="15.75" customHeight="1" x14ac:dyDescent="0.3">
      <c r="A51" s="55"/>
      <c r="B51" s="262"/>
      <c r="C51" s="55"/>
      <c r="D51" s="55"/>
      <c r="E51" s="55"/>
      <c r="F51" s="55"/>
      <c r="G51" s="55"/>
      <c r="H51" s="55"/>
      <c r="I51" s="55"/>
      <c r="J51" s="55"/>
      <c r="K51" s="55"/>
      <c r="L51" s="55"/>
      <c r="M51" s="55"/>
      <c r="N51" s="55"/>
      <c r="O51" s="55"/>
      <c r="P51" s="55"/>
      <c r="Q51" s="55"/>
      <c r="R51" s="55"/>
      <c r="S51" s="55"/>
      <c r="T51" s="55"/>
      <c r="U51" s="55"/>
      <c r="V51" s="55"/>
      <c r="W51" s="55"/>
    </row>
    <row r="52" spans="1:23" ht="15.75" customHeight="1" x14ac:dyDescent="0.3">
      <c r="A52" s="55"/>
      <c r="B52" s="262"/>
      <c r="C52" s="55"/>
      <c r="D52" s="55"/>
      <c r="E52" s="55"/>
      <c r="F52" s="55"/>
      <c r="G52" s="55"/>
      <c r="H52" s="55"/>
      <c r="I52" s="55"/>
      <c r="J52" s="55"/>
      <c r="K52" s="55"/>
      <c r="L52" s="55"/>
      <c r="M52" s="55"/>
      <c r="N52" s="55"/>
      <c r="O52" s="55"/>
      <c r="P52" s="55"/>
      <c r="Q52" s="55"/>
      <c r="R52" s="55"/>
      <c r="S52" s="55"/>
      <c r="T52" s="55"/>
      <c r="U52" s="55"/>
      <c r="V52" s="55"/>
      <c r="W52" s="55"/>
    </row>
    <row r="53" spans="1:23" ht="15.75" customHeight="1" x14ac:dyDescent="0.3">
      <c r="A53" s="55"/>
      <c r="B53" s="262"/>
      <c r="C53" s="55"/>
      <c r="D53" s="55"/>
      <c r="E53" s="55"/>
      <c r="F53" s="55"/>
      <c r="G53" s="55"/>
      <c r="H53" s="55"/>
      <c r="I53" s="55"/>
      <c r="J53" s="55"/>
      <c r="K53" s="55"/>
      <c r="L53" s="55"/>
      <c r="M53" s="55"/>
      <c r="N53" s="55"/>
      <c r="O53" s="55"/>
      <c r="P53" s="55"/>
      <c r="Q53" s="55"/>
      <c r="R53" s="55"/>
      <c r="S53" s="55"/>
      <c r="T53" s="55"/>
      <c r="U53" s="55"/>
      <c r="V53" s="55"/>
      <c r="W53" s="55"/>
    </row>
    <row r="54" spans="1:23" ht="15.75" customHeight="1" x14ac:dyDescent="0.3">
      <c r="A54" s="55"/>
      <c r="B54" s="262"/>
      <c r="C54" s="55"/>
      <c r="D54" s="55"/>
      <c r="E54" s="55"/>
      <c r="F54" s="55"/>
      <c r="G54" s="55"/>
      <c r="H54" s="55"/>
      <c r="I54" s="55"/>
      <c r="J54" s="55"/>
      <c r="K54" s="55"/>
      <c r="L54" s="55"/>
      <c r="M54" s="55"/>
      <c r="N54" s="55"/>
      <c r="O54" s="55"/>
      <c r="P54" s="55"/>
      <c r="Q54" s="55"/>
      <c r="R54" s="55"/>
      <c r="S54" s="55"/>
      <c r="T54" s="55"/>
      <c r="U54" s="55"/>
      <c r="V54" s="55"/>
      <c r="W54" s="55"/>
    </row>
    <row r="55" spans="1:23" ht="15.75" customHeight="1" x14ac:dyDescent="0.3">
      <c r="A55" s="55"/>
      <c r="B55" s="262"/>
      <c r="C55" s="55"/>
      <c r="D55" s="55"/>
      <c r="E55" s="55"/>
      <c r="F55" s="55"/>
      <c r="G55" s="55"/>
      <c r="H55" s="55"/>
      <c r="I55" s="55"/>
      <c r="J55" s="55"/>
      <c r="K55" s="55"/>
      <c r="L55" s="55"/>
      <c r="M55" s="55"/>
      <c r="N55" s="55"/>
      <c r="O55" s="55"/>
      <c r="P55" s="55"/>
      <c r="Q55" s="55"/>
      <c r="R55" s="55"/>
      <c r="S55" s="55"/>
      <c r="T55" s="55"/>
      <c r="U55" s="55"/>
      <c r="V55" s="55"/>
      <c r="W55" s="55"/>
    </row>
    <row r="56" spans="1:23" ht="15.75" customHeight="1" x14ac:dyDescent="0.3">
      <c r="A56" s="55"/>
      <c r="B56" s="262"/>
      <c r="C56" s="55"/>
      <c r="D56" s="55"/>
      <c r="E56" s="55"/>
      <c r="F56" s="55"/>
      <c r="G56" s="55"/>
      <c r="H56" s="55"/>
      <c r="I56" s="55"/>
      <c r="J56" s="55"/>
      <c r="K56" s="55"/>
      <c r="L56" s="55"/>
      <c r="M56" s="55"/>
      <c r="N56" s="55"/>
      <c r="O56" s="55"/>
      <c r="P56" s="55"/>
      <c r="Q56" s="55"/>
      <c r="R56" s="55"/>
      <c r="S56" s="55"/>
      <c r="T56" s="55"/>
      <c r="U56" s="55"/>
      <c r="V56" s="55"/>
      <c r="W56" s="55"/>
    </row>
    <row r="57" spans="1:23" ht="15.75" customHeight="1" x14ac:dyDescent="0.3">
      <c r="A57" s="55"/>
      <c r="B57" s="262"/>
      <c r="C57" s="55"/>
      <c r="D57" s="55"/>
      <c r="E57" s="55"/>
      <c r="F57" s="55"/>
      <c r="G57" s="55"/>
      <c r="H57" s="55"/>
      <c r="I57" s="55"/>
      <c r="J57" s="55"/>
      <c r="K57" s="55"/>
      <c r="L57" s="55"/>
      <c r="M57" s="55"/>
      <c r="N57" s="55"/>
      <c r="O57" s="55"/>
      <c r="P57" s="55"/>
      <c r="Q57" s="55"/>
      <c r="R57" s="55"/>
      <c r="S57" s="55"/>
      <c r="T57" s="55"/>
      <c r="U57" s="55"/>
      <c r="V57" s="55"/>
      <c r="W57" s="55"/>
    </row>
    <row r="58" spans="1:23" ht="15.75" customHeight="1" x14ac:dyDescent="0.3">
      <c r="A58" s="55"/>
      <c r="B58" s="262"/>
      <c r="C58" s="55"/>
      <c r="D58" s="55"/>
      <c r="E58" s="55"/>
      <c r="F58" s="55"/>
      <c r="G58" s="55"/>
      <c r="H58" s="55"/>
      <c r="I58" s="55"/>
      <c r="J58" s="55"/>
      <c r="K58" s="55"/>
      <c r="L58" s="55"/>
      <c r="M58" s="55"/>
      <c r="N58" s="55"/>
      <c r="O58" s="55"/>
      <c r="P58" s="55"/>
      <c r="Q58" s="55"/>
      <c r="R58" s="55"/>
      <c r="S58" s="55"/>
      <c r="T58" s="55"/>
      <c r="U58" s="55"/>
      <c r="V58" s="55"/>
      <c r="W58" s="55"/>
    </row>
    <row r="59" spans="1:23" ht="15.75" customHeight="1" x14ac:dyDescent="0.3">
      <c r="A59" s="55"/>
      <c r="B59" s="262"/>
      <c r="C59" s="55"/>
      <c r="D59" s="55"/>
      <c r="E59" s="55"/>
      <c r="F59" s="55"/>
      <c r="G59" s="55"/>
      <c r="H59" s="55"/>
      <c r="I59" s="55"/>
      <c r="J59" s="55"/>
      <c r="K59" s="55"/>
      <c r="L59" s="55"/>
      <c r="M59" s="55"/>
      <c r="N59" s="55"/>
      <c r="O59" s="55"/>
      <c r="P59" s="55"/>
      <c r="Q59" s="55"/>
      <c r="R59" s="55"/>
      <c r="S59" s="55"/>
      <c r="T59" s="55"/>
      <c r="U59" s="55"/>
      <c r="V59" s="55"/>
      <c r="W59" s="55"/>
    </row>
    <row r="60" spans="1:23" ht="15.75" customHeight="1" x14ac:dyDescent="0.3">
      <c r="A60" s="55"/>
      <c r="B60" s="262"/>
      <c r="C60" s="55"/>
      <c r="D60" s="55"/>
      <c r="E60" s="55"/>
      <c r="F60" s="55"/>
      <c r="G60" s="55"/>
      <c r="H60" s="55"/>
      <c r="I60" s="55"/>
      <c r="J60" s="55"/>
      <c r="K60" s="55"/>
      <c r="L60" s="55"/>
      <c r="M60" s="55"/>
      <c r="N60" s="55"/>
      <c r="O60" s="55"/>
      <c r="P60" s="55"/>
      <c r="Q60" s="55"/>
      <c r="R60" s="55"/>
      <c r="S60" s="55"/>
      <c r="T60" s="55"/>
      <c r="U60" s="55"/>
      <c r="V60" s="55"/>
      <c r="W60" s="55"/>
    </row>
    <row r="61" spans="1:23" ht="15.75" customHeight="1" x14ac:dyDescent="0.3">
      <c r="A61" s="55"/>
      <c r="B61" s="262"/>
      <c r="C61" s="55"/>
      <c r="D61" s="55"/>
      <c r="E61" s="55"/>
      <c r="F61" s="55"/>
      <c r="G61" s="55"/>
      <c r="H61" s="55"/>
      <c r="I61" s="55"/>
      <c r="J61" s="55"/>
      <c r="K61" s="55"/>
      <c r="L61" s="55"/>
      <c r="M61" s="55"/>
      <c r="N61" s="55"/>
      <c r="O61" s="55"/>
      <c r="P61" s="55"/>
      <c r="Q61" s="55"/>
      <c r="R61" s="55"/>
      <c r="S61" s="55"/>
      <c r="T61" s="55"/>
      <c r="U61" s="55"/>
      <c r="V61" s="55"/>
      <c r="W61" s="55"/>
    </row>
    <row r="62" spans="1:23" ht="15.75" customHeight="1" x14ac:dyDescent="0.3">
      <c r="A62" s="55"/>
      <c r="B62" s="262"/>
      <c r="C62" s="55"/>
      <c r="D62" s="55"/>
      <c r="E62" s="55"/>
      <c r="F62" s="55"/>
      <c r="G62" s="55"/>
      <c r="H62" s="55"/>
      <c r="I62" s="55"/>
      <c r="J62" s="55"/>
      <c r="K62" s="55"/>
      <c r="L62" s="55"/>
      <c r="M62" s="55"/>
      <c r="N62" s="55"/>
      <c r="O62" s="55"/>
      <c r="P62" s="55"/>
      <c r="Q62" s="55"/>
      <c r="R62" s="55"/>
      <c r="S62" s="55"/>
      <c r="T62" s="55"/>
      <c r="U62" s="55"/>
      <c r="V62" s="55"/>
      <c r="W62" s="55"/>
    </row>
    <row r="63" spans="1:23" ht="15.75" customHeight="1" x14ac:dyDescent="0.3">
      <c r="A63" s="55"/>
      <c r="B63" s="262"/>
      <c r="C63" s="55"/>
      <c r="D63" s="55"/>
      <c r="E63" s="55"/>
      <c r="F63" s="55"/>
      <c r="G63" s="55"/>
      <c r="H63" s="55"/>
      <c r="I63" s="55"/>
      <c r="J63" s="55"/>
      <c r="K63" s="55"/>
      <c r="L63" s="55"/>
      <c r="M63" s="55"/>
      <c r="N63" s="55"/>
      <c r="O63" s="55"/>
      <c r="P63" s="55"/>
      <c r="Q63" s="55"/>
      <c r="R63" s="55"/>
      <c r="S63" s="55"/>
      <c r="T63" s="55"/>
      <c r="U63" s="55"/>
      <c r="V63" s="55"/>
      <c r="W63" s="55"/>
    </row>
    <row r="64" spans="1:23" ht="15.75" customHeight="1" x14ac:dyDescent="0.3">
      <c r="A64" s="55"/>
      <c r="B64" s="262"/>
      <c r="C64" s="55"/>
      <c r="D64" s="55"/>
      <c r="E64" s="55"/>
      <c r="F64" s="55"/>
      <c r="G64" s="55"/>
      <c r="H64" s="55"/>
      <c r="I64" s="55"/>
      <c r="J64" s="55"/>
      <c r="K64" s="55"/>
      <c r="L64" s="55"/>
      <c r="M64" s="55"/>
      <c r="N64" s="55"/>
      <c r="O64" s="55"/>
      <c r="P64" s="55"/>
      <c r="Q64" s="55"/>
      <c r="R64" s="55"/>
      <c r="S64" s="55"/>
      <c r="T64" s="55"/>
      <c r="U64" s="55"/>
      <c r="V64" s="55"/>
      <c r="W64" s="55"/>
    </row>
    <row r="65" spans="1:23" ht="15.75" customHeight="1" x14ac:dyDescent="0.3">
      <c r="A65" s="55"/>
      <c r="B65" s="262"/>
      <c r="C65" s="55"/>
      <c r="D65" s="55"/>
      <c r="E65" s="55"/>
      <c r="F65" s="55"/>
      <c r="G65" s="55"/>
      <c r="H65" s="55"/>
      <c r="I65" s="55"/>
      <c r="J65" s="55"/>
      <c r="K65" s="55"/>
      <c r="L65" s="55"/>
      <c r="M65" s="55"/>
      <c r="N65" s="55"/>
      <c r="O65" s="55"/>
      <c r="P65" s="55"/>
      <c r="Q65" s="55"/>
      <c r="R65" s="55"/>
      <c r="S65" s="55"/>
      <c r="T65" s="55"/>
      <c r="U65" s="55"/>
      <c r="V65" s="55"/>
      <c r="W65" s="55"/>
    </row>
    <row r="66" spans="1:23" ht="15.75" customHeight="1" x14ac:dyDescent="0.3">
      <c r="A66" s="55"/>
      <c r="B66" s="262"/>
      <c r="C66" s="55"/>
      <c r="D66" s="55"/>
      <c r="E66" s="55"/>
      <c r="F66" s="55"/>
      <c r="G66" s="55"/>
      <c r="H66" s="55"/>
      <c r="I66" s="55"/>
      <c r="J66" s="55"/>
      <c r="K66" s="55"/>
      <c r="L66" s="55"/>
      <c r="M66" s="55"/>
      <c r="N66" s="55"/>
      <c r="O66" s="55"/>
      <c r="P66" s="55"/>
      <c r="Q66" s="55"/>
      <c r="R66" s="55"/>
      <c r="S66" s="55"/>
      <c r="T66" s="55"/>
      <c r="U66" s="55"/>
      <c r="V66" s="55"/>
      <c r="W66" s="55"/>
    </row>
    <row r="67" spans="1:23" ht="15.75" customHeight="1" x14ac:dyDescent="0.3">
      <c r="A67" s="55"/>
      <c r="B67" s="262"/>
      <c r="C67" s="55"/>
      <c r="D67" s="55"/>
      <c r="E67" s="55"/>
      <c r="F67" s="55"/>
      <c r="G67" s="55"/>
      <c r="H67" s="55"/>
      <c r="I67" s="55"/>
      <c r="J67" s="55"/>
      <c r="K67" s="55"/>
      <c r="L67" s="55"/>
      <c r="M67" s="55"/>
      <c r="N67" s="55"/>
      <c r="O67" s="55"/>
      <c r="P67" s="55"/>
      <c r="Q67" s="55"/>
      <c r="R67" s="55"/>
      <c r="S67" s="55"/>
      <c r="T67" s="55"/>
      <c r="U67" s="55"/>
      <c r="V67" s="55"/>
      <c r="W67" s="55"/>
    </row>
    <row r="68" spans="1:23" ht="15.75" customHeight="1" x14ac:dyDescent="0.3">
      <c r="A68" s="55"/>
      <c r="B68" s="262"/>
      <c r="C68" s="55"/>
      <c r="D68" s="55"/>
      <c r="E68" s="55"/>
      <c r="F68" s="55"/>
      <c r="G68" s="55"/>
      <c r="H68" s="55"/>
      <c r="I68" s="55"/>
      <c r="J68" s="55"/>
      <c r="K68" s="55"/>
      <c r="L68" s="55"/>
      <c r="M68" s="55"/>
      <c r="N68" s="55"/>
      <c r="O68" s="55"/>
      <c r="P68" s="55"/>
      <c r="Q68" s="55"/>
      <c r="R68" s="55"/>
      <c r="S68" s="55"/>
      <c r="T68" s="55"/>
      <c r="U68" s="55"/>
      <c r="V68" s="55"/>
      <c r="W68" s="55"/>
    </row>
    <row r="69" spans="1:23" ht="15.75" customHeight="1" x14ac:dyDescent="0.3">
      <c r="A69" s="55"/>
      <c r="B69" s="262"/>
      <c r="C69" s="55"/>
      <c r="D69" s="55"/>
      <c r="E69" s="55"/>
      <c r="F69" s="55"/>
      <c r="G69" s="55"/>
      <c r="H69" s="55"/>
      <c r="I69" s="55"/>
      <c r="J69" s="55"/>
      <c r="K69" s="55"/>
      <c r="L69" s="55"/>
      <c r="M69" s="55"/>
      <c r="N69" s="55"/>
      <c r="O69" s="55"/>
      <c r="P69" s="55"/>
      <c r="Q69" s="55"/>
      <c r="R69" s="55"/>
      <c r="S69" s="55"/>
      <c r="T69" s="55"/>
      <c r="U69" s="55"/>
      <c r="V69" s="55"/>
      <c r="W69" s="55"/>
    </row>
    <row r="70" spans="1:23" ht="15.75" customHeight="1" x14ac:dyDescent="0.3">
      <c r="A70" s="55"/>
      <c r="B70" s="262"/>
      <c r="C70" s="55"/>
      <c r="D70" s="55"/>
      <c r="E70" s="55"/>
      <c r="F70" s="55"/>
      <c r="G70" s="55"/>
      <c r="H70" s="55"/>
      <c r="I70" s="55"/>
      <c r="J70" s="55"/>
      <c r="K70" s="55"/>
      <c r="L70" s="55"/>
      <c r="M70" s="55"/>
      <c r="N70" s="55"/>
      <c r="O70" s="55"/>
      <c r="P70" s="55"/>
      <c r="Q70" s="55"/>
      <c r="R70" s="55"/>
      <c r="S70" s="55"/>
      <c r="T70" s="55"/>
      <c r="U70" s="55"/>
      <c r="V70" s="55"/>
      <c r="W70" s="55"/>
    </row>
    <row r="71" spans="1:23" ht="15.75" customHeight="1" x14ac:dyDescent="0.3">
      <c r="A71" s="55"/>
      <c r="B71" s="262"/>
      <c r="C71" s="55"/>
      <c r="D71" s="55"/>
      <c r="E71" s="55"/>
      <c r="F71" s="55"/>
      <c r="G71" s="55"/>
      <c r="H71" s="55"/>
      <c r="I71" s="55"/>
      <c r="J71" s="55"/>
      <c r="K71" s="55"/>
      <c r="L71" s="55"/>
      <c r="M71" s="55"/>
      <c r="N71" s="55"/>
      <c r="O71" s="55"/>
      <c r="P71" s="55"/>
      <c r="Q71" s="55"/>
      <c r="R71" s="55"/>
      <c r="S71" s="55"/>
      <c r="T71" s="55"/>
      <c r="U71" s="55"/>
      <c r="V71" s="55"/>
      <c r="W71" s="55"/>
    </row>
    <row r="72" spans="1:23" ht="15.75" customHeight="1" x14ac:dyDescent="0.3">
      <c r="A72" s="55"/>
      <c r="B72" s="262"/>
      <c r="C72" s="55"/>
      <c r="D72" s="55"/>
      <c r="E72" s="55"/>
      <c r="F72" s="55"/>
      <c r="G72" s="55"/>
      <c r="H72" s="55"/>
      <c r="I72" s="55"/>
      <c r="J72" s="55"/>
      <c r="K72" s="55"/>
      <c r="L72" s="55"/>
      <c r="M72" s="55"/>
      <c r="N72" s="55"/>
      <c r="O72" s="55"/>
      <c r="P72" s="55"/>
      <c r="Q72" s="55"/>
      <c r="R72" s="55"/>
      <c r="S72" s="55"/>
      <c r="T72" s="55"/>
      <c r="U72" s="55"/>
      <c r="V72" s="55"/>
      <c r="W72" s="55"/>
    </row>
    <row r="73" spans="1:23" ht="15.75" customHeight="1" x14ac:dyDescent="0.3">
      <c r="A73" s="55"/>
      <c r="B73" s="262"/>
      <c r="C73" s="55"/>
      <c r="D73" s="55"/>
      <c r="E73" s="55"/>
      <c r="F73" s="55"/>
      <c r="G73" s="55"/>
      <c r="H73" s="55"/>
      <c r="I73" s="55"/>
      <c r="J73" s="55"/>
      <c r="K73" s="55"/>
      <c r="L73" s="55"/>
      <c r="M73" s="55"/>
      <c r="N73" s="55"/>
      <c r="O73" s="55"/>
      <c r="P73" s="55"/>
      <c r="Q73" s="55"/>
      <c r="R73" s="55"/>
      <c r="S73" s="55"/>
      <c r="T73" s="55"/>
      <c r="U73" s="55"/>
      <c r="V73" s="55"/>
      <c r="W73" s="55"/>
    </row>
    <row r="74" spans="1:23" ht="15.75" customHeight="1" x14ac:dyDescent="0.3">
      <c r="A74" s="55"/>
      <c r="B74" s="262"/>
      <c r="C74" s="55"/>
      <c r="D74" s="55"/>
      <c r="E74" s="55"/>
      <c r="F74" s="55"/>
      <c r="G74" s="55"/>
      <c r="H74" s="55"/>
      <c r="I74" s="55"/>
      <c r="J74" s="55"/>
      <c r="K74" s="55"/>
      <c r="L74" s="55"/>
      <c r="M74" s="55"/>
      <c r="N74" s="55"/>
      <c r="O74" s="55"/>
      <c r="P74" s="55"/>
      <c r="Q74" s="55"/>
      <c r="R74" s="55"/>
      <c r="S74" s="55"/>
      <c r="T74" s="55"/>
      <c r="U74" s="55"/>
      <c r="V74" s="55"/>
      <c r="W74" s="55"/>
    </row>
    <row r="75" spans="1:23" ht="15.75" customHeight="1" x14ac:dyDescent="0.3">
      <c r="A75" s="55"/>
      <c r="B75" s="262"/>
      <c r="C75" s="55"/>
      <c r="D75" s="55"/>
      <c r="E75" s="55"/>
      <c r="F75" s="55"/>
      <c r="G75" s="55"/>
      <c r="H75" s="55"/>
      <c r="I75" s="55"/>
      <c r="J75" s="55"/>
      <c r="K75" s="55"/>
      <c r="L75" s="55"/>
      <c r="M75" s="55"/>
      <c r="N75" s="55"/>
      <c r="O75" s="55"/>
      <c r="P75" s="55"/>
      <c r="Q75" s="55"/>
      <c r="R75" s="55"/>
      <c r="S75" s="55"/>
      <c r="T75" s="55"/>
      <c r="U75" s="55"/>
      <c r="V75" s="55"/>
      <c r="W75" s="55"/>
    </row>
    <row r="76" spans="1:23" ht="15.75" customHeight="1" x14ac:dyDescent="0.3">
      <c r="A76" s="55"/>
      <c r="B76" s="262"/>
      <c r="C76" s="55"/>
      <c r="D76" s="55"/>
      <c r="E76" s="55"/>
      <c r="F76" s="55"/>
      <c r="G76" s="55"/>
      <c r="H76" s="55"/>
      <c r="I76" s="55"/>
      <c r="J76" s="55"/>
      <c r="K76" s="55"/>
      <c r="L76" s="55"/>
      <c r="M76" s="55"/>
      <c r="N76" s="55"/>
      <c r="O76" s="55"/>
      <c r="P76" s="55"/>
      <c r="Q76" s="55"/>
      <c r="R76" s="55"/>
      <c r="S76" s="55"/>
      <c r="T76" s="55"/>
      <c r="U76" s="55"/>
      <c r="V76" s="55"/>
      <c r="W76" s="55"/>
    </row>
    <row r="77" spans="1:23" ht="15.75" customHeight="1" x14ac:dyDescent="0.3">
      <c r="A77" s="55"/>
      <c r="B77" s="262"/>
      <c r="C77" s="55"/>
      <c r="D77" s="55"/>
      <c r="E77" s="55"/>
      <c r="F77" s="55"/>
      <c r="G77" s="55"/>
      <c r="H77" s="55"/>
      <c r="I77" s="55"/>
      <c r="J77" s="55"/>
      <c r="K77" s="55"/>
      <c r="L77" s="55"/>
      <c r="M77" s="55"/>
      <c r="N77" s="55"/>
      <c r="O77" s="55"/>
      <c r="P77" s="55"/>
      <c r="Q77" s="55"/>
      <c r="R77" s="55"/>
      <c r="S77" s="55"/>
      <c r="T77" s="55"/>
      <c r="U77" s="55"/>
      <c r="V77" s="55"/>
      <c r="W77" s="55"/>
    </row>
    <row r="78" spans="1:23" ht="15.75" customHeight="1" x14ac:dyDescent="0.3">
      <c r="A78" s="55"/>
      <c r="B78" s="262"/>
      <c r="C78" s="55"/>
      <c r="D78" s="55"/>
      <c r="E78" s="55"/>
      <c r="F78" s="55"/>
      <c r="G78" s="55"/>
      <c r="H78" s="55"/>
      <c r="I78" s="55"/>
      <c r="J78" s="55"/>
      <c r="K78" s="55"/>
      <c r="L78" s="55"/>
      <c r="M78" s="55"/>
      <c r="N78" s="55"/>
      <c r="O78" s="55"/>
      <c r="P78" s="55"/>
      <c r="Q78" s="55"/>
      <c r="R78" s="55"/>
      <c r="S78" s="55"/>
      <c r="T78" s="55"/>
      <c r="U78" s="55"/>
      <c r="V78" s="55"/>
      <c r="W78" s="55"/>
    </row>
    <row r="79" spans="1:23" ht="15.75" customHeight="1" x14ac:dyDescent="0.3">
      <c r="A79" s="55"/>
      <c r="B79" s="262"/>
      <c r="C79" s="55"/>
      <c r="D79" s="55"/>
      <c r="E79" s="55"/>
      <c r="F79" s="55"/>
      <c r="G79" s="55"/>
      <c r="H79" s="55"/>
      <c r="I79" s="55"/>
      <c r="J79" s="55"/>
      <c r="K79" s="55"/>
      <c r="L79" s="55"/>
      <c r="M79" s="55"/>
      <c r="N79" s="55"/>
      <c r="O79" s="55"/>
      <c r="P79" s="55"/>
      <c r="Q79" s="55"/>
      <c r="R79" s="55"/>
      <c r="S79" s="55"/>
      <c r="T79" s="55"/>
      <c r="U79" s="55"/>
      <c r="V79" s="55"/>
      <c r="W79" s="55"/>
    </row>
    <row r="80" spans="1:23" ht="15.75" customHeight="1" x14ac:dyDescent="0.3">
      <c r="A80" s="55"/>
      <c r="B80" s="262"/>
      <c r="C80" s="55"/>
      <c r="D80" s="55"/>
      <c r="E80" s="55"/>
      <c r="F80" s="55"/>
      <c r="G80" s="55"/>
      <c r="H80" s="55"/>
      <c r="I80" s="55"/>
      <c r="J80" s="55"/>
      <c r="K80" s="55"/>
      <c r="L80" s="55"/>
      <c r="M80" s="55"/>
      <c r="N80" s="55"/>
      <c r="O80" s="55"/>
      <c r="P80" s="55"/>
      <c r="Q80" s="55"/>
      <c r="R80" s="55"/>
      <c r="S80" s="55"/>
      <c r="T80" s="55"/>
      <c r="U80" s="55"/>
      <c r="V80" s="55"/>
      <c r="W80" s="55"/>
    </row>
    <row r="81" spans="1:23" ht="15.75" customHeight="1" x14ac:dyDescent="0.3">
      <c r="A81" s="55"/>
      <c r="B81" s="262"/>
      <c r="C81" s="55"/>
      <c r="D81" s="55"/>
      <c r="E81" s="55"/>
      <c r="F81" s="55"/>
      <c r="G81" s="55"/>
      <c r="H81" s="55"/>
      <c r="I81" s="55"/>
      <c r="J81" s="55"/>
      <c r="K81" s="55"/>
      <c r="L81" s="55"/>
      <c r="M81" s="55"/>
      <c r="N81" s="55"/>
      <c r="O81" s="55"/>
      <c r="P81" s="55"/>
      <c r="Q81" s="55"/>
      <c r="R81" s="55"/>
      <c r="S81" s="55"/>
      <c r="T81" s="55"/>
      <c r="U81" s="55"/>
      <c r="V81" s="55"/>
      <c r="W81" s="55"/>
    </row>
    <row r="82" spans="1:23" ht="15.75" customHeight="1" x14ac:dyDescent="0.3">
      <c r="A82" s="55"/>
      <c r="B82" s="262"/>
      <c r="C82" s="55"/>
      <c r="D82" s="55"/>
      <c r="E82" s="55"/>
      <c r="F82" s="55"/>
      <c r="G82" s="55"/>
      <c r="H82" s="55"/>
      <c r="I82" s="55"/>
      <c r="J82" s="55"/>
      <c r="K82" s="55"/>
      <c r="L82" s="55"/>
      <c r="M82" s="55"/>
      <c r="N82" s="55"/>
      <c r="O82" s="55"/>
      <c r="P82" s="55"/>
      <c r="Q82" s="55"/>
      <c r="R82" s="55"/>
      <c r="S82" s="55"/>
      <c r="T82" s="55"/>
      <c r="U82" s="55"/>
      <c r="V82" s="55"/>
      <c r="W82" s="55"/>
    </row>
    <row r="83" spans="1:23" ht="15.75" customHeight="1" x14ac:dyDescent="0.3">
      <c r="A83" s="55"/>
      <c r="B83" s="262"/>
      <c r="C83" s="55"/>
      <c r="D83" s="55"/>
      <c r="E83" s="55"/>
      <c r="F83" s="55"/>
      <c r="G83" s="55"/>
      <c r="H83" s="55"/>
      <c r="I83" s="55"/>
      <c r="J83" s="55"/>
      <c r="K83" s="55"/>
      <c r="L83" s="55"/>
      <c r="M83" s="55"/>
      <c r="N83" s="55"/>
      <c r="O83" s="55"/>
      <c r="P83" s="55"/>
      <c r="Q83" s="55"/>
      <c r="R83" s="55"/>
      <c r="S83" s="55"/>
      <c r="T83" s="55"/>
      <c r="U83" s="55"/>
      <c r="V83" s="55"/>
      <c r="W83" s="55"/>
    </row>
    <row r="84" spans="1:23" ht="15.75" customHeight="1" x14ac:dyDescent="0.3">
      <c r="A84" s="55"/>
      <c r="B84" s="262"/>
      <c r="C84" s="55"/>
      <c r="D84" s="55"/>
      <c r="E84" s="55"/>
      <c r="F84" s="55"/>
      <c r="G84" s="55"/>
      <c r="H84" s="55"/>
      <c r="I84" s="55"/>
      <c r="J84" s="55"/>
      <c r="K84" s="55"/>
      <c r="L84" s="55"/>
      <c r="M84" s="55"/>
      <c r="N84" s="55"/>
      <c r="O84" s="55"/>
      <c r="P84" s="55"/>
      <c r="Q84" s="55"/>
      <c r="R84" s="55"/>
      <c r="S84" s="55"/>
      <c r="T84" s="55"/>
      <c r="U84" s="55"/>
      <c r="V84" s="55"/>
      <c r="W84" s="55"/>
    </row>
    <row r="85" spans="1:23" ht="15.75" customHeight="1" x14ac:dyDescent="0.3">
      <c r="A85" s="55"/>
      <c r="B85" s="262"/>
      <c r="C85" s="55"/>
      <c r="D85" s="55"/>
      <c r="E85" s="55"/>
      <c r="F85" s="55"/>
      <c r="G85" s="55"/>
      <c r="H85" s="55"/>
      <c r="I85" s="55"/>
      <c r="J85" s="55"/>
      <c r="K85" s="55"/>
      <c r="L85" s="55"/>
      <c r="M85" s="55"/>
      <c r="N85" s="55"/>
      <c r="O85" s="55"/>
      <c r="P85" s="55"/>
      <c r="Q85" s="55"/>
      <c r="R85" s="55"/>
      <c r="S85" s="55"/>
      <c r="T85" s="55"/>
      <c r="U85" s="55"/>
      <c r="V85" s="55"/>
      <c r="W85" s="55"/>
    </row>
    <row r="86" spans="1:23" ht="15.75" customHeight="1" x14ac:dyDescent="0.3">
      <c r="A86" s="55"/>
      <c r="B86" s="262"/>
      <c r="C86" s="55"/>
      <c r="D86" s="55"/>
      <c r="E86" s="55"/>
      <c r="F86" s="55"/>
      <c r="G86" s="55"/>
      <c r="H86" s="55"/>
      <c r="I86" s="55"/>
      <c r="J86" s="55"/>
      <c r="K86" s="55"/>
      <c r="L86" s="55"/>
      <c r="M86" s="55"/>
      <c r="N86" s="55"/>
      <c r="O86" s="55"/>
      <c r="P86" s="55"/>
      <c r="Q86" s="55"/>
      <c r="R86" s="55"/>
      <c r="S86" s="55"/>
      <c r="T86" s="55"/>
      <c r="U86" s="55"/>
      <c r="V86" s="55"/>
      <c r="W86" s="55"/>
    </row>
    <row r="87" spans="1:23" ht="15.75" customHeight="1" x14ac:dyDescent="0.3">
      <c r="A87" s="55"/>
      <c r="B87" s="262"/>
      <c r="C87" s="55"/>
      <c r="D87" s="55"/>
      <c r="E87" s="55"/>
      <c r="F87" s="55"/>
      <c r="G87" s="55"/>
      <c r="H87" s="55"/>
      <c r="I87" s="55"/>
      <c r="J87" s="55"/>
      <c r="K87" s="55"/>
      <c r="L87" s="55"/>
      <c r="M87" s="55"/>
      <c r="N87" s="55"/>
      <c r="O87" s="55"/>
      <c r="P87" s="55"/>
      <c r="Q87" s="55"/>
      <c r="R87" s="55"/>
      <c r="S87" s="55"/>
      <c r="T87" s="55"/>
      <c r="U87" s="55"/>
      <c r="V87" s="55"/>
      <c r="W87" s="55"/>
    </row>
    <row r="88" spans="1:23" ht="15.75" customHeight="1" x14ac:dyDescent="0.3">
      <c r="A88" s="55"/>
      <c r="B88" s="262"/>
      <c r="C88" s="55"/>
      <c r="D88" s="55"/>
      <c r="E88" s="55"/>
      <c r="F88" s="55"/>
      <c r="G88" s="55"/>
      <c r="H88" s="55"/>
      <c r="I88" s="55"/>
      <c r="J88" s="55"/>
      <c r="K88" s="55"/>
      <c r="L88" s="55"/>
      <c r="M88" s="55"/>
      <c r="N88" s="55"/>
      <c r="O88" s="55"/>
      <c r="P88" s="55"/>
      <c r="Q88" s="55"/>
      <c r="R88" s="55"/>
      <c r="S88" s="55"/>
      <c r="T88" s="55"/>
      <c r="U88" s="55"/>
      <c r="V88" s="55"/>
      <c r="W88" s="55"/>
    </row>
    <row r="89" spans="1:23" ht="15.75" customHeight="1" x14ac:dyDescent="0.3">
      <c r="A89" s="55"/>
      <c r="B89" s="262"/>
      <c r="C89" s="55"/>
      <c r="D89" s="55"/>
      <c r="E89" s="55"/>
      <c r="F89" s="55"/>
      <c r="G89" s="55"/>
      <c r="H89" s="55"/>
      <c r="I89" s="55"/>
      <c r="J89" s="55"/>
      <c r="K89" s="55"/>
      <c r="L89" s="55"/>
      <c r="M89" s="55"/>
      <c r="N89" s="55"/>
      <c r="O89" s="55"/>
      <c r="P89" s="55"/>
      <c r="Q89" s="55"/>
      <c r="R89" s="55"/>
      <c r="S89" s="55"/>
      <c r="T89" s="55"/>
      <c r="U89" s="55"/>
      <c r="V89" s="55"/>
      <c r="W89" s="55"/>
    </row>
    <row r="90" spans="1:23" ht="15.75" customHeight="1" x14ac:dyDescent="0.3">
      <c r="A90" s="55"/>
      <c r="B90" s="262"/>
      <c r="C90" s="55"/>
      <c r="D90" s="55"/>
      <c r="E90" s="55"/>
      <c r="F90" s="55"/>
      <c r="G90" s="55"/>
      <c r="H90" s="55"/>
      <c r="I90" s="55"/>
      <c r="J90" s="55"/>
      <c r="K90" s="55"/>
      <c r="L90" s="55"/>
      <c r="M90" s="55"/>
      <c r="N90" s="55"/>
      <c r="O90" s="55"/>
      <c r="P90" s="55"/>
      <c r="Q90" s="55"/>
      <c r="R90" s="55"/>
      <c r="S90" s="55"/>
      <c r="T90" s="55"/>
      <c r="U90" s="55"/>
      <c r="V90" s="55"/>
      <c r="W90" s="55"/>
    </row>
    <row r="91" spans="1:23" ht="15.75" customHeight="1" x14ac:dyDescent="0.3">
      <c r="A91" s="55"/>
      <c r="B91" s="262"/>
      <c r="C91" s="55"/>
      <c r="D91" s="55"/>
      <c r="E91" s="55"/>
      <c r="F91" s="55"/>
      <c r="G91" s="55"/>
      <c r="H91" s="55"/>
      <c r="I91" s="55"/>
      <c r="J91" s="55"/>
      <c r="K91" s="55"/>
      <c r="L91" s="55"/>
      <c r="M91" s="55"/>
      <c r="N91" s="55"/>
      <c r="O91" s="55"/>
      <c r="P91" s="55"/>
      <c r="Q91" s="55"/>
      <c r="R91" s="55"/>
      <c r="S91" s="55"/>
      <c r="T91" s="55"/>
      <c r="U91" s="55"/>
      <c r="V91" s="55"/>
      <c r="W91" s="55"/>
    </row>
    <row r="92" spans="1:23" ht="15.75" customHeight="1" x14ac:dyDescent="0.3">
      <c r="A92" s="55"/>
      <c r="B92" s="262"/>
      <c r="C92" s="55"/>
      <c r="D92" s="55"/>
      <c r="E92" s="55"/>
      <c r="F92" s="55"/>
      <c r="G92" s="55"/>
      <c r="H92" s="55"/>
      <c r="I92" s="55"/>
      <c r="J92" s="55"/>
      <c r="K92" s="55"/>
      <c r="L92" s="55"/>
      <c r="M92" s="55"/>
      <c r="N92" s="55"/>
      <c r="O92" s="55"/>
      <c r="P92" s="55"/>
      <c r="Q92" s="55"/>
      <c r="R92" s="55"/>
      <c r="S92" s="55"/>
      <c r="T92" s="55"/>
      <c r="U92" s="55"/>
      <c r="V92" s="55"/>
      <c r="W92" s="55"/>
    </row>
    <row r="93" spans="1:23" ht="15.75" customHeight="1" x14ac:dyDescent="0.3">
      <c r="A93" s="55"/>
      <c r="B93" s="262"/>
      <c r="C93" s="55"/>
      <c r="D93" s="55"/>
      <c r="E93" s="55"/>
      <c r="F93" s="55"/>
      <c r="G93" s="55"/>
      <c r="H93" s="55"/>
      <c r="I93" s="55"/>
      <c r="J93" s="55"/>
      <c r="K93" s="55"/>
      <c r="L93" s="55"/>
      <c r="M93" s="55"/>
      <c r="N93" s="55"/>
      <c r="O93" s="55"/>
      <c r="P93" s="55"/>
      <c r="Q93" s="55"/>
      <c r="R93" s="55"/>
      <c r="S93" s="55"/>
      <c r="T93" s="55"/>
      <c r="U93" s="55"/>
      <c r="V93" s="55"/>
      <c r="W93" s="55"/>
    </row>
    <row r="94" spans="1:23" ht="15.75" customHeight="1" x14ac:dyDescent="0.3">
      <c r="A94" s="55"/>
      <c r="B94" s="262"/>
      <c r="C94" s="55"/>
      <c r="D94" s="55"/>
      <c r="E94" s="55"/>
      <c r="F94" s="55"/>
      <c r="G94" s="55"/>
      <c r="H94" s="55"/>
      <c r="I94" s="55"/>
      <c r="J94" s="55"/>
      <c r="K94" s="55"/>
      <c r="L94" s="55"/>
      <c r="M94" s="55"/>
      <c r="N94" s="55"/>
      <c r="O94" s="55"/>
      <c r="P94" s="55"/>
      <c r="Q94" s="55"/>
      <c r="R94" s="55"/>
      <c r="S94" s="55"/>
      <c r="T94" s="55"/>
      <c r="U94" s="55"/>
      <c r="V94" s="55"/>
      <c r="W94" s="55"/>
    </row>
    <row r="95" spans="1:23" ht="15.75" customHeight="1" x14ac:dyDescent="0.3">
      <c r="A95" s="55"/>
      <c r="B95" s="262"/>
      <c r="C95" s="55"/>
      <c r="D95" s="55"/>
      <c r="E95" s="55"/>
      <c r="F95" s="55"/>
      <c r="G95" s="55"/>
      <c r="H95" s="55"/>
      <c r="I95" s="55"/>
      <c r="J95" s="55"/>
      <c r="K95" s="55"/>
      <c r="L95" s="55"/>
      <c r="M95" s="55"/>
      <c r="N95" s="55"/>
      <c r="O95" s="55"/>
      <c r="P95" s="55"/>
      <c r="Q95" s="55"/>
      <c r="R95" s="55"/>
      <c r="S95" s="55"/>
      <c r="T95" s="55"/>
      <c r="U95" s="55"/>
      <c r="V95" s="55"/>
      <c r="W95" s="55"/>
    </row>
    <row r="96" spans="1:23" ht="15.75" customHeight="1" x14ac:dyDescent="0.3">
      <c r="A96" s="55"/>
      <c r="B96" s="262"/>
      <c r="C96" s="55"/>
      <c r="D96" s="55"/>
      <c r="E96" s="55"/>
      <c r="F96" s="55"/>
      <c r="G96" s="55"/>
      <c r="H96" s="55"/>
      <c r="I96" s="55"/>
      <c r="J96" s="55"/>
      <c r="K96" s="55"/>
      <c r="L96" s="55"/>
      <c r="M96" s="55"/>
      <c r="N96" s="55"/>
      <c r="O96" s="55"/>
      <c r="P96" s="55"/>
      <c r="Q96" s="55"/>
      <c r="R96" s="55"/>
      <c r="S96" s="55"/>
      <c r="T96" s="55"/>
      <c r="U96" s="55"/>
      <c r="V96" s="55"/>
      <c r="W96" s="55"/>
    </row>
    <row r="97" spans="1:23" ht="15.75" customHeight="1" x14ac:dyDescent="0.3">
      <c r="A97" s="55"/>
      <c r="B97" s="262"/>
      <c r="C97" s="55"/>
      <c r="D97" s="55"/>
      <c r="E97" s="55"/>
      <c r="F97" s="55"/>
      <c r="G97" s="55"/>
      <c r="H97" s="55"/>
      <c r="I97" s="55"/>
      <c r="J97" s="55"/>
      <c r="K97" s="55"/>
      <c r="L97" s="55"/>
      <c r="M97" s="55"/>
      <c r="N97" s="55"/>
      <c r="O97" s="55"/>
      <c r="P97" s="55"/>
      <c r="Q97" s="55"/>
      <c r="R97" s="55"/>
      <c r="S97" s="55"/>
      <c r="T97" s="55"/>
      <c r="U97" s="55"/>
      <c r="V97" s="55"/>
      <c r="W97" s="55"/>
    </row>
    <row r="98" spans="1:23" ht="15.75" customHeight="1" x14ac:dyDescent="0.3">
      <c r="A98" s="55"/>
      <c r="B98" s="262"/>
      <c r="C98" s="55"/>
      <c r="D98" s="55"/>
      <c r="E98" s="55"/>
      <c r="F98" s="55"/>
      <c r="G98" s="55"/>
      <c r="H98" s="55"/>
      <c r="I98" s="55"/>
      <c r="J98" s="55"/>
      <c r="K98" s="55"/>
      <c r="L98" s="55"/>
      <c r="M98" s="55"/>
      <c r="N98" s="55"/>
      <c r="O98" s="55"/>
      <c r="P98" s="55"/>
      <c r="Q98" s="55"/>
      <c r="R98" s="55"/>
      <c r="S98" s="55"/>
      <c r="T98" s="55"/>
      <c r="U98" s="55"/>
      <c r="V98" s="55"/>
      <c r="W98" s="55"/>
    </row>
    <row r="99" spans="1:23" ht="15.75" customHeight="1" x14ac:dyDescent="0.3">
      <c r="A99" s="55"/>
      <c r="B99" s="262"/>
      <c r="C99" s="55"/>
      <c r="D99" s="55"/>
      <c r="E99" s="55"/>
      <c r="F99" s="55"/>
      <c r="G99" s="55"/>
      <c r="H99" s="55"/>
      <c r="I99" s="55"/>
      <c r="J99" s="55"/>
      <c r="K99" s="55"/>
      <c r="L99" s="55"/>
      <c r="M99" s="55"/>
      <c r="N99" s="55"/>
      <c r="O99" s="55"/>
      <c r="P99" s="55"/>
      <c r="Q99" s="55"/>
      <c r="R99" s="55"/>
      <c r="S99" s="55"/>
      <c r="T99" s="55"/>
      <c r="U99" s="55"/>
      <c r="V99" s="55"/>
      <c r="W99" s="55"/>
    </row>
    <row r="100" spans="1:23" ht="15.75" customHeight="1" x14ac:dyDescent="0.3">
      <c r="A100" s="55"/>
      <c r="B100" s="262"/>
      <c r="C100" s="55"/>
      <c r="D100" s="55"/>
      <c r="E100" s="55"/>
      <c r="F100" s="55"/>
      <c r="G100" s="55"/>
      <c r="H100" s="55"/>
      <c r="I100" s="55"/>
      <c r="J100" s="55"/>
      <c r="K100" s="55"/>
      <c r="L100" s="55"/>
      <c r="M100" s="55"/>
      <c r="N100" s="55"/>
      <c r="O100" s="55"/>
      <c r="P100" s="55"/>
      <c r="Q100" s="55"/>
      <c r="R100" s="55"/>
      <c r="S100" s="55"/>
      <c r="T100" s="55"/>
      <c r="U100" s="55"/>
      <c r="V100" s="55"/>
      <c r="W100" s="55"/>
    </row>
    <row r="101" spans="1:23" ht="15.75" customHeight="1" x14ac:dyDescent="0.3">
      <c r="A101" s="55"/>
      <c r="B101" s="262"/>
      <c r="C101" s="55"/>
      <c r="D101" s="55"/>
      <c r="E101" s="55"/>
      <c r="F101" s="55"/>
      <c r="G101" s="55"/>
      <c r="H101" s="55"/>
      <c r="I101" s="55"/>
      <c r="J101" s="55"/>
      <c r="K101" s="55"/>
      <c r="L101" s="55"/>
      <c r="M101" s="55"/>
      <c r="N101" s="55"/>
      <c r="O101" s="55"/>
      <c r="P101" s="55"/>
      <c r="Q101" s="55"/>
      <c r="R101" s="55"/>
      <c r="S101" s="55"/>
      <c r="T101" s="55"/>
      <c r="U101" s="55"/>
      <c r="V101" s="55"/>
      <c r="W101" s="55"/>
    </row>
    <row r="102" spans="1:23" ht="15.75" customHeight="1" x14ac:dyDescent="0.3">
      <c r="A102" s="55"/>
      <c r="B102" s="262"/>
      <c r="C102" s="55"/>
      <c r="D102" s="55"/>
      <c r="E102" s="55"/>
      <c r="F102" s="55"/>
      <c r="G102" s="55"/>
      <c r="H102" s="55"/>
      <c r="I102" s="55"/>
      <c r="J102" s="55"/>
      <c r="K102" s="55"/>
      <c r="L102" s="55"/>
      <c r="M102" s="55"/>
      <c r="N102" s="55"/>
      <c r="O102" s="55"/>
      <c r="P102" s="55"/>
      <c r="Q102" s="55"/>
      <c r="R102" s="55"/>
      <c r="S102" s="55"/>
      <c r="T102" s="55"/>
      <c r="U102" s="55"/>
      <c r="V102" s="55"/>
      <c r="W102" s="55"/>
    </row>
    <row r="103" spans="1:23" ht="15.75" customHeight="1" x14ac:dyDescent="0.3">
      <c r="A103" s="55"/>
      <c r="B103" s="262"/>
      <c r="C103" s="55"/>
      <c r="D103" s="55"/>
      <c r="E103" s="55"/>
      <c r="F103" s="55"/>
      <c r="G103" s="55"/>
      <c r="H103" s="55"/>
      <c r="I103" s="55"/>
      <c r="J103" s="55"/>
      <c r="K103" s="55"/>
      <c r="L103" s="55"/>
      <c r="M103" s="55"/>
      <c r="N103" s="55"/>
      <c r="O103" s="55"/>
      <c r="P103" s="55"/>
      <c r="Q103" s="55"/>
      <c r="R103" s="55"/>
      <c r="S103" s="55"/>
      <c r="T103" s="55"/>
      <c r="U103" s="55"/>
      <c r="V103" s="55"/>
      <c r="W103" s="55"/>
    </row>
    <row r="104" spans="1:23" ht="15.75" customHeight="1" x14ac:dyDescent="0.3">
      <c r="A104" s="55"/>
      <c r="B104" s="262"/>
      <c r="C104" s="55"/>
      <c r="D104" s="55"/>
      <c r="E104" s="55"/>
      <c r="F104" s="55"/>
      <c r="G104" s="55"/>
      <c r="H104" s="55"/>
      <c r="I104" s="55"/>
      <c r="J104" s="55"/>
      <c r="K104" s="55"/>
      <c r="L104" s="55"/>
      <c r="M104" s="55"/>
      <c r="N104" s="55"/>
      <c r="O104" s="55"/>
      <c r="P104" s="55"/>
      <c r="Q104" s="55"/>
      <c r="R104" s="55"/>
      <c r="S104" s="55"/>
      <c r="T104" s="55"/>
      <c r="U104" s="55"/>
      <c r="V104" s="55"/>
      <c r="W104" s="55"/>
    </row>
    <row r="105" spans="1:23" ht="15.75" customHeight="1" x14ac:dyDescent="0.3">
      <c r="A105" s="55"/>
      <c r="B105" s="262"/>
      <c r="C105" s="55"/>
      <c r="D105" s="55"/>
      <c r="E105" s="55"/>
      <c r="F105" s="55"/>
      <c r="G105" s="55"/>
      <c r="H105" s="55"/>
      <c r="I105" s="55"/>
      <c r="J105" s="55"/>
      <c r="K105" s="55"/>
      <c r="L105" s="55"/>
      <c r="M105" s="55"/>
      <c r="N105" s="55"/>
      <c r="O105" s="55"/>
      <c r="P105" s="55"/>
      <c r="Q105" s="55"/>
      <c r="R105" s="55"/>
      <c r="S105" s="55"/>
      <c r="T105" s="55"/>
      <c r="U105" s="55"/>
      <c r="V105" s="55"/>
      <c r="W105" s="55"/>
    </row>
    <row r="106" spans="1:23" ht="15.75" customHeight="1" x14ac:dyDescent="0.3">
      <c r="A106" s="55"/>
      <c r="B106" s="262"/>
      <c r="C106" s="55"/>
      <c r="D106" s="55"/>
      <c r="E106" s="55"/>
      <c r="F106" s="55"/>
      <c r="G106" s="55"/>
      <c r="H106" s="55"/>
      <c r="I106" s="55"/>
      <c r="J106" s="55"/>
      <c r="K106" s="55"/>
      <c r="L106" s="55"/>
      <c r="M106" s="55"/>
      <c r="N106" s="55"/>
      <c r="O106" s="55"/>
      <c r="P106" s="55"/>
      <c r="Q106" s="55"/>
      <c r="R106" s="55"/>
      <c r="S106" s="55"/>
      <c r="T106" s="55"/>
      <c r="U106" s="55"/>
      <c r="V106" s="55"/>
      <c r="W106" s="55"/>
    </row>
    <row r="107" spans="1:23" ht="15.75" customHeight="1" x14ac:dyDescent="0.3">
      <c r="A107" s="55"/>
      <c r="B107" s="262"/>
      <c r="C107" s="55"/>
      <c r="D107" s="55"/>
      <c r="E107" s="55"/>
      <c r="F107" s="55"/>
      <c r="G107" s="55"/>
      <c r="H107" s="55"/>
      <c r="I107" s="55"/>
      <c r="J107" s="55"/>
      <c r="K107" s="55"/>
      <c r="L107" s="55"/>
      <c r="M107" s="55"/>
      <c r="N107" s="55"/>
      <c r="O107" s="55"/>
      <c r="P107" s="55"/>
      <c r="Q107" s="55"/>
      <c r="R107" s="55"/>
      <c r="S107" s="55"/>
      <c r="T107" s="55"/>
      <c r="U107" s="55"/>
      <c r="V107" s="55"/>
      <c r="W107" s="55"/>
    </row>
    <row r="108" spans="1:23" ht="15.75" customHeight="1" x14ac:dyDescent="0.3">
      <c r="A108" s="55"/>
      <c r="B108" s="262"/>
      <c r="C108" s="55"/>
      <c r="D108" s="55"/>
      <c r="E108" s="55"/>
      <c r="F108" s="55"/>
      <c r="G108" s="55"/>
      <c r="H108" s="55"/>
      <c r="I108" s="55"/>
      <c r="J108" s="55"/>
      <c r="K108" s="55"/>
      <c r="L108" s="55"/>
      <c r="M108" s="55"/>
      <c r="N108" s="55"/>
      <c r="O108" s="55"/>
      <c r="P108" s="55"/>
      <c r="Q108" s="55"/>
      <c r="R108" s="55"/>
      <c r="S108" s="55"/>
      <c r="T108" s="55"/>
      <c r="U108" s="55"/>
      <c r="V108" s="55"/>
      <c r="W108" s="55"/>
    </row>
    <row r="109" spans="1:23" ht="15.75" customHeight="1" x14ac:dyDescent="0.3">
      <c r="A109" s="55"/>
      <c r="B109" s="262"/>
      <c r="C109" s="55"/>
      <c r="D109" s="55"/>
      <c r="E109" s="55"/>
      <c r="F109" s="55"/>
      <c r="G109" s="55"/>
      <c r="H109" s="55"/>
      <c r="I109" s="55"/>
      <c r="J109" s="55"/>
      <c r="K109" s="55"/>
      <c r="L109" s="55"/>
      <c r="M109" s="55"/>
      <c r="N109" s="55"/>
      <c r="O109" s="55"/>
      <c r="P109" s="55"/>
      <c r="Q109" s="55"/>
      <c r="R109" s="55"/>
      <c r="S109" s="55"/>
      <c r="T109" s="55"/>
      <c r="U109" s="55"/>
      <c r="V109" s="55"/>
      <c r="W109" s="55"/>
    </row>
    <row r="110" spans="1:23" ht="15.75" customHeight="1" x14ac:dyDescent="0.3">
      <c r="A110" s="55"/>
      <c r="B110" s="262"/>
      <c r="C110" s="55"/>
      <c r="D110" s="55"/>
      <c r="E110" s="55"/>
      <c r="F110" s="55"/>
      <c r="G110" s="55"/>
      <c r="H110" s="55"/>
      <c r="I110" s="55"/>
      <c r="J110" s="55"/>
      <c r="K110" s="55"/>
      <c r="L110" s="55"/>
      <c r="M110" s="55"/>
      <c r="N110" s="55"/>
      <c r="O110" s="55"/>
      <c r="P110" s="55"/>
      <c r="Q110" s="55"/>
      <c r="R110" s="55"/>
      <c r="S110" s="55"/>
      <c r="T110" s="55"/>
      <c r="U110" s="55"/>
      <c r="V110" s="55"/>
      <c r="W110" s="55"/>
    </row>
    <row r="111" spans="1:23" ht="15.75" customHeight="1" x14ac:dyDescent="0.3">
      <c r="A111" s="55"/>
      <c r="B111" s="262"/>
      <c r="C111" s="55"/>
      <c r="D111" s="55"/>
      <c r="E111" s="55"/>
      <c r="F111" s="55"/>
      <c r="G111" s="55"/>
      <c r="H111" s="55"/>
      <c r="I111" s="55"/>
      <c r="J111" s="55"/>
      <c r="K111" s="55"/>
      <c r="L111" s="55"/>
      <c r="M111" s="55"/>
      <c r="N111" s="55"/>
      <c r="O111" s="55"/>
      <c r="P111" s="55"/>
      <c r="Q111" s="55"/>
      <c r="R111" s="55"/>
      <c r="S111" s="55"/>
      <c r="T111" s="55"/>
      <c r="U111" s="55"/>
      <c r="V111" s="55"/>
      <c r="W111" s="55"/>
    </row>
    <row r="112" spans="1:23" ht="15.75" customHeight="1" x14ac:dyDescent="0.3">
      <c r="A112" s="55"/>
      <c r="B112" s="262"/>
      <c r="C112" s="55"/>
      <c r="D112" s="55"/>
      <c r="E112" s="55"/>
      <c r="F112" s="55"/>
      <c r="G112" s="55"/>
      <c r="H112" s="55"/>
      <c r="I112" s="55"/>
      <c r="J112" s="55"/>
      <c r="K112" s="55"/>
      <c r="L112" s="55"/>
      <c r="M112" s="55"/>
      <c r="N112" s="55"/>
      <c r="O112" s="55"/>
      <c r="P112" s="55"/>
      <c r="Q112" s="55"/>
      <c r="R112" s="55"/>
      <c r="S112" s="55"/>
      <c r="T112" s="55"/>
      <c r="U112" s="55"/>
      <c r="V112" s="55"/>
      <c r="W112" s="55"/>
    </row>
    <row r="113" spans="1:23" ht="15.75" customHeight="1" x14ac:dyDescent="0.3">
      <c r="A113" s="55"/>
      <c r="B113" s="262"/>
      <c r="C113" s="55"/>
      <c r="D113" s="55"/>
      <c r="E113" s="55"/>
      <c r="F113" s="55"/>
      <c r="G113" s="55"/>
      <c r="H113" s="55"/>
      <c r="I113" s="55"/>
      <c r="J113" s="55"/>
      <c r="K113" s="55"/>
      <c r="L113" s="55"/>
      <c r="M113" s="55"/>
      <c r="N113" s="55"/>
      <c r="O113" s="55"/>
      <c r="P113" s="55"/>
      <c r="Q113" s="55"/>
      <c r="R113" s="55"/>
      <c r="S113" s="55"/>
      <c r="T113" s="55"/>
      <c r="U113" s="55"/>
      <c r="V113" s="55"/>
      <c r="W113" s="55"/>
    </row>
    <row r="114" spans="1:23" ht="15.75" customHeight="1" x14ac:dyDescent="0.3">
      <c r="A114" s="55"/>
      <c r="B114" s="262"/>
      <c r="C114" s="55"/>
      <c r="D114" s="55"/>
      <c r="E114" s="55"/>
      <c r="F114" s="55"/>
      <c r="G114" s="55"/>
      <c r="H114" s="55"/>
      <c r="I114" s="55"/>
      <c r="J114" s="55"/>
      <c r="K114" s="55"/>
      <c r="L114" s="55"/>
      <c r="M114" s="55"/>
      <c r="N114" s="55"/>
      <c r="O114" s="55"/>
      <c r="P114" s="55"/>
      <c r="Q114" s="55"/>
      <c r="R114" s="55"/>
      <c r="S114" s="55"/>
      <c r="T114" s="55"/>
      <c r="U114" s="55"/>
      <c r="V114" s="55"/>
      <c r="W114" s="55"/>
    </row>
    <row r="115" spans="1:23" ht="15.75" customHeight="1" x14ac:dyDescent="0.3">
      <c r="A115" s="55"/>
      <c r="B115" s="262"/>
      <c r="C115" s="55"/>
      <c r="D115" s="55"/>
      <c r="E115" s="55"/>
      <c r="F115" s="55"/>
      <c r="G115" s="55"/>
      <c r="H115" s="55"/>
      <c r="I115" s="55"/>
      <c r="J115" s="55"/>
      <c r="K115" s="55"/>
      <c r="L115" s="55"/>
      <c r="M115" s="55"/>
      <c r="N115" s="55"/>
      <c r="O115" s="55"/>
      <c r="P115" s="55"/>
      <c r="Q115" s="55"/>
      <c r="R115" s="55"/>
      <c r="S115" s="55"/>
      <c r="T115" s="55"/>
      <c r="U115" s="55"/>
      <c r="V115" s="55"/>
      <c r="W115" s="55"/>
    </row>
    <row r="116" spans="1:23" ht="15.75" customHeight="1" x14ac:dyDescent="0.3">
      <c r="A116" s="55"/>
      <c r="B116" s="262"/>
      <c r="C116" s="55"/>
      <c r="D116" s="55"/>
      <c r="E116" s="55"/>
      <c r="F116" s="55"/>
      <c r="G116" s="55"/>
      <c r="H116" s="55"/>
      <c r="I116" s="55"/>
      <c r="J116" s="55"/>
      <c r="K116" s="55"/>
      <c r="L116" s="55"/>
      <c r="M116" s="55"/>
      <c r="N116" s="55"/>
      <c r="O116" s="55"/>
      <c r="P116" s="55"/>
      <c r="Q116" s="55"/>
      <c r="R116" s="55"/>
      <c r="S116" s="55"/>
      <c r="T116" s="55"/>
      <c r="U116" s="55"/>
      <c r="V116" s="55"/>
      <c r="W116" s="55"/>
    </row>
    <row r="117" spans="1:23" ht="15.75" customHeight="1" x14ac:dyDescent="0.3">
      <c r="A117" s="55"/>
      <c r="B117" s="262"/>
      <c r="C117" s="55"/>
      <c r="D117" s="55"/>
      <c r="E117" s="55"/>
      <c r="F117" s="55"/>
      <c r="G117" s="55"/>
      <c r="H117" s="55"/>
      <c r="I117" s="55"/>
      <c r="J117" s="55"/>
      <c r="K117" s="55"/>
      <c r="L117" s="55"/>
      <c r="M117" s="55"/>
      <c r="N117" s="55"/>
      <c r="O117" s="55"/>
      <c r="P117" s="55"/>
      <c r="Q117" s="55"/>
      <c r="R117" s="55"/>
      <c r="S117" s="55"/>
      <c r="T117" s="55"/>
      <c r="U117" s="55"/>
      <c r="V117" s="55"/>
      <c r="W117" s="55"/>
    </row>
    <row r="118" spans="1:23" ht="15.75" customHeight="1" x14ac:dyDescent="0.3">
      <c r="A118" s="55"/>
      <c r="B118" s="262"/>
      <c r="C118" s="55"/>
      <c r="D118" s="55"/>
      <c r="E118" s="55"/>
      <c r="F118" s="55"/>
      <c r="G118" s="55"/>
      <c r="H118" s="55"/>
      <c r="I118" s="55"/>
      <c r="J118" s="55"/>
      <c r="K118" s="55"/>
      <c r="L118" s="55"/>
      <c r="M118" s="55"/>
      <c r="N118" s="55"/>
      <c r="O118" s="55"/>
      <c r="P118" s="55"/>
      <c r="Q118" s="55"/>
      <c r="R118" s="55"/>
      <c r="S118" s="55"/>
      <c r="T118" s="55"/>
      <c r="U118" s="55"/>
      <c r="V118" s="55"/>
      <c r="W118" s="55"/>
    </row>
    <row r="119" spans="1:23" ht="15.75" customHeight="1" x14ac:dyDescent="0.3">
      <c r="A119" s="55"/>
      <c r="B119" s="262"/>
      <c r="C119" s="55"/>
      <c r="D119" s="55"/>
      <c r="E119" s="55"/>
      <c r="F119" s="55"/>
      <c r="G119" s="55"/>
      <c r="H119" s="55"/>
      <c r="I119" s="55"/>
      <c r="J119" s="55"/>
      <c r="K119" s="55"/>
      <c r="L119" s="55"/>
      <c r="M119" s="55"/>
      <c r="N119" s="55"/>
      <c r="O119" s="55"/>
      <c r="P119" s="55"/>
      <c r="Q119" s="55"/>
      <c r="R119" s="55"/>
      <c r="S119" s="55"/>
      <c r="T119" s="55"/>
      <c r="U119" s="55"/>
      <c r="V119" s="55"/>
      <c r="W119" s="55"/>
    </row>
    <row r="120" spans="1:23" ht="15.75" customHeight="1" x14ac:dyDescent="0.3">
      <c r="A120" s="55"/>
      <c r="B120" s="262"/>
      <c r="C120" s="55"/>
      <c r="D120" s="55"/>
      <c r="E120" s="55"/>
      <c r="F120" s="55"/>
      <c r="G120" s="55"/>
      <c r="H120" s="55"/>
      <c r="I120" s="55"/>
      <c r="J120" s="55"/>
      <c r="K120" s="55"/>
      <c r="L120" s="55"/>
      <c r="M120" s="55"/>
      <c r="N120" s="55"/>
      <c r="O120" s="55"/>
      <c r="P120" s="55"/>
      <c r="Q120" s="55"/>
      <c r="R120" s="55"/>
      <c r="S120" s="55"/>
      <c r="T120" s="55"/>
      <c r="U120" s="55"/>
      <c r="V120" s="55"/>
      <c r="W120" s="55"/>
    </row>
    <row r="121" spans="1:23" ht="15.75" customHeight="1" x14ac:dyDescent="0.3">
      <c r="A121" s="55"/>
      <c r="B121" s="262"/>
      <c r="C121" s="55"/>
      <c r="D121" s="55"/>
      <c r="E121" s="55"/>
      <c r="F121" s="55"/>
      <c r="G121" s="55"/>
      <c r="H121" s="55"/>
      <c r="I121" s="55"/>
      <c r="J121" s="55"/>
      <c r="K121" s="55"/>
      <c r="L121" s="55"/>
      <c r="M121" s="55"/>
      <c r="N121" s="55"/>
      <c r="O121" s="55"/>
      <c r="P121" s="55"/>
      <c r="Q121" s="55"/>
      <c r="R121" s="55"/>
      <c r="S121" s="55"/>
      <c r="T121" s="55"/>
      <c r="U121" s="55"/>
      <c r="V121" s="55"/>
      <c r="W121" s="55"/>
    </row>
    <row r="122" spans="1:23" ht="15.75" customHeight="1" x14ac:dyDescent="0.3">
      <c r="A122" s="55"/>
      <c r="B122" s="262"/>
      <c r="C122" s="55"/>
      <c r="D122" s="55"/>
      <c r="E122" s="55"/>
      <c r="F122" s="55"/>
      <c r="G122" s="55"/>
      <c r="H122" s="55"/>
      <c r="I122" s="55"/>
      <c r="J122" s="55"/>
      <c r="K122" s="55"/>
      <c r="L122" s="55"/>
      <c r="M122" s="55"/>
      <c r="N122" s="55"/>
      <c r="O122" s="55"/>
      <c r="P122" s="55"/>
      <c r="Q122" s="55"/>
      <c r="R122" s="55"/>
      <c r="S122" s="55"/>
      <c r="T122" s="55"/>
      <c r="U122" s="55"/>
      <c r="V122" s="55"/>
      <c r="W122" s="55"/>
    </row>
    <row r="123" spans="1:23" ht="15.75" customHeight="1" x14ac:dyDescent="0.3">
      <c r="A123" s="55"/>
      <c r="B123" s="262"/>
      <c r="C123" s="55"/>
      <c r="D123" s="55"/>
      <c r="E123" s="55"/>
      <c r="F123" s="55"/>
      <c r="G123" s="55"/>
      <c r="H123" s="55"/>
      <c r="I123" s="55"/>
      <c r="J123" s="55"/>
      <c r="K123" s="55"/>
      <c r="L123" s="55"/>
      <c r="M123" s="55"/>
      <c r="N123" s="55"/>
      <c r="O123" s="55"/>
      <c r="P123" s="55"/>
      <c r="Q123" s="55"/>
      <c r="R123" s="55"/>
      <c r="S123" s="55"/>
      <c r="T123" s="55"/>
      <c r="U123" s="55"/>
      <c r="V123" s="55"/>
      <c r="W123" s="55"/>
    </row>
    <row r="124" spans="1:23" ht="15.75" customHeight="1" x14ac:dyDescent="0.3">
      <c r="A124" s="55"/>
      <c r="B124" s="262"/>
      <c r="C124" s="55"/>
      <c r="D124" s="55"/>
      <c r="E124" s="55"/>
      <c r="F124" s="55"/>
      <c r="G124" s="55"/>
      <c r="H124" s="55"/>
      <c r="I124" s="55"/>
      <c r="J124" s="55"/>
      <c r="K124" s="55"/>
      <c r="L124" s="55"/>
      <c r="M124" s="55"/>
      <c r="N124" s="55"/>
      <c r="O124" s="55"/>
      <c r="P124" s="55"/>
      <c r="Q124" s="55"/>
      <c r="R124" s="55"/>
      <c r="S124" s="55"/>
      <c r="T124" s="55"/>
      <c r="U124" s="55"/>
      <c r="V124" s="55"/>
      <c r="W124" s="55"/>
    </row>
    <row r="125" spans="1:23" ht="15.75" customHeight="1" x14ac:dyDescent="0.3">
      <c r="A125" s="55"/>
      <c r="B125" s="262"/>
      <c r="C125" s="55"/>
      <c r="D125" s="55"/>
      <c r="E125" s="55"/>
      <c r="F125" s="55"/>
      <c r="G125" s="55"/>
      <c r="H125" s="55"/>
      <c r="I125" s="55"/>
      <c r="J125" s="55"/>
      <c r="K125" s="55"/>
      <c r="L125" s="55"/>
      <c r="M125" s="55"/>
      <c r="N125" s="55"/>
      <c r="O125" s="55"/>
      <c r="P125" s="55"/>
      <c r="Q125" s="55"/>
      <c r="R125" s="55"/>
      <c r="S125" s="55"/>
      <c r="T125" s="55"/>
      <c r="U125" s="55"/>
      <c r="V125" s="55"/>
      <c r="W125" s="55"/>
    </row>
    <row r="126" spans="1:23" ht="15.75" customHeight="1" x14ac:dyDescent="0.3">
      <c r="A126" s="55"/>
      <c r="B126" s="262"/>
      <c r="C126" s="55"/>
      <c r="D126" s="55"/>
      <c r="E126" s="55"/>
      <c r="F126" s="55"/>
      <c r="G126" s="55"/>
      <c r="H126" s="55"/>
      <c r="I126" s="55"/>
      <c r="J126" s="55"/>
      <c r="K126" s="55"/>
      <c r="L126" s="55"/>
      <c r="M126" s="55"/>
      <c r="N126" s="55"/>
      <c r="O126" s="55"/>
      <c r="P126" s="55"/>
      <c r="Q126" s="55"/>
      <c r="R126" s="55"/>
      <c r="S126" s="55"/>
      <c r="T126" s="55"/>
      <c r="U126" s="55"/>
      <c r="V126" s="55"/>
      <c r="W126" s="55"/>
    </row>
    <row r="127" spans="1:23" ht="15.75" customHeight="1" x14ac:dyDescent="0.3">
      <c r="A127" s="55"/>
      <c r="B127" s="262"/>
      <c r="C127" s="55"/>
      <c r="D127" s="55"/>
      <c r="E127" s="55"/>
      <c r="F127" s="55"/>
      <c r="G127" s="55"/>
      <c r="H127" s="55"/>
      <c r="I127" s="55"/>
      <c r="J127" s="55"/>
      <c r="K127" s="55"/>
      <c r="L127" s="55"/>
      <c r="M127" s="55"/>
      <c r="N127" s="55"/>
      <c r="O127" s="55"/>
      <c r="P127" s="55"/>
      <c r="Q127" s="55"/>
      <c r="R127" s="55"/>
      <c r="S127" s="55"/>
      <c r="T127" s="55"/>
      <c r="U127" s="55"/>
      <c r="V127" s="55"/>
      <c r="W127" s="55"/>
    </row>
    <row r="128" spans="1:23" ht="15.75" customHeight="1" x14ac:dyDescent="0.3">
      <c r="A128" s="55"/>
      <c r="B128" s="262"/>
      <c r="C128" s="55"/>
      <c r="D128" s="55"/>
      <c r="E128" s="55"/>
      <c r="F128" s="55"/>
      <c r="G128" s="55"/>
      <c r="H128" s="55"/>
      <c r="I128" s="55"/>
      <c r="J128" s="55"/>
      <c r="K128" s="55"/>
      <c r="L128" s="55"/>
      <c r="M128" s="55"/>
      <c r="N128" s="55"/>
      <c r="O128" s="55"/>
      <c r="P128" s="55"/>
      <c r="Q128" s="55"/>
      <c r="R128" s="55"/>
      <c r="S128" s="55"/>
      <c r="T128" s="55"/>
      <c r="U128" s="55"/>
      <c r="V128" s="55"/>
      <c r="W128" s="55"/>
    </row>
    <row r="129" spans="1:23" ht="15.75" customHeight="1" x14ac:dyDescent="0.3">
      <c r="A129" s="55"/>
      <c r="B129" s="262"/>
      <c r="C129" s="55"/>
      <c r="D129" s="55"/>
      <c r="E129" s="55"/>
      <c r="F129" s="55"/>
      <c r="G129" s="55"/>
      <c r="H129" s="55"/>
      <c r="I129" s="55"/>
      <c r="J129" s="55"/>
      <c r="K129" s="55"/>
      <c r="L129" s="55"/>
      <c r="M129" s="55"/>
      <c r="N129" s="55"/>
      <c r="O129" s="55"/>
      <c r="P129" s="55"/>
      <c r="Q129" s="55"/>
      <c r="R129" s="55"/>
      <c r="S129" s="55"/>
      <c r="T129" s="55"/>
      <c r="U129" s="55"/>
      <c r="V129" s="55"/>
      <c r="W129" s="55"/>
    </row>
    <row r="130" spans="1:23" ht="15.75" customHeight="1" x14ac:dyDescent="0.3">
      <c r="A130" s="55"/>
      <c r="B130" s="262"/>
      <c r="C130" s="55"/>
      <c r="D130" s="55"/>
      <c r="E130" s="55"/>
      <c r="F130" s="55"/>
      <c r="G130" s="55"/>
      <c r="H130" s="55"/>
      <c r="I130" s="55"/>
      <c r="J130" s="55"/>
      <c r="K130" s="55"/>
      <c r="L130" s="55"/>
      <c r="M130" s="55"/>
      <c r="N130" s="55"/>
      <c r="O130" s="55"/>
      <c r="P130" s="55"/>
      <c r="Q130" s="55"/>
      <c r="R130" s="55"/>
      <c r="S130" s="55"/>
      <c r="T130" s="55"/>
      <c r="U130" s="55"/>
      <c r="V130" s="55"/>
      <c r="W130" s="55"/>
    </row>
    <row r="131" spans="1:23" ht="15.75" customHeight="1" x14ac:dyDescent="0.3">
      <c r="A131" s="55"/>
      <c r="B131" s="262"/>
      <c r="C131" s="55"/>
      <c r="D131" s="55"/>
      <c r="E131" s="55"/>
      <c r="F131" s="55"/>
      <c r="G131" s="55"/>
      <c r="H131" s="55"/>
      <c r="I131" s="55"/>
      <c r="J131" s="55"/>
      <c r="K131" s="55"/>
      <c r="L131" s="55"/>
      <c r="M131" s="55"/>
      <c r="N131" s="55"/>
      <c r="O131" s="55"/>
      <c r="P131" s="55"/>
      <c r="Q131" s="55"/>
      <c r="R131" s="55"/>
      <c r="S131" s="55"/>
      <c r="T131" s="55"/>
      <c r="U131" s="55"/>
      <c r="V131" s="55"/>
      <c r="W131" s="55"/>
    </row>
    <row r="132" spans="1:23" ht="15.75" customHeight="1" x14ac:dyDescent="0.3">
      <c r="A132" s="55"/>
      <c r="B132" s="262"/>
      <c r="C132" s="55"/>
      <c r="D132" s="55"/>
      <c r="E132" s="55"/>
      <c r="F132" s="55"/>
      <c r="G132" s="55"/>
      <c r="H132" s="55"/>
      <c r="I132" s="55"/>
      <c r="J132" s="55"/>
      <c r="K132" s="55"/>
      <c r="L132" s="55"/>
      <c r="M132" s="55"/>
      <c r="N132" s="55"/>
      <c r="O132" s="55"/>
      <c r="P132" s="55"/>
      <c r="Q132" s="55"/>
      <c r="R132" s="55"/>
      <c r="S132" s="55"/>
      <c r="T132" s="55"/>
      <c r="U132" s="55"/>
      <c r="V132" s="55"/>
      <c r="W132" s="55"/>
    </row>
    <row r="133" spans="1:23" ht="15.75" customHeight="1" x14ac:dyDescent="0.3">
      <c r="A133" s="55"/>
      <c r="B133" s="262"/>
      <c r="C133" s="55"/>
      <c r="D133" s="55"/>
      <c r="E133" s="55"/>
      <c r="F133" s="55"/>
      <c r="G133" s="55"/>
      <c r="H133" s="55"/>
      <c r="I133" s="55"/>
      <c r="J133" s="55"/>
      <c r="K133" s="55"/>
      <c r="L133" s="55"/>
      <c r="M133" s="55"/>
      <c r="N133" s="55"/>
      <c r="O133" s="55"/>
      <c r="P133" s="55"/>
      <c r="Q133" s="55"/>
      <c r="R133" s="55"/>
      <c r="S133" s="55"/>
      <c r="T133" s="55"/>
      <c r="U133" s="55"/>
      <c r="V133" s="55"/>
      <c r="W133" s="55"/>
    </row>
    <row r="134" spans="1:23" ht="15.75" customHeight="1" x14ac:dyDescent="0.3">
      <c r="A134" s="55"/>
      <c r="B134" s="262"/>
      <c r="C134" s="55"/>
      <c r="D134" s="55"/>
      <c r="E134" s="55"/>
      <c r="F134" s="55"/>
      <c r="G134" s="55"/>
      <c r="H134" s="55"/>
      <c r="I134" s="55"/>
      <c r="J134" s="55"/>
      <c r="K134" s="55"/>
      <c r="L134" s="55"/>
      <c r="M134" s="55"/>
      <c r="N134" s="55"/>
      <c r="O134" s="55"/>
      <c r="P134" s="55"/>
      <c r="Q134" s="55"/>
      <c r="R134" s="55"/>
      <c r="S134" s="55"/>
      <c r="T134" s="55"/>
      <c r="U134" s="55"/>
      <c r="V134" s="55"/>
      <c r="W134" s="55"/>
    </row>
    <row r="135" spans="1:23" ht="15.75" customHeight="1" x14ac:dyDescent="0.3">
      <c r="A135" s="55"/>
      <c r="B135" s="262"/>
      <c r="C135" s="55"/>
      <c r="D135" s="55"/>
      <c r="E135" s="55"/>
      <c r="F135" s="55"/>
      <c r="G135" s="55"/>
      <c r="H135" s="55"/>
      <c r="I135" s="55"/>
      <c r="J135" s="55"/>
      <c r="K135" s="55"/>
      <c r="L135" s="55"/>
      <c r="M135" s="55"/>
      <c r="N135" s="55"/>
      <c r="O135" s="55"/>
      <c r="P135" s="55"/>
      <c r="Q135" s="55"/>
      <c r="R135" s="55"/>
      <c r="S135" s="55"/>
      <c r="T135" s="55"/>
      <c r="U135" s="55"/>
      <c r="V135" s="55"/>
      <c r="W135" s="55"/>
    </row>
    <row r="136" spans="1:23" ht="15.75" customHeight="1" x14ac:dyDescent="0.3">
      <c r="A136" s="55"/>
      <c r="B136" s="262"/>
      <c r="C136" s="55"/>
      <c r="D136" s="55"/>
      <c r="E136" s="55"/>
      <c r="F136" s="55"/>
      <c r="G136" s="55"/>
      <c r="H136" s="55"/>
      <c r="I136" s="55"/>
      <c r="J136" s="55"/>
      <c r="K136" s="55"/>
      <c r="L136" s="55"/>
      <c r="M136" s="55"/>
      <c r="N136" s="55"/>
      <c r="O136" s="55"/>
      <c r="P136" s="55"/>
      <c r="Q136" s="55"/>
      <c r="R136" s="55"/>
      <c r="S136" s="55"/>
      <c r="T136" s="55"/>
      <c r="U136" s="55"/>
      <c r="V136" s="55"/>
      <c r="W136" s="55"/>
    </row>
    <row r="137" spans="1:23" ht="15.75" customHeight="1" x14ac:dyDescent="0.3">
      <c r="A137" s="55"/>
      <c r="B137" s="262"/>
      <c r="C137" s="55"/>
      <c r="D137" s="55"/>
      <c r="E137" s="55"/>
      <c r="F137" s="55"/>
      <c r="G137" s="55"/>
      <c r="H137" s="55"/>
      <c r="I137" s="55"/>
      <c r="J137" s="55"/>
      <c r="K137" s="55"/>
      <c r="L137" s="55"/>
      <c r="M137" s="55"/>
      <c r="N137" s="55"/>
      <c r="O137" s="55"/>
      <c r="P137" s="55"/>
      <c r="Q137" s="55"/>
      <c r="R137" s="55"/>
      <c r="S137" s="55"/>
      <c r="T137" s="55"/>
      <c r="U137" s="55"/>
      <c r="V137" s="55"/>
      <c r="W137" s="55"/>
    </row>
    <row r="138" spans="1:23" ht="15.75" customHeight="1" x14ac:dyDescent="0.3">
      <c r="A138" s="55"/>
      <c r="B138" s="262"/>
      <c r="C138" s="55"/>
      <c r="D138" s="55"/>
      <c r="E138" s="55"/>
      <c r="F138" s="55"/>
      <c r="G138" s="55"/>
      <c r="H138" s="55"/>
      <c r="I138" s="55"/>
      <c r="J138" s="55"/>
      <c r="K138" s="55"/>
      <c r="L138" s="55"/>
      <c r="M138" s="55"/>
      <c r="N138" s="55"/>
      <c r="O138" s="55"/>
      <c r="P138" s="55"/>
      <c r="Q138" s="55"/>
      <c r="R138" s="55"/>
      <c r="S138" s="55"/>
      <c r="T138" s="55"/>
      <c r="U138" s="55"/>
      <c r="V138" s="55"/>
      <c r="W138" s="55"/>
    </row>
    <row r="139" spans="1:23" ht="15.75" customHeight="1" x14ac:dyDescent="0.3">
      <c r="A139" s="55"/>
      <c r="B139" s="262"/>
      <c r="C139" s="55"/>
      <c r="D139" s="55"/>
      <c r="E139" s="55"/>
      <c r="F139" s="55"/>
      <c r="G139" s="55"/>
      <c r="H139" s="55"/>
      <c r="I139" s="55"/>
      <c r="J139" s="55"/>
      <c r="K139" s="55"/>
      <c r="L139" s="55"/>
      <c r="M139" s="55"/>
      <c r="N139" s="55"/>
      <c r="O139" s="55"/>
      <c r="P139" s="55"/>
      <c r="Q139" s="55"/>
      <c r="R139" s="55"/>
      <c r="S139" s="55"/>
      <c r="T139" s="55"/>
      <c r="U139" s="55"/>
      <c r="V139" s="55"/>
      <c r="W139" s="55"/>
    </row>
    <row r="140" spans="1:23" ht="15.75" customHeight="1" x14ac:dyDescent="0.3">
      <c r="A140" s="55"/>
      <c r="B140" s="262"/>
      <c r="C140" s="55"/>
      <c r="D140" s="55"/>
      <c r="E140" s="55"/>
      <c r="F140" s="55"/>
      <c r="G140" s="55"/>
      <c r="H140" s="55"/>
      <c r="I140" s="55"/>
      <c r="J140" s="55"/>
      <c r="K140" s="55"/>
      <c r="L140" s="55"/>
      <c r="M140" s="55"/>
      <c r="N140" s="55"/>
      <c r="O140" s="55"/>
      <c r="P140" s="55"/>
      <c r="Q140" s="55"/>
      <c r="R140" s="55"/>
      <c r="S140" s="55"/>
      <c r="T140" s="55"/>
      <c r="U140" s="55"/>
      <c r="V140" s="55"/>
      <c r="W140" s="55"/>
    </row>
    <row r="141" spans="1:23" ht="15.75" customHeight="1" x14ac:dyDescent="0.3">
      <c r="A141" s="55"/>
      <c r="B141" s="262"/>
      <c r="C141" s="55"/>
      <c r="D141" s="55"/>
      <c r="E141" s="55"/>
      <c r="F141" s="55"/>
      <c r="G141" s="55"/>
      <c r="H141" s="55"/>
      <c r="I141" s="55"/>
      <c r="J141" s="55"/>
      <c r="K141" s="55"/>
      <c r="L141" s="55"/>
      <c r="M141" s="55"/>
      <c r="N141" s="55"/>
      <c r="O141" s="55"/>
      <c r="P141" s="55"/>
      <c r="Q141" s="55"/>
      <c r="R141" s="55"/>
      <c r="S141" s="55"/>
      <c r="T141" s="55"/>
      <c r="U141" s="55"/>
      <c r="V141" s="55"/>
      <c r="W141" s="55"/>
    </row>
    <row r="142" spans="1:23" ht="15.75" customHeight="1" x14ac:dyDescent="0.3">
      <c r="A142" s="55"/>
      <c r="B142" s="262"/>
      <c r="C142" s="55"/>
      <c r="D142" s="55"/>
      <c r="E142" s="55"/>
      <c r="F142" s="55"/>
      <c r="G142" s="55"/>
      <c r="H142" s="55"/>
      <c r="I142" s="55"/>
      <c r="J142" s="55"/>
      <c r="K142" s="55"/>
      <c r="L142" s="55"/>
      <c r="M142" s="55"/>
      <c r="N142" s="55"/>
      <c r="O142" s="55"/>
      <c r="P142" s="55"/>
      <c r="Q142" s="55"/>
      <c r="R142" s="55"/>
      <c r="S142" s="55"/>
      <c r="T142" s="55"/>
      <c r="U142" s="55"/>
      <c r="V142" s="55"/>
      <c r="W142" s="55"/>
    </row>
    <row r="143" spans="1:23" ht="15.75" customHeight="1" x14ac:dyDescent="0.3">
      <c r="A143" s="55"/>
      <c r="B143" s="262"/>
      <c r="C143" s="55"/>
      <c r="D143" s="55"/>
      <c r="E143" s="55"/>
      <c r="F143" s="55"/>
      <c r="G143" s="55"/>
      <c r="H143" s="55"/>
      <c r="I143" s="55"/>
      <c r="J143" s="55"/>
      <c r="K143" s="55"/>
      <c r="L143" s="55"/>
      <c r="M143" s="55"/>
      <c r="N143" s="55"/>
      <c r="O143" s="55"/>
      <c r="P143" s="55"/>
      <c r="Q143" s="55"/>
      <c r="R143" s="55"/>
      <c r="S143" s="55"/>
      <c r="T143" s="55"/>
      <c r="U143" s="55"/>
      <c r="V143" s="55"/>
      <c r="W143" s="55"/>
    </row>
    <row r="144" spans="1:23" ht="15.75" customHeight="1" x14ac:dyDescent="0.3">
      <c r="A144" s="55"/>
      <c r="B144" s="262"/>
      <c r="C144" s="55"/>
      <c r="D144" s="55"/>
      <c r="E144" s="55"/>
      <c r="F144" s="55"/>
      <c r="G144" s="55"/>
      <c r="H144" s="55"/>
      <c r="I144" s="55"/>
      <c r="J144" s="55"/>
      <c r="K144" s="55"/>
      <c r="L144" s="55"/>
      <c r="M144" s="55"/>
      <c r="N144" s="55"/>
      <c r="O144" s="55"/>
      <c r="P144" s="55"/>
      <c r="Q144" s="55"/>
      <c r="R144" s="55"/>
      <c r="S144" s="55"/>
      <c r="T144" s="55"/>
      <c r="U144" s="55"/>
      <c r="V144" s="55"/>
      <c r="W144" s="55"/>
    </row>
    <row r="145" spans="1:23" ht="15.75" customHeight="1" x14ac:dyDescent="0.3">
      <c r="A145" s="55"/>
      <c r="B145" s="262"/>
      <c r="C145" s="55"/>
      <c r="D145" s="55"/>
      <c r="E145" s="55"/>
      <c r="F145" s="55"/>
      <c r="G145" s="55"/>
      <c r="H145" s="55"/>
      <c r="I145" s="55"/>
      <c r="J145" s="55"/>
      <c r="K145" s="55"/>
      <c r="L145" s="55"/>
      <c r="M145" s="55"/>
      <c r="N145" s="55"/>
      <c r="O145" s="55"/>
      <c r="P145" s="55"/>
      <c r="Q145" s="55"/>
      <c r="R145" s="55"/>
      <c r="S145" s="55"/>
      <c r="T145" s="55"/>
      <c r="U145" s="55"/>
      <c r="V145" s="55"/>
      <c r="W145" s="55"/>
    </row>
    <row r="146" spans="1:23" ht="15.75" customHeight="1" x14ac:dyDescent="0.3">
      <c r="A146" s="55"/>
      <c r="B146" s="262"/>
      <c r="C146" s="55"/>
      <c r="D146" s="55"/>
      <c r="E146" s="55"/>
      <c r="F146" s="55"/>
      <c r="G146" s="55"/>
      <c r="H146" s="55"/>
      <c r="I146" s="55"/>
      <c r="J146" s="55"/>
      <c r="K146" s="55"/>
      <c r="L146" s="55"/>
      <c r="M146" s="55"/>
      <c r="N146" s="55"/>
      <c r="O146" s="55"/>
      <c r="P146" s="55"/>
      <c r="Q146" s="55"/>
      <c r="R146" s="55"/>
      <c r="S146" s="55"/>
      <c r="T146" s="55"/>
      <c r="U146" s="55"/>
      <c r="V146" s="55"/>
      <c r="W146" s="55"/>
    </row>
    <row r="147" spans="1:23" ht="15.75" customHeight="1" x14ac:dyDescent="0.3">
      <c r="A147" s="55"/>
      <c r="B147" s="262"/>
      <c r="C147" s="55"/>
      <c r="D147" s="55"/>
      <c r="E147" s="55"/>
      <c r="F147" s="55"/>
      <c r="G147" s="55"/>
      <c r="H147" s="55"/>
      <c r="I147" s="55"/>
      <c r="J147" s="55"/>
      <c r="K147" s="55"/>
      <c r="L147" s="55"/>
      <c r="M147" s="55"/>
      <c r="N147" s="55"/>
      <c r="O147" s="55"/>
      <c r="P147" s="55"/>
      <c r="Q147" s="55"/>
      <c r="R147" s="55"/>
      <c r="S147" s="55"/>
      <c r="T147" s="55"/>
      <c r="U147" s="55"/>
      <c r="V147" s="55"/>
      <c r="W147" s="55"/>
    </row>
    <row r="148" spans="1:23" ht="15.75" customHeight="1" x14ac:dyDescent="0.3">
      <c r="A148" s="55"/>
      <c r="B148" s="262"/>
      <c r="C148" s="55"/>
      <c r="D148" s="55"/>
      <c r="E148" s="55"/>
      <c r="F148" s="55"/>
      <c r="G148" s="55"/>
      <c r="H148" s="55"/>
      <c r="I148" s="55"/>
      <c r="J148" s="55"/>
      <c r="K148" s="55"/>
      <c r="L148" s="55"/>
      <c r="M148" s="55"/>
      <c r="N148" s="55"/>
      <c r="O148" s="55"/>
      <c r="P148" s="55"/>
      <c r="Q148" s="55"/>
      <c r="R148" s="55"/>
      <c r="S148" s="55"/>
      <c r="T148" s="55"/>
      <c r="U148" s="55"/>
      <c r="V148" s="55"/>
      <c r="W148" s="55"/>
    </row>
    <row r="149" spans="1:23" ht="15.75" customHeight="1" x14ac:dyDescent="0.3">
      <c r="A149" s="55"/>
      <c r="B149" s="262"/>
      <c r="C149" s="55"/>
      <c r="D149" s="55"/>
      <c r="E149" s="55"/>
      <c r="F149" s="55"/>
      <c r="G149" s="55"/>
      <c r="H149" s="55"/>
      <c r="I149" s="55"/>
      <c r="J149" s="55"/>
      <c r="K149" s="55"/>
      <c r="L149" s="55"/>
      <c r="M149" s="55"/>
      <c r="N149" s="55"/>
      <c r="O149" s="55"/>
      <c r="P149" s="55"/>
      <c r="Q149" s="55"/>
      <c r="R149" s="55"/>
      <c r="S149" s="55"/>
      <c r="T149" s="55"/>
      <c r="U149" s="55"/>
      <c r="V149" s="55"/>
      <c r="W149" s="55"/>
    </row>
    <row r="150" spans="1:23" ht="15.75" customHeight="1" x14ac:dyDescent="0.3">
      <c r="A150" s="55"/>
      <c r="B150" s="262"/>
      <c r="C150" s="55"/>
      <c r="D150" s="55"/>
      <c r="E150" s="55"/>
      <c r="F150" s="55"/>
      <c r="G150" s="55"/>
      <c r="H150" s="55"/>
      <c r="I150" s="55"/>
      <c r="J150" s="55"/>
      <c r="K150" s="55"/>
      <c r="L150" s="55"/>
      <c r="M150" s="55"/>
      <c r="N150" s="55"/>
      <c r="O150" s="55"/>
      <c r="P150" s="55"/>
      <c r="Q150" s="55"/>
      <c r="R150" s="55"/>
      <c r="S150" s="55"/>
      <c r="T150" s="55"/>
      <c r="U150" s="55"/>
      <c r="V150" s="55"/>
      <c r="W150" s="55"/>
    </row>
    <row r="151" spans="1:23" ht="15.75" customHeight="1" x14ac:dyDescent="0.3">
      <c r="A151" s="55"/>
      <c r="B151" s="262"/>
      <c r="C151" s="55"/>
      <c r="D151" s="55"/>
      <c r="E151" s="55"/>
      <c r="F151" s="55"/>
      <c r="G151" s="55"/>
      <c r="H151" s="55"/>
      <c r="I151" s="55"/>
      <c r="J151" s="55"/>
      <c r="K151" s="55"/>
      <c r="L151" s="55"/>
      <c r="M151" s="55"/>
      <c r="N151" s="55"/>
      <c r="O151" s="55"/>
      <c r="P151" s="55"/>
      <c r="Q151" s="55"/>
      <c r="R151" s="55"/>
      <c r="S151" s="55"/>
      <c r="T151" s="55"/>
      <c r="U151" s="55"/>
      <c r="V151" s="55"/>
      <c r="W151" s="55"/>
    </row>
    <row r="152" spans="1:23" ht="15.75" customHeight="1" x14ac:dyDescent="0.3">
      <c r="A152" s="55"/>
      <c r="B152" s="262"/>
      <c r="C152" s="55"/>
      <c r="D152" s="55"/>
      <c r="E152" s="55"/>
      <c r="F152" s="55"/>
      <c r="G152" s="55"/>
      <c r="H152" s="55"/>
      <c r="I152" s="55"/>
      <c r="J152" s="55"/>
      <c r="K152" s="55"/>
      <c r="L152" s="55"/>
      <c r="M152" s="55"/>
      <c r="N152" s="55"/>
      <c r="O152" s="55"/>
      <c r="P152" s="55"/>
      <c r="Q152" s="55"/>
      <c r="R152" s="55"/>
      <c r="S152" s="55"/>
      <c r="T152" s="55"/>
      <c r="U152" s="55"/>
      <c r="V152" s="55"/>
      <c r="W152" s="55"/>
    </row>
    <row r="153" spans="1:23" ht="15.75" customHeight="1" x14ac:dyDescent="0.3">
      <c r="A153" s="55"/>
      <c r="B153" s="262"/>
      <c r="C153" s="55"/>
      <c r="D153" s="55"/>
      <c r="E153" s="55"/>
      <c r="F153" s="55"/>
      <c r="G153" s="55"/>
      <c r="H153" s="55"/>
      <c r="I153" s="55"/>
      <c r="J153" s="55"/>
      <c r="K153" s="55"/>
      <c r="L153" s="55"/>
      <c r="M153" s="55"/>
      <c r="N153" s="55"/>
      <c r="O153" s="55"/>
      <c r="P153" s="55"/>
      <c r="Q153" s="55"/>
      <c r="R153" s="55"/>
      <c r="S153" s="55"/>
      <c r="T153" s="55"/>
      <c r="U153" s="55"/>
      <c r="V153" s="55"/>
      <c r="W153" s="55"/>
    </row>
    <row r="154" spans="1:23" ht="15.75" customHeight="1" x14ac:dyDescent="0.3">
      <c r="A154" s="55"/>
      <c r="B154" s="262"/>
      <c r="C154" s="55"/>
      <c r="D154" s="55"/>
      <c r="E154" s="55"/>
      <c r="F154" s="55"/>
      <c r="G154" s="55"/>
      <c r="H154" s="55"/>
      <c r="I154" s="55"/>
      <c r="J154" s="55"/>
      <c r="K154" s="55"/>
      <c r="L154" s="55"/>
      <c r="M154" s="55"/>
      <c r="N154" s="55"/>
      <c r="O154" s="55"/>
      <c r="P154" s="55"/>
      <c r="Q154" s="55"/>
      <c r="R154" s="55"/>
      <c r="S154" s="55"/>
      <c r="T154" s="55"/>
      <c r="U154" s="55"/>
      <c r="V154" s="55"/>
      <c r="W154" s="55"/>
    </row>
    <row r="155" spans="1:23" ht="15.75" customHeight="1" x14ac:dyDescent="0.3">
      <c r="A155" s="55"/>
      <c r="B155" s="262"/>
      <c r="C155" s="55"/>
      <c r="D155" s="55"/>
      <c r="E155" s="55"/>
      <c r="F155" s="55"/>
      <c r="G155" s="55"/>
      <c r="H155" s="55"/>
      <c r="I155" s="55"/>
      <c r="J155" s="55"/>
      <c r="K155" s="55"/>
      <c r="L155" s="55"/>
      <c r="M155" s="55"/>
      <c r="N155" s="55"/>
      <c r="O155" s="55"/>
      <c r="P155" s="55"/>
      <c r="Q155" s="55"/>
      <c r="R155" s="55"/>
      <c r="S155" s="55"/>
      <c r="T155" s="55"/>
      <c r="U155" s="55"/>
      <c r="V155" s="55"/>
      <c r="W155" s="55"/>
    </row>
    <row r="156" spans="1:23" ht="15.75" customHeight="1" x14ac:dyDescent="0.3">
      <c r="A156" s="55"/>
      <c r="B156" s="262"/>
      <c r="C156" s="55"/>
      <c r="D156" s="55"/>
      <c r="E156" s="55"/>
      <c r="F156" s="55"/>
      <c r="G156" s="55"/>
      <c r="H156" s="55"/>
      <c r="I156" s="55"/>
      <c r="J156" s="55"/>
      <c r="K156" s="55"/>
      <c r="L156" s="55"/>
      <c r="M156" s="55"/>
      <c r="N156" s="55"/>
      <c r="O156" s="55"/>
      <c r="P156" s="55"/>
      <c r="Q156" s="55"/>
      <c r="R156" s="55"/>
      <c r="S156" s="55"/>
      <c r="T156" s="55"/>
      <c r="U156" s="55"/>
      <c r="V156" s="55"/>
      <c r="W156" s="55"/>
    </row>
    <row r="157" spans="1:23" ht="15.75" customHeight="1" x14ac:dyDescent="0.3">
      <c r="A157" s="55"/>
      <c r="B157" s="262"/>
      <c r="C157" s="55"/>
      <c r="D157" s="55"/>
      <c r="E157" s="55"/>
      <c r="F157" s="55"/>
      <c r="G157" s="55"/>
      <c r="H157" s="55"/>
      <c r="I157" s="55"/>
      <c r="J157" s="55"/>
      <c r="K157" s="55"/>
      <c r="L157" s="55"/>
      <c r="M157" s="55"/>
      <c r="N157" s="55"/>
      <c r="O157" s="55"/>
      <c r="P157" s="55"/>
      <c r="Q157" s="55"/>
      <c r="R157" s="55"/>
      <c r="S157" s="55"/>
      <c r="T157" s="55"/>
      <c r="U157" s="55"/>
      <c r="V157" s="55"/>
      <c r="W157" s="55"/>
    </row>
    <row r="158" spans="1:23" ht="15.75" customHeight="1" x14ac:dyDescent="0.3">
      <c r="A158" s="55"/>
      <c r="B158" s="262"/>
      <c r="C158" s="55"/>
      <c r="D158" s="55"/>
      <c r="E158" s="55"/>
      <c r="F158" s="55"/>
      <c r="G158" s="55"/>
      <c r="H158" s="55"/>
      <c r="I158" s="55"/>
      <c r="J158" s="55"/>
      <c r="K158" s="55"/>
      <c r="L158" s="55"/>
      <c r="M158" s="55"/>
      <c r="N158" s="55"/>
      <c r="O158" s="55"/>
      <c r="P158" s="55"/>
      <c r="Q158" s="55"/>
      <c r="R158" s="55"/>
      <c r="S158" s="55"/>
      <c r="T158" s="55"/>
      <c r="U158" s="55"/>
      <c r="V158" s="55"/>
      <c r="W158" s="55"/>
    </row>
    <row r="159" spans="1:23" ht="15.75" customHeight="1" x14ac:dyDescent="0.3">
      <c r="A159" s="55"/>
      <c r="B159" s="262"/>
      <c r="C159" s="55"/>
      <c r="D159" s="55"/>
      <c r="E159" s="55"/>
      <c r="F159" s="55"/>
      <c r="G159" s="55"/>
      <c r="H159" s="55"/>
      <c r="I159" s="55"/>
      <c r="J159" s="55"/>
      <c r="K159" s="55"/>
      <c r="L159" s="55"/>
      <c r="M159" s="55"/>
      <c r="N159" s="55"/>
      <c r="O159" s="55"/>
      <c r="P159" s="55"/>
      <c r="Q159" s="55"/>
      <c r="R159" s="55"/>
      <c r="S159" s="55"/>
      <c r="T159" s="55"/>
      <c r="U159" s="55"/>
      <c r="V159" s="55"/>
      <c r="W159" s="55"/>
    </row>
    <row r="160" spans="1:23" ht="15.75" customHeight="1" x14ac:dyDescent="0.3">
      <c r="A160" s="55"/>
      <c r="B160" s="262"/>
      <c r="C160" s="55"/>
      <c r="D160" s="55"/>
      <c r="E160" s="55"/>
      <c r="F160" s="55"/>
      <c r="G160" s="55"/>
      <c r="H160" s="55"/>
      <c r="I160" s="55"/>
      <c r="J160" s="55"/>
      <c r="K160" s="55"/>
      <c r="L160" s="55"/>
      <c r="M160" s="55"/>
      <c r="N160" s="55"/>
      <c r="O160" s="55"/>
      <c r="P160" s="55"/>
      <c r="Q160" s="55"/>
      <c r="R160" s="55"/>
      <c r="S160" s="55"/>
      <c r="T160" s="55"/>
      <c r="U160" s="55"/>
      <c r="V160" s="55"/>
      <c r="W160" s="55"/>
    </row>
    <row r="161" spans="1:23" ht="15.75" customHeight="1" x14ac:dyDescent="0.3">
      <c r="A161" s="55"/>
      <c r="B161" s="262"/>
      <c r="C161" s="55"/>
      <c r="D161" s="55"/>
      <c r="E161" s="55"/>
      <c r="F161" s="55"/>
      <c r="G161" s="55"/>
      <c r="H161" s="55"/>
      <c r="I161" s="55"/>
      <c r="J161" s="55"/>
      <c r="K161" s="55"/>
      <c r="L161" s="55"/>
      <c r="M161" s="55"/>
      <c r="N161" s="55"/>
      <c r="O161" s="55"/>
      <c r="P161" s="55"/>
      <c r="Q161" s="55"/>
      <c r="R161" s="55"/>
      <c r="S161" s="55"/>
      <c r="T161" s="55"/>
      <c r="U161" s="55"/>
      <c r="V161" s="55"/>
      <c r="W161" s="55"/>
    </row>
    <row r="162" spans="1:23" ht="15.75" customHeight="1" x14ac:dyDescent="0.3">
      <c r="A162" s="55"/>
      <c r="B162" s="262"/>
      <c r="C162" s="55"/>
      <c r="D162" s="55"/>
      <c r="E162" s="55"/>
      <c r="F162" s="55"/>
      <c r="G162" s="55"/>
      <c r="H162" s="55"/>
      <c r="I162" s="55"/>
      <c r="J162" s="55"/>
      <c r="K162" s="55"/>
      <c r="L162" s="55"/>
      <c r="M162" s="55"/>
      <c r="N162" s="55"/>
      <c r="O162" s="55"/>
      <c r="P162" s="55"/>
      <c r="Q162" s="55"/>
      <c r="R162" s="55"/>
      <c r="S162" s="55"/>
      <c r="T162" s="55"/>
      <c r="U162" s="55"/>
      <c r="V162" s="55"/>
      <c r="W162" s="55"/>
    </row>
    <row r="163" spans="1:23" ht="15.75" customHeight="1" x14ac:dyDescent="0.3">
      <c r="A163" s="55"/>
      <c r="B163" s="262"/>
      <c r="C163" s="55"/>
      <c r="D163" s="55"/>
      <c r="E163" s="55"/>
      <c r="F163" s="55"/>
      <c r="G163" s="55"/>
      <c r="H163" s="55"/>
      <c r="I163" s="55"/>
      <c r="J163" s="55"/>
      <c r="K163" s="55"/>
      <c r="L163" s="55"/>
      <c r="M163" s="55"/>
      <c r="N163" s="55"/>
      <c r="O163" s="55"/>
      <c r="P163" s="55"/>
      <c r="Q163" s="55"/>
      <c r="R163" s="55"/>
      <c r="S163" s="55"/>
      <c r="T163" s="55"/>
      <c r="U163" s="55"/>
      <c r="V163" s="55"/>
      <c r="W163" s="55"/>
    </row>
    <row r="164" spans="1:23" ht="15.75" customHeight="1" x14ac:dyDescent="0.3">
      <c r="A164" s="55"/>
      <c r="B164" s="262"/>
      <c r="C164" s="55"/>
      <c r="D164" s="55"/>
      <c r="E164" s="55"/>
      <c r="F164" s="55"/>
      <c r="G164" s="55"/>
      <c r="H164" s="55"/>
      <c r="I164" s="55"/>
      <c r="J164" s="55"/>
      <c r="K164" s="55"/>
      <c r="L164" s="55"/>
      <c r="M164" s="55"/>
      <c r="N164" s="55"/>
      <c r="O164" s="55"/>
      <c r="P164" s="55"/>
      <c r="Q164" s="55"/>
      <c r="R164" s="55"/>
      <c r="S164" s="55"/>
      <c r="T164" s="55"/>
      <c r="U164" s="55"/>
      <c r="V164" s="55"/>
      <c r="W164" s="55"/>
    </row>
    <row r="165" spans="1:23" ht="15.75" customHeight="1" x14ac:dyDescent="0.3">
      <c r="A165" s="55"/>
      <c r="B165" s="262"/>
      <c r="C165" s="55"/>
      <c r="D165" s="55"/>
      <c r="E165" s="55"/>
      <c r="F165" s="55"/>
      <c r="G165" s="55"/>
      <c r="H165" s="55"/>
      <c r="I165" s="55"/>
      <c r="J165" s="55"/>
      <c r="K165" s="55"/>
      <c r="L165" s="55"/>
      <c r="M165" s="55"/>
      <c r="N165" s="55"/>
      <c r="O165" s="55"/>
      <c r="P165" s="55"/>
      <c r="Q165" s="55"/>
      <c r="R165" s="55"/>
      <c r="S165" s="55"/>
      <c r="T165" s="55"/>
      <c r="U165" s="55"/>
      <c r="V165" s="55"/>
      <c r="W165" s="55"/>
    </row>
    <row r="166" spans="1:23" ht="15.75" customHeight="1" x14ac:dyDescent="0.3">
      <c r="A166" s="55"/>
      <c r="B166" s="262"/>
      <c r="C166" s="55"/>
      <c r="D166" s="55"/>
      <c r="E166" s="55"/>
      <c r="F166" s="55"/>
      <c r="G166" s="55"/>
      <c r="H166" s="55"/>
      <c r="I166" s="55"/>
      <c r="J166" s="55"/>
      <c r="K166" s="55"/>
      <c r="L166" s="55"/>
      <c r="M166" s="55"/>
      <c r="N166" s="55"/>
      <c r="O166" s="55"/>
      <c r="P166" s="55"/>
      <c r="Q166" s="55"/>
      <c r="R166" s="55"/>
      <c r="S166" s="55"/>
      <c r="T166" s="55"/>
      <c r="U166" s="55"/>
      <c r="V166" s="55"/>
      <c r="W166" s="55"/>
    </row>
    <row r="167" spans="1:23" ht="15.75" customHeight="1" x14ac:dyDescent="0.3">
      <c r="A167" s="55"/>
      <c r="B167" s="262"/>
      <c r="C167" s="55"/>
      <c r="D167" s="55"/>
      <c r="E167" s="55"/>
      <c r="F167" s="55"/>
      <c r="G167" s="55"/>
      <c r="H167" s="55"/>
      <c r="I167" s="55"/>
      <c r="J167" s="55"/>
      <c r="K167" s="55"/>
      <c r="L167" s="55"/>
      <c r="M167" s="55"/>
      <c r="N167" s="55"/>
      <c r="O167" s="55"/>
      <c r="P167" s="55"/>
      <c r="Q167" s="55"/>
      <c r="R167" s="55"/>
      <c r="S167" s="55"/>
      <c r="T167" s="55"/>
      <c r="U167" s="55"/>
      <c r="V167" s="55"/>
      <c r="W167" s="55"/>
    </row>
    <row r="168" spans="1:23" ht="15.75" customHeight="1" x14ac:dyDescent="0.3">
      <c r="A168" s="55"/>
      <c r="B168" s="262"/>
      <c r="C168" s="55"/>
      <c r="D168" s="55"/>
      <c r="E168" s="55"/>
      <c r="F168" s="55"/>
      <c r="G168" s="55"/>
      <c r="H168" s="55"/>
      <c r="I168" s="55"/>
      <c r="J168" s="55"/>
      <c r="K168" s="55"/>
      <c r="L168" s="55"/>
      <c r="M168" s="55"/>
      <c r="N168" s="55"/>
      <c r="O168" s="55"/>
      <c r="P168" s="55"/>
      <c r="Q168" s="55"/>
      <c r="R168" s="55"/>
      <c r="S168" s="55"/>
      <c r="T168" s="55"/>
      <c r="U168" s="55"/>
      <c r="V168" s="55"/>
      <c r="W168" s="55"/>
    </row>
    <row r="169" spans="1:23" ht="15.75" customHeight="1" x14ac:dyDescent="0.3">
      <c r="A169" s="55"/>
      <c r="B169" s="262"/>
      <c r="C169" s="55"/>
      <c r="D169" s="55"/>
      <c r="E169" s="55"/>
      <c r="F169" s="55"/>
      <c r="G169" s="55"/>
      <c r="H169" s="55"/>
      <c r="I169" s="55"/>
      <c r="J169" s="55"/>
      <c r="K169" s="55"/>
      <c r="L169" s="55"/>
      <c r="M169" s="55"/>
      <c r="N169" s="55"/>
      <c r="O169" s="55"/>
      <c r="P169" s="55"/>
      <c r="Q169" s="55"/>
      <c r="R169" s="55"/>
      <c r="S169" s="55"/>
      <c r="T169" s="55"/>
      <c r="U169" s="55"/>
      <c r="V169" s="55"/>
      <c r="W169" s="55"/>
    </row>
    <row r="170" spans="1:23" ht="15.75" customHeight="1" x14ac:dyDescent="0.3">
      <c r="A170" s="55"/>
      <c r="B170" s="262"/>
      <c r="C170" s="55"/>
      <c r="D170" s="55"/>
      <c r="E170" s="55"/>
      <c r="F170" s="55"/>
      <c r="G170" s="55"/>
      <c r="H170" s="55"/>
      <c r="I170" s="55"/>
      <c r="J170" s="55"/>
      <c r="K170" s="55"/>
      <c r="L170" s="55"/>
      <c r="M170" s="55"/>
      <c r="N170" s="55"/>
      <c r="O170" s="55"/>
      <c r="P170" s="55"/>
      <c r="Q170" s="55"/>
      <c r="R170" s="55"/>
      <c r="S170" s="55"/>
      <c r="T170" s="55"/>
      <c r="U170" s="55"/>
      <c r="V170" s="55"/>
      <c r="W170" s="55"/>
    </row>
    <row r="171" spans="1:23" ht="15.75" customHeight="1" x14ac:dyDescent="0.3">
      <c r="A171" s="55"/>
      <c r="B171" s="262"/>
      <c r="C171" s="55"/>
      <c r="D171" s="55"/>
      <c r="E171" s="55"/>
      <c r="F171" s="55"/>
      <c r="G171" s="55"/>
      <c r="H171" s="55"/>
      <c r="I171" s="55"/>
      <c r="J171" s="55"/>
      <c r="K171" s="55"/>
      <c r="L171" s="55"/>
      <c r="M171" s="55"/>
      <c r="N171" s="55"/>
      <c r="O171" s="55"/>
      <c r="P171" s="55"/>
      <c r="Q171" s="55"/>
      <c r="R171" s="55"/>
      <c r="S171" s="55"/>
      <c r="T171" s="55"/>
      <c r="U171" s="55"/>
      <c r="V171" s="55"/>
      <c r="W171" s="55"/>
    </row>
    <row r="172" spans="1:23" ht="15.75" customHeight="1" x14ac:dyDescent="0.3">
      <c r="A172" s="55"/>
      <c r="B172" s="262"/>
      <c r="C172" s="55"/>
      <c r="D172" s="55"/>
      <c r="E172" s="55"/>
      <c r="F172" s="55"/>
      <c r="G172" s="55"/>
      <c r="H172" s="55"/>
      <c r="I172" s="55"/>
      <c r="J172" s="55"/>
      <c r="K172" s="55"/>
      <c r="L172" s="55"/>
      <c r="M172" s="55"/>
      <c r="N172" s="55"/>
      <c r="O172" s="55"/>
      <c r="P172" s="55"/>
      <c r="Q172" s="55"/>
      <c r="R172" s="55"/>
      <c r="S172" s="55"/>
      <c r="T172" s="55"/>
      <c r="U172" s="55"/>
      <c r="V172" s="55"/>
      <c r="W172" s="55"/>
    </row>
    <row r="173" spans="1:23" ht="15.75" customHeight="1" x14ac:dyDescent="0.3">
      <c r="A173" s="55"/>
      <c r="B173" s="262"/>
      <c r="C173" s="55"/>
      <c r="D173" s="55"/>
      <c r="E173" s="55"/>
      <c r="F173" s="55"/>
      <c r="G173" s="55"/>
      <c r="H173" s="55"/>
      <c r="I173" s="55"/>
      <c r="J173" s="55"/>
      <c r="K173" s="55"/>
      <c r="L173" s="55"/>
      <c r="M173" s="55"/>
      <c r="N173" s="55"/>
      <c r="O173" s="55"/>
      <c r="P173" s="55"/>
      <c r="Q173" s="55"/>
      <c r="R173" s="55"/>
      <c r="S173" s="55"/>
      <c r="T173" s="55"/>
      <c r="U173" s="55"/>
      <c r="V173" s="55"/>
      <c r="W173" s="55"/>
    </row>
    <row r="174" spans="1:23" ht="15.75" customHeight="1" x14ac:dyDescent="0.3">
      <c r="A174" s="55"/>
      <c r="B174" s="262"/>
      <c r="C174" s="55"/>
      <c r="D174" s="55"/>
      <c r="E174" s="55"/>
      <c r="F174" s="55"/>
      <c r="G174" s="55"/>
      <c r="H174" s="55"/>
      <c r="I174" s="55"/>
      <c r="J174" s="55"/>
      <c r="K174" s="55"/>
      <c r="L174" s="55"/>
      <c r="M174" s="55"/>
      <c r="N174" s="55"/>
      <c r="O174" s="55"/>
      <c r="P174" s="55"/>
      <c r="Q174" s="55"/>
      <c r="R174" s="55"/>
      <c r="S174" s="55"/>
      <c r="T174" s="55"/>
      <c r="U174" s="55"/>
      <c r="V174" s="55"/>
      <c r="W174" s="55"/>
    </row>
    <row r="175" spans="1:23" ht="15.75" customHeight="1" x14ac:dyDescent="0.3">
      <c r="A175" s="55"/>
      <c r="B175" s="262"/>
      <c r="C175" s="55"/>
      <c r="D175" s="55"/>
      <c r="E175" s="55"/>
      <c r="F175" s="55"/>
      <c r="G175" s="55"/>
      <c r="H175" s="55"/>
      <c r="I175" s="55"/>
      <c r="J175" s="55"/>
      <c r="K175" s="55"/>
      <c r="L175" s="55"/>
      <c r="M175" s="55"/>
      <c r="N175" s="55"/>
      <c r="O175" s="55"/>
      <c r="P175" s="55"/>
      <c r="Q175" s="55"/>
      <c r="R175" s="55"/>
      <c r="S175" s="55"/>
      <c r="T175" s="55"/>
      <c r="U175" s="55"/>
      <c r="V175" s="55"/>
      <c r="W175" s="55"/>
    </row>
    <row r="176" spans="1:23" ht="15.75" customHeight="1" x14ac:dyDescent="0.3">
      <c r="A176" s="55"/>
      <c r="B176" s="262"/>
      <c r="C176" s="55"/>
      <c r="D176" s="55"/>
      <c r="E176" s="55"/>
      <c r="F176" s="55"/>
      <c r="G176" s="55"/>
      <c r="H176" s="55"/>
      <c r="I176" s="55"/>
      <c r="J176" s="55"/>
      <c r="K176" s="55"/>
      <c r="L176" s="55"/>
      <c r="M176" s="55"/>
      <c r="N176" s="55"/>
      <c r="O176" s="55"/>
      <c r="P176" s="55"/>
      <c r="Q176" s="55"/>
      <c r="R176" s="55"/>
      <c r="S176" s="55"/>
      <c r="T176" s="55"/>
      <c r="U176" s="55"/>
      <c r="V176" s="55"/>
      <c r="W176" s="55"/>
    </row>
    <row r="177" spans="1:23" ht="15.75" customHeight="1" x14ac:dyDescent="0.3">
      <c r="A177" s="55"/>
      <c r="B177" s="262"/>
      <c r="C177" s="55"/>
      <c r="D177" s="55"/>
      <c r="E177" s="55"/>
      <c r="F177" s="55"/>
      <c r="G177" s="55"/>
      <c r="H177" s="55"/>
      <c r="I177" s="55"/>
      <c r="J177" s="55"/>
      <c r="K177" s="55"/>
      <c r="L177" s="55"/>
      <c r="M177" s="55"/>
      <c r="N177" s="55"/>
      <c r="O177" s="55"/>
      <c r="P177" s="55"/>
      <c r="Q177" s="55"/>
      <c r="R177" s="55"/>
      <c r="S177" s="55"/>
      <c r="T177" s="55"/>
      <c r="U177" s="55"/>
      <c r="V177" s="55"/>
      <c r="W177" s="55"/>
    </row>
    <row r="178" spans="1:23" ht="15.75" customHeight="1" x14ac:dyDescent="0.3">
      <c r="A178" s="55"/>
      <c r="B178" s="262"/>
      <c r="C178" s="55"/>
      <c r="D178" s="55"/>
      <c r="E178" s="55"/>
      <c r="F178" s="55"/>
      <c r="G178" s="55"/>
      <c r="H178" s="55"/>
      <c r="I178" s="55"/>
      <c r="J178" s="55"/>
      <c r="K178" s="55"/>
      <c r="L178" s="55"/>
      <c r="M178" s="55"/>
      <c r="N178" s="55"/>
      <c r="O178" s="55"/>
      <c r="P178" s="55"/>
      <c r="Q178" s="55"/>
      <c r="R178" s="55"/>
      <c r="S178" s="55"/>
      <c r="T178" s="55"/>
      <c r="U178" s="55"/>
      <c r="V178" s="55"/>
      <c r="W178" s="55"/>
    </row>
    <row r="179" spans="1:23" ht="15.75" customHeight="1" x14ac:dyDescent="0.3">
      <c r="A179" s="55"/>
      <c r="B179" s="262"/>
      <c r="C179" s="55"/>
      <c r="D179" s="55"/>
      <c r="E179" s="55"/>
      <c r="F179" s="55"/>
      <c r="G179" s="55"/>
      <c r="H179" s="55"/>
      <c r="I179" s="55"/>
      <c r="J179" s="55"/>
      <c r="K179" s="55"/>
      <c r="L179" s="55"/>
      <c r="M179" s="55"/>
      <c r="N179" s="55"/>
      <c r="O179" s="55"/>
      <c r="P179" s="55"/>
      <c r="Q179" s="55"/>
      <c r="R179" s="55"/>
      <c r="S179" s="55"/>
      <c r="T179" s="55"/>
      <c r="U179" s="55"/>
      <c r="V179" s="55"/>
      <c r="W179" s="55"/>
    </row>
    <row r="180" spans="1:23" ht="15.75" customHeight="1" x14ac:dyDescent="0.3">
      <c r="A180" s="55"/>
      <c r="B180" s="262"/>
      <c r="C180" s="55"/>
      <c r="D180" s="55"/>
      <c r="E180" s="55"/>
      <c r="F180" s="55"/>
      <c r="G180" s="55"/>
      <c r="H180" s="55"/>
      <c r="I180" s="55"/>
      <c r="J180" s="55"/>
      <c r="K180" s="55"/>
      <c r="L180" s="55"/>
      <c r="M180" s="55"/>
      <c r="N180" s="55"/>
      <c r="O180" s="55"/>
      <c r="P180" s="55"/>
      <c r="Q180" s="55"/>
      <c r="R180" s="55"/>
      <c r="S180" s="55"/>
      <c r="T180" s="55"/>
      <c r="U180" s="55"/>
      <c r="V180" s="55"/>
      <c r="W180" s="55"/>
    </row>
    <row r="181" spans="1:23" ht="15.75" customHeight="1" x14ac:dyDescent="0.3">
      <c r="A181" s="55"/>
      <c r="B181" s="262"/>
      <c r="C181" s="55"/>
      <c r="D181" s="55"/>
      <c r="E181" s="55"/>
      <c r="F181" s="55"/>
      <c r="G181" s="55"/>
      <c r="H181" s="55"/>
      <c r="I181" s="55"/>
      <c r="J181" s="55"/>
      <c r="K181" s="55"/>
      <c r="L181" s="55"/>
      <c r="M181" s="55"/>
      <c r="N181" s="55"/>
      <c r="O181" s="55"/>
      <c r="P181" s="55"/>
      <c r="Q181" s="55"/>
      <c r="R181" s="55"/>
      <c r="S181" s="55"/>
      <c r="T181" s="55"/>
      <c r="U181" s="55"/>
      <c r="V181" s="55"/>
      <c r="W181" s="55"/>
    </row>
    <row r="182" spans="1:23" ht="15.75" customHeight="1" x14ac:dyDescent="0.3">
      <c r="A182" s="55"/>
      <c r="B182" s="262"/>
      <c r="C182" s="55"/>
      <c r="D182" s="55"/>
      <c r="E182" s="55"/>
      <c r="F182" s="55"/>
      <c r="G182" s="55"/>
      <c r="H182" s="55"/>
      <c r="I182" s="55"/>
      <c r="J182" s="55"/>
      <c r="K182" s="55"/>
      <c r="L182" s="55"/>
      <c r="M182" s="55"/>
      <c r="N182" s="55"/>
      <c r="O182" s="55"/>
      <c r="P182" s="55"/>
      <c r="Q182" s="55"/>
      <c r="R182" s="55"/>
      <c r="S182" s="55"/>
      <c r="T182" s="55"/>
      <c r="U182" s="55"/>
      <c r="V182" s="55"/>
      <c r="W182" s="55"/>
    </row>
    <row r="183" spans="1:23" ht="15.75" customHeight="1" x14ac:dyDescent="0.3">
      <c r="A183" s="55"/>
      <c r="B183" s="262"/>
      <c r="C183" s="55"/>
      <c r="D183" s="55"/>
      <c r="E183" s="55"/>
      <c r="F183" s="55"/>
      <c r="G183" s="55"/>
      <c r="H183" s="55"/>
      <c r="I183" s="55"/>
      <c r="J183" s="55"/>
      <c r="K183" s="55"/>
      <c r="L183" s="55"/>
      <c r="M183" s="55"/>
      <c r="N183" s="55"/>
      <c r="O183" s="55"/>
      <c r="P183" s="55"/>
      <c r="Q183" s="55"/>
      <c r="R183" s="55"/>
      <c r="S183" s="55"/>
      <c r="T183" s="55"/>
      <c r="U183" s="55"/>
      <c r="V183" s="55"/>
      <c r="W183" s="55"/>
    </row>
    <row r="184" spans="1:23" ht="15.75" customHeight="1" x14ac:dyDescent="0.3">
      <c r="A184" s="55"/>
      <c r="B184" s="262"/>
      <c r="C184" s="55"/>
      <c r="D184" s="55"/>
      <c r="E184" s="55"/>
      <c r="F184" s="55"/>
      <c r="G184" s="55"/>
      <c r="H184" s="55"/>
      <c r="I184" s="55"/>
      <c r="J184" s="55"/>
      <c r="K184" s="55"/>
      <c r="L184" s="55"/>
      <c r="M184" s="55"/>
      <c r="N184" s="55"/>
      <c r="O184" s="55"/>
      <c r="P184" s="55"/>
      <c r="Q184" s="55"/>
      <c r="R184" s="55"/>
      <c r="S184" s="55"/>
      <c r="T184" s="55"/>
      <c r="U184" s="55"/>
      <c r="V184" s="55"/>
      <c r="W184" s="55"/>
    </row>
    <row r="185" spans="1:23" ht="15.75" customHeight="1" x14ac:dyDescent="0.3">
      <c r="A185" s="55"/>
      <c r="B185" s="262"/>
      <c r="C185" s="55"/>
      <c r="D185" s="55"/>
      <c r="E185" s="55"/>
      <c r="F185" s="55"/>
      <c r="G185" s="55"/>
      <c r="H185" s="55"/>
      <c r="I185" s="55"/>
      <c r="J185" s="55"/>
      <c r="K185" s="55"/>
      <c r="L185" s="55"/>
      <c r="M185" s="55"/>
      <c r="N185" s="55"/>
      <c r="O185" s="55"/>
      <c r="P185" s="55"/>
      <c r="Q185" s="55"/>
      <c r="R185" s="55"/>
      <c r="S185" s="55"/>
      <c r="T185" s="55"/>
      <c r="U185" s="55"/>
      <c r="V185" s="55"/>
      <c r="W185" s="55"/>
    </row>
    <row r="186" spans="1:23" ht="15.75" customHeight="1" x14ac:dyDescent="0.3">
      <c r="A186" s="55"/>
      <c r="B186" s="262"/>
      <c r="C186" s="55"/>
      <c r="D186" s="55"/>
      <c r="E186" s="55"/>
      <c r="F186" s="55"/>
      <c r="G186" s="55"/>
      <c r="H186" s="55"/>
      <c r="I186" s="55"/>
      <c r="J186" s="55"/>
      <c r="K186" s="55"/>
      <c r="L186" s="55"/>
      <c r="M186" s="55"/>
      <c r="N186" s="55"/>
      <c r="O186" s="55"/>
      <c r="P186" s="55"/>
      <c r="Q186" s="55"/>
      <c r="R186" s="55"/>
      <c r="S186" s="55"/>
      <c r="T186" s="55"/>
      <c r="U186" s="55"/>
      <c r="V186" s="55"/>
      <c r="W186" s="55"/>
    </row>
    <row r="187" spans="1:23" ht="15.75" customHeight="1" x14ac:dyDescent="0.3">
      <c r="A187" s="55"/>
      <c r="B187" s="262"/>
      <c r="C187" s="55"/>
      <c r="D187" s="55"/>
      <c r="E187" s="55"/>
      <c r="F187" s="55"/>
      <c r="G187" s="55"/>
      <c r="H187" s="55"/>
      <c r="I187" s="55"/>
      <c r="J187" s="55"/>
      <c r="K187" s="55"/>
      <c r="L187" s="55"/>
      <c r="M187" s="55"/>
      <c r="N187" s="55"/>
      <c r="O187" s="55"/>
      <c r="P187" s="55"/>
      <c r="Q187" s="55"/>
      <c r="R187" s="55"/>
      <c r="S187" s="55"/>
      <c r="T187" s="55"/>
      <c r="U187" s="55"/>
      <c r="V187" s="55"/>
      <c r="W187" s="55"/>
    </row>
    <row r="188" spans="1:23" ht="15.75" customHeight="1" x14ac:dyDescent="0.3">
      <c r="A188" s="55"/>
      <c r="B188" s="262"/>
      <c r="C188" s="55"/>
      <c r="D188" s="55"/>
      <c r="E188" s="55"/>
      <c r="F188" s="55"/>
      <c r="G188" s="55"/>
      <c r="H188" s="55"/>
      <c r="I188" s="55"/>
      <c r="J188" s="55"/>
      <c r="K188" s="55"/>
      <c r="L188" s="55"/>
      <c r="M188" s="55"/>
      <c r="N188" s="55"/>
      <c r="O188" s="55"/>
      <c r="P188" s="55"/>
      <c r="Q188" s="55"/>
      <c r="R188" s="55"/>
      <c r="S188" s="55"/>
      <c r="T188" s="55"/>
      <c r="U188" s="55"/>
      <c r="V188" s="55"/>
      <c r="W188" s="55"/>
    </row>
    <row r="189" spans="1:23" ht="15.75" customHeight="1" x14ac:dyDescent="0.3">
      <c r="A189" s="55"/>
      <c r="B189" s="262"/>
      <c r="C189" s="55"/>
      <c r="D189" s="55"/>
      <c r="E189" s="55"/>
      <c r="F189" s="55"/>
      <c r="G189" s="55"/>
      <c r="H189" s="55"/>
      <c r="I189" s="55"/>
      <c r="J189" s="55"/>
      <c r="K189" s="55"/>
      <c r="L189" s="55"/>
      <c r="M189" s="55"/>
      <c r="N189" s="55"/>
      <c r="O189" s="55"/>
      <c r="P189" s="55"/>
      <c r="Q189" s="55"/>
      <c r="R189" s="55"/>
      <c r="S189" s="55"/>
      <c r="T189" s="55"/>
      <c r="U189" s="55"/>
      <c r="V189" s="55"/>
      <c r="W189" s="55"/>
    </row>
    <row r="190" spans="1:23" ht="15.75" customHeight="1" x14ac:dyDescent="0.3">
      <c r="A190" s="55"/>
      <c r="B190" s="262"/>
      <c r="C190" s="55"/>
      <c r="D190" s="55"/>
      <c r="E190" s="55"/>
      <c r="F190" s="55"/>
      <c r="G190" s="55"/>
      <c r="H190" s="55"/>
      <c r="I190" s="55"/>
      <c r="J190" s="55"/>
      <c r="K190" s="55"/>
      <c r="L190" s="55"/>
      <c r="M190" s="55"/>
      <c r="N190" s="55"/>
      <c r="O190" s="55"/>
      <c r="P190" s="55"/>
      <c r="Q190" s="55"/>
      <c r="R190" s="55"/>
      <c r="S190" s="55"/>
      <c r="T190" s="55"/>
      <c r="U190" s="55"/>
      <c r="V190" s="55"/>
      <c r="W190" s="55"/>
    </row>
    <row r="191" spans="1:23" ht="15.75" customHeight="1" x14ac:dyDescent="0.3">
      <c r="A191" s="55"/>
      <c r="B191" s="262"/>
      <c r="C191" s="55"/>
      <c r="D191" s="55"/>
      <c r="E191" s="55"/>
      <c r="F191" s="55"/>
      <c r="G191" s="55"/>
      <c r="H191" s="55"/>
      <c r="I191" s="55"/>
      <c r="J191" s="55"/>
      <c r="K191" s="55"/>
      <c r="L191" s="55"/>
      <c r="M191" s="55"/>
      <c r="N191" s="55"/>
      <c r="O191" s="55"/>
      <c r="P191" s="55"/>
      <c r="Q191" s="55"/>
      <c r="R191" s="55"/>
      <c r="S191" s="55"/>
      <c r="T191" s="55"/>
      <c r="U191" s="55"/>
      <c r="V191" s="55"/>
      <c r="W191" s="55"/>
    </row>
    <row r="192" spans="1:23" ht="15.75" customHeight="1" x14ac:dyDescent="0.3">
      <c r="A192" s="55"/>
      <c r="B192" s="262"/>
      <c r="C192" s="55"/>
      <c r="D192" s="55"/>
      <c r="E192" s="55"/>
      <c r="F192" s="55"/>
      <c r="G192" s="55"/>
      <c r="H192" s="55"/>
      <c r="I192" s="55"/>
      <c r="J192" s="55"/>
      <c r="K192" s="55"/>
      <c r="L192" s="55"/>
      <c r="M192" s="55"/>
      <c r="N192" s="55"/>
      <c r="O192" s="55"/>
      <c r="P192" s="55"/>
      <c r="Q192" s="55"/>
      <c r="R192" s="55"/>
      <c r="S192" s="55"/>
      <c r="T192" s="55"/>
      <c r="U192" s="55"/>
      <c r="V192" s="55"/>
      <c r="W192" s="55"/>
    </row>
    <row r="193" spans="1:23" ht="15.75" customHeight="1" x14ac:dyDescent="0.3">
      <c r="A193" s="55"/>
      <c r="B193" s="262"/>
      <c r="C193" s="55"/>
      <c r="D193" s="55"/>
      <c r="E193" s="55"/>
      <c r="F193" s="55"/>
      <c r="G193" s="55"/>
      <c r="H193" s="55"/>
      <c r="I193" s="55"/>
      <c r="J193" s="55"/>
      <c r="K193" s="55"/>
      <c r="L193" s="55"/>
      <c r="M193" s="55"/>
      <c r="N193" s="55"/>
      <c r="O193" s="55"/>
      <c r="P193" s="55"/>
      <c r="Q193" s="55"/>
      <c r="R193" s="55"/>
      <c r="S193" s="55"/>
      <c r="T193" s="55"/>
      <c r="U193" s="55"/>
      <c r="V193" s="55"/>
      <c r="W193" s="55"/>
    </row>
    <row r="194" spans="1:23" ht="15.75" customHeight="1" x14ac:dyDescent="0.3">
      <c r="A194" s="55"/>
      <c r="B194" s="262"/>
      <c r="C194" s="55"/>
      <c r="D194" s="55"/>
      <c r="E194" s="55"/>
      <c r="F194" s="55"/>
      <c r="G194" s="55"/>
      <c r="H194" s="55"/>
      <c r="I194" s="55"/>
      <c r="J194" s="55"/>
      <c r="K194" s="55"/>
      <c r="L194" s="55"/>
      <c r="M194" s="55"/>
      <c r="N194" s="55"/>
      <c r="O194" s="55"/>
      <c r="P194" s="55"/>
      <c r="Q194" s="55"/>
      <c r="R194" s="55"/>
      <c r="S194" s="55"/>
      <c r="T194" s="55"/>
      <c r="U194" s="55"/>
      <c r="V194" s="55"/>
      <c r="W194" s="55"/>
    </row>
    <row r="195" spans="1:23" ht="15.75" customHeight="1" x14ac:dyDescent="0.3">
      <c r="A195" s="55"/>
      <c r="B195" s="262"/>
      <c r="C195" s="55"/>
      <c r="D195" s="55"/>
      <c r="E195" s="55"/>
      <c r="F195" s="55"/>
      <c r="G195" s="55"/>
      <c r="H195" s="55"/>
      <c r="I195" s="55"/>
      <c r="J195" s="55"/>
      <c r="K195" s="55"/>
      <c r="L195" s="55"/>
      <c r="M195" s="55"/>
      <c r="N195" s="55"/>
      <c r="O195" s="55"/>
      <c r="P195" s="55"/>
      <c r="Q195" s="55"/>
      <c r="R195" s="55"/>
      <c r="S195" s="55"/>
      <c r="T195" s="55"/>
      <c r="U195" s="55"/>
      <c r="V195" s="55"/>
      <c r="W195" s="55"/>
    </row>
    <row r="196" spans="1:23" ht="15.75" customHeight="1" x14ac:dyDescent="0.3">
      <c r="A196" s="55"/>
      <c r="B196" s="262"/>
      <c r="C196" s="55"/>
      <c r="D196" s="55"/>
      <c r="E196" s="55"/>
      <c r="F196" s="55"/>
      <c r="G196" s="55"/>
      <c r="H196" s="55"/>
      <c r="I196" s="55"/>
      <c r="J196" s="55"/>
      <c r="K196" s="55"/>
      <c r="L196" s="55"/>
      <c r="M196" s="55"/>
      <c r="N196" s="55"/>
      <c r="O196" s="55"/>
      <c r="P196" s="55"/>
      <c r="Q196" s="55"/>
      <c r="R196" s="55"/>
      <c r="S196" s="55"/>
      <c r="T196" s="55"/>
      <c r="U196" s="55"/>
      <c r="V196" s="55"/>
      <c r="W196" s="55"/>
    </row>
    <row r="197" spans="1:23" ht="15.75" customHeight="1" x14ac:dyDescent="0.3">
      <c r="A197" s="55"/>
      <c r="B197" s="262"/>
      <c r="C197" s="55"/>
      <c r="D197" s="55"/>
      <c r="E197" s="55"/>
      <c r="F197" s="55"/>
      <c r="G197" s="55"/>
      <c r="H197" s="55"/>
      <c r="I197" s="55"/>
      <c r="J197" s="55"/>
      <c r="K197" s="55"/>
      <c r="L197" s="55"/>
      <c r="M197" s="55"/>
      <c r="N197" s="55"/>
      <c r="O197" s="55"/>
      <c r="P197" s="55"/>
      <c r="Q197" s="55"/>
      <c r="R197" s="55"/>
      <c r="S197" s="55"/>
      <c r="T197" s="55"/>
      <c r="U197" s="55"/>
      <c r="V197" s="55"/>
      <c r="W197" s="55"/>
    </row>
    <row r="198" spans="1:23" ht="15.75" customHeight="1" x14ac:dyDescent="0.3">
      <c r="A198" s="55"/>
      <c r="B198" s="262"/>
      <c r="C198" s="55"/>
      <c r="D198" s="55"/>
      <c r="E198" s="55"/>
      <c r="F198" s="55"/>
      <c r="G198" s="55"/>
      <c r="H198" s="55"/>
      <c r="I198" s="55"/>
      <c r="J198" s="55"/>
      <c r="K198" s="55"/>
      <c r="L198" s="55"/>
      <c r="M198" s="55"/>
      <c r="N198" s="55"/>
      <c r="O198" s="55"/>
      <c r="P198" s="55"/>
      <c r="Q198" s="55"/>
      <c r="R198" s="55"/>
      <c r="S198" s="55"/>
      <c r="T198" s="55"/>
      <c r="U198" s="55"/>
      <c r="V198" s="55"/>
      <c r="W198" s="55"/>
    </row>
    <row r="199" spans="1:23" ht="15.75" customHeight="1" x14ac:dyDescent="0.3">
      <c r="A199" s="55"/>
      <c r="B199" s="262"/>
      <c r="C199" s="55"/>
      <c r="D199" s="55"/>
      <c r="E199" s="55"/>
      <c r="F199" s="55"/>
      <c r="G199" s="55"/>
      <c r="H199" s="55"/>
      <c r="I199" s="55"/>
      <c r="J199" s="55"/>
      <c r="K199" s="55"/>
      <c r="L199" s="55"/>
      <c r="M199" s="55"/>
      <c r="N199" s="55"/>
      <c r="O199" s="55"/>
      <c r="P199" s="55"/>
      <c r="Q199" s="55"/>
      <c r="R199" s="55"/>
      <c r="S199" s="55"/>
      <c r="T199" s="55"/>
      <c r="U199" s="55"/>
      <c r="V199" s="55"/>
      <c r="W199" s="55"/>
    </row>
    <row r="200" spans="1:23" ht="15.75" customHeight="1" x14ac:dyDescent="0.3">
      <c r="A200" s="55"/>
      <c r="B200" s="262"/>
      <c r="C200" s="55"/>
      <c r="D200" s="55"/>
      <c r="E200" s="55"/>
      <c r="F200" s="55"/>
      <c r="G200" s="55"/>
      <c r="H200" s="55"/>
      <c r="I200" s="55"/>
      <c r="J200" s="55"/>
      <c r="K200" s="55"/>
      <c r="L200" s="55"/>
      <c r="M200" s="55"/>
      <c r="N200" s="55"/>
      <c r="O200" s="55"/>
      <c r="P200" s="55"/>
      <c r="Q200" s="55"/>
      <c r="R200" s="55"/>
      <c r="S200" s="55"/>
      <c r="T200" s="55"/>
      <c r="U200" s="55"/>
      <c r="V200" s="55"/>
      <c r="W200" s="55"/>
    </row>
    <row r="201" spans="1:23" ht="15.75" customHeight="1" x14ac:dyDescent="0.3">
      <c r="A201" s="55"/>
      <c r="B201" s="262"/>
      <c r="C201" s="55"/>
      <c r="D201" s="55"/>
      <c r="E201" s="55"/>
      <c r="F201" s="55"/>
      <c r="G201" s="55"/>
      <c r="H201" s="55"/>
      <c r="I201" s="55"/>
      <c r="J201" s="55"/>
      <c r="K201" s="55"/>
      <c r="L201" s="55"/>
      <c r="M201" s="55"/>
      <c r="N201" s="55"/>
      <c r="O201" s="55"/>
      <c r="P201" s="55"/>
      <c r="Q201" s="55"/>
      <c r="R201" s="55"/>
      <c r="S201" s="55"/>
      <c r="T201" s="55"/>
      <c r="U201" s="55"/>
      <c r="V201" s="55"/>
      <c r="W201" s="55"/>
    </row>
    <row r="202" spans="1:23" ht="15.75" customHeight="1" x14ac:dyDescent="0.3">
      <c r="A202" s="55"/>
      <c r="B202" s="262"/>
      <c r="C202" s="55"/>
      <c r="D202" s="55"/>
      <c r="E202" s="55"/>
      <c r="F202" s="55"/>
      <c r="G202" s="55"/>
      <c r="H202" s="55"/>
      <c r="I202" s="55"/>
      <c r="J202" s="55"/>
      <c r="K202" s="55"/>
      <c r="L202" s="55"/>
      <c r="M202" s="55"/>
      <c r="N202" s="55"/>
      <c r="O202" s="55"/>
      <c r="P202" s="55"/>
      <c r="Q202" s="55"/>
      <c r="R202" s="55"/>
      <c r="S202" s="55"/>
      <c r="T202" s="55"/>
      <c r="U202" s="55"/>
      <c r="V202" s="55"/>
      <c r="W202" s="55"/>
    </row>
    <row r="203" spans="1:23" ht="15.75" customHeight="1" x14ac:dyDescent="0.3">
      <c r="A203" s="55"/>
      <c r="B203" s="262"/>
      <c r="C203" s="55"/>
      <c r="D203" s="55"/>
      <c r="E203" s="55"/>
      <c r="F203" s="55"/>
      <c r="G203" s="55"/>
      <c r="H203" s="55"/>
      <c r="I203" s="55"/>
      <c r="J203" s="55"/>
      <c r="K203" s="55"/>
      <c r="L203" s="55"/>
      <c r="M203" s="55"/>
      <c r="N203" s="55"/>
      <c r="O203" s="55"/>
      <c r="P203" s="55"/>
      <c r="Q203" s="55"/>
      <c r="R203" s="55"/>
      <c r="S203" s="55"/>
      <c r="T203" s="55"/>
      <c r="U203" s="55"/>
      <c r="V203" s="55"/>
      <c r="W203" s="55"/>
    </row>
    <row r="204" spans="1:23" ht="15.75" customHeight="1" x14ac:dyDescent="0.3">
      <c r="A204" s="55"/>
      <c r="B204" s="262"/>
      <c r="C204" s="55"/>
      <c r="D204" s="55"/>
      <c r="E204" s="55"/>
      <c r="F204" s="55"/>
      <c r="G204" s="55"/>
      <c r="H204" s="55"/>
      <c r="I204" s="55"/>
      <c r="J204" s="55"/>
      <c r="K204" s="55"/>
      <c r="L204" s="55"/>
      <c r="M204" s="55"/>
      <c r="N204" s="55"/>
      <c r="O204" s="55"/>
      <c r="P204" s="55"/>
      <c r="Q204" s="55"/>
      <c r="R204" s="55"/>
      <c r="S204" s="55"/>
      <c r="T204" s="55"/>
      <c r="U204" s="55"/>
      <c r="V204" s="55"/>
      <c r="W204" s="55"/>
    </row>
    <row r="205" spans="1:23" ht="15.75" customHeight="1" x14ac:dyDescent="0.3">
      <c r="A205" s="55"/>
      <c r="B205" s="262"/>
      <c r="C205" s="55"/>
      <c r="D205" s="55"/>
      <c r="E205" s="55"/>
      <c r="F205" s="55"/>
      <c r="G205" s="55"/>
      <c r="H205" s="55"/>
      <c r="I205" s="55"/>
      <c r="J205" s="55"/>
      <c r="K205" s="55"/>
      <c r="L205" s="55"/>
      <c r="M205" s="55"/>
      <c r="N205" s="55"/>
      <c r="O205" s="55"/>
      <c r="P205" s="55"/>
      <c r="Q205" s="55"/>
      <c r="R205" s="55"/>
      <c r="S205" s="55"/>
      <c r="T205" s="55"/>
      <c r="U205" s="55"/>
      <c r="V205" s="55"/>
      <c r="W205" s="55"/>
    </row>
    <row r="206" spans="1:23" ht="15.75" customHeight="1" x14ac:dyDescent="0.3">
      <c r="A206" s="55"/>
      <c r="B206" s="262"/>
      <c r="C206" s="55"/>
      <c r="D206" s="55"/>
      <c r="E206" s="55"/>
      <c r="F206" s="55"/>
      <c r="G206" s="55"/>
      <c r="H206" s="55"/>
      <c r="I206" s="55"/>
      <c r="J206" s="55"/>
      <c r="K206" s="55"/>
      <c r="L206" s="55"/>
      <c r="M206" s="55"/>
      <c r="N206" s="55"/>
      <c r="O206" s="55"/>
      <c r="P206" s="55"/>
      <c r="Q206" s="55"/>
      <c r="R206" s="55"/>
      <c r="S206" s="55"/>
      <c r="T206" s="55"/>
      <c r="U206" s="55"/>
      <c r="V206" s="55"/>
      <c r="W206" s="55"/>
    </row>
    <row r="207" spans="1:23" ht="15.75" customHeight="1" x14ac:dyDescent="0.3">
      <c r="A207" s="55"/>
      <c r="B207" s="262"/>
      <c r="C207" s="55"/>
      <c r="D207" s="55"/>
      <c r="E207" s="55"/>
      <c r="F207" s="55"/>
      <c r="G207" s="55"/>
      <c r="H207" s="55"/>
      <c r="I207" s="55"/>
      <c r="J207" s="55"/>
      <c r="K207" s="55"/>
      <c r="L207" s="55"/>
      <c r="M207" s="55"/>
      <c r="N207" s="55"/>
      <c r="O207" s="55"/>
      <c r="P207" s="55"/>
      <c r="Q207" s="55"/>
      <c r="R207" s="55"/>
      <c r="S207" s="55"/>
      <c r="T207" s="55"/>
      <c r="U207" s="55"/>
      <c r="V207" s="55"/>
      <c r="W207" s="55"/>
    </row>
    <row r="208" spans="1:23" ht="15.75" customHeight="1" x14ac:dyDescent="0.3">
      <c r="A208" s="55"/>
      <c r="B208" s="262"/>
      <c r="C208" s="55"/>
      <c r="D208" s="55"/>
      <c r="E208" s="55"/>
      <c r="F208" s="55"/>
      <c r="G208" s="55"/>
      <c r="H208" s="55"/>
      <c r="I208" s="55"/>
      <c r="J208" s="55"/>
      <c r="K208" s="55"/>
      <c r="L208" s="55"/>
      <c r="M208" s="55"/>
      <c r="N208" s="55"/>
      <c r="O208" s="55"/>
      <c r="P208" s="55"/>
      <c r="Q208" s="55"/>
      <c r="R208" s="55"/>
      <c r="S208" s="55"/>
      <c r="T208" s="55"/>
      <c r="U208" s="55"/>
      <c r="V208" s="55"/>
      <c r="W208" s="55"/>
    </row>
    <row r="209" spans="1:23" ht="15.75" customHeight="1" x14ac:dyDescent="0.3">
      <c r="A209" s="55"/>
      <c r="B209" s="262"/>
      <c r="C209" s="55"/>
      <c r="D209" s="55"/>
      <c r="E209" s="55"/>
      <c r="F209" s="55"/>
      <c r="G209" s="55"/>
      <c r="H209" s="55"/>
      <c r="I209" s="55"/>
      <c r="J209" s="55"/>
      <c r="K209" s="55"/>
      <c r="L209" s="55"/>
      <c r="M209" s="55"/>
      <c r="N209" s="55"/>
      <c r="O209" s="55"/>
      <c r="P209" s="55"/>
      <c r="Q209" s="55"/>
      <c r="R209" s="55"/>
      <c r="S209" s="55"/>
      <c r="T209" s="55"/>
      <c r="U209" s="55"/>
      <c r="V209" s="55"/>
      <c r="W209" s="55"/>
    </row>
    <row r="210" spans="1:23" ht="15.75" customHeight="1" x14ac:dyDescent="0.3">
      <c r="A210" s="55"/>
      <c r="B210" s="262"/>
      <c r="C210" s="55"/>
      <c r="D210" s="55"/>
      <c r="E210" s="55"/>
      <c r="F210" s="55"/>
      <c r="G210" s="55"/>
      <c r="H210" s="55"/>
      <c r="I210" s="55"/>
      <c r="J210" s="55"/>
      <c r="K210" s="55"/>
      <c r="L210" s="55"/>
      <c r="M210" s="55"/>
      <c r="N210" s="55"/>
      <c r="O210" s="55"/>
      <c r="P210" s="55"/>
      <c r="Q210" s="55"/>
      <c r="R210" s="55"/>
      <c r="S210" s="55"/>
      <c r="T210" s="55"/>
      <c r="U210" s="55"/>
      <c r="V210" s="55"/>
      <c r="W210" s="55"/>
    </row>
    <row r="211" spans="1:23" ht="15.75" customHeight="1" x14ac:dyDescent="0.3">
      <c r="A211" s="55"/>
      <c r="B211" s="262"/>
      <c r="C211" s="55"/>
      <c r="D211" s="55"/>
      <c r="E211" s="55"/>
      <c r="F211" s="55"/>
      <c r="G211" s="55"/>
      <c r="H211" s="55"/>
      <c r="I211" s="55"/>
      <c r="J211" s="55"/>
      <c r="K211" s="55"/>
      <c r="L211" s="55"/>
      <c r="M211" s="55"/>
      <c r="N211" s="55"/>
      <c r="O211" s="55"/>
      <c r="P211" s="55"/>
      <c r="Q211" s="55"/>
      <c r="R211" s="55"/>
      <c r="S211" s="55"/>
      <c r="T211" s="55"/>
      <c r="U211" s="55"/>
      <c r="V211" s="55"/>
      <c r="W211" s="55"/>
    </row>
    <row r="212" spans="1:23" ht="15.75" customHeight="1" x14ac:dyDescent="0.3">
      <c r="A212" s="55"/>
      <c r="B212" s="262"/>
      <c r="C212" s="55"/>
      <c r="D212" s="55"/>
      <c r="E212" s="55"/>
      <c r="F212" s="55"/>
      <c r="G212" s="55"/>
      <c r="H212" s="55"/>
      <c r="I212" s="55"/>
      <c r="J212" s="55"/>
      <c r="K212" s="55"/>
      <c r="L212" s="55"/>
      <c r="M212" s="55"/>
      <c r="N212" s="55"/>
      <c r="O212" s="55"/>
      <c r="P212" s="55"/>
      <c r="Q212" s="55"/>
      <c r="R212" s="55"/>
      <c r="S212" s="55"/>
      <c r="T212" s="55"/>
      <c r="U212" s="55"/>
      <c r="V212" s="55"/>
      <c r="W212" s="55"/>
    </row>
    <row r="213" spans="1:23" ht="15.75" customHeight="1" x14ac:dyDescent="0.3">
      <c r="A213" s="55"/>
      <c r="B213" s="262"/>
      <c r="C213" s="55"/>
      <c r="D213" s="55"/>
      <c r="E213" s="55"/>
      <c r="F213" s="55"/>
      <c r="G213" s="55"/>
      <c r="H213" s="55"/>
      <c r="I213" s="55"/>
      <c r="J213" s="55"/>
      <c r="K213" s="55"/>
      <c r="L213" s="55"/>
      <c r="M213" s="55"/>
      <c r="N213" s="55"/>
      <c r="O213" s="55"/>
      <c r="P213" s="55"/>
      <c r="Q213" s="55"/>
      <c r="R213" s="55"/>
      <c r="S213" s="55"/>
      <c r="T213" s="55"/>
      <c r="U213" s="55"/>
      <c r="V213" s="55"/>
      <c r="W213" s="55"/>
    </row>
    <row r="214" spans="1:23" ht="15.75" customHeight="1" x14ac:dyDescent="0.3">
      <c r="A214" s="55"/>
      <c r="B214" s="262"/>
      <c r="C214" s="55"/>
      <c r="D214" s="55"/>
      <c r="E214" s="55"/>
      <c r="F214" s="55"/>
      <c r="G214" s="55"/>
      <c r="H214" s="55"/>
      <c r="I214" s="55"/>
      <c r="J214" s="55"/>
      <c r="K214" s="55"/>
      <c r="L214" s="55"/>
      <c r="M214" s="55"/>
      <c r="N214" s="55"/>
      <c r="O214" s="55"/>
      <c r="P214" s="55"/>
      <c r="Q214" s="55"/>
      <c r="R214" s="55"/>
      <c r="S214" s="55"/>
      <c r="T214" s="55"/>
      <c r="U214" s="55"/>
      <c r="V214" s="55"/>
      <c r="W214" s="55"/>
    </row>
    <row r="215" spans="1:23" ht="15.75" customHeight="1" x14ac:dyDescent="0.3">
      <c r="A215" s="55"/>
      <c r="B215" s="262"/>
      <c r="C215" s="55"/>
      <c r="D215" s="55"/>
      <c r="E215" s="55"/>
      <c r="F215" s="55"/>
      <c r="G215" s="55"/>
      <c r="H215" s="55"/>
      <c r="I215" s="55"/>
      <c r="J215" s="55"/>
      <c r="K215" s="55"/>
      <c r="L215" s="55"/>
      <c r="M215" s="55"/>
      <c r="N215" s="55"/>
      <c r="O215" s="55"/>
      <c r="P215" s="55"/>
      <c r="Q215" s="55"/>
      <c r="R215" s="55"/>
      <c r="S215" s="55"/>
      <c r="T215" s="55"/>
      <c r="U215" s="55"/>
      <c r="V215" s="55"/>
      <c r="W215" s="55"/>
    </row>
    <row r="216" spans="1:23" ht="15.75" customHeight="1" x14ac:dyDescent="0.3">
      <c r="A216" s="55"/>
      <c r="B216" s="262"/>
      <c r="C216" s="55"/>
      <c r="D216" s="55"/>
      <c r="E216" s="55"/>
      <c r="F216" s="55"/>
      <c r="G216" s="55"/>
      <c r="H216" s="55"/>
      <c r="I216" s="55"/>
      <c r="J216" s="55"/>
      <c r="K216" s="55"/>
      <c r="L216" s="55"/>
      <c r="M216" s="55"/>
      <c r="N216" s="55"/>
      <c r="O216" s="55"/>
      <c r="P216" s="55"/>
      <c r="Q216" s="55"/>
      <c r="R216" s="55"/>
      <c r="S216" s="55"/>
      <c r="T216" s="55"/>
      <c r="U216" s="55"/>
      <c r="V216" s="55"/>
      <c r="W216" s="55"/>
    </row>
    <row r="217" spans="1:23" ht="15.75" customHeight="1" x14ac:dyDescent="0.3">
      <c r="A217" s="55"/>
      <c r="B217" s="262"/>
      <c r="C217" s="55"/>
      <c r="D217" s="55"/>
      <c r="E217" s="55"/>
      <c r="F217" s="55"/>
      <c r="G217" s="55"/>
      <c r="H217" s="55"/>
      <c r="I217" s="55"/>
      <c r="J217" s="55"/>
      <c r="K217" s="55"/>
      <c r="L217" s="55"/>
      <c r="M217" s="55"/>
      <c r="N217" s="55"/>
      <c r="O217" s="55"/>
      <c r="P217" s="55"/>
      <c r="Q217" s="55"/>
      <c r="R217" s="55"/>
      <c r="S217" s="55"/>
      <c r="T217" s="55"/>
      <c r="U217" s="55"/>
      <c r="V217" s="55"/>
      <c r="W217" s="55"/>
    </row>
    <row r="218" spans="1:23" ht="15.75" customHeight="1" x14ac:dyDescent="0.3">
      <c r="A218" s="55"/>
      <c r="B218" s="262"/>
      <c r="C218" s="55"/>
      <c r="D218" s="55"/>
      <c r="E218" s="55"/>
      <c r="F218" s="55"/>
      <c r="G218" s="55"/>
      <c r="H218" s="55"/>
      <c r="I218" s="55"/>
      <c r="J218" s="55"/>
      <c r="K218" s="55"/>
      <c r="L218" s="55"/>
      <c r="M218" s="55"/>
      <c r="N218" s="55"/>
      <c r="O218" s="55"/>
      <c r="P218" s="55"/>
      <c r="Q218" s="55"/>
      <c r="R218" s="55"/>
      <c r="S218" s="55"/>
      <c r="T218" s="55"/>
      <c r="U218" s="55"/>
      <c r="V218" s="55"/>
      <c r="W218" s="55"/>
    </row>
    <row r="219" spans="1:23" ht="15.75" customHeight="1" x14ac:dyDescent="0.3">
      <c r="A219" s="55"/>
      <c r="B219" s="262"/>
      <c r="C219" s="55"/>
      <c r="D219" s="55"/>
      <c r="E219" s="55"/>
      <c r="F219" s="55"/>
      <c r="G219" s="55"/>
      <c r="H219" s="55"/>
      <c r="I219" s="55"/>
      <c r="J219" s="55"/>
      <c r="K219" s="55"/>
      <c r="L219" s="55"/>
      <c r="M219" s="55"/>
      <c r="N219" s="55"/>
      <c r="O219" s="55"/>
      <c r="P219" s="55"/>
      <c r="Q219" s="55"/>
      <c r="R219" s="55"/>
      <c r="S219" s="55"/>
      <c r="T219" s="55"/>
      <c r="U219" s="55"/>
      <c r="V219" s="55"/>
      <c r="W219" s="55"/>
    </row>
    <row r="220" spans="1:23" ht="15.75" customHeight="1" x14ac:dyDescent="0.3">
      <c r="A220" s="55"/>
      <c r="B220" s="262"/>
      <c r="C220" s="55"/>
      <c r="D220" s="55"/>
      <c r="E220" s="55"/>
      <c r="F220" s="55"/>
      <c r="G220" s="55"/>
      <c r="H220" s="55"/>
      <c r="I220" s="55"/>
      <c r="J220" s="55"/>
      <c r="K220" s="55"/>
      <c r="L220" s="55"/>
      <c r="M220" s="55"/>
      <c r="N220" s="55"/>
      <c r="O220" s="55"/>
      <c r="P220" s="55"/>
      <c r="Q220" s="55"/>
      <c r="R220" s="55"/>
      <c r="S220" s="55"/>
      <c r="T220" s="55"/>
      <c r="U220" s="55"/>
      <c r="V220" s="55"/>
      <c r="W220" s="55"/>
    </row>
    <row r="221" spans="1:23" ht="15.75" customHeight="1" x14ac:dyDescent="0.3">
      <c r="A221" s="55"/>
      <c r="B221" s="262"/>
      <c r="C221" s="55"/>
      <c r="D221" s="55"/>
      <c r="E221" s="55"/>
      <c r="F221" s="55"/>
      <c r="G221" s="55"/>
      <c r="H221" s="55"/>
      <c r="I221" s="55"/>
      <c r="J221" s="55"/>
      <c r="K221" s="55"/>
      <c r="L221" s="55"/>
      <c r="M221" s="55"/>
      <c r="N221" s="55"/>
      <c r="O221" s="55"/>
      <c r="P221" s="55"/>
      <c r="Q221" s="55"/>
      <c r="R221" s="55"/>
      <c r="S221" s="55"/>
      <c r="T221" s="55"/>
      <c r="U221" s="55"/>
      <c r="V221" s="55"/>
      <c r="W221" s="55"/>
    </row>
    <row r="222" spans="1:23" ht="15.75" customHeight="1" x14ac:dyDescent="0.3">
      <c r="A222" s="55"/>
      <c r="B222" s="262"/>
      <c r="C222" s="55"/>
      <c r="D222" s="55"/>
      <c r="E222" s="55"/>
      <c r="F222" s="55"/>
      <c r="G222" s="55"/>
      <c r="H222" s="55"/>
      <c r="I222" s="55"/>
      <c r="J222" s="55"/>
      <c r="K222" s="55"/>
      <c r="L222" s="55"/>
      <c r="M222" s="55"/>
      <c r="N222" s="55"/>
      <c r="O222" s="55"/>
      <c r="P222" s="55"/>
      <c r="Q222" s="55"/>
      <c r="R222" s="55"/>
      <c r="S222" s="55"/>
      <c r="T222" s="55"/>
      <c r="U222" s="55"/>
      <c r="V222" s="55"/>
      <c r="W222" s="55"/>
    </row>
    <row r="223" spans="1:23" ht="15.75" customHeight="1" x14ac:dyDescent="0.3">
      <c r="A223" s="55"/>
      <c r="B223" s="262"/>
      <c r="C223" s="55"/>
      <c r="D223" s="55"/>
      <c r="E223" s="55"/>
      <c r="F223" s="55"/>
      <c r="G223" s="55"/>
      <c r="H223" s="55"/>
      <c r="I223" s="55"/>
      <c r="J223" s="55"/>
      <c r="K223" s="55"/>
      <c r="L223" s="55"/>
      <c r="M223" s="55"/>
      <c r="N223" s="55"/>
      <c r="O223" s="55"/>
      <c r="P223" s="55"/>
      <c r="Q223" s="55"/>
      <c r="R223" s="55"/>
      <c r="S223" s="55"/>
      <c r="T223" s="55"/>
      <c r="U223" s="55"/>
      <c r="V223" s="55"/>
      <c r="W223" s="55"/>
    </row>
    <row r="224" spans="1:23" ht="15.75" customHeight="1" x14ac:dyDescent="0.3">
      <c r="A224" s="55"/>
      <c r="B224" s="262"/>
      <c r="C224" s="55"/>
      <c r="D224" s="55"/>
      <c r="E224" s="55"/>
      <c r="F224" s="55"/>
      <c r="G224" s="55"/>
      <c r="H224" s="55"/>
      <c r="I224" s="55"/>
      <c r="J224" s="55"/>
      <c r="K224" s="55"/>
      <c r="L224" s="55"/>
      <c r="M224" s="55"/>
      <c r="N224" s="55"/>
      <c r="O224" s="55"/>
      <c r="P224" s="55"/>
      <c r="Q224" s="55"/>
      <c r="R224" s="55"/>
      <c r="S224" s="55"/>
      <c r="T224" s="55"/>
      <c r="U224" s="55"/>
      <c r="V224" s="55"/>
      <c r="W224" s="55"/>
    </row>
    <row r="225" spans="1:23" ht="15.75" customHeight="1" x14ac:dyDescent="0.3">
      <c r="A225" s="55"/>
      <c r="B225" s="262"/>
      <c r="C225" s="55"/>
      <c r="D225" s="55"/>
      <c r="E225" s="55"/>
      <c r="F225" s="55"/>
      <c r="G225" s="55"/>
      <c r="H225" s="55"/>
      <c r="I225" s="55"/>
      <c r="J225" s="55"/>
      <c r="K225" s="55"/>
      <c r="L225" s="55"/>
      <c r="M225" s="55"/>
      <c r="N225" s="55"/>
      <c r="O225" s="55"/>
      <c r="P225" s="55"/>
      <c r="Q225" s="55"/>
      <c r="R225" s="55"/>
      <c r="S225" s="55"/>
      <c r="T225" s="55"/>
      <c r="U225" s="55"/>
      <c r="V225" s="55"/>
      <c r="W225" s="55"/>
    </row>
    <row r="226" spans="1:23" ht="15.75" customHeight="1" x14ac:dyDescent="0.3">
      <c r="A226" s="55"/>
      <c r="B226" s="262"/>
      <c r="C226" s="55"/>
      <c r="D226" s="55"/>
      <c r="E226" s="55"/>
      <c r="F226" s="55"/>
      <c r="G226" s="55"/>
      <c r="H226" s="55"/>
      <c r="I226" s="55"/>
      <c r="J226" s="55"/>
      <c r="K226" s="55"/>
      <c r="L226" s="55"/>
      <c r="M226" s="55"/>
      <c r="N226" s="55"/>
      <c r="O226" s="55"/>
      <c r="P226" s="55"/>
      <c r="Q226" s="55"/>
      <c r="R226" s="55"/>
      <c r="S226" s="55"/>
      <c r="T226" s="55"/>
      <c r="U226" s="55"/>
      <c r="V226" s="55"/>
      <c r="W226" s="55"/>
    </row>
    <row r="227" spans="1:23" ht="15.75" customHeight="1" x14ac:dyDescent="0.3">
      <c r="A227" s="55"/>
      <c r="B227" s="262"/>
      <c r="C227" s="55"/>
      <c r="D227" s="55"/>
      <c r="E227" s="55"/>
      <c r="F227" s="55"/>
      <c r="G227" s="55"/>
      <c r="H227" s="55"/>
      <c r="I227" s="55"/>
      <c r="J227" s="55"/>
      <c r="K227" s="55"/>
      <c r="L227" s="55"/>
      <c r="M227" s="55"/>
      <c r="N227" s="55"/>
      <c r="O227" s="55"/>
      <c r="P227" s="55"/>
      <c r="Q227" s="55"/>
      <c r="R227" s="55"/>
      <c r="S227" s="55"/>
      <c r="T227" s="55"/>
      <c r="U227" s="55"/>
      <c r="V227" s="55"/>
      <c r="W227" s="55"/>
    </row>
    <row r="228" spans="1:23" ht="15.75" customHeight="1" x14ac:dyDescent="0.3">
      <c r="A228" s="55"/>
      <c r="B228" s="262"/>
      <c r="C228" s="55"/>
      <c r="D228" s="55"/>
      <c r="E228" s="55"/>
      <c r="F228" s="55"/>
      <c r="G228" s="55"/>
      <c r="H228" s="55"/>
      <c r="I228" s="55"/>
      <c r="J228" s="55"/>
      <c r="K228" s="55"/>
      <c r="L228" s="55"/>
      <c r="M228" s="55"/>
      <c r="N228" s="55"/>
      <c r="O228" s="55"/>
      <c r="P228" s="55"/>
      <c r="Q228" s="55"/>
      <c r="R228" s="55"/>
      <c r="S228" s="55"/>
      <c r="T228" s="55"/>
      <c r="U228" s="55"/>
      <c r="V228" s="55"/>
      <c r="W228" s="55"/>
    </row>
    <row r="229" spans="1:23" ht="15.75" customHeight="1" x14ac:dyDescent="0.3">
      <c r="A229" s="55"/>
      <c r="B229" s="262"/>
      <c r="C229" s="55"/>
      <c r="D229" s="55"/>
      <c r="E229" s="55"/>
      <c r="F229" s="55"/>
      <c r="G229" s="55"/>
      <c r="H229" s="55"/>
      <c r="I229" s="55"/>
      <c r="J229" s="55"/>
      <c r="K229" s="55"/>
      <c r="L229" s="55"/>
      <c r="M229" s="55"/>
      <c r="N229" s="55"/>
      <c r="O229" s="55"/>
      <c r="P229" s="55"/>
      <c r="Q229" s="55"/>
      <c r="R229" s="55"/>
      <c r="S229" s="55"/>
      <c r="T229" s="55"/>
      <c r="U229" s="55"/>
      <c r="V229" s="55"/>
      <c r="W229" s="55"/>
    </row>
    <row r="230" spans="1:23" ht="15.75" customHeight="1" x14ac:dyDescent="0.3">
      <c r="A230" s="55"/>
      <c r="B230" s="262"/>
      <c r="C230" s="55"/>
      <c r="D230" s="55"/>
      <c r="E230" s="55"/>
      <c r="F230" s="55"/>
      <c r="G230" s="55"/>
      <c r="H230" s="55"/>
      <c r="I230" s="55"/>
      <c r="J230" s="55"/>
      <c r="K230" s="55"/>
      <c r="L230" s="55"/>
      <c r="M230" s="55"/>
      <c r="N230" s="55"/>
      <c r="O230" s="55"/>
      <c r="P230" s="55"/>
      <c r="Q230" s="55"/>
      <c r="R230" s="55"/>
      <c r="S230" s="55"/>
      <c r="T230" s="55"/>
      <c r="U230" s="55"/>
      <c r="V230" s="55"/>
      <c r="W230" s="55"/>
    </row>
    <row r="231" spans="1:23" ht="15.75" customHeight="1" x14ac:dyDescent="0.3">
      <c r="A231" s="55"/>
      <c r="B231" s="262"/>
      <c r="C231" s="55"/>
      <c r="D231" s="55"/>
      <c r="E231" s="55"/>
      <c r="F231" s="55"/>
      <c r="G231" s="55"/>
      <c r="H231" s="55"/>
      <c r="I231" s="55"/>
      <c r="J231" s="55"/>
      <c r="K231" s="55"/>
      <c r="L231" s="55"/>
      <c r="M231" s="55"/>
      <c r="N231" s="55"/>
      <c r="O231" s="55"/>
      <c r="P231" s="55"/>
      <c r="Q231" s="55"/>
      <c r="R231" s="55"/>
      <c r="S231" s="55"/>
      <c r="T231" s="55"/>
      <c r="U231" s="55"/>
      <c r="V231" s="55"/>
      <c r="W231" s="55"/>
    </row>
    <row r="232" spans="1:23" ht="15.75" customHeight="1" x14ac:dyDescent="0.3">
      <c r="A232" s="55"/>
      <c r="B232" s="262"/>
      <c r="C232" s="55"/>
      <c r="D232" s="55"/>
      <c r="E232" s="55"/>
      <c r="F232" s="55"/>
      <c r="G232" s="55"/>
      <c r="H232" s="55"/>
      <c r="I232" s="55"/>
      <c r="J232" s="55"/>
      <c r="K232" s="55"/>
      <c r="L232" s="55"/>
      <c r="M232" s="55"/>
      <c r="N232" s="55"/>
      <c r="O232" s="55"/>
      <c r="P232" s="55"/>
      <c r="Q232" s="55"/>
      <c r="R232" s="55"/>
      <c r="S232" s="55"/>
      <c r="T232" s="55"/>
      <c r="U232" s="55"/>
      <c r="V232" s="55"/>
      <c r="W232" s="55"/>
    </row>
    <row r="233" spans="1:23" ht="15.75" customHeight="1" x14ac:dyDescent="0.3">
      <c r="A233" s="55"/>
      <c r="B233" s="262"/>
      <c r="C233" s="55"/>
      <c r="D233" s="55"/>
      <c r="E233" s="55"/>
      <c r="F233" s="55"/>
      <c r="G233" s="55"/>
      <c r="H233" s="55"/>
      <c r="I233" s="55"/>
      <c r="J233" s="55"/>
      <c r="K233" s="55"/>
      <c r="L233" s="55"/>
      <c r="M233" s="55"/>
      <c r="N233" s="55"/>
      <c r="O233" s="55"/>
      <c r="P233" s="55"/>
      <c r="Q233" s="55"/>
      <c r="R233" s="55"/>
      <c r="S233" s="55"/>
      <c r="T233" s="55"/>
      <c r="U233" s="55"/>
      <c r="V233" s="55"/>
      <c r="W233" s="55"/>
    </row>
    <row r="234" spans="1:23" ht="15.75" customHeight="1" x14ac:dyDescent="0.3">
      <c r="A234" s="55"/>
      <c r="B234" s="262"/>
      <c r="C234" s="55"/>
      <c r="D234" s="55"/>
      <c r="E234" s="55"/>
      <c r="F234" s="55"/>
      <c r="G234" s="55"/>
      <c r="H234" s="55"/>
      <c r="I234" s="55"/>
      <c r="J234" s="55"/>
      <c r="K234" s="55"/>
      <c r="L234" s="55"/>
      <c r="M234" s="55"/>
      <c r="N234" s="55"/>
      <c r="O234" s="55"/>
      <c r="P234" s="55"/>
      <c r="Q234" s="55"/>
      <c r="R234" s="55"/>
      <c r="S234" s="55"/>
      <c r="T234" s="55"/>
      <c r="U234" s="55"/>
      <c r="V234" s="55"/>
      <c r="W234" s="55"/>
    </row>
    <row r="235" spans="1:23" ht="15.75" customHeight="1" x14ac:dyDescent="0.3">
      <c r="A235" s="55"/>
      <c r="B235" s="262"/>
      <c r="C235" s="55"/>
      <c r="D235" s="55"/>
      <c r="E235" s="55"/>
      <c r="F235" s="55"/>
      <c r="G235" s="55"/>
      <c r="H235" s="55"/>
      <c r="I235" s="55"/>
      <c r="J235" s="55"/>
      <c r="K235" s="55"/>
      <c r="L235" s="55"/>
      <c r="M235" s="55"/>
      <c r="N235" s="55"/>
      <c r="O235" s="55"/>
      <c r="P235" s="55"/>
      <c r="Q235" s="55"/>
      <c r="R235" s="55"/>
      <c r="S235" s="55"/>
      <c r="T235" s="55"/>
      <c r="U235" s="55"/>
      <c r="V235" s="55"/>
      <c r="W235" s="55"/>
    </row>
    <row r="236" spans="1:23" ht="15.75" customHeight="1" x14ac:dyDescent="0.3">
      <c r="A236" s="55"/>
      <c r="B236" s="262"/>
      <c r="C236" s="55"/>
      <c r="D236" s="55"/>
      <c r="E236" s="55"/>
      <c r="F236" s="55"/>
      <c r="G236" s="55"/>
      <c r="H236" s="55"/>
      <c r="I236" s="55"/>
      <c r="J236" s="55"/>
      <c r="K236" s="55"/>
      <c r="L236" s="55"/>
      <c r="M236" s="55"/>
      <c r="N236" s="55"/>
      <c r="O236" s="55"/>
      <c r="P236" s="55"/>
      <c r="Q236" s="55"/>
      <c r="R236" s="55"/>
      <c r="S236" s="55"/>
      <c r="T236" s="55"/>
      <c r="U236" s="55"/>
      <c r="V236" s="55"/>
      <c r="W236" s="55"/>
    </row>
    <row r="237" spans="1:23" ht="15.75" customHeight="1" x14ac:dyDescent="0.3">
      <c r="A237" s="55"/>
      <c r="B237" s="262"/>
      <c r="C237" s="55"/>
      <c r="D237" s="55"/>
      <c r="E237" s="55"/>
      <c r="F237" s="55"/>
      <c r="G237" s="55"/>
      <c r="H237" s="55"/>
      <c r="I237" s="55"/>
      <c r="J237" s="55"/>
      <c r="K237" s="55"/>
      <c r="L237" s="55"/>
      <c r="M237" s="55"/>
      <c r="N237" s="55"/>
      <c r="O237" s="55"/>
      <c r="P237" s="55"/>
      <c r="Q237" s="55"/>
      <c r="R237" s="55"/>
      <c r="S237" s="55"/>
      <c r="T237" s="55"/>
      <c r="U237" s="55"/>
      <c r="V237" s="55"/>
      <c r="W237" s="55"/>
    </row>
    <row r="238" spans="1:23" ht="15.75" customHeight="1" x14ac:dyDescent="0.3">
      <c r="A238" s="55"/>
      <c r="B238" s="262"/>
      <c r="C238" s="55"/>
      <c r="D238" s="55"/>
      <c r="E238" s="55"/>
      <c r="F238" s="55"/>
      <c r="G238" s="55"/>
      <c r="H238" s="55"/>
      <c r="I238" s="55"/>
      <c r="J238" s="55"/>
      <c r="K238" s="55"/>
      <c r="L238" s="55"/>
      <c r="M238" s="55"/>
      <c r="N238" s="55"/>
      <c r="O238" s="55"/>
      <c r="P238" s="55"/>
      <c r="Q238" s="55"/>
      <c r="R238" s="55"/>
      <c r="S238" s="55"/>
      <c r="T238" s="55"/>
      <c r="U238" s="55"/>
      <c r="V238" s="55"/>
      <c r="W238" s="55"/>
    </row>
    <row r="239" spans="1:23" ht="15.75" customHeight="1" x14ac:dyDescent="0.3">
      <c r="A239" s="55"/>
      <c r="B239" s="262"/>
      <c r="C239" s="55"/>
      <c r="D239" s="55"/>
      <c r="E239" s="55"/>
      <c r="F239" s="55"/>
      <c r="G239" s="55"/>
      <c r="H239" s="55"/>
      <c r="I239" s="55"/>
      <c r="J239" s="55"/>
      <c r="K239" s="55"/>
      <c r="L239" s="55"/>
      <c r="M239" s="55"/>
      <c r="N239" s="55"/>
      <c r="O239" s="55"/>
      <c r="P239" s="55"/>
      <c r="Q239" s="55"/>
      <c r="R239" s="55"/>
      <c r="S239" s="55"/>
      <c r="T239" s="55"/>
      <c r="U239" s="55"/>
      <c r="V239" s="55"/>
      <c r="W239" s="55"/>
    </row>
    <row r="240" spans="1:23" ht="15.75" customHeight="1" x14ac:dyDescent="0.3">
      <c r="A240" s="55"/>
      <c r="B240" s="262"/>
      <c r="C240" s="55"/>
      <c r="D240" s="55"/>
      <c r="E240" s="55"/>
      <c r="F240" s="55"/>
      <c r="G240" s="55"/>
      <c r="H240" s="55"/>
      <c r="I240" s="55"/>
      <c r="J240" s="55"/>
      <c r="K240" s="55"/>
      <c r="L240" s="55"/>
      <c r="M240" s="55"/>
      <c r="N240" s="55"/>
      <c r="O240" s="55"/>
      <c r="P240" s="55"/>
      <c r="Q240" s="55"/>
      <c r="R240" s="55"/>
      <c r="S240" s="55"/>
      <c r="T240" s="55"/>
      <c r="U240" s="55"/>
      <c r="V240" s="55"/>
      <c r="W240" s="55"/>
    </row>
    <row r="241" spans="1:23" ht="15.75" customHeight="1" x14ac:dyDescent="0.3">
      <c r="A241" s="55"/>
      <c r="B241" s="262"/>
      <c r="C241" s="55"/>
      <c r="D241" s="55"/>
      <c r="E241" s="55"/>
      <c r="F241" s="55"/>
      <c r="G241" s="55"/>
      <c r="H241" s="55"/>
      <c r="I241" s="55"/>
      <c r="J241" s="55"/>
      <c r="K241" s="55"/>
      <c r="L241" s="55"/>
      <c r="M241" s="55"/>
      <c r="N241" s="55"/>
      <c r="O241" s="55"/>
      <c r="P241" s="55"/>
      <c r="Q241" s="55"/>
      <c r="R241" s="55"/>
      <c r="S241" s="55"/>
      <c r="T241" s="55"/>
      <c r="U241" s="55"/>
      <c r="V241" s="55"/>
      <c r="W241" s="55"/>
    </row>
    <row r="242" spans="1:23" ht="15.75" customHeight="1" x14ac:dyDescent="0.3">
      <c r="A242" s="55"/>
      <c r="B242" s="262"/>
      <c r="C242" s="55"/>
      <c r="D242" s="55"/>
      <c r="E242" s="55"/>
      <c r="F242" s="55"/>
      <c r="G242" s="55"/>
      <c r="H242" s="55"/>
      <c r="I242" s="55"/>
      <c r="J242" s="55"/>
      <c r="K242" s="55"/>
      <c r="L242" s="55"/>
      <c r="M242" s="55"/>
      <c r="N242" s="55"/>
      <c r="O242" s="55"/>
      <c r="P242" s="55"/>
      <c r="Q242" s="55"/>
      <c r="R242" s="55"/>
      <c r="S242" s="55"/>
      <c r="T242" s="55"/>
      <c r="U242" s="55"/>
      <c r="V242" s="55"/>
      <c r="W242" s="55"/>
    </row>
    <row r="243" spans="1:23" ht="15.75" customHeight="1" x14ac:dyDescent="0.3">
      <c r="A243" s="55"/>
      <c r="B243" s="262"/>
      <c r="C243" s="55"/>
      <c r="D243" s="55"/>
      <c r="E243" s="55"/>
      <c r="F243" s="55"/>
      <c r="G243" s="55"/>
      <c r="H243" s="55"/>
      <c r="I243" s="55"/>
      <c r="J243" s="55"/>
      <c r="K243" s="55"/>
      <c r="L243" s="55"/>
      <c r="M243" s="55"/>
      <c r="N243" s="55"/>
      <c r="O243" s="55"/>
      <c r="P243" s="55"/>
      <c r="Q243" s="55"/>
      <c r="R243" s="55"/>
      <c r="S243" s="55"/>
      <c r="T243" s="55"/>
      <c r="U243" s="55"/>
      <c r="V243" s="55"/>
      <c r="W243" s="55"/>
    </row>
    <row r="244" spans="1:23" ht="15.75" customHeight="1" x14ac:dyDescent="0.3">
      <c r="A244" s="55"/>
      <c r="B244" s="262"/>
      <c r="C244" s="55"/>
      <c r="D244" s="55"/>
      <c r="E244" s="55"/>
      <c r="F244" s="55"/>
      <c r="G244" s="55"/>
      <c r="H244" s="55"/>
      <c r="I244" s="55"/>
      <c r="J244" s="55"/>
      <c r="K244" s="55"/>
      <c r="L244" s="55"/>
      <c r="M244" s="55"/>
      <c r="N244" s="55"/>
      <c r="O244" s="55"/>
      <c r="P244" s="55"/>
      <c r="Q244" s="55"/>
      <c r="R244" s="55"/>
      <c r="S244" s="55"/>
      <c r="T244" s="55"/>
      <c r="U244" s="55"/>
      <c r="V244" s="55"/>
      <c r="W244" s="55"/>
    </row>
    <row r="245" spans="1:23" ht="15.75" customHeight="1" x14ac:dyDescent="0.3">
      <c r="A245" s="55"/>
      <c r="B245" s="262"/>
      <c r="C245" s="55"/>
      <c r="D245" s="55"/>
      <c r="E245" s="55"/>
      <c r="F245" s="55"/>
      <c r="G245" s="55"/>
      <c r="H245" s="55"/>
      <c r="I245" s="55"/>
      <c r="J245" s="55"/>
      <c r="K245" s="55"/>
      <c r="L245" s="55"/>
      <c r="M245" s="55"/>
      <c r="N245" s="55"/>
      <c r="O245" s="55"/>
      <c r="P245" s="55"/>
      <c r="Q245" s="55"/>
      <c r="R245" s="55"/>
      <c r="S245" s="55"/>
      <c r="T245" s="55"/>
      <c r="U245" s="55"/>
      <c r="V245" s="55"/>
      <c r="W245" s="55"/>
    </row>
    <row r="246" spans="1:23" ht="15.75" customHeight="1" x14ac:dyDescent="0.3">
      <c r="A246" s="55"/>
      <c r="B246" s="262"/>
      <c r="C246" s="55"/>
      <c r="D246" s="55"/>
      <c r="E246" s="55"/>
      <c r="F246" s="55"/>
      <c r="G246" s="55"/>
      <c r="H246" s="55"/>
      <c r="I246" s="55"/>
      <c r="J246" s="55"/>
      <c r="K246" s="55"/>
      <c r="L246" s="55"/>
      <c r="M246" s="55"/>
      <c r="N246" s="55"/>
      <c r="O246" s="55"/>
      <c r="P246" s="55"/>
      <c r="Q246" s="55"/>
      <c r="R246" s="55"/>
      <c r="S246" s="55"/>
      <c r="T246" s="55"/>
      <c r="U246" s="55"/>
      <c r="V246" s="55"/>
      <c r="W246" s="55"/>
    </row>
    <row r="247" spans="1:23" ht="15.75" customHeight="1" x14ac:dyDescent="0.3">
      <c r="A247" s="55"/>
      <c r="B247" s="262"/>
      <c r="C247" s="55"/>
      <c r="D247" s="55"/>
      <c r="E247" s="55"/>
      <c r="F247" s="55"/>
      <c r="G247" s="55"/>
      <c r="H247" s="55"/>
      <c r="I247" s="55"/>
      <c r="J247" s="55"/>
      <c r="K247" s="55"/>
      <c r="L247" s="55"/>
      <c r="M247" s="55"/>
      <c r="N247" s="55"/>
      <c r="O247" s="55"/>
      <c r="P247" s="55"/>
      <c r="Q247" s="55"/>
      <c r="R247" s="55"/>
      <c r="S247" s="55"/>
      <c r="T247" s="55"/>
      <c r="U247" s="55"/>
      <c r="V247" s="55"/>
      <c r="W247" s="55"/>
    </row>
    <row r="248" spans="1:23" ht="15.75" customHeight="1" x14ac:dyDescent="0.3">
      <c r="A248" s="55"/>
      <c r="B248" s="262"/>
      <c r="C248" s="55"/>
      <c r="D248" s="55"/>
      <c r="E248" s="55"/>
      <c r="F248" s="55"/>
      <c r="G248" s="55"/>
      <c r="H248" s="55"/>
      <c r="I248" s="55"/>
      <c r="J248" s="55"/>
      <c r="K248" s="55"/>
      <c r="L248" s="55"/>
      <c r="M248" s="55"/>
      <c r="N248" s="55"/>
      <c r="O248" s="55"/>
      <c r="P248" s="55"/>
      <c r="Q248" s="55"/>
      <c r="R248" s="55"/>
      <c r="S248" s="55"/>
      <c r="T248" s="55"/>
      <c r="U248" s="55"/>
      <c r="V248" s="55"/>
      <c r="W248" s="55"/>
    </row>
    <row r="249" spans="1:23" ht="15.75" customHeight="1" x14ac:dyDescent="0.3">
      <c r="A249" s="55"/>
      <c r="B249" s="262"/>
      <c r="C249" s="55"/>
      <c r="D249" s="55"/>
      <c r="E249" s="55"/>
      <c r="F249" s="55"/>
      <c r="G249" s="55"/>
      <c r="H249" s="55"/>
      <c r="I249" s="55"/>
      <c r="J249" s="55"/>
      <c r="K249" s="55"/>
      <c r="L249" s="55"/>
      <c r="M249" s="55"/>
      <c r="N249" s="55"/>
      <c r="O249" s="55"/>
      <c r="P249" s="55"/>
      <c r="Q249" s="55"/>
      <c r="R249" s="55"/>
      <c r="S249" s="55"/>
      <c r="T249" s="55"/>
      <c r="U249" s="55"/>
      <c r="V249" s="55"/>
      <c r="W249" s="55"/>
    </row>
    <row r="250" spans="1:23" ht="15.75" customHeight="1" x14ac:dyDescent="0.3">
      <c r="A250" s="55"/>
      <c r="B250" s="262"/>
      <c r="C250" s="55"/>
      <c r="D250" s="55"/>
      <c r="E250" s="55"/>
      <c r="F250" s="55"/>
      <c r="G250" s="55"/>
      <c r="H250" s="55"/>
      <c r="I250" s="55"/>
      <c r="J250" s="55"/>
      <c r="K250" s="55"/>
      <c r="L250" s="55"/>
      <c r="M250" s="55"/>
      <c r="N250" s="55"/>
      <c r="O250" s="55"/>
      <c r="P250" s="55"/>
      <c r="Q250" s="55"/>
      <c r="R250" s="55"/>
      <c r="S250" s="55"/>
      <c r="T250" s="55"/>
      <c r="U250" s="55"/>
      <c r="V250" s="55"/>
      <c r="W250" s="55"/>
    </row>
    <row r="251" spans="1:23" ht="15.75" customHeight="1" x14ac:dyDescent="0.3">
      <c r="A251" s="55"/>
      <c r="B251" s="262"/>
      <c r="C251" s="55"/>
      <c r="D251" s="55"/>
      <c r="E251" s="55"/>
      <c r="F251" s="55"/>
      <c r="G251" s="55"/>
      <c r="H251" s="55"/>
      <c r="I251" s="55"/>
      <c r="J251" s="55"/>
      <c r="K251" s="55"/>
      <c r="L251" s="55"/>
      <c r="M251" s="55"/>
      <c r="N251" s="55"/>
      <c r="O251" s="55"/>
      <c r="P251" s="55"/>
      <c r="Q251" s="55"/>
      <c r="R251" s="55"/>
      <c r="S251" s="55"/>
      <c r="T251" s="55"/>
      <c r="U251" s="55"/>
      <c r="V251" s="55"/>
      <c r="W251" s="55"/>
    </row>
    <row r="252" spans="1:23" ht="15.75" customHeight="1" x14ac:dyDescent="0.3">
      <c r="A252" s="55"/>
      <c r="B252" s="262"/>
      <c r="C252" s="55"/>
      <c r="D252" s="55"/>
      <c r="E252" s="55"/>
      <c r="F252" s="55"/>
      <c r="G252" s="55"/>
      <c r="H252" s="55"/>
      <c r="I252" s="55"/>
      <c r="J252" s="55"/>
      <c r="K252" s="55"/>
      <c r="L252" s="55"/>
      <c r="M252" s="55"/>
      <c r="N252" s="55"/>
      <c r="O252" s="55"/>
      <c r="P252" s="55"/>
      <c r="Q252" s="55"/>
      <c r="R252" s="55"/>
      <c r="S252" s="55"/>
      <c r="T252" s="55"/>
      <c r="U252" s="55"/>
      <c r="V252" s="55"/>
      <c r="W252" s="55"/>
    </row>
    <row r="253" spans="1:23" ht="15.75" customHeight="1" x14ac:dyDescent="0.3">
      <c r="A253" s="55"/>
      <c r="B253" s="262"/>
      <c r="C253" s="55"/>
      <c r="D253" s="55"/>
      <c r="E253" s="55"/>
      <c r="F253" s="55"/>
      <c r="G253" s="55"/>
      <c r="H253" s="55"/>
      <c r="I253" s="55"/>
      <c r="J253" s="55"/>
      <c r="K253" s="55"/>
      <c r="L253" s="55"/>
      <c r="M253" s="55"/>
      <c r="N253" s="55"/>
      <c r="O253" s="55"/>
      <c r="P253" s="55"/>
      <c r="Q253" s="55"/>
      <c r="R253" s="55"/>
      <c r="S253" s="55"/>
      <c r="T253" s="55"/>
      <c r="U253" s="55"/>
      <c r="V253" s="55"/>
      <c r="W253" s="55"/>
    </row>
    <row r="254" spans="1:23" ht="15.75" customHeight="1" x14ac:dyDescent="0.3">
      <c r="A254" s="55"/>
      <c r="B254" s="262"/>
      <c r="C254" s="55"/>
      <c r="D254" s="55"/>
      <c r="E254" s="55"/>
      <c r="F254" s="55"/>
      <c r="G254" s="55"/>
      <c r="H254" s="55"/>
      <c r="I254" s="55"/>
      <c r="J254" s="55"/>
      <c r="K254" s="55"/>
      <c r="L254" s="55"/>
      <c r="M254" s="55"/>
      <c r="N254" s="55"/>
      <c r="O254" s="55"/>
      <c r="P254" s="55"/>
      <c r="Q254" s="55"/>
      <c r="R254" s="55"/>
      <c r="S254" s="55"/>
      <c r="T254" s="55"/>
      <c r="U254" s="55"/>
      <c r="V254" s="55"/>
      <c r="W254" s="55"/>
    </row>
    <row r="255" spans="1:23" ht="15.75" customHeight="1" x14ac:dyDescent="0.3">
      <c r="A255" s="55"/>
      <c r="B255" s="262"/>
      <c r="C255" s="55"/>
      <c r="D255" s="55"/>
      <c r="E255" s="55"/>
      <c r="F255" s="55"/>
      <c r="G255" s="55"/>
      <c r="H255" s="55"/>
      <c r="I255" s="55"/>
      <c r="J255" s="55"/>
      <c r="K255" s="55"/>
      <c r="L255" s="55"/>
      <c r="M255" s="55"/>
      <c r="N255" s="55"/>
      <c r="O255" s="55"/>
      <c r="P255" s="55"/>
      <c r="Q255" s="55"/>
      <c r="R255" s="55"/>
      <c r="S255" s="55"/>
      <c r="T255" s="55"/>
      <c r="U255" s="55"/>
      <c r="V255" s="55"/>
      <c r="W255" s="55"/>
    </row>
    <row r="256" spans="1:23" ht="15.75" customHeight="1" x14ac:dyDescent="0.3">
      <c r="A256" s="55"/>
      <c r="B256" s="262"/>
      <c r="C256" s="55"/>
      <c r="D256" s="55"/>
      <c r="E256" s="55"/>
      <c r="F256" s="55"/>
      <c r="G256" s="55"/>
      <c r="H256" s="55"/>
      <c r="I256" s="55"/>
      <c r="J256" s="55"/>
      <c r="K256" s="55"/>
      <c r="L256" s="55"/>
      <c r="M256" s="55"/>
      <c r="N256" s="55"/>
      <c r="O256" s="55"/>
      <c r="P256" s="55"/>
      <c r="Q256" s="55"/>
      <c r="R256" s="55"/>
      <c r="S256" s="55"/>
      <c r="T256" s="55"/>
      <c r="U256" s="55"/>
      <c r="V256" s="55"/>
      <c r="W256" s="55"/>
    </row>
    <row r="257" spans="1:23" ht="15.75" customHeight="1" x14ac:dyDescent="0.3">
      <c r="A257" s="55"/>
      <c r="B257" s="262"/>
      <c r="C257" s="55"/>
      <c r="D257" s="55"/>
      <c r="E257" s="55"/>
      <c r="F257" s="55"/>
      <c r="G257" s="55"/>
      <c r="H257" s="55"/>
      <c r="I257" s="55"/>
      <c r="J257" s="55"/>
      <c r="K257" s="55"/>
      <c r="L257" s="55"/>
      <c r="M257" s="55"/>
      <c r="N257" s="55"/>
      <c r="O257" s="55"/>
      <c r="P257" s="55"/>
      <c r="Q257" s="55"/>
      <c r="R257" s="55"/>
      <c r="S257" s="55"/>
      <c r="T257" s="55"/>
      <c r="U257" s="55"/>
      <c r="V257" s="55"/>
      <c r="W257" s="55"/>
    </row>
    <row r="258" spans="1:23" ht="15.75" customHeight="1" x14ac:dyDescent="0.3">
      <c r="A258" s="55"/>
      <c r="B258" s="262"/>
      <c r="C258" s="55"/>
      <c r="D258" s="55"/>
      <c r="E258" s="55"/>
      <c r="F258" s="55"/>
      <c r="G258" s="55"/>
      <c r="H258" s="55"/>
      <c r="I258" s="55"/>
      <c r="J258" s="55"/>
      <c r="K258" s="55"/>
      <c r="L258" s="55"/>
      <c r="M258" s="55"/>
      <c r="N258" s="55"/>
      <c r="O258" s="55"/>
      <c r="P258" s="55"/>
      <c r="Q258" s="55"/>
      <c r="R258" s="55"/>
      <c r="S258" s="55"/>
      <c r="T258" s="55"/>
      <c r="U258" s="55"/>
      <c r="V258" s="55"/>
      <c r="W258" s="55"/>
    </row>
    <row r="259" spans="1:23" ht="15.75" customHeight="1" x14ac:dyDescent="0.3">
      <c r="A259" s="55"/>
      <c r="B259" s="262"/>
      <c r="C259" s="55"/>
      <c r="D259" s="55"/>
      <c r="E259" s="55"/>
      <c r="F259" s="55"/>
      <c r="G259" s="55"/>
      <c r="H259" s="55"/>
      <c r="I259" s="55"/>
      <c r="J259" s="55"/>
      <c r="K259" s="55"/>
      <c r="L259" s="55"/>
      <c r="M259" s="55"/>
      <c r="N259" s="55"/>
      <c r="O259" s="55"/>
      <c r="P259" s="55"/>
      <c r="Q259" s="55"/>
      <c r="R259" s="55"/>
      <c r="S259" s="55"/>
      <c r="T259" s="55"/>
      <c r="U259" s="55"/>
      <c r="V259" s="55"/>
      <c r="W259" s="55"/>
    </row>
    <row r="260" spans="1:23" ht="15.75" customHeight="1" x14ac:dyDescent="0.3">
      <c r="A260" s="55"/>
      <c r="B260" s="262"/>
      <c r="C260" s="55"/>
      <c r="D260" s="55"/>
      <c r="E260" s="55"/>
      <c r="F260" s="55"/>
      <c r="G260" s="55"/>
      <c r="H260" s="55"/>
      <c r="I260" s="55"/>
      <c r="J260" s="55"/>
      <c r="K260" s="55"/>
      <c r="L260" s="55"/>
      <c r="M260" s="55"/>
      <c r="N260" s="55"/>
      <c r="O260" s="55"/>
      <c r="P260" s="55"/>
      <c r="Q260" s="55"/>
      <c r="R260" s="55"/>
      <c r="S260" s="55"/>
      <c r="T260" s="55"/>
      <c r="U260" s="55"/>
      <c r="V260" s="55"/>
      <c r="W260" s="55"/>
    </row>
    <row r="261" spans="1:23" ht="15.75" customHeight="1" x14ac:dyDescent="0.3">
      <c r="A261" s="55"/>
      <c r="B261" s="262"/>
      <c r="C261" s="55"/>
      <c r="D261" s="55"/>
      <c r="E261" s="55"/>
      <c r="F261" s="55"/>
      <c r="G261" s="55"/>
      <c r="H261" s="55"/>
      <c r="I261" s="55"/>
      <c r="J261" s="55"/>
      <c r="K261" s="55"/>
      <c r="L261" s="55"/>
      <c r="M261" s="55"/>
      <c r="N261" s="55"/>
      <c r="O261" s="55"/>
      <c r="P261" s="55"/>
      <c r="Q261" s="55"/>
      <c r="R261" s="55"/>
      <c r="S261" s="55"/>
      <c r="T261" s="55"/>
      <c r="U261" s="55"/>
      <c r="V261" s="55"/>
      <c r="W261" s="55"/>
    </row>
    <row r="262" spans="1:23" ht="15.75" customHeight="1" x14ac:dyDescent="0.3">
      <c r="A262" s="55"/>
      <c r="B262" s="262"/>
      <c r="C262" s="55"/>
      <c r="D262" s="55"/>
      <c r="E262" s="55"/>
      <c r="F262" s="55"/>
      <c r="G262" s="55"/>
      <c r="H262" s="55"/>
      <c r="I262" s="55"/>
      <c r="J262" s="55"/>
      <c r="K262" s="55"/>
      <c r="L262" s="55"/>
      <c r="M262" s="55"/>
      <c r="N262" s="55"/>
      <c r="O262" s="55"/>
      <c r="P262" s="55"/>
      <c r="Q262" s="55"/>
      <c r="R262" s="55"/>
      <c r="S262" s="55"/>
      <c r="T262" s="55"/>
      <c r="U262" s="55"/>
      <c r="V262" s="55"/>
      <c r="W262" s="55"/>
    </row>
    <row r="263" spans="1:23" ht="15.75" customHeight="1" x14ac:dyDescent="0.3">
      <c r="A263" s="55"/>
      <c r="B263" s="262"/>
      <c r="C263" s="55"/>
      <c r="D263" s="55"/>
      <c r="E263" s="55"/>
      <c r="F263" s="55"/>
      <c r="G263" s="55"/>
      <c r="H263" s="55"/>
      <c r="I263" s="55"/>
      <c r="J263" s="55"/>
      <c r="K263" s="55"/>
      <c r="L263" s="55"/>
      <c r="M263" s="55"/>
      <c r="N263" s="55"/>
      <c r="O263" s="55"/>
      <c r="P263" s="55"/>
      <c r="Q263" s="55"/>
      <c r="R263" s="55"/>
      <c r="S263" s="55"/>
      <c r="T263" s="55"/>
      <c r="U263" s="55"/>
      <c r="V263" s="55"/>
      <c r="W263" s="55"/>
    </row>
    <row r="264" spans="1:23" ht="15.75" customHeight="1" x14ac:dyDescent="0.3">
      <c r="A264" s="55"/>
      <c r="B264" s="262"/>
      <c r="C264" s="55"/>
      <c r="D264" s="55"/>
      <c r="E264" s="55"/>
      <c r="F264" s="55"/>
      <c r="G264" s="55"/>
      <c r="H264" s="55"/>
      <c r="I264" s="55"/>
      <c r="J264" s="55"/>
      <c r="K264" s="55"/>
      <c r="L264" s="55"/>
      <c r="M264" s="55"/>
      <c r="N264" s="55"/>
      <c r="O264" s="55"/>
      <c r="P264" s="55"/>
      <c r="Q264" s="55"/>
      <c r="R264" s="55"/>
      <c r="S264" s="55"/>
      <c r="T264" s="55"/>
      <c r="U264" s="55"/>
      <c r="V264" s="55"/>
      <c r="W264" s="55"/>
    </row>
    <row r="265" spans="1:23" ht="15.75" customHeight="1" x14ac:dyDescent="0.3">
      <c r="A265" s="55"/>
      <c r="B265" s="262"/>
      <c r="C265" s="55"/>
      <c r="D265" s="55"/>
      <c r="E265" s="55"/>
      <c r="F265" s="55"/>
      <c r="G265" s="55"/>
      <c r="H265" s="55"/>
      <c r="I265" s="55"/>
      <c r="J265" s="55"/>
      <c r="K265" s="55"/>
      <c r="L265" s="55"/>
      <c r="M265" s="55"/>
      <c r="N265" s="55"/>
      <c r="O265" s="55"/>
      <c r="P265" s="55"/>
      <c r="Q265" s="55"/>
      <c r="R265" s="55"/>
      <c r="S265" s="55"/>
      <c r="T265" s="55"/>
      <c r="U265" s="55"/>
      <c r="V265" s="55"/>
      <c r="W265" s="55"/>
    </row>
    <row r="266" spans="1:23" ht="15.75" customHeight="1" x14ac:dyDescent="0.3">
      <c r="A266" s="55"/>
      <c r="B266" s="262"/>
      <c r="C266" s="55"/>
      <c r="D266" s="55"/>
      <c r="E266" s="55"/>
      <c r="F266" s="55"/>
      <c r="G266" s="55"/>
      <c r="H266" s="55"/>
      <c r="I266" s="55"/>
      <c r="J266" s="55"/>
      <c r="K266" s="55"/>
      <c r="L266" s="55"/>
      <c r="M266" s="55"/>
      <c r="N266" s="55"/>
      <c r="O266" s="55"/>
      <c r="P266" s="55"/>
      <c r="Q266" s="55"/>
      <c r="R266" s="55"/>
      <c r="S266" s="55"/>
      <c r="T266" s="55"/>
      <c r="U266" s="55"/>
      <c r="V266" s="55"/>
      <c r="W266" s="55"/>
    </row>
    <row r="267" spans="1:23" ht="15.75" customHeight="1" x14ac:dyDescent="0.3">
      <c r="A267" s="55"/>
      <c r="B267" s="262"/>
      <c r="C267" s="55"/>
      <c r="D267" s="55"/>
      <c r="E267" s="55"/>
      <c r="F267" s="55"/>
      <c r="G267" s="55"/>
      <c r="H267" s="55"/>
      <c r="I267" s="55"/>
      <c r="J267" s="55"/>
      <c r="K267" s="55"/>
      <c r="L267" s="55"/>
      <c r="M267" s="55"/>
      <c r="N267" s="55"/>
      <c r="O267" s="55"/>
      <c r="P267" s="55"/>
      <c r="Q267" s="55"/>
      <c r="R267" s="55"/>
      <c r="S267" s="55"/>
      <c r="T267" s="55"/>
      <c r="U267" s="55"/>
      <c r="V267" s="55"/>
      <c r="W267" s="55"/>
    </row>
    <row r="268" spans="1:23" ht="15.75" customHeight="1" x14ac:dyDescent="0.3">
      <c r="A268" s="55"/>
      <c r="B268" s="262"/>
      <c r="C268" s="55"/>
      <c r="D268" s="55"/>
      <c r="E268" s="55"/>
      <c r="F268" s="55"/>
      <c r="G268" s="55"/>
      <c r="H268" s="55"/>
      <c r="I268" s="55"/>
      <c r="J268" s="55"/>
      <c r="K268" s="55"/>
      <c r="L268" s="55"/>
      <c r="M268" s="55"/>
      <c r="N268" s="55"/>
      <c r="O268" s="55"/>
      <c r="P268" s="55"/>
      <c r="Q268" s="55"/>
      <c r="R268" s="55"/>
      <c r="S268" s="55"/>
      <c r="T268" s="55"/>
      <c r="U268" s="55"/>
      <c r="V268" s="55"/>
      <c r="W268" s="55"/>
    </row>
    <row r="269" spans="1:23" ht="15.75" customHeight="1" x14ac:dyDescent="0.3">
      <c r="A269" s="55"/>
      <c r="B269" s="262"/>
      <c r="C269" s="55"/>
      <c r="D269" s="55"/>
      <c r="E269" s="55"/>
      <c r="F269" s="55"/>
      <c r="G269" s="55"/>
      <c r="H269" s="55"/>
      <c r="I269" s="55"/>
      <c r="J269" s="55"/>
      <c r="K269" s="55"/>
      <c r="L269" s="55"/>
      <c r="M269" s="55"/>
      <c r="N269" s="55"/>
      <c r="O269" s="55"/>
      <c r="P269" s="55"/>
      <c r="Q269" s="55"/>
      <c r="R269" s="55"/>
      <c r="S269" s="55"/>
      <c r="T269" s="55"/>
      <c r="U269" s="55"/>
      <c r="V269" s="55"/>
      <c r="W269" s="55"/>
    </row>
    <row r="270" spans="1:23" ht="15.75" customHeight="1" x14ac:dyDescent="0.3">
      <c r="A270" s="55"/>
      <c r="B270" s="262"/>
      <c r="C270" s="55"/>
      <c r="D270" s="55"/>
      <c r="E270" s="55"/>
      <c r="F270" s="55"/>
      <c r="G270" s="55"/>
      <c r="H270" s="55"/>
      <c r="I270" s="55"/>
      <c r="J270" s="55"/>
      <c r="K270" s="55"/>
      <c r="L270" s="55"/>
      <c r="M270" s="55"/>
      <c r="N270" s="55"/>
      <c r="O270" s="55"/>
      <c r="P270" s="55"/>
      <c r="Q270" s="55"/>
      <c r="R270" s="55"/>
      <c r="S270" s="55"/>
      <c r="T270" s="55"/>
      <c r="U270" s="55"/>
      <c r="V270" s="55"/>
      <c r="W270" s="55"/>
    </row>
    <row r="271" spans="1:23" ht="15.75" customHeight="1" x14ac:dyDescent="0.3">
      <c r="A271" s="55"/>
      <c r="B271" s="262"/>
      <c r="C271" s="55"/>
      <c r="D271" s="55"/>
      <c r="E271" s="55"/>
      <c r="F271" s="55"/>
      <c r="G271" s="55"/>
      <c r="H271" s="55"/>
      <c r="I271" s="55"/>
      <c r="J271" s="55"/>
      <c r="K271" s="55"/>
      <c r="L271" s="55"/>
      <c r="M271" s="55"/>
      <c r="N271" s="55"/>
      <c r="O271" s="55"/>
      <c r="P271" s="55"/>
      <c r="Q271" s="55"/>
      <c r="R271" s="55"/>
      <c r="S271" s="55"/>
      <c r="T271" s="55"/>
      <c r="U271" s="55"/>
      <c r="V271" s="55"/>
      <c r="W271" s="55"/>
    </row>
    <row r="272" spans="1:23" ht="15.75" customHeight="1" x14ac:dyDescent="0.3">
      <c r="A272" s="55"/>
      <c r="B272" s="262"/>
      <c r="C272" s="55"/>
      <c r="D272" s="55"/>
      <c r="E272" s="55"/>
      <c r="F272" s="55"/>
      <c r="G272" s="55"/>
      <c r="H272" s="55"/>
      <c r="I272" s="55"/>
      <c r="J272" s="55"/>
      <c r="K272" s="55"/>
      <c r="L272" s="55"/>
      <c r="M272" s="55"/>
      <c r="N272" s="55"/>
      <c r="O272" s="55"/>
      <c r="P272" s="55"/>
      <c r="Q272" s="55"/>
      <c r="R272" s="55"/>
      <c r="S272" s="55"/>
      <c r="T272" s="55"/>
      <c r="U272" s="55"/>
      <c r="V272" s="55"/>
      <c r="W272" s="55"/>
    </row>
    <row r="273" spans="1:23" ht="15.75" customHeight="1" x14ac:dyDescent="0.3">
      <c r="A273" s="55"/>
      <c r="B273" s="262"/>
      <c r="C273" s="55"/>
      <c r="D273" s="55"/>
      <c r="E273" s="55"/>
      <c r="F273" s="55"/>
      <c r="G273" s="55"/>
      <c r="H273" s="55"/>
      <c r="I273" s="55"/>
      <c r="J273" s="55"/>
      <c r="K273" s="55"/>
      <c r="L273" s="55"/>
      <c r="M273" s="55"/>
      <c r="N273" s="55"/>
      <c r="O273" s="55"/>
      <c r="P273" s="55"/>
      <c r="Q273" s="55"/>
      <c r="R273" s="55"/>
      <c r="S273" s="55"/>
      <c r="T273" s="55"/>
      <c r="U273" s="55"/>
      <c r="V273" s="55"/>
      <c r="W273" s="55"/>
    </row>
    <row r="274" spans="1:23" ht="15.75" customHeight="1" x14ac:dyDescent="0.3">
      <c r="A274" s="55"/>
      <c r="B274" s="262"/>
      <c r="C274" s="55"/>
      <c r="D274" s="55"/>
      <c r="E274" s="55"/>
      <c r="F274" s="55"/>
      <c r="G274" s="55"/>
      <c r="H274" s="55"/>
      <c r="I274" s="55"/>
      <c r="J274" s="55"/>
      <c r="K274" s="55"/>
      <c r="L274" s="55"/>
      <c r="M274" s="55"/>
      <c r="N274" s="55"/>
      <c r="O274" s="55"/>
      <c r="P274" s="55"/>
      <c r="Q274" s="55"/>
      <c r="R274" s="55"/>
      <c r="S274" s="55"/>
      <c r="T274" s="55"/>
      <c r="U274" s="55"/>
      <c r="V274" s="55"/>
      <c r="W274" s="55"/>
    </row>
    <row r="275" spans="1:23" ht="15.75" customHeight="1" x14ac:dyDescent="0.3">
      <c r="A275" s="55"/>
      <c r="B275" s="262"/>
      <c r="C275" s="55"/>
      <c r="D275" s="55"/>
      <c r="E275" s="55"/>
      <c r="F275" s="55"/>
      <c r="G275" s="55"/>
      <c r="H275" s="55"/>
      <c r="I275" s="55"/>
      <c r="J275" s="55"/>
      <c r="K275" s="55"/>
      <c r="L275" s="55"/>
      <c r="M275" s="55"/>
      <c r="N275" s="55"/>
      <c r="O275" s="55"/>
      <c r="P275" s="55"/>
      <c r="Q275" s="55"/>
      <c r="R275" s="55"/>
      <c r="S275" s="55"/>
      <c r="T275" s="55"/>
      <c r="U275" s="55"/>
      <c r="V275" s="55"/>
      <c r="W275" s="55"/>
    </row>
    <row r="276" spans="1:23" ht="15.75" customHeight="1" x14ac:dyDescent="0.3">
      <c r="A276" s="55"/>
      <c r="B276" s="262"/>
      <c r="C276" s="55"/>
      <c r="D276" s="55"/>
      <c r="E276" s="55"/>
      <c r="F276" s="55"/>
      <c r="G276" s="55"/>
      <c r="H276" s="55"/>
      <c r="I276" s="55"/>
      <c r="J276" s="55"/>
      <c r="K276" s="55"/>
      <c r="L276" s="55"/>
      <c r="M276" s="55"/>
      <c r="N276" s="55"/>
      <c r="O276" s="55"/>
      <c r="P276" s="55"/>
      <c r="Q276" s="55"/>
      <c r="R276" s="55"/>
      <c r="S276" s="55"/>
      <c r="T276" s="55"/>
      <c r="U276" s="55"/>
      <c r="V276" s="55"/>
      <c r="W276" s="55"/>
    </row>
    <row r="277" spans="1:23" ht="15.75" customHeight="1" x14ac:dyDescent="0.3">
      <c r="A277" s="55"/>
      <c r="B277" s="262"/>
      <c r="C277" s="55"/>
      <c r="D277" s="55"/>
      <c r="E277" s="55"/>
      <c r="F277" s="55"/>
      <c r="G277" s="55"/>
      <c r="H277" s="55"/>
      <c r="I277" s="55"/>
      <c r="J277" s="55"/>
      <c r="K277" s="55"/>
      <c r="L277" s="55"/>
      <c r="M277" s="55"/>
      <c r="N277" s="55"/>
      <c r="O277" s="55"/>
      <c r="P277" s="55"/>
      <c r="Q277" s="55"/>
      <c r="R277" s="55"/>
      <c r="S277" s="55"/>
      <c r="T277" s="55"/>
      <c r="U277" s="55"/>
      <c r="V277" s="55"/>
      <c r="W277" s="55"/>
    </row>
    <row r="278" spans="1:23" ht="15.75" customHeight="1" x14ac:dyDescent="0.3">
      <c r="A278" s="55"/>
      <c r="B278" s="262"/>
      <c r="C278" s="55"/>
      <c r="D278" s="55"/>
      <c r="E278" s="55"/>
      <c r="F278" s="55"/>
      <c r="G278" s="55"/>
      <c r="H278" s="55"/>
      <c r="I278" s="55"/>
      <c r="J278" s="55"/>
      <c r="K278" s="55"/>
      <c r="L278" s="55"/>
      <c r="M278" s="55"/>
      <c r="N278" s="55"/>
      <c r="O278" s="55"/>
      <c r="P278" s="55"/>
      <c r="Q278" s="55"/>
      <c r="R278" s="55"/>
      <c r="S278" s="55"/>
      <c r="T278" s="55"/>
      <c r="U278" s="55"/>
      <c r="V278" s="55"/>
      <c r="W278" s="55"/>
    </row>
    <row r="279" spans="1:23" ht="15.75" customHeight="1" x14ac:dyDescent="0.3">
      <c r="A279" s="55"/>
      <c r="B279" s="262"/>
      <c r="C279" s="55"/>
      <c r="D279" s="55"/>
      <c r="E279" s="55"/>
      <c r="F279" s="55"/>
      <c r="G279" s="55"/>
      <c r="H279" s="55"/>
      <c r="I279" s="55"/>
      <c r="J279" s="55"/>
      <c r="K279" s="55"/>
      <c r="L279" s="55"/>
      <c r="M279" s="55"/>
      <c r="N279" s="55"/>
      <c r="O279" s="55"/>
      <c r="P279" s="55"/>
      <c r="Q279" s="55"/>
      <c r="R279" s="55"/>
      <c r="S279" s="55"/>
      <c r="T279" s="55"/>
      <c r="U279" s="55"/>
      <c r="V279" s="55"/>
      <c r="W279" s="55"/>
    </row>
    <row r="280" spans="1:23" ht="15.75" customHeight="1" x14ac:dyDescent="0.3">
      <c r="A280" s="55"/>
      <c r="B280" s="262"/>
      <c r="C280" s="55"/>
      <c r="D280" s="55"/>
      <c r="E280" s="55"/>
      <c r="F280" s="55"/>
      <c r="G280" s="55"/>
      <c r="H280" s="55"/>
      <c r="I280" s="55"/>
      <c r="J280" s="55"/>
      <c r="K280" s="55"/>
      <c r="L280" s="55"/>
      <c r="M280" s="55"/>
      <c r="N280" s="55"/>
      <c r="O280" s="55"/>
      <c r="P280" s="55"/>
      <c r="Q280" s="55"/>
      <c r="R280" s="55"/>
      <c r="S280" s="55"/>
      <c r="T280" s="55"/>
      <c r="U280" s="55"/>
      <c r="V280" s="55"/>
      <c r="W280" s="55"/>
    </row>
    <row r="281" spans="1:23" ht="15.75" customHeight="1" x14ac:dyDescent="0.3">
      <c r="A281" s="55"/>
      <c r="B281" s="262"/>
      <c r="C281" s="55"/>
      <c r="D281" s="55"/>
      <c r="E281" s="55"/>
      <c r="F281" s="55"/>
      <c r="G281" s="55"/>
      <c r="H281" s="55"/>
      <c r="I281" s="55"/>
      <c r="J281" s="55"/>
      <c r="K281" s="55"/>
      <c r="L281" s="55"/>
      <c r="M281" s="55"/>
      <c r="N281" s="55"/>
      <c r="O281" s="55"/>
      <c r="P281" s="55"/>
      <c r="Q281" s="55"/>
      <c r="R281" s="55"/>
      <c r="S281" s="55"/>
      <c r="T281" s="55"/>
      <c r="U281" s="55"/>
      <c r="V281" s="55"/>
      <c r="W281" s="55"/>
    </row>
    <row r="282" spans="1:23" ht="15.75" customHeight="1" x14ac:dyDescent="0.3">
      <c r="A282" s="55"/>
      <c r="B282" s="262"/>
      <c r="C282" s="55"/>
      <c r="D282" s="55"/>
      <c r="E282" s="55"/>
      <c r="F282" s="55"/>
      <c r="G282" s="55"/>
      <c r="H282" s="55"/>
      <c r="I282" s="55"/>
      <c r="J282" s="55"/>
      <c r="K282" s="55"/>
      <c r="L282" s="55"/>
      <c r="M282" s="55"/>
      <c r="N282" s="55"/>
      <c r="O282" s="55"/>
      <c r="P282" s="55"/>
      <c r="Q282" s="55"/>
      <c r="R282" s="55"/>
      <c r="S282" s="55"/>
      <c r="T282" s="55"/>
      <c r="U282" s="55"/>
      <c r="V282" s="55"/>
      <c r="W282" s="55"/>
    </row>
    <row r="283" spans="1:23" ht="15.75" customHeight="1" x14ac:dyDescent="0.3">
      <c r="A283" s="55"/>
      <c r="B283" s="262"/>
      <c r="C283" s="55"/>
      <c r="D283" s="55"/>
      <c r="E283" s="55"/>
      <c r="F283" s="55"/>
      <c r="G283" s="55"/>
      <c r="H283" s="55"/>
      <c r="I283" s="55"/>
      <c r="J283" s="55"/>
      <c r="K283" s="55"/>
      <c r="L283" s="55"/>
      <c r="M283" s="55"/>
      <c r="N283" s="55"/>
      <c r="O283" s="55"/>
      <c r="P283" s="55"/>
      <c r="Q283" s="55"/>
      <c r="R283" s="55"/>
      <c r="S283" s="55"/>
      <c r="T283" s="55"/>
      <c r="U283" s="55"/>
      <c r="V283" s="55"/>
      <c r="W283" s="55"/>
    </row>
    <row r="284" spans="1:23" ht="15.75" customHeight="1" x14ac:dyDescent="0.3">
      <c r="A284" s="55"/>
      <c r="B284" s="262"/>
      <c r="C284" s="55"/>
      <c r="D284" s="55"/>
      <c r="E284" s="55"/>
      <c r="F284" s="55"/>
      <c r="G284" s="55"/>
      <c r="H284" s="55"/>
      <c r="I284" s="55"/>
      <c r="J284" s="55"/>
      <c r="K284" s="55"/>
      <c r="L284" s="55"/>
      <c r="M284" s="55"/>
      <c r="N284" s="55"/>
      <c r="O284" s="55"/>
      <c r="P284" s="55"/>
      <c r="Q284" s="55"/>
      <c r="R284" s="55"/>
      <c r="S284" s="55"/>
      <c r="T284" s="55"/>
      <c r="U284" s="55"/>
      <c r="V284" s="55"/>
      <c r="W284" s="55"/>
    </row>
    <row r="285" spans="1:23" ht="15.75" customHeight="1" x14ac:dyDescent="0.3">
      <c r="A285" s="55"/>
      <c r="B285" s="262"/>
      <c r="C285" s="55"/>
      <c r="D285" s="55"/>
      <c r="E285" s="55"/>
      <c r="F285" s="55"/>
      <c r="G285" s="55"/>
      <c r="H285" s="55"/>
      <c r="I285" s="55"/>
      <c r="J285" s="55"/>
      <c r="K285" s="55"/>
      <c r="L285" s="55"/>
      <c r="M285" s="55"/>
      <c r="N285" s="55"/>
      <c r="O285" s="55"/>
      <c r="P285" s="55"/>
      <c r="Q285" s="55"/>
      <c r="R285" s="55"/>
      <c r="S285" s="55"/>
      <c r="T285" s="55"/>
      <c r="U285" s="55"/>
      <c r="V285" s="55"/>
      <c r="W285" s="55"/>
    </row>
    <row r="286" spans="1:23" ht="15.75" customHeight="1" x14ac:dyDescent="0.3">
      <c r="A286" s="55"/>
      <c r="B286" s="262"/>
      <c r="C286" s="55"/>
      <c r="D286" s="55"/>
      <c r="E286" s="55"/>
      <c r="F286" s="55"/>
      <c r="G286" s="55"/>
      <c r="H286" s="55"/>
      <c r="I286" s="55"/>
      <c r="J286" s="55"/>
      <c r="K286" s="55"/>
      <c r="L286" s="55"/>
      <c r="M286" s="55"/>
      <c r="N286" s="55"/>
      <c r="O286" s="55"/>
      <c r="P286" s="55"/>
      <c r="Q286" s="55"/>
      <c r="R286" s="55"/>
      <c r="S286" s="55"/>
      <c r="T286" s="55"/>
      <c r="U286" s="55"/>
      <c r="V286" s="55"/>
      <c r="W286" s="55"/>
    </row>
    <row r="287" spans="1:23" ht="15.75" customHeight="1" x14ac:dyDescent="0.3">
      <c r="A287" s="55"/>
      <c r="B287" s="262"/>
      <c r="C287" s="55"/>
      <c r="D287" s="55"/>
      <c r="E287" s="55"/>
      <c r="F287" s="55"/>
      <c r="G287" s="55"/>
      <c r="H287" s="55"/>
      <c r="I287" s="55"/>
      <c r="J287" s="55"/>
      <c r="K287" s="55"/>
      <c r="L287" s="55"/>
      <c r="M287" s="55"/>
      <c r="N287" s="55"/>
      <c r="O287" s="55"/>
      <c r="P287" s="55"/>
      <c r="Q287" s="55"/>
      <c r="R287" s="55"/>
      <c r="S287" s="55"/>
      <c r="T287" s="55"/>
      <c r="U287" s="55"/>
      <c r="V287" s="55"/>
      <c r="W287" s="55"/>
    </row>
    <row r="288" spans="1:23" ht="15.75" customHeight="1" x14ac:dyDescent="0.3">
      <c r="A288" s="55"/>
      <c r="B288" s="262"/>
      <c r="C288" s="55"/>
      <c r="D288" s="55"/>
      <c r="E288" s="55"/>
      <c r="F288" s="55"/>
      <c r="G288" s="55"/>
      <c r="H288" s="55"/>
      <c r="I288" s="55"/>
      <c r="J288" s="55"/>
      <c r="K288" s="55"/>
      <c r="L288" s="55"/>
      <c r="M288" s="55"/>
      <c r="N288" s="55"/>
      <c r="O288" s="55"/>
      <c r="P288" s="55"/>
      <c r="Q288" s="55"/>
      <c r="R288" s="55"/>
      <c r="S288" s="55"/>
      <c r="T288" s="55"/>
      <c r="U288" s="55"/>
      <c r="V288" s="55"/>
      <c r="W288" s="55"/>
    </row>
    <row r="289" spans="1:23" ht="15.75" customHeight="1" x14ac:dyDescent="0.3">
      <c r="A289" s="55"/>
      <c r="B289" s="262"/>
      <c r="C289" s="55"/>
      <c r="D289" s="55"/>
      <c r="E289" s="55"/>
      <c r="F289" s="55"/>
      <c r="G289" s="55"/>
      <c r="H289" s="55"/>
      <c r="I289" s="55"/>
      <c r="J289" s="55"/>
      <c r="K289" s="55"/>
      <c r="L289" s="55"/>
      <c r="M289" s="55"/>
      <c r="N289" s="55"/>
      <c r="O289" s="55"/>
      <c r="P289" s="55"/>
      <c r="Q289" s="55"/>
      <c r="R289" s="55"/>
      <c r="S289" s="55"/>
      <c r="T289" s="55"/>
      <c r="U289" s="55"/>
      <c r="V289" s="55"/>
      <c r="W289" s="55"/>
    </row>
    <row r="290" spans="1:23" ht="15.75" customHeight="1" x14ac:dyDescent="0.3">
      <c r="A290" s="55"/>
      <c r="B290" s="262"/>
      <c r="C290" s="55"/>
      <c r="D290" s="55"/>
      <c r="E290" s="55"/>
      <c r="F290" s="55"/>
      <c r="G290" s="55"/>
      <c r="H290" s="55"/>
      <c r="I290" s="55"/>
      <c r="J290" s="55"/>
      <c r="K290" s="55"/>
      <c r="L290" s="55"/>
      <c r="M290" s="55"/>
      <c r="N290" s="55"/>
      <c r="O290" s="55"/>
      <c r="P290" s="55"/>
      <c r="Q290" s="55"/>
      <c r="R290" s="55"/>
      <c r="S290" s="55"/>
      <c r="T290" s="55"/>
      <c r="U290" s="55"/>
      <c r="V290" s="55"/>
      <c r="W290" s="55"/>
    </row>
    <row r="291" spans="1:23" ht="15.75" customHeight="1" x14ac:dyDescent="0.3">
      <c r="A291" s="55"/>
      <c r="B291" s="262"/>
      <c r="C291" s="55"/>
      <c r="D291" s="55"/>
      <c r="E291" s="55"/>
      <c r="F291" s="55"/>
      <c r="G291" s="55"/>
      <c r="H291" s="55"/>
      <c r="I291" s="55"/>
      <c r="J291" s="55"/>
      <c r="K291" s="55"/>
      <c r="L291" s="55"/>
      <c r="M291" s="55"/>
      <c r="N291" s="55"/>
      <c r="O291" s="55"/>
      <c r="P291" s="55"/>
      <c r="Q291" s="55"/>
      <c r="R291" s="55"/>
      <c r="S291" s="55"/>
      <c r="T291" s="55"/>
      <c r="U291" s="55"/>
      <c r="V291" s="55"/>
      <c r="W291" s="55"/>
    </row>
    <row r="292" spans="1:23" ht="15.75" customHeight="1" x14ac:dyDescent="0.3">
      <c r="A292" s="55"/>
      <c r="B292" s="262"/>
      <c r="C292" s="55"/>
      <c r="D292" s="55"/>
      <c r="E292" s="55"/>
      <c r="F292" s="55"/>
      <c r="G292" s="55"/>
      <c r="H292" s="55"/>
      <c r="I292" s="55"/>
      <c r="J292" s="55"/>
      <c r="K292" s="55"/>
      <c r="L292" s="55"/>
      <c r="M292" s="55"/>
      <c r="N292" s="55"/>
      <c r="O292" s="55"/>
      <c r="P292" s="55"/>
      <c r="Q292" s="55"/>
      <c r="R292" s="55"/>
      <c r="S292" s="55"/>
      <c r="T292" s="55"/>
      <c r="U292" s="55"/>
      <c r="V292" s="55"/>
      <c r="W292" s="55"/>
    </row>
    <row r="293" spans="1:23" ht="15.75" customHeight="1" x14ac:dyDescent="0.3">
      <c r="A293" s="55"/>
      <c r="B293" s="262"/>
      <c r="C293" s="55"/>
      <c r="D293" s="55"/>
      <c r="E293" s="55"/>
      <c r="F293" s="55"/>
      <c r="G293" s="55"/>
      <c r="H293" s="55"/>
      <c r="I293" s="55"/>
      <c r="J293" s="55"/>
      <c r="K293" s="55"/>
      <c r="L293" s="55"/>
      <c r="M293" s="55"/>
      <c r="N293" s="55"/>
      <c r="O293" s="55"/>
      <c r="P293" s="55"/>
      <c r="Q293" s="55"/>
      <c r="R293" s="55"/>
      <c r="S293" s="55"/>
      <c r="T293" s="55"/>
      <c r="U293" s="55"/>
      <c r="V293" s="55"/>
      <c r="W293" s="55"/>
    </row>
    <row r="294" spans="1:23" ht="15.75" customHeight="1" x14ac:dyDescent="0.3">
      <c r="A294" s="55"/>
      <c r="B294" s="262"/>
      <c r="C294" s="55"/>
      <c r="D294" s="55"/>
      <c r="E294" s="55"/>
      <c r="F294" s="55"/>
      <c r="G294" s="55"/>
      <c r="H294" s="55"/>
      <c r="I294" s="55"/>
      <c r="J294" s="55"/>
      <c r="K294" s="55"/>
      <c r="L294" s="55"/>
      <c r="M294" s="55"/>
      <c r="N294" s="55"/>
      <c r="O294" s="55"/>
      <c r="P294" s="55"/>
      <c r="Q294" s="55"/>
      <c r="R294" s="55"/>
      <c r="S294" s="55"/>
      <c r="T294" s="55"/>
      <c r="U294" s="55"/>
      <c r="V294" s="55"/>
      <c r="W294" s="55"/>
    </row>
    <row r="295" spans="1:23" ht="15.75" customHeight="1" x14ac:dyDescent="0.3">
      <c r="A295" s="55"/>
      <c r="B295" s="262"/>
      <c r="C295" s="55"/>
      <c r="D295" s="55"/>
      <c r="E295" s="55"/>
      <c r="F295" s="55"/>
      <c r="G295" s="55"/>
      <c r="H295" s="55"/>
      <c r="I295" s="55"/>
      <c r="J295" s="55"/>
      <c r="K295" s="55"/>
      <c r="L295" s="55"/>
      <c r="M295" s="55"/>
      <c r="N295" s="55"/>
      <c r="O295" s="55"/>
      <c r="P295" s="55"/>
      <c r="Q295" s="55"/>
      <c r="R295" s="55"/>
      <c r="S295" s="55"/>
      <c r="T295" s="55"/>
      <c r="U295" s="55"/>
      <c r="V295" s="55"/>
      <c r="W295" s="55"/>
    </row>
    <row r="296" spans="1:23" ht="15.75" customHeight="1" x14ac:dyDescent="0.3">
      <c r="A296" s="55"/>
      <c r="B296" s="262"/>
      <c r="C296" s="55"/>
      <c r="D296" s="55"/>
      <c r="E296" s="55"/>
      <c r="F296" s="55"/>
      <c r="G296" s="55"/>
      <c r="H296" s="55"/>
      <c r="I296" s="55"/>
      <c r="J296" s="55"/>
      <c r="K296" s="55"/>
      <c r="L296" s="55"/>
      <c r="M296" s="55"/>
      <c r="N296" s="55"/>
      <c r="O296" s="55"/>
      <c r="P296" s="55"/>
      <c r="Q296" s="55"/>
      <c r="R296" s="55"/>
      <c r="S296" s="55"/>
      <c r="T296" s="55"/>
      <c r="U296" s="55"/>
      <c r="V296" s="55"/>
      <c r="W296" s="55"/>
    </row>
    <row r="297" spans="1:23" ht="15.75" customHeight="1" x14ac:dyDescent="0.3">
      <c r="A297" s="55"/>
      <c r="B297" s="262"/>
      <c r="C297" s="55"/>
      <c r="D297" s="55"/>
      <c r="E297" s="55"/>
      <c r="F297" s="55"/>
      <c r="G297" s="55"/>
      <c r="H297" s="55"/>
      <c r="I297" s="55"/>
      <c r="J297" s="55"/>
      <c r="K297" s="55"/>
      <c r="L297" s="55"/>
      <c r="M297" s="55"/>
      <c r="N297" s="55"/>
      <c r="O297" s="55"/>
      <c r="P297" s="55"/>
      <c r="Q297" s="55"/>
      <c r="R297" s="55"/>
      <c r="S297" s="55"/>
      <c r="T297" s="55"/>
      <c r="U297" s="55"/>
      <c r="V297" s="55"/>
      <c r="W297" s="55"/>
    </row>
    <row r="298" spans="1:23" ht="15.75" customHeight="1" x14ac:dyDescent="0.3">
      <c r="A298" s="55"/>
      <c r="B298" s="262"/>
      <c r="C298" s="55"/>
      <c r="D298" s="55"/>
      <c r="E298" s="55"/>
      <c r="F298" s="55"/>
      <c r="G298" s="55"/>
      <c r="H298" s="55"/>
      <c r="I298" s="55"/>
      <c r="J298" s="55"/>
      <c r="K298" s="55"/>
      <c r="L298" s="55"/>
      <c r="M298" s="55"/>
      <c r="N298" s="55"/>
      <c r="O298" s="55"/>
      <c r="P298" s="55"/>
      <c r="Q298" s="55"/>
      <c r="R298" s="55"/>
      <c r="S298" s="55"/>
      <c r="T298" s="55"/>
      <c r="U298" s="55"/>
      <c r="V298" s="55"/>
      <c r="W298" s="55"/>
    </row>
    <row r="299" spans="1:23" ht="15.75" customHeight="1" x14ac:dyDescent="0.3">
      <c r="A299" s="55"/>
      <c r="B299" s="262"/>
      <c r="C299" s="55"/>
      <c r="D299" s="55"/>
      <c r="E299" s="55"/>
      <c r="F299" s="55"/>
      <c r="G299" s="55"/>
      <c r="H299" s="55"/>
      <c r="I299" s="55"/>
      <c r="J299" s="55"/>
      <c r="K299" s="55"/>
      <c r="L299" s="55"/>
      <c r="M299" s="55"/>
      <c r="N299" s="55"/>
      <c r="O299" s="55"/>
      <c r="P299" s="55"/>
      <c r="Q299" s="55"/>
      <c r="R299" s="55"/>
      <c r="S299" s="55"/>
      <c r="T299" s="55"/>
      <c r="U299" s="55"/>
      <c r="V299" s="55"/>
      <c r="W299" s="55"/>
    </row>
    <row r="300" spans="1:23" ht="15.75" customHeight="1" x14ac:dyDescent="0.3">
      <c r="A300" s="55"/>
      <c r="B300" s="262"/>
      <c r="C300" s="55"/>
      <c r="D300" s="55"/>
      <c r="E300" s="55"/>
      <c r="F300" s="55"/>
      <c r="G300" s="55"/>
      <c r="H300" s="55"/>
      <c r="I300" s="55"/>
      <c r="J300" s="55"/>
      <c r="K300" s="55"/>
      <c r="L300" s="55"/>
      <c r="M300" s="55"/>
      <c r="N300" s="55"/>
      <c r="O300" s="55"/>
      <c r="P300" s="55"/>
      <c r="Q300" s="55"/>
      <c r="R300" s="55"/>
      <c r="S300" s="55"/>
      <c r="T300" s="55"/>
      <c r="U300" s="55"/>
      <c r="V300" s="55"/>
      <c r="W300" s="55"/>
    </row>
    <row r="301" spans="1:23" ht="15.75" customHeight="1" x14ac:dyDescent="0.3">
      <c r="A301" s="55"/>
      <c r="B301" s="262"/>
      <c r="C301" s="55"/>
      <c r="D301" s="55"/>
      <c r="E301" s="55"/>
      <c r="F301" s="55"/>
      <c r="G301" s="55"/>
      <c r="H301" s="55"/>
      <c r="I301" s="55"/>
      <c r="J301" s="55"/>
      <c r="K301" s="55"/>
      <c r="L301" s="55"/>
      <c r="M301" s="55"/>
      <c r="N301" s="55"/>
      <c r="O301" s="55"/>
      <c r="P301" s="55"/>
      <c r="Q301" s="55"/>
      <c r="R301" s="55"/>
      <c r="S301" s="55"/>
      <c r="T301" s="55"/>
      <c r="U301" s="55"/>
      <c r="V301" s="55"/>
      <c r="W301" s="55"/>
    </row>
    <row r="302" spans="1:23" ht="15.75" customHeight="1" x14ac:dyDescent="0.3">
      <c r="A302" s="55"/>
      <c r="B302" s="262"/>
      <c r="C302" s="55"/>
      <c r="D302" s="55"/>
      <c r="E302" s="55"/>
      <c r="F302" s="55"/>
      <c r="G302" s="55"/>
      <c r="H302" s="55"/>
      <c r="I302" s="55"/>
      <c r="J302" s="55"/>
      <c r="K302" s="55"/>
      <c r="L302" s="55"/>
      <c r="M302" s="55"/>
      <c r="N302" s="55"/>
      <c r="O302" s="55"/>
      <c r="P302" s="55"/>
      <c r="Q302" s="55"/>
      <c r="R302" s="55"/>
      <c r="S302" s="55"/>
      <c r="T302" s="55"/>
      <c r="U302" s="55"/>
      <c r="V302" s="55"/>
      <c r="W302" s="55"/>
    </row>
    <row r="303" spans="1:23" ht="15.75" customHeight="1" x14ac:dyDescent="0.3">
      <c r="A303" s="55"/>
      <c r="B303" s="262"/>
      <c r="C303" s="55"/>
      <c r="D303" s="55"/>
      <c r="E303" s="55"/>
      <c r="F303" s="55"/>
      <c r="G303" s="55"/>
      <c r="H303" s="55"/>
      <c r="I303" s="55"/>
      <c r="J303" s="55"/>
      <c r="K303" s="55"/>
      <c r="L303" s="55"/>
      <c r="M303" s="55"/>
      <c r="N303" s="55"/>
      <c r="O303" s="55"/>
      <c r="P303" s="55"/>
      <c r="Q303" s="55"/>
      <c r="R303" s="55"/>
      <c r="S303" s="55"/>
      <c r="T303" s="55"/>
      <c r="U303" s="55"/>
      <c r="V303" s="55"/>
      <c r="W303" s="55"/>
    </row>
    <row r="304" spans="1:23" ht="15.75" customHeight="1" x14ac:dyDescent="0.3">
      <c r="A304" s="55"/>
      <c r="B304" s="262"/>
      <c r="C304" s="55"/>
      <c r="D304" s="55"/>
      <c r="E304" s="55"/>
      <c r="F304" s="55"/>
      <c r="G304" s="55"/>
      <c r="H304" s="55"/>
      <c r="I304" s="55"/>
      <c r="J304" s="55"/>
      <c r="K304" s="55"/>
      <c r="L304" s="55"/>
      <c r="M304" s="55"/>
      <c r="N304" s="55"/>
      <c r="O304" s="55"/>
      <c r="P304" s="55"/>
      <c r="Q304" s="55"/>
      <c r="R304" s="55"/>
      <c r="S304" s="55"/>
      <c r="T304" s="55"/>
      <c r="U304" s="55"/>
      <c r="V304" s="55"/>
      <c r="W304" s="55"/>
    </row>
    <row r="305" spans="1:23" ht="15.75" customHeight="1" x14ac:dyDescent="0.3">
      <c r="A305" s="55"/>
      <c r="B305" s="262"/>
      <c r="C305" s="55"/>
      <c r="D305" s="55"/>
      <c r="E305" s="55"/>
      <c r="F305" s="55"/>
      <c r="G305" s="55"/>
      <c r="H305" s="55"/>
      <c r="I305" s="55"/>
      <c r="J305" s="55"/>
      <c r="K305" s="55"/>
      <c r="L305" s="55"/>
      <c r="M305" s="55"/>
      <c r="N305" s="55"/>
      <c r="O305" s="55"/>
      <c r="P305" s="55"/>
      <c r="Q305" s="55"/>
      <c r="R305" s="55"/>
      <c r="S305" s="55"/>
      <c r="T305" s="55"/>
      <c r="U305" s="55"/>
      <c r="V305" s="55"/>
      <c r="W305" s="55"/>
    </row>
    <row r="306" spans="1:23" ht="15.75" customHeight="1" x14ac:dyDescent="0.3">
      <c r="A306" s="55"/>
      <c r="B306" s="262"/>
      <c r="C306" s="55"/>
      <c r="D306" s="55"/>
      <c r="E306" s="55"/>
      <c r="F306" s="55"/>
      <c r="G306" s="55"/>
      <c r="H306" s="55"/>
      <c r="I306" s="55"/>
      <c r="J306" s="55"/>
      <c r="K306" s="55"/>
      <c r="L306" s="55"/>
      <c r="M306" s="55"/>
      <c r="N306" s="55"/>
      <c r="O306" s="55"/>
      <c r="P306" s="55"/>
      <c r="Q306" s="55"/>
      <c r="R306" s="55"/>
      <c r="S306" s="55"/>
      <c r="T306" s="55"/>
      <c r="U306" s="55"/>
      <c r="V306" s="55"/>
      <c r="W306" s="55"/>
    </row>
    <row r="307" spans="1:23" ht="15.75" customHeight="1" x14ac:dyDescent="0.3">
      <c r="A307" s="55"/>
      <c r="B307" s="262"/>
      <c r="C307" s="55"/>
      <c r="D307" s="55"/>
      <c r="E307" s="55"/>
      <c r="F307" s="55"/>
      <c r="G307" s="55"/>
      <c r="H307" s="55"/>
      <c r="I307" s="55"/>
      <c r="J307" s="55"/>
      <c r="K307" s="55"/>
      <c r="L307" s="55"/>
      <c r="M307" s="55"/>
      <c r="N307" s="55"/>
      <c r="O307" s="55"/>
      <c r="P307" s="55"/>
      <c r="Q307" s="55"/>
      <c r="R307" s="55"/>
      <c r="S307" s="55"/>
      <c r="T307" s="55"/>
      <c r="U307" s="55"/>
      <c r="V307" s="55"/>
      <c r="W307" s="55"/>
    </row>
    <row r="308" spans="1:23" ht="15.75" customHeight="1" x14ac:dyDescent="0.3">
      <c r="A308" s="55"/>
      <c r="B308" s="262"/>
      <c r="C308" s="55"/>
      <c r="D308" s="55"/>
      <c r="E308" s="55"/>
      <c r="F308" s="55"/>
      <c r="G308" s="55"/>
      <c r="H308" s="55"/>
      <c r="I308" s="55"/>
      <c r="J308" s="55"/>
      <c r="K308" s="55"/>
      <c r="L308" s="55"/>
      <c r="M308" s="55"/>
      <c r="N308" s="55"/>
      <c r="O308" s="55"/>
      <c r="P308" s="55"/>
      <c r="Q308" s="55"/>
      <c r="R308" s="55"/>
      <c r="S308" s="55"/>
      <c r="T308" s="55"/>
      <c r="U308" s="55"/>
      <c r="V308" s="55"/>
      <c r="W308" s="55"/>
    </row>
    <row r="309" spans="1:23" ht="15.75" customHeight="1" x14ac:dyDescent="0.3">
      <c r="A309" s="55"/>
      <c r="B309" s="262"/>
      <c r="C309" s="55"/>
      <c r="D309" s="55"/>
      <c r="E309" s="55"/>
      <c r="F309" s="55"/>
      <c r="G309" s="55"/>
      <c r="H309" s="55"/>
      <c r="I309" s="55"/>
      <c r="J309" s="55"/>
      <c r="K309" s="55"/>
      <c r="L309" s="55"/>
      <c r="M309" s="55"/>
      <c r="N309" s="55"/>
      <c r="O309" s="55"/>
      <c r="P309" s="55"/>
      <c r="Q309" s="55"/>
      <c r="R309" s="55"/>
      <c r="S309" s="55"/>
      <c r="T309" s="55"/>
      <c r="U309" s="55"/>
      <c r="V309" s="55"/>
      <c r="W309" s="55"/>
    </row>
    <row r="310" spans="1:23" ht="15.75" customHeight="1" x14ac:dyDescent="0.3">
      <c r="A310" s="55"/>
      <c r="B310" s="262"/>
      <c r="C310" s="55"/>
      <c r="D310" s="55"/>
      <c r="E310" s="55"/>
      <c r="F310" s="55"/>
      <c r="G310" s="55"/>
      <c r="H310" s="55"/>
      <c r="I310" s="55"/>
      <c r="J310" s="55"/>
      <c r="K310" s="55"/>
      <c r="L310" s="55"/>
      <c r="M310" s="55"/>
      <c r="N310" s="55"/>
      <c r="O310" s="55"/>
      <c r="P310" s="55"/>
      <c r="Q310" s="55"/>
      <c r="R310" s="55"/>
      <c r="S310" s="55"/>
      <c r="T310" s="55"/>
      <c r="U310" s="55"/>
      <c r="V310" s="55"/>
      <c r="W310" s="55"/>
    </row>
    <row r="311" spans="1:23" ht="15.75" customHeight="1" x14ac:dyDescent="0.3">
      <c r="A311" s="55"/>
      <c r="B311" s="262"/>
      <c r="C311" s="55"/>
      <c r="D311" s="55"/>
      <c r="E311" s="55"/>
      <c r="F311" s="55"/>
      <c r="G311" s="55"/>
      <c r="H311" s="55"/>
      <c r="I311" s="55"/>
      <c r="J311" s="55"/>
      <c r="K311" s="55"/>
      <c r="L311" s="55"/>
      <c r="M311" s="55"/>
      <c r="N311" s="55"/>
      <c r="O311" s="55"/>
      <c r="P311" s="55"/>
      <c r="Q311" s="55"/>
      <c r="R311" s="55"/>
      <c r="S311" s="55"/>
      <c r="T311" s="55"/>
      <c r="U311" s="55"/>
      <c r="V311" s="55"/>
      <c r="W311" s="55"/>
    </row>
    <row r="312" spans="1:23" ht="15.75" customHeight="1" x14ac:dyDescent="0.3">
      <c r="A312" s="55"/>
      <c r="B312" s="262"/>
      <c r="C312" s="55"/>
      <c r="D312" s="55"/>
      <c r="E312" s="55"/>
      <c r="F312" s="55"/>
      <c r="G312" s="55"/>
      <c r="H312" s="55"/>
      <c r="I312" s="55"/>
      <c r="J312" s="55"/>
      <c r="K312" s="55"/>
      <c r="L312" s="55"/>
      <c r="M312" s="55"/>
      <c r="N312" s="55"/>
      <c r="O312" s="55"/>
      <c r="P312" s="55"/>
      <c r="Q312" s="55"/>
      <c r="R312" s="55"/>
      <c r="S312" s="55"/>
      <c r="T312" s="55"/>
      <c r="U312" s="55"/>
      <c r="V312" s="55"/>
      <c r="W312" s="55"/>
    </row>
    <row r="313" spans="1:23" ht="15.75" customHeight="1" x14ac:dyDescent="0.3">
      <c r="A313" s="55"/>
      <c r="B313" s="262"/>
      <c r="C313" s="55"/>
      <c r="D313" s="55"/>
      <c r="E313" s="55"/>
      <c r="F313" s="55"/>
      <c r="G313" s="55"/>
      <c r="H313" s="55"/>
      <c r="I313" s="55"/>
      <c r="J313" s="55"/>
      <c r="K313" s="55"/>
      <c r="L313" s="55"/>
      <c r="M313" s="55"/>
      <c r="N313" s="55"/>
      <c r="O313" s="55"/>
      <c r="P313" s="55"/>
      <c r="Q313" s="55"/>
      <c r="R313" s="55"/>
      <c r="S313" s="55"/>
      <c r="T313" s="55"/>
      <c r="U313" s="55"/>
      <c r="V313" s="55"/>
      <c r="W313" s="55"/>
    </row>
    <row r="314" spans="1:23" ht="15.75" customHeight="1" x14ac:dyDescent="0.3">
      <c r="A314" s="55"/>
      <c r="B314" s="262"/>
      <c r="C314" s="55"/>
      <c r="D314" s="55"/>
      <c r="E314" s="55"/>
      <c r="F314" s="55"/>
      <c r="G314" s="55"/>
      <c r="H314" s="55"/>
      <c r="I314" s="55"/>
      <c r="J314" s="55"/>
      <c r="K314" s="55"/>
      <c r="L314" s="55"/>
      <c r="M314" s="55"/>
      <c r="N314" s="55"/>
      <c r="O314" s="55"/>
      <c r="P314" s="55"/>
      <c r="Q314" s="55"/>
      <c r="R314" s="55"/>
      <c r="S314" s="55"/>
      <c r="T314" s="55"/>
      <c r="U314" s="55"/>
      <c r="V314" s="55"/>
      <c r="W314" s="55"/>
    </row>
    <row r="315" spans="1:23" ht="15.75" customHeight="1" x14ac:dyDescent="0.3">
      <c r="A315" s="55"/>
      <c r="B315" s="262"/>
      <c r="C315" s="55"/>
      <c r="D315" s="55"/>
      <c r="E315" s="55"/>
      <c r="F315" s="55"/>
      <c r="G315" s="55"/>
      <c r="H315" s="55"/>
      <c r="I315" s="55"/>
      <c r="J315" s="55"/>
      <c r="K315" s="55"/>
      <c r="L315" s="55"/>
      <c r="M315" s="55"/>
      <c r="N315" s="55"/>
      <c r="O315" s="55"/>
      <c r="P315" s="55"/>
      <c r="Q315" s="55"/>
      <c r="R315" s="55"/>
      <c r="S315" s="55"/>
      <c r="T315" s="55"/>
      <c r="U315" s="55"/>
      <c r="V315" s="55"/>
      <c r="W315" s="55"/>
    </row>
    <row r="316" spans="1:23" ht="15.75" customHeight="1" x14ac:dyDescent="0.3">
      <c r="A316" s="55"/>
      <c r="B316" s="262"/>
      <c r="C316" s="55"/>
      <c r="D316" s="55"/>
      <c r="E316" s="55"/>
      <c r="F316" s="55"/>
      <c r="G316" s="55"/>
      <c r="H316" s="55"/>
      <c r="I316" s="55"/>
      <c r="J316" s="55"/>
      <c r="K316" s="55"/>
      <c r="L316" s="55"/>
      <c r="M316" s="55"/>
      <c r="N316" s="55"/>
      <c r="O316" s="55"/>
      <c r="P316" s="55"/>
      <c r="Q316" s="55"/>
      <c r="R316" s="55"/>
      <c r="S316" s="55"/>
      <c r="T316" s="55"/>
      <c r="U316" s="55"/>
      <c r="V316" s="55"/>
      <c r="W316" s="55"/>
    </row>
    <row r="317" spans="1:23" ht="15.75" customHeight="1" x14ac:dyDescent="0.3">
      <c r="A317" s="55"/>
      <c r="B317" s="262"/>
      <c r="C317" s="55"/>
      <c r="D317" s="55"/>
      <c r="E317" s="55"/>
      <c r="F317" s="55"/>
      <c r="G317" s="55"/>
      <c r="H317" s="55"/>
      <c r="I317" s="55"/>
      <c r="J317" s="55"/>
      <c r="K317" s="55"/>
      <c r="L317" s="55"/>
      <c r="M317" s="55"/>
      <c r="N317" s="55"/>
      <c r="O317" s="55"/>
      <c r="P317" s="55"/>
      <c r="Q317" s="55"/>
      <c r="R317" s="55"/>
      <c r="S317" s="55"/>
      <c r="T317" s="55"/>
      <c r="U317" s="55"/>
      <c r="V317" s="55"/>
      <c r="W317" s="55"/>
    </row>
    <row r="318" spans="1:23" ht="15.75" customHeight="1" x14ac:dyDescent="0.3">
      <c r="A318" s="55"/>
      <c r="B318" s="262"/>
      <c r="C318" s="55"/>
      <c r="D318" s="55"/>
      <c r="E318" s="55"/>
      <c r="F318" s="55"/>
      <c r="G318" s="55"/>
      <c r="H318" s="55"/>
      <c r="I318" s="55"/>
      <c r="J318" s="55"/>
      <c r="K318" s="55"/>
      <c r="L318" s="55"/>
      <c r="M318" s="55"/>
      <c r="N318" s="55"/>
      <c r="O318" s="55"/>
      <c r="P318" s="55"/>
      <c r="Q318" s="55"/>
      <c r="R318" s="55"/>
      <c r="S318" s="55"/>
      <c r="T318" s="55"/>
      <c r="U318" s="55"/>
      <c r="V318" s="55"/>
      <c r="W318" s="55"/>
    </row>
    <row r="319" spans="1:23" ht="15.75" customHeight="1" x14ac:dyDescent="0.3">
      <c r="A319" s="55"/>
      <c r="B319" s="262"/>
      <c r="C319" s="55"/>
      <c r="D319" s="55"/>
      <c r="E319" s="55"/>
      <c r="F319" s="55"/>
      <c r="G319" s="55"/>
      <c r="H319" s="55"/>
      <c r="I319" s="55"/>
      <c r="J319" s="55"/>
      <c r="K319" s="55"/>
      <c r="L319" s="55"/>
      <c r="M319" s="55"/>
      <c r="N319" s="55"/>
      <c r="O319" s="55"/>
      <c r="P319" s="55"/>
      <c r="Q319" s="55"/>
      <c r="R319" s="55"/>
      <c r="S319" s="55"/>
      <c r="T319" s="55"/>
      <c r="U319" s="55"/>
      <c r="V319" s="55"/>
      <c r="W319" s="55"/>
    </row>
    <row r="320" spans="1:23" ht="15.75" customHeight="1" x14ac:dyDescent="0.3">
      <c r="A320" s="55"/>
      <c r="B320" s="262"/>
      <c r="C320" s="55"/>
      <c r="D320" s="55"/>
      <c r="E320" s="55"/>
      <c r="F320" s="55"/>
      <c r="G320" s="55"/>
      <c r="H320" s="55"/>
      <c r="I320" s="55"/>
      <c r="J320" s="55"/>
      <c r="K320" s="55"/>
      <c r="L320" s="55"/>
      <c r="M320" s="55"/>
      <c r="N320" s="55"/>
      <c r="O320" s="55"/>
      <c r="P320" s="55"/>
      <c r="Q320" s="55"/>
      <c r="R320" s="55"/>
      <c r="S320" s="55"/>
      <c r="T320" s="55"/>
      <c r="U320" s="55"/>
      <c r="V320" s="55"/>
      <c r="W320" s="55"/>
    </row>
    <row r="321" spans="1:23" ht="15.75" customHeight="1" x14ac:dyDescent="0.3">
      <c r="A321" s="55"/>
      <c r="B321" s="262"/>
      <c r="C321" s="55"/>
      <c r="D321" s="55"/>
      <c r="E321" s="55"/>
      <c r="F321" s="55"/>
      <c r="G321" s="55"/>
      <c r="H321" s="55"/>
      <c r="I321" s="55"/>
      <c r="J321" s="55"/>
      <c r="K321" s="55"/>
      <c r="L321" s="55"/>
      <c r="M321" s="55"/>
      <c r="N321" s="55"/>
      <c r="O321" s="55"/>
      <c r="P321" s="55"/>
      <c r="Q321" s="55"/>
      <c r="R321" s="55"/>
      <c r="S321" s="55"/>
      <c r="T321" s="55"/>
      <c r="U321" s="55"/>
      <c r="V321" s="55"/>
      <c r="W321" s="55"/>
    </row>
    <row r="322" spans="1:23" ht="15.75" customHeight="1" x14ac:dyDescent="0.3">
      <c r="A322" s="55"/>
      <c r="B322" s="262"/>
      <c r="C322" s="55"/>
      <c r="D322" s="55"/>
      <c r="E322" s="55"/>
      <c r="F322" s="55"/>
      <c r="G322" s="55"/>
      <c r="H322" s="55"/>
      <c r="I322" s="55"/>
      <c r="J322" s="55"/>
      <c r="K322" s="55"/>
      <c r="L322" s="55"/>
      <c r="M322" s="55"/>
      <c r="N322" s="55"/>
      <c r="O322" s="55"/>
      <c r="P322" s="55"/>
      <c r="Q322" s="55"/>
      <c r="R322" s="55"/>
      <c r="S322" s="55"/>
      <c r="T322" s="55"/>
      <c r="U322" s="55"/>
      <c r="V322" s="55"/>
      <c r="W322" s="55"/>
    </row>
    <row r="323" spans="1:23" ht="15.75" customHeight="1" x14ac:dyDescent="0.3">
      <c r="A323" s="55"/>
      <c r="B323" s="262"/>
      <c r="C323" s="55"/>
      <c r="D323" s="55"/>
      <c r="E323" s="55"/>
      <c r="F323" s="55"/>
      <c r="G323" s="55"/>
      <c r="H323" s="55"/>
      <c r="I323" s="55"/>
      <c r="J323" s="55"/>
      <c r="K323" s="55"/>
      <c r="L323" s="55"/>
      <c r="M323" s="55"/>
      <c r="N323" s="55"/>
      <c r="O323" s="55"/>
      <c r="P323" s="55"/>
      <c r="Q323" s="55"/>
      <c r="R323" s="55"/>
      <c r="S323" s="55"/>
      <c r="T323" s="55"/>
      <c r="U323" s="55"/>
      <c r="V323" s="55"/>
      <c r="W323" s="55"/>
    </row>
    <row r="324" spans="1:23" ht="15.75" customHeight="1" x14ac:dyDescent="0.3">
      <c r="A324" s="55"/>
      <c r="B324" s="262"/>
      <c r="C324" s="55"/>
      <c r="D324" s="55"/>
      <c r="E324" s="55"/>
      <c r="F324" s="55"/>
      <c r="G324" s="55"/>
      <c r="H324" s="55"/>
      <c r="I324" s="55"/>
      <c r="J324" s="55"/>
      <c r="K324" s="55"/>
      <c r="L324" s="55"/>
      <c r="M324" s="55"/>
      <c r="N324" s="55"/>
      <c r="O324" s="55"/>
      <c r="P324" s="55"/>
      <c r="Q324" s="55"/>
      <c r="R324" s="55"/>
      <c r="S324" s="55"/>
      <c r="T324" s="55"/>
      <c r="U324" s="55"/>
      <c r="V324" s="55"/>
      <c r="W324" s="55"/>
    </row>
    <row r="325" spans="1:23" ht="15.75" customHeight="1" x14ac:dyDescent="0.3">
      <c r="A325" s="55"/>
      <c r="B325" s="262"/>
      <c r="C325" s="55"/>
      <c r="D325" s="55"/>
      <c r="E325" s="55"/>
      <c r="F325" s="55"/>
      <c r="G325" s="55"/>
      <c r="H325" s="55"/>
      <c r="I325" s="55"/>
      <c r="J325" s="55"/>
      <c r="K325" s="55"/>
      <c r="L325" s="55"/>
      <c r="M325" s="55"/>
      <c r="N325" s="55"/>
      <c r="O325" s="55"/>
      <c r="P325" s="55"/>
      <c r="Q325" s="55"/>
      <c r="R325" s="55"/>
      <c r="S325" s="55"/>
      <c r="T325" s="55"/>
      <c r="U325" s="55"/>
      <c r="V325" s="55"/>
      <c r="W325" s="55"/>
    </row>
    <row r="326" spans="1:23" ht="15.75" customHeight="1" x14ac:dyDescent="0.3">
      <c r="A326" s="55"/>
      <c r="B326" s="262"/>
      <c r="C326" s="55"/>
      <c r="D326" s="55"/>
      <c r="E326" s="55"/>
      <c r="F326" s="55"/>
      <c r="G326" s="55"/>
      <c r="H326" s="55"/>
      <c r="I326" s="55"/>
      <c r="J326" s="55"/>
      <c r="K326" s="55"/>
      <c r="L326" s="55"/>
      <c r="M326" s="55"/>
      <c r="N326" s="55"/>
      <c r="O326" s="55"/>
      <c r="P326" s="55"/>
      <c r="Q326" s="55"/>
      <c r="R326" s="55"/>
      <c r="S326" s="55"/>
      <c r="T326" s="55"/>
      <c r="U326" s="55"/>
      <c r="V326" s="55"/>
      <c r="W326" s="55"/>
    </row>
    <row r="327" spans="1:23" ht="15.75" customHeight="1" x14ac:dyDescent="0.3">
      <c r="A327" s="55"/>
      <c r="B327" s="262"/>
      <c r="C327" s="55"/>
      <c r="D327" s="55"/>
      <c r="E327" s="55"/>
      <c r="F327" s="55"/>
      <c r="G327" s="55"/>
      <c r="H327" s="55"/>
      <c r="I327" s="55"/>
      <c r="J327" s="55"/>
      <c r="K327" s="55"/>
      <c r="L327" s="55"/>
      <c r="M327" s="55"/>
      <c r="N327" s="55"/>
      <c r="O327" s="55"/>
      <c r="P327" s="55"/>
      <c r="Q327" s="55"/>
      <c r="R327" s="55"/>
      <c r="S327" s="55"/>
      <c r="T327" s="55"/>
      <c r="U327" s="55"/>
      <c r="V327" s="55"/>
      <c r="W327" s="55"/>
    </row>
    <row r="328" spans="1:23" ht="15.75" customHeight="1" x14ac:dyDescent="0.3">
      <c r="A328" s="55"/>
      <c r="B328" s="262"/>
      <c r="C328" s="55"/>
      <c r="D328" s="55"/>
      <c r="E328" s="55"/>
      <c r="F328" s="55"/>
      <c r="G328" s="55"/>
      <c r="H328" s="55"/>
      <c r="I328" s="55"/>
      <c r="J328" s="55"/>
      <c r="K328" s="55"/>
      <c r="L328" s="55"/>
      <c r="M328" s="55"/>
      <c r="N328" s="55"/>
      <c r="O328" s="55"/>
      <c r="P328" s="55"/>
      <c r="Q328" s="55"/>
      <c r="R328" s="55"/>
      <c r="S328" s="55"/>
      <c r="T328" s="55"/>
      <c r="U328" s="55"/>
      <c r="V328" s="55"/>
      <c r="W328" s="55"/>
    </row>
    <row r="329" spans="1:23" ht="15.75" customHeight="1" x14ac:dyDescent="0.3">
      <c r="A329" s="55"/>
      <c r="B329" s="262"/>
      <c r="C329" s="55"/>
      <c r="D329" s="55"/>
      <c r="E329" s="55"/>
      <c r="F329" s="55"/>
      <c r="G329" s="55"/>
      <c r="H329" s="55"/>
      <c r="I329" s="55"/>
      <c r="J329" s="55"/>
      <c r="K329" s="55"/>
      <c r="L329" s="55"/>
      <c r="M329" s="55"/>
      <c r="N329" s="55"/>
      <c r="O329" s="55"/>
      <c r="P329" s="55"/>
      <c r="Q329" s="55"/>
      <c r="R329" s="55"/>
      <c r="S329" s="55"/>
      <c r="T329" s="55"/>
      <c r="U329" s="55"/>
      <c r="V329" s="55"/>
      <c r="W329" s="55"/>
    </row>
    <row r="330" spans="1:23" ht="15.75" customHeight="1" x14ac:dyDescent="0.3">
      <c r="A330" s="55"/>
      <c r="B330" s="262"/>
      <c r="C330" s="55"/>
      <c r="D330" s="55"/>
      <c r="E330" s="55"/>
      <c r="F330" s="55"/>
      <c r="G330" s="55"/>
      <c r="H330" s="55"/>
      <c r="I330" s="55"/>
      <c r="J330" s="55"/>
      <c r="K330" s="55"/>
      <c r="L330" s="55"/>
      <c r="M330" s="55"/>
      <c r="N330" s="55"/>
      <c r="O330" s="55"/>
      <c r="P330" s="55"/>
      <c r="Q330" s="55"/>
      <c r="R330" s="55"/>
      <c r="S330" s="55"/>
      <c r="T330" s="55"/>
      <c r="U330" s="55"/>
      <c r="V330" s="55"/>
      <c r="W330" s="55"/>
    </row>
    <row r="331" spans="1:23" ht="15.75" customHeight="1" x14ac:dyDescent="0.3">
      <c r="A331" s="55"/>
      <c r="B331" s="262"/>
      <c r="C331" s="55"/>
      <c r="D331" s="55"/>
      <c r="E331" s="55"/>
      <c r="F331" s="55"/>
      <c r="G331" s="55"/>
      <c r="H331" s="55"/>
      <c r="I331" s="55"/>
      <c r="J331" s="55"/>
      <c r="K331" s="55"/>
      <c r="L331" s="55"/>
      <c r="M331" s="55"/>
      <c r="N331" s="55"/>
      <c r="O331" s="55"/>
      <c r="P331" s="55"/>
      <c r="Q331" s="55"/>
      <c r="R331" s="55"/>
      <c r="S331" s="55"/>
      <c r="T331" s="55"/>
      <c r="U331" s="55"/>
      <c r="V331" s="55"/>
      <c r="W331" s="55"/>
    </row>
    <row r="332" spans="1:23" ht="15.75" customHeight="1" x14ac:dyDescent="0.3">
      <c r="A332" s="55"/>
      <c r="B332" s="262"/>
      <c r="C332" s="55"/>
      <c r="D332" s="55"/>
      <c r="E332" s="55"/>
      <c r="F332" s="55"/>
      <c r="G332" s="55"/>
      <c r="H332" s="55"/>
      <c r="I332" s="55"/>
      <c r="J332" s="55"/>
      <c r="K332" s="55"/>
      <c r="L332" s="55"/>
      <c r="M332" s="55"/>
      <c r="N332" s="55"/>
      <c r="O332" s="55"/>
      <c r="P332" s="55"/>
      <c r="Q332" s="55"/>
      <c r="R332" s="55"/>
      <c r="S332" s="55"/>
      <c r="T332" s="55"/>
      <c r="U332" s="55"/>
      <c r="V332" s="55"/>
      <c r="W332" s="55"/>
    </row>
    <row r="333" spans="1:23" ht="15.75" customHeight="1" x14ac:dyDescent="0.3">
      <c r="A333" s="55"/>
      <c r="B333" s="262"/>
      <c r="C333" s="55"/>
      <c r="D333" s="55"/>
      <c r="E333" s="55"/>
      <c r="F333" s="55"/>
      <c r="G333" s="55"/>
      <c r="H333" s="55"/>
      <c r="I333" s="55"/>
      <c r="J333" s="55"/>
      <c r="K333" s="55"/>
      <c r="L333" s="55"/>
      <c r="M333" s="55"/>
      <c r="N333" s="55"/>
      <c r="O333" s="55"/>
      <c r="P333" s="55"/>
      <c r="Q333" s="55"/>
      <c r="R333" s="55"/>
      <c r="S333" s="55"/>
      <c r="T333" s="55"/>
      <c r="U333" s="55"/>
      <c r="V333" s="55"/>
      <c r="W333" s="55"/>
    </row>
    <row r="334" spans="1:23" ht="15.75" customHeight="1" x14ac:dyDescent="0.3">
      <c r="A334" s="55"/>
      <c r="B334" s="262"/>
      <c r="C334" s="55"/>
      <c r="D334" s="55"/>
      <c r="E334" s="55"/>
      <c r="F334" s="55"/>
      <c r="G334" s="55"/>
      <c r="H334" s="55"/>
      <c r="I334" s="55"/>
      <c r="J334" s="55"/>
      <c r="K334" s="55"/>
      <c r="L334" s="55"/>
      <c r="M334" s="55"/>
      <c r="N334" s="55"/>
      <c r="O334" s="55"/>
      <c r="P334" s="55"/>
      <c r="Q334" s="55"/>
      <c r="R334" s="55"/>
      <c r="S334" s="55"/>
      <c r="T334" s="55"/>
      <c r="U334" s="55"/>
      <c r="V334" s="55"/>
      <c r="W334" s="55"/>
    </row>
    <row r="335" spans="1:23" ht="15.75" customHeight="1" x14ac:dyDescent="0.3">
      <c r="A335" s="55"/>
      <c r="B335" s="262"/>
      <c r="C335" s="55"/>
      <c r="D335" s="55"/>
      <c r="E335" s="55"/>
      <c r="F335" s="55"/>
      <c r="G335" s="55"/>
      <c r="H335" s="55"/>
      <c r="I335" s="55"/>
      <c r="J335" s="55"/>
      <c r="K335" s="55"/>
      <c r="L335" s="55"/>
      <c r="M335" s="55"/>
      <c r="N335" s="55"/>
      <c r="O335" s="55"/>
      <c r="P335" s="55"/>
      <c r="Q335" s="55"/>
      <c r="R335" s="55"/>
      <c r="S335" s="55"/>
      <c r="T335" s="55"/>
      <c r="U335" s="55"/>
      <c r="V335" s="55"/>
      <c r="W335" s="55"/>
    </row>
    <row r="336" spans="1:23" ht="15.75" customHeight="1" x14ac:dyDescent="0.3">
      <c r="A336" s="55"/>
      <c r="B336" s="262"/>
      <c r="C336" s="55"/>
      <c r="D336" s="55"/>
      <c r="E336" s="55"/>
      <c r="F336" s="55"/>
      <c r="G336" s="55"/>
      <c r="H336" s="55"/>
      <c r="I336" s="55"/>
      <c r="J336" s="55"/>
      <c r="K336" s="55"/>
      <c r="L336" s="55"/>
      <c r="M336" s="55"/>
      <c r="N336" s="55"/>
      <c r="O336" s="55"/>
      <c r="P336" s="55"/>
      <c r="Q336" s="55"/>
      <c r="R336" s="55"/>
      <c r="S336" s="55"/>
      <c r="T336" s="55"/>
      <c r="U336" s="55"/>
      <c r="V336" s="55"/>
      <c r="W336" s="55"/>
    </row>
    <row r="337" spans="1:23" ht="15.75" customHeight="1" x14ac:dyDescent="0.3">
      <c r="A337" s="55"/>
      <c r="B337" s="262"/>
      <c r="C337" s="55"/>
      <c r="D337" s="55"/>
      <c r="E337" s="55"/>
      <c r="F337" s="55"/>
      <c r="G337" s="55"/>
      <c r="H337" s="55"/>
      <c r="I337" s="55"/>
      <c r="J337" s="55"/>
      <c r="K337" s="55"/>
      <c r="L337" s="55"/>
      <c r="M337" s="55"/>
      <c r="N337" s="55"/>
      <c r="O337" s="55"/>
      <c r="P337" s="55"/>
      <c r="Q337" s="55"/>
      <c r="R337" s="55"/>
      <c r="S337" s="55"/>
      <c r="T337" s="55"/>
      <c r="U337" s="55"/>
      <c r="V337" s="55"/>
      <c r="W337" s="55"/>
    </row>
    <row r="338" spans="1:23" ht="15.75" customHeight="1" x14ac:dyDescent="0.3">
      <c r="A338" s="55"/>
      <c r="B338" s="262"/>
      <c r="C338" s="55"/>
      <c r="D338" s="55"/>
      <c r="E338" s="55"/>
      <c r="F338" s="55"/>
      <c r="G338" s="55"/>
      <c r="H338" s="55"/>
      <c r="I338" s="55"/>
      <c r="J338" s="55"/>
      <c r="K338" s="55"/>
      <c r="L338" s="55"/>
      <c r="M338" s="55"/>
      <c r="N338" s="55"/>
      <c r="O338" s="55"/>
      <c r="P338" s="55"/>
      <c r="Q338" s="55"/>
      <c r="R338" s="55"/>
      <c r="S338" s="55"/>
      <c r="T338" s="55"/>
      <c r="U338" s="55"/>
      <c r="V338" s="55"/>
      <c r="W338" s="55"/>
    </row>
    <row r="339" spans="1:23" ht="15.75" customHeight="1" x14ac:dyDescent="0.3">
      <c r="A339" s="55"/>
      <c r="B339" s="262"/>
      <c r="C339" s="55"/>
      <c r="D339" s="55"/>
      <c r="E339" s="55"/>
      <c r="F339" s="55"/>
      <c r="G339" s="55"/>
      <c r="H339" s="55"/>
      <c r="I339" s="55"/>
      <c r="J339" s="55"/>
      <c r="K339" s="55"/>
      <c r="L339" s="55"/>
      <c r="M339" s="55"/>
      <c r="N339" s="55"/>
      <c r="O339" s="55"/>
      <c r="P339" s="55"/>
      <c r="Q339" s="55"/>
      <c r="R339" s="55"/>
      <c r="S339" s="55"/>
      <c r="T339" s="55"/>
      <c r="U339" s="55"/>
      <c r="V339" s="55"/>
      <c r="W339" s="55"/>
    </row>
    <row r="340" spans="1:23" ht="15.75" customHeight="1" x14ac:dyDescent="0.3">
      <c r="A340" s="55"/>
      <c r="B340" s="262"/>
      <c r="C340" s="55"/>
      <c r="D340" s="55"/>
      <c r="E340" s="55"/>
      <c r="F340" s="55"/>
      <c r="G340" s="55"/>
      <c r="H340" s="55"/>
      <c r="I340" s="55"/>
      <c r="J340" s="55"/>
      <c r="K340" s="55"/>
      <c r="L340" s="55"/>
      <c r="M340" s="55"/>
      <c r="N340" s="55"/>
      <c r="O340" s="55"/>
      <c r="P340" s="55"/>
      <c r="Q340" s="55"/>
      <c r="R340" s="55"/>
      <c r="S340" s="55"/>
      <c r="T340" s="55"/>
      <c r="U340" s="55"/>
      <c r="V340" s="55"/>
      <c r="W340" s="55"/>
    </row>
    <row r="341" spans="1:23" ht="15.75" customHeight="1" x14ac:dyDescent="0.3">
      <c r="A341" s="55"/>
      <c r="B341" s="262"/>
      <c r="C341" s="55"/>
      <c r="D341" s="55"/>
      <c r="E341" s="55"/>
      <c r="F341" s="55"/>
      <c r="G341" s="55"/>
      <c r="H341" s="55"/>
      <c r="I341" s="55"/>
      <c r="J341" s="55"/>
      <c r="K341" s="55"/>
      <c r="L341" s="55"/>
      <c r="M341" s="55"/>
      <c r="N341" s="55"/>
      <c r="O341" s="55"/>
      <c r="P341" s="55"/>
      <c r="Q341" s="55"/>
      <c r="R341" s="55"/>
      <c r="S341" s="55"/>
      <c r="T341" s="55"/>
      <c r="U341" s="55"/>
      <c r="V341" s="55"/>
      <c r="W341" s="55"/>
    </row>
    <row r="342" spans="1:23" ht="15.75" customHeight="1" x14ac:dyDescent="0.3">
      <c r="A342" s="55"/>
      <c r="B342" s="262"/>
      <c r="C342" s="55"/>
      <c r="D342" s="55"/>
      <c r="E342" s="55"/>
      <c r="F342" s="55"/>
      <c r="G342" s="55"/>
      <c r="H342" s="55"/>
      <c r="I342" s="55"/>
      <c r="J342" s="55"/>
      <c r="K342" s="55"/>
      <c r="L342" s="55"/>
      <c r="M342" s="55"/>
      <c r="N342" s="55"/>
      <c r="O342" s="55"/>
      <c r="P342" s="55"/>
      <c r="Q342" s="55"/>
      <c r="R342" s="55"/>
      <c r="S342" s="55"/>
      <c r="T342" s="55"/>
      <c r="U342" s="55"/>
      <c r="V342" s="55"/>
      <c r="W342" s="55"/>
    </row>
    <row r="343" spans="1:23" ht="15.75" customHeight="1" x14ac:dyDescent="0.3">
      <c r="A343" s="55"/>
      <c r="B343" s="262"/>
      <c r="C343" s="55"/>
      <c r="D343" s="55"/>
      <c r="E343" s="55"/>
      <c r="F343" s="55"/>
      <c r="G343" s="55"/>
      <c r="H343" s="55"/>
      <c r="I343" s="55"/>
      <c r="J343" s="55"/>
      <c r="K343" s="55"/>
      <c r="L343" s="55"/>
      <c r="M343" s="55"/>
      <c r="N343" s="55"/>
      <c r="O343" s="55"/>
      <c r="P343" s="55"/>
      <c r="Q343" s="55"/>
      <c r="R343" s="55"/>
      <c r="S343" s="55"/>
      <c r="T343" s="55"/>
      <c r="U343" s="55"/>
      <c r="V343" s="55"/>
      <c r="W343" s="55"/>
    </row>
    <row r="344" spans="1:23" ht="15.75" customHeight="1" x14ac:dyDescent="0.3">
      <c r="A344" s="55"/>
      <c r="B344" s="262"/>
      <c r="C344" s="55"/>
      <c r="D344" s="55"/>
      <c r="E344" s="55"/>
      <c r="F344" s="55"/>
      <c r="G344" s="55"/>
      <c r="H344" s="55"/>
      <c r="I344" s="55"/>
      <c r="J344" s="55"/>
      <c r="K344" s="55"/>
      <c r="L344" s="55"/>
      <c r="M344" s="55"/>
      <c r="N344" s="55"/>
      <c r="O344" s="55"/>
      <c r="P344" s="55"/>
      <c r="Q344" s="55"/>
      <c r="R344" s="55"/>
      <c r="S344" s="55"/>
      <c r="T344" s="55"/>
      <c r="U344" s="55"/>
      <c r="V344" s="55"/>
      <c r="W344" s="55"/>
    </row>
    <row r="345" spans="1:23" ht="15.75" customHeight="1" x14ac:dyDescent="0.3">
      <c r="A345" s="55"/>
      <c r="B345" s="262"/>
      <c r="C345" s="55"/>
      <c r="D345" s="55"/>
      <c r="E345" s="55"/>
      <c r="F345" s="55"/>
      <c r="G345" s="55"/>
      <c r="H345" s="55"/>
      <c r="I345" s="55"/>
      <c r="J345" s="55"/>
      <c r="K345" s="55"/>
      <c r="L345" s="55"/>
      <c r="M345" s="55"/>
      <c r="N345" s="55"/>
      <c r="O345" s="55"/>
      <c r="P345" s="55"/>
      <c r="Q345" s="55"/>
      <c r="R345" s="55"/>
      <c r="S345" s="55"/>
      <c r="T345" s="55"/>
      <c r="U345" s="55"/>
      <c r="V345" s="55"/>
      <c r="W345" s="55"/>
    </row>
    <row r="346" spans="1:23" ht="15.75" customHeight="1" x14ac:dyDescent="0.3">
      <c r="A346" s="55"/>
      <c r="B346" s="262"/>
      <c r="C346" s="55"/>
      <c r="D346" s="55"/>
      <c r="E346" s="55"/>
      <c r="F346" s="55"/>
      <c r="G346" s="55"/>
      <c r="H346" s="55"/>
      <c r="I346" s="55"/>
      <c r="J346" s="55"/>
      <c r="K346" s="55"/>
      <c r="L346" s="55"/>
      <c r="M346" s="55"/>
      <c r="N346" s="55"/>
      <c r="O346" s="55"/>
      <c r="P346" s="55"/>
      <c r="Q346" s="55"/>
      <c r="R346" s="55"/>
      <c r="S346" s="55"/>
      <c r="T346" s="55"/>
      <c r="U346" s="55"/>
      <c r="V346" s="55"/>
      <c r="W346" s="55"/>
    </row>
    <row r="347" spans="1:23" ht="15.75" customHeight="1" x14ac:dyDescent="0.3">
      <c r="A347" s="55"/>
      <c r="B347" s="262"/>
      <c r="C347" s="55"/>
      <c r="D347" s="55"/>
      <c r="E347" s="55"/>
      <c r="F347" s="55"/>
      <c r="G347" s="55"/>
      <c r="H347" s="55"/>
      <c r="I347" s="55"/>
      <c r="J347" s="55"/>
      <c r="K347" s="55"/>
      <c r="L347" s="55"/>
      <c r="M347" s="55"/>
      <c r="N347" s="55"/>
      <c r="O347" s="55"/>
      <c r="P347" s="55"/>
      <c r="Q347" s="55"/>
      <c r="R347" s="55"/>
      <c r="S347" s="55"/>
      <c r="T347" s="55"/>
      <c r="U347" s="55"/>
      <c r="V347" s="55"/>
      <c r="W347" s="55"/>
    </row>
    <row r="348" spans="1:23" ht="15.75" customHeight="1" x14ac:dyDescent="0.3">
      <c r="A348" s="55"/>
      <c r="B348" s="262"/>
      <c r="C348" s="55"/>
      <c r="D348" s="55"/>
      <c r="E348" s="55"/>
      <c r="F348" s="55"/>
      <c r="G348" s="55"/>
      <c r="H348" s="55"/>
      <c r="I348" s="55"/>
      <c r="J348" s="55"/>
      <c r="K348" s="55"/>
      <c r="L348" s="55"/>
      <c r="M348" s="55"/>
      <c r="N348" s="55"/>
      <c r="O348" s="55"/>
      <c r="P348" s="55"/>
      <c r="Q348" s="55"/>
      <c r="R348" s="55"/>
      <c r="S348" s="55"/>
      <c r="T348" s="55"/>
      <c r="U348" s="55"/>
      <c r="V348" s="55"/>
      <c r="W348" s="55"/>
    </row>
    <row r="349" spans="1:23" ht="15.75" customHeight="1" x14ac:dyDescent="0.3">
      <c r="A349" s="55"/>
      <c r="B349" s="262"/>
      <c r="C349" s="55"/>
      <c r="D349" s="55"/>
      <c r="E349" s="55"/>
      <c r="F349" s="55"/>
      <c r="G349" s="55"/>
      <c r="H349" s="55"/>
      <c r="I349" s="55"/>
      <c r="J349" s="55"/>
      <c r="K349" s="55"/>
      <c r="L349" s="55"/>
      <c r="M349" s="55"/>
      <c r="N349" s="55"/>
      <c r="O349" s="55"/>
      <c r="P349" s="55"/>
      <c r="Q349" s="55"/>
      <c r="R349" s="55"/>
      <c r="S349" s="55"/>
      <c r="T349" s="55"/>
      <c r="U349" s="55"/>
      <c r="V349" s="55"/>
      <c r="W349" s="55"/>
    </row>
    <row r="350" spans="1:23" ht="15.75" customHeight="1" x14ac:dyDescent="0.3">
      <c r="A350" s="55"/>
      <c r="B350" s="262"/>
      <c r="C350" s="55"/>
      <c r="D350" s="55"/>
      <c r="E350" s="55"/>
      <c r="F350" s="55"/>
      <c r="G350" s="55"/>
      <c r="H350" s="55"/>
      <c r="I350" s="55"/>
      <c r="J350" s="55"/>
      <c r="K350" s="55"/>
      <c r="L350" s="55"/>
      <c r="M350" s="55"/>
      <c r="N350" s="55"/>
      <c r="O350" s="55"/>
      <c r="P350" s="55"/>
      <c r="Q350" s="55"/>
      <c r="R350" s="55"/>
      <c r="S350" s="55"/>
      <c r="T350" s="55"/>
      <c r="U350" s="55"/>
      <c r="V350" s="55"/>
      <c r="W350" s="55"/>
    </row>
    <row r="351" spans="1:23" ht="15.75" customHeight="1" x14ac:dyDescent="0.3">
      <c r="A351" s="55"/>
      <c r="B351" s="262"/>
      <c r="C351" s="55"/>
      <c r="D351" s="55"/>
      <c r="E351" s="55"/>
      <c r="F351" s="55"/>
      <c r="G351" s="55"/>
      <c r="H351" s="55"/>
      <c r="I351" s="55"/>
      <c r="J351" s="55"/>
      <c r="K351" s="55"/>
      <c r="L351" s="55"/>
      <c r="M351" s="55"/>
      <c r="N351" s="55"/>
      <c r="O351" s="55"/>
      <c r="P351" s="55"/>
      <c r="Q351" s="55"/>
      <c r="R351" s="55"/>
      <c r="S351" s="55"/>
      <c r="T351" s="55"/>
      <c r="U351" s="55"/>
      <c r="V351" s="55"/>
      <c r="W351" s="55"/>
    </row>
    <row r="352" spans="1:23" ht="15.75" customHeight="1" x14ac:dyDescent="0.3">
      <c r="A352" s="55"/>
      <c r="B352" s="262"/>
      <c r="C352" s="55"/>
      <c r="D352" s="55"/>
      <c r="E352" s="55"/>
      <c r="F352" s="55"/>
      <c r="G352" s="55"/>
      <c r="H352" s="55"/>
      <c r="I352" s="55"/>
      <c r="J352" s="55"/>
      <c r="K352" s="55"/>
      <c r="L352" s="55"/>
      <c r="M352" s="55"/>
      <c r="N352" s="55"/>
      <c r="O352" s="55"/>
      <c r="P352" s="55"/>
      <c r="Q352" s="55"/>
      <c r="R352" s="55"/>
      <c r="S352" s="55"/>
      <c r="T352" s="55"/>
      <c r="U352" s="55"/>
      <c r="V352" s="55"/>
      <c r="W352" s="55"/>
    </row>
    <row r="353" spans="1:23" ht="15.75" customHeight="1" x14ac:dyDescent="0.3">
      <c r="A353" s="55"/>
      <c r="B353" s="262"/>
      <c r="C353" s="55"/>
      <c r="D353" s="55"/>
      <c r="E353" s="55"/>
      <c r="F353" s="55"/>
      <c r="G353" s="55"/>
      <c r="H353" s="55"/>
      <c r="I353" s="55"/>
      <c r="J353" s="55"/>
      <c r="K353" s="55"/>
      <c r="L353" s="55"/>
      <c r="M353" s="55"/>
      <c r="N353" s="55"/>
      <c r="O353" s="55"/>
      <c r="P353" s="55"/>
      <c r="Q353" s="55"/>
      <c r="R353" s="55"/>
      <c r="S353" s="55"/>
      <c r="T353" s="55"/>
      <c r="U353" s="55"/>
      <c r="V353" s="55"/>
      <c r="W353" s="55"/>
    </row>
    <row r="354" spans="1:23" ht="15.75" customHeight="1" x14ac:dyDescent="0.3">
      <c r="A354" s="55"/>
      <c r="B354" s="262"/>
      <c r="C354" s="55"/>
      <c r="D354" s="55"/>
      <c r="E354" s="55"/>
      <c r="F354" s="55"/>
      <c r="G354" s="55"/>
      <c r="H354" s="55"/>
      <c r="I354" s="55"/>
      <c r="J354" s="55"/>
      <c r="K354" s="55"/>
      <c r="L354" s="55"/>
      <c r="M354" s="55"/>
      <c r="N354" s="55"/>
      <c r="O354" s="55"/>
      <c r="P354" s="55"/>
      <c r="Q354" s="55"/>
      <c r="R354" s="55"/>
      <c r="S354" s="55"/>
      <c r="T354" s="55"/>
      <c r="U354" s="55"/>
      <c r="V354" s="55"/>
      <c r="W354" s="55"/>
    </row>
    <row r="355" spans="1:23" ht="15.75" customHeight="1" x14ac:dyDescent="0.3">
      <c r="A355" s="55"/>
      <c r="B355" s="262"/>
      <c r="C355" s="55"/>
      <c r="D355" s="55"/>
      <c r="E355" s="55"/>
      <c r="F355" s="55"/>
      <c r="G355" s="55"/>
      <c r="H355" s="55"/>
      <c r="I355" s="55"/>
      <c r="J355" s="55"/>
      <c r="K355" s="55"/>
      <c r="L355" s="55"/>
      <c r="M355" s="55"/>
      <c r="N355" s="55"/>
      <c r="O355" s="55"/>
      <c r="P355" s="55"/>
      <c r="Q355" s="55"/>
      <c r="R355" s="55"/>
      <c r="S355" s="55"/>
      <c r="T355" s="55"/>
      <c r="U355" s="55"/>
      <c r="V355" s="55"/>
      <c r="W355" s="55"/>
    </row>
    <row r="356" spans="1:23" ht="15.75" customHeight="1" x14ac:dyDescent="0.3">
      <c r="A356" s="55"/>
      <c r="B356" s="262"/>
      <c r="C356" s="55"/>
      <c r="D356" s="55"/>
      <c r="E356" s="55"/>
      <c r="F356" s="55"/>
      <c r="G356" s="55"/>
      <c r="H356" s="55"/>
      <c r="I356" s="55"/>
      <c r="J356" s="55"/>
      <c r="K356" s="55"/>
      <c r="L356" s="55"/>
      <c r="M356" s="55"/>
      <c r="N356" s="55"/>
      <c r="O356" s="55"/>
      <c r="P356" s="55"/>
      <c r="Q356" s="55"/>
      <c r="R356" s="55"/>
      <c r="S356" s="55"/>
      <c r="T356" s="55"/>
      <c r="U356" s="55"/>
      <c r="V356" s="55"/>
      <c r="W356" s="55"/>
    </row>
    <row r="357" spans="1:23" ht="15.75" customHeight="1" x14ac:dyDescent="0.3">
      <c r="A357" s="55"/>
      <c r="B357" s="262"/>
      <c r="C357" s="55"/>
      <c r="D357" s="55"/>
      <c r="E357" s="55"/>
      <c r="F357" s="55"/>
      <c r="G357" s="55"/>
      <c r="H357" s="55"/>
      <c r="I357" s="55"/>
      <c r="J357" s="55"/>
      <c r="K357" s="55"/>
      <c r="L357" s="55"/>
      <c r="M357" s="55"/>
      <c r="N357" s="55"/>
      <c r="O357" s="55"/>
      <c r="P357" s="55"/>
      <c r="Q357" s="55"/>
      <c r="R357" s="55"/>
      <c r="S357" s="55"/>
      <c r="T357" s="55"/>
      <c r="U357" s="55"/>
      <c r="V357" s="55"/>
      <c r="W357" s="55"/>
    </row>
    <row r="358" spans="1:23" ht="15.75" customHeight="1" x14ac:dyDescent="0.3">
      <c r="A358" s="55"/>
      <c r="B358" s="262"/>
      <c r="C358" s="55"/>
      <c r="D358" s="55"/>
      <c r="E358" s="55"/>
      <c r="F358" s="55"/>
      <c r="G358" s="55"/>
      <c r="H358" s="55"/>
      <c r="I358" s="55"/>
      <c r="J358" s="55"/>
      <c r="K358" s="55"/>
      <c r="L358" s="55"/>
      <c r="M358" s="55"/>
      <c r="N358" s="55"/>
      <c r="O358" s="55"/>
      <c r="P358" s="55"/>
      <c r="Q358" s="55"/>
      <c r="R358" s="55"/>
      <c r="S358" s="55"/>
      <c r="T358" s="55"/>
      <c r="U358" s="55"/>
      <c r="V358" s="55"/>
      <c r="W358" s="55"/>
    </row>
    <row r="359" spans="1:23" ht="15.75" customHeight="1" x14ac:dyDescent="0.3">
      <c r="A359" s="55"/>
      <c r="B359" s="262"/>
      <c r="C359" s="55"/>
      <c r="D359" s="55"/>
      <c r="E359" s="55"/>
      <c r="F359" s="55"/>
      <c r="G359" s="55"/>
      <c r="H359" s="55"/>
      <c r="I359" s="55"/>
      <c r="J359" s="55"/>
      <c r="K359" s="55"/>
      <c r="L359" s="55"/>
      <c r="M359" s="55"/>
      <c r="N359" s="55"/>
      <c r="O359" s="55"/>
      <c r="P359" s="55"/>
      <c r="Q359" s="55"/>
      <c r="R359" s="55"/>
      <c r="S359" s="55"/>
      <c r="T359" s="55"/>
      <c r="U359" s="55"/>
      <c r="V359" s="55"/>
      <c r="W359" s="55"/>
    </row>
    <row r="360" spans="1:23" ht="15.75" customHeight="1" x14ac:dyDescent="0.3">
      <c r="A360" s="55"/>
      <c r="B360" s="262"/>
      <c r="C360" s="55"/>
      <c r="D360" s="55"/>
      <c r="E360" s="55"/>
      <c r="F360" s="55"/>
      <c r="G360" s="55"/>
      <c r="H360" s="55"/>
      <c r="I360" s="55"/>
      <c r="J360" s="55"/>
      <c r="K360" s="55"/>
      <c r="L360" s="55"/>
      <c r="M360" s="55"/>
      <c r="N360" s="55"/>
      <c r="O360" s="55"/>
      <c r="P360" s="55"/>
      <c r="Q360" s="55"/>
      <c r="R360" s="55"/>
      <c r="S360" s="55"/>
      <c r="T360" s="55"/>
      <c r="U360" s="55"/>
      <c r="V360" s="55"/>
      <c r="W360" s="55"/>
    </row>
    <row r="361" spans="1:23" ht="15.75" customHeight="1" x14ac:dyDescent="0.3">
      <c r="A361" s="55"/>
      <c r="B361" s="262"/>
      <c r="C361" s="55"/>
      <c r="D361" s="55"/>
      <c r="E361" s="55"/>
      <c r="F361" s="55"/>
      <c r="G361" s="55"/>
      <c r="H361" s="55"/>
      <c r="I361" s="55"/>
      <c r="J361" s="55"/>
      <c r="K361" s="55"/>
      <c r="L361" s="55"/>
      <c r="M361" s="55"/>
      <c r="N361" s="55"/>
      <c r="O361" s="55"/>
      <c r="P361" s="55"/>
      <c r="Q361" s="55"/>
      <c r="R361" s="55"/>
      <c r="S361" s="55"/>
      <c r="T361" s="55"/>
      <c r="U361" s="55"/>
      <c r="V361" s="55"/>
      <c r="W361" s="55"/>
    </row>
    <row r="362" spans="1:23" ht="15.75" customHeight="1" x14ac:dyDescent="0.3">
      <c r="A362" s="55"/>
      <c r="B362" s="262"/>
      <c r="C362" s="55"/>
      <c r="D362" s="55"/>
      <c r="E362" s="55"/>
      <c r="F362" s="55"/>
      <c r="G362" s="55"/>
      <c r="H362" s="55"/>
      <c r="I362" s="55"/>
      <c r="J362" s="55"/>
      <c r="K362" s="55"/>
      <c r="L362" s="55"/>
      <c r="M362" s="55"/>
      <c r="N362" s="55"/>
      <c r="O362" s="55"/>
      <c r="P362" s="55"/>
      <c r="Q362" s="55"/>
      <c r="R362" s="55"/>
      <c r="S362" s="55"/>
      <c r="T362" s="55"/>
      <c r="U362" s="55"/>
      <c r="V362" s="55"/>
      <c r="W362" s="55"/>
    </row>
    <row r="363" spans="1:23" ht="15.75" customHeight="1" x14ac:dyDescent="0.3">
      <c r="A363" s="55"/>
      <c r="B363" s="262"/>
      <c r="C363" s="55"/>
      <c r="D363" s="55"/>
      <c r="E363" s="55"/>
      <c r="F363" s="55"/>
      <c r="G363" s="55"/>
      <c r="H363" s="55"/>
      <c r="I363" s="55"/>
      <c r="J363" s="55"/>
      <c r="K363" s="55"/>
      <c r="L363" s="55"/>
      <c r="M363" s="55"/>
      <c r="N363" s="55"/>
      <c r="O363" s="55"/>
      <c r="P363" s="55"/>
      <c r="Q363" s="55"/>
      <c r="R363" s="55"/>
      <c r="S363" s="55"/>
      <c r="T363" s="55"/>
      <c r="U363" s="55"/>
      <c r="V363" s="55"/>
      <c r="W363" s="55"/>
    </row>
    <row r="364" spans="1:23" ht="15.75" customHeight="1" x14ac:dyDescent="0.3">
      <c r="A364" s="55"/>
      <c r="B364" s="262"/>
      <c r="C364" s="55"/>
      <c r="D364" s="55"/>
      <c r="E364" s="55"/>
      <c r="F364" s="55"/>
      <c r="G364" s="55"/>
      <c r="H364" s="55"/>
      <c r="I364" s="55"/>
      <c r="J364" s="55"/>
      <c r="K364" s="55"/>
      <c r="L364" s="55"/>
      <c r="M364" s="55"/>
      <c r="N364" s="55"/>
      <c r="O364" s="55"/>
      <c r="P364" s="55"/>
      <c r="Q364" s="55"/>
      <c r="R364" s="55"/>
      <c r="S364" s="55"/>
      <c r="T364" s="55"/>
      <c r="U364" s="55"/>
      <c r="V364" s="55"/>
      <c r="W364" s="55"/>
    </row>
    <row r="365" spans="1:23" ht="15.75" customHeight="1" x14ac:dyDescent="0.3">
      <c r="A365" s="55"/>
      <c r="B365" s="262"/>
      <c r="C365" s="55"/>
      <c r="D365" s="55"/>
      <c r="E365" s="55"/>
      <c r="F365" s="55"/>
      <c r="G365" s="55"/>
      <c r="H365" s="55"/>
      <c r="I365" s="55"/>
      <c r="J365" s="55"/>
      <c r="K365" s="55"/>
      <c r="L365" s="55"/>
      <c r="M365" s="55"/>
      <c r="N365" s="55"/>
      <c r="O365" s="55"/>
      <c r="P365" s="55"/>
      <c r="Q365" s="55"/>
      <c r="R365" s="55"/>
      <c r="S365" s="55"/>
      <c r="T365" s="55"/>
      <c r="U365" s="55"/>
      <c r="V365" s="55"/>
      <c r="W365" s="55"/>
    </row>
    <row r="366" spans="1:23" ht="15.75" customHeight="1" x14ac:dyDescent="0.3">
      <c r="A366" s="55"/>
      <c r="B366" s="262"/>
      <c r="C366" s="55"/>
      <c r="D366" s="55"/>
      <c r="E366" s="55"/>
      <c r="F366" s="55"/>
      <c r="G366" s="55"/>
      <c r="H366" s="55"/>
      <c r="I366" s="55"/>
      <c r="J366" s="55"/>
      <c r="K366" s="55"/>
      <c r="L366" s="55"/>
      <c r="M366" s="55"/>
      <c r="N366" s="55"/>
      <c r="O366" s="55"/>
      <c r="P366" s="55"/>
      <c r="Q366" s="55"/>
      <c r="R366" s="55"/>
      <c r="S366" s="55"/>
      <c r="T366" s="55"/>
      <c r="U366" s="55"/>
      <c r="V366" s="55"/>
      <c r="W366" s="55"/>
    </row>
    <row r="367" spans="1:23" ht="15.75" customHeight="1" x14ac:dyDescent="0.3">
      <c r="A367" s="55"/>
      <c r="B367" s="262"/>
      <c r="C367" s="55"/>
      <c r="D367" s="55"/>
      <c r="E367" s="55"/>
      <c r="F367" s="55"/>
      <c r="G367" s="55"/>
      <c r="H367" s="55"/>
      <c r="I367" s="55"/>
      <c r="J367" s="55"/>
      <c r="K367" s="55"/>
      <c r="L367" s="55"/>
      <c r="M367" s="55"/>
      <c r="N367" s="55"/>
      <c r="O367" s="55"/>
      <c r="P367" s="55"/>
      <c r="Q367" s="55"/>
      <c r="R367" s="55"/>
      <c r="S367" s="55"/>
      <c r="T367" s="55"/>
      <c r="U367" s="55"/>
      <c r="V367" s="55"/>
      <c r="W367" s="55"/>
    </row>
    <row r="368" spans="1:23" ht="15.75" customHeight="1" x14ac:dyDescent="0.3">
      <c r="A368" s="55"/>
      <c r="B368" s="262"/>
      <c r="C368" s="55"/>
      <c r="D368" s="55"/>
      <c r="E368" s="55"/>
      <c r="F368" s="55"/>
      <c r="G368" s="55"/>
      <c r="H368" s="55"/>
      <c r="I368" s="55"/>
      <c r="J368" s="55"/>
      <c r="K368" s="55"/>
      <c r="L368" s="55"/>
      <c r="M368" s="55"/>
      <c r="N368" s="55"/>
      <c r="O368" s="55"/>
      <c r="P368" s="55"/>
      <c r="Q368" s="55"/>
      <c r="R368" s="55"/>
      <c r="S368" s="55"/>
      <c r="T368" s="55"/>
      <c r="U368" s="55"/>
      <c r="V368" s="55"/>
      <c r="W368" s="55"/>
    </row>
    <row r="369" spans="1:23" ht="15.75" customHeight="1" x14ac:dyDescent="0.3">
      <c r="A369" s="55"/>
      <c r="B369" s="262"/>
      <c r="C369" s="55"/>
      <c r="D369" s="55"/>
      <c r="E369" s="55"/>
      <c r="F369" s="55"/>
      <c r="G369" s="55"/>
      <c r="H369" s="55"/>
      <c r="I369" s="55"/>
      <c r="J369" s="55"/>
      <c r="K369" s="55"/>
      <c r="L369" s="55"/>
      <c r="M369" s="55"/>
      <c r="N369" s="55"/>
      <c r="O369" s="55"/>
      <c r="P369" s="55"/>
      <c r="Q369" s="55"/>
      <c r="R369" s="55"/>
      <c r="S369" s="55"/>
      <c r="T369" s="55"/>
      <c r="U369" s="55"/>
      <c r="V369" s="55"/>
      <c r="W369" s="55"/>
    </row>
    <row r="370" spans="1:23" ht="15.75" customHeight="1" x14ac:dyDescent="0.3">
      <c r="A370" s="55"/>
      <c r="B370" s="262"/>
      <c r="C370" s="55"/>
      <c r="D370" s="55"/>
      <c r="E370" s="55"/>
      <c r="F370" s="55"/>
      <c r="G370" s="55"/>
      <c r="H370" s="55"/>
      <c r="I370" s="55"/>
      <c r="J370" s="55"/>
      <c r="K370" s="55"/>
      <c r="L370" s="55"/>
      <c r="M370" s="55"/>
      <c r="N370" s="55"/>
      <c r="O370" s="55"/>
      <c r="P370" s="55"/>
      <c r="Q370" s="55"/>
      <c r="R370" s="55"/>
      <c r="S370" s="55"/>
      <c r="T370" s="55"/>
      <c r="U370" s="55"/>
      <c r="V370" s="55"/>
      <c r="W370" s="55"/>
    </row>
    <row r="371" spans="1:23" ht="15.75" customHeight="1" x14ac:dyDescent="0.3">
      <c r="A371" s="55"/>
      <c r="B371" s="262"/>
      <c r="C371" s="55"/>
      <c r="D371" s="55"/>
      <c r="E371" s="55"/>
      <c r="F371" s="55"/>
      <c r="G371" s="55"/>
      <c r="H371" s="55"/>
      <c r="I371" s="55"/>
      <c r="J371" s="55"/>
      <c r="K371" s="55"/>
      <c r="L371" s="55"/>
      <c r="M371" s="55"/>
      <c r="N371" s="55"/>
      <c r="O371" s="55"/>
      <c r="P371" s="55"/>
      <c r="Q371" s="55"/>
      <c r="R371" s="55"/>
      <c r="S371" s="55"/>
      <c r="T371" s="55"/>
      <c r="U371" s="55"/>
      <c r="V371" s="55"/>
      <c r="W371" s="55"/>
    </row>
    <row r="372" spans="1:23" ht="15.75" customHeight="1" x14ac:dyDescent="0.3">
      <c r="A372" s="55"/>
      <c r="B372" s="262"/>
      <c r="C372" s="55"/>
      <c r="D372" s="55"/>
      <c r="E372" s="55"/>
      <c r="F372" s="55"/>
      <c r="G372" s="55"/>
      <c r="H372" s="55"/>
      <c r="I372" s="55"/>
      <c r="J372" s="55"/>
      <c r="K372" s="55"/>
      <c r="L372" s="55"/>
      <c r="M372" s="55"/>
      <c r="N372" s="55"/>
      <c r="O372" s="55"/>
      <c r="P372" s="55"/>
      <c r="Q372" s="55"/>
      <c r="R372" s="55"/>
      <c r="S372" s="55"/>
      <c r="T372" s="55"/>
      <c r="U372" s="55"/>
      <c r="V372" s="55"/>
      <c r="W372" s="55"/>
    </row>
    <row r="373" spans="1:23" ht="15.75" customHeight="1" x14ac:dyDescent="0.3">
      <c r="A373" s="55"/>
      <c r="B373" s="262"/>
      <c r="C373" s="55"/>
      <c r="D373" s="55"/>
      <c r="E373" s="55"/>
      <c r="F373" s="55"/>
      <c r="G373" s="55"/>
      <c r="H373" s="55"/>
      <c r="I373" s="55"/>
      <c r="J373" s="55"/>
      <c r="K373" s="55"/>
      <c r="L373" s="55"/>
      <c r="M373" s="55"/>
      <c r="N373" s="55"/>
      <c r="O373" s="55"/>
      <c r="P373" s="55"/>
      <c r="Q373" s="55"/>
      <c r="R373" s="55"/>
      <c r="S373" s="55"/>
      <c r="T373" s="55"/>
      <c r="U373" s="55"/>
      <c r="V373" s="55"/>
      <c r="W373" s="55"/>
    </row>
    <row r="374" spans="1:23" ht="15.75" customHeight="1" x14ac:dyDescent="0.3">
      <c r="A374" s="55"/>
      <c r="B374" s="262"/>
      <c r="C374" s="55"/>
      <c r="D374" s="55"/>
      <c r="E374" s="55"/>
      <c r="F374" s="55"/>
      <c r="G374" s="55"/>
      <c r="H374" s="55"/>
      <c r="I374" s="55"/>
      <c r="J374" s="55"/>
      <c r="K374" s="55"/>
      <c r="L374" s="55"/>
      <c r="M374" s="55"/>
      <c r="N374" s="55"/>
      <c r="O374" s="55"/>
      <c r="P374" s="55"/>
      <c r="Q374" s="55"/>
      <c r="R374" s="55"/>
      <c r="S374" s="55"/>
      <c r="T374" s="55"/>
      <c r="U374" s="55"/>
      <c r="V374" s="55"/>
      <c r="W374" s="55"/>
    </row>
    <row r="375" spans="1:23" ht="15.75" customHeight="1" x14ac:dyDescent="0.3">
      <c r="A375" s="55"/>
      <c r="B375" s="262"/>
      <c r="C375" s="55"/>
      <c r="D375" s="55"/>
      <c r="E375" s="55"/>
      <c r="F375" s="55"/>
      <c r="G375" s="55"/>
      <c r="H375" s="55"/>
      <c r="I375" s="55"/>
      <c r="J375" s="55"/>
      <c r="K375" s="55"/>
      <c r="L375" s="55"/>
      <c r="M375" s="55"/>
      <c r="N375" s="55"/>
      <c r="O375" s="55"/>
      <c r="P375" s="55"/>
      <c r="Q375" s="55"/>
      <c r="R375" s="55"/>
      <c r="S375" s="55"/>
      <c r="T375" s="55"/>
      <c r="U375" s="55"/>
      <c r="V375" s="55"/>
      <c r="W375" s="55"/>
    </row>
    <row r="376" spans="1:23" ht="15.75" customHeight="1" x14ac:dyDescent="0.3">
      <c r="A376" s="55"/>
      <c r="B376" s="262"/>
      <c r="C376" s="55"/>
      <c r="D376" s="55"/>
      <c r="E376" s="55"/>
      <c r="F376" s="55"/>
      <c r="G376" s="55"/>
      <c r="H376" s="55"/>
      <c r="I376" s="55"/>
      <c r="J376" s="55"/>
      <c r="K376" s="55"/>
      <c r="L376" s="55"/>
      <c r="M376" s="55"/>
      <c r="N376" s="55"/>
      <c r="O376" s="55"/>
      <c r="P376" s="55"/>
      <c r="Q376" s="55"/>
      <c r="R376" s="55"/>
      <c r="S376" s="55"/>
      <c r="T376" s="55"/>
      <c r="U376" s="55"/>
      <c r="V376" s="55"/>
      <c r="W376" s="55"/>
    </row>
    <row r="377" spans="1:23" ht="15.75" customHeight="1" x14ac:dyDescent="0.3">
      <c r="A377" s="55"/>
      <c r="B377" s="262"/>
      <c r="C377" s="55"/>
      <c r="D377" s="55"/>
      <c r="E377" s="55"/>
      <c r="F377" s="55"/>
      <c r="G377" s="55"/>
      <c r="H377" s="55"/>
      <c r="I377" s="55"/>
      <c r="J377" s="55"/>
      <c r="K377" s="55"/>
      <c r="L377" s="55"/>
      <c r="M377" s="55"/>
      <c r="N377" s="55"/>
      <c r="O377" s="55"/>
      <c r="P377" s="55"/>
      <c r="Q377" s="55"/>
      <c r="R377" s="55"/>
      <c r="S377" s="55"/>
      <c r="T377" s="55"/>
      <c r="U377" s="55"/>
      <c r="V377" s="55"/>
      <c r="W377" s="55"/>
    </row>
    <row r="378" spans="1:23" ht="15.75" customHeight="1" x14ac:dyDescent="0.3">
      <c r="A378" s="55"/>
      <c r="B378" s="262"/>
      <c r="C378" s="55"/>
      <c r="D378" s="55"/>
      <c r="E378" s="55"/>
      <c r="F378" s="55"/>
      <c r="G378" s="55"/>
      <c r="H378" s="55"/>
      <c r="I378" s="55"/>
      <c r="J378" s="55"/>
      <c r="K378" s="55"/>
      <c r="L378" s="55"/>
      <c r="M378" s="55"/>
      <c r="N378" s="55"/>
      <c r="O378" s="55"/>
      <c r="P378" s="55"/>
      <c r="Q378" s="55"/>
      <c r="R378" s="55"/>
      <c r="S378" s="55"/>
      <c r="T378" s="55"/>
      <c r="U378" s="55"/>
      <c r="V378" s="55"/>
      <c r="W378" s="55"/>
    </row>
    <row r="379" spans="1:23" ht="15.75" customHeight="1" x14ac:dyDescent="0.3">
      <c r="A379" s="55"/>
      <c r="B379" s="262"/>
      <c r="C379" s="55"/>
      <c r="D379" s="55"/>
      <c r="E379" s="55"/>
      <c r="F379" s="55"/>
      <c r="G379" s="55"/>
      <c r="H379" s="55"/>
      <c r="I379" s="55"/>
      <c r="J379" s="55"/>
      <c r="K379" s="55"/>
      <c r="L379" s="55"/>
      <c r="M379" s="55"/>
      <c r="N379" s="55"/>
      <c r="O379" s="55"/>
      <c r="P379" s="55"/>
      <c r="Q379" s="55"/>
      <c r="R379" s="55"/>
      <c r="S379" s="55"/>
      <c r="T379" s="55"/>
      <c r="U379" s="55"/>
      <c r="V379" s="55"/>
      <c r="W379" s="55"/>
    </row>
    <row r="380" spans="1:23" ht="15.75" customHeight="1" x14ac:dyDescent="0.3">
      <c r="A380" s="55"/>
      <c r="B380" s="262"/>
      <c r="C380" s="55"/>
      <c r="D380" s="55"/>
      <c r="E380" s="55"/>
      <c r="F380" s="55"/>
      <c r="G380" s="55"/>
      <c r="H380" s="55"/>
      <c r="I380" s="55"/>
      <c r="J380" s="55"/>
      <c r="K380" s="55"/>
      <c r="L380" s="55"/>
      <c r="M380" s="55"/>
      <c r="N380" s="55"/>
      <c r="O380" s="55"/>
      <c r="P380" s="55"/>
      <c r="Q380" s="55"/>
      <c r="R380" s="55"/>
      <c r="S380" s="55"/>
      <c r="T380" s="55"/>
      <c r="U380" s="55"/>
      <c r="V380" s="55"/>
      <c r="W380" s="55"/>
    </row>
    <row r="381" spans="1:23" ht="15.75" customHeight="1" x14ac:dyDescent="0.3">
      <c r="A381" s="55"/>
      <c r="B381" s="262"/>
      <c r="C381" s="55"/>
      <c r="D381" s="55"/>
      <c r="E381" s="55"/>
      <c r="F381" s="55"/>
      <c r="G381" s="55"/>
      <c r="H381" s="55"/>
      <c r="I381" s="55"/>
      <c r="J381" s="55"/>
      <c r="K381" s="55"/>
      <c r="L381" s="55"/>
      <c r="M381" s="55"/>
      <c r="N381" s="55"/>
      <c r="O381" s="55"/>
      <c r="P381" s="55"/>
      <c r="Q381" s="55"/>
      <c r="R381" s="55"/>
      <c r="S381" s="55"/>
      <c r="T381" s="55"/>
      <c r="U381" s="55"/>
      <c r="V381" s="55"/>
      <c r="W381" s="55"/>
    </row>
    <row r="382" spans="1:23" ht="15.75" customHeight="1" x14ac:dyDescent="0.3">
      <c r="A382" s="55"/>
      <c r="B382" s="262"/>
      <c r="C382" s="55"/>
      <c r="D382" s="55"/>
      <c r="E382" s="55"/>
      <c r="F382" s="55"/>
      <c r="G382" s="55"/>
      <c r="H382" s="55"/>
      <c r="I382" s="55"/>
      <c r="J382" s="55"/>
      <c r="K382" s="55"/>
      <c r="L382" s="55"/>
      <c r="M382" s="55"/>
      <c r="N382" s="55"/>
      <c r="O382" s="55"/>
      <c r="P382" s="55"/>
      <c r="Q382" s="55"/>
      <c r="R382" s="55"/>
      <c r="S382" s="55"/>
      <c r="T382" s="55"/>
      <c r="U382" s="55"/>
      <c r="V382" s="55"/>
      <c r="W382" s="55"/>
    </row>
    <row r="383" spans="1:23" ht="15.75" customHeight="1" x14ac:dyDescent="0.3">
      <c r="A383" s="55"/>
      <c r="B383" s="262"/>
      <c r="C383" s="55"/>
      <c r="D383" s="55"/>
      <c r="E383" s="55"/>
      <c r="F383" s="55"/>
      <c r="G383" s="55"/>
      <c r="H383" s="55"/>
      <c r="I383" s="55"/>
      <c r="J383" s="55"/>
      <c r="K383" s="55"/>
      <c r="L383" s="55"/>
      <c r="M383" s="55"/>
      <c r="N383" s="55"/>
      <c r="O383" s="55"/>
      <c r="P383" s="55"/>
      <c r="Q383" s="55"/>
      <c r="R383" s="55"/>
      <c r="S383" s="55"/>
      <c r="T383" s="55"/>
      <c r="U383" s="55"/>
      <c r="V383" s="55"/>
      <c r="W383" s="55"/>
    </row>
    <row r="384" spans="1:23" ht="15.75" customHeight="1" x14ac:dyDescent="0.3">
      <c r="A384" s="55"/>
      <c r="B384" s="262"/>
      <c r="C384" s="55"/>
      <c r="D384" s="55"/>
      <c r="E384" s="55"/>
      <c r="F384" s="55"/>
      <c r="G384" s="55"/>
      <c r="H384" s="55"/>
      <c r="I384" s="55"/>
      <c r="J384" s="55"/>
      <c r="K384" s="55"/>
      <c r="L384" s="55"/>
      <c r="M384" s="55"/>
      <c r="N384" s="55"/>
      <c r="O384" s="55"/>
      <c r="P384" s="55"/>
      <c r="Q384" s="55"/>
      <c r="R384" s="55"/>
      <c r="S384" s="55"/>
      <c r="T384" s="55"/>
      <c r="U384" s="55"/>
      <c r="V384" s="55"/>
      <c r="W384" s="55"/>
    </row>
    <row r="385" spans="1:23" ht="15.75" customHeight="1" x14ac:dyDescent="0.3">
      <c r="A385" s="55"/>
      <c r="B385" s="262"/>
      <c r="C385" s="55"/>
      <c r="D385" s="55"/>
      <c r="E385" s="55"/>
      <c r="F385" s="55"/>
      <c r="G385" s="55"/>
      <c r="H385" s="55"/>
      <c r="I385" s="55"/>
      <c r="J385" s="55"/>
      <c r="K385" s="55"/>
      <c r="L385" s="55"/>
      <c r="M385" s="55"/>
      <c r="N385" s="55"/>
      <c r="O385" s="55"/>
      <c r="P385" s="55"/>
      <c r="Q385" s="55"/>
      <c r="R385" s="55"/>
      <c r="S385" s="55"/>
      <c r="T385" s="55"/>
      <c r="U385" s="55"/>
      <c r="V385" s="55"/>
      <c r="W385" s="55"/>
    </row>
    <row r="386" spans="1:23" ht="15.75" customHeight="1" x14ac:dyDescent="0.3">
      <c r="A386" s="55"/>
      <c r="B386" s="262"/>
      <c r="C386" s="55"/>
      <c r="D386" s="55"/>
      <c r="E386" s="55"/>
      <c r="F386" s="55"/>
      <c r="G386" s="55"/>
      <c r="H386" s="55"/>
      <c r="I386" s="55"/>
      <c r="J386" s="55"/>
      <c r="K386" s="55"/>
      <c r="L386" s="55"/>
      <c r="M386" s="55"/>
      <c r="N386" s="55"/>
      <c r="O386" s="55"/>
      <c r="P386" s="55"/>
      <c r="Q386" s="55"/>
      <c r="R386" s="55"/>
      <c r="S386" s="55"/>
      <c r="T386" s="55"/>
      <c r="U386" s="55"/>
      <c r="V386" s="55"/>
      <c r="W386" s="55"/>
    </row>
    <row r="387" spans="1:23" ht="15.75" customHeight="1" x14ac:dyDescent="0.3">
      <c r="A387" s="55"/>
      <c r="B387" s="262"/>
      <c r="C387" s="55"/>
      <c r="D387" s="55"/>
      <c r="E387" s="55"/>
      <c r="F387" s="55"/>
      <c r="G387" s="55"/>
      <c r="H387" s="55"/>
      <c r="I387" s="55"/>
      <c r="J387" s="55"/>
      <c r="K387" s="55"/>
      <c r="L387" s="55"/>
      <c r="M387" s="55"/>
      <c r="N387" s="55"/>
      <c r="O387" s="55"/>
      <c r="P387" s="55"/>
      <c r="Q387" s="55"/>
      <c r="R387" s="55"/>
      <c r="S387" s="55"/>
      <c r="T387" s="55"/>
      <c r="U387" s="55"/>
      <c r="V387" s="55"/>
      <c r="W387" s="55"/>
    </row>
    <row r="388" spans="1:23" ht="15.75" customHeight="1" x14ac:dyDescent="0.3">
      <c r="A388" s="55"/>
      <c r="B388" s="262"/>
      <c r="C388" s="55"/>
      <c r="D388" s="55"/>
      <c r="E388" s="55"/>
      <c r="F388" s="55"/>
      <c r="G388" s="55"/>
      <c r="H388" s="55"/>
      <c r="I388" s="55"/>
      <c r="J388" s="55"/>
      <c r="K388" s="55"/>
      <c r="L388" s="55"/>
      <c r="M388" s="55"/>
      <c r="N388" s="55"/>
      <c r="O388" s="55"/>
      <c r="P388" s="55"/>
      <c r="Q388" s="55"/>
      <c r="R388" s="55"/>
      <c r="S388" s="55"/>
      <c r="T388" s="55"/>
      <c r="U388" s="55"/>
      <c r="V388" s="55"/>
      <c r="W388" s="55"/>
    </row>
    <row r="389" spans="1:23" ht="15.75" customHeight="1" x14ac:dyDescent="0.3">
      <c r="A389" s="55"/>
      <c r="B389" s="262"/>
      <c r="C389" s="55"/>
      <c r="D389" s="55"/>
      <c r="E389" s="55"/>
      <c r="F389" s="55"/>
      <c r="G389" s="55"/>
      <c r="H389" s="55"/>
      <c r="I389" s="55"/>
      <c r="J389" s="55"/>
      <c r="K389" s="55"/>
      <c r="L389" s="55"/>
      <c r="M389" s="55"/>
      <c r="N389" s="55"/>
      <c r="O389" s="55"/>
      <c r="P389" s="55"/>
      <c r="Q389" s="55"/>
      <c r="R389" s="55"/>
      <c r="S389" s="55"/>
      <c r="T389" s="55"/>
      <c r="U389" s="55"/>
      <c r="V389" s="55"/>
      <c r="W389" s="55"/>
    </row>
    <row r="390" spans="1:23" ht="15.75" customHeight="1" x14ac:dyDescent="0.3">
      <c r="A390" s="55"/>
      <c r="B390" s="262"/>
      <c r="C390" s="55"/>
      <c r="D390" s="55"/>
      <c r="E390" s="55"/>
      <c r="F390" s="55"/>
      <c r="G390" s="55"/>
      <c r="H390" s="55"/>
      <c r="I390" s="55"/>
      <c r="J390" s="55"/>
      <c r="K390" s="55"/>
      <c r="L390" s="55"/>
      <c r="M390" s="55"/>
      <c r="N390" s="55"/>
      <c r="O390" s="55"/>
      <c r="P390" s="55"/>
      <c r="Q390" s="55"/>
      <c r="R390" s="55"/>
      <c r="S390" s="55"/>
      <c r="T390" s="55"/>
      <c r="U390" s="55"/>
      <c r="V390" s="55"/>
      <c r="W390" s="55"/>
    </row>
    <row r="391" spans="1:23" ht="15.75" customHeight="1" x14ac:dyDescent="0.3">
      <c r="A391" s="55"/>
      <c r="B391" s="262"/>
      <c r="C391" s="55"/>
      <c r="D391" s="55"/>
      <c r="E391" s="55"/>
      <c r="F391" s="55"/>
      <c r="G391" s="55"/>
      <c r="H391" s="55"/>
      <c r="I391" s="55"/>
      <c r="J391" s="55"/>
      <c r="K391" s="55"/>
      <c r="L391" s="55"/>
      <c r="M391" s="55"/>
      <c r="N391" s="55"/>
      <c r="O391" s="55"/>
      <c r="P391" s="55"/>
      <c r="Q391" s="55"/>
      <c r="R391" s="55"/>
      <c r="S391" s="55"/>
      <c r="T391" s="55"/>
      <c r="U391" s="55"/>
      <c r="V391" s="55"/>
      <c r="W391" s="55"/>
    </row>
    <row r="392" spans="1:23" ht="15.75" customHeight="1" x14ac:dyDescent="0.3">
      <c r="A392" s="55"/>
      <c r="B392" s="262"/>
      <c r="C392" s="55"/>
      <c r="D392" s="55"/>
      <c r="E392" s="55"/>
      <c r="F392" s="55"/>
      <c r="G392" s="55"/>
      <c r="H392" s="55"/>
      <c r="I392" s="55"/>
      <c r="J392" s="55"/>
      <c r="K392" s="55"/>
      <c r="L392" s="55"/>
      <c r="M392" s="55"/>
      <c r="N392" s="55"/>
      <c r="O392" s="55"/>
      <c r="P392" s="55"/>
      <c r="Q392" s="55"/>
      <c r="R392" s="55"/>
      <c r="S392" s="55"/>
      <c r="T392" s="55"/>
      <c r="U392" s="55"/>
      <c r="V392" s="55"/>
      <c r="W392" s="55"/>
    </row>
    <row r="393" spans="1:23" ht="15.75" customHeight="1" x14ac:dyDescent="0.3">
      <c r="A393" s="55"/>
      <c r="B393" s="262"/>
      <c r="C393" s="55"/>
      <c r="D393" s="55"/>
      <c r="E393" s="55"/>
      <c r="F393" s="55"/>
      <c r="G393" s="55"/>
      <c r="H393" s="55"/>
      <c r="I393" s="55"/>
      <c r="J393" s="55"/>
      <c r="K393" s="55"/>
      <c r="L393" s="55"/>
      <c r="M393" s="55"/>
      <c r="N393" s="55"/>
      <c r="O393" s="55"/>
      <c r="P393" s="55"/>
      <c r="Q393" s="55"/>
      <c r="R393" s="55"/>
      <c r="S393" s="55"/>
      <c r="T393" s="55"/>
      <c r="U393" s="55"/>
      <c r="V393" s="55"/>
      <c r="W393" s="55"/>
    </row>
    <row r="394" spans="1:23" ht="15.75" customHeight="1" x14ac:dyDescent="0.3">
      <c r="A394" s="55"/>
      <c r="B394" s="262"/>
      <c r="C394" s="55"/>
      <c r="D394" s="55"/>
      <c r="E394" s="55"/>
      <c r="F394" s="55"/>
      <c r="G394" s="55"/>
      <c r="H394" s="55"/>
      <c r="I394" s="55"/>
      <c r="J394" s="55"/>
      <c r="K394" s="55"/>
      <c r="L394" s="55"/>
      <c r="M394" s="55"/>
      <c r="N394" s="55"/>
      <c r="O394" s="55"/>
      <c r="P394" s="55"/>
      <c r="Q394" s="55"/>
      <c r="R394" s="55"/>
      <c r="S394" s="55"/>
      <c r="T394" s="55"/>
      <c r="U394" s="55"/>
      <c r="V394" s="55"/>
      <c r="W394" s="55"/>
    </row>
    <row r="395" spans="1:23" ht="15.75" customHeight="1" x14ac:dyDescent="0.3">
      <c r="A395" s="55"/>
      <c r="B395" s="262"/>
      <c r="C395" s="55"/>
      <c r="D395" s="55"/>
      <c r="E395" s="55"/>
      <c r="F395" s="55"/>
      <c r="G395" s="55"/>
      <c r="H395" s="55"/>
      <c r="I395" s="55"/>
      <c r="J395" s="55"/>
      <c r="K395" s="55"/>
      <c r="L395" s="55"/>
      <c r="M395" s="55"/>
      <c r="N395" s="55"/>
      <c r="O395" s="55"/>
      <c r="P395" s="55"/>
      <c r="Q395" s="55"/>
      <c r="R395" s="55"/>
      <c r="S395" s="55"/>
      <c r="T395" s="55"/>
      <c r="U395" s="55"/>
      <c r="V395" s="55"/>
      <c r="W395" s="55"/>
    </row>
    <row r="396" spans="1:23" ht="15.75" customHeight="1" x14ac:dyDescent="0.3">
      <c r="A396" s="55"/>
      <c r="B396" s="262"/>
      <c r="C396" s="55"/>
      <c r="D396" s="55"/>
      <c r="E396" s="55"/>
      <c r="F396" s="55"/>
      <c r="G396" s="55"/>
      <c r="H396" s="55"/>
      <c r="I396" s="55"/>
      <c r="J396" s="55"/>
      <c r="K396" s="55"/>
      <c r="L396" s="55"/>
      <c r="M396" s="55"/>
      <c r="N396" s="55"/>
      <c r="O396" s="55"/>
      <c r="P396" s="55"/>
      <c r="Q396" s="55"/>
      <c r="R396" s="55"/>
      <c r="S396" s="55"/>
      <c r="T396" s="55"/>
      <c r="U396" s="55"/>
      <c r="V396" s="55"/>
      <c r="W396" s="55"/>
    </row>
    <row r="397" spans="1:23" ht="15.75" customHeight="1" x14ac:dyDescent="0.3">
      <c r="A397" s="55"/>
      <c r="B397" s="262"/>
      <c r="C397" s="55"/>
      <c r="D397" s="55"/>
      <c r="E397" s="55"/>
      <c r="F397" s="55"/>
      <c r="G397" s="55"/>
      <c r="H397" s="55"/>
      <c r="I397" s="55"/>
      <c r="J397" s="55"/>
      <c r="K397" s="55"/>
      <c r="L397" s="55"/>
      <c r="M397" s="55"/>
      <c r="N397" s="55"/>
      <c r="O397" s="55"/>
      <c r="P397" s="55"/>
      <c r="Q397" s="55"/>
      <c r="R397" s="55"/>
      <c r="S397" s="55"/>
      <c r="T397" s="55"/>
      <c r="U397" s="55"/>
      <c r="V397" s="55"/>
      <c r="W397" s="55"/>
    </row>
    <row r="398" spans="1:23" ht="15.75" customHeight="1" x14ac:dyDescent="0.3">
      <c r="A398" s="55"/>
      <c r="B398" s="262"/>
      <c r="C398" s="55"/>
      <c r="D398" s="55"/>
      <c r="E398" s="55"/>
      <c r="F398" s="55"/>
      <c r="G398" s="55"/>
      <c r="H398" s="55"/>
      <c r="I398" s="55"/>
      <c r="J398" s="55"/>
      <c r="K398" s="55"/>
      <c r="L398" s="55"/>
      <c r="M398" s="55"/>
      <c r="N398" s="55"/>
      <c r="O398" s="55"/>
      <c r="P398" s="55"/>
      <c r="Q398" s="55"/>
      <c r="R398" s="55"/>
      <c r="S398" s="55"/>
      <c r="T398" s="55"/>
      <c r="U398" s="55"/>
      <c r="V398" s="55"/>
      <c r="W398" s="55"/>
    </row>
    <row r="399" spans="1:23" ht="15.75" customHeight="1" x14ac:dyDescent="0.3">
      <c r="A399" s="55"/>
      <c r="B399" s="262"/>
      <c r="C399" s="55"/>
      <c r="D399" s="55"/>
      <c r="E399" s="55"/>
      <c r="F399" s="55"/>
      <c r="G399" s="55"/>
      <c r="H399" s="55"/>
      <c r="I399" s="55"/>
      <c r="J399" s="55"/>
      <c r="K399" s="55"/>
      <c r="L399" s="55"/>
      <c r="M399" s="55"/>
      <c r="N399" s="55"/>
      <c r="O399" s="55"/>
      <c r="P399" s="55"/>
      <c r="Q399" s="55"/>
      <c r="R399" s="55"/>
      <c r="S399" s="55"/>
      <c r="T399" s="55"/>
      <c r="U399" s="55"/>
      <c r="V399" s="55"/>
      <c r="W399" s="55"/>
    </row>
    <row r="400" spans="1:23" ht="15.75" customHeight="1" x14ac:dyDescent="0.3">
      <c r="A400" s="55"/>
      <c r="B400" s="262"/>
      <c r="C400" s="55"/>
      <c r="D400" s="55"/>
      <c r="E400" s="55"/>
      <c r="F400" s="55"/>
      <c r="G400" s="55"/>
      <c r="H400" s="55"/>
      <c r="I400" s="55"/>
      <c r="J400" s="55"/>
      <c r="K400" s="55"/>
      <c r="L400" s="55"/>
      <c r="M400" s="55"/>
      <c r="N400" s="55"/>
      <c r="O400" s="55"/>
      <c r="P400" s="55"/>
      <c r="Q400" s="55"/>
      <c r="R400" s="55"/>
      <c r="S400" s="55"/>
      <c r="T400" s="55"/>
      <c r="U400" s="55"/>
      <c r="V400" s="55"/>
      <c r="W400" s="55"/>
    </row>
    <row r="401" spans="1:23" ht="15.75" customHeight="1" x14ac:dyDescent="0.3">
      <c r="A401" s="55"/>
      <c r="B401" s="262"/>
      <c r="C401" s="55"/>
      <c r="D401" s="55"/>
      <c r="E401" s="55"/>
      <c r="F401" s="55"/>
      <c r="G401" s="55"/>
      <c r="H401" s="55"/>
      <c r="I401" s="55"/>
      <c r="J401" s="55"/>
      <c r="K401" s="55"/>
      <c r="L401" s="55"/>
      <c r="M401" s="55"/>
      <c r="N401" s="55"/>
      <c r="O401" s="55"/>
      <c r="P401" s="55"/>
      <c r="Q401" s="55"/>
      <c r="R401" s="55"/>
      <c r="S401" s="55"/>
      <c r="T401" s="55"/>
      <c r="U401" s="55"/>
      <c r="V401" s="55"/>
      <c r="W401" s="55"/>
    </row>
    <row r="402" spans="1:23" ht="15.75" customHeight="1" x14ac:dyDescent="0.3">
      <c r="A402" s="55"/>
      <c r="B402" s="262"/>
      <c r="C402" s="55"/>
      <c r="D402" s="55"/>
      <c r="E402" s="55"/>
      <c r="F402" s="55"/>
      <c r="G402" s="55"/>
      <c r="H402" s="55"/>
      <c r="I402" s="55"/>
      <c r="J402" s="55"/>
      <c r="K402" s="55"/>
      <c r="L402" s="55"/>
      <c r="M402" s="55"/>
      <c r="N402" s="55"/>
      <c r="O402" s="55"/>
      <c r="P402" s="55"/>
      <c r="Q402" s="55"/>
      <c r="R402" s="55"/>
      <c r="S402" s="55"/>
      <c r="T402" s="55"/>
      <c r="U402" s="55"/>
      <c r="V402" s="55"/>
      <c r="W402" s="55"/>
    </row>
    <row r="403" spans="1:23" ht="15.75" customHeight="1" x14ac:dyDescent="0.3">
      <c r="A403" s="55"/>
      <c r="B403" s="262"/>
      <c r="C403" s="55"/>
      <c r="D403" s="55"/>
      <c r="E403" s="55"/>
      <c r="F403" s="55"/>
      <c r="G403" s="55"/>
      <c r="H403" s="55"/>
      <c r="I403" s="55"/>
      <c r="J403" s="55"/>
      <c r="K403" s="55"/>
      <c r="L403" s="55"/>
      <c r="M403" s="55"/>
      <c r="N403" s="55"/>
      <c r="O403" s="55"/>
      <c r="P403" s="55"/>
      <c r="Q403" s="55"/>
      <c r="R403" s="55"/>
      <c r="S403" s="55"/>
      <c r="T403" s="55"/>
      <c r="U403" s="55"/>
      <c r="V403" s="55"/>
      <c r="W403" s="55"/>
    </row>
    <row r="404" spans="1:23" ht="15.75" customHeight="1" x14ac:dyDescent="0.3">
      <c r="A404" s="55"/>
      <c r="B404" s="262"/>
      <c r="C404" s="55"/>
      <c r="D404" s="55"/>
      <c r="E404" s="55"/>
      <c r="F404" s="55"/>
      <c r="G404" s="55"/>
      <c r="H404" s="55"/>
      <c r="I404" s="55"/>
      <c r="J404" s="55"/>
      <c r="K404" s="55"/>
      <c r="L404" s="55"/>
      <c r="M404" s="55"/>
      <c r="N404" s="55"/>
      <c r="O404" s="55"/>
      <c r="P404" s="55"/>
      <c r="Q404" s="55"/>
      <c r="R404" s="55"/>
      <c r="S404" s="55"/>
      <c r="T404" s="55"/>
      <c r="U404" s="55"/>
      <c r="V404" s="55"/>
      <c r="W404" s="55"/>
    </row>
    <row r="405" spans="1:23" ht="15.75" customHeight="1" x14ac:dyDescent="0.3">
      <c r="A405" s="55"/>
      <c r="B405" s="262"/>
      <c r="C405" s="55"/>
      <c r="D405" s="55"/>
      <c r="E405" s="55"/>
      <c r="F405" s="55"/>
      <c r="G405" s="55"/>
      <c r="H405" s="55"/>
      <c r="I405" s="55"/>
      <c r="J405" s="55"/>
      <c r="K405" s="55"/>
      <c r="L405" s="55"/>
      <c r="M405" s="55"/>
      <c r="N405" s="55"/>
      <c r="O405" s="55"/>
      <c r="P405" s="55"/>
      <c r="Q405" s="55"/>
      <c r="R405" s="55"/>
      <c r="S405" s="55"/>
      <c r="T405" s="55"/>
      <c r="U405" s="55"/>
      <c r="V405" s="55"/>
      <c r="W405" s="55"/>
    </row>
    <row r="406" spans="1:23" ht="15.75" customHeight="1" x14ac:dyDescent="0.3">
      <c r="A406" s="55"/>
      <c r="B406" s="262"/>
      <c r="C406" s="55"/>
      <c r="D406" s="55"/>
      <c r="E406" s="55"/>
      <c r="F406" s="55"/>
      <c r="G406" s="55"/>
      <c r="H406" s="55"/>
      <c r="I406" s="55"/>
      <c r="J406" s="55"/>
      <c r="K406" s="55"/>
      <c r="L406" s="55"/>
      <c r="M406" s="55"/>
      <c r="N406" s="55"/>
      <c r="O406" s="55"/>
      <c r="P406" s="55"/>
      <c r="Q406" s="55"/>
      <c r="R406" s="55"/>
      <c r="S406" s="55"/>
      <c r="T406" s="55"/>
      <c r="U406" s="55"/>
      <c r="V406" s="55"/>
      <c r="W406" s="55"/>
    </row>
    <row r="407" spans="1:23" ht="15.75" customHeight="1" x14ac:dyDescent="0.3">
      <c r="A407" s="55"/>
      <c r="B407" s="262"/>
      <c r="C407" s="55"/>
      <c r="D407" s="55"/>
      <c r="E407" s="55"/>
      <c r="F407" s="55"/>
      <c r="G407" s="55"/>
      <c r="H407" s="55"/>
      <c r="I407" s="55"/>
      <c r="J407" s="55"/>
      <c r="K407" s="55"/>
      <c r="L407" s="55"/>
      <c r="M407" s="55"/>
      <c r="N407" s="55"/>
      <c r="O407" s="55"/>
      <c r="P407" s="55"/>
      <c r="Q407" s="55"/>
      <c r="R407" s="55"/>
      <c r="S407" s="55"/>
      <c r="T407" s="55"/>
      <c r="U407" s="55"/>
      <c r="V407" s="55"/>
      <c r="W407" s="55"/>
    </row>
    <row r="408" spans="1:23" ht="15.75" customHeight="1" x14ac:dyDescent="0.3">
      <c r="A408" s="55"/>
      <c r="B408" s="262"/>
      <c r="C408" s="55"/>
      <c r="D408" s="55"/>
      <c r="E408" s="55"/>
      <c r="F408" s="55"/>
      <c r="G408" s="55"/>
      <c r="H408" s="55"/>
      <c r="I408" s="55"/>
      <c r="J408" s="55"/>
      <c r="K408" s="55"/>
      <c r="L408" s="55"/>
      <c r="M408" s="55"/>
      <c r="N408" s="55"/>
      <c r="O408" s="55"/>
      <c r="P408" s="55"/>
      <c r="Q408" s="55"/>
      <c r="R408" s="55"/>
      <c r="S408" s="55"/>
      <c r="T408" s="55"/>
      <c r="U408" s="55"/>
      <c r="V408" s="55"/>
      <c r="W408" s="55"/>
    </row>
    <row r="409" spans="1:23" ht="15.75" customHeight="1" x14ac:dyDescent="0.3">
      <c r="A409" s="55"/>
      <c r="B409" s="262"/>
      <c r="C409" s="55"/>
      <c r="D409" s="55"/>
      <c r="E409" s="55"/>
      <c r="F409" s="55"/>
      <c r="G409" s="55"/>
      <c r="H409" s="55"/>
      <c r="I409" s="55"/>
      <c r="J409" s="55"/>
      <c r="K409" s="55"/>
      <c r="L409" s="55"/>
      <c r="M409" s="55"/>
      <c r="N409" s="55"/>
      <c r="O409" s="55"/>
      <c r="P409" s="55"/>
      <c r="Q409" s="55"/>
      <c r="R409" s="55"/>
      <c r="S409" s="55"/>
      <c r="T409" s="55"/>
      <c r="U409" s="55"/>
      <c r="V409" s="55"/>
      <c r="W409" s="55"/>
    </row>
    <row r="410" spans="1:23" ht="15.75" customHeight="1" x14ac:dyDescent="0.3">
      <c r="A410" s="55"/>
      <c r="B410" s="262"/>
      <c r="C410" s="55"/>
      <c r="D410" s="55"/>
      <c r="E410" s="55"/>
      <c r="F410" s="55"/>
      <c r="G410" s="55"/>
      <c r="H410" s="55"/>
      <c r="I410" s="55"/>
      <c r="J410" s="55"/>
      <c r="K410" s="55"/>
      <c r="L410" s="55"/>
      <c r="M410" s="55"/>
      <c r="N410" s="55"/>
      <c r="O410" s="55"/>
      <c r="P410" s="55"/>
      <c r="Q410" s="55"/>
      <c r="R410" s="55"/>
      <c r="S410" s="55"/>
      <c r="T410" s="55"/>
      <c r="U410" s="55"/>
      <c r="V410" s="55"/>
      <c r="W410" s="55"/>
    </row>
    <row r="411" spans="1:23" ht="15.75" customHeight="1" x14ac:dyDescent="0.3">
      <c r="A411" s="55"/>
      <c r="B411" s="262"/>
      <c r="C411" s="55"/>
      <c r="D411" s="55"/>
      <c r="E411" s="55"/>
      <c r="F411" s="55"/>
      <c r="G411" s="55"/>
      <c r="H411" s="55"/>
      <c r="I411" s="55"/>
      <c r="J411" s="55"/>
      <c r="K411" s="55"/>
      <c r="L411" s="55"/>
      <c r="M411" s="55"/>
      <c r="N411" s="55"/>
      <c r="O411" s="55"/>
      <c r="P411" s="55"/>
      <c r="Q411" s="55"/>
      <c r="R411" s="55"/>
      <c r="S411" s="55"/>
      <c r="T411" s="55"/>
      <c r="U411" s="55"/>
      <c r="V411" s="55"/>
      <c r="W411" s="55"/>
    </row>
    <row r="412" spans="1:23" ht="15.75" customHeight="1" x14ac:dyDescent="0.3">
      <c r="A412" s="55"/>
      <c r="B412" s="262"/>
      <c r="C412" s="55"/>
      <c r="D412" s="55"/>
      <c r="E412" s="55"/>
      <c r="F412" s="55"/>
      <c r="G412" s="55"/>
      <c r="H412" s="55"/>
      <c r="I412" s="55"/>
      <c r="J412" s="55"/>
      <c r="K412" s="55"/>
      <c r="L412" s="55"/>
      <c r="M412" s="55"/>
      <c r="N412" s="55"/>
      <c r="O412" s="55"/>
      <c r="P412" s="55"/>
      <c r="Q412" s="55"/>
      <c r="R412" s="55"/>
      <c r="S412" s="55"/>
      <c r="T412" s="55"/>
      <c r="U412" s="55"/>
      <c r="V412" s="55"/>
      <c r="W412" s="55"/>
    </row>
    <row r="413" spans="1:23" ht="15.75" customHeight="1" x14ac:dyDescent="0.3">
      <c r="A413" s="55"/>
      <c r="B413" s="262"/>
      <c r="C413" s="55"/>
      <c r="D413" s="55"/>
      <c r="E413" s="55"/>
      <c r="F413" s="55"/>
      <c r="G413" s="55"/>
      <c r="H413" s="55"/>
      <c r="I413" s="55"/>
      <c r="J413" s="55"/>
      <c r="K413" s="55"/>
      <c r="L413" s="55"/>
      <c r="M413" s="55"/>
      <c r="N413" s="55"/>
      <c r="O413" s="55"/>
      <c r="P413" s="55"/>
      <c r="Q413" s="55"/>
      <c r="R413" s="55"/>
      <c r="S413" s="55"/>
      <c r="T413" s="55"/>
      <c r="U413" s="55"/>
      <c r="V413" s="55"/>
      <c r="W413" s="55"/>
    </row>
    <row r="414" spans="1:23" ht="15.75" customHeight="1" x14ac:dyDescent="0.3">
      <c r="A414" s="55"/>
      <c r="B414" s="262"/>
      <c r="C414" s="55"/>
      <c r="D414" s="55"/>
      <c r="E414" s="55"/>
      <c r="F414" s="55"/>
      <c r="G414" s="55"/>
      <c r="H414" s="55"/>
      <c r="I414" s="55"/>
      <c r="J414" s="55"/>
      <c r="K414" s="55"/>
      <c r="L414" s="55"/>
      <c r="M414" s="55"/>
      <c r="N414" s="55"/>
      <c r="O414" s="55"/>
      <c r="P414" s="55"/>
      <c r="Q414" s="55"/>
      <c r="R414" s="55"/>
      <c r="S414" s="55"/>
      <c r="T414" s="55"/>
      <c r="U414" s="55"/>
      <c r="V414" s="55"/>
      <c r="W414" s="55"/>
    </row>
    <row r="415" spans="1:23" ht="15.75" customHeight="1" x14ac:dyDescent="0.3">
      <c r="A415" s="55"/>
      <c r="B415" s="262"/>
      <c r="C415" s="55"/>
      <c r="D415" s="55"/>
      <c r="E415" s="55"/>
      <c r="F415" s="55"/>
      <c r="G415" s="55"/>
      <c r="H415" s="55"/>
      <c r="I415" s="55"/>
      <c r="J415" s="55"/>
      <c r="K415" s="55"/>
      <c r="L415" s="55"/>
      <c r="M415" s="55"/>
      <c r="N415" s="55"/>
      <c r="O415" s="55"/>
      <c r="P415" s="55"/>
      <c r="Q415" s="55"/>
      <c r="R415" s="55"/>
      <c r="S415" s="55"/>
      <c r="T415" s="55"/>
      <c r="U415" s="55"/>
      <c r="V415" s="55"/>
      <c r="W415" s="55"/>
    </row>
    <row r="416" spans="1:23" ht="15.75" customHeight="1" x14ac:dyDescent="0.3">
      <c r="A416" s="55"/>
      <c r="B416" s="262"/>
      <c r="C416" s="55"/>
      <c r="D416" s="55"/>
      <c r="E416" s="55"/>
      <c r="F416" s="55"/>
      <c r="G416" s="55"/>
      <c r="H416" s="55"/>
      <c r="I416" s="55"/>
      <c r="J416" s="55"/>
      <c r="K416" s="55"/>
      <c r="L416" s="55"/>
      <c r="M416" s="55"/>
      <c r="N416" s="55"/>
      <c r="O416" s="55"/>
      <c r="P416" s="55"/>
      <c r="Q416" s="55"/>
      <c r="R416" s="55"/>
      <c r="S416" s="55"/>
      <c r="T416" s="55"/>
      <c r="U416" s="55"/>
      <c r="V416" s="55"/>
      <c r="W416" s="55"/>
    </row>
    <row r="417" spans="1:23" ht="15.75" customHeight="1" x14ac:dyDescent="0.3">
      <c r="A417" s="55"/>
      <c r="B417" s="262"/>
      <c r="C417" s="55"/>
      <c r="D417" s="55"/>
      <c r="E417" s="55"/>
      <c r="F417" s="55"/>
      <c r="G417" s="55"/>
      <c r="H417" s="55"/>
      <c r="I417" s="55"/>
      <c r="J417" s="55"/>
      <c r="K417" s="55"/>
      <c r="L417" s="55"/>
      <c r="M417" s="55"/>
      <c r="N417" s="55"/>
      <c r="O417" s="55"/>
      <c r="P417" s="55"/>
      <c r="Q417" s="55"/>
      <c r="R417" s="55"/>
      <c r="S417" s="55"/>
      <c r="T417" s="55"/>
      <c r="U417" s="55"/>
      <c r="V417" s="55"/>
      <c r="W417" s="55"/>
    </row>
    <row r="418" spans="1:23" ht="15.75" customHeight="1" x14ac:dyDescent="0.3">
      <c r="A418" s="55"/>
      <c r="B418" s="262"/>
      <c r="C418" s="55"/>
      <c r="D418" s="55"/>
      <c r="E418" s="55"/>
      <c r="F418" s="55"/>
      <c r="G418" s="55"/>
      <c r="H418" s="55"/>
      <c r="I418" s="55"/>
      <c r="J418" s="55"/>
      <c r="K418" s="55"/>
      <c r="L418" s="55"/>
      <c r="M418" s="55"/>
      <c r="N418" s="55"/>
      <c r="O418" s="55"/>
      <c r="P418" s="55"/>
      <c r="Q418" s="55"/>
      <c r="R418" s="55"/>
      <c r="S418" s="55"/>
      <c r="T418" s="55"/>
      <c r="U418" s="55"/>
      <c r="V418" s="55"/>
      <c r="W418" s="55"/>
    </row>
    <row r="419" spans="1:23" ht="15.75" customHeight="1" x14ac:dyDescent="0.3">
      <c r="A419" s="55"/>
      <c r="B419" s="262"/>
      <c r="C419" s="55"/>
      <c r="D419" s="55"/>
      <c r="E419" s="55"/>
      <c r="F419" s="55"/>
      <c r="G419" s="55"/>
      <c r="H419" s="55"/>
      <c r="I419" s="55"/>
      <c r="J419" s="55"/>
      <c r="K419" s="55"/>
      <c r="L419" s="55"/>
      <c r="M419" s="55"/>
      <c r="N419" s="55"/>
      <c r="O419" s="55"/>
      <c r="P419" s="55"/>
      <c r="Q419" s="55"/>
      <c r="R419" s="55"/>
      <c r="S419" s="55"/>
      <c r="T419" s="55"/>
      <c r="U419" s="55"/>
      <c r="V419" s="55"/>
      <c r="W419" s="55"/>
    </row>
    <row r="420" spans="1:23" ht="15.75" customHeight="1" x14ac:dyDescent="0.3">
      <c r="A420" s="55"/>
      <c r="B420" s="262"/>
      <c r="C420" s="55"/>
      <c r="D420" s="55"/>
      <c r="E420" s="55"/>
      <c r="F420" s="55"/>
      <c r="G420" s="55"/>
      <c r="H420" s="55"/>
      <c r="I420" s="55"/>
      <c r="J420" s="55"/>
      <c r="K420" s="55"/>
      <c r="L420" s="55"/>
      <c r="M420" s="55"/>
      <c r="N420" s="55"/>
      <c r="O420" s="55"/>
      <c r="P420" s="55"/>
      <c r="Q420" s="55"/>
      <c r="R420" s="55"/>
      <c r="S420" s="55"/>
      <c r="T420" s="55"/>
      <c r="U420" s="55"/>
      <c r="V420" s="55"/>
      <c r="W420" s="55"/>
    </row>
    <row r="421" spans="1:23" ht="15.75" customHeight="1" x14ac:dyDescent="0.3">
      <c r="A421" s="55"/>
      <c r="B421" s="262"/>
      <c r="C421" s="55"/>
      <c r="D421" s="55"/>
      <c r="E421" s="55"/>
      <c r="F421" s="55"/>
      <c r="G421" s="55"/>
      <c r="H421" s="55"/>
      <c r="I421" s="55"/>
      <c r="J421" s="55"/>
      <c r="K421" s="55"/>
      <c r="L421" s="55"/>
      <c r="M421" s="55"/>
      <c r="N421" s="55"/>
      <c r="O421" s="55"/>
      <c r="P421" s="55"/>
      <c r="Q421" s="55"/>
      <c r="R421" s="55"/>
      <c r="S421" s="55"/>
      <c r="T421" s="55"/>
      <c r="U421" s="55"/>
      <c r="V421" s="55"/>
      <c r="W421" s="55"/>
    </row>
    <row r="422" spans="1:23" ht="15.75" customHeight="1" x14ac:dyDescent="0.3">
      <c r="A422" s="55"/>
      <c r="B422" s="262"/>
      <c r="C422" s="55"/>
      <c r="D422" s="55"/>
      <c r="E422" s="55"/>
      <c r="F422" s="55"/>
      <c r="G422" s="55"/>
      <c r="H422" s="55"/>
      <c r="I422" s="55"/>
      <c r="J422" s="55"/>
      <c r="K422" s="55"/>
      <c r="L422" s="55"/>
      <c r="M422" s="55"/>
      <c r="N422" s="55"/>
      <c r="O422" s="55"/>
      <c r="P422" s="55"/>
      <c r="Q422" s="55"/>
      <c r="R422" s="55"/>
      <c r="S422" s="55"/>
      <c r="T422" s="55"/>
      <c r="U422" s="55"/>
      <c r="V422" s="55"/>
      <c r="W422" s="55"/>
    </row>
    <row r="423" spans="1:23" ht="15.75" customHeight="1" x14ac:dyDescent="0.3">
      <c r="A423" s="55"/>
      <c r="B423" s="262"/>
      <c r="C423" s="55"/>
      <c r="D423" s="55"/>
      <c r="E423" s="55"/>
      <c r="F423" s="55"/>
      <c r="G423" s="55"/>
      <c r="H423" s="55"/>
      <c r="I423" s="55"/>
      <c r="J423" s="55"/>
      <c r="K423" s="55"/>
      <c r="L423" s="55"/>
      <c r="M423" s="55"/>
      <c r="N423" s="55"/>
      <c r="O423" s="55"/>
      <c r="P423" s="55"/>
      <c r="Q423" s="55"/>
      <c r="R423" s="55"/>
      <c r="S423" s="55"/>
      <c r="T423" s="55"/>
      <c r="U423" s="55"/>
      <c r="V423" s="55"/>
      <c r="W423" s="55"/>
    </row>
    <row r="424" spans="1:23" ht="15.75" customHeight="1" x14ac:dyDescent="0.3">
      <c r="A424" s="55"/>
      <c r="B424" s="262"/>
      <c r="C424" s="55"/>
      <c r="D424" s="55"/>
      <c r="E424" s="55"/>
      <c r="F424" s="55"/>
      <c r="G424" s="55"/>
      <c r="H424" s="55"/>
      <c r="I424" s="55"/>
      <c r="J424" s="55"/>
      <c r="K424" s="55"/>
      <c r="L424" s="55"/>
      <c r="M424" s="55"/>
      <c r="N424" s="55"/>
      <c r="O424" s="55"/>
      <c r="P424" s="55"/>
      <c r="Q424" s="55"/>
      <c r="R424" s="55"/>
      <c r="S424" s="55"/>
      <c r="T424" s="55"/>
      <c r="U424" s="55"/>
      <c r="V424" s="55"/>
      <c r="W424" s="55"/>
    </row>
    <row r="425" spans="1:23" ht="15.75" customHeight="1" x14ac:dyDescent="0.3">
      <c r="A425" s="55"/>
      <c r="B425" s="262"/>
      <c r="C425" s="55"/>
      <c r="D425" s="55"/>
      <c r="E425" s="55"/>
      <c r="F425" s="55"/>
      <c r="G425" s="55"/>
      <c r="H425" s="55"/>
      <c r="I425" s="55"/>
      <c r="J425" s="55"/>
      <c r="K425" s="55"/>
      <c r="L425" s="55"/>
      <c r="M425" s="55"/>
      <c r="N425" s="55"/>
      <c r="O425" s="55"/>
      <c r="P425" s="55"/>
      <c r="Q425" s="55"/>
      <c r="R425" s="55"/>
      <c r="S425" s="55"/>
      <c r="T425" s="55"/>
      <c r="U425" s="55"/>
      <c r="V425" s="55"/>
      <c r="W425" s="55"/>
    </row>
    <row r="426" spans="1:23" ht="15.75" customHeight="1" x14ac:dyDescent="0.3">
      <c r="A426" s="55"/>
      <c r="B426" s="262"/>
      <c r="C426" s="55"/>
      <c r="D426" s="55"/>
      <c r="E426" s="55"/>
      <c r="F426" s="55"/>
      <c r="G426" s="55"/>
      <c r="H426" s="55"/>
      <c r="I426" s="55"/>
      <c r="J426" s="55"/>
      <c r="K426" s="55"/>
      <c r="L426" s="55"/>
      <c r="M426" s="55"/>
      <c r="N426" s="55"/>
      <c r="O426" s="55"/>
      <c r="P426" s="55"/>
      <c r="Q426" s="55"/>
      <c r="R426" s="55"/>
      <c r="S426" s="55"/>
      <c r="T426" s="55"/>
      <c r="U426" s="55"/>
      <c r="V426" s="55"/>
      <c r="W426" s="55"/>
    </row>
    <row r="427" spans="1:23" ht="15.75" customHeight="1" x14ac:dyDescent="0.3">
      <c r="A427" s="55"/>
      <c r="B427" s="262"/>
      <c r="C427" s="55"/>
      <c r="D427" s="55"/>
      <c r="E427" s="55"/>
      <c r="F427" s="55"/>
      <c r="G427" s="55"/>
      <c r="H427" s="55"/>
      <c r="I427" s="55"/>
      <c r="J427" s="55"/>
      <c r="K427" s="55"/>
      <c r="L427" s="55"/>
      <c r="M427" s="55"/>
      <c r="N427" s="55"/>
      <c r="O427" s="55"/>
      <c r="P427" s="55"/>
      <c r="Q427" s="55"/>
      <c r="R427" s="55"/>
      <c r="S427" s="55"/>
      <c r="T427" s="55"/>
      <c r="U427" s="55"/>
      <c r="V427" s="55"/>
      <c r="W427" s="55"/>
    </row>
    <row r="428" spans="1:23" ht="15.75" customHeight="1" x14ac:dyDescent="0.3">
      <c r="A428" s="55"/>
      <c r="B428" s="262"/>
      <c r="C428" s="55"/>
      <c r="D428" s="55"/>
      <c r="E428" s="55"/>
      <c r="F428" s="55"/>
      <c r="G428" s="55"/>
      <c r="H428" s="55"/>
      <c r="I428" s="55"/>
      <c r="J428" s="55"/>
      <c r="K428" s="55"/>
      <c r="L428" s="55"/>
      <c r="M428" s="55"/>
      <c r="N428" s="55"/>
      <c r="O428" s="55"/>
      <c r="P428" s="55"/>
      <c r="Q428" s="55"/>
      <c r="R428" s="55"/>
      <c r="S428" s="55"/>
      <c r="T428" s="55"/>
      <c r="U428" s="55"/>
      <c r="V428" s="55"/>
      <c r="W428" s="55"/>
    </row>
    <row r="429" spans="1:23" ht="15.75" customHeight="1" x14ac:dyDescent="0.3">
      <c r="A429" s="55"/>
      <c r="B429" s="262"/>
      <c r="C429" s="55"/>
      <c r="D429" s="55"/>
      <c r="E429" s="55"/>
      <c r="F429" s="55"/>
      <c r="G429" s="55"/>
      <c r="H429" s="55"/>
      <c r="I429" s="55"/>
      <c r="J429" s="55"/>
      <c r="K429" s="55"/>
      <c r="L429" s="55"/>
      <c r="M429" s="55"/>
      <c r="N429" s="55"/>
      <c r="O429" s="55"/>
      <c r="P429" s="55"/>
      <c r="Q429" s="55"/>
      <c r="R429" s="55"/>
      <c r="S429" s="55"/>
      <c r="T429" s="55"/>
      <c r="U429" s="55"/>
      <c r="V429" s="55"/>
      <c r="W429" s="55"/>
    </row>
    <row r="430" spans="1:23" ht="15.75" customHeight="1" x14ac:dyDescent="0.3">
      <c r="A430" s="55"/>
      <c r="B430" s="262"/>
      <c r="C430" s="55"/>
      <c r="D430" s="55"/>
      <c r="E430" s="55"/>
      <c r="F430" s="55"/>
      <c r="G430" s="55"/>
      <c r="H430" s="55"/>
      <c r="I430" s="55"/>
      <c r="J430" s="55"/>
      <c r="K430" s="55"/>
      <c r="L430" s="55"/>
      <c r="M430" s="55"/>
      <c r="N430" s="55"/>
      <c r="O430" s="55"/>
      <c r="P430" s="55"/>
      <c r="Q430" s="55"/>
      <c r="R430" s="55"/>
      <c r="S430" s="55"/>
      <c r="T430" s="55"/>
      <c r="U430" s="55"/>
      <c r="V430" s="55"/>
      <c r="W430" s="55"/>
    </row>
    <row r="431" spans="1:23" ht="15.75" customHeight="1" x14ac:dyDescent="0.3">
      <c r="A431" s="55"/>
      <c r="B431" s="262"/>
      <c r="C431" s="55"/>
      <c r="D431" s="55"/>
      <c r="E431" s="55"/>
      <c r="F431" s="55"/>
      <c r="G431" s="55"/>
      <c r="H431" s="55"/>
      <c r="I431" s="55"/>
      <c r="J431" s="55"/>
      <c r="K431" s="55"/>
      <c r="L431" s="55"/>
      <c r="M431" s="55"/>
      <c r="N431" s="55"/>
      <c r="O431" s="55"/>
      <c r="P431" s="55"/>
      <c r="Q431" s="55"/>
      <c r="R431" s="55"/>
      <c r="S431" s="55"/>
      <c r="T431" s="55"/>
      <c r="U431" s="55"/>
      <c r="V431" s="55"/>
      <c r="W431" s="55"/>
    </row>
    <row r="432" spans="1:23" ht="15.75" customHeight="1" x14ac:dyDescent="0.3">
      <c r="A432" s="55"/>
      <c r="B432" s="262"/>
      <c r="C432" s="55"/>
      <c r="D432" s="55"/>
      <c r="E432" s="55"/>
      <c r="F432" s="55"/>
      <c r="G432" s="55"/>
      <c r="H432" s="55"/>
      <c r="I432" s="55"/>
      <c r="J432" s="55"/>
      <c r="K432" s="55"/>
      <c r="L432" s="55"/>
      <c r="M432" s="55"/>
      <c r="N432" s="55"/>
      <c r="O432" s="55"/>
      <c r="P432" s="55"/>
      <c r="Q432" s="55"/>
      <c r="R432" s="55"/>
      <c r="S432" s="55"/>
      <c r="T432" s="55"/>
      <c r="U432" s="55"/>
      <c r="V432" s="55"/>
      <c r="W432" s="55"/>
    </row>
    <row r="433" spans="1:23" ht="15.75" customHeight="1" x14ac:dyDescent="0.3">
      <c r="A433" s="55"/>
      <c r="B433" s="262"/>
      <c r="C433" s="55"/>
      <c r="D433" s="55"/>
      <c r="E433" s="55"/>
      <c r="F433" s="55"/>
      <c r="G433" s="55"/>
      <c r="H433" s="55"/>
      <c r="I433" s="55"/>
      <c r="J433" s="55"/>
      <c r="K433" s="55"/>
      <c r="L433" s="55"/>
      <c r="M433" s="55"/>
      <c r="N433" s="55"/>
      <c r="O433" s="55"/>
      <c r="P433" s="55"/>
      <c r="Q433" s="55"/>
      <c r="R433" s="55"/>
      <c r="S433" s="55"/>
      <c r="T433" s="55"/>
      <c r="U433" s="55"/>
      <c r="V433" s="55"/>
      <c r="W433" s="55"/>
    </row>
    <row r="434" spans="1:23" ht="15.75" customHeight="1" x14ac:dyDescent="0.3">
      <c r="A434" s="55"/>
      <c r="B434" s="262"/>
      <c r="C434" s="55"/>
      <c r="D434" s="55"/>
      <c r="E434" s="55"/>
      <c r="F434" s="55"/>
      <c r="G434" s="55"/>
      <c r="H434" s="55"/>
      <c r="I434" s="55"/>
      <c r="J434" s="55"/>
      <c r="K434" s="55"/>
      <c r="L434" s="55"/>
      <c r="M434" s="55"/>
      <c r="N434" s="55"/>
      <c r="O434" s="55"/>
      <c r="P434" s="55"/>
      <c r="Q434" s="55"/>
      <c r="R434" s="55"/>
      <c r="S434" s="55"/>
      <c r="T434" s="55"/>
      <c r="U434" s="55"/>
      <c r="V434" s="55"/>
      <c r="W434" s="55"/>
    </row>
    <row r="435" spans="1:23" ht="15.75" customHeight="1" x14ac:dyDescent="0.3">
      <c r="A435" s="55"/>
      <c r="B435" s="262"/>
      <c r="C435" s="55"/>
      <c r="D435" s="55"/>
      <c r="E435" s="55"/>
      <c r="F435" s="55"/>
      <c r="G435" s="55"/>
      <c r="H435" s="55"/>
      <c r="I435" s="55"/>
      <c r="J435" s="55"/>
      <c r="K435" s="55"/>
      <c r="L435" s="55"/>
      <c r="M435" s="55"/>
      <c r="N435" s="55"/>
      <c r="O435" s="55"/>
      <c r="P435" s="55"/>
      <c r="Q435" s="55"/>
      <c r="R435" s="55"/>
      <c r="S435" s="55"/>
      <c r="T435" s="55"/>
      <c r="U435" s="55"/>
      <c r="V435" s="55"/>
      <c r="W435" s="55"/>
    </row>
    <row r="436" spans="1:23" ht="15.75" customHeight="1" x14ac:dyDescent="0.3">
      <c r="A436" s="55"/>
      <c r="B436" s="262"/>
      <c r="C436" s="55"/>
      <c r="D436" s="55"/>
      <c r="E436" s="55"/>
      <c r="F436" s="55"/>
      <c r="G436" s="55"/>
      <c r="H436" s="55"/>
      <c r="I436" s="55"/>
      <c r="J436" s="55"/>
      <c r="K436" s="55"/>
      <c r="L436" s="55"/>
      <c r="M436" s="55"/>
      <c r="N436" s="55"/>
      <c r="O436" s="55"/>
      <c r="P436" s="55"/>
      <c r="Q436" s="55"/>
      <c r="R436" s="55"/>
      <c r="S436" s="55"/>
      <c r="T436" s="55"/>
      <c r="U436" s="55"/>
      <c r="V436" s="55"/>
      <c r="W436" s="55"/>
    </row>
    <row r="437" spans="1:23" ht="15.75" customHeight="1" x14ac:dyDescent="0.3">
      <c r="A437" s="55"/>
      <c r="B437" s="262"/>
      <c r="C437" s="55"/>
      <c r="D437" s="55"/>
      <c r="E437" s="55"/>
      <c r="F437" s="55"/>
      <c r="G437" s="55"/>
      <c r="H437" s="55"/>
      <c r="I437" s="55"/>
      <c r="J437" s="55"/>
      <c r="K437" s="55"/>
      <c r="L437" s="55"/>
      <c r="M437" s="55"/>
      <c r="N437" s="55"/>
      <c r="O437" s="55"/>
      <c r="P437" s="55"/>
      <c r="Q437" s="55"/>
      <c r="R437" s="55"/>
      <c r="S437" s="55"/>
      <c r="T437" s="55"/>
      <c r="U437" s="55"/>
      <c r="V437" s="55"/>
      <c r="W437" s="55"/>
    </row>
    <row r="438" spans="1:23" ht="15.75" customHeight="1" x14ac:dyDescent="0.3">
      <c r="A438" s="55"/>
      <c r="B438" s="262"/>
      <c r="C438" s="55"/>
      <c r="D438" s="55"/>
      <c r="E438" s="55"/>
      <c r="F438" s="55"/>
      <c r="G438" s="55"/>
      <c r="H438" s="55"/>
      <c r="I438" s="55"/>
      <c r="J438" s="55"/>
      <c r="K438" s="55"/>
      <c r="L438" s="55"/>
      <c r="M438" s="55"/>
      <c r="N438" s="55"/>
      <c r="O438" s="55"/>
      <c r="P438" s="55"/>
      <c r="Q438" s="55"/>
      <c r="R438" s="55"/>
      <c r="S438" s="55"/>
      <c r="T438" s="55"/>
      <c r="U438" s="55"/>
      <c r="V438" s="55"/>
      <c r="W438" s="55"/>
    </row>
    <row r="439" spans="1:23" ht="15.75" customHeight="1" x14ac:dyDescent="0.3">
      <c r="A439" s="55"/>
      <c r="B439" s="262"/>
      <c r="C439" s="55"/>
      <c r="D439" s="55"/>
      <c r="E439" s="55"/>
      <c r="F439" s="55"/>
      <c r="G439" s="55"/>
      <c r="H439" s="55"/>
      <c r="I439" s="55"/>
      <c r="J439" s="55"/>
      <c r="K439" s="55"/>
      <c r="L439" s="55"/>
      <c r="M439" s="55"/>
      <c r="N439" s="55"/>
      <c r="O439" s="55"/>
      <c r="P439" s="55"/>
      <c r="Q439" s="55"/>
      <c r="R439" s="55"/>
      <c r="S439" s="55"/>
      <c r="T439" s="55"/>
      <c r="U439" s="55"/>
      <c r="V439" s="55"/>
      <c r="W439" s="55"/>
    </row>
    <row r="440" spans="1:23" ht="15.75" customHeight="1" x14ac:dyDescent="0.3">
      <c r="A440" s="55"/>
      <c r="B440" s="262"/>
      <c r="C440" s="55"/>
      <c r="D440" s="55"/>
      <c r="E440" s="55"/>
      <c r="F440" s="55"/>
      <c r="G440" s="55"/>
      <c r="H440" s="55"/>
      <c r="I440" s="55"/>
      <c r="J440" s="55"/>
      <c r="K440" s="55"/>
      <c r="L440" s="55"/>
      <c r="M440" s="55"/>
      <c r="N440" s="55"/>
      <c r="O440" s="55"/>
      <c r="P440" s="55"/>
      <c r="Q440" s="55"/>
      <c r="R440" s="55"/>
      <c r="S440" s="55"/>
      <c r="T440" s="55"/>
      <c r="U440" s="55"/>
      <c r="V440" s="55"/>
      <c r="W440" s="55"/>
    </row>
    <row r="441" spans="1:23" ht="15.75" customHeight="1" x14ac:dyDescent="0.3">
      <c r="A441" s="55"/>
      <c r="B441" s="262"/>
      <c r="C441" s="55"/>
      <c r="D441" s="55"/>
      <c r="E441" s="55"/>
      <c r="F441" s="55"/>
      <c r="G441" s="55"/>
      <c r="H441" s="55"/>
      <c r="I441" s="55"/>
      <c r="J441" s="55"/>
      <c r="K441" s="55"/>
      <c r="L441" s="55"/>
      <c r="M441" s="55"/>
      <c r="N441" s="55"/>
      <c r="O441" s="55"/>
      <c r="P441" s="55"/>
      <c r="Q441" s="55"/>
      <c r="R441" s="55"/>
      <c r="S441" s="55"/>
      <c r="T441" s="55"/>
      <c r="U441" s="55"/>
      <c r="V441" s="55"/>
      <c r="W441" s="55"/>
    </row>
    <row r="442" spans="1:23" ht="15.75" customHeight="1" x14ac:dyDescent="0.3">
      <c r="A442" s="55"/>
      <c r="B442" s="262"/>
      <c r="C442" s="55"/>
      <c r="D442" s="55"/>
      <c r="E442" s="55"/>
      <c r="F442" s="55"/>
      <c r="G442" s="55"/>
      <c r="H442" s="55"/>
      <c r="I442" s="55"/>
      <c r="J442" s="55"/>
      <c r="K442" s="55"/>
      <c r="L442" s="55"/>
      <c r="M442" s="55"/>
      <c r="N442" s="55"/>
      <c r="O442" s="55"/>
      <c r="P442" s="55"/>
      <c r="Q442" s="55"/>
      <c r="R442" s="55"/>
      <c r="S442" s="55"/>
      <c r="T442" s="55"/>
      <c r="U442" s="55"/>
      <c r="V442" s="55"/>
      <c r="W442" s="55"/>
    </row>
    <row r="443" spans="1:23" ht="15.75" customHeight="1" x14ac:dyDescent="0.3">
      <c r="A443" s="55"/>
      <c r="B443" s="262"/>
      <c r="C443" s="55"/>
      <c r="D443" s="55"/>
      <c r="E443" s="55"/>
      <c r="F443" s="55"/>
      <c r="G443" s="55"/>
      <c r="H443" s="55"/>
      <c r="I443" s="55"/>
      <c r="J443" s="55"/>
      <c r="K443" s="55"/>
      <c r="L443" s="55"/>
      <c r="M443" s="55"/>
      <c r="N443" s="55"/>
      <c r="O443" s="55"/>
      <c r="P443" s="55"/>
      <c r="Q443" s="55"/>
      <c r="R443" s="55"/>
      <c r="S443" s="55"/>
      <c r="T443" s="55"/>
      <c r="U443" s="55"/>
      <c r="V443" s="55"/>
      <c r="W443" s="55"/>
    </row>
    <row r="444" spans="1:23" ht="15.75" customHeight="1" x14ac:dyDescent="0.3">
      <c r="A444" s="55"/>
      <c r="B444" s="262"/>
      <c r="C444" s="55"/>
      <c r="D444" s="55"/>
      <c r="E444" s="55"/>
      <c r="F444" s="55"/>
      <c r="G444" s="55"/>
      <c r="H444" s="55"/>
      <c r="I444" s="55"/>
      <c r="J444" s="55"/>
      <c r="K444" s="55"/>
      <c r="L444" s="55"/>
      <c r="M444" s="55"/>
      <c r="N444" s="55"/>
      <c r="O444" s="55"/>
      <c r="P444" s="55"/>
      <c r="Q444" s="55"/>
      <c r="R444" s="55"/>
      <c r="S444" s="55"/>
      <c r="T444" s="55"/>
      <c r="U444" s="55"/>
      <c r="V444" s="55"/>
      <c r="W444" s="55"/>
    </row>
    <row r="445" spans="1:23" ht="15.75" customHeight="1" x14ac:dyDescent="0.3">
      <c r="A445" s="55"/>
      <c r="B445" s="262"/>
      <c r="C445" s="55"/>
      <c r="D445" s="55"/>
      <c r="E445" s="55"/>
      <c r="F445" s="55"/>
      <c r="G445" s="55"/>
      <c r="H445" s="55"/>
      <c r="I445" s="55"/>
      <c r="J445" s="55"/>
      <c r="K445" s="55"/>
      <c r="L445" s="55"/>
      <c r="M445" s="55"/>
      <c r="N445" s="55"/>
      <c r="O445" s="55"/>
      <c r="P445" s="55"/>
      <c r="Q445" s="55"/>
      <c r="R445" s="55"/>
      <c r="S445" s="55"/>
      <c r="T445" s="55"/>
      <c r="U445" s="55"/>
      <c r="V445" s="55"/>
      <c r="W445" s="55"/>
    </row>
    <row r="446" spans="1:23" ht="15.75" customHeight="1" x14ac:dyDescent="0.3">
      <c r="A446" s="55"/>
      <c r="B446" s="262"/>
      <c r="C446" s="55"/>
      <c r="D446" s="55"/>
      <c r="E446" s="55"/>
      <c r="F446" s="55"/>
      <c r="G446" s="55"/>
      <c r="H446" s="55"/>
      <c r="I446" s="55"/>
      <c r="J446" s="55"/>
      <c r="K446" s="55"/>
      <c r="L446" s="55"/>
      <c r="M446" s="55"/>
      <c r="N446" s="55"/>
      <c r="O446" s="55"/>
      <c r="P446" s="55"/>
      <c r="Q446" s="55"/>
      <c r="R446" s="55"/>
      <c r="S446" s="55"/>
      <c r="T446" s="55"/>
      <c r="U446" s="55"/>
      <c r="V446" s="55"/>
      <c r="W446" s="55"/>
    </row>
    <row r="447" spans="1:23" ht="15.75" customHeight="1" x14ac:dyDescent="0.3">
      <c r="A447" s="55"/>
      <c r="B447" s="262"/>
      <c r="C447" s="55"/>
      <c r="D447" s="55"/>
      <c r="E447" s="55"/>
      <c r="F447" s="55"/>
      <c r="G447" s="55"/>
      <c r="H447" s="55"/>
      <c r="I447" s="55"/>
      <c r="J447" s="55"/>
      <c r="K447" s="55"/>
      <c r="L447" s="55"/>
      <c r="M447" s="55"/>
      <c r="N447" s="55"/>
      <c r="O447" s="55"/>
      <c r="P447" s="55"/>
      <c r="Q447" s="55"/>
      <c r="R447" s="55"/>
      <c r="S447" s="55"/>
      <c r="T447" s="55"/>
      <c r="U447" s="55"/>
      <c r="V447" s="55"/>
      <c r="W447" s="55"/>
    </row>
    <row r="448" spans="1:23" ht="15.75" customHeight="1" x14ac:dyDescent="0.3">
      <c r="A448" s="55"/>
      <c r="B448" s="262"/>
      <c r="C448" s="55"/>
      <c r="D448" s="55"/>
      <c r="E448" s="55"/>
      <c r="F448" s="55"/>
      <c r="G448" s="55"/>
      <c r="H448" s="55"/>
      <c r="I448" s="55"/>
      <c r="J448" s="55"/>
      <c r="K448" s="55"/>
      <c r="L448" s="55"/>
      <c r="M448" s="55"/>
      <c r="N448" s="55"/>
      <c r="O448" s="55"/>
      <c r="P448" s="55"/>
      <c r="Q448" s="55"/>
      <c r="R448" s="55"/>
      <c r="S448" s="55"/>
      <c r="T448" s="55"/>
      <c r="U448" s="55"/>
      <c r="V448" s="55"/>
      <c r="W448" s="55"/>
    </row>
    <row r="449" spans="1:23" ht="15.75" customHeight="1" x14ac:dyDescent="0.3">
      <c r="A449" s="55"/>
      <c r="B449" s="262"/>
      <c r="C449" s="55"/>
      <c r="D449" s="55"/>
      <c r="E449" s="55"/>
      <c r="F449" s="55"/>
      <c r="G449" s="55"/>
      <c r="H449" s="55"/>
      <c r="I449" s="55"/>
      <c r="J449" s="55"/>
      <c r="K449" s="55"/>
      <c r="L449" s="55"/>
      <c r="M449" s="55"/>
      <c r="N449" s="55"/>
      <c r="O449" s="55"/>
      <c r="P449" s="55"/>
      <c r="Q449" s="55"/>
      <c r="R449" s="55"/>
      <c r="S449" s="55"/>
      <c r="T449" s="55"/>
      <c r="U449" s="55"/>
      <c r="V449" s="55"/>
      <c r="W449" s="55"/>
    </row>
    <row r="450" spans="1:23" ht="15.75" customHeight="1" x14ac:dyDescent="0.3">
      <c r="A450" s="55"/>
      <c r="B450" s="262"/>
      <c r="C450" s="55"/>
      <c r="D450" s="55"/>
      <c r="E450" s="55"/>
      <c r="F450" s="55"/>
      <c r="G450" s="55"/>
      <c r="H450" s="55"/>
      <c r="I450" s="55"/>
      <c r="J450" s="55"/>
      <c r="K450" s="55"/>
      <c r="L450" s="55"/>
      <c r="M450" s="55"/>
      <c r="N450" s="55"/>
      <c r="O450" s="55"/>
      <c r="P450" s="55"/>
      <c r="Q450" s="55"/>
      <c r="R450" s="55"/>
      <c r="S450" s="55"/>
      <c r="T450" s="55"/>
      <c r="U450" s="55"/>
      <c r="V450" s="55"/>
      <c r="W450" s="55"/>
    </row>
    <row r="451" spans="1:23" ht="15.75" customHeight="1" x14ac:dyDescent="0.3">
      <c r="A451" s="55"/>
      <c r="B451" s="262"/>
      <c r="C451" s="55"/>
      <c r="D451" s="55"/>
      <c r="E451" s="55"/>
      <c r="F451" s="55"/>
      <c r="G451" s="55"/>
      <c r="H451" s="55"/>
      <c r="I451" s="55"/>
      <c r="J451" s="55"/>
      <c r="K451" s="55"/>
      <c r="L451" s="55"/>
      <c r="M451" s="55"/>
      <c r="N451" s="55"/>
      <c r="O451" s="55"/>
      <c r="P451" s="55"/>
      <c r="Q451" s="55"/>
      <c r="R451" s="55"/>
      <c r="S451" s="55"/>
      <c r="T451" s="55"/>
      <c r="U451" s="55"/>
      <c r="V451" s="55"/>
      <c r="W451" s="55"/>
    </row>
    <row r="452" spans="1:23" ht="15.75" customHeight="1" x14ac:dyDescent="0.3">
      <c r="A452" s="55"/>
      <c r="B452" s="262"/>
      <c r="C452" s="55"/>
      <c r="D452" s="55"/>
      <c r="E452" s="55"/>
      <c r="F452" s="55"/>
      <c r="G452" s="55"/>
      <c r="H452" s="55"/>
      <c r="I452" s="55"/>
      <c r="J452" s="55"/>
      <c r="K452" s="55"/>
      <c r="L452" s="55"/>
      <c r="M452" s="55"/>
      <c r="N452" s="55"/>
      <c r="O452" s="55"/>
      <c r="P452" s="55"/>
      <c r="Q452" s="55"/>
      <c r="R452" s="55"/>
      <c r="S452" s="55"/>
      <c r="T452" s="55"/>
      <c r="U452" s="55"/>
      <c r="V452" s="55"/>
      <c r="W452" s="55"/>
    </row>
    <row r="453" spans="1:23" ht="15.75" customHeight="1" x14ac:dyDescent="0.3">
      <c r="A453" s="55"/>
      <c r="B453" s="262"/>
      <c r="C453" s="55"/>
      <c r="D453" s="55"/>
      <c r="E453" s="55"/>
      <c r="F453" s="55"/>
      <c r="G453" s="55"/>
      <c r="H453" s="55"/>
      <c r="I453" s="55"/>
      <c r="J453" s="55"/>
      <c r="K453" s="55"/>
      <c r="L453" s="55"/>
      <c r="M453" s="55"/>
      <c r="N453" s="55"/>
      <c r="O453" s="55"/>
      <c r="P453" s="55"/>
      <c r="Q453" s="55"/>
      <c r="R453" s="55"/>
      <c r="S453" s="55"/>
      <c r="T453" s="55"/>
      <c r="U453" s="55"/>
      <c r="V453" s="55"/>
      <c r="W453" s="55"/>
    </row>
    <row r="454" spans="1:23" ht="15.75" customHeight="1" x14ac:dyDescent="0.3">
      <c r="A454" s="55"/>
      <c r="B454" s="262"/>
      <c r="C454" s="55"/>
      <c r="D454" s="55"/>
      <c r="E454" s="55"/>
      <c r="F454" s="55"/>
      <c r="G454" s="55"/>
      <c r="H454" s="55"/>
      <c r="I454" s="55"/>
      <c r="J454" s="55"/>
      <c r="K454" s="55"/>
      <c r="L454" s="55"/>
      <c r="M454" s="55"/>
      <c r="N454" s="55"/>
      <c r="O454" s="55"/>
      <c r="P454" s="55"/>
      <c r="Q454" s="55"/>
      <c r="R454" s="55"/>
      <c r="S454" s="55"/>
      <c r="T454" s="55"/>
      <c r="U454" s="55"/>
      <c r="V454" s="55"/>
      <c r="W454" s="55"/>
    </row>
    <row r="455" spans="1:23" ht="15.75" customHeight="1" x14ac:dyDescent="0.3">
      <c r="A455" s="55"/>
      <c r="B455" s="262"/>
      <c r="C455" s="55"/>
      <c r="D455" s="55"/>
      <c r="E455" s="55"/>
      <c r="F455" s="55"/>
      <c r="G455" s="55"/>
      <c r="H455" s="55"/>
      <c r="I455" s="55"/>
      <c r="J455" s="55"/>
      <c r="K455" s="55"/>
      <c r="L455" s="55"/>
      <c r="M455" s="55"/>
      <c r="N455" s="55"/>
      <c r="O455" s="55"/>
      <c r="P455" s="55"/>
      <c r="Q455" s="55"/>
      <c r="R455" s="55"/>
      <c r="S455" s="55"/>
      <c r="T455" s="55"/>
      <c r="U455" s="55"/>
      <c r="V455" s="55"/>
      <c r="W455" s="55"/>
    </row>
    <row r="456" spans="1:23" ht="15.75" customHeight="1" x14ac:dyDescent="0.3">
      <c r="A456" s="55"/>
      <c r="B456" s="262"/>
      <c r="C456" s="55"/>
      <c r="D456" s="55"/>
      <c r="E456" s="55"/>
      <c r="F456" s="55"/>
      <c r="G456" s="55"/>
      <c r="H456" s="55"/>
      <c r="I456" s="55"/>
      <c r="J456" s="55"/>
      <c r="K456" s="55"/>
      <c r="L456" s="55"/>
      <c r="M456" s="55"/>
      <c r="N456" s="55"/>
      <c r="O456" s="55"/>
      <c r="P456" s="55"/>
      <c r="Q456" s="55"/>
      <c r="R456" s="55"/>
      <c r="S456" s="55"/>
      <c r="T456" s="55"/>
      <c r="U456" s="55"/>
      <c r="V456" s="55"/>
      <c r="W456" s="55"/>
    </row>
    <row r="457" spans="1:23" ht="15.75" customHeight="1" x14ac:dyDescent="0.3">
      <c r="A457" s="55"/>
      <c r="B457" s="262"/>
      <c r="C457" s="55"/>
      <c r="D457" s="55"/>
      <c r="E457" s="55"/>
      <c r="F457" s="55"/>
      <c r="G457" s="55"/>
      <c r="H457" s="55"/>
      <c r="I457" s="55"/>
      <c r="J457" s="55"/>
      <c r="K457" s="55"/>
      <c r="L457" s="55"/>
      <c r="M457" s="55"/>
      <c r="N457" s="55"/>
      <c r="O457" s="55"/>
      <c r="P457" s="55"/>
      <c r="Q457" s="55"/>
      <c r="R457" s="55"/>
      <c r="S457" s="55"/>
      <c r="T457" s="55"/>
      <c r="U457" s="55"/>
      <c r="V457" s="55"/>
      <c r="W457" s="55"/>
    </row>
    <row r="458" spans="1:23" ht="15.75" customHeight="1" x14ac:dyDescent="0.3">
      <c r="A458" s="55"/>
      <c r="B458" s="262"/>
      <c r="C458" s="55"/>
      <c r="D458" s="55"/>
      <c r="E458" s="55"/>
      <c r="F458" s="55"/>
      <c r="G458" s="55"/>
      <c r="H458" s="55"/>
      <c r="I458" s="55"/>
      <c r="J458" s="55"/>
      <c r="K458" s="55"/>
      <c r="L458" s="55"/>
      <c r="M458" s="55"/>
      <c r="N458" s="55"/>
      <c r="O458" s="55"/>
      <c r="P458" s="55"/>
      <c r="Q458" s="55"/>
      <c r="R458" s="55"/>
      <c r="S458" s="55"/>
      <c r="T458" s="55"/>
      <c r="U458" s="55"/>
      <c r="V458" s="55"/>
      <c r="W458" s="55"/>
    </row>
    <row r="459" spans="1:23" ht="15.75" customHeight="1" x14ac:dyDescent="0.3">
      <c r="A459" s="55"/>
      <c r="B459" s="262"/>
      <c r="C459" s="55"/>
      <c r="D459" s="55"/>
      <c r="E459" s="55"/>
      <c r="F459" s="55"/>
      <c r="G459" s="55"/>
      <c r="H459" s="55"/>
      <c r="I459" s="55"/>
      <c r="J459" s="55"/>
      <c r="K459" s="55"/>
      <c r="L459" s="55"/>
      <c r="M459" s="55"/>
      <c r="N459" s="55"/>
      <c r="O459" s="55"/>
      <c r="P459" s="55"/>
      <c r="Q459" s="55"/>
      <c r="R459" s="55"/>
      <c r="S459" s="55"/>
      <c r="T459" s="55"/>
      <c r="U459" s="55"/>
      <c r="V459" s="55"/>
      <c r="W459" s="55"/>
    </row>
    <row r="460" spans="1:23" ht="15.75" customHeight="1" x14ac:dyDescent="0.3">
      <c r="A460" s="55"/>
      <c r="B460" s="262"/>
      <c r="C460" s="55"/>
      <c r="D460" s="55"/>
      <c r="E460" s="55"/>
      <c r="F460" s="55"/>
      <c r="G460" s="55"/>
      <c r="H460" s="55"/>
      <c r="I460" s="55"/>
      <c r="J460" s="55"/>
      <c r="K460" s="55"/>
      <c r="L460" s="55"/>
      <c r="M460" s="55"/>
      <c r="N460" s="55"/>
      <c r="O460" s="55"/>
      <c r="P460" s="55"/>
      <c r="Q460" s="55"/>
      <c r="R460" s="55"/>
      <c r="S460" s="55"/>
      <c r="T460" s="55"/>
      <c r="U460" s="55"/>
      <c r="V460" s="55"/>
      <c r="W460" s="55"/>
    </row>
    <row r="461" spans="1:23" ht="15.75" customHeight="1" x14ac:dyDescent="0.3">
      <c r="A461" s="55"/>
      <c r="B461" s="262"/>
      <c r="C461" s="55"/>
      <c r="D461" s="55"/>
      <c r="E461" s="55"/>
      <c r="F461" s="55"/>
      <c r="G461" s="55"/>
      <c r="H461" s="55"/>
      <c r="I461" s="55"/>
      <c r="J461" s="55"/>
      <c r="K461" s="55"/>
      <c r="L461" s="55"/>
      <c r="M461" s="55"/>
      <c r="N461" s="55"/>
      <c r="O461" s="55"/>
      <c r="P461" s="55"/>
      <c r="Q461" s="55"/>
      <c r="R461" s="55"/>
      <c r="S461" s="55"/>
      <c r="T461" s="55"/>
      <c r="U461" s="55"/>
      <c r="V461" s="55"/>
      <c r="W461" s="55"/>
    </row>
    <row r="462" spans="1:23" ht="15.75" customHeight="1" x14ac:dyDescent="0.3">
      <c r="A462" s="55"/>
      <c r="B462" s="262"/>
      <c r="C462" s="55"/>
      <c r="D462" s="55"/>
      <c r="E462" s="55"/>
      <c r="F462" s="55"/>
      <c r="G462" s="55"/>
      <c r="H462" s="55"/>
      <c r="I462" s="55"/>
      <c r="J462" s="55"/>
      <c r="K462" s="55"/>
      <c r="L462" s="55"/>
      <c r="M462" s="55"/>
      <c r="N462" s="55"/>
      <c r="O462" s="55"/>
      <c r="P462" s="55"/>
      <c r="Q462" s="55"/>
      <c r="R462" s="55"/>
      <c r="S462" s="55"/>
      <c r="T462" s="55"/>
      <c r="U462" s="55"/>
      <c r="V462" s="55"/>
      <c r="W462" s="55"/>
    </row>
    <row r="463" spans="1:23" ht="15.75" customHeight="1" x14ac:dyDescent="0.3">
      <c r="A463" s="55"/>
      <c r="B463" s="262"/>
      <c r="C463" s="55"/>
      <c r="D463" s="55"/>
      <c r="E463" s="55"/>
      <c r="F463" s="55"/>
      <c r="G463" s="55"/>
      <c r="H463" s="55"/>
      <c r="I463" s="55"/>
      <c r="J463" s="55"/>
      <c r="K463" s="55"/>
      <c r="L463" s="55"/>
      <c r="M463" s="55"/>
      <c r="N463" s="55"/>
      <c r="O463" s="55"/>
      <c r="P463" s="55"/>
      <c r="Q463" s="55"/>
      <c r="R463" s="55"/>
      <c r="S463" s="55"/>
      <c r="T463" s="55"/>
      <c r="U463" s="55"/>
      <c r="V463" s="55"/>
      <c r="W463" s="55"/>
    </row>
    <row r="464" spans="1:23" ht="15.75" customHeight="1" x14ac:dyDescent="0.3">
      <c r="A464" s="55"/>
      <c r="B464" s="262"/>
      <c r="C464" s="55"/>
      <c r="D464" s="55"/>
      <c r="E464" s="55"/>
      <c r="F464" s="55"/>
      <c r="G464" s="55"/>
      <c r="H464" s="55"/>
      <c r="I464" s="55"/>
      <c r="J464" s="55"/>
      <c r="K464" s="55"/>
      <c r="L464" s="55"/>
      <c r="M464" s="55"/>
      <c r="N464" s="55"/>
      <c r="O464" s="55"/>
      <c r="P464" s="55"/>
      <c r="Q464" s="55"/>
      <c r="R464" s="55"/>
      <c r="S464" s="55"/>
      <c r="T464" s="55"/>
      <c r="U464" s="55"/>
      <c r="V464" s="55"/>
      <c r="W464" s="55"/>
    </row>
    <row r="465" spans="1:23" ht="15.75" customHeight="1" x14ac:dyDescent="0.3">
      <c r="A465" s="55"/>
      <c r="B465" s="262"/>
      <c r="C465" s="55"/>
      <c r="D465" s="55"/>
      <c r="E465" s="55"/>
      <c r="F465" s="55"/>
      <c r="G465" s="55"/>
      <c r="H465" s="55"/>
      <c r="I465" s="55"/>
      <c r="J465" s="55"/>
      <c r="K465" s="55"/>
      <c r="L465" s="55"/>
      <c r="M465" s="55"/>
      <c r="N465" s="55"/>
      <c r="O465" s="55"/>
      <c r="P465" s="55"/>
      <c r="Q465" s="55"/>
      <c r="R465" s="55"/>
      <c r="S465" s="55"/>
      <c r="T465" s="55"/>
      <c r="U465" s="55"/>
      <c r="V465" s="55"/>
      <c r="W465" s="55"/>
    </row>
    <row r="466" spans="1:23" ht="15.75" customHeight="1" x14ac:dyDescent="0.3">
      <c r="A466" s="55"/>
      <c r="B466" s="262"/>
      <c r="C466" s="55"/>
      <c r="D466" s="55"/>
      <c r="E466" s="55"/>
      <c r="F466" s="55"/>
      <c r="G466" s="55"/>
      <c r="H466" s="55"/>
      <c r="I466" s="55"/>
      <c r="J466" s="55"/>
      <c r="K466" s="55"/>
      <c r="L466" s="55"/>
      <c r="M466" s="55"/>
      <c r="N466" s="55"/>
      <c r="O466" s="55"/>
      <c r="P466" s="55"/>
      <c r="Q466" s="55"/>
      <c r="R466" s="55"/>
      <c r="S466" s="55"/>
      <c r="T466" s="55"/>
      <c r="U466" s="55"/>
      <c r="V466" s="55"/>
      <c r="W466" s="55"/>
    </row>
    <row r="467" spans="1:23" ht="15.75" customHeight="1" x14ac:dyDescent="0.3">
      <c r="A467" s="55"/>
      <c r="B467" s="262"/>
      <c r="C467" s="55"/>
      <c r="D467" s="55"/>
      <c r="E467" s="55"/>
      <c r="F467" s="55"/>
      <c r="G467" s="55"/>
      <c r="H467" s="55"/>
      <c r="I467" s="55"/>
      <c r="J467" s="55"/>
      <c r="K467" s="55"/>
      <c r="L467" s="55"/>
      <c r="M467" s="55"/>
      <c r="N467" s="55"/>
      <c r="O467" s="55"/>
      <c r="P467" s="55"/>
      <c r="Q467" s="55"/>
      <c r="R467" s="55"/>
      <c r="S467" s="55"/>
      <c r="T467" s="55"/>
      <c r="U467" s="55"/>
      <c r="V467" s="55"/>
      <c r="W467" s="55"/>
    </row>
    <row r="468" spans="1:23" ht="15.75" customHeight="1" x14ac:dyDescent="0.3">
      <c r="A468" s="55"/>
      <c r="B468" s="262"/>
      <c r="C468" s="55"/>
      <c r="D468" s="55"/>
      <c r="E468" s="55"/>
      <c r="F468" s="55"/>
      <c r="G468" s="55"/>
      <c r="H468" s="55"/>
      <c r="I468" s="55"/>
      <c r="J468" s="55"/>
      <c r="K468" s="55"/>
      <c r="L468" s="55"/>
      <c r="M468" s="55"/>
      <c r="N468" s="55"/>
      <c r="O468" s="55"/>
      <c r="P468" s="55"/>
      <c r="Q468" s="55"/>
      <c r="R468" s="55"/>
      <c r="S468" s="55"/>
      <c r="T468" s="55"/>
      <c r="U468" s="55"/>
      <c r="V468" s="55"/>
      <c r="W468" s="55"/>
    </row>
    <row r="469" spans="1:23" ht="15.75" customHeight="1" x14ac:dyDescent="0.3">
      <c r="A469" s="55"/>
      <c r="B469" s="262"/>
      <c r="C469" s="55"/>
      <c r="D469" s="55"/>
      <c r="E469" s="55"/>
      <c r="F469" s="55"/>
      <c r="G469" s="55"/>
      <c r="H469" s="55"/>
      <c r="I469" s="55"/>
      <c r="J469" s="55"/>
      <c r="K469" s="55"/>
      <c r="L469" s="55"/>
      <c r="M469" s="55"/>
      <c r="N469" s="55"/>
      <c r="O469" s="55"/>
      <c r="P469" s="55"/>
      <c r="Q469" s="55"/>
      <c r="R469" s="55"/>
      <c r="S469" s="55"/>
      <c r="T469" s="55"/>
      <c r="U469" s="55"/>
      <c r="V469" s="55"/>
      <c r="W469" s="55"/>
    </row>
    <row r="470" spans="1:23" ht="15.75" customHeight="1" x14ac:dyDescent="0.3">
      <c r="A470" s="55"/>
      <c r="B470" s="262"/>
      <c r="C470" s="55"/>
      <c r="D470" s="55"/>
      <c r="E470" s="55"/>
      <c r="F470" s="55"/>
      <c r="G470" s="55"/>
      <c r="H470" s="55"/>
      <c r="I470" s="55"/>
      <c r="J470" s="55"/>
      <c r="K470" s="55"/>
      <c r="L470" s="55"/>
      <c r="M470" s="55"/>
      <c r="N470" s="55"/>
      <c r="O470" s="55"/>
      <c r="P470" s="55"/>
      <c r="Q470" s="55"/>
      <c r="R470" s="55"/>
      <c r="S470" s="55"/>
      <c r="T470" s="55"/>
      <c r="U470" s="55"/>
      <c r="V470" s="55"/>
      <c r="W470" s="55"/>
    </row>
    <row r="471" spans="1:23" ht="15.75" customHeight="1" x14ac:dyDescent="0.3">
      <c r="A471" s="55"/>
      <c r="B471" s="262"/>
      <c r="C471" s="55"/>
      <c r="D471" s="55"/>
      <c r="E471" s="55"/>
      <c r="F471" s="55"/>
      <c r="G471" s="55"/>
      <c r="H471" s="55"/>
      <c r="I471" s="55"/>
      <c r="J471" s="55"/>
      <c r="K471" s="55"/>
      <c r="L471" s="55"/>
      <c r="M471" s="55"/>
      <c r="N471" s="55"/>
      <c r="O471" s="55"/>
      <c r="P471" s="55"/>
      <c r="Q471" s="55"/>
      <c r="R471" s="55"/>
      <c r="S471" s="55"/>
      <c r="T471" s="55"/>
      <c r="U471" s="55"/>
      <c r="V471" s="55"/>
      <c r="W471" s="55"/>
    </row>
    <row r="472" spans="1:23" ht="15.75" customHeight="1" x14ac:dyDescent="0.3">
      <c r="A472" s="55"/>
      <c r="B472" s="262"/>
      <c r="C472" s="55"/>
      <c r="D472" s="55"/>
      <c r="E472" s="55"/>
      <c r="F472" s="55"/>
      <c r="G472" s="55"/>
      <c r="H472" s="55"/>
      <c r="I472" s="55"/>
      <c r="J472" s="55"/>
      <c r="K472" s="55"/>
      <c r="L472" s="55"/>
      <c r="M472" s="55"/>
      <c r="N472" s="55"/>
      <c r="O472" s="55"/>
      <c r="P472" s="55"/>
      <c r="Q472" s="55"/>
      <c r="R472" s="55"/>
      <c r="S472" s="55"/>
      <c r="T472" s="55"/>
      <c r="U472" s="55"/>
      <c r="V472" s="55"/>
      <c r="W472" s="55"/>
    </row>
    <row r="473" spans="1:23" ht="15.75" customHeight="1" x14ac:dyDescent="0.3">
      <c r="A473" s="55"/>
      <c r="B473" s="262"/>
      <c r="C473" s="55"/>
      <c r="D473" s="55"/>
      <c r="E473" s="55"/>
      <c r="F473" s="55"/>
      <c r="G473" s="55"/>
      <c r="H473" s="55"/>
      <c r="I473" s="55"/>
      <c r="J473" s="55"/>
      <c r="K473" s="55"/>
      <c r="L473" s="55"/>
      <c r="M473" s="55"/>
      <c r="N473" s="55"/>
      <c r="O473" s="55"/>
      <c r="P473" s="55"/>
      <c r="Q473" s="55"/>
      <c r="R473" s="55"/>
      <c r="S473" s="55"/>
      <c r="T473" s="55"/>
      <c r="U473" s="55"/>
      <c r="V473" s="55"/>
      <c r="W473" s="55"/>
    </row>
    <row r="474" spans="1:23" ht="15.75" customHeight="1" x14ac:dyDescent="0.3">
      <c r="A474" s="55"/>
      <c r="B474" s="262"/>
      <c r="C474" s="55"/>
      <c r="D474" s="55"/>
      <c r="E474" s="55"/>
      <c r="F474" s="55"/>
      <c r="G474" s="55"/>
      <c r="H474" s="55"/>
      <c r="I474" s="55"/>
      <c r="J474" s="55"/>
      <c r="K474" s="55"/>
      <c r="L474" s="55"/>
      <c r="M474" s="55"/>
      <c r="N474" s="55"/>
      <c r="O474" s="55"/>
      <c r="P474" s="55"/>
      <c r="Q474" s="55"/>
      <c r="R474" s="55"/>
      <c r="S474" s="55"/>
      <c r="T474" s="55"/>
      <c r="U474" s="55"/>
      <c r="V474" s="55"/>
      <c r="W474" s="55"/>
    </row>
    <row r="475" spans="1:23" ht="15.75" customHeight="1" x14ac:dyDescent="0.3">
      <c r="A475" s="55"/>
      <c r="B475" s="262"/>
      <c r="C475" s="55"/>
      <c r="D475" s="55"/>
      <c r="E475" s="55"/>
      <c r="F475" s="55"/>
      <c r="G475" s="55"/>
      <c r="H475" s="55"/>
      <c r="I475" s="55"/>
      <c r="J475" s="55"/>
      <c r="K475" s="55"/>
      <c r="L475" s="55"/>
      <c r="M475" s="55"/>
      <c r="N475" s="55"/>
      <c r="O475" s="55"/>
      <c r="P475" s="55"/>
      <c r="Q475" s="55"/>
      <c r="R475" s="55"/>
      <c r="S475" s="55"/>
      <c r="T475" s="55"/>
      <c r="U475" s="55"/>
      <c r="V475" s="55"/>
      <c r="W475" s="55"/>
    </row>
    <row r="476" spans="1:23" ht="15.75" customHeight="1" x14ac:dyDescent="0.3">
      <c r="A476" s="55"/>
      <c r="B476" s="262"/>
      <c r="C476" s="55"/>
      <c r="D476" s="55"/>
      <c r="E476" s="55"/>
      <c r="F476" s="55"/>
      <c r="G476" s="55"/>
      <c r="H476" s="55"/>
      <c r="I476" s="55"/>
      <c r="J476" s="55"/>
      <c r="K476" s="55"/>
      <c r="L476" s="55"/>
      <c r="M476" s="55"/>
      <c r="N476" s="55"/>
      <c r="O476" s="55"/>
      <c r="P476" s="55"/>
      <c r="Q476" s="55"/>
      <c r="R476" s="55"/>
      <c r="S476" s="55"/>
      <c r="T476" s="55"/>
      <c r="U476" s="55"/>
      <c r="V476" s="55"/>
      <c r="W476" s="55"/>
    </row>
    <row r="477" spans="1:23" ht="15.75" customHeight="1" x14ac:dyDescent="0.3">
      <c r="A477" s="55"/>
      <c r="B477" s="262"/>
      <c r="C477" s="55"/>
      <c r="D477" s="55"/>
      <c r="E477" s="55"/>
      <c r="F477" s="55"/>
      <c r="G477" s="55"/>
      <c r="H477" s="55"/>
      <c r="I477" s="55"/>
      <c r="J477" s="55"/>
      <c r="K477" s="55"/>
      <c r="L477" s="55"/>
      <c r="M477" s="55"/>
      <c r="N477" s="55"/>
      <c r="O477" s="55"/>
      <c r="P477" s="55"/>
      <c r="Q477" s="55"/>
      <c r="R477" s="55"/>
      <c r="S477" s="55"/>
      <c r="T477" s="55"/>
      <c r="U477" s="55"/>
      <c r="V477" s="55"/>
      <c r="W477" s="55"/>
    </row>
    <row r="478" spans="1:23" ht="15.75" customHeight="1" x14ac:dyDescent="0.3">
      <c r="A478" s="55"/>
      <c r="B478" s="262"/>
      <c r="C478" s="55"/>
      <c r="D478" s="55"/>
      <c r="E478" s="55"/>
      <c r="F478" s="55"/>
      <c r="G478" s="55"/>
      <c r="H478" s="55"/>
      <c r="I478" s="55"/>
      <c r="J478" s="55"/>
      <c r="K478" s="55"/>
      <c r="L478" s="55"/>
      <c r="M478" s="55"/>
      <c r="N478" s="55"/>
      <c r="O478" s="55"/>
      <c r="P478" s="55"/>
      <c r="Q478" s="55"/>
      <c r="R478" s="55"/>
      <c r="S478" s="55"/>
      <c r="T478" s="55"/>
      <c r="U478" s="55"/>
      <c r="V478" s="55"/>
      <c r="W478" s="55"/>
    </row>
    <row r="479" spans="1:23" ht="15.75" customHeight="1" x14ac:dyDescent="0.3">
      <c r="A479" s="55"/>
      <c r="B479" s="262"/>
      <c r="C479" s="55"/>
      <c r="D479" s="55"/>
      <c r="E479" s="55"/>
      <c r="F479" s="55"/>
      <c r="G479" s="55"/>
      <c r="H479" s="55"/>
      <c r="I479" s="55"/>
      <c r="J479" s="55"/>
      <c r="K479" s="55"/>
      <c r="L479" s="55"/>
      <c r="M479" s="55"/>
      <c r="N479" s="55"/>
      <c r="O479" s="55"/>
      <c r="P479" s="55"/>
      <c r="Q479" s="55"/>
      <c r="R479" s="55"/>
      <c r="S479" s="55"/>
      <c r="T479" s="55"/>
      <c r="U479" s="55"/>
      <c r="V479" s="55"/>
      <c r="W479" s="55"/>
    </row>
    <row r="480" spans="1:23" ht="15.75" customHeight="1" x14ac:dyDescent="0.3">
      <c r="A480" s="55"/>
      <c r="B480" s="262"/>
      <c r="C480" s="55"/>
      <c r="D480" s="55"/>
      <c r="E480" s="55"/>
      <c r="F480" s="55"/>
      <c r="G480" s="55"/>
      <c r="H480" s="55"/>
      <c r="I480" s="55"/>
      <c r="J480" s="55"/>
      <c r="K480" s="55"/>
      <c r="L480" s="55"/>
      <c r="M480" s="55"/>
      <c r="N480" s="55"/>
      <c r="O480" s="55"/>
      <c r="P480" s="55"/>
      <c r="Q480" s="55"/>
      <c r="R480" s="55"/>
      <c r="S480" s="55"/>
      <c r="T480" s="55"/>
      <c r="U480" s="55"/>
      <c r="V480" s="55"/>
      <c r="W480" s="55"/>
    </row>
    <row r="481" spans="1:23" ht="15.75" customHeight="1" x14ac:dyDescent="0.3">
      <c r="A481" s="55"/>
      <c r="B481" s="262"/>
      <c r="C481" s="55"/>
      <c r="D481" s="55"/>
      <c r="E481" s="55"/>
      <c r="F481" s="55"/>
      <c r="G481" s="55"/>
      <c r="H481" s="55"/>
      <c r="I481" s="55"/>
      <c r="J481" s="55"/>
      <c r="K481" s="55"/>
      <c r="L481" s="55"/>
      <c r="M481" s="55"/>
      <c r="N481" s="55"/>
      <c r="O481" s="55"/>
      <c r="P481" s="55"/>
      <c r="Q481" s="55"/>
      <c r="R481" s="55"/>
      <c r="S481" s="55"/>
      <c r="T481" s="55"/>
      <c r="U481" s="55"/>
      <c r="V481" s="55"/>
      <c r="W481" s="55"/>
    </row>
    <row r="482" spans="1:23" ht="15.75" customHeight="1" x14ac:dyDescent="0.3">
      <c r="A482" s="55"/>
      <c r="B482" s="262"/>
      <c r="C482" s="55"/>
      <c r="D482" s="55"/>
      <c r="E482" s="55"/>
      <c r="F482" s="55"/>
      <c r="G482" s="55"/>
      <c r="H482" s="55"/>
      <c r="I482" s="55"/>
      <c r="J482" s="55"/>
      <c r="K482" s="55"/>
      <c r="L482" s="55"/>
      <c r="M482" s="55"/>
      <c r="N482" s="55"/>
      <c r="O482" s="55"/>
      <c r="P482" s="55"/>
      <c r="Q482" s="55"/>
      <c r="R482" s="55"/>
      <c r="S482" s="55"/>
      <c r="T482" s="55"/>
      <c r="U482" s="55"/>
      <c r="V482" s="55"/>
      <c r="W482" s="55"/>
    </row>
    <row r="483" spans="1:23" ht="15.75" customHeight="1" x14ac:dyDescent="0.3">
      <c r="A483" s="55"/>
      <c r="B483" s="262"/>
      <c r="C483" s="55"/>
      <c r="D483" s="55"/>
      <c r="E483" s="55"/>
      <c r="F483" s="55"/>
      <c r="G483" s="55"/>
      <c r="H483" s="55"/>
      <c r="I483" s="55"/>
      <c r="J483" s="55"/>
      <c r="K483" s="55"/>
      <c r="L483" s="55"/>
      <c r="M483" s="55"/>
      <c r="N483" s="55"/>
      <c r="O483" s="55"/>
      <c r="P483" s="55"/>
      <c r="Q483" s="55"/>
      <c r="R483" s="55"/>
      <c r="S483" s="55"/>
      <c r="T483" s="55"/>
      <c r="U483" s="55"/>
      <c r="V483" s="55"/>
      <c r="W483" s="55"/>
    </row>
    <row r="484" spans="1:23" ht="15.75" customHeight="1" x14ac:dyDescent="0.3">
      <c r="A484" s="55"/>
      <c r="B484" s="262"/>
      <c r="C484" s="55"/>
      <c r="D484" s="55"/>
      <c r="E484" s="55"/>
      <c r="F484" s="55"/>
      <c r="G484" s="55"/>
      <c r="H484" s="55"/>
      <c r="I484" s="55"/>
      <c r="J484" s="55"/>
      <c r="K484" s="55"/>
      <c r="L484" s="55"/>
      <c r="M484" s="55"/>
      <c r="N484" s="55"/>
      <c r="O484" s="55"/>
      <c r="P484" s="55"/>
      <c r="Q484" s="55"/>
      <c r="R484" s="55"/>
      <c r="S484" s="55"/>
      <c r="T484" s="55"/>
      <c r="U484" s="55"/>
      <c r="V484" s="55"/>
      <c r="W484" s="55"/>
    </row>
    <row r="485" spans="1:23" ht="15.75" customHeight="1" x14ac:dyDescent="0.3">
      <c r="A485" s="55"/>
      <c r="B485" s="262"/>
      <c r="C485" s="55"/>
      <c r="D485" s="55"/>
      <c r="E485" s="55"/>
      <c r="F485" s="55"/>
      <c r="G485" s="55"/>
      <c r="H485" s="55"/>
      <c r="I485" s="55"/>
      <c r="J485" s="55"/>
      <c r="K485" s="55"/>
      <c r="L485" s="55"/>
      <c r="M485" s="55"/>
      <c r="N485" s="55"/>
      <c r="O485" s="55"/>
      <c r="P485" s="55"/>
      <c r="Q485" s="55"/>
      <c r="R485" s="55"/>
      <c r="S485" s="55"/>
      <c r="T485" s="55"/>
      <c r="U485" s="55"/>
      <c r="V485" s="55"/>
      <c r="W485" s="55"/>
    </row>
    <row r="486" spans="1:23" ht="15.75" customHeight="1" x14ac:dyDescent="0.3">
      <c r="A486" s="55"/>
      <c r="B486" s="262"/>
      <c r="C486" s="55"/>
      <c r="D486" s="55"/>
      <c r="E486" s="55"/>
      <c r="F486" s="55"/>
      <c r="G486" s="55"/>
      <c r="H486" s="55"/>
      <c r="I486" s="55"/>
      <c r="J486" s="55"/>
      <c r="K486" s="55"/>
      <c r="L486" s="55"/>
      <c r="M486" s="55"/>
      <c r="N486" s="55"/>
      <c r="O486" s="55"/>
      <c r="P486" s="55"/>
      <c r="Q486" s="55"/>
      <c r="R486" s="55"/>
      <c r="S486" s="55"/>
      <c r="T486" s="55"/>
      <c r="U486" s="55"/>
      <c r="V486" s="55"/>
      <c r="W486" s="55"/>
    </row>
    <row r="487" spans="1:23" ht="15.75" customHeight="1" x14ac:dyDescent="0.3">
      <c r="A487" s="55"/>
      <c r="B487" s="262"/>
      <c r="C487" s="55"/>
      <c r="D487" s="55"/>
      <c r="E487" s="55"/>
      <c r="F487" s="55"/>
      <c r="G487" s="55"/>
      <c r="H487" s="55"/>
      <c r="I487" s="55"/>
      <c r="J487" s="55"/>
      <c r="K487" s="55"/>
      <c r="L487" s="55"/>
      <c r="M487" s="55"/>
      <c r="N487" s="55"/>
      <c r="O487" s="55"/>
      <c r="P487" s="55"/>
      <c r="Q487" s="55"/>
      <c r="R487" s="55"/>
      <c r="S487" s="55"/>
      <c r="T487" s="55"/>
      <c r="U487" s="55"/>
      <c r="V487" s="55"/>
      <c r="W487" s="55"/>
    </row>
    <row r="488" spans="1:23" ht="15.75" customHeight="1" x14ac:dyDescent="0.3">
      <c r="A488" s="55"/>
      <c r="B488" s="262"/>
      <c r="C488" s="55"/>
      <c r="D488" s="55"/>
      <c r="E488" s="55"/>
      <c r="F488" s="55"/>
      <c r="G488" s="55"/>
      <c r="H488" s="55"/>
      <c r="I488" s="55"/>
      <c r="J488" s="55"/>
      <c r="K488" s="55"/>
      <c r="L488" s="55"/>
      <c r="M488" s="55"/>
      <c r="N488" s="55"/>
      <c r="O488" s="55"/>
      <c r="P488" s="55"/>
      <c r="Q488" s="55"/>
      <c r="R488" s="55"/>
      <c r="S488" s="55"/>
      <c r="T488" s="55"/>
      <c r="U488" s="55"/>
      <c r="V488" s="55"/>
      <c r="W488" s="55"/>
    </row>
    <row r="489" spans="1:23" ht="15.75" customHeight="1" x14ac:dyDescent="0.3">
      <c r="A489" s="55"/>
      <c r="B489" s="262"/>
      <c r="C489" s="55"/>
      <c r="D489" s="55"/>
      <c r="E489" s="55"/>
      <c r="F489" s="55"/>
      <c r="G489" s="55"/>
      <c r="H489" s="55"/>
      <c r="I489" s="55"/>
      <c r="J489" s="55"/>
      <c r="K489" s="55"/>
      <c r="L489" s="55"/>
      <c r="M489" s="55"/>
      <c r="N489" s="55"/>
      <c r="O489" s="55"/>
      <c r="P489" s="55"/>
      <c r="Q489" s="55"/>
      <c r="R489" s="55"/>
      <c r="S489" s="55"/>
      <c r="T489" s="55"/>
      <c r="U489" s="55"/>
      <c r="V489" s="55"/>
      <c r="W489" s="55"/>
    </row>
    <row r="490" spans="1:23" ht="15.75" customHeight="1" x14ac:dyDescent="0.3">
      <c r="A490" s="55"/>
      <c r="B490" s="262"/>
      <c r="C490" s="55"/>
      <c r="D490" s="55"/>
      <c r="E490" s="55"/>
      <c r="F490" s="55"/>
      <c r="G490" s="55"/>
      <c r="H490" s="55"/>
      <c r="I490" s="55"/>
      <c r="J490" s="55"/>
      <c r="K490" s="55"/>
      <c r="L490" s="55"/>
      <c r="M490" s="55"/>
      <c r="N490" s="55"/>
      <c r="O490" s="55"/>
      <c r="P490" s="55"/>
      <c r="Q490" s="55"/>
      <c r="R490" s="55"/>
      <c r="S490" s="55"/>
      <c r="T490" s="55"/>
      <c r="U490" s="55"/>
      <c r="V490" s="55"/>
      <c r="W490" s="55"/>
    </row>
    <row r="491" spans="1:23" ht="15.75" customHeight="1" x14ac:dyDescent="0.3">
      <c r="A491" s="55"/>
      <c r="B491" s="262"/>
      <c r="C491" s="55"/>
      <c r="D491" s="55"/>
      <c r="E491" s="55"/>
      <c r="F491" s="55"/>
      <c r="G491" s="55"/>
      <c r="H491" s="55"/>
      <c r="I491" s="55"/>
      <c r="J491" s="55"/>
      <c r="K491" s="55"/>
      <c r="L491" s="55"/>
      <c r="M491" s="55"/>
      <c r="N491" s="55"/>
      <c r="O491" s="55"/>
      <c r="P491" s="55"/>
      <c r="Q491" s="55"/>
      <c r="R491" s="55"/>
      <c r="S491" s="55"/>
      <c r="T491" s="55"/>
      <c r="U491" s="55"/>
      <c r="V491" s="55"/>
      <c r="W491" s="55"/>
    </row>
    <row r="492" spans="1:23" ht="15.75" customHeight="1" x14ac:dyDescent="0.3">
      <c r="A492" s="55"/>
      <c r="B492" s="262"/>
      <c r="C492" s="55"/>
      <c r="D492" s="55"/>
      <c r="E492" s="55"/>
      <c r="F492" s="55"/>
      <c r="G492" s="55"/>
      <c r="H492" s="55"/>
      <c r="I492" s="55"/>
      <c r="J492" s="55"/>
      <c r="K492" s="55"/>
      <c r="L492" s="55"/>
      <c r="M492" s="55"/>
      <c r="N492" s="55"/>
      <c r="O492" s="55"/>
      <c r="P492" s="55"/>
      <c r="Q492" s="55"/>
      <c r="R492" s="55"/>
      <c r="S492" s="55"/>
      <c r="T492" s="55"/>
      <c r="U492" s="55"/>
      <c r="V492" s="55"/>
      <c r="W492" s="55"/>
    </row>
    <row r="493" spans="1:23" ht="15.75" customHeight="1" x14ac:dyDescent="0.3">
      <c r="A493" s="55"/>
      <c r="B493" s="262"/>
      <c r="C493" s="55"/>
      <c r="D493" s="55"/>
      <c r="E493" s="55"/>
      <c r="F493" s="55"/>
      <c r="G493" s="55"/>
      <c r="H493" s="55"/>
      <c r="I493" s="55"/>
      <c r="J493" s="55"/>
      <c r="K493" s="55"/>
      <c r="L493" s="55"/>
      <c r="M493" s="55"/>
      <c r="N493" s="55"/>
      <c r="O493" s="55"/>
      <c r="P493" s="55"/>
      <c r="Q493" s="55"/>
      <c r="R493" s="55"/>
      <c r="S493" s="55"/>
      <c r="T493" s="55"/>
      <c r="U493" s="55"/>
      <c r="V493" s="55"/>
      <c r="W493" s="55"/>
    </row>
    <row r="494" spans="1:23" ht="15.75" customHeight="1" x14ac:dyDescent="0.3">
      <c r="A494" s="55"/>
      <c r="B494" s="262"/>
      <c r="C494" s="55"/>
      <c r="D494" s="55"/>
      <c r="E494" s="55"/>
      <c r="F494" s="55"/>
      <c r="G494" s="55"/>
      <c r="H494" s="55"/>
      <c r="I494" s="55"/>
      <c r="J494" s="55"/>
      <c r="K494" s="55"/>
      <c r="L494" s="55"/>
      <c r="M494" s="55"/>
      <c r="N494" s="55"/>
      <c r="O494" s="55"/>
      <c r="P494" s="55"/>
      <c r="Q494" s="55"/>
      <c r="R494" s="55"/>
      <c r="S494" s="55"/>
      <c r="T494" s="55"/>
      <c r="U494" s="55"/>
      <c r="V494" s="55"/>
      <c r="W494" s="55"/>
    </row>
    <row r="495" spans="1:23" ht="15.75" customHeight="1" x14ac:dyDescent="0.3">
      <c r="A495" s="55"/>
      <c r="B495" s="262"/>
      <c r="C495" s="55"/>
      <c r="D495" s="55"/>
      <c r="E495" s="55"/>
      <c r="F495" s="55"/>
      <c r="G495" s="55"/>
      <c r="H495" s="55"/>
      <c r="I495" s="55"/>
      <c r="J495" s="55"/>
      <c r="K495" s="55"/>
      <c r="L495" s="55"/>
      <c r="M495" s="55"/>
      <c r="N495" s="55"/>
      <c r="O495" s="55"/>
      <c r="P495" s="55"/>
      <c r="Q495" s="55"/>
      <c r="R495" s="55"/>
      <c r="S495" s="55"/>
      <c r="T495" s="55"/>
      <c r="U495" s="55"/>
      <c r="V495" s="55"/>
      <c r="W495" s="55"/>
    </row>
    <row r="496" spans="1:23" ht="15.75" customHeight="1" x14ac:dyDescent="0.3">
      <c r="A496" s="55"/>
      <c r="B496" s="262"/>
      <c r="C496" s="55"/>
      <c r="D496" s="55"/>
      <c r="E496" s="55"/>
      <c r="F496" s="55"/>
      <c r="G496" s="55"/>
      <c r="H496" s="55"/>
      <c r="I496" s="55"/>
      <c r="J496" s="55"/>
      <c r="K496" s="55"/>
      <c r="L496" s="55"/>
      <c r="M496" s="55"/>
      <c r="N496" s="55"/>
      <c r="O496" s="55"/>
      <c r="P496" s="55"/>
      <c r="Q496" s="55"/>
      <c r="R496" s="55"/>
      <c r="S496" s="55"/>
      <c r="T496" s="55"/>
      <c r="U496" s="55"/>
      <c r="V496" s="55"/>
      <c r="W496" s="55"/>
    </row>
    <row r="497" spans="1:23" ht="15.75" customHeight="1" x14ac:dyDescent="0.3">
      <c r="A497" s="55"/>
      <c r="B497" s="262"/>
      <c r="C497" s="55"/>
      <c r="D497" s="55"/>
      <c r="E497" s="55"/>
      <c r="F497" s="55"/>
      <c r="G497" s="55"/>
      <c r="H497" s="55"/>
      <c r="I497" s="55"/>
      <c r="J497" s="55"/>
      <c r="K497" s="55"/>
      <c r="L497" s="55"/>
      <c r="M497" s="55"/>
      <c r="N497" s="55"/>
      <c r="O497" s="55"/>
      <c r="P497" s="55"/>
      <c r="Q497" s="55"/>
      <c r="R497" s="55"/>
      <c r="S497" s="55"/>
      <c r="T497" s="55"/>
      <c r="U497" s="55"/>
      <c r="V497" s="55"/>
      <c r="W497" s="55"/>
    </row>
    <row r="498" spans="1:23" ht="15.75" customHeight="1" x14ac:dyDescent="0.3">
      <c r="A498" s="55"/>
      <c r="B498" s="262"/>
      <c r="C498" s="55"/>
      <c r="D498" s="55"/>
      <c r="E498" s="55"/>
      <c r="F498" s="55"/>
      <c r="G498" s="55"/>
      <c r="H498" s="55"/>
      <c r="I498" s="55"/>
      <c r="J498" s="55"/>
      <c r="K498" s="55"/>
      <c r="L498" s="55"/>
      <c r="M498" s="55"/>
      <c r="N498" s="55"/>
      <c r="O498" s="55"/>
      <c r="P498" s="55"/>
      <c r="Q498" s="55"/>
      <c r="R498" s="55"/>
      <c r="S498" s="55"/>
      <c r="T498" s="55"/>
      <c r="U498" s="55"/>
      <c r="V498" s="55"/>
      <c r="W498" s="55"/>
    </row>
    <row r="499" spans="1:23" ht="15.75" customHeight="1" x14ac:dyDescent="0.3">
      <c r="A499" s="55"/>
      <c r="B499" s="262"/>
      <c r="C499" s="55"/>
      <c r="D499" s="55"/>
      <c r="E499" s="55"/>
      <c r="F499" s="55"/>
      <c r="G499" s="55"/>
      <c r="H499" s="55"/>
      <c r="I499" s="55"/>
      <c r="J499" s="55"/>
      <c r="K499" s="55"/>
      <c r="L499" s="55"/>
      <c r="M499" s="55"/>
      <c r="N499" s="55"/>
      <c r="O499" s="55"/>
      <c r="P499" s="55"/>
      <c r="Q499" s="55"/>
      <c r="R499" s="55"/>
      <c r="S499" s="55"/>
      <c r="T499" s="55"/>
      <c r="U499" s="55"/>
      <c r="V499" s="55"/>
      <c r="W499" s="55"/>
    </row>
    <row r="500" spans="1:23" ht="15.75" customHeight="1" x14ac:dyDescent="0.3">
      <c r="A500" s="55"/>
      <c r="B500" s="262"/>
      <c r="C500" s="55"/>
      <c r="D500" s="55"/>
      <c r="E500" s="55"/>
      <c r="F500" s="55"/>
      <c r="G500" s="55"/>
      <c r="H500" s="55"/>
      <c r="I500" s="55"/>
      <c r="J500" s="55"/>
      <c r="K500" s="55"/>
      <c r="L500" s="55"/>
      <c r="M500" s="55"/>
      <c r="N500" s="55"/>
      <c r="O500" s="55"/>
      <c r="P500" s="55"/>
      <c r="Q500" s="55"/>
      <c r="R500" s="55"/>
      <c r="S500" s="55"/>
      <c r="T500" s="55"/>
      <c r="U500" s="55"/>
      <c r="V500" s="55"/>
      <c r="W500" s="55"/>
    </row>
    <row r="501" spans="1:23" ht="15.75" customHeight="1" x14ac:dyDescent="0.3">
      <c r="A501" s="55"/>
      <c r="B501" s="262"/>
      <c r="C501" s="55"/>
      <c r="D501" s="55"/>
      <c r="E501" s="55"/>
      <c r="F501" s="55"/>
      <c r="G501" s="55"/>
      <c r="H501" s="55"/>
      <c r="I501" s="55"/>
      <c r="J501" s="55"/>
      <c r="K501" s="55"/>
      <c r="L501" s="55"/>
      <c r="M501" s="55"/>
      <c r="N501" s="55"/>
      <c r="O501" s="55"/>
      <c r="P501" s="55"/>
      <c r="Q501" s="55"/>
      <c r="R501" s="55"/>
      <c r="S501" s="55"/>
      <c r="T501" s="55"/>
      <c r="U501" s="55"/>
      <c r="V501" s="55"/>
      <c r="W501" s="55"/>
    </row>
    <row r="502" spans="1:23" ht="15.75" customHeight="1" x14ac:dyDescent="0.3">
      <c r="A502" s="55"/>
      <c r="B502" s="262"/>
      <c r="C502" s="55"/>
      <c r="D502" s="55"/>
      <c r="E502" s="55"/>
      <c r="F502" s="55"/>
      <c r="G502" s="55"/>
      <c r="H502" s="55"/>
      <c r="I502" s="55"/>
      <c r="J502" s="55"/>
      <c r="K502" s="55"/>
      <c r="L502" s="55"/>
      <c r="M502" s="55"/>
      <c r="N502" s="55"/>
      <c r="O502" s="55"/>
      <c r="P502" s="55"/>
      <c r="Q502" s="55"/>
      <c r="R502" s="55"/>
      <c r="S502" s="55"/>
      <c r="T502" s="55"/>
      <c r="U502" s="55"/>
      <c r="V502" s="55"/>
      <c r="W502" s="55"/>
    </row>
    <row r="503" spans="1:23" ht="15.75" customHeight="1" x14ac:dyDescent="0.3">
      <c r="A503" s="55"/>
      <c r="B503" s="262"/>
      <c r="C503" s="55"/>
      <c r="D503" s="55"/>
      <c r="E503" s="55"/>
      <c r="F503" s="55"/>
      <c r="G503" s="55"/>
      <c r="H503" s="55"/>
      <c r="I503" s="55"/>
      <c r="J503" s="55"/>
      <c r="K503" s="55"/>
      <c r="L503" s="55"/>
      <c r="M503" s="55"/>
      <c r="N503" s="55"/>
      <c r="O503" s="55"/>
      <c r="P503" s="55"/>
      <c r="Q503" s="55"/>
      <c r="R503" s="55"/>
      <c r="S503" s="55"/>
      <c r="T503" s="55"/>
      <c r="U503" s="55"/>
      <c r="V503" s="55"/>
      <c r="W503" s="55"/>
    </row>
    <row r="504" spans="1:23" ht="15.75" customHeight="1" x14ac:dyDescent="0.3">
      <c r="A504" s="55"/>
      <c r="B504" s="262"/>
      <c r="C504" s="55"/>
      <c r="D504" s="55"/>
      <c r="E504" s="55"/>
      <c r="F504" s="55"/>
      <c r="G504" s="55"/>
      <c r="H504" s="55"/>
      <c r="I504" s="55"/>
      <c r="J504" s="55"/>
      <c r="K504" s="55"/>
      <c r="L504" s="55"/>
      <c r="M504" s="55"/>
      <c r="N504" s="55"/>
      <c r="O504" s="55"/>
      <c r="P504" s="55"/>
      <c r="Q504" s="55"/>
      <c r="R504" s="55"/>
      <c r="S504" s="55"/>
      <c r="T504" s="55"/>
      <c r="U504" s="55"/>
      <c r="V504" s="55"/>
      <c r="W504" s="55"/>
    </row>
    <row r="505" spans="1:23" ht="15.75" customHeight="1" x14ac:dyDescent="0.3">
      <c r="A505" s="55"/>
      <c r="B505" s="262"/>
      <c r="C505" s="55"/>
      <c r="D505" s="55"/>
      <c r="E505" s="55"/>
      <c r="F505" s="55"/>
      <c r="G505" s="55"/>
      <c r="H505" s="55"/>
      <c r="I505" s="55"/>
      <c r="J505" s="55"/>
      <c r="K505" s="55"/>
      <c r="L505" s="55"/>
      <c r="M505" s="55"/>
      <c r="N505" s="55"/>
      <c r="O505" s="55"/>
      <c r="P505" s="55"/>
      <c r="Q505" s="55"/>
      <c r="R505" s="55"/>
      <c r="S505" s="55"/>
      <c r="T505" s="55"/>
      <c r="U505" s="55"/>
      <c r="V505" s="55"/>
      <c r="W505" s="55"/>
    </row>
    <row r="506" spans="1:23" ht="15.75" customHeight="1" x14ac:dyDescent="0.3">
      <c r="A506" s="55"/>
      <c r="B506" s="262"/>
      <c r="C506" s="55"/>
      <c r="D506" s="55"/>
      <c r="E506" s="55"/>
      <c r="F506" s="55"/>
      <c r="G506" s="55"/>
      <c r="H506" s="55"/>
      <c r="I506" s="55"/>
      <c r="J506" s="55"/>
      <c r="K506" s="55"/>
      <c r="L506" s="55"/>
      <c r="M506" s="55"/>
      <c r="N506" s="55"/>
      <c r="O506" s="55"/>
      <c r="P506" s="55"/>
      <c r="Q506" s="55"/>
      <c r="R506" s="55"/>
      <c r="S506" s="55"/>
      <c r="T506" s="55"/>
      <c r="U506" s="55"/>
      <c r="V506" s="55"/>
      <c r="W506" s="55"/>
    </row>
    <row r="507" spans="1:23" ht="15.75" customHeight="1" x14ac:dyDescent="0.3">
      <c r="A507" s="55"/>
      <c r="B507" s="262"/>
      <c r="C507" s="55"/>
      <c r="D507" s="55"/>
      <c r="E507" s="55"/>
      <c r="F507" s="55"/>
      <c r="G507" s="55"/>
      <c r="H507" s="55"/>
      <c r="I507" s="55"/>
      <c r="J507" s="55"/>
      <c r="K507" s="55"/>
      <c r="L507" s="55"/>
      <c r="M507" s="55"/>
      <c r="N507" s="55"/>
      <c r="O507" s="55"/>
      <c r="P507" s="55"/>
      <c r="Q507" s="55"/>
      <c r="R507" s="55"/>
      <c r="S507" s="55"/>
      <c r="T507" s="55"/>
      <c r="U507" s="55"/>
      <c r="V507" s="55"/>
      <c r="W507" s="55"/>
    </row>
    <row r="508" spans="1:23" ht="15.75" customHeight="1" x14ac:dyDescent="0.3">
      <c r="A508" s="55"/>
      <c r="B508" s="262"/>
      <c r="C508" s="55"/>
      <c r="D508" s="55"/>
      <c r="E508" s="55"/>
      <c r="F508" s="55"/>
      <c r="G508" s="55"/>
      <c r="H508" s="55"/>
      <c r="I508" s="55"/>
      <c r="J508" s="55"/>
      <c r="K508" s="55"/>
      <c r="L508" s="55"/>
      <c r="M508" s="55"/>
      <c r="N508" s="55"/>
      <c r="O508" s="55"/>
      <c r="P508" s="55"/>
      <c r="Q508" s="55"/>
      <c r="R508" s="55"/>
      <c r="S508" s="55"/>
      <c r="T508" s="55"/>
      <c r="U508" s="55"/>
      <c r="V508" s="55"/>
      <c r="W508" s="55"/>
    </row>
    <row r="509" spans="1:23" ht="15.75" customHeight="1" x14ac:dyDescent="0.3">
      <c r="A509" s="55"/>
      <c r="B509" s="262"/>
      <c r="C509" s="55"/>
      <c r="D509" s="55"/>
      <c r="E509" s="55"/>
      <c r="F509" s="55"/>
      <c r="G509" s="55"/>
      <c r="H509" s="55"/>
      <c r="I509" s="55"/>
      <c r="J509" s="55"/>
      <c r="K509" s="55"/>
      <c r="L509" s="55"/>
      <c r="M509" s="55"/>
      <c r="N509" s="55"/>
      <c r="O509" s="55"/>
      <c r="P509" s="55"/>
      <c r="Q509" s="55"/>
      <c r="R509" s="55"/>
      <c r="S509" s="55"/>
      <c r="T509" s="55"/>
      <c r="U509" s="55"/>
      <c r="V509" s="55"/>
      <c r="W509" s="55"/>
    </row>
    <row r="510" spans="1:23" ht="15.75" customHeight="1" x14ac:dyDescent="0.3">
      <c r="A510" s="55"/>
      <c r="B510" s="262"/>
      <c r="C510" s="55"/>
      <c r="D510" s="55"/>
      <c r="E510" s="55"/>
      <c r="F510" s="55"/>
      <c r="G510" s="55"/>
      <c r="H510" s="55"/>
      <c r="I510" s="55"/>
      <c r="J510" s="55"/>
      <c r="K510" s="55"/>
      <c r="L510" s="55"/>
      <c r="M510" s="55"/>
      <c r="N510" s="55"/>
      <c r="O510" s="55"/>
      <c r="P510" s="55"/>
      <c r="Q510" s="55"/>
      <c r="R510" s="55"/>
      <c r="S510" s="55"/>
      <c r="T510" s="55"/>
      <c r="U510" s="55"/>
      <c r="V510" s="55"/>
      <c r="W510" s="55"/>
    </row>
    <row r="511" spans="1:23" ht="15.75" customHeight="1" x14ac:dyDescent="0.3">
      <c r="A511" s="55"/>
      <c r="B511" s="262"/>
      <c r="C511" s="55"/>
      <c r="D511" s="55"/>
      <c r="E511" s="55"/>
      <c r="F511" s="55"/>
      <c r="G511" s="55"/>
      <c r="H511" s="55"/>
      <c r="I511" s="55"/>
      <c r="J511" s="55"/>
      <c r="K511" s="55"/>
      <c r="L511" s="55"/>
      <c r="M511" s="55"/>
      <c r="N511" s="55"/>
      <c r="O511" s="55"/>
      <c r="P511" s="55"/>
      <c r="Q511" s="55"/>
      <c r="R511" s="55"/>
      <c r="S511" s="55"/>
      <c r="T511" s="55"/>
      <c r="U511" s="55"/>
      <c r="V511" s="55"/>
      <c r="W511" s="55"/>
    </row>
    <row r="512" spans="1:23" ht="15.75" customHeight="1" x14ac:dyDescent="0.3">
      <c r="A512" s="55"/>
      <c r="B512" s="262"/>
      <c r="C512" s="55"/>
      <c r="D512" s="55"/>
      <c r="E512" s="55"/>
      <c r="F512" s="55"/>
      <c r="G512" s="55"/>
      <c r="H512" s="55"/>
      <c r="I512" s="55"/>
      <c r="J512" s="55"/>
      <c r="K512" s="55"/>
      <c r="L512" s="55"/>
      <c r="M512" s="55"/>
      <c r="N512" s="55"/>
      <c r="O512" s="55"/>
      <c r="P512" s="55"/>
      <c r="Q512" s="55"/>
      <c r="R512" s="55"/>
      <c r="S512" s="55"/>
      <c r="T512" s="55"/>
      <c r="U512" s="55"/>
      <c r="V512" s="55"/>
      <c r="W512" s="55"/>
    </row>
    <row r="513" spans="1:23" ht="15.75" customHeight="1" x14ac:dyDescent="0.3">
      <c r="A513" s="55"/>
      <c r="B513" s="262"/>
      <c r="C513" s="55"/>
      <c r="D513" s="55"/>
      <c r="E513" s="55"/>
      <c r="F513" s="55"/>
      <c r="G513" s="55"/>
      <c r="H513" s="55"/>
      <c r="I513" s="55"/>
      <c r="J513" s="55"/>
      <c r="K513" s="55"/>
      <c r="L513" s="55"/>
      <c r="M513" s="55"/>
      <c r="N513" s="55"/>
      <c r="O513" s="55"/>
      <c r="P513" s="55"/>
      <c r="Q513" s="55"/>
      <c r="R513" s="55"/>
      <c r="S513" s="55"/>
      <c r="T513" s="55"/>
      <c r="U513" s="55"/>
      <c r="V513" s="55"/>
      <c r="W513" s="55"/>
    </row>
    <row r="514" spans="1:23" ht="15.75" customHeight="1" x14ac:dyDescent="0.3">
      <c r="A514" s="55"/>
      <c r="B514" s="262"/>
      <c r="C514" s="55"/>
      <c r="D514" s="55"/>
      <c r="E514" s="55"/>
      <c r="F514" s="55"/>
      <c r="G514" s="55"/>
      <c r="H514" s="55"/>
      <c r="I514" s="55"/>
      <c r="J514" s="55"/>
      <c r="K514" s="55"/>
      <c r="L514" s="55"/>
      <c r="M514" s="55"/>
      <c r="N514" s="55"/>
      <c r="O514" s="55"/>
      <c r="P514" s="55"/>
      <c r="Q514" s="55"/>
      <c r="R514" s="55"/>
      <c r="S514" s="55"/>
      <c r="T514" s="55"/>
      <c r="U514" s="55"/>
      <c r="V514" s="55"/>
      <c r="W514" s="55"/>
    </row>
    <row r="515" spans="1:23" ht="15.75" customHeight="1" x14ac:dyDescent="0.3">
      <c r="A515" s="55"/>
      <c r="B515" s="262"/>
      <c r="C515" s="55"/>
      <c r="D515" s="55"/>
      <c r="E515" s="55"/>
      <c r="F515" s="55"/>
      <c r="G515" s="55"/>
      <c r="H515" s="55"/>
      <c r="I515" s="55"/>
      <c r="J515" s="55"/>
      <c r="K515" s="55"/>
      <c r="L515" s="55"/>
      <c r="M515" s="55"/>
      <c r="N515" s="55"/>
      <c r="O515" s="55"/>
      <c r="P515" s="55"/>
      <c r="Q515" s="55"/>
      <c r="R515" s="55"/>
      <c r="S515" s="55"/>
      <c r="T515" s="55"/>
      <c r="U515" s="55"/>
      <c r="V515" s="55"/>
      <c r="W515" s="55"/>
    </row>
    <row r="516" spans="1:23" ht="15.75" customHeight="1" x14ac:dyDescent="0.3">
      <c r="A516" s="55"/>
      <c r="B516" s="262"/>
      <c r="C516" s="55"/>
      <c r="D516" s="55"/>
      <c r="E516" s="55"/>
      <c r="F516" s="55"/>
      <c r="G516" s="55"/>
      <c r="H516" s="55"/>
      <c r="I516" s="55"/>
      <c r="J516" s="55"/>
      <c r="K516" s="55"/>
      <c r="L516" s="55"/>
      <c r="M516" s="55"/>
      <c r="N516" s="55"/>
      <c r="O516" s="55"/>
      <c r="P516" s="55"/>
      <c r="Q516" s="55"/>
      <c r="R516" s="55"/>
      <c r="S516" s="55"/>
      <c r="T516" s="55"/>
      <c r="U516" s="55"/>
      <c r="V516" s="55"/>
      <c r="W516" s="55"/>
    </row>
    <row r="517" spans="1:23" ht="15.75" customHeight="1" x14ac:dyDescent="0.3">
      <c r="A517" s="55"/>
      <c r="B517" s="262"/>
      <c r="C517" s="55"/>
      <c r="D517" s="55"/>
      <c r="E517" s="55"/>
      <c r="F517" s="55"/>
      <c r="G517" s="55"/>
      <c r="H517" s="55"/>
      <c r="I517" s="55"/>
      <c r="J517" s="55"/>
      <c r="K517" s="55"/>
      <c r="L517" s="55"/>
      <c r="M517" s="55"/>
      <c r="N517" s="55"/>
      <c r="O517" s="55"/>
      <c r="P517" s="55"/>
      <c r="Q517" s="55"/>
      <c r="R517" s="55"/>
      <c r="S517" s="55"/>
      <c r="T517" s="55"/>
      <c r="U517" s="55"/>
      <c r="V517" s="55"/>
      <c r="W517" s="55"/>
    </row>
    <row r="518" spans="1:23" ht="15.75" customHeight="1" x14ac:dyDescent="0.3">
      <c r="A518" s="55"/>
      <c r="B518" s="262"/>
      <c r="C518" s="55"/>
      <c r="D518" s="55"/>
      <c r="E518" s="55"/>
      <c r="F518" s="55"/>
      <c r="G518" s="55"/>
      <c r="H518" s="55"/>
      <c r="I518" s="55"/>
      <c r="J518" s="55"/>
      <c r="K518" s="55"/>
      <c r="L518" s="55"/>
      <c r="M518" s="55"/>
      <c r="N518" s="55"/>
      <c r="O518" s="55"/>
      <c r="P518" s="55"/>
      <c r="Q518" s="55"/>
      <c r="R518" s="55"/>
      <c r="S518" s="55"/>
      <c r="T518" s="55"/>
      <c r="U518" s="55"/>
      <c r="V518" s="55"/>
      <c r="W518" s="55"/>
    </row>
    <row r="519" spans="1:23" ht="15.75" customHeight="1" x14ac:dyDescent="0.3">
      <c r="A519" s="55"/>
      <c r="B519" s="262"/>
      <c r="C519" s="55"/>
      <c r="D519" s="55"/>
      <c r="E519" s="55"/>
      <c r="F519" s="55"/>
      <c r="G519" s="55"/>
      <c r="H519" s="55"/>
      <c r="I519" s="55"/>
      <c r="J519" s="55"/>
      <c r="K519" s="55"/>
      <c r="L519" s="55"/>
      <c r="M519" s="55"/>
      <c r="N519" s="55"/>
      <c r="O519" s="55"/>
      <c r="P519" s="55"/>
      <c r="Q519" s="55"/>
      <c r="R519" s="55"/>
      <c r="S519" s="55"/>
      <c r="T519" s="55"/>
      <c r="U519" s="55"/>
      <c r="V519" s="55"/>
      <c r="W519" s="55"/>
    </row>
    <row r="520" spans="1:23" ht="15.75" customHeight="1" x14ac:dyDescent="0.3">
      <c r="A520" s="55"/>
      <c r="B520" s="262"/>
      <c r="C520" s="55"/>
      <c r="D520" s="55"/>
      <c r="E520" s="55"/>
      <c r="F520" s="55"/>
      <c r="G520" s="55"/>
      <c r="H520" s="55"/>
      <c r="I520" s="55"/>
      <c r="J520" s="55"/>
      <c r="K520" s="55"/>
      <c r="L520" s="55"/>
      <c r="M520" s="55"/>
      <c r="N520" s="55"/>
      <c r="O520" s="55"/>
      <c r="P520" s="55"/>
      <c r="Q520" s="55"/>
      <c r="R520" s="55"/>
      <c r="S520" s="55"/>
      <c r="T520" s="55"/>
      <c r="U520" s="55"/>
      <c r="V520" s="55"/>
      <c r="W520" s="55"/>
    </row>
    <row r="521" spans="1:23" ht="15.75" customHeight="1" x14ac:dyDescent="0.3">
      <c r="A521" s="55"/>
      <c r="B521" s="262"/>
      <c r="C521" s="55"/>
      <c r="D521" s="55"/>
      <c r="E521" s="55"/>
      <c r="F521" s="55"/>
      <c r="G521" s="55"/>
      <c r="H521" s="55"/>
      <c r="I521" s="55"/>
      <c r="J521" s="55"/>
      <c r="K521" s="55"/>
      <c r="L521" s="55"/>
      <c r="M521" s="55"/>
      <c r="N521" s="55"/>
      <c r="O521" s="55"/>
      <c r="P521" s="55"/>
      <c r="Q521" s="55"/>
      <c r="R521" s="55"/>
      <c r="S521" s="55"/>
      <c r="T521" s="55"/>
      <c r="U521" s="55"/>
      <c r="V521" s="55"/>
      <c r="W521" s="55"/>
    </row>
    <row r="522" spans="1:23" ht="15.75" customHeight="1" x14ac:dyDescent="0.3">
      <c r="A522" s="55"/>
      <c r="B522" s="262"/>
      <c r="C522" s="55"/>
      <c r="D522" s="55"/>
      <c r="E522" s="55"/>
      <c r="F522" s="55"/>
      <c r="G522" s="55"/>
      <c r="H522" s="55"/>
      <c r="I522" s="55"/>
      <c r="J522" s="55"/>
      <c r="K522" s="55"/>
      <c r="L522" s="55"/>
      <c r="M522" s="55"/>
      <c r="N522" s="55"/>
      <c r="O522" s="55"/>
      <c r="P522" s="55"/>
      <c r="Q522" s="55"/>
      <c r="R522" s="55"/>
      <c r="S522" s="55"/>
      <c r="T522" s="55"/>
      <c r="U522" s="55"/>
      <c r="V522" s="55"/>
      <c r="W522" s="55"/>
    </row>
    <row r="523" spans="1:23" ht="15.75" customHeight="1" x14ac:dyDescent="0.3">
      <c r="A523" s="55"/>
      <c r="B523" s="262"/>
      <c r="C523" s="55"/>
      <c r="D523" s="55"/>
      <c r="E523" s="55"/>
      <c r="F523" s="55"/>
      <c r="G523" s="55"/>
      <c r="H523" s="55"/>
      <c r="I523" s="55"/>
      <c r="J523" s="55"/>
      <c r="K523" s="55"/>
      <c r="L523" s="55"/>
      <c r="M523" s="55"/>
      <c r="N523" s="55"/>
      <c r="O523" s="55"/>
      <c r="P523" s="55"/>
      <c r="Q523" s="55"/>
      <c r="R523" s="55"/>
      <c r="S523" s="55"/>
      <c r="T523" s="55"/>
      <c r="U523" s="55"/>
      <c r="V523" s="55"/>
      <c r="W523" s="55"/>
    </row>
    <row r="524" spans="1:23" ht="15.75" customHeight="1" x14ac:dyDescent="0.3">
      <c r="A524" s="55"/>
      <c r="B524" s="262"/>
      <c r="C524" s="55"/>
      <c r="D524" s="55"/>
      <c r="E524" s="55"/>
      <c r="F524" s="55"/>
      <c r="G524" s="55"/>
      <c r="H524" s="55"/>
      <c r="I524" s="55"/>
      <c r="J524" s="55"/>
      <c r="K524" s="55"/>
      <c r="L524" s="55"/>
      <c r="M524" s="55"/>
      <c r="N524" s="55"/>
      <c r="O524" s="55"/>
      <c r="P524" s="55"/>
      <c r="Q524" s="55"/>
      <c r="R524" s="55"/>
      <c r="S524" s="55"/>
      <c r="T524" s="55"/>
      <c r="U524" s="55"/>
      <c r="V524" s="55"/>
      <c r="W524" s="55"/>
    </row>
    <row r="525" spans="1:23" ht="15.75" customHeight="1" x14ac:dyDescent="0.3">
      <c r="A525" s="55"/>
      <c r="B525" s="262"/>
      <c r="C525" s="55"/>
      <c r="D525" s="55"/>
      <c r="E525" s="55"/>
      <c r="F525" s="55"/>
      <c r="G525" s="55"/>
      <c r="H525" s="55"/>
      <c r="I525" s="55"/>
      <c r="J525" s="55"/>
      <c r="K525" s="55"/>
      <c r="L525" s="55"/>
      <c r="M525" s="55"/>
      <c r="N525" s="55"/>
      <c r="O525" s="55"/>
      <c r="P525" s="55"/>
      <c r="Q525" s="55"/>
      <c r="R525" s="55"/>
      <c r="S525" s="55"/>
      <c r="T525" s="55"/>
      <c r="U525" s="55"/>
      <c r="V525" s="55"/>
      <c r="W525" s="55"/>
    </row>
    <row r="526" spans="1:23" ht="15.75" customHeight="1" x14ac:dyDescent="0.3">
      <c r="A526" s="55"/>
      <c r="B526" s="262"/>
      <c r="C526" s="55"/>
      <c r="D526" s="55"/>
      <c r="E526" s="55"/>
      <c r="F526" s="55"/>
      <c r="G526" s="55"/>
      <c r="H526" s="55"/>
      <c r="I526" s="55"/>
      <c r="J526" s="55"/>
      <c r="K526" s="55"/>
      <c r="L526" s="55"/>
      <c r="M526" s="55"/>
      <c r="N526" s="55"/>
      <c r="O526" s="55"/>
      <c r="P526" s="55"/>
      <c r="Q526" s="55"/>
      <c r="R526" s="55"/>
      <c r="S526" s="55"/>
      <c r="T526" s="55"/>
      <c r="U526" s="55"/>
      <c r="V526" s="55"/>
      <c r="W526" s="55"/>
    </row>
    <row r="527" spans="1:23" ht="15.75" customHeight="1" x14ac:dyDescent="0.3">
      <c r="A527" s="55"/>
      <c r="B527" s="262"/>
      <c r="C527" s="55"/>
      <c r="D527" s="55"/>
      <c r="E527" s="55"/>
      <c r="F527" s="55"/>
      <c r="G527" s="55"/>
      <c r="H527" s="55"/>
      <c r="I527" s="55"/>
      <c r="J527" s="55"/>
      <c r="K527" s="55"/>
      <c r="L527" s="55"/>
      <c r="M527" s="55"/>
      <c r="N527" s="55"/>
      <c r="O527" s="55"/>
      <c r="P527" s="55"/>
      <c r="Q527" s="55"/>
      <c r="R527" s="55"/>
      <c r="S527" s="55"/>
      <c r="T527" s="55"/>
      <c r="U527" s="55"/>
      <c r="V527" s="55"/>
      <c r="W527" s="55"/>
    </row>
    <row r="528" spans="1:23" ht="15.75" customHeight="1" x14ac:dyDescent="0.3">
      <c r="A528" s="55"/>
      <c r="B528" s="262"/>
      <c r="C528" s="55"/>
      <c r="D528" s="55"/>
      <c r="E528" s="55"/>
      <c r="F528" s="55"/>
      <c r="G528" s="55"/>
      <c r="H528" s="55"/>
      <c r="I528" s="55"/>
      <c r="J528" s="55"/>
      <c r="K528" s="55"/>
      <c r="L528" s="55"/>
      <c r="M528" s="55"/>
      <c r="N528" s="55"/>
      <c r="O528" s="55"/>
      <c r="P528" s="55"/>
      <c r="Q528" s="55"/>
      <c r="R528" s="55"/>
      <c r="S528" s="55"/>
      <c r="T528" s="55"/>
      <c r="U528" s="55"/>
      <c r="V528" s="55"/>
      <c r="W528" s="55"/>
    </row>
    <row r="529" spans="1:23" ht="15.75" customHeight="1" x14ac:dyDescent="0.3">
      <c r="A529" s="55"/>
      <c r="B529" s="262"/>
      <c r="C529" s="55"/>
      <c r="D529" s="55"/>
      <c r="E529" s="55"/>
      <c r="F529" s="55"/>
      <c r="G529" s="55"/>
      <c r="H529" s="55"/>
      <c r="I529" s="55"/>
      <c r="J529" s="55"/>
      <c r="K529" s="55"/>
      <c r="L529" s="55"/>
      <c r="M529" s="55"/>
      <c r="N529" s="55"/>
      <c r="O529" s="55"/>
      <c r="P529" s="55"/>
      <c r="Q529" s="55"/>
      <c r="R529" s="55"/>
      <c r="S529" s="55"/>
      <c r="T529" s="55"/>
      <c r="U529" s="55"/>
      <c r="V529" s="55"/>
      <c r="W529" s="55"/>
    </row>
    <row r="530" spans="1:23" ht="15.75" customHeight="1" x14ac:dyDescent="0.3">
      <c r="A530" s="55"/>
      <c r="B530" s="262"/>
      <c r="C530" s="55"/>
      <c r="D530" s="55"/>
      <c r="E530" s="55"/>
      <c r="F530" s="55"/>
      <c r="G530" s="55"/>
      <c r="H530" s="55"/>
      <c r="I530" s="55"/>
      <c r="J530" s="55"/>
      <c r="K530" s="55"/>
      <c r="L530" s="55"/>
      <c r="M530" s="55"/>
      <c r="N530" s="55"/>
      <c r="O530" s="55"/>
      <c r="P530" s="55"/>
      <c r="Q530" s="55"/>
      <c r="R530" s="55"/>
      <c r="S530" s="55"/>
      <c r="T530" s="55"/>
      <c r="U530" s="55"/>
      <c r="V530" s="55"/>
      <c r="W530" s="55"/>
    </row>
    <row r="531" spans="1:23" ht="15.75" customHeight="1" x14ac:dyDescent="0.3">
      <c r="A531" s="55"/>
      <c r="B531" s="262"/>
      <c r="C531" s="55"/>
      <c r="D531" s="55"/>
      <c r="E531" s="55"/>
      <c r="F531" s="55"/>
      <c r="G531" s="55"/>
      <c r="H531" s="55"/>
      <c r="I531" s="55"/>
      <c r="J531" s="55"/>
      <c r="K531" s="55"/>
      <c r="L531" s="55"/>
      <c r="M531" s="55"/>
      <c r="N531" s="55"/>
      <c r="O531" s="55"/>
      <c r="P531" s="55"/>
      <c r="Q531" s="55"/>
      <c r="R531" s="55"/>
      <c r="S531" s="55"/>
      <c r="T531" s="55"/>
      <c r="U531" s="55"/>
      <c r="V531" s="55"/>
      <c r="W531" s="55"/>
    </row>
    <row r="532" spans="1:23" ht="15.75" customHeight="1" x14ac:dyDescent="0.3">
      <c r="A532" s="55"/>
      <c r="B532" s="262"/>
      <c r="C532" s="55"/>
      <c r="D532" s="55"/>
      <c r="E532" s="55"/>
      <c r="F532" s="55"/>
      <c r="G532" s="55"/>
      <c r="H532" s="55"/>
      <c r="I532" s="55"/>
      <c r="J532" s="55"/>
      <c r="K532" s="55"/>
      <c r="L532" s="55"/>
      <c r="M532" s="55"/>
      <c r="N532" s="55"/>
      <c r="O532" s="55"/>
      <c r="P532" s="55"/>
      <c r="Q532" s="55"/>
      <c r="R532" s="55"/>
      <c r="S532" s="55"/>
      <c r="T532" s="55"/>
      <c r="U532" s="55"/>
      <c r="V532" s="55"/>
      <c r="W532" s="55"/>
    </row>
    <row r="533" spans="1:23" ht="15.75" customHeight="1" x14ac:dyDescent="0.3">
      <c r="A533" s="55"/>
      <c r="B533" s="262"/>
      <c r="C533" s="55"/>
      <c r="D533" s="55"/>
      <c r="E533" s="55"/>
      <c r="F533" s="55"/>
      <c r="G533" s="55"/>
      <c r="H533" s="55"/>
      <c r="I533" s="55"/>
      <c r="J533" s="55"/>
      <c r="K533" s="55"/>
      <c r="L533" s="55"/>
      <c r="M533" s="55"/>
      <c r="N533" s="55"/>
      <c r="O533" s="55"/>
      <c r="P533" s="55"/>
      <c r="Q533" s="55"/>
      <c r="R533" s="55"/>
      <c r="S533" s="55"/>
      <c r="T533" s="55"/>
      <c r="U533" s="55"/>
      <c r="V533" s="55"/>
      <c r="W533" s="55"/>
    </row>
    <row r="534" spans="1:23" ht="15.75" customHeight="1" x14ac:dyDescent="0.3">
      <c r="A534" s="55"/>
      <c r="B534" s="262"/>
      <c r="C534" s="55"/>
      <c r="D534" s="55"/>
      <c r="E534" s="55"/>
      <c r="F534" s="55"/>
      <c r="G534" s="55"/>
      <c r="H534" s="55"/>
      <c r="I534" s="55"/>
      <c r="J534" s="55"/>
      <c r="K534" s="55"/>
      <c r="L534" s="55"/>
      <c r="M534" s="55"/>
      <c r="N534" s="55"/>
      <c r="O534" s="55"/>
      <c r="P534" s="55"/>
      <c r="Q534" s="55"/>
      <c r="R534" s="55"/>
      <c r="S534" s="55"/>
      <c r="T534" s="55"/>
      <c r="U534" s="55"/>
      <c r="V534" s="55"/>
      <c r="W534" s="55"/>
    </row>
    <row r="535" spans="1:23" ht="15.75" customHeight="1" x14ac:dyDescent="0.3">
      <c r="A535" s="55"/>
      <c r="B535" s="262"/>
      <c r="C535" s="55"/>
      <c r="D535" s="55"/>
      <c r="E535" s="55"/>
      <c r="F535" s="55"/>
      <c r="G535" s="55"/>
      <c r="H535" s="55"/>
      <c r="I535" s="55"/>
      <c r="J535" s="55"/>
      <c r="K535" s="55"/>
      <c r="L535" s="55"/>
      <c r="M535" s="55"/>
      <c r="N535" s="55"/>
      <c r="O535" s="55"/>
      <c r="P535" s="55"/>
      <c r="Q535" s="55"/>
      <c r="R535" s="55"/>
      <c r="S535" s="55"/>
      <c r="T535" s="55"/>
      <c r="U535" s="55"/>
      <c r="V535" s="55"/>
      <c r="W535" s="55"/>
    </row>
    <row r="536" spans="1:23" ht="15.75" customHeight="1" x14ac:dyDescent="0.3">
      <c r="A536" s="55"/>
      <c r="B536" s="262"/>
      <c r="C536" s="55"/>
      <c r="D536" s="55"/>
      <c r="E536" s="55"/>
      <c r="F536" s="55"/>
      <c r="G536" s="55"/>
      <c r="H536" s="55"/>
      <c r="I536" s="55"/>
      <c r="J536" s="55"/>
      <c r="K536" s="55"/>
      <c r="L536" s="55"/>
      <c r="M536" s="55"/>
      <c r="N536" s="55"/>
      <c r="O536" s="55"/>
      <c r="P536" s="55"/>
      <c r="Q536" s="55"/>
      <c r="R536" s="55"/>
      <c r="S536" s="55"/>
      <c r="T536" s="55"/>
      <c r="U536" s="55"/>
      <c r="V536" s="55"/>
      <c r="W536" s="55"/>
    </row>
    <row r="537" spans="1:23" ht="15.75" customHeight="1" x14ac:dyDescent="0.3">
      <c r="A537" s="55"/>
      <c r="B537" s="262"/>
      <c r="C537" s="55"/>
      <c r="D537" s="55"/>
      <c r="E537" s="55"/>
      <c r="F537" s="55"/>
      <c r="G537" s="55"/>
      <c r="H537" s="55"/>
      <c r="I537" s="55"/>
      <c r="J537" s="55"/>
      <c r="K537" s="55"/>
      <c r="L537" s="55"/>
      <c r="M537" s="55"/>
      <c r="N537" s="55"/>
      <c r="O537" s="55"/>
      <c r="P537" s="55"/>
      <c r="Q537" s="55"/>
      <c r="R537" s="55"/>
      <c r="S537" s="55"/>
      <c r="T537" s="55"/>
      <c r="U537" s="55"/>
      <c r="V537" s="55"/>
      <c r="W537" s="55"/>
    </row>
    <row r="538" spans="1:23" ht="15.75" customHeight="1" x14ac:dyDescent="0.3">
      <c r="A538" s="55"/>
      <c r="B538" s="262"/>
      <c r="C538" s="55"/>
      <c r="D538" s="55"/>
      <c r="E538" s="55"/>
      <c r="F538" s="55"/>
      <c r="G538" s="55"/>
      <c r="H538" s="55"/>
      <c r="I538" s="55"/>
      <c r="J538" s="55"/>
      <c r="K538" s="55"/>
      <c r="L538" s="55"/>
      <c r="M538" s="55"/>
      <c r="N538" s="55"/>
      <c r="O538" s="55"/>
      <c r="P538" s="55"/>
      <c r="Q538" s="55"/>
      <c r="R538" s="55"/>
      <c r="S538" s="55"/>
      <c r="T538" s="55"/>
      <c r="U538" s="55"/>
      <c r="V538" s="55"/>
      <c r="W538" s="55"/>
    </row>
    <row r="539" spans="1:23" ht="15.75" customHeight="1" x14ac:dyDescent="0.3">
      <c r="A539" s="55"/>
      <c r="B539" s="262"/>
      <c r="C539" s="55"/>
      <c r="D539" s="55"/>
      <c r="E539" s="55"/>
      <c r="F539" s="55"/>
      <c r="G539" s="55"/>
      <c r="H539" s="55"/>
      <c r="I539" s="55"/>
      <c r="J539" s="55"/>
      <c r="K539" s="55"/>
      <c r="L539" s="55"/>
      <c r="M539" s="55"/>
      <c r="N539" s="55"/>
      <c r="O539" s="55"/>
      <c r="P539" s="55"/>
      <c r="Q539" s="55"/>
      <c r="R539" s="55"/>
      <c r="S539" s="55"/>
      <c r="T539" s="55"/>
      <c r="U539" s="55"/>
      <c r="V539" s="55"/>
      <c r="W539" s="55"/>
    </row>
    <row r="540" spans="1:23" ht="15.75" customHeight="1" x14ac:dyDescent="0.3">
      <c r="A540" s="55"/>
      <c r="B540" s="262"/>
      <c r="C540" s="55"/>
      <c r="D540" s="55"/>
      <c r="E540" s="55"/>
      <c r="F540" s="55"/>
      <c r="G540" s="55"/>
      <c r="H540" s="55"/>
      <c r="I540" s="55"/>
      <c r="J540" s="55"/>
      <c r="K540" s="55"/>
      <c r="L540" s="55"/>
      <c r="M540" s="55"/>
      <c r="N540" s="55"/>
      <c r="O540" s="55"/>
      <c r="P540" s="55"/>
      <c r="Q540" s="55"/>
      <c r="R540" s="55"/>
      <c r="S540" s="55"/>
      <c r="T540" s="55"/>
      <c r="U540" s="55"/>
      <c r="V540" s="55"/>
      <c r="W540" s="55"/>
    </row>
    <row r="541" spans="1:23" ht="15.75" customHeight="1" x14ac:dyDescent="0.3">
      <c r="A541" s="55"/>
      <c r="B541" s="262"/>
      <c r="C541" s="55"/>
      <c r="D541" s="55"/>
      <c r="E541" s="55"/>
      <c r="F541" s="55"/>
      <c r="G541" s="55"/>
      <c r="H541" s="55"/>
      <c r="I541" s="55"/>
      <c r="J541" s="55"/>
      <c r="K541" s="55"/>
      <c r="L541" s="55"/>
      <c r="M541" s="55"/>
      <c r="N541" s="55"/>
      <c r="O541" s="55"/>
      <c r="P541" s="55"/>
      <c r="Q541" s="55"/>
      <c r="R541" s="55"/>
      <c r="S541" s="55"/>
      <c r="T541" s="55"/>
      <c r="U541" s="55"/>
      <c r="V541" s="55"/>
      <c r="W541" s="55"/>
    </row>
    <row r="542" spans="1:23" ht="15.75" customHeight="1" x14ac:dyDescent="0.3">
      <c r="A542" s="55"/>
      <c r="B542" s="262"/>
      <c r="C542" s="55"/>
      <c r="D542" s="55"/>
      <c r="E542" s="55"/>
      <c r="F542" s="55"/>
      <c r="G542" s="55"/>
      <c r="H542" s="55"/>
      <c r="I542" s="55"/>
      <c r="J542" s="55"/>
      <c r="K542" s="55"/>
      <c r="L542" s="55"/>
      <c r="M542" s="55"/>
      <c r="N542" s="55"/>
      <c r="O542" s="55"/>
      <c r="P542" s="55"/>
      <c r="Q542" s="55"/>
      <c r="R542" s="55"/>
      <c r="S542" s="55"/>
      <c r="T542" s="55"/>
      <c r="U542" s="55"/>
      <c r="V542" s="55"/>
      <c r="W542" s="55"/>
    </row>
    <row r="543" spans="1:23" ht="15.75" customHeight="1" x14ac:dyDescent="0.3">
      <c r="A543" s="55"/>
      <c r="B543" s="262"/>
      <c r="C543" s="55"/>
      <c r="D543" s="55"/>
      <c r="E543" s="55"/>
      <c r="F543" s="55"/>
      <c r="G543" s="55"/>
      <c r="H543" s="55"/>
      <c r="I543" s="55"/>
      <c r="J543" s="55"/>
      <c r="K543" s="55"/>
      <c r="L543" s="55"/>
      <c r="M543" s="55"/>
      <c r="N543" s="55"/>
      <c r="O543" s="55"/>
      <c r="P543" s="55"/>
      <c r="Q543" s="55"/>
      <c r="R543" s="55"/>
      <c r="S543" s="55"/>
      <c r="T543" s="55"/>
      <c r="U543" s="55"/>
      <c r="V543" s="55"/>
      <c r="W543" s="55"/>
    </row>
    <row r="544" spans="1:23" ht="15.75" customHeight="1" x14ac:dyDescent="0.3">
      <c r="A544" s="55"/>
      <c r="B544" s="262"/>
      <c r="C544" s="55"/>
      <c r="D544" s="55"/>
      <c r="E544" s="55"/>
      <c r="F544" s="55"/>
      <c r="G544" s="55"/>
      <c r="H544" s="55"/>
      <c r="I544" s="55"/>
      <c r="J544" s="55"/>
      <c r="K544" s="55"/>
      <c r="L544" s="55"/>
      <c r="M544" s="55"/>
      <c r="N544" s="55"/>
      <c r="O544" s="55"/>
      <c r="P544" s="55"/>
      <c r="Q544" s="55"/>
      <c r="R544" s="55"/>
      <c r="S544" s="55"/>
      <c r="T544" s="55"/>
      <c r="U544" s="55"/>
      <c r="V544" s="55"/>
      <c r="W544" s="55"/>
    </row>
    <row r="545" spans="1:23" ht="15.75" customHeight="1" x14ac:dyDescent="0.3">
      <c r="A545" s="55"/>
      <c r="B545" s="262"/>
      <c r="C545" s="55"/>
      <c r="D545" s="55"/>
      <c r="E545" s="55"/>
      <c r="F545" s="55"/>
      <c r="G545" s="55"/>
      <c r="H545" s="55"/>
      <c r="I545" s="55"/>
      <c r="J545" s="55"/>
      <c r="K545" s="55"/>
      <c r="L545" s="55"/>
      <c r="M545" s="55"/>
      <c r="N545" s="55"/>
      <c r="O545" s="55"/>
      <c r="P545" s="55"/>
      <c r="Q545" s="55"/>
      <c r="R545" s="55"/>
      <c r="S545" s="55"/>
      <c r="T545" s="55"/>
      <c r="U545" s="55"/>
      <c r="V545" s="55"/>
      <c r="W545" s="55"/>
    </row>
    <row r="546" spans="1:23" ht="15.75" customHeight="1" x14ac:dyDescent="0.3">
      <c r="A546" s="55"/>
      <c r="B546" s="262"/>
      <c r="C546" s="55"/>
      <c r="D546" s="55"/>
      <c r="E546" s="55"/>
      <c r="F546" s="55"/>
      <c r="G546" s="55"/>
      <c r="H546" s="55"/>
      <c r="I546" s="55"/>
      <c r="J546" s="55"/>
      <c r="K546" s="55"/>
      <c r="L546" s="55"/>
      <c r="M546" s="55"/>
      <c r="N546" s="55"/>
      <c r="O546" s="55"/>
      <c r="P546" s="55"/>
      <c r="Q546" s="55"/>
      <c r="R546" s="55"/>
      <c r="S546" s="55"/>
      <c r="T546" s="55"/>
      <c r="U546" s="55"/>
      <c r="V546" s="55"/>
      <c r="W546" s="55"/>
    </row>
    <row r="547" spans="1:23" ht="15.75" customHeight="1" x14ac:dyDescent="0.3">
      <c r="A547" s="55"/>
      <c r="B547" s="262"/>
      <c r="C547" s="55"/>
      <c r="D547" s="55"/>
      <c r="E547" s="55"/>
      <c r="F547" s="55"/>
      <c r="G547" s="55"/>
      <c r="H547" s="55"/>
      <c r="I547" s="55"/>
      <c r="J547" s="55"/>
      <c r="K547" s="55"/>
      <c r="L547" s="55"/>
      <c r="M547" s="55"/>
      <c r="N547" s="55"/>
      <c r="O547" s="55"/>
      <c r="P547" s="55"/>
      <c r="Q547" s="55"/>
      <c r="R547" s="55"/>
      <c r="S547" s="55"/>
      <c r="T547" s="55"/>
      <c r="U547" s="55"/>
      <c r="V547" s="55"/>
      <c r="W547" s="55"/>
    </row>
    <row r="548" spans="1:23" ht="15.75" customHeight="1" x14ac:dyDescent="0.3">
      <c r="A548" s="55"/>
      <c r="B548" s="262"/>
      <c r="C548" s="55"/>
      <c r="D548" s="55"/>
      <c r="E548" s="55"/>
      <c r="F548" s="55"/>
      <c r="G548" s="55"/>
      <c r="H548" s="55"/>
      <c r="I548" s="55"/>
      <c r="J548" s="55"/>
      <c r="K548" s="55"/>
      <c r="L548" s="55"/>
      <c r="M548" s="55"/>
      <c r="N548" s="55"/>
      <c r="O548" s="55"/>
      <c r="P548" s="55"/>
      <c r="Q548" s="55"/>
      <c r="R548" s="55"/>
      <c r="S548" s="55"/>
      <c r="T548" s="55"/>
      <c r="U548" s="55"/>
      <c r="V548" s="55"/>
      <c r="W548" s="55"/>
    </row>
    <row r="549" spans="1:23" ht="15.75" customHeight="1" x14ac:dyDescent="0.3">
      <c r="A549" s="55"/>
      <c r="B549" s="262"/>
      <c r="C549" s="55"/>
      <c r="D549" s="55"/>
      <c r="E549" s="55"/>
      <c r="F549" s="55"/>
      <c r="G549" s="55"/>
      <c r="H549" s="55"/>
      <c r="I549" s="55"/>
      <c r="J549" s="55"/>
      <c r="K549" s="55"/>
      <c r="L549" s="55"/>
      <c r="M549" s="55"/>
      <c r="N549" s="55"/>
      <c r="O549" s="55"/>
      <c r="P549" s="55"/>
      <c r="Q549" s="55"/>
      <c r="R549" s="55"/>
      <c r="S549" s="55"/>
      <c r="T549" s="55"/>
      <c r="U549" s="55"/>
      <c r="V549" s="55"/>
      <c r="W549" s="55"/>
    </row>
    <row r="550" spans="1:23" ht="15.75" customHeight="1" x14ac:dyDescent="0.3">
      <c r="A550" s="55"/>
      <c r="B550" s="262"/>
      <c r="C550" s="55"/>
      <c r="D550" s="55"/>
      <c r="E550" s="55"/>
      <c r="F550" s="55"/>
      <c r="G550" s="55"/>
      <c r="H550" s="55"/>
      <c r="I550" s="55"/>
      <c r="J550" s="55"/>
      <c r="K550" s="55"/>
      <c r="L550" s="55"/>
      <c r="M550" s="55"/>
      <c r="N550" s="55"/>
      <c r="O550" s="55"/>
      <c r="P550" s="55"/>
      <c r="Q550" s="55"/>
      <c r="R550" s="55"/>
      <c r="S550" s="55"/>
      <c r="T550" s="55"/>
      <c r="U550" s="55"/>
      <c r="V550" s="55"/>
      <c r="W550" s="55"/>
    </row>
    <row r="551" spans="1:23" ht="15.75" customHeight="1" x14ac:dyDescent="0.3">
      <c r="A551" s="55"/>
      <c r="B551" s="262"/>
      <c r="C551" s="55"/>
      <c r="D551" s="55"/>
      <c r="E551" s="55"/>
      <c r="F551" s="55"/>
      <c r="G551" s="55"/>
      <c r="H551" s="55"/>
      <c r="I551" s="55"/>
      <c r="J551" s="55"/>
      <c r="K551" s="55"/>
      <c r="L551" s="55"/>
      <c r="M551" s="55"/>
      <c r="N551" s="55"/>
      <c r="O551" s="55"/>
      <c r="P551" s="55"/>
      <c r="Q551" s="55"/>
      <c r="R551" s="55"/>
      <c r="S551" s="55"/>
      <c r="T551" s="55"/>
      <c r="U551" s="55"/>
      <c r="V551" s="55"/>
      <c r="W551" s="55"/>
    </row>
    <row r="552" spans="1:23" ht="15.75" customHeight="1" x14ac:dyDescent="0.3">
      <c r="A552" s="55"/>
      <c r="B552" s="262"/>
      <c r="C552" s="55"/>
      <c r="D552" s="55"/>
      <c r="E552" s="55"/>
      <c r="F552" s="55"/>
      <c r="G552" s="55"/>
      <c r="H552" s="55"/>
      <c r="I552" s="55"/>
      <c r="J552" s="55"/>
      <c r="K552" s="55"/>
      <c r="L552" s="55"/>
      <c r="M552" s="55"/>
      <c r="N552" s="55"/>
      <c r="O552" s="55"/>
      <c r="P552" s="55"/>
      <c r="Q552" s="55"/>
      <c r="R552" s="55"/>
      <c r="S552" s="55"/>
      <c r="T552" s="55"/>
      <c r="U552" s="55"/>
      <c r="V552" s="55"/>
      <c r="W552" s="55"/>
    </row>
    <row r="553" spans="1:23" ht="15.75" customHeight="1" x14ac:dyDescent="0.3">
      <c r="A553" s="55"/>
      <c r="B553" s="262"/>
      <c r="C553" s="55"/>
      <c r="D553" s="55"/>
      <c r="E553" s="55"/>
      <c r="F553" s="55"/>
      <c r="G553" s="55"/>
      <c r="H553" s="55"/>
      <c r="I553" s="55"/>
      <c r="J553" s="55"/>
      <c r="K553" s="55"/>
      <c r="L553" s="55"/>
      <c r="M553" s="55"/>
      <c r="N553" s="55"/>
      <c r="O553" s="55"/>
      <c r="P553" s="55"/>
      <c r="Q553" s="55"/>
      <c r="R553" s="55"/>
      <c r="S553" s="55"/>
      <c r="T553" s="55"/>
      <c r="U553" s="55"/>
      <c r="V553" s="55"/>
      <c r="W553" s="55"/>
    </row>
    <row r="554" spans="1:23" ht="15.75" customHeight="1" x14ac:dyDescent="0.3">
      <c r="A554" s="55"/>
      <c r="B554" s="262"/>
      <c r="C554" s="55"/>
      <c r="D554" s="55"/>
      <c r="E554" s="55"/>
      <c r="F554" s="55"/>
      <c r="G554" s="55"/>
      <c r="H554" s="55"/>
      <c r="I554" s="55"/>
      <c r="J554" s="55"/>
      <c r="K554" s="55"/>
      <c r="L554" s="55"/>
      <c r="M554" s="55"/>
      <c r="N554" s="55"/>
      <c r="O554" s="55"/>
      <c r="P554" s="55"/>
      <c r="Q554" s="55"/>
      <c r="R554" s="55"/>
      <c r="S554" s="55"/>
      <c r="T554" s="55"/>
      <c r="U554" s="55"/>
      <c r="V554" s="55"/>
      <c r="W554" s="55"/>
    </row>
    <row r="555" spans="1:23" ht="15.75" customHeight="1" x14ac:dyDescent="0.3">
      <c r="A555" s="55"/>
      <c r="B555" s="262"/>
      <c r="C555" s="55"/>
      <c r="D555" s="55"/>
      <c r="E555" s="55"/>
      <c r="F555" s="55"/>
      <c r="G555" s="55"/>
      <c r="H555" s="55"/>
      <c r="I555" s="55"/>
      <c r="J555" s="55"/>
      <c r="K555" s="55"/>
      <c r="L555" s="55"/>
      <c r="M555" s="55"/>
      <c r="N555" s="55"/>
      <c r="O555" s="55"/>
      <c r="P555" s="55"/>
      <c r="Q555" s="55"/>
      <c r="R555" s="55"/>
      <c r="S555" s="55"/>
      <c r="T555" s="55"/>
      <c r="U555" s="55"/>
      <c r="V555" s="55"/>
      <c r="W555" s="55"/>
    </row>
    <row r="556" spans="1:23" ht="15.75" customHeight="1" x14ac:dyDescent="0.3">
      <c r="A556" s="55"/>
      <c r="B556" s="262"/>
      <c r="C556" s="55"/>
      <c r="D556" s="55"/>
      <c r="E556" s="55"/>
      <c r="F556" s="55"/>
      <c r="G556" s="55"/>
      <c r="H556" s="55"/>
      <c r="I556" s="55"/>
      <c r="J556" s="55"/>
      <c r="K556" s="55"/>
      <c r="L556" s="55"/>
      <c r="M556" s="55"/>
      <c r="N556" s="55"/>
      <c r="O556" s="55"/>
      <c r="P556" s="55"/>
      <c r="Q556" s="55"/>
      <c r="R556" s="55"/>
      <c r="S556" s="55"/>
      <c r="T556" s="55"/>
      <c r="U556" s="55"/>
      <c r="V556" s="55"/>
      <c r="W556" s="55"/>
    </row>
    <row r="557" spans="1:23" ht="15.75" customHeight="1" x14ac:dyDescent="0.3">
      <c r="A557" s="55"/>
      <c r="B557" s="262"/>
      <c r="C557" s="55"/>
      <c r="D557" s="55"/>
      <c r="E557" s="55"/>
      <c r="F557" s="55"/>
      <c r="G557" s="55"/>
      <c r="H557" s="55"/>
      <c r="I557" s="55"/>
      <c r="J557" s="55"/>
      <c r="K557" s="55"/>
      <c r="L557" s="55"/>
      <c r="M557" s="55"/>
      <c r="N557" s="55"/>
      <c r="O557" s="55"/>
      <c r="P557" s="55"/>
      <c r="Q557" s="55"/>
      <c r="R557" s="55"/>
      <c r="S557" s="55"/>
      <c r="T557" s="55"/>
      <c r="U557" s="55"/>
      <c r="V557" s="55"/>
      <c r="W557" s="55"/>
    </row>
    <row r="558" spans="1:23" ht="15.75" customHeight="1" x14ac:dyDescent="0.3">
      <c r="A558" s="55"/>
      <c r="B558" s="262"/>
      <c r="C558" s="55"/>
      <c r="D558" s="55"/>
      <c r="E558" s="55"/>
      <c r="F558" s="55"/>
      <c r="G558" s="55"/>
      <c r="H558" s="55"/>
      <c r="I558" s="55"/>
      <c r="J558" s="55"/>
      <c r="K558" s="55"/>
      <c r="L558" s="55"/>
      <c r="M558" s="55"/>
      <c r="N558" s="55"/>
      <c r="O558" s="55"/>
      <c r="P558" s="55"/>
      <c r="Q558" s="55"/>
      <c r="R558" s="55"/>
      <c r="S558" s="55"/>
      <c r="T558" s="55"/>
      <c r="U558" s="55"/>
      <c r="V558" s="55"/>
      <c r="W558" s="55"/>
    </row>
    <row r="559" spans="1:23" ht="15.75" customHeight="1" x14ac:dyDescent="0.3">
      <c r="A559" s="55"/>
      <c r="B559" s="262"/>
      <c r="C559" s="55"/>
      <c r="D559" s="55"/>
      <c r="E559" s="55"/>
      <c r="F559" s="55"/>
      <c r="G559" s="55"/>
      <c r="H559" s="55"/>
      <c r="I559" s="55"/>
      <c r="J559" s="55"/>
      <c r="K559" s="55"/>
      <c r="L559" s="55"/>
      <c r="M559" s="55"/>
      <c r="N559" s="55"/>
      <c r="O559" s="55"/>
      <c r="P559" s="55"/>
      <c r="Q559" s="55"/>
      <c r="R559" s="55"/>
      <c r="S559" s="55"/>
      <c r="T559" s="55"/>
      <c r="U559" s="55"/>
      <c r="V559" s="55"/>
      <c r="W559" s="55"/>
    </row>
    <row r="560" spans="1:23" ht="15.75" customHeight="1" x14ac:dyDescent="0.3">
      <c r="A560" s="55"/>
      <c r="B560" s="262"/>
      <c r="C560" s="55"/>
      <c r="D560" s="55"/>
      <c r="E560" s="55"/>
      <c r="F560" s="55"/>
      <c r="G560" s="55"/>
      <c r="H560" s="55"/>
      <c r="I560" s="55"/>
      <c r="J560" s="55"/>
      <c r="K560" s="55"/>
      <c r="L560" s="55"/>
      <c r="M560" s="55"/>
      <c r="N560" s="55"/>
      <c r="O560" s="55"/>
      <c r="P560" s="55"/>
      <c r="Q560" s="55"/>
      <c r="R560" s="55"/>
      <c r="S560" s="55"/>
      <c r="T560" s="55"/>
      <c r="U560" s="55"/>
      <c r="V560" s="55"/>
      <c r="W560" s="55"/>
    </row>
    <row r="561" spans="1:23" ht="15.75" customHeight="1" x14ac:dyDescent="0.3">
      <c r="A561" s="55"/>
      <c r="B561" s="262"/>
      <c r="C561" s="55"/>
      <c r="D561" s="55"/>
      <c r="E561" s="55"/>
      <c r="F561" s="55"/>
      <c r="G561" s="55"/>
      <c r="H561" s="55"/>
      <c r="I561" s="55"/>
      <c r="J561" s="55"/>
      <c r="K561" s="55"/>
      <c r="L561" s="55"/>
      <c r="M561" s="55"/>
      <c r="N561" s="55"/>
      <c r="O561" s="55"/>
      <c r="P561" s="55"/>
      <c r="Q561" s="55"/>
      <c r="R561" s="55"/>
      <c r="S561" s="55"/>
      <c r="T561" s="55"/>
      <c r="U561" s="55"/>
      <c r="V561" s="55"/>
      <c r="W561" s="55"/>
    </row>
    <row r="562" spans="1:23" ht="15.75" customHeight="1" x14ac:dyDescent="0.3">
      <c r="A562" s="55"/>
      <c r="B562" s="262"/>
      <c r="C562" s="55"/>
      <c r="D562" s="55"/>
      <c r="E562" s="55"/>
      <c r="F562" s="55"/>
      <c r="G562" s="55"/>
      <c r="H562" s="55"/>
      <c r="I562" s="55"/>
      <c r="J562" s="55"/>
      <c r="K562" s="55"/>
      <c r="L562" s="55"/>
      <c r="M562" s="55"/>
      <c r="N562" s="55"/>
      <c r="O562" s="55"/>
      <c r="P562" s="55"/>
      <c r="Q562" s="55"/>
      <c r="R562" s="55"/>
      <c r="S562" s="55"/>
      <c r="T562" s="55"/>
      <c r="U562" s="55"/>
      <c r="V562" s="55"/>
      <c r="W562" s="55"/>
    </row>
    <row r="563" spans="1:23" ht="15.75" customHeight="1" x14ac:dyDescent="0.3">
      <c r="A563" s="55"/>
      <c r="B563" s="262"/>
      <c r="C563" s="55"/>
      <c r="D563" s="55"/>
      <c r="E563" s="55"/>
      <c r="F563" s="55"/>
      <c r="G563" s="55"/>
      <c r="H563" s="55"/>
      <c r="I563" s="55"/>
      <c r="J563" s="55"/>
      <c r="K563" s="55"/>
      <c r="L563" s="55"/>
      <c r="M563" s="55"/>
      <c r="N563" s="55"/>
      <c r="O563" s="55"/>
      <c r="P563" s="55"/>
      <c r="Q563" s="55"/>
      <c r="R563" s="55"/>
      <c r="S563" s="55"/>
      <c r="T563" s="55"/>
      <c r="U563" s="55"/>
      <c r="V563" s="55"/>
      <c r="W563" s="55"/>
    </row>
    <row r="564" spans="1:23" ht="15.75" customHeight="1" x14ac:dyDescent="0.3">
      <c r="A564" s="55"/>
      <c r="B564" s="262"/>
      <c r="C564" s="55"/>
      <c r="D564" s="55"/>
      <c r="E564" s="55"/>
      <c r="F564" s="55"/>
      <c r="G564" s="55"/>
      <c r="H564" s="55"/>
      <c r="I564" s="55"/>
      <c r="J564" s="55"/>
      <c r="K564" s="55"/>
      <c r="L564" s="55"/>
      <c r="M564" s="55"/>
      <c r="N564" s="55"/>
      <c r="O564" s="55"/>
      <c r="P564" s="55"/>
      <c r="Q564" s="55"/>
      <c r="R564" s="55"/>
      <c r="S564" s="55"/>
      <c r="T564" s="55"/>
      <c r="U564" s="55"/>
      <c r="V564" s="55"/>
      <c r="W564" s="55"/>
    </row>
    <row r="565" spans="1:23" ht="15.75" customHeight="1" x14ac:dyDescent="0.3">
      <c r="A565" s="55"/>
      <c r="B565" s="262"/>
      <c r="C565" s="55"/>
      <c r="D565" s="55"/>
      <c r="E565" s="55"/>
      <c r="F565" s="55"/>
      <c r="G565" s="55"/>
      <c r="H565" s="55"/>
      <c r="I565" s="55"/>
      <c r="J565" s="55"/>
      <c r="K565" s="55"/>
      <c r="L565" s="55"/>
      <c r="M565" s="55"/>
      <c r="N565" s="55"/>
      <c r="O565" s="55"/>
      <c r="P565" s="55"/>
      <c r="Q565" s="55"/>
      <c r="R565" s="55"/>
      <c r="S565" s="55"/>
      <c r="T565" s="55"/>
      <c r="U565" s="55"/>
      <c r="V565" s="55"/>
      <c r="W565" s="55"/>
    </row>
    <row r="566" spans="1:23" ht="15.75" customHeight="1" x14ac:dyDescent="0.3">
      <c r="A566" s="55"/>
      <c r="B566" s="262"/>
      <c r="C566" s="55"/>
      <c r="D566" s="55"/>
      <c r="E566" s="55"/>
      <c r="F566" s="55"/>
      <c r="G566" s="55"/>
      <c r="H566" s="55"/>
      <c r="I566" s="55"/>
      <c r="J566" s="55"/>
      <c r="K566" s="55"/>
      <c r="L566" s="55"/>
      <c r="M566" s="55"/>
      <c r="N566" s="55"/>
      <c r="O566" s="55"/>
      <c r="P566" s="55"/>
      <c r="Q566" s="55"/>
      <c r="R566" s="55"/>
      <c r="S566" s="55"/>
      <c r="T566" s="55"/>
      <c r="U566" s="55"/>
      <c r="V566" s="55"/>
      <c r="W566" s="55"/>
    </row>
    <row r="567" spans="1:23" ht="15.75" customHeight="1" x14ac:dyDescent="0.3">
      <c r="A567" s="55"/>
      <c r="B567" s="262"/>
      <c r="C567" s="55"/>
      <c r="D567" s="55"/>
      <c r="E567" s="55"/>
      <c r="F567" s="55"/>
      <c r="G567" s="55"/>
      <c r="H567" s="55"/>
      <c r="I567" s="55"/>
      <c r="J567" s="55"/>
      <c r="K567" s="55"/>
      <c r="L567" s="55"/>
      <c r="M567" s="55"/>
      <c r="N567" s="55"/>
      <c r="O567" s="55"/>
      <c r="P567" s="55"/>
      <c r="Q567" s="55"/>
      <c r="R567" s="55"/>
      <c r="S567" s="55"/>
      <c r="T567" s="55"/>
      <c r="U567" s="55"/>
      <c r="V567" s="55"/>
      <c r="W567" s="55"/>
    </row>
    <row r="568" spans="1:23" ht="15.75" customHeight="1" x14ac:dyDescent="0.3">
      <c r="A568" s="55"/>
      <c r="B568" s="262"/>
      <c r="C568" s="55"/>
      <c r="D568" s="55"/>
      <c r="E568" s="55"/>
      <c r="F568" s="55"/>
      <c r="G568" s="55"/>
      <c r="H568" s="55"/>
      <c r="I568" s="55"/>
      <c r="J568" s="55"/>
      <c r="K568" s="55"/>
      <c r="L568" s="55"/>
      <c r="M568" s="55"/>
      <c r="N568" s="55"/>
      <c r="O568" s="55"/>
      <c r="P568" s="55"/>
      <c r="Q568" s="55"/>
      <c r="R568" s="55"/>
      <c r="S568" s="55"/>
      <c r="T568" s="55"/>
      <c r="U568" s="55"/>
      <c r="V568" s="55"/>
      <c r="W568" s="55"/>
    </row>
    <row r="569" spans="1:23" ht="15.75" customHeight="1" x14ac:dyDescent="0.3">
      <c r="A569" s="55"/>
      <c r="B569" s="262"/>
      <c r="C569" s="55"/>
      <c r="D569" s="55"/>
      <c r="E569" s="55"/>
      <c r="F569" s="55"/>
      <c r="G569" s="55"/>
      <c r="H569" s="55"/>
      <c r="I569" s="55"/>
      <c r="J569" s="55"/>
      <c r="K569" s="55"/>
      <c r="L569" s="55"/>
      <c r="M569" s="55"/>
      <c r="N569" s="55"/>
      <c r="O569" s="55"/>
      <c r="P569" s="55"/>
      <c r="Q569" s="55"/>
      <c r="R569" s="55"/>
      <c r="S569" s="55"/>
      <c r="T569" s="55"/>
      <c r="U569" s="55"/>
      <c r="V569" s="55"/>
      <c r="W569" s="55"/>
    </row>
    <row r="570" spans="1:23" ht="15.75" customHeight="1" x14ac:dyDescent="0.3">
      <c r="A570" s="55"/>
      <c r="B570" s="262"/>
      <c r="C570" s="55"/>
      <c r="D570" s="55"/>
      <c r="E570" s="55"/>
      <c r="F570" s="55"/>
      <c r="G570" s="55"/>
      <c r="H570" s="55"/>
      <c r="I570" s="55"/>
      <c r="J570" s="55"/>
      <c r="K570" s="55"/>
      <c r="L570" s="55"/>
      <c r="M570" s="55"/>
      <c r="N570" s="55"/>
      <c r="O570" s="55"/>
      <c r="P570" s="55"/>
      <c r="Q570" s="55"/>
      <c r="R570" s="55"/>
      <c r="S570" s="55"/>
      <c r="T570" s="55"/>
      <c r="U570" s="55"/>
      <c r="V570" s="55"/>
      <c r="W570" s="55"/>
    </row>
    <row r="571" spans="1:23" ht="15.75" customHeight="1" x14ac:dyDescent="0.3">
      <c r="A571" s="55"/>
      <c r="B571" s="262"/>
      <c r="C571" s="55"/>
      <c r="D571" s="55"/>
      <c r="E571" s="55"/>
      <c r="F571" s="55"/>
      <c r="G571" s="55"/>
      <c r="H571" s="55"/>
      <c r="I571" s="55"/>
      <c r="J571" s="55"/>
      <c r="K571" s="55"/>
      <c r="L571" s="55"/>
      <c r="M571" s="55"/>
      <c r="N571" s="55"/>
      <c r="O571" s="55"/>
      <c r="P571" s="55"/>
      <c r="Q571" s="55"/>
      <c r="R571" s="55"/>
      <c r="S571" s="55"/>
      <c r="T571" s="55"/>
      <c r="U571" s="55"/>
      <c r="V571" s="55"/>
      <c r="W571" s="55"/>
    </row>
    <row r="572" spans="1:23" ht="15.75" customHeight="1" x14ac:dyDescent="0.3">
      <c r="A572" s="55"/>
      <c r="B572" s="262"/>
      <c r="C572" s="55"/>
      <c r="D572" s="55"/>
      <c r="E572" s="55"/>
      <c r="F572" s="55"/>
      <c r="G572" s="55"/>
      <c r="H572" s="55"/>
      <c r="I572" s="55"/>
      <c r="J572" s="55"/>
      <c r="K572" s="55"/>
      <c r="L572" s="55"/>
      <c r="M572" s="55"/>
      <c r="N572" s="55"/>
      <c r="O572" s="55"/>
      <c r="P572" s="55"/>
      <c r="Q572" s="55"/>
      <c r="R572" s="55"/>
      <c r="S572" s="55"/>
      <c r="T572" s="55"/>
      <c r="U572" s="55"/>
      <c r="V572" s="55"/>
      <c r="W572" s="55"/>
    </row>
    <row r="573" spans="1:23" ht="15.75" customHeight="1" x14ac:dyDescent="0.3">
      <c r="A573" s="55"/>
      <c r="B573" s="262"/>
      <c r="C573" s="55"/>
      <c r="D573" s="55"/>
      <c r="E573" s="55"/>
      <c r="F573" s="55"/>
      <c r="G573" s="55"/>
      <c r="H573" s="55"/>
      <c r="I573" s="55"/>
      <c r="J573" s="55"/>
      <c r="K573" s="55"/>
      <c r="L573" s="55"/>
      <c r="M573" s="55"/>
      <c r="N573" s="55"/>
      <c r="O573" s="55"/>
      <c r="P573" s="55"/>
      <c r="Q573" s="55"/>
      <c r="R573" s="55"/>
      <c r="S573" s="55"/>
      <c r="T573" s="55"/>
      <c r="U573" s="55"/>
      <c r="V573" s="55"/>
      <c r="W573" s="55"/>
    </row>
    <row r="574" spans="1:23" ht="15.75" customHeight="1" x14ac:dyDescent="0.3">
      <c r="A574" s="55"/>
      <c r="B574" s="262"/>
      <c r="C574" s="55"/>
      <c r="D574" s="55"/>
      <c r="E574" s="55"/>
      <c r="F574" s="55"/>
      <c r="G574" s="55"/>
      <c r="H574" s="55"/>
      <c r="I574" s="55"/>
      <c r="J574" s="55"/>
      <c r="K574" s="55"/>
      <c r="L574" s="55"/>
      <c r="M574" s="55"/>
      <c r="N574" s="55"/>
      <c r="O574" s="55"/>
      <c r="P574" s="55"/>
      <c r="Q574" s="55"/>
      <c r="R574" s="55"/>
      <c r="S574" s="55"/>
      <c r="T574" s="55"/>
      <c r="U574" s="55"/>
      <c r="V574" s="55"/>
      <c r="W574" s="55"/>
    </row>
    <row r="575" spans="1:23" ht="15.75" customHeight="1" x14ac:dyDescent="0.3">
      <c r="A575" s="55"/>
      <c r="B575" s="262"/>
      <c r="C575" s="55"/>
      <c r="D575" s="55"/>
      <c r="E575" s="55"/>
      <c r="F575" s="55"/>
      <c r="G575" s="55"/>
      <c r="H575" s="55"/>
      <c r="I575" s="55"/>
      <c r="J575" s="55"/>
      <c r="K575" s="55"/>
      <c r="L575" s="55"/>
      <c r="M575" s="55"/>
      <c r="N575" s="55"/>
      <c r="O575" s="55"/>
      <c r="P575" s="55"/>
      <c r="Q575" s="55"/>
      <c r="R575" s="55"/>
      <c r="S575" s="55"/>
      <c r="T575" s="55"/>
      <c r="U575" s="55"/>
      <c r="V575" s="55"/>
      <c r="W575" s="55"/>
    </row>
    <row r="576" spans="1:23" ht="15.75" customHeight="1" x14ac:dyDescent="0.3">
      <c r="A576" s="55"/>
      <c r="B576" s="262"/>
      <c r="C576" s="55"/>
      <c r="D576" s="55"/>
      <c r="E576" s="55"/>
      <c r="F576" s="55"/>
      <c r="G576" s="55"/>
      <c r="H576" s="55"/>
      <c r="I576" s="55"/>
      <c r="J576" s="55"/>
      <c r="K576" s="55"/>
      <c r="L576" s="55"/>
      <c r="M576" s="55"/>
      <c r="N576" s="55"/>
      <c r="O576" s="55"/>
      <c r="P576" s="55"/>
      <c r="Q576" s="55"/>
      <c r="R576" s="55"/>
      <c r="S576" s="55"/>
      <c r="T576" s="55"/>
      <c r="U576" s="55"/>
      <c r="V576" s="55"/>
      <c r="W576" s="55"/>
    </row>
    <row r="577" spans="1:23" ht="15.75" customHeight="1" x14ac:dyDescent="0.3">
      <c r="A577" s="55"/>
      <c r="B577" s="262"/>
      <c r="C577" s="55"/>
      <c r="D577" s="55"/>
      <c r="E577" s="55"/>
      <c r="F577" s="55"/>
      <c r="G577" s="55"/>
      <c r="H577" s="55"/>
      <c r="I577" s="55"/>
      <c r="J577" s="55"/>
      <c r="K577" s="55"/>
      <c r="L577" s="55"/>
      <c r="M577" s="55"/>
      <c r="N577" s="55"/>
      <c r="O577" s="55"/>
      <c r="P577" s="55"/>
      <c r="Q577" s="55"/>
      <c r="R577" s="55"/>
      <c r="S577" s="55"/>
      <c r="T577" s="55"/>
      <c r="U577" s="55"/>
      <c r="V577" s="55"/>
      <c r="W577" s="55"/>
    </row>
    <row r="578" spans="1:23" ht="15.75" customHeight="1" x14ac:dyDescent="0.3">
      <c r="A578" s="55"/>
      <c r="B578" s="262"/>
      <c r="C578" s="55"/>
      <c r="D578" s="55"/>
      <c r="E578" s="55"/>
      <c r="F578" s="55"/>
      <c r="G578" s="55"/>
      <c r="H578" s="55"/>
      <c r="I578" s="55"/>
      <c r="J578" s="55"/>
      <c r="K578" s="55"/>
      <c r="L578" s="55"/>
      <c r="M578" s="55"/>
      <c r="N578" s="55"/>
      <c r="O578" s="55"/>
      <c r="P578" s="55"/>
      <c r="Q578" s="55"/>
      <c r="R578" s="55"/>
      <c r="S578" s="55"/>
      <c r="T578" s="55"/>
      <c r="U578" s="55"/>
      <c r="V578" s="55"/>
      <c r="W578" s="55"/>
    </row>
    <row r="579" spans="1:23" ht="15.75" customHeight="1" x14ac:dyDescent="0.3">
      <c r="A579" s="55"/>
      <c r="B579" s="262"/>
      <c r="C579" s="55"/>
      <c r="D579" s="55"/>
      <c r="E579" s="55"/>
      <c r="F579" s="55"/>
      <c r="G579" s="55"/>
      <c r="H579" s="55"/>
      <c r="I579" s="55"/>
      <c r="J579" s="55"/>
      <c r="K579" s="55"/>
      <c r="L579" s="55"/>
      <c r="M579" s="55"/>
      <c r="N579" s="55"/>
      <c r="O579" s="55"/>
      <c r="P579" s="55"/>
      <c r="Q579" s="55"/>
      <c r="R579" s="55"/>
      <c r="S579" s="55"/>
      <c r="T579" s="55"/>
      <c r="U579" s="55"/>
      <c r="V579" s="55"/>
      <c r="W579" s="55"/>
    </row>
    <row r="580" spans="1:23" ht="15.75" customHeight="1" x14ac:dyDescent="0.3">
      <c r="A580" s="55"/>
      <c r="B580" s="262"/>
      <c r="C580" s="55"/>
      <c r="D580" s="55"/>
      <c r="E580" s="55"/>
      <c r="F580" s="55"/>
      <c r="G580" s="55"/>
      <c r="H580" s="55"/>
      <c r="I580" s="55"/>
      <c r="J580" s="55"/>
      <c r="K580" s="55"/>
      <c r="L580" s="55"/>
      <c r="M580" s="55"/>
      <c r="N580" s="55"/>
      <c r="O580" s="55"/>
      <c r="P580" s="55"/>
      <c r="Q580" s="55"/>
      <c r="R580" s="55"/>
      <c r="S580" s="55"/>
      <c r="T580" s="55"/>
      <c r="U580" s="55"/>
      <c r="V580" s="55"/>
      <c r="W580" s="55"/>
    </row>
    <row r="581" spans="1:23" ht="15.75" customHeight="1" x14ac:dyDescent="0.3">
      <c r="A581" s="55"/>
      <c r="B581" s="262"/>
      <c r="C581" s="55"/>
      <c r="D581" s="55"/>
      <c r="E581" s="55"/>
      <c r="F581" s="55"/>
      <c r="G581" s="55"/>
      <c r="H581" s="55"/>
      <c r="I581" s="55"/>
      <c r="J581" s="55"/>
      <c r="K581" s="55"/>
      <c r="L581" s="55"/>
      <c r="M581" s="55"/>
      <c r="N581" s="55"/>
      <c r="O581" s="55"/>
      <c r="P581" s="55"/>
      <c r="Q581" s="55"/>
      <c r="R581" s="55"/>
      <c r="S581" s="55"/>
      <c r="T581" s="55"/>
      <c r="U581" s="55"/>
      <c r="V581" s="55"/>
      <c r="W581" s="55"/>
    </row>
    <row r="582" spans="1:23" ht="15.75" customHeight="1" x14ac:dyDescent="0.3">
      <c r="A582" s="55"/>
      <c r="B582" s="262"/>
      <c r="C582" s="55"/>
      <c r="D582" s="55"/>
      <c r="E582" s="55"/>
      <c r="F582" s="55"/>
      <c r="G582" s="55"/>
      <c r="H582" s="55"/>
      <c r="I582" s="55"/>
      <c r="J582" s="55"/>
      <c r="K582" s="55"/>
      <c r="L582" s="55"/>
      <c r="M582" s="55"/>
      <c r="N582" s="55"/>
      <c r="O582" s="55"/>
      <c r="P582" s="55"/>
      <c r="Q582" s="55"/>
      <c r="R582" s="55"/>
      <c r="S582" s="55"/>
      <c r="T582" s="55"/>
      <c r="U582" s="55"/>
      <c r="V582" s="55"/>
      <c r="W582" s="55"/>
    </row>
    <row r="583" spans="1:23" ht="15.75" customHeight="1" x14ac:dyDescent="0.3">
      <c r="A583" s="55"/>
      <c r="B583" s="262"/>
      <c r="C583" s="55"/>
      <c r="D583" s="55"/>
      <c r="E583" s="55"/>
      <c r="F583" s="55"/>
      <c r="G583" s="55"/>
      <c r="H583" s="55"/>
      <c r="I583" s="55"/>
      <c r="J583" s="55"/>
      <c r="K583" s="55"/>
      <c r="L583" s="55"/>
      <c r="M583" s="55"/>
      <c r="N583" s="55"/>
      <c r="O583" s="55"/>
      <c r="P583" s="55"/>
      <c r="Q583" s="55"/>
      <c r="R583" s="55"/>
      <c r="S583" s="55"/>
      <c r="T583" s="55"/>
      <c r="U583" s="55"/>
      <c r="V583" s="55"/>
      <c r="W583" s="55"/>
    </row>
    <row r="584" spans="1:23" ht="15.75" customHeight="1" x14ac:dyDescent="0.3">
      <c r="A584" s="55"/>
      <c r="B584" s="262"/>
      <c r="C584" s="55"/>
      <c r="D584" s="55"/>
      <c r="E584" s="55"/>
      <c r="F584" s="55"/>
      <c r="G584" s="55"/>
      <c r="H584" s="55"/>
      <c r="I584" s="55"/>
      <c r="J584" s="55"/>
      <c r="K584" s="55"/>
      <c r="L584" s="55"/>
      <c r="M584" s="55"/>
      <c r="N584" s="55"/>
      <c r="O584" s="55"/>
      <c r="P584" s="55"/>
      <c r="Q584" s="55"/>
      <c r="R584" s="55"/>
      <c r="S584" s="55"/>
      <c r="T584" s="55"/>
      <c r="U584" s="55"/>
      <c r="V584" s="55"/>
      <c r="W584" s="55"/>
    </row>
    <row r="585" spans="1:23" ht="15.75" customHeight="1" x14ac:dyDescent="0.3">
      <c r="A585" s="55"/>
      <c r="B585" s="262"/>
      <c r="C585" s="55"/>
      <c r="D585" s="55"/>
      <c r="E585" s="55"/>
      <c r="F585" s="55"/>
      <c r="G585" s="55"/>
      <c r="H585" s="55"/>
      <c r="I585" s="55"/>
      <c r="J585" s="55"/>
      <c r="K585" s="55"/>
      <c r="L585" s="55"/>
      <c r="M585" s="55"/>
      <c r="N585" s="55"/>
      <c r="O585" s="55"/>
      <c r="P585" s="55"/>
      <c r="Q585" s="55"/>
      <c r="R585" s="55"/>
      <c r="S585" s="55"/>
      <c r="T585" s="55"/>
      <c r="U585" s="55"/>
      <c r="V585" s="55"/>
      <c r="W585" s="55"/>
    </row>
    <row r="586" spans="1:23" ht="15.75" customHeight="1" x14ac:dyDescent="0.3">
      <c r="A586" s="55"/>
      <c r="B586" s="262"/>
      <c r="C586" s="55"/>
      <c r="D586" s="55"/>
      <c r="E586" s="55"/>
      <c r="F586" s="55"/>
      <c r="G586" s="55"/>
      <c r="H586" s="55"/>
      <c r="I586" s="55"/>
      <c r="J586" s="55"/>
      <c r="K586" s="55"/>
      <c r="L586" s="55"/>
      <c r="M586" s="55"/>
      <c r="N586" s="55"/>
      <c r="O586" s="55"/>
      <c r="P586" s="55"/>
      <c r="Q586" s="55"/>
      <c r="R586" s="55"/>
      <c r="S586" s="55"/>
      <c r="T586" s="55"/>
      <c r="U586" s="55"/>
      <c r="V586" s="55"/>
      <c r="W586" s="55"/>
    </row>
    <row r="587" spans="1:23" ht="15.75" customHeight="1" x14ac:dyDescent="0.3">
      <c r="A587" s="55"/>
      <c r="B587" s="262"/>
      <c r="C587" s="55"/>
      <c r="D587" s="55"/>
      <c r="E587" s="55"/>
      <c r="F587" s="55"/>
      <c r="G587" s="55"/>
      <c r="H587" s="55"/>
      <c r="I587" s="55"/>
      <c r="J587" s="55"/>
      <c r="K587" s="55"/>
      <c r="L587" s="55"/>
      <c r="M587" s="55"/>
      <c r="N587" s="55"/>
      <c r="O587" s="55"/>
      <c r="P587" s="55"/>
      <c r="Q587" s="55"/>
      <c r="R587" s="55"/>
      <c r="S587" s="55"/>
      <c r="T587" s="55"/>
      <c r="U587" s="55"/>
      <c r="V587" s="55"/>
      <c r="W587" s="55"/>
    </row>
    <row r="588" spans="1:23" ht="15.75" customHeight="1" x14ac:dyDescent="0.3">
      <c r="A588" s="55"/>
      <c r="B588" s="262"/>
      <c r="C588" s="55"/>
      <c r="D588" s="55"/>
      <c r="E588" s="55"/>
      <c r="F588" s="55"/>
      <c r="G588" s="55"/>
      <c r="H588" s="55"/>
      <c r="I588" s="55"/>
      <c r="J588" s="55"/>
      <c r="K588" s="55"/>
      <c r="L588" s="55"/>
      <c r="M588" s="55"/>
      <c r="N588" s="55"/>
      <c r="O588" s="55"/>
      <c r="P588" s="55"/>
      <c r="Q588" s="55"/>
      <c r="R588" s="55"/>
      <c r="S588" s="55"/>
      <c r="T588" s="55"/>
      <c r="U588" s="55"/>
      <c r="V588" s="55"/>
      <c r="W588" s="55"/>
    </row>
    <row r="589" spans="1:23" ht="15.75" customHeight="1" x14ac:dyDescent="0.3">
      <c r="A589" s="55"/>
      <c r="B589" s="262"/>
      <c r="C589" s="55"/>
      <c r="D589" s="55"/>
      <c r="E589" s="55"/>
      <c r="F589" s="55"/>
      <c r="G589" s="55"/>
      <c r="H589" s="55"/>
      <c r="I589" s="55"/>
      <c r="J589" s="55"/>
      <c r="K589" s="55"/>
      <c r="L589" s="55"/>
      <c r="M589" s="55"/>
      <c r="N589" s="55"/>
      <c r="O589" s="55"/>
      <c r="P589" s="55"/>
      <c r="Q589" s="55"/>
      <c r="R589" s="55"/>
      <c r="S589" s="55"/>
      <c r="T589" s="55"/>
      <c r="U589" s="55"/>
      <c r="V589" s="55"/>
      <c r="W589" s="55"/>
    </row>
    <row r="590" spans="1:23" ht="15.75" customHeight="1" x14ac:dyDescent="0.3">
      <c r="A590" s="55"/>
      <c r="B590" s="262"/>
      <c r="C590" s="55"/>
      <c r="D590" s="55"/>
      <c r="E590" s="55"/>
      <c r="F590" s="55"/>
      <c r="G590" s="55"/>
      <c r="H590" s="55"/>
      <c r="I590" s="55"/>
      <c r="J590" s="55"/>
      <c r="K590" s="55"/>
      <c r="L590" s="55"/>
      <c r="M590" s="55"/>
      <c r="N590" s="55"/>
      <c r="O590" s="55"/>
      <c r="P590" s="55"/>
      <c r="Q590" s="55"/>
      <c r="R590" s="55"/>
      <c r="S590" s="55"/>
      <c r="T590" s="55"/>
      <c r="U590" s="55"/>
      <c r="V590" s="55"/>
      <c r="W590" s="55"/>
    </row>
    <row r="591" spans="1:23" ht="15.75" customHeight="1" x14ac:dyDescent="0.3">
      <c r="A591" s="55"/>
      <c r="B591" s="262"/>
      <c r="C591" s="55"/>
      <c r="D591" s="55"/>
      <c r="E591" s="55"/>
      <c r="F591" s="55"/>
      <c r="G591" s="55"/>
      <c r="H591" s="55"/>
      <c r="I591" s="55"/>
      <c r="J591" s="55"/>
      <c r="K591" s="55"/>
      <c r="L591" s="55"/>
      <c r="M591" s="55"/>
      <c r="N591" s="55"/>
      <c r="O591" s="55"/>
      <c r="P591" s="55"/>
      <c r="Q591" s="55"/>
      <c r="R591" s="55"/>
      <c r="S591" s="55"/>
      <c r="T591" s="55"/>
      <c r="U591" s="55"/>
      <c r="V591" s="55"/>
      <c r="W591" s="55"/>
    </row>
    <row r="592" spans="1:23" ht="15.75" customHeight="1" x14ac:dyDescent="0.3">
      <c r="A592" s="55"/>
      <c r="B592" s="262"/>
      <c r="C592" s="55"/>
      <c r="D592" s="55"/>
      <c r="E592" s="55"/>
      <c r="F592" s="55"/>
      <c r="G592" s="55"/>
      <c r="H592" s="55"/>
      <c r="I592" s="55"/>
      <c r="J592" s="55"/>
      <c r="K592" s="55"/>
      <c r="L592" s="55"/>
      <c r="M592" s="55"/>
      <c r="N592" s="55"/>
      <c r="O592" s="55"/>
      <c r="P592" s="55"/>
      <c r="Q592" s="55"/>
      <c r="R592" s="55"/>
      <c r="S592" s="55"/>
      <c r="T592" s="55"/>
      <c r="U592" s="55"/>
      <c r="V592" s="55"/>
      <c r="W592" s="55"/>
    </row>
    <row r="593" spans="1:23" ht="15.75" customHeight="1" x14ac:dyDescent="0.3">
      <c r="A593" s="55"/>
      <c r="B593" s="262"/>
      <c r="C593" s="55"/>
      <c r="D593" s="55"/>
      <c r="E593" s="55"/>
      <c r="F593" s="55"/>
      <c r="G593" s="55"/>
      <c r="H593" s="55"/>
      <c r="I593" s="55"/>
      <c r="J593" s="55"/>
      <c r="K593" s="55"/>
      <c r="L593" s="55"/>
      <c r="M593" s="55"/>
      <c r="N593" s="55"/>
      <c r="O593" s="55"/>
      <c r="P593" s="55"/>
      <c r="Q593" s="55"/>
      <c r="R593" s="55"/>
      <c r="S593" s="55"/>
      <c r="T593" s="55"/>
      <c r="U593" s="55"/>
      <c r="V593" s="55"/>
      <c r="W593" s="55"/>
    </row>
    <row r="594" spans="1:23" ht="15.75" customHeight="1" x14ac:dyDescent="0.3">
      <c r="A594" s="55"/>
      <c r="B594" s="262"/>
      <c r="C594" s="55"/>
      <c r="D594" s="55"/>
      <c r="E594" s="55"/>
      <c r="F594" s="55"/>
      <c r="G594" s="55"/>
      <c r="H594" s="55"/>
      <c r="I594" s="55"/>
      <c r="J594" s="55"/>
      <c r="K594" s="55"/>
      <c r="L594" s="55"/>
      <c r="M594" s="55"/>
      <c r="N594" s="55"/>
      <c r="O594" s="55"/>
      <c r="P594" s="55"/>
      <c r="Q594" s="55"/>
      <c r="R594" s="55"/>
      <c r="S594" s="55"/>
      <c r="T594" s="55"/>
      <c r="U594" s="55"/>
      <c r="V594" s="55"/>
      <c r="W594" s="55"/>
    </row>
    <row r="595" spans="1:23" ht="15.75" customHeight="1" x14ac:dyDescent="0.3">
      <c r="A595" s="55"/>
      <c r="B595" s="262"/>
      <c r="C595" s="55"/>
      <c r="D595" s="55"/>
      <c r="E595" s="55"/>
      <c r="F595" s="55"/>
      <c r="G595" s="55"/>
      <c r="H595" s="55"/>
      <c r="I595" s="55"/>
      <c r="J595" s="55"/>
      <c r="K595" s="55"/>
      <c r="L595" s="55"/>
      <c r="M595" s="55"/>
      <c r="N595" s="55"/>
      <c r="O595" s="55"/>
      <c r="P595" s="55"/>
      <c r="Q595" s="55"/>
      <c r="R595" s="55"/>
      <c r="S595" s="55"/>
      <c r="T595" s="55"/>
      <c r="U595" s="55"/>
      <c r="V595" s="55"/>
      <c r="W595" s="55"/>
    </row>
    <row r="596" spans="1:23" ht="15.75" customHeight="1" x14ac:dyDescent="0.3">
      <c r="A596" s="55"/>
      <c r="B596" s="262"/>
      <c r="C596" s="55"/>
      <c r="D596" s="55"/>
      <c r="E596" s="55"/>
      <c r="F596" s="55"/>
      <c r="G596" s="55"/>
      <c r="H596" s="55"/>
      <c r="I596" s="55"/>
      <c r="J596" s="55"/>
      <c r="K596" s="55"/>
      <c r="L596" s="55"/>
      <c r="M596" s="55"/>
      <c r="N596" s="55"/>
      <c r="O596" s="55"/>
      <c r="P596" s="55"/>
      <c r="Q596" s="55"/>
      <c r="R596" s="55"/>
      <c r="S596" s="55"/>
      <c r="T596" s="55"/>
      <c r="U596" s="55"/>
      <c r="V596" s="55"/>
      <c r="W596" s="55"/>
    </row>
    <row r="597" spans="1:23" ht="15.75" customHeight="1" x14ac:dyDescent="0.3">
      <c r="A597" s="55"/>
      <c r="B597" s="262"/>
      <c r="C597" s="55"/>
      <c r="D597" s="55"/>
      <c r="E597" s="55"/>
      <c r="F597" s="55"/>
      <c r="G597" s="55"/>
      <c r="H597" s="55"/>
      <c r="I597" s="55"/>
      <c r="J597" s="55"/>
      <c r="K597" s="55"/>
      <c r="L597" s="55"/>
      <c r="M597" s="55"/>
      <c r="N597" s="55"/>
      <c r="O597" s="55"/>
      <c r="P597" s="55"/>
      <c r="Q597" s="55"/>
      <c r="R597" s="55"/>
      <c r="S597" s="55"/>
      <c r="T597" s="55"/>
      <c r="U597" s="55"/>
      <c r="V597" s="55"/>
      <c r="W597" s="55"/>
    </row>
    <row r="598" spans="1:23" ht="15.75" customHeight="1" x14ac:dyDescent="0.3">
      <c r="A598" s="55"/>
      <c r="B598" s="262"/>
      <c r="C598" s="55"/>
      <c r="D598" s="55"/>
      <c r="E598" s="55"/>
      <c r="F598" s="55"/>
      <c r="G598" s="55"/>
      <c r="H598" s="55"/>
      <c r="I598" s="55"/>
      <c r="J598" s="55"/>
      <c r="K598" s="55"/>
      <c r="L598" s="55"/>
      <c r="M598" s="55"/>
      <c r="N598" s="55"/>
      <c r="O598" s="55"/>
      <c r="P598" s="55"/>
      <c r="Q598" s="55"/>
      <c r="R598" s="55"/>
      <c r="S598" s="55"/>
      <c r="T598" s="55"/>
      <c r="U598" s="55"/>
      <c r="V598" s="55"/>
      <c r="W598" s="55"/>
    </row>
    <row r="599" spans="1:23" ht="15.75" customHeight="1" x14ac:dyDescent="0.3">
      <c r="A599" s="55"/>
      <c r="B599" s="262"/>
      <c r="C599" s="55"/>
      <c r="D599" s="55"/>
      <c r="E599" s="55"/>
      <c r="F599" s="55"/>
      <c r="G599" s="55"/>
      <c r="H599" s="55"/>
      <c r="I599" s="55"/>
      <c r="J599" s="55"/>
      <c r="K599" s="55"/>
      <c r="L599" s="55"/>
      <c r="M599" s="55"/>
      <c r="N599" s="55"/>
      <c r="O599" s="55"/>
      <c r="P599" s="55"/>
      <c r="Q599" s="55"/>
      <c r="R599" s="55"/>
      <c r="S599" s="55"/>
      <c r="T599" s="55"/>
      <c r="U599" s="55"/>
      <c r="V599" s="55"/>
      <c r="W599" s="55"/>
    </row>
    <row r="600" spans="1:23" ht="15.75" customHeight="1" x14ac:dyDescent="0.3">
      <c r="A600" s="55"/>
      <c r="B600" s="262"/>
      <c r="C600" s="55"/>
      <c r="D600" s="55"/>
      <c r="E600" s="55"/>
      <c r="F600" s="55"/>
      <c r="G600" s="55"/>
      <c r="H600" s="55"/>
      <c r="I600" s="55"/>
      <c r="J600" s="55"/>
      <c r="K600" s="55"/>
      <c r="L600" s="55"/>
      <c r="M600" s="55"/>
      <c r="N600" s="55"/>
      <c r="O600" s="55"/>
      <c r="P600" s="55"/>
      <c r="Q600" s="55"/>
      <c r="R600" s="55"/>
      <c r="S600" s="55"/>
      <c r="T600" s="55"/>
      <c r="U600" s="55"/>
      <c r="V600" s="55"/>
      <c r="W600" s="55"/>
    </row>
    <row r="601" spans="1:23" ht="15.75" customHeight="1" x14ac:dyDescent="0.3">
      <c r="A601" s="55"/>
      <c r="B601" s="262"/>
      <c r="C601" s="55"/>
      <c r="D601" s="55"/>
      <c r="E601" s="55"/>
      <c r="F601" s="55"/>
      <c r="G601" s="55"/>
      <c r="H601" s="55"/>
      <c r="I601" s="55"/>
      <c r="J601" s="55"/>
      <c r="K601" s="55"/>
      <c r="L601" s="55"/>
      <c r="M601" s="55"/>
      <c r="N601" s="55"/>
      <c r="O601" s="55"/>
      <c r="P601" s="55"/>
      <c r="Q601" s="55"/>
      <c r="R601" s="55"/>
      <c r="S601" s="55"/>
      <c r="T601" s="55"/>
      <c r="U601" s="55"/>
      <c r="V601" s="55"/>
      <c r="W601" s="55"/>
    </row>
    <row r="602" spans="1:23" ht="15.75" customHeight="1" x14ac:dyDescent="0.3">
      <c r="A602" s="55"/>
      <c r="B602" s="262"/>
      <c r="C602" s="55"/>
      <c r="D602" s="55"/>
      <c r="E602" s="55"/>
      <c r="F602" s="55"/>
      <c r="G602" s="55"/>
      <c r="H602" s="55"/>
      <c r="I602" s="55"/>
      <c r="J602" s="55"/>
      <c r="K602" s="55"/>
      <c r="L602" s="55"/>
      <c r="M602" s="55"/>
      <c r="N602" s="55"/>
      <c r="O602" s="55"/>
      <c r="P602" s="55"/>
      <c r="Q602" s="55"/>
      <c r="R602" s="55"/>
      <c r="S602" s="55"/>
      <c r="T602" s="55"/>
      <c r="U602" s="55"/>
      <c r="V602" s="55"/>
      <c r="W602" s="55"/>
    </row>
    <row r="603" spans="1:23" ht="15.75" customHeight="1" x14ac:dyDescent="0.3">
      <c r="A603" s="55"/>
      <c r="B603" s="262"/>
      <c r="C603" s="55"/>
      <c r="D603" s="55"/>
      <c r="E603" s="55"/>
      <c r="F603" s="55"/>
      <c r="G603" s="55"/>
      <c r="H603" s="55"/>
      <c r="I603" s="55"/>
      <c r="J603" s="55"/>
      <c r="K603" s="55"/>
      <c r="L603" s="55"/>
      <c r="M603" s="55"/>
      <c r="N603" s="55"/>
      <c r="O603" s="55"/>
      <c r="P603" s="55"/>
      <c r="Q603" s="55"/>
      <c r="R603" s="55"/>
      <c r="S603" s="55"/>
      <c r="T603" s="55"/>
      <c r="U603" s="55"/>
      <c r="V603" s="55"/>
      <c r="W603" s="55"/>
    </row>
    <row r="604" spans="1:23" ht="15.75" customHeight="1" x14ac:dyDescent="0.3">
      <c r="A604" s="55"/>
      <c r="B604" s="262"/>
      <c r="C604" s="55"/>
      <c r="D604" s="55"/>
      <c r="E604" s="55"/>
      <c r="F604" s="55"/>
      <c r="G604" s="55"/>
      <c r="H604" s="55"/>
      <c r="I604" s="55"/>
      <c r="J604" s="55"/>
      <c r="K604" s="55"/>
      <c r="L604" s="55"/>
      <c r="M604" s="55"/>
      <c r="N604" s="55"/>
      <c r="O604" s="55"/>
      <c r="P604" s="55"/>
      <c r="Q604" s="55"/>
      <c r="R604" s="55"/>
      <c r="S604" s="55"/>
      <c r="T604" s="55"/>
      <c r="U604" s="55"/>
      <c r="V604" s="55"/>
      <c r="W604" s="55"/>
    </row>
    <row r="605" spans="1:23" ht="15.75" customHeight="1" x14ac:dyDescent="0.3">
      <c r="A605" s="55"/>
      <c r="B605" s="262"/>
      <c r="C605" s="55"/>
      <c r="D605" s="55"/>
      <c r="E605" s="55"/>
      <c r="F605" s="55"/>
      <c r="G605" s="55"/>
      <c r="H605" s="55"/>
      <c r="I605" s="55"/>
      <c r="J605" s="55"/>
      <c r="K605" s="55"/>
      <c r="L605" s="55"/>
      <c r="M605" s="55"/>
      <c r="N605" s="55"/>
      <c r="O605" s="55"/>
      <c r="P605" s="55"/>
      <c r="Q605" s="55"/>
      <c r="R605" s="55"/>
      <c r="S605" s="55"/>
      <c r="T605" s="55"/>
      <c r="U605" s="55"/>
      <c r="V605" s="55"/>
      <c r="W605" s="55"/>
    </row>
    <row r="606" spans="1:23" ht="15.75" customHeight="1" x14ac:dyDescent="0.3">
      <c r="A606" s="55"/>
      <c r="B606" s="262"/>
      <c r="C606" s="55"/>
      <c r="D606" s="55"/>
      <c r="E606" s="55"/>
      <c r="F606" s="55"/>
      <c r="G606" s="55"/>
      <c r="H606" s="55"/>
      <c r="I606" s="55"/>
      <c r="J606" s="55"/>
      <c r="K606" s="55"/>
      <c r="L606" s="55"/>
      <c r="M606" s="55"/>
      <c r="N606" s="55"/>
      <c r="O606" s="55"/>
      <c r="P606" s="55"/>
      <c r="Q606" s="55"/>
      <c r="R606" s="55"/>
      <c r="S606" s="55"/>
      <c r="T606" s="55"/>
      <c r="U606" s="55"/>
      <c r="V606" s="55"/>
      <c r="W606" s="55"/>
    </row>
    <row r="607" spans="1:23" ht="15.75" customHeight="1" x14ac:dyDescent="0.3">
      <c r="A607" s="55"/>
      <c r="B607" s="262"/>
      <c r="C607" s="55"/>
      <c r="D607" s="55"/>
      <c r="E607" s="55"/>
      <c r="F607" s="55"/>
      <c r="G607" s="55"/>
      <c r="H607" s="55"/>
      <c r="I607" s="55"/>
      <c r="J607" s="55"/>
      <c r="K607" s="55"/>
      <c r="L607" s="55"/>
      <c r="M607" s="55"/>
      <c r="N607" s="55"/>
      <c r="O607" s="55"/>
      <c r="P607" s="55"/>
      <c r="Q607" s="55"/>
      <c r="R607" s="55"/>
      <c r="S607" s="55"/>
      <c r="T607" s="55"/>
      <c r="U607" s="55"/>
      <c r="V607" s="55"/>
      <c r="W607" s="55"/>
    </row>
    <row r="608" spans="1:23" ht="15.75" customHeight="1" x14ac:dyDescent="0.3">
      <c r="A608" s="55"/>
      <c r="B608" s="262"/>
      <c r="C608" s="55"/>
      <c r="D608" s="55"/>
      <c r="E608" s="55"/>
      <c r="F608" s="55"/>
      <c r="G608" s="55"/>
      <c r="H608" s="55"/>
      <c r="I608" s="55"/>
      <c r="J608" s="55"/>
      <c r="K608" s="55"/>
      <c r="L608" s="55"/>
      <c r="M608" s="55"/>
      <c r="N608" s="55"/>
      <c r="O608" s="55"/>
      <c r="P608" s="55"/>
      <c r="Q608" s="55"/>
      <c r="R608" s="55"/>
      <c r="S608" s="55"/>
      <c r="T608" s="55"/>
      <c r="U608" s="55"/>
      <c r="V608" s="55"/>
      <c r="W608" s="55"/>
    </row>
    <row r="609" spans="1:23" ht="15.75" customHeight="1" x14ac:dyDescent="0.3">
      <c r="A609" s="55"/>
      <c r="B609" s="262"/>
      <c r="C609" s="55"/>
      <c r="D609" s="55"/>
      <c r="E609" s="55"/>
      <c r="F609" s="55"/>
      <c r="G609" s="55"/>
      <c r="H609" s="55"/>
      <c r="I609" s="55"/>
      <c r="J609" s="55"/>
      <c r="K609" s="55"/>
      <c r="L609" s="55"/>
      <c r="M609" s="55"/>
      <c r="N609" s="55"/>
      <c r="O609" s="55"/>
      <c r="P609" s="55"/>
      <c r="Q609" s="55"/>
      <c r="R609" s="55"/>
      <c r="S609" s="55"/>
      <c r="T609" s="55"/>
      <c r="U609" s="55"/>
      <c r="V609" s="55"/>
      <c r="W609" s="55"/>
    </row>
    <row r="610" spans="1:23" ht="15.75" customHeight="1" x14ac:dyDescent="0.3">
      <c r="A610" s="55"/>
      <c r="B610" s="262"/>
      <c r="C610" s="55"/>
      <c r="D610" s="55"/>
      <c r="E610" s="55"/>
      <c r="F610" s="55"/>
      <c r="G610" s="55"/>
      <c r="H610" s="55"/>
      <c r="I610" s="55"/>
      <c r="J610" s="55"/>
      <c r="K610" s="55"/>
      <c r="L610" s="55"/>
      <c r="M610" s="55"/>
      <c r="N610" s="55"/>
      <c r="O610" s="55"/>
      <c r="P610" s="55"/>
      <c r="Q610" s="55"/>
      <c r="R610" s="55"/>
      <c r="S610" s="55"/>
      <c r="T610" s="55"/>
      <c r="U610" s="55"/>
      <c r="V610" s="55"/>
      <c r="W610" s="55"/>
    </row>
    <row r="611" spans="1:23" ht="15.75" customHeight="1" x14ac:dyDescent="0.3">
      <c r="A611" s="55"/>
      <c r="B611" s="262"/>
      <c r="C611" s="55"/>
      <c r="D611" s="55"/>
      <c r="E611" s="55"/>
      <c r="F611" s="55"/>
      <c r="G611" s="55"/>
      <c r="H611" s="55"/>
      <c r="I611" s="55"/>
      <c r="J611" s="55"/>
      <c r="K611" s="55"/>
      <c r="L611" s="55"/>
      <c r="M611" s="55"/>
      <c r="N611" s="55"/>
      <c r="O611" s="55"/>
      <c r="P611" s="55"/>
      <c r="Q611" s="55"/>
      <c r="R611" s="55"/>
      <c r="S611" s="55"/>
      <c r="T611" s="55"/>
      <c r="U611" s="55"/>
      <c r="V611" s="55"/>
      <c r="W611" s="55"/>
    </row>
    <row r="612" spans="1:23" ht="15.75" customHeight="1" x14ac:dyDescent="0.3">
      <c r="A612" s="55"/>
      <c r="B612" s="262"/>
      <c r="C612" s="55"/>
      <c r="D612" s="55"/>
      <c r="E612" s="55"/>
      <c r="F612" s="55"/>
      <c r="G612" s="55"/>
      <c r="H612" s="55"/>
      <c r="I612" s="55"/>
      <c r="J612" s="55"/>
      <c r="K612" s="55"/>
      <c r="L612" s="55"/>
      <c r="M612" s="55"/>
      <c r="N612" s="55"/>
      <c r="O612" s="55"/>
      <c r="P612" s="55"/>
      <c r="Q612" s="55"/>
      <c r="R612" s="55"/>
      <c r="S612" s="55"/>
      <c r="T612" s="55"/>
      <c r="U612" s="55"/>
      <c r="V612" s="55"/>
      <c r="W612" s="55"/>
    </row>
    <row r="613" spans="1:23" ht="15.75" customHeight="1" x14ac:dyDescent="0.3">
      <c r="A613" s="55"/>
      <c r="B613" s="262"/>
      <c r="C613" s="55"/>
      <c r="D613" s="55"/>
      <c r="E613" s="55"/>
      <c r="F613" s="55"/>
      <c r="G613" s="55"/>
      <c r="H613" s="55"/>
      <c r="I613" s="55"/>
      <c r="J613" s="55"/>
      <c r="K613" s="55"/>
      <c r="L613" s="55"/>
      <c r="M613" s="55"/>
      <c r="N613" s="55"/>
      <c r="O613" s="55"/>
      <c r="P613" s="55"/>
      <c r="Q613" s="55"/>
      <c r="R613" s="55"/>
      <c r="S613" s="55"/>
      <c r="T613" s="55"/>
      <c r="U613" s="55"/>
      <c r="V613" s="55"/>
      <c r="W613" s="55"/>
    </row>
    <row r="614" spans="1:23" ht="15.75" customHeight="1" x14ac:dyDescent="0.3">
      <c r="A614" s="55"/>
      <c r="B614" s="262"/>
      <c r="C614" s="55"/>
      <c r="D614" s="55"/>
      <c r="E614" s="55"/>
      <c r="F614" s="55"/>
      <c r="G614" s="55"/>
      <c r="H614" s="55"/>
      <c r="I614" s="55"/>
      <c r="J614" s="55"/>
      <c r="K614" s="55"/>
      <c r="L614" s="55"/>
      <c r="M614" s="55"/>
      <c r="N614" s="55"/>
      <c r="O614" s="55"/>
      <c r="P614" s="55"/>
      <c r="Q614" s="55"/>
      <c r="R614" s="55"/>
      <c r="S614" s="55"/>
      <c r="T614" s="55"/>
      <c r="U614" s="55"/>
      <c r="V614" s="55"/>
      <c r="W614" s="55"/>
    </row>
    <row r="615" spans="1:23" ht="15.75" customHeight="1" x14ac:dyDescent="0.3">
      <c r="A615" s="55"/>
      <c r="B615" s="262"/>
      <c r="C615" s="55"/>
      <c r="D615" s="55"/>
      <c r="E615" s="55"/>
      <c r="F615" s="55"/>
      <c r="G615" s="55"/>
      <c r="H615" s="55"/>
      <c r="I615" s="55"/>
      <c r="J615" s="55"/>
      <c r="K615" s="55"/>
      <c r="L615" s="55"/>
      <c r="M615" s="55"/>
      <c r="N615" s="55"/>
      <c r="O615" s="55"/>
      <c r="P615" s="55"/>
      <c r="Q615" s="55"/>
      <c r="R615" s="55"/>
      <c r="S615" s="55"/>
      <c r="T615" s="55"/>
      <c r="U615" s="55"/>
      <c r="V615" s="55"/>
      <c r="W615" s="55"/>
    </row>
    <row r="616" spans="1:23" ht="15.75" customHeight="1" x14ac:dyDescent="0.3">
      <c r="A616" s="55"/>
      <c r="B616" s="262"/>
      <c r="C616" s="55"/>
      <c r="D616" s="55"/>
      <c r="E616" s="55"/>
      <c r="F616" s="55"/>
      <c r="G616" s="55"/>
      <c r="H616" s="55"/>
      <c r="I616" s="55"/>
      <c r="J616" s="55"/>
      <c r="K616" s="55"/>
      <c r="L616" s="55"/>
      <c r="M616" s="55"/>
      <c r="N616" s="55"/>
      <c r="O616" s="55"/>
      <c r="P616" s="55"/>
      <c r="Q616" s="55"/>
      <c r="R616" s="55"/>
      <c r="S616" s="55"/>
      <c r="T616" s="55"/>
      <c r="U616" s="55"/>
      <c r="V616" s="55"/>
      <c r="W616" s="55"/>
    </row>
    <row r="617" spans="1:23" ht="15.75" customHeight="1" x14ac:dyDescent="0.3">
      <c r="A617" s="55"/>
      <c r="B617" s="262"/>
      <c r="C617" s="55"/>
      <c r="D617" s="55"/>
      <c r="E617" s="55"/>
      <c r="F617" s="55"/>
      <c r="G617" s="55"/>
      <c r="H617" s="55"/>
      <c r="I617" s="55"/>
      <c r="J617" s="55"/>
      <c r="K617" s="55"/>
      <c r="L617" s="55"/>
      <c r="M617" s="55"/>
      <c r="N617" s="55"/>
      <c r="O617" s="55"/>
      <c r="P617" s="55"/>
      <c r="Q617" s="55"/>
      <c r="R617" s="55"/>
      <c r="S617" s="55"/>
      <c r="T617" s="55"/>
      <c r="U617" s="55"/>
      <c r="V617" s="55"/>
      <c r="W617" s="55"/>
    </row>
    <row r="618" spans="1:23" ht="15.75" customHeight="1" x14ac:dyDescent="0.3">
      <c r="A618" s="55"/>
      <c r="B618" s="262"/>
      <c r="C618" s="55"/>
      <c r="D618" s="55"/>
      <c r="E618" s="55"/>
      <c r="F618" s="55"/>
      <c r="G618" s="55"/>
      <c r="H618" s="55"/>
      <c r="I618" s="55"/>
      <c r="J618" s="55"/>
      <c r="K618" s="55"/>
      <c r="L618" s="55"/>
      <c r="M618" s="55"/>
      <c r="N618" s="55"/>
      <c r="O618" s="55"/>
      <c r="P618" s="55"/>
      <c r="Q618" s="55"/>
      <c r="R618" s="55"/>
      <c r="S618" s="55"/>
      <c r="T618" s="55"/>
      <c r="U618" s="55"/>
      <c r="V618" s="55"/>
      <c r="W618" s="55"/>
    </row>
    <row r="619" spans="1:23" ht="15.75" customHeight="1" x14ac:dyDescent="0.3">
      <c r="A619" s="55"/>
      <c r="B619" s="262"/>
      <c r="C619" s="55"/>
      <c r="D619" s="55"/>
      <c r="E619" s="55"/>
      <c r="F619" s="55"/>
      <c r="G619" s="55"/>
      <c r="H619" s="55"/>
      <c r="I619" s="55"/>
      <c r="J619" s="55"/>
      <c r="K619" s="55"/>
      <c r="L619" s="55"/>
      <c r="M619" s="55"/>
      <c r="N619" s="55"/>
      <c r="O619" s="55"/>
      <c r="P619" s="55"/>
      <c r="Q619" s="55"/>
      <c r="R619" s="55"/>
      <c r="S619" s="55"/>
      <c r="T619" s="55"/>
      <c r="U619" s="55"/>
      <c r="V619" s="55"/>
      <c r="W619" s="55"/>
    </row>
    <row r="620" spans="1:23" ht="15.75" customHeight="1" x14ac:dyDescent="0.3">
      <c r="A620" s="55"/>
      <c r="B620" s="262"/>
      <c r="C620" s="55"/>
      <c r="D620" s="55"/>
      <c r="E620" s="55"/>
      <c r="F620" s="55"/>
      <c r="G620" s="55"/>
      <c r="H620" s="55"/>
      <c r="I620" s="55"/>
      <c r="J620" s="55"/>
      <c r="K620" s="55"/>
      <c r="L620" s="55"/>
      <c r="M620" s="55"/>
      <c r="N620" s="55"/>
      <c r="O620" s="55"/>
      <c r="P620" s="55"/>
      <c r="Q620" s="55"/>
      <c r="R620" s="55"/>
      <c r="S620" s="55"/>
      <c r="T620" s="55"/>
      <c r="U620" s="55"/>
      <c r="V620" s="55"/>
      <c r="W620" s="55"/>
    </row>
    <row r="621" spans="1:23" ht="15.75" customHeight="1" x14ac:dyDescent="0.3">
      <c r="A621" s="55"/>
      <c r="B621" s="262"/>
      <c r="C621" s="55"/>
      <c r="D621" s="55"/>
      <c r="E621" s="55"/>
      <c r="F621" s="55"/>
      <c r="G621" s="55"/>
      <c r="H621" s="55"/>
      <c r="I621" s="55"/>
      <c r="J621" s="55"/>
      <c r="K621" s="55"/>
      <c r="L621" s="55"/>
      <c r="M621" s="55"/>
      <c r="N621" s="55"/>
      <c r="O621" s="55"/>
      <c r="P621" s="55"/>
      <c r="Q621" s="55"/>
      <c r="R621" s="55"/>
      <c r="S621" s="55"/>
      <c r="T621" s="55"/>
      <c r="U621" s="55"/>
      <c r="V621" s="55"/>
      <c r="W621" s="55"/>
    </row>
    <row r="622" spans="1:23" ht="15.75" customHeight="1" x14ac:dyDescent="0.3">
      <c r="A622" s="55"/>
      <c r="B622" s="262"/>
      <c r="C622" s="55"/>
      <c r="D622" s="55"/>
      <c r="E622" s="55"/>
      <c r="F622" s="55"/>
      <c r="G622" s="55"/>
      <c r="H622" s="55"/>
      <c r="I622" s="55"/>
      <c r="J622" s="55"/>
      <c r="K622" s="55"/>
      <c r="L622" s="55"/>
      <c r="M622" s="55"/>
      <c r="N622" s="55"/>
      <c r="O622" s="55"/>
      <c r="P622" s="55"/>
      <c r="Q622" s="55"/>
      <c r="R622" s="55"/>
      <c r="S622" s="55"/>
      <c r="T622" s="55"/>
      <c r="U622" s="55"/>
      <c r="V622" s="55"/>
      <c r="W622" s="55"/>
    </row>
    <row r="623" spans="1:23" ht="15.75" customHeight="1" x14ac:dyDescent="0.3">
      <c r="A623" s="55"/>
      <c r="B623" s="262"/>
      <c r="C623" s="55"/>
      <c r="D623" s="55"/>
      <c r="E623" s="55"/>
      <c r="F623" s="55"/>
      <c r="G623" s="55"/>
      <c r="H623" s="55"/>
      <c r="I623" s="55"/>
      <c r="J623" s="55"/>
      <c r="K623" s="55"/>
      <c r="L623" s="55"/>
      <c r="M623" s="55"/>
      <c r="N623" s="55"/>
      <c r="O623" s="55"/>
      <c r="P623" s="55"/>
      <c r="Q623" s="55"/>
      <c r="R623" s="55"/>
      <c r="S623" s="55"/>
      <c r="T623" s="55"/>
      <c r="U623" s="55"/>
      <c r="V623" s="55"/>
      <c r="W623" s="55"/>
    </row>
    <row r="624" spans="1:23" ht="15.75" customHeight="1" x14ac:dyDescent="0.3">
      <c r="A624" s="55"/>
      <c r="B624" s="262"/>
      <c r="C624" s="55"/>
      <c r="D624" s="55"/>
      <c r="E624" s="55"/>
      <c r="F624" s="55"/>
      <c r="G624" s="55"/>
      <c r="H624" s="55"/>
      <c r="I624" s="55"/>
      <c r="J624" s="55"/>
      <c r="K624" s="55"/>
      <c r="L624" s="55"/>
      <c r="M624" s="55"/>
      <c r="N624" s="55"/>
      <c r="O624" s="55"/>
      <c r="P624" s="55"/>
      <c r="Q624" s="55"/>
      <c r="R624" s="55"/>
      <c r="S624" s="55"/>
      <c r="T624" s="55"/>
      <c r="U624" s="55"/>
      <c r="V624" s="55"/>
      <c r="W624" s="55"/>
    </row>
    <row r="625" spans="1:23" ht="15.75" customHeight="1" x14ac:dyDescent="0.3">
      <c r="A625" s="55"/>
      <c r="B625" s="262"/>
      <c r="C625" s="55"/>
      <c r="D625" s="55"/>
      <c r="E625" s="55"/>
      <c r="F625" s="55"/>
      <c r="G625" s="55"/>
      <c r="H625" s="55"/>
      <c r="I625" s="55"/>
      <c r="J625" s="55"/>
      <c r="K625" s="55"/>
      <c r="L625" s="55"/>
      <c r="M625" s="55"/>
      <c r="N625" s="55"/>
      <c r="O625" s="55"/>
      <c r="P625" s="55"/>
      <c r="Q625" s="55"/>
      <c r="R625" s="55"/>
      <c r="S625" s="55"/>
      <c r="T625" s="55"/>
      <c r="U625" s="55"/>
      <c r="V625" s="55"/>
      <c r="W625" s="55"/>
    </row>
    <row r="626" spans="1:23" ht="15.75" customHeight="1" x14ac:dyDescent="0.3">
      <c r="A626" s="55"/>
      <c r="B626" s="262"/>
      <c r="C626" s="55"/>
      <c r="D626" s="55"/>
      <c r="E626" s="55"/>
      <c r="F626" s="55"/>
      <c r="G626" s="55"/>
      <c r="H626" s="55"/>
      <c r="I626" s="55"/>
      <c r="J626" s="55"/>
      <c r="K626" s="55"/>
      <c r="L626" s="55"/>
      <c r="M626" s="55"/>
      <c r="N626" s="55"/>
      <c r="O626" s="55"/>
      <c r="P626" s="55"/>
      <c r="Q626" s="55"/>
      <c r="R626" s="55"/>
      <c r="S626" s="55"/>
      <c r="T626" s="55"/>
      <c r="U626" s="55"/>
      <c r="V626" s="55"/>
      <c r="W626" s="55"/>
    </row>
    <row r="627" spans="1:23" ht="15.75" customHeight="1" x14ac:dyDescent="0.3">
      <c r="A627" s="55"/>
      <c r="B627" s="262"/>
      <c r="C627" s="55"/>
      <c r="D627" s="55"/>
      <c r="E627" s="55"/>
      <c r="F627" s="55"/>
      <c r="G627" s="55"/>
      <c r="H627" s="55"/>
      <c r="I627" s="55"/>
      <c r="J627" s="55"/>
      <c r="K627" s="55"/>
      <c r="L627" s="55"/>
      <c r="M627" s="55"/>
      <c r="N627" s="55"/>
      <c r="O627" s="55"/>
      <c r="P627" s="55"/>
      <c r="Q627" s="55"/>
      <c r="R627" s="55"/>
      <c r="S627" s="55"/>
      <c r="T627" s="55"/>
      <c r="U627" s="55"/>
      <c r="V627" s="55"/>
      <c r="W627" s="55"/>
    </row>
    <row r="628" spans="1:23" ht="15.75" customHeight="1" x14ac:dyDescent="0.3">
      <c r="A628" s="55"/>
      <c r="B628" s="262"/>
      <c r="C628" s="55"/>
      <c r="D628" s="55"/>
      <c r="E628" s="55"/>
      <c r="F628" s="55"/>
      <c r="G628" s="55"/>
      <c r="H628" s="55"/>
      <c r="I628" s="55"/>
      <c r="J628" s="55"/>
      <c r="K628" s="55"/>
      <c r="L628" s="55"/>
      <c r="M628" s="55"/>
      <c r="N628" s="55"/>
      <c r="O628" s="55"/>
      <c r="P628" s="55"/>
      <c r="Q628" s="55"/>
      <c r="R628" s="55"/>
      <c r="S628" s="55"/>
      <c r="T628" s="55"/>
      <c r="U628" s="55"/>
      <c r="V628" s="55"/>
      <c r="W628" s="55"/>
    </row>
    <row r="629" spans="1:23" ht="15.75" customHeight="1" x14ac:dyDescent="0.3">
      <c r="A629" s="55"/>
      <c r="B629" s="262"/>
      <c r="C629" s="55"/>
      <c r="D629" s="55"/>
      <c r="E629" s="55"/>
      <c r="F629" s="55"/>
      <c r="G629" s="55"/>
      <c r="H629" s="55"/>
      <c r="I629" s="55"/>
      <c r="J629" s="55"/>
      <c r="K629" s="55"/>
      <c r="L629" s="55"/>
      <c r="M629" s="55"/>
      <c r="N629" s="55"/>
      <c r="O629" s="55"/>
      <c r="P629" s="55"/>
      <c r="Q629" s="55"/>
      <c r="R629" s="55"/>
      <c r="S629" s="55"/>
      <c r="T629" s="55"/>
      <c r="U629" s="55"/>
      <c r="V629" s="55"/>
      <c r="W629" s="55"/>
    </row>
    <row r="630" spans="1:23" ht="15.75" customHeight="1" x14ac:dyDescent="0.3">
      <c r="A630" s="55"/>
      <c r="B630" s="262"/>
      <c r="C630" s="55"/>
      <c r="D630" s="55"/>
      <c r="E630" s="55"/>
      <c r="F630" s="55"/>
      <c r="G630" s="55"/>
      <c r="H630" s="55"/>
      <c r="I630" s="55"/>
      <c r="J630" s="55"/>
      <c r="K630" s="55"/>
      <c r="L630" s="55"/>
      <c r="M630" s="55"/>
      <c r="N630" s="55"/>
      <c r="O630" s="55"/>
      <c r="P630" s="55"/>
      <c r="Q630" s="55"/>
      <c r="R630" s="55"/>
      <c r="S630" s="55"/>
      <c r="T630" s="55"/>
      <c r="U630" s="55"/>
      <c r="V630" s="55"/>
      <c r="W630" s="55"/>
    </row>
    <row r="631" spans="1:23" ht="15.75" customHeight="1" x14ac:dyDescent="0.3">
      <c r="A631" s="55"/>
      <c r="B631" s="262"/>
      <c r="C631" s="55"/>
      <c r="D631" s="55"/>
      <c r="E631" s="55"/>
      <c r="F631" s="55"/>
      <c r="G631" s="55"/>
      <c r="H631" s="55"/>
      <c r="I631" s="55"/>
      <c r="J631" s="55"/>
      <c r="K631" s="55"/>
      <c r="L631" s="55"/>
      <c r="M631" s="55"/>
      <c r="N631" s="55"/>
      <c r="O631" s="55"/>
      <c r="P631" s="55"/>
      <c r="Q631" s="55"/>
      <c r="R631" s="55"/>
      <c r="S631" s="55"/>
      <c r="T631" s="55"/>
      <c r="U631" s="55"/>
      <c r="V631" s="55"/>
      <c r="W631" s="55"/>
    </row>
    <row r="632" spans="1:23" ht="15.75" customHeight="1" x14ac:dyDescent="0.3">
      <c r="A632" s="55"/>
      <c r="B632" s="262"/>
      <c r="C632" s="55"/>
      <c r="D632" s="55"/>
      <c r="E632" s="55"/>
      <c r="F632" s="55"/>
      <c r="G632" s="55"/>
      <c r="H632" s="55"/>
      <c r="I632" s="55"/>
      <c r="J632" s="55"/>
      <c r="K632" s="55"/>
      <c r="L632" s="55"/>
      <c r="M632" s="55"/>
      <c r="N632" s="55"/>
      <c r="O632" s="55"/>
      <c r="P632" s="55"/>
      <c r="Q632" s="55"/>
      <c r="R632" s="55"/>
      <c r="S632" s="55"/>
      <c r="T632" s="55"/>
      <c r="U632" s="55"/>
      <c r="V632" s="55"/>
      <c r="W632" s="55"/>
    </row>
    <row r="633" spans="1:23" ht="15.75" customHeight="1" x14ac:dyDescent="0.3">
      <c r="A633" s="55"/>
      <c r="B633" s="262"/>
      <c r="C633" s="55"/>
      <c r="D633" s="55"/>
      <c r="E633" s="55"/>
      <c r="F633" s="55"/>
      <c r="G633" s="55"/>
      <c r="H633" s="55"/>
      <c r="I633" s="55"/>
      <c r="J633" s="55"/>
      <c r="K633" s="55"/>
      <c r="L633" s="55"/>
      <c r="M633" s="55"/>
      <c r="N633" s="55"/>
      <c r="O633" s="55"/>
      <c r="P633" s="55"/>
      <c r="Q633" s="55"/>
      <c r="R633" s="55"/>
      <c r="S633" s="55"/>
      <c r="T633" s="55"/>
      <c r="U633" s="55"/>
      <c r="V633" s="55"/>
      <c r="W633" s="55"/>
    </row>
    <row r="634" spans="1:23" ht="15.75" customHeight="1" x14ac:dyDescent="0.3">
      <c r="A634" s="55"/>
      <c r="B634" s="262"/>
      <c r="C634" s="55"/>
      <c r="D634" s="55"/>
      <c r="E634" s="55"/>
      <c r="F634" s="55"/>
      <c r="G634" s="55"/>
      <c r="H634" s="55"/>
      <c r="I634" s="55"/>
      <c r="J634" s="55"/>
      <c r="K634" s="55"/>
      <c r="L634" s="55"/>
      <c r="M634" s="55"/>
      <c r="N634" s="55"/>
      <c r="O634" s="55"/>
      <c r="P634" s="55"/>
      <c r="Q634" s="55"/>
      <c r="R634" s="55"/>
      <c r="S634" s="55"/>
      <c r="T634" s="55"/>
      <c r="U634" s="55"/>
      <c r="V634" s="55"/>
      <c r="W634" s="55"/>
    </row>
    <row r="635" spans="1:23" ht="15.75" customHeight="1" x14ac:dyDescent="0.3">
      <c r="A635" s="55"/>
      <c r="B635" s="262"/>
      <c r="C635" s="55"/>
      <c r="D635" s="55"/>
      <c r="E635" s="55"/>
      <c r="F635" s="55"/>
      <c r="G635" s="55"/>
      <c r="H635" s="55"/>
      <c r="I635" s="55"/>
      <c r="J635" s="55"/>
      <c r="K635" s="55"/>
      <c r="L635" s="55"/>
      <c r="M635" s="55"/>
      <c r="N635" s="55"/>
      <c r="O635" s="55"/>
      <c r="P635" s="55"/>
      <c r="Q635" s="55"/>
      <c r="R635" s="55"/>
      <c r="S635" s="55"/>
      <c r="T635" s="55"/>
      <c r="U635" s="55"/>
      <c r="V635" s="55"/>
      <c r="W635" s="55"/>
    </row>
    <row r="636" spans="1:23" ht="15.75" customHeight="1" x14ac:dyDescent="0.3">
      <c r="A636" s="55"/>
      <c r="B636" s="262"/>
      <c r="C636" s="55"/>
      <c r="D636" s="55"/>
      <c r="E636" s="55"/>
      <c r="F636" s="55"/>
      <c r="G636" s="55"/>
      <c r="H636" s="55"/>
      <c r="I636" s="55"/>
      <c r="J636" s="55"/>
      <c r="K636" s="55"/>
      <c r="L636" s="55"/>
      <c r="M636" s="55"/>
      <c r="N636" s="55"/>
      <c r="O636" s="55"/>
      <c r="P636" s="55"/>
      <c r="Q636" s="55"/>
      <c r="R636" s="55"/>
      <c r="S636" s="55"/>
      <c r="T636" s="55"/>
      <c r="U636" s="55"/>
      <c r="V636" s="55"/>
      <c r="W636" s="55"/>
    </row>
    <row r="637" spans="1:23" ht="15.75" customHeight="1" x14ac:dyDescent="0.3">
      <c r="A637" s="55"/>
      <c r="B637" s="262"/>
      <c r="C637" s="55"/>
      <c r="D637" s="55"/>
      <c r="E637" s="55"/>
      <c r="F637" s="55"/>
      <c r="G637" s="55"/>
      <c r="H637" s="55"/>
      <c r="I637" s="55"/>
      <c r="J637" s="55"/>
      <c r="K637" s="55"/>
      <c r="L637" s="55"/>
      <c r="M637" s="55"/>
      <c r="N637" s="55"/>
      <c r="O637" s="55"/>
      <c r="P637" s="55"/>
      <c r="Q637" s="55"/>
      <c r="R637" s="55"/>
      <c r="S637" s="55"/>
      <c r="T637" s="55"/>
      <c r="U637" s="55"/>
      <c r="V637" s="55"/>
      <c r="W637" s="55"/>
    </row>
    <row r="638" spans="1:23" ht="15.75" customHeight="1" x14ac:dyDescent="0.3">
      <c r="A638" s="55"/>
      <c r="B638" s="262"/>
      <c r="C638" s="55"/>
      <c r="D638" s="55"/>
      <c r="E638" s="55"/>
      <c r="F638" s="55"/>
      <c r="G638" s="55"/>
      <c r="H638" s="55"/>
      <c r="I638" s="55"/>
      <c r="J638" s="55"/>
      <c r="K638" s="55"/>
      <c r="L638" s="55"/>
      <c r="M638" s="55"/>
      <c r="N638" s="55"/>
      <c r="O638" s="55"/>
      <c r="P638" s="55"/>
      <c r="Q638" s="55"/>
      <c r="R638" s="55"/>
      <c r="S638" s="55"/>
      <c r="T638" s="55"/>
      <c r="U638" s="55"/>
      <c r="V638" s="55"/>
      <c r="W638" s="55"/>
    </row>
    <row r="639" spans="1:23" ht="15.75" customHeight="1" x14ac:dyDescent="0.3">
      <c r="A639" s="55"/>
      <c r="B639" s="262"/>
      <c r="C639" s="55"/>
      <c r="D639" s="55"/>
      <c r="E639" s="55"/>
      <c r="F639" s="55"/>
      <c r="G639" s="55"/>
      <c r="H639" s="55"/>
      <c r="I639" s="55"/>
      <c r="J639" s="55"/>
      <c r="K639" s="55"/>
      <c r="L639" s="55"/>
      <c r="M639" s="55"/>
      <c r="N639" s="55"/>
      <c r="O639" s="55"/>
      <c r="P639" s="55"/>
      <c r="Q639" s="55"/>
      <c r="R639" s="55"/>
      <c r="S639" s="55"/>
      <c r="T639" s="55"/>
      <c r="U639" s="55"/>
      <c r="V639" s="55"/>
      <c r="W639" s="55"/>
    </row>
    <row r="640" spans="1:23" ht="15.75" customHeight="1" x14ac:dyDescent="0.3">
      <c r="A640" s="55"/>
      <c r="B640" s="262"/>
      <c r="C640" s="55"/>
      <c r="D640" s="55"/>
      <c r="E640" s="55"/>
      <c r="F640" s="55"/>
      <c r="G640" s="55"/>
      <c r="H640" s="55"/>
      <c r="I640" s="55"/>
      <c r="J640" s="55"/>
      <c r="K640" s="55"/>
      <c r="L640" s="55"/>
      <c r="M640" s="55"/>
      <c r="N640" s="55"/>
      <c r="O640" s="55"/>
      <c r="P640" s="55"/>
      <c r="Q640" s="55"/>
      <c r="R640" s="55"/>
      <c r="S640" s="55"/>
      <c r="T640" s="55"/>
      <c r="U640" s="55"/>
      <c r="V640" s="55"/>
      <c r="W640" s="55"/>
    </row>
    <row r="641" spans="1:23" ht="15.75" customHeight="1" x14ac:dyDescent="0.3">
      <c r="A641" s="55"/>
      <c r="B641" s="262"/>
      <c r="C641" s="55"/>
      <c r="D641" s="55"/>
      <c r="E641" s="55"/>
      <c r="F641" s="55"/>
      <c r="G641" s="55"/>
      <c r="H641" s="55"/>
      <c r="I641" s="55"/>
      <c r="J641" s="55"/>
      <c r="K641" s="55"/>
      <c r="L641" s="55"/>
      <c r="M641" s="55"/>
      <c r="N641" s="55"/>
      <c r="O641" s="55"/>
      <c r="P641" s="55"/>
      <c r="Q641" s="55"/>
      <c r="R641" s="55"/>
      <c r="S641" s="55"/>
      <c r="T641" s="55"/>
      <c r="U641" s="55"/>
      <c r="V641" s="55"/>
      <c r="W641" s="55"/>
    </row>
    <row r="642" spans="1:23" ht="15.75" customHeight="1" x14ac:dyDescent="0.3">
      <c r="A642" s="55"/>
      <c r="B642" s="262"/>
      <c r="C642" s="55"/>
      <c r="D642" s="55"/>
      <c r="E642" s="55"/>
      <c r="F642" s="55"/>
      <c r="G642" s="55"/>
      <c r="H642" s="55"/>
      <c r="I642" s="55"/>
      <c r="J642" s="55"/>
      <c r="K642" s="55"/>
      <c r="L642" s="55"/>
      <c r="M642" s="55"/>
      <c r="N642" s="55"/>
      <c r="O642" s="55"/>
      <c r="P642" s="55"/>
      <c r="Q642" s="55"/>
      <c r="R642" s="55"/>
      <c r="S642" s="55"/>
      <c r="T642" s="55"/>
      <c r="U642" s="55"/>
      <c r="V642" s="55"/>
      <c r="W642" s="55"/>
    </row>
    <row r="643" spans="1:23" ht="15.75" customHeight="1" x14ac:dyDescent="0.3">
      <c r="A643" s="55"/>
      <c r="B643" s="262"/>
      <c r="C643" s="55"/>
      <c r="D643" s="55"/>
      <c r="E643" s="55"/>
      <c r="F643" s="55"/>
      <c r="G643" s="55"/>
      <c r="H643" s="55"/>
      <c r="I643" s="55"/>
      <c r="J643" s="55"/>
      <c r="K643" s="55"/>
      <c r="L643" s="55"/>
      <c r="M643" s="55"/>
      <c r="N643" s="55"/>
      <c r="O643" s="55"/>
      <c r="P643" s="55"/>
      <c r="Q643" s="55"/>
      <c r="R643" s="55"/>
      <c r="S643" s="55"/>
      <c r="T643" s="55"/>
      <c r="U643" s="55"/>
      <c r="V643" s="55"/>
      <c r="W643" s="55"/>
    </row>
    <row r="644" spans="1:23" ht="15.75" customHeight="1" x14ac:dyDescent="0.3">
      <c r="A644" s="55"/>
      <c r="B644" s="262"/>
      <c r="C644" s="55"/>
      <c r="D644" s="55"/>
      <c r="E644" s="55"/>
      <c r="F644" s="55"/>
      <c r="G644" s="55"/>
      <c r="H644" s="55"/>
      <c r="I644" s="55"/>
      <c r="J644" s="55"/>
      <c r="K644" s="55"/>
      <c r="L644" s="55"/>
      <c r="M644" s="55"/>
      <c r="N644" s="55"/>
      <c r="O644" s="55"/>
      <c r="P644" s="55"/>
      <c r="Q644" s="55"/>
      <c r="R644" s="55"/>
      <c r="S644" s="55"/>
      <c r="T644" s="55"/>
      <c r="U644" s="55"/>
      <c r="V644" s="55"/>
      <c r="W644" s="55"/>
    </row>
    <row r="645" spans="1:23" ht="15.75" customHeight="1" x14ac:dyDescent="0.3">
      <c r="A645" s="55"/>
      <c r="B645" s="262"/>
      <c r="C645" s="55"/>
      <c r="D645" s="55"/>
      <c r="E645" s="55"/>
      <c r="F645" s="55"/>
      <c r="G645" s="55"/>
      <c r="H645" s="55"/>
      <c r="I645" s="55"/>
      <c r="J645" s="55"/>
      <c r="K645" s="55"/>
      <c r="L645" s="55"/>
      <c r="M645" s="55"/>
      <c r="N645" s="55"/>
      <c r="O645" s="55"/>
      <c r="P645" s="55"/>
      <c r="Q645" s="55"/>
      <c r="R645" s="55"/>
      <c r="S645" s="55"/>
      <c r="T645" s="55"/>
      <c r="U645" s="55"/>
      <c r="V645" s="55"/>
      <c r="W645" s="55"/>
    </row>
    <row r="646" spans="1:23" ht="15.75" customHeight="1" x14ac:dyDescent="0.3">
      <c r="A646" s="55"/>
      <c r="B646" s="262"/>
      <c r="C646" s="55"/>
      <c r="D646" s="55"/>
      <c r="E646" s="55"/>
      <c r="F646" s="55"/>
      <c r="G646" s="55"/>
      <c r="H646" s="55"/>
      <c r="I646" s="55"/>
      <c r="J646" s="55"/>
      <c r="K646" s="55"/>
      <c r="L646" s="55"/>
      <c r="M646" s="55"/>
      <c r="N646" s="55"/>
      <c r="O646" s="55"/>
      <c r="P646" s="55"/>
      <c r="Q646" s="55"/>
      <c r="R646" s="55"/>
      <c r="S646" s="55"/>
      <c r="T646" s="55"/>
      <c r="U646" s="55"/>
      <c r="V646" s="55"/>
      <c r="W646" s="55"/>
    </row>
    <row r="647" spans="1:23" ht="15.75" customHeight="1" x14ac:dyDescent="0.3">
      <c r="A647" s="55"/>
      <c r="B647" s="262"/>
      <c r="C647" s="55"/>
      <c r="D647" s="55"/>
      <c r="E647" s="55"/>
      <c r="F647" s="55"/>
      <c r="G647" s="55"/>
      <c r="H647" s="55"/>
      <c r="I647" s="55"/>
      <c r="J647" s="55"/>
      <c r="K647" s="55"/>
      <c r="L647" s="55"/>
      <c r="M647" s="55"/>
      <c r="N647" s="55"/>
      <c r="O647" s="55"/>
      <c r="P647" s="55"/>
      <c r="Q647" s="55"/>
      <c r="R647" s="55"/>
      <c r="S647" s="55"/>
      <c r="T647" s="55"/>
      <c r="U647" s="55"/>
      <c r="V647" s="55"/>
      <c r="W647" s="55"/>
    </row>
    <row r="648" spans="1:23" ht="15.75" customHeight="1" x14ac:dyDescent="0.3">
      <c r="A648" s="55"/>
      <c r="B648" s="262"/>
      <c r="C648" s="55"/>
      <c r="D648" s="55"/>
      <c r="E648" s="55"/>
      <c r="F648" s="55"/>
      <c r="G648" s="55"/>
      <c r="H648" s="55"/>
      <c r="I648" s="55"/>
      <c r="J648" s="55"/>
      <c r="K648" s="55"/>
      <c r="L648" s="55"/>
      <c r="M648" s="55"/>
      <c r="N648" s="55"/>
      <c r="O648" s="55"/>
      <c r="P648" s="55"/>
      <c r="Q648" s="55"/>
      <c r="R648" s="55"/>
      <c r="S648" s="55"/>
      <c r="T648" s="55"/>
      <c r="U648" s="55"/>
      <c r="V648" s="55"/>
      <c r="W648" s="55"/>
    </row>
    <row r="649" spans="1:23" ht="15.75" customHeight="1" x14ac:dyDescent="0.3">
      <c r="A649" s="55"/>
      <c r="B649" s="262"/>
      <c r="C649" s="55"/>
      <c r="D649" s="55"/>
      <c r="E649" s="55"/>
      <c r="F649" s="55"/>
      <c r="G649" s="55"/>
      <c r="H649" s="55"/>
      <c r="I649" s="55"/>
      <c r="J649" s="55"/>
      <c r="K649" s="55"/>
      <c r="L649" s="55"/>
      <c r="M649" s="55"/>
      <c r="N649" s="55"/>
      <c r="O649" s="55"/>
      <c r="P649" s="55"/>
      <c r="Q649" s="55"/>
      <c r="R649" s="55"/>
      <c r="S649" s="55"/>
      <c r="T649" s="55"/>
      <c r="U649" s="55"/>
      <c r="V649" s="55"/>
      <c r="W649" s="55"/>
    </row>
    <row r="650" spans="1:23" ht="15.75" customHeight="1" x14ac:dyDescent="0.3">
      <c r="A650" s="55"/>
      <c r="B650" s="262"/>
      <c r="C650" s="55"/>
      <c r="D650" s="55"/>
      <c r="E650" s="55"/>
      <c r="F650" s="55"/>
      <c r="G650" s="55"/>
      <c r="H650" s="55"/>
      <c r="I650" s="55"/>
      <c r="J650" s="55"/>
      <c r="K650" s="55"/>
      <c r="L650" s="55"/>
      <c r="M650" s="55"/>
      <c r="N650" s="55"/>
      <c r="O650" s="55"/>
      <c r="P650" s="55"/>
      <c r="Q650" s="55"/>
      <c r="R650" s="55"/>
      <c r="S650" s="55"/>
      <c r="T650" s="55"/>
      <c r="U650" s="55"/>
      <c r="V650" s="55"/>
      <c r="W650" s="55"/>
    </row>
    <row r="651" spans="1:23" ht="15.75" customHeight="1" x14ac:dyDescent="0.3">
      <c r="A651" s="55"/>
      <c r="B651" s="262"/>
      <c r="C651" s="55"/>
      <c r="D651" s="55"/>
      <c r="E651" s="55"/>
      <c r="F651" s="55"/>
      <c r="G651" s="55"/>
      <c r="H651" s="55"/>
      <c r="I651" s="55"/>
      <c r="J651" s="55"/>
      <c r="K651" s="55"/>
      <c r="L651" s="55"/>
      <c r="M651" s="55"/>
      <c r="N651" s="55"/>
      <c r="O651" s="55"/>
      <c r="P651" s="55"/>
      <c r="Q651" s="55"/>
      <c r="R651" s="55"/>
      <c r="S651" s="55"/>
      <c r="T651" s="55"/>
      <c r="U651" s="55"/>
      <c r="V651" s="55"/>
      <c r="W651" s="55"/>
    </row>
    <row r="652" spans="1:23" ht="15.75" customHeight="1" x14ac:dyDescent="0.3">
      <c r="A652" s="55"/>
      <c r="B652" s="262"/>
      <c r="C652" s="55"/>
      <c r="D652" s="55"/>
      <c r="E652" s="55"/>
      <c r="F652" s="55"/>
      <c r="G652" s="55"/>
      <c r="H652" s="55"/>
      <c r="I652" s="55"/>
      <c r="J652" s="55"/>
      <c r="K652" s="55"/>
      <c r="L652" s="55"/>
      <c r="M652" s="55"/>
      <c r="N652" s="55"/>
      <c r="O652" s="55"/>
      <c r="P652" s="55"/>
      <c r="Q652" s="55"/>
      <c r="R652" s="55"/>
      <c r="S652" s="55"/>
      <c r="T652" s="55"/>
      <c r="U652" s="55"/>
      <c r="V652" s="55"/>
      <c r="W652" s="55"/>
    </row>
    <row r="653" spans="1:23" ht="15.75" customHeight="1" x14ac:dyDescent="0.3">
      <c r="A653" s="55"/>
      <c r="B653" s="262"/>
      <c r="C653" s="55"/>
      <c r="D653" s="55"/>
      <c r="E653" s="55"/>
      <c r="F653" s="55"/>
      <c r="G653" s="55"/>
      <c r="H653" s="55"/>
      <c r="I653" s="55"/>
      <c r="J653" s="55"/>
      <c r="K653" s="55"/>
      <c r="L653" s="55"/>
      <c r="M653" s="55"/>
      <c r="N653" s="55"/>
      <c r="O653" s="55"/>
      <c r="P653" s="55"/>
      <c r="Q653" s="55"/>
      <c r="R653" s="55"/>
      <c r="S653" s="55"/>
      <c r="T653" s="55"/>
      <c r="U653" s="55"/>
      <c r="V653" s="55"/>
      <c r="W653" s="55"/>
    </row>
    <row r="654" spans="1:23" ht="15.75" customHeight="1" x14ac:dyDescent="0.3">
      <c r="A654" s="55"/>
      <c r="B654" s="262"/>
      <c r="C654" s="55"/>
      <c r="D654" s="55"/>
      <c r="E654" s="55"/>
      <c r="F654" s="55"/>
      <c r="G654" s="55"/>
      <c r="H654" s="55"/>
      <c r="I654" s="55"/>
      <c r="J654" s="55"/>
      <c r="K654" s="55"/>
      <c r="L654" s="55"/>
      <c r="M654" s="55"/>
      <c r="N654" s="55"/>
      <c r="O654" s="55"/>
      <c r="P654" s="55"/>
      <c r="Q654" s="55"/>
      <c r="R654" s="55"/>
      <c r="S654" s="55"/>
      <c r="T654" s="55"/>
      <c r="U654" s="55"/>
      <c r="V654" s="55"/>
      <c r="W654" s="55"/>
    </row>
    <row r="655" spans="1:23" ht="15.75" customHeight="1" x14ac:dyDescent="0.3">
      <c r="A655" s="55"/>
      <c r="B655" s="262"/>
      <c r="C655" s="55"/>
      <c r="D655" s="55"/>
      <c r="E655" s="55"/>
      <c r="F655" s="55"/>
      <c r="G655" s="55"/>
      <c r="H655" s="55"/>
      <c r="I655" s="55"/>
      <c r="J655" s="55"/>
      <c r="K655" s="55"/>
      <c r="L655" s="55"/>
      <c r="M655" s="55"/>
      <c r="N655" s="55"/>
      <c r="O655" s="55"/>
      <c r="P655" s="55"/>
      <c r="Q655" s="55"/>
      <c r="R655" s="55"/>
      <c r="S655" s="55"/>
      <c r="T655" s="55"/>
      <c r="U655" s="55"/>
      <c r="V655" s="55"/>
      <c r="W655" s="55"/>
    </row>
    <row r="656" spans="1:23" ht="15.75" customHeight="1" x14ac:dyDescent="0.3">
      <c r="A656" s="55"/>
      <c r="B656" s="262"/>
      <c r="C656" s="55"/>
      <c r="D656" s="55"/>
      <c r="E656" s="55"/>
      <c r="F656" s="55"/>
      <c r="G656" s="55"/>
      <c r="H656" s="55"/>
      <c r="I656" s="55"/>
      <c r="J656" s="55"/>
      <c r="K656" s="55"/>
      <c r="L656" s="55"/>
      <c r="M656" s="55"/>
      <c r="N656" s="55"/>
      <c r="O656" s="55"/>
      <c r="P656" s="55"/>
      <c r="Q656" s="55"/>
      <c r="R656" s="55"/>
      <c r="S656" s="55"/>
      <c r="T656" s="55"/>
      <c r="U656" s="55"/>
      <c r="V656" s="55"/>
      <c r="W656" s="55"/>
    </row>
    <row r="657" spans="1:23" ht="15.75" customHeight="1" x14ac:dyDescent="0.3">
      <c r="A657" s="55"/>
      <c r="B657" s="262"/>
      <c r="C657" s="55"/>
      <c r="D657" s="55"/>
      <c r="E657" s="55"/>
      <c r="F657" s="55"/>
      <c r="G657" s="55"/>
      <c r="H657" s="55"/>
      <c r="I657" s="55"/>
      <c r="J657" s="55"/>
      <c r="K657" s="55"/>
      <c r="L657" s="55"/>
      <c r="M657" s="55"/>
      <c r="N657" s="55"/>
      <c r="O657" s="55"/>
      <c r="P657" s="55"/>
      <c r="Q657" s="55"/>
      <c r="R657" s="55"/>
      <c r="S657" s="55"/>
      <c r="T657" s="55"/>
      <c r="U657" s="55"/>
      <c r="V657" s="55"/>
      <c r="W657" s="55"/>
    </row>
    <row r="658" spans="1:23" ht="15.75" customHeight="1" x14ac:dyDescent="0.3">
      <c r="A658" s="55"/>
      <c r="B658" s="262"/>
      <c r="C658" s="55"/>
      <c r="D658" s="55"/>
      <c r="E658" s="55"/>
      <c r="F658" s="55"/>
      <c r="G658" s="55"/>
      <c r="H658" s="55"/>
      <c r="I658" s="55"/>
      <c r="J658" s="55"/>
      <c r="K658" s="55"/>
      <c r="L658" s="55"/>
      <c r="M658" s="55"/>
      <c r="N658" s="55"/>
      <c r="O658" s="55"/>
      <c r="P658" s="55"/>
      <c r="Q658" s="55"/>
      <c r="R658" s="55"/>
      <c r="S658" s="55"/>
      <c r="T658" s="55"/>
      <c r="U658" s="55"/>
      <c r="V658" s="55"/>
      <c r="W658" s="55"/>
    </row>
    <row r="659" spans="1:23" ht="15.75" customHeight="1" x14ac:dyDescent="0.3">
      <c r="A659" s="55"/>
      <c r="B659" s="262"/>
      <c r="C659" s="55"/>
      <c r="D659" s="55"/>
      <c r="E659" s="55"/>
      <c r="F659" s="55"/>
      <c r="G659" s="55"/>
      <c r="H659" s="55"/>
      <c r="I659" s="55"/>
      <c r="J659" s="55"/>
      <c r="K659" s="55"/>
      <c r="L659" s="55"/>
      <c r="M659" s="55"/>
      <c r="N659" s="55"/>
      <c r="O659" s="55"/>
      <c r="P659" s="55"/>
      <c r="Q659" s="55"/>
      <c r="R659" s="55"/>
      <c r="S659" s="55"/>
      <c r="T659" s="55"/>
      <c r="U659" s="55"/>
      <c r="V659" s="55"/>
      <c r="W659" s="55"/>
    </row>
    <row r="660" spans="1:23" ht="15.75" customHeight="1" x14ac:dyDescent="0.3">
      <c r="A660" s="55"/>
      <c r="B660" s="262"/>
      <c r="C660" s="55"/>
      <c r="D660" s="55"/>
      <c r="E660" s="55"/>
      <c r="F660" s="55"/>
      <c r="G660" s="55"/>
      <c r="H660" s="55"/>
      <c r="I660" s="55"/>
      <c r="J660" s="55"/>
      <c r="K660" s="55"/>
      <c r="L660" s="55"/>
      <c r="M660" s="55"/>
      <c r="N660" s="55"/>
      <c r="O660" s="55"/>
      <c r="P660" s="55"/>
      <c r="Q660" s="55"/>
      <c r="R660" s="55"/>
      <c r="S660" s="55"/>
      <c r="T660" s="55"/>
      <c r="U660" s="55"/>
      <c r="V660" s="55"/>
      <c r="W660" s="55"/>
    </row>
    <row r="661" spans="1:23" ht="15.75" customHeight="1" x14ac:dyDescent="0.3">
      <c r="A661" s="55"/>
      <c r="B661" s="262"/>
      <c r="C661" s="55"/>
      <c r="D661" s="55"/>
      <c r="E661" s="55"/>
      <c r="F661" s="55"/>
      <c r="G661" s="55"/>
      <c r="H661" s="55"/>
      <c r="I661" s="55"/>
      <c r="J661" s="55"/>
      <c r="K661" s="55"/>
      <c r="L661" s="55"/>
      <c r="M661" s="55"/>
      <c r="N661" s="55"/>
      <c r="O661" s="55"/>
      <c r="P661" s="55"/>
      <c r="Q661" s="55"/>
      <c r="R661" s="55"/>
      <c r="S661" s="55"/>
      <c r="T661" s="55"/>
      <c r="U661" s="55"/>
      <c r="V661" s="55"/>
      <c r="W661" s="55"/>
    </row>
    <row r="662" spans="1:23" ht="15.75" customHeight="1" x14ac:dyDescent="0.3">
      <c r="A662" s="55"/>
      <c r="B662" s="262"/>
      <c r="C662" s="55"/>
      <c r="D662" s="55"/>
      <c r="E662" s="55"/>
      <c r="F662" s="55"/>
      <c r="G662" s="55"/>
      <c r="H662" s="55"/>
      <c r="I662" s="55"/>
      <c r="J662" s="55"/>
      <c r="K662" s="55"/>
      <c r="L662" s="55"/>
      <c r="M662" s="55"/>
      <c r="N662" s="55"/>
      <c r="O662" s="55"/>
      <c r="P662" s="55"/>
      <c r="Q662" s="55"/>
      <c r="R662" s="55"/>
      <c r="S662" s="55"/>
      <c r="T662" s="55"/>
      <c r="U662" s="55"/>
      <c r="V662" s="55"/>
      <c r="W662" s="55"/>
    </row>
    <row r="663" spans="1:23" ht="15.75" customHeight="1" x14ac:dyDescent="0.3">
      <c r="A663" s="55"/>
      <c r="B663" s="262"/>
      <c r="C663" s="55"/>
      <c r="D663" s="55"/>
      <c r="E663" s="55"/>
      <c r="F663" s="55"/>
      <c r="G663" s="55"/>
      <c r="H663" s="55"/>
      <c r="I663" s="55"/>
      <c r="J663" s="55"/>
      <c r="K663" s="55"/>
      <c r="L663" s="55"/>
      <c r="M663" s="55"/>
      <c r="N663" s="55"/>
      <c r="O663" s="55"/>
      <c r="P663" s="55"/>
      <c r="Q663" s="55"/>
      <c r="R663" s="55"/>
      <c r="S663" s="55"/>
      <c r="T663" s="55"/>
      <c r="U663" s="55"/>
      <c r="V663" s="55"/>
      <c r="W663" s="55"/>
    </row>
    <row r="664" spans="1:23" ht="15.75" customHeight="1" x14ac:dyDescent="0.3">
      <c r="A664" s="55"/>
      <c r="B664" s="262"/>
      <c r="C664" s="55"/>
      <c r="D664" s="55"/>
      <c r="E664" s="55"/>
      <c r="F664" s="55"/>
      <c r="G664" s="55"/>
      <c r="H664" s="55"/>
      <c r="I664" s="55"/>
      <c r="J664" s="55"/>
      <c r="K664" s="55"/>
      <c r="L664" s="55"/>
      <c r="M664" s="55"/>
      <c r="N664" s="55"/>
      <c r="O664" s="55"/>
      <c r="P664" s="55"/>
      <c r="Q664" s="55"/>
      <c r="R664" s="55"/>
      <c r="S664" s="55"/>
      <c r="T664" s="55"/>
      <c r="U664" s="55"/>
      <c r="V664" s="55"/>
      <c r="W664" s="55"/>
    </row>
    <row r="665" spans="1:23" ht="15.75" customHeight="1" x14ac:dyDescent="0.3">
      <c r="A665" s="55"/>
      <c r="B665" s="262"/>
      <c r="C665" s="55"/>
      <c r="D665" s="55"/>
      <c r="E665" s="55"/>
      <c r="F665" s="55"/>
      <c r="G665" s="55"/>
      <c r="H665" s="55"/>
      <c r="I665" s="55"/>
      <c r="J665" s="55"/>
      <c r="K665" s="55"/>
      <c r="L665" s="55"/>
      <c r="M665" s="55"/>
      <c r="N665" s="55"/>
      <c r="O665" s="55"/>
      <c r="P665" s="55"/>
      <c r="Q665" s="55"/>
      <c r="R665" s="55"/>
      <c r="S665" s="55"/>
      <c r="T665" s="55"/>
      <c r="U665" s="55"/>
      <c r="V665" s="55"/>
      <c r="W665" s="55"/>
    </row>
    <row r="666" spans="1:23" ht="15.75" customHeight="1" x14ac:dyDescent="0.3">
      <c r="A666" s="55"/>
      <c r="B666" s="262"/>
      <c r="C666" s="55"/>
      <c r="D666" s="55"/>
      <c r="E666" s="55"/>
      <c r="F666" s="55"/>
      <c r="G666" s="55"/>
      <c r="H666" s="55"/>
      <c r="I666" s="55"/>
      <c r="J666" s="55"/>
      <c r="K666" s="55"/>
      <c r="L666" s="55"/>
      <c r="M666" s="55"/>
      <c r="N666" s="55"/>
      <c r="O666" s="55"/>
      <c r="P666" s="55"/>
      <c r="Q666" s="55"/>
      <c r="R666" s="55"/>
      <c r="S666" s="55"/>
      <c r="T666" s="55"/>
      <c r="U666" s="55"/>
      <c r="V666" s="55"/>
      <c r="W666" s="55"/>
    </row>
    <row r="667" spans="1:23" ht="15.75" customHeight="1" x14ac:dyDescent="0.3">
      <c r="A667" s="55"/>
      <c r="B667" s="262"/>
      <c r="C667" s="55"/>
      <c r="D667" s="55"/>
      <c r="E667" s="55"/>
      <c r="F667" s="55"/>
      <c r="G667" s="55"/>
      <c r="H667" s="55"/>
      <c r="I667" s="55"/>
      <c r="J667" s="55"/>
      <c r="K667" s="55"/>
      <c r="L667" s="55"/>
      <c r="M667" s="55"/>
      <c r="N667" s="55"/>
      <c r="O667" s="55"/>
      <c r="P667" s="55"/>
      <c r="Q667" s="55"/>
      <c r="R667" s="55"/>
      <c r="S667" s="55"/>
      <c r="T667" s="55"/>
      <c r="U667" s="55"/>
      <c r="V667" s="55"/>
      <c r="W667" s="55"/>
    </row>
    <row r="668" spans="1:23" ht="15.75" customHeight="1" x14ac:dyDescent="0.3">
      <c r="A668" s="55"/>
      <c r="B668" s="262"/>
      <c r="C668" s="55"/>
      <c r="D668" s="55"/>
      <c r="E668" s="55"/>
      <c r="F668" s="55"/>
      <c r="G668" s="55"/>
      <c r="H668" s="55"/>
      <c r="I668" s="55"/>
      <c r="J668" s="55"/>
      <c r="K668" s="55"/>
      <c r="L668" s="55"/>
      <c r="M668" s="55"/>
      <c r="N668" s="55"/>
      <c r="O668" s="55"/>
      <c r="P668" s="55"/>
      <c r="Q668" s="55"/>
      <c r="R668" s="55"/>
      <c r="S668" s="55"/>
      <c r="T668" s="55"/>
      <c r="U668" s="55"/>
      <c r="V668" s="55"/>
      <c r="W668" s="55"/>
    </row>
    <row r="669" spans="1:23" ht="15.75" customHeight="1" x14ac:dyDescent="0.3">
      <c r="A669" s="55"/>
      <c r="B669" s="262"/>
      <c r="C669" s="55"/>
      <c r="D669" s="55"/>
      <c r="E669" s="55"/>
      <c r="F669" s="55"/>
      <c r="G669" s="55"/>
      <c r="H669" s="55"/>
      <c r="I669" s="55"/>
      <c r="J669" s="55"/>
      <c r="K669" s="55"/>
      <c r="L669" s="55"/>
      <c r="M669" s="55"/>
      <c r="N669" s="55"/>
      <c r="O669" s="55"/>
      <c r="P669" s="55"/>
      <c r="Q669" s="55"/>
      <c r="R669" s="55"/>
      <c r="S669" s="55"/>
      <c r="T669" s="55"/>
      <c r="U669" s="55"/>
      <c r="V669" s="55"/>
      <c r="W669" s="55"/>
    </row>
    <row r="670" spans="1:23" ht="15.75" customHeight="1" x14ac:dyDescent="0.3">
      <c r="A670" s="55"/>
      <c r="B670" s="262"/>
      <c r="C670" s="55"/>
      <c r="D670" s="55"/>
      <c r="E670" s="55"/>
      <c r="F670" s="55"/>
      <c r="G670" s="55"/>
      <c r="H670" s="55"/>
      <c r="I670" s="55"/>
      <c r="J670" s="55"/>
      <c r="K670" s="55"/>
      <c r="L670" s="55"/>
      <c r="M670" s="55"/>
      <c r="N670" s="55"/>
      <c r="O670" s="55"/>
      <c r="P670" s="55"/>
      <c r="Q670" s="55"/>
      <c r="R670" s="55"/>
      <c r="S670" s="55"/>
      <c r="T670" s="55"/>
      <c r="U670" s="55"/>
      <c r="V670" s="55"/>
      <c r="W670" s="55"/>
    </row>
    <row r="671" spans="1:23" ht="15.75" customHeight="1" x14ac:dyDescent="0.3">
      <c r="A671" s="55"/>
      <c r="B671" s="262"/>
      <c r="C671" s="55"/>
      <c r="D671" s="55"/>
      <c r="E671" s="55"/>
      <c r="F671" s="55"/>
      <c r="G671" s="55"/>
      <c r="H671" s="55"/>
      <c r="I671" s="55"/>
      <c r="J671" s="55"/>
      <c r="K671" s="55"/>
      <c r="L671" s="55"/>
      <c r="M671" s="55"/>
      <c r="N671" s="55"/>
      <c r="O671" s="55"/>
      <c r="P671" s="55"/>
      <c r="Q671" s="55"/>
      <c r="R671" s="55"/>
      <c r="S671" s="55"/>
      <c r="T671" s="55"/>
      <c r="U671" s="55"/>
      <c r="V671" s="55"/>
      <c r="W671" s="55"/>
    </row>
    <row r="672" spans="1:23" ht="15.75" customHeight="1" x14ac:dyDescent="0.3">
      <c r="A672" s="55"/>
      <c r="B672" s="262"/>
      <c r="C672" s="55"/>
      <c r="D672" s="55"/>
      <c r="E672" s="55"/>
      <c r="F672" s="55"/>
      <c r="G672" s="55"/>
      <c r="H672" s="55"/>
      <c r="I672" s="55"/>
      <c r="J672" s="55"/>
      <c r="K672" s="55"/>
      <c r="L672" s="55"/>
      <c r="M672" s="55"/>
      <c r="N672" s="55"/>
      <c r="O672" s="55"/>
      <c r="P672" s="55"/>
      <c r="Q672" s="55"/>
      <c r="R672" s="55"/>
      <c r="S672" s="55"/>
      <c r="T672" s="55"/>
      <c r="U672" s="55"/>
      <c r="V672" s="55"/>
      <c r="W672" s="55"/>
    </row>
    <row r="673" spans="1:23" ht="15.75" customHeight="1" x14ac:dyDescent="0.3">
      <c r="A673" s="55"/>
      <c r="B673" s="262"/>
      <c r="C673" s="55"/>
      <c r="D673" s="55"/>
      <c r="E673" s="55"/>
      <c r="F673" s="55"/>
      <c r="G673" s="55"/>
      <c r="H673" s="55"/>
      <c r="I673" s="55"/>
      <c r="J673" s="55"/>
      <c r="K673" s="55"/>
      <c r="L673" s="55"/>
      <c r="M673" s="55"/>
      <c r="N673" s="55"/>
      <c r="O673" s="55"/>
      <c r="P673" s="55"/>
      <c r="Q673" s="55"/>
      <c r="R673" s="55"/>
      <c r="S673" s="55"/>
      <c r="T673" s="55"/>
      <c r="U673" s="55"/>
      <c r="V673" s="55"/>
      <c r="W673" s="55"/>
    </row>
    <row r="674" spans="1:23" ht="15.75" customHeight="1" x14ac:dyDescent="0.3">
      <c r="A674" s="55"/>
      <c r="B674" s="262"/>
      <c r="C674" s="55"/>
      <c r="D674" s="55"/>
      <c r="E674" s="55"/>
      <c r="F674" s="55"/>
      <c r="G674" s="55"/>
      <c r="H674" s="55"/>
      <c r="I674" s="55"/>
      <c r="J674" s="55"/>
      <c r="K674" s="55"/>
      <c r="L674" s="55"/>
      <c r="M674" s="55"/>
      <c r="N674" s="55"/>
      <c r="O674" s="55"/>
      <c r="P674" s="55"/>
      <c r="Q674" s="55"/>
      <c r="R674" s="55"/>
      <c r="S674" s="55"/>
      <c r="T674" s="55"/>
      <c r="U674" s="55"/>
      <c r="V674" s="55"/>
      <c r="W674" s="55"/>
    </row>
    <row r="675" spans="1:23" ht="15.75" customHeight="1" x14ac:dyDescent="0.3">
      <c r="A675" s="55"/>
      <c r="B675" s="262"/>
      <c r="C675" s="55"/>
      <c r="D675" s="55"/>
      <c r="E675" s="55"/>
      <c r="F675" s="55"/>
      <c r="G675" s="55"/>
      <c r="H675" s="55"/>
      <c r="I675" s="55"/>
      <c r="J675" s="55"/>
      <c r="K675" s="55"/>
      <c r="L675" s="55"/>
      <c r="M675" s="55"/>
      <c r="N675" s="55"/>
      <c r="O675" s="55"/>
      <c r="P675" s="55"/>
      <c r="Q675" s="55"/>
      <c r="R675" s="55"/>
      <c r="S675" s="55"/>
      <c r="T675" s="55"/>
      <c r="U675" s="55"/>
      <c r="V675" s="55"/>
      <c r="W675" s="55"/>
    </row>
    <row r="676" spans="1:23" ht="15.75" customHeight="1" x14ac:dyDescent="0.3">
      <c r="A676" s="55"/>
      <c r="B676" s="262"/>
      <c r="C676" s="55"/>
      <c r="D676" s="55"/>
      <c r="E676" s="55"/>
      <c r="F676" s="55"/>
      <c r="G676" s="55"/>
      <c r="H676" s="55"/>
      <c r="I676" s="55"/>
      <c r="J676" s="55"/>
      <c r="K676" s="55"/>
      <c r="L676" s="55"/>
      <c r="M676" s="55"/>
      <c r="N676" s="55"/>
      <c r="O676" s="55"/>
      <c r="P676" s="55"/>
      <c r="Q676" s="55"/>
      <c r="R676" s="55"/>
      <c r="S676" s="55"/>
      <c r="T676" s="55"/>
      <c r="U676" s="55"/>
      <c r="V676" s="55"/>
      <c r="W676" s="55"/>
    </row>
    <row r="677" spans="1:23" ht="15.75" customHeight="1" x14ac:dyDescent="0.3">
      <c r="A677" s="55"/>
      <c r="B677" s="262"/>
      <c r="C677" s="55"/>
      <c r="D677" s="55"/>
      <c r="E677" s="55"/>
      <c r="F677" s="55"/>
      <c r="G677" s="55"/>
      <c r="H677" s="55"/>
      <c r="I677" s="55"/>
      <c r="J677" s="55"/>
      <c r="K677" s="55"/>
      <c r="L677" s="55"/>
      <c r="M677" s="55"/>
      <c r="N677" s="55"/>
      <c r="O677" s="55"/>
      <c r="P677" s="55"/>
      <c r="Q677" s="55"/>
      <c r="R677" s="55"/>
      <c r="S677" s="55"/>
      <c r="T677" s="55"/>
      <c r="U677" s="55"/>
      <c r="V677" s="55"/>
      <c r="W677" s="55"/>
    </row>
    <row r="678" spans="1:23" ht="15.75" customHeight="1" x14ac:dyDescent="0.3">
      <c r="A678" s="55"/>
      <c r="B678" s="262"/>
      <c r="C678" s="55"/>
      <c r="D678" s="55"/>
      <c r="E678" s="55"/>
      <c r="F678" s="55"/>
      <c r="G678" s="55"/>
      <c r="H678" s="55"/>
      <c r="I678" s="55"/>
      <c r="J678" s="55"/>
      <c r="K678" s="55"/>
      <c r="L678" s="55"/>
      <c r="M678" s="55"/>
      <c r="N678" s="55"/>
      <c r="O678" s="55"/>
      <c r="P678" s="55"/>
      <c r="Q678" s="55"/>
      <c r="R678" s="55"/>
      <c r="S678" s="55"/>
      <c r="T678" s="55"/>
      <c r="U678" s="55"/>
      <c r="V678" s="55"/>
      <c r="W678" s="55"/>
    </row>
    <row r="679" spans="1:23" ht="15.75" customHeight="1" x14ac:dyDescent="0.3">
      <c r="A679" s="55"/>
      <c r="B679" s="262"/>
      <c r="C679" s="55"/>
      <c r="D679" s="55"/>
      <c r="E679" s="55"/>
      <c r="F679" s="55"/>
      <c r="G679" s="55"/>
      <c r="H679" s="55"/>
      <c r="I679" s="55"/>
      <c r="J679" s="55"/>
      <c r="K679" s="55"/>
      <c r="L679" s="55"/>
      <c r="M679" s="55"/>
      <c r="N679" s="55"/>
      <c r="O679" s="55"/>
      <c r="P679" s="55"/>
      <c r="Q679" s="55"/>
      <c r="R679" s="55"/>
      <c r="S679" s="55"/>
      <c r="T679" s="55"/>
      <c r="U679" s="55"/>
      <c r="V679" s="55"/>
      <c r="W679" s="55"/>
    </row>
    <row r="680" spans="1:23" ht="15.75" customHeight="1" x14ac:dyDescent="0.3">
      <c r="A680" s="55"/>
      <c r="B680" s="262"/>
      <c r="C680" s="55"/>
      <c r="D680" s="55"/>
      <c r="E680" s="55"/>
      <c r="F680" s="55"/>
      <c r="G680" s="55"/>
      <c r="H680" s="55"/>
      <c r="I680" s="55"/>
      <c r="J680" s="55"/>
      <c r="K680" s="55"/>
      <c r="L680" s="55"/>
      <c r="M680" s="55"/>
      <c r="N680" s="55"/>
      <c r="O680" s="55"/>
      <c r="P680" s="55"/>
      <c r="Q680" s="55"/>
      <c r="R680" s="55"/>
      <c r="S680" s="55"/>
      <c r="T680" s="55"/>
      <c r="U680" s="55"/>
      <c r="V680" s="55"/>
      <c r="W680" s="55"/>
    </row>
    <row r="681" spans="1:23" ht="15.75" customHeight="1" x14ac:dyDescent="0.3">
      <c r="A681" s="55"/>
      <c r="B681" s="262"/>
      <c r="C681" s="55"/>
      <c r="D681" s="55"/>
      <c r="E681" s="55"/>
      <c r="F681" s="55"/>
      <c r="G681" s="55"/>
      <c r="H681" s="55"/>
      <c r="I681" s="55"/>
      <c r="J681" s="55"/>
      <c r="K681" s="55"/>
      <c r="L681" s="55"/>
      <c r="M681" s="55"/>
      <c r="N681" s="55"/>
      <c r="O681" s="55"/>
      <c r="P681" s="55"/>
      <c r="Q681" s="55"/>
      <c r="R681" s="55"/>
      <c r="S681" s="55"/>
      <c r="T681" s="55"/>
      <c r="U681" s="55"/>
      <c r="V681" s="55"/>
      <c r="W681" s="55"/>
    </row>
    <row r="682" spans="1:23" ht="15.75" customHeight="1" x14ac:dyDescent="0.3">
      <c r="A682" s="55"/>
      <c r="B682" s="262"/>
      <c r="C682" s="55"/>
      <c r="D682" s="55"/>
      <c r="E682" s="55"/>
      <c r="F682" s="55"/>
      <c r="G682" s="55"/>
      <c r="H682" s="55"/>
      <c r="I682" s="55"/>
      <c r="J682" s="55"/>
      <c r="K682" s="55"/>
      <c r="L682" s="55"/>
      <c r="M682" s="55"/>
      <c r="N682" s="55"/>
      <c r="O682" s="55"/>
      <c r="P682" s="55"/>
      <c r="Q682" s="55"/>
      <c r="R682" s="55"/>
      <c r="S682" s="55"/>
      <c r="T682" s="55"/>
      <c r="U682" s="55"/>
      <c r="V682" s="55"/>
      <c r="W682" s="55"/>
    </row>
    <row r="683" spans="1:23" ht="15.75" customHeight="1" x14ac:dyDescent="0.3">
      <c r="A683" s="55"/>
      <c r="B683" s="262"/>
      <c r="C683" s="55"/>
      <c r="D683" s="55"/>
      <c r="E683" s="55"/>
      <c r="F683" s="55"/>
      <c r="G683" s="55"/>
      <c r="H683" s="55"/>
      <c r="I683" s="55"/>
      <c r="J683" s="55"/>
      <c r="K683" s="55"/>
      <c r="L683" s="55"/>
      <c r="M683" s="55"/>
      <c r="N683" s="55"/>
      <c r="O683" s="55"/>
      <c r="P683" s="55"/>
      <c r="Q683" s="55"/>
      <c r="R683" s="55"/>
      <c r="S683" s="55"/>
      <c r="T683" s="55"/>
      <c r="U683" s="55"/>
      <c r="V683" s="55"/>
      <c r="W683" s="55"/>
    </row>
    <row r="684" spans="1:23" ht="15.75" customHeight="1" x14ac:dyDescent="0.3">
      <c r="A684" s="55"/>
      <c r="B684" s="262"/>
      <c r="C684" s="55"/>
      <c r="D684" s="55"/>
      <c r="E684" s="55"/>
      <c r="F684" s="55"/>
      <c r="G684" s="55"/>
      <c r="H684" s="55"/>
      <c r="I684" s="55"/>
      <c r="J684" s="55"/>
      <c r="K684" s="55"/>
      <c r="L684" s="55"/>
      <c r="M684" s="55"/>
      <c r="N684" s="55"/>
      <c r="O684" s="55"/>
      <c r="P684" s="55"/>
      <c r="Q684" s="55"/>
      <c r="R684" s="55"/>
      <c r="S684" s="55"/>
      <c r="T684" s="55"/>
      <c r="U684" s="55"/>
      <c r="V684" s="55"/>
      <c r="W684" s="55"/>
    </row>
    <row r="685" spans="1:23" ht="15.75" customHeight="1" x14ac:dyDescent="0.3">
      <c r="A685" s="55"/>
      <c r="B685" s="262"/>
      <c r="C685" s="55"/>
      <c r="D685" s="55"/>
      <c r="E685" s="55"/>
      <c r="F685" s="55"/>
      <c r="G685" s="55"/>
      <c r="H685" s="55"/>
      <c r="I685" s="55"/>
      <c r="J685" s="55"/>
      <c r="K685" s="55"/>
      <c r="L685" s="55"/>
      <c r="M685" s="55"/>
      <c r="N685" s="55"/>
      <c r="O685" s="55"/>
      <c r="P685" s="55"/>
      <c r="Q685" s="55"/>
      <c r="R685" s="55"/>
      <c r="S685" s="55"/>
      <c r="T685" s="55"/>
      <c r="U685" s="55"/>
      <c r="V685" s="55"/>
      <c r="W685" s="55"/>
    </row>
    <row r="686" spans="1:23" ht="15.75" customHeight="1" x14ac:dyDescent="0.3">
      <c r="A686" s="55"/>
      <c r="B686" s="262"/>
      <c r="C686" s="55"/>
      <c r="D686" s="55"/>
      <c r="E686" s="55"/>
      <c r="F686" s="55"/>
      <c r="G686" s="55"/>
      <c r="H686" s="55"/>
      <c r="I686" s="55"/>
      <c r="J686" s="55"/>
      <c r="K686" s="55"/>
      <c r="L686" s="55"/>
      <c r="M686" s="55"/>
      <c r="N686" s="55"/>
      <c r="O686" s="55"/>
      <c r="P686" s="55"/>
      <c r="Q686" s="55"/>
      <c r="R686" s="55"/>
      <c r="S686" s="55"/>
      <c r="T686" s="55"/>
      <c r="U686" s="55"/>
      <c r="V686" s="55"/>
      <c r="W686" s="55"/>
    </row>
    <row r="687" spans="1:23" ht="15.75" customHeight="1" x14ac:dyDescent="0.3">
      <c r="A687" s="55"/>
      <c r="B687" s="262"/>
      <c r="C687" s="55"/>
      <c r="D687" s="55"/>
      <c r="E687" s="55"/>
      <c r="F687" s="55"/>
      <c r="G687" s="55"/>
      <c r="H687" s="55"/>
      <c r="I687" s="55"/>
      <c r="J687" s="55"/>
      <c r="K687" s="55"/>
      <c r="L687" s="55"/>
      <c r="M687" s="55"/>
      <c r="N687" s="55"/>
      <c r="O687" s="55"/>
      <c r="P687" s="55"/>
      <c r="Q687" s="55"/>
      <c r="R687" s="55"/>
      <c r="S687" s="55"/>
      <c r="T687" s="55"/>
      <c r="U687" s="55"/>
      <c r="V687" s="55"/>
      <c r="W687" s="55"/>
    </row>
    <row r="688" spans="1:23" ht="15.75" customHeight="1" x14ac:dyDescent="0.3">
      <c r="A688" s="55"/>
      <c r="B688" s="262"/>
      <c r="C688" s="55"/>
      <c r="D688" s="55"/>
      <c r="E688" s="55"/>
      <c r="F688" s="55"/>
      <c r="G688" s="55"/>
      <c r="H688" s="55"/>
      <c r="I688" s="55"/>
      <c r="J688" s="55"/>
      <c r="K688" s="55"/>
      <c r="L688" s="55"/>
      <c r="M688" s="55"/>
      <c r="N688" s="55"/>
      <c r="O688" s="55"/>
      <c r="P688" s="55"/>
      <c r="Q688" s="55"/>
      <c r="R688" s="55"/>
      <c r="S688" s="55"/>
      <c r="T688" s="55"/>
      <c r="U688" s="55"/>
      <c r="V688" s="55"/>
      <c r="W688" s="55"/>
    </row>
    <row r="689" spans="1:23" ht="15.75" customHeight="1" x14ac:dyDescent="0.3">
      <c r="A689" s="55"/>
      <c r="B689" s="262"/>
      <c r="C689" s="55"/>
      <c r="D689" s="55"/>
      <c r="E689" s="55"/>
      <c r="F689" s="55"/>
      <c r="G689" s="55"/>
      <c r="H689" s="55"/>
      <c r="I689" s="55"/>
      <c r="J689" s="55"/>
      <c r="K689" s="55"/>
      <c r="L689" s="55"/>
      <c r="M689" s="55"/>
      <c r="N689" s="55"/>
      <c r="O689" s="55"/>
      <c r="P689" s="55"/>
      <c r="Q689" s="55"/>
      <c r="R689" s="55"/>
      <c r="S689" s="55"/>
      <c r="T689" s="55"/>
      <c r="U689" s="55"/>
      <c r="V689" s="55"/>
      <c r="W689" s="55"/>
    </row>
    <row r="690" spans="1:23" ht="15.75" customHeight="1" x14ac:dyDescent="0.3">
      <c r="A690" s="55"/>
      <c r="B690" s="262"/>
      <c r="C690" s="55"/>
      <c r="D690" s="55"/>
      <c r="E690" s="55"/>
      <c r="F690" s="55"/>
      <c r="G690" s="55"/>
      <c r="H690" s="55"/>
      <c r="I690" s="55"/>
      <c r="J690" s="55"/>
      <c r="K690" s="55"/>
      <c r="L690" s="55"/>
      <c r="M690" s="55"/>
      <c r="N690" s="55"/>
      <c r="O690" s="55"/>
      <c r="P690" s="55"/>
      <c r="Q690" s="55"/>
      <c r="R690" s="55"/>
      <c r="S690" s="55"/>
      <c r="T690" s="55"/>
      <c r="U690" s="55"/>
      <c r="V690" s="55"/>
      <c r="W690" s="55"/>
    </row>
    <row r="691" spans="1:23" ht="15.75" customHeight="1" x14ac:dyDescent="0.3">
      <c r="A691" s="55"/>
      <c r="B691" s="262"/>
      <c r="C691" s="55"/>
      <c r="D691" s="55"/>
      <c r="E691" s="55"/>
      <c r="F691" s="55"/>
      <c r="G691" s="55"/>
      <c r="H691" s="55"/>
      <c r="I691" s="55"/>
      <c r="J691" s="55"/>
      <c r="K691" s="55"/>
      <c r="L691" s="55"/>
      <c r="M691" s="55"/>
      <c r="N691" s="55"/>
      <c r="O691" s="55"/>
      <c r="P691" s="55"/>
      <c r="Q691" s="55"/>
      <c r="R691" s="55"/>
      <c r="S691" s="55"/>
      <c r="T691" s="55"/>
      <c r="U691" s="55"/>
      <c r="V691" s="55"/>
      <c r="W691" s="55"/>
    </row>
    <row r="692" spans="1:23" ht="15.75" customHeight="1" x14ac:dyDescent="0.3">
      <c r="A692" s="55"/>
      <c r="B692" s="262"/>
      <c r="C692" s="55"/>
      <c r="D692" s="55"/>
      <c r="E692" s="55"/>
      <c r="F692" s="55"/>
      <c r="G692" s="55"/>
      <c r="H692" s="55"/>
      <c r="I692" s="55"/>
      <c r="J692" s="55"/>
      <c r="K692" s="55"/>
      <c r="L692" s="55"/>
      <c r="M692" s="55"/>
      <c r="N692" s="55"/>
      <c r="O692" s="55"/>
      <c r="P692" s="55"/>
      <c r="Q692" s="55"/>
      <c r="R692" s="55"/>
      <c r="S692" s="55"/>
      <c r="T692" s="55"/>
      <c r="U692" s="55"/>
      <c r="V692" s="55"/>
      <c r="W692" s="55"/>
    </row>
    <row r="693" spans="1:23" ht="15.75" customHeight="1" x14ac:dyDescent="0.3">
      <c r="A693" s="55"/>
      <c r="B693" s="262"/>
      <c r="C693" s="55"/>
      <c r="D693" s="55"/>
      <c r="E693" s="55"/>
      <c r="F693" s="55"/>
      <c r="G693" s="55"/>
      <c r="H693" s="55"/>
      <c r="I693" s="55"/>
      <c r="J693" s="55"/>
      <c r="K693" s="55"/>
      <c r="L693" s="55"/>
      <c r="M693" s="55"/>
      <c r="N693" s="55"/>
      <c r="O693" s="55"/>
      <c r="P693" s="55"/>
      <c r="Q693" s="55"/>
      <c r="R693" s="55"/>
      <c r="S693" s="55"/>
      <c r="T693" s="55"/>
      <c r="U693" s="55"/>
      <c r="V693" s="55"/>
      <c r="W693" s="55"/>
    </row>
    <row r="694" spans="1:23" ht="15.75" customHeight="1" x14ac:dyDescent="0.3">
      <c r="A694" s="55"/>
      <c r="B694" s="262"/>
      <c r="C694" s="55"/>
      <c r="D694" s="55"/>
      <c r="E694" s="55"/>
      <c r="F694" s="55"/>
      <c r="G694" s="55"/>
      <c r="H694" s="55"/>
      <c r="I694" s="55"/>
      <c r="J694" s="55"/>
      <c r="K694" s="55"/>
      <c r="L694" s="55"/>
      <c r="M694" s="55"/>
      <c r="N694" s="55"/>
      <c r="O694" s="55"/>
      <c r="P694" s="55"/>
      <c r="Q694" s="55"/>
      <c r="R694" s="55"/>
      <c r="S694" s="55"/>
      <c r="T694" s="55"/>
      <c r="U694" s="55"/>
      <c r="V694" s="55"/>
      <c r="W694" s="55"/>
    </row>
    <row r="695" spans="1:23" ht="15.75" customHeight="1" x14ac:dyDescent="0.3">
      <c r="A695" s="55"/>
      <c r="B695" s="262"/>
      <c r="C695" s="55"/>
      <c r="D695" s="55"/>
      <c r="E695" s="55"/>
      <c r="F695" s="55"/>
      <c r="G695" s="55"/>
      <c r="H695" s="55"/>
      <c r="I695" s="55"/>
      <c r="J695" s="55"/>
      <c r="K695" s="55"/>
      <c r="L695" s="55"/>
      <c r="M695" s="55"/>
      <c r="N695" s="55"/>
      <c r="O695" s="55"/>
      <c r="P695" s="55"/>
      <c r="Q695" s="55"/>
      <c r="R695" s="55"/>
      <c r="S695" s="55"/>
      <c r="T695" s="55"/>
      <c r="U695" s="55"/>
      <c r="V695" s="55"/>
      <c r="W695" s="55"/>
    </row>
    <row r="696" spans="1:23" ht="15.75" customHeight="1" x14ac:dyDescent="0.3">
      <c r="A696" s="55"/>
      <c r="B696" s="262"/>
      <c r="C696" s="55"/>
      <c r="D696" s="55"/>
      <c r="E696" s="55"/>
      <c r="F696" s="55"/>
      <c r="G696" s="55"/>
      <c r="H696" s="55"/>
      <c r="I696" s="55"/>
      <c r="J696" s="55"/>
      <c r="K696" s="55"/>
      <c r="L696" s="55"/>
      <c r="M696" s="55"/>
      <c r="N696" s="55"/>
      <c r="O696" s="55"/>
      <c r="P696" s="55"/>
      <c r="Q696" s="55"/>
      <c r="R696" s="55"/>
      <c r="S696" s="55"/>
      <c r="T696" s="55"/>
      <c r="U696" s="55"/>
      <c r="V696" s="55"/>
      <c r="W696" s="55"/>
    </row>
    <row r="697" spans="1:23" ht="15.75" customHeight="1" x14ac:dyDescent="0.3">
      <c r="A697" s="55"/>
      <c r="B697" s="262"/>
      <c r="C697" s="55"/>
      <c r="D697" s="55"/>
      <c r="E697" s="55"/>
      <c r="F697" s="55"/>
      <c r="G697" s="55"/>
      <c r="H697" s="55"/>
      <c r="I697" s="55"/>
      <c r="J697" s="55"/>
      <c r="K697" s="55"/>
      <c r="L697" s="55"/>
      <c r="M697" s="55"/>
      <c r="N697" s="55"/>
      <c r="O697" s="55"/>
      <c r="P697" s="55"/>
      <c r="Q697" s="55"/>
      <c r="R697" s="55"/>
      <c r="S697" s="55"/>
      <c r="T697" s="55"/>
      <c r="U697" s="55"/>
      <c r="V697" s="55"/>
      <c r="W697" s="55"/>
    </row>
    <row r="698" spans="1:23" ht="15.75" customHeight="1" x14ac:dyDescent="0.3">
      <c r="A698" s="55"/>
      <c r="B698" s="262"/>
      <c r="C698" s="55"/>
      <c r="D698" s="55"/>
      <c r="E698" s="55"/>
      <c r="F698" s="55"/>
      <c r="G698" s="55"/>
      <c r="H698" s="55"/>
      <c r="I698" s="55"/>
      <c r="J698" s="55"/>
      <c r="K698" s="55"/>
      <c r="L698" s="55"/>
      <c r="M698" s="55"/>
      <c r="N698" s="55"/>
      <c r="O698" s="55"/>
      <c r="P698" s="55"/>
      <c r="Q698" s="55"/>
      <c r="R698" s="55"/>
      <c r="S698" s="55"/>
      <c r="T698" s="55"/>
      <c r="U698" s="55"/>
      <c r="V698" s="55"/>
      <c r="W698" s="55"/>
    </row>
    <row r="699" spans="1:23" ht="15.75" customHeight="1" x14ac:dyDescent="0.3">
      <c r="A699" s="55"/>
      <c r="B699" s="262"/>
      <c r="C699" s="55"/>
      <c r="D699" s="55"/>
      <c r="E699" s="55"/>
      <c r="F699" s="55"/>
      <c r="G699" s="55"/>
      <c r="H699" s="55"/>
      <c r="I699" s="55"/>
      <c r="J699" s="55"/>
      <c r="K699" s="55"/>
      <c r="L699" s="55"/>
      <c r="M699" s="55"/>
      <c r="N699" s="55"/>
      <c r="O699" s="55"/>
      <c r="P699" s="55"/>
      <c r="Q699" s="55"/>
      <c r="R699" s="55"/>
      <c r="S699" s="55"/>
      <c r="T699" s="55"/>
      <c r="U699" s="55"/>
      <c r="V699" s="55"/>
      <c r="W699" s="55"/>
    </row>
    <row r="700" spans="1:23" ht="15.75" customHeight="1" x14ac:dyDescent="0.3">
      <c r="A700" s="55"/>
      <c r="B700" s="262"/>
      <c r="C700" s="55"/>
      <c r="D700" s="55"/>
      <c r="E700" s="55"/>
      <c r="F700" s="55"/>
      <c r="G700" s="55"/>
      <c r="H700" s="55"/>
      <c r="I700" s="55"/>
      <c r="J700" s="55"/>
      <c r="K700" s="55"/>
      <c r="L700" s="55"/>
      <c r="M700" s="55"/>
      <c r="N700" s="55"/>
      <c r="O700" s="55"/>
      <c r="P700" s="55"/>
      <c r="Q700" s="55"/>
      <c r="R700" s="55"/>
      <c r="S700" s="55"/>
      <c r="T700" s="55"/>
      <c r="U700" s="55"/>
      <c r="V700" s="55"/>
      <c r="W700" s="55"/>
    </row>
    <row r="701" spans="1:23" ht="15.75" customHeight="1" x14ac:dyDescent="0.3">
      <c r="A701" s="55"/>
      <c r="B701" s="262"/>
      <c r="C701" s="55"/>
      <c r="D701" s="55"/>
      <c r="E701" s="55"/>
      <c r="F701" s="55"/>
      <c r="G701" s="55"/>
      <c r="H701" s="55"/>
      <c r="I701" s="55"/>
      <c r="J701" s="55"/>
      <c r="K701" s="55"/>
      <c r="L701" s="55"/>
      <c r="M701" s="55"/>
      <c r="N701" s="55"/>
      <c r="O701" s="55"/>
      <c r="P701" s="55"/>
      <c r="Q701" s="55"/>
      <c r="R701" s="55"/>
      <c r="S701" s="55"/>
      <c r="T701" s="55"/>
      <c r="U701" s="55"/>
      <c r="V701" s="55"/>
      <c r="W701" s="55"/>
    </row>
    <row r="702" spans="1:23" ht="15.75" customHeight="1" x14ac:dyDescent="0.3">
      <c r="A702" s="55"/>
      <c r="B702" s="262"/>
      <c r="C702" s="55"/>
      <c r="D702" s="55"/>
      <c r="E702" s="55"/>
      <c r="F702" s="55"/>
      <c r="G702" s="55"/>
      <c r="H702" s="55"/>
      <c r="I702" s="55"/>
      <c r="J702" s="55"/>
      <c r="K702" s="55"/>
      <c r="L702" s="55"/>
      <c r="M702" s="55"/>
      <c r="N702" s="55"/>
      <c r="O702" s="55"/>
      <c r="P702" s="55"/>
      <c r="Q702" s="55"/>
      <c r="R702" s="55"/>
      <c r="S702" s="55"/>
      <c r="T702" s="55"/>
      <c r="U702" s="55"/>
      <c r="V702" s="55"/>
      <c r="W702" s="55"/>
    </row>
    <row r="703" spans="1:23" ht="15.75" customHeight="1" x14ac:dyDescent="0.3">
      <c r="A703" s="55"/>
      <c r="B703" s="262"/>
      <c r="C703" s="55"/>
      <c r="D703" s="55"/>
      <c r="E703" s="55"/>
      <c r="F703" s="55"/>
      <c r="G703" s="55"/>
      <c r="H703" s="55"/>
      <c r="I703" s="55"/>
      <c r="J703" s="55"/>
      <c r="K703" s="55"/>
      <c r="L703" s="55"/>
      <c r="M703" s="55"/>
      <c r="N703" s="55"/>
      <c r="O703" s="55"/>
      <c r="P703" s="55"/>
      <c r="Q703" s="55"/>
      <c r="R703" s="55"/>
      <c r="S703" s="55"/>
      <c r="T703" s="55"/>
      <c r="U703" s="55"/>
      <c r="V703" s="55"/>
      <c r="W703" s="55"/>
    </row>
    <row r="704" spans="1:23" ht="15.75" customHeight="1" x14ac:dyDescent="0.3">
      <c r="A704" s="55"/>
      <c r="B704" s="262"/>
      <c r="C704" s="55"/>
      <c r="D704" s="55"/>
      <c r="E704" s="55"/>
      <c r="F704" s="55"/>
      <c r="G704" s="55"/>
      <c r="H704" s="55"/>
      <c r="I704" s="55"/>
      <c r="J704" s="55"/>
      <c r="K704" s="55"/>
      <c r="L704" s="55"/>
      <c r="M704" s="55"/>
      <c r="N704" s="55"/>
      <c r="O704" s="55"/>
      <c r="P704" s="55"/>
      <c r="Q704" s="55"/>
      <c r="R704" s="55"/>
      <c r="S704" s="55"/>
      <c r="T704" s="55"/>
      <c r="U704" s="55"/>
      <c r="V704" s="55"/>
      <c r="W704" s="55"/>
    </row>
    <row r="705" spans="1:23" ht="15.75" customHeight="1" x14ac:dyDescent="0.3">
      <c r="A705" s="55"/>
      <c r="B705" s="262"/>
      <c r="C705" s="55"/>
      <c r="D705" s="55"/>
      <c r="E705" s="55"/>
      <c r="F705" s="55"/>
      <c r="G705" s="55"/>
      <c r="H705" s="55"/>
      <c r="I705" s="55"/>
      <c r="J705" s="55"/>
      <c r="K705" s="55"/>
      <c r="L705" s="55"/>
      <c r="M705" s="55"/>
      <c r="N705" s="55"/>
      <c r="O705" s="55"/>
      <c r="P705" s="55"/>
      <c r="Q705" s="55"/>
      <c r="R705" s="55"/>
      <c r="S705" s="55"/>
      <c r="T705" s="55"/>
      <c r="U705" s="55"/>
      <c r="V705" s="55"/>
      <c r="W705" s="55"/>
    </row>
    <row r="706" spans="1:23" ht="15.75" customHeight="1" x14ac:dyDescent="0.3">
      <c r="A706" s="55"/>
      <c r="B706" s="262"/>
      <c r="C706" s="55"/>
      <c r="D706" s="55"/>
      <c r="E706" s="55"/>
      <c r="F706" s="55"/>
      <c r="G706" s="55"/>
      <c r="H706" s="55"/>
      <c r="I706" s="55"/>
      <c r="J706" s="55"/>
      <c r="K706" s="55"/>
      <c r="L706" s="55"/>
      <c r="M706" s="55"/>
      <c r="N706" s="55"/>
      <c r="O706" s="55"/>
      <c r="P706" s="55"/>
      <c r="Q706" s="55"/>
      <c r="R706" s="55"/>
      <c r="S706" s="55"/>
      <c r="T706" s="55"/>
      <c r="U706" s="55"/>
      <c r="V706" s="55"/>
      <c r="W706" s="55"/>
    </row>
    <row r="707" spans="1:23" ht="15.75" customHeight="1" x14ac:dyDescent="0.3">
      <c r="A707" s="55"/>
      <c r="B707" s="262"/>
      <c r="C707" s="55"/>
      <c r="D707" s="55"/>
      <c r="E707" s="55"/>
      <c r="F707" s="55"/>
      <c r="G707" s="55"/>
      <c r="H707" s="55"/>
      <c r="I707" s="55"/>
      <c r="J707" s="55"/>
      <c r="K707" s="55"/>
      <c r="L707" s="55"/>
      <c r="M707" s="55"/>
      <c r="N707" s="55"/>
      <c r="O707" s="55"/>
      <c r="P707" s="55"/>
      <c r="Q707" s="55"/>
      <c r="R707" s="55"/>
      <c r="S707" s="55"/>
      <c r="T707" s="55"/>
      <c r="U707" s="55"/>
      <c r="V707" s="55"/>
      <c r="W707" s="55"/>
    </row>
    <row r="708" spans="1:23" ht="15.75" customHeight="1" x14ac:dyDescent="0.3">
      <c r="A708" s="55"/>
      <c r="B708" s="262"/>
      <c r="C708" s="55"/>
      <c r="D708" s="55"/>
      <c r="E708" s="55"/>
      <c r="F708" s="55"/>
      <c r="G708" s="55"/>
      <c r="H708" s="55"/>
      <c r="I708" s="55"/>
      <c r="J708" s="55"/>
      <c r="K708" s="55"/>
      <c r="L708" s="55"/>
      <c r="M708" s="55"/>
      <c r="N708" s="55"/>
      <c r="O708" s="55"/>
      <c r="P708" s="55"/>
      <c r="Q708" s="55"/>
      <c r="R708" s="55"/>
      <c r="S708" s="55"/>
      <c r="T708" s="55"/>
      <c r="U708" s="55"/>
      <c r="V708" s="55"/>
      <c r="W708" s="55"/>
    </row>
    <row r="709" spans="1:23" ht="15.75" customHeight="1" x14ac:dyDescent="0.3">
      <c r="A709" s="55"/>
      <c r="B709" s="262"/>
      <c r="C709" s="55"/>
      <c r="D709" s="55"/>
      <c r="E709" s="55"/>
      <c r="F709" s="55"/>
      <c r="G709" s="55"/>
      <c r="H709" s="55"/>
      <c r="I709" s="55"/>
      <c r="J709" s="55"/>
      <c r="K709" s="55"/>
      <c r="L709" s="55"/>
      <c r="M709" s="55"/>
      <c r="N709" s="55"/>
      <c r="O709" s="55"/>
      <c r="P709" s="55"/>
      <c r="Q709" s="55"/>
      <c r="R709" s="55"/>
      <c r="S709" s="55"/>
      <c r="T709" s="55"/>
      <c r="U709" s="55"/>
      <c r="V709" s="55"/>
      <c r="W709" s="55"/>
    </row>
    <row r="710" spans="1:23" ht="15.75" customHeight="1" x14ac:dyDescent="0.3">
      <c r="A710" s="55"/>
      <c r="B710" s="262"/>
      <c r="C710" s="55"/>
      <c r="D710" s="55"/>
      <c r="E710" s="55"/>
      <c r="F710" s="55"/>
      <c r="G710" s="55"/>
      <c r="H710" s="55"/>
      <c r="I710" s="55"/>
      <c r="J710" s="55"/>
      <c r="K710" s="55"/>
      <c r="L710" s="55"/>
      <c r="M710" s="55"/>
      <c r="N710" s="55"/>
      <c r="O710" s="55"/>
      <c r="P710" s="55"/>
      <c r="Q710" s="55"/>
      <c r="R710" s="55"/>
      <c r="S710" s="55"/>
      <c r="T710" s="55"/>
      <c r="U710" s="55"/>
      <c r="V710" s="55"/>
      <c r="W710" s="55"/>
    </row>
    <row r="711" spans="1:23" ht="15.75" customHeight="1" x14ac:dyDescent="0.3">
      <c r="A711" s="55"/>
      <c r="B711" s="262"/>
      <c r="C711" s="55"/>
      <c r="D711" s="55"/>
      <c r="E711" s="55"/>
      <c r="F711" s="55"/>
      <c r="G711" s="55"/>
      <c r="H711" s="55"/>
      <c r="I711" s="55"/>
      <c r="J711" s="55"/>
      <c r="K711" s="55"/>
      <c r="L711" s="55"/>
      <c r="M711" s="55"/>
      <c r="N711" s="55"/>
      <c r="O711" s="55"/>
      <c r="P711" s="55"/>
      <c r="Q711" s="55"/>
      <c r="R711" s="55"/>
      <c r="S711" s="55"/>
      <c r="T711" s="55"/>
      <c r="U711" s="55"/>
      <c r="V711" s="55"/>
      <c r="W711" s="55"/>
    </row>
    <row r="712" spans="1:23" ht="15.75" customHeight="1" x14ac:dyDescent="0.3">
      <c r="A712" s="55"/>
      <c r="B712" s="262"/>
      <c r="C712" s="55"/>
      <c r="D712" s="55"/>
      <c r="E712" s="55"/>
      <c r="F712" s="55"/>
      <c r="G712" s="55"/>
      <c r="H712" s="55"/>
      <c r="I712" s="55"/>
      <c r="J712" s="55"/>
      <c r="K712" s="55"/>
      <c r="L712" s="55"/>
      <c r="M712" s="55"/>
      <c r="N712" s="55"/>
      <c r="O712" s="55"/>
      <c r="P712" s="55"/>
      <c r="Q712" s="55"/>
      <c r="R712" s="55"/>
      <c r="S712" s="55"/>
      <c r="T712" s="55"/>
      <c r="U712" s="55"/>
      <c r="V712" s="55"/>
      <c r="W712" s="55"/>
    </row>
    <row r="713" spans="1:23" ht="15.75" customHeight="1" x14ac:dyDescent="0.3">
      <c r="A713" s="55"/>
      <c r="B713" s="262"/>
      <c r="C713" s="55"/>
      <c r="D713" s="55"/>
      <c r="E713" s="55"/>
      <c r="F713" s="55"/>
      <c r="G713" s="55"/>
      <c r="H713" s="55"/>
      <c r="I713" s="55"/>
      <c r="J713" s="55"/>
      <c r="K713" s="55"/>
      <c r="L713" s="55"/>
      <c r="M713" s="55"/>
      <c r="N713" s="55"/>
      <c r="O713" s="55"/>
      <c r="P713" s="55"/>
      <c r="Q713" s="55"/>
      <c r="R713" s="55"/>
      <c r="S713" s="55"/>
      <c r="T713" s="55"/>
      <c r="U713" s="55"/>
      <c r="V713" s="55"/>
      <c r="W713" s="55"/>
    </row>
    <row r="714" spans="1:23" ht="15.75" customHeight="1" x14ac:dyDescent="0.3">
      <c r="A714" s="55"/>
      <c r="B714" s="262"/>
      <c r="C714" s="55"/>
      <c r="D714" s="55"/>
      <c r="E714" s="55"/>
      <c r="F714" s="55"/>
      <c r="G714" s="55"/>
      <c r="H714" s="55"/>
      <c r="I714" s="55"/>
      <c r="J714" s="55"/>
      <c r="K714" s="55"/>
      <c r="L714" s="55"/>
      <c r="M714" s="55"/>
      <c r="N714" s="55"/>
      <c r="O714" s="55"/>
      <c r="P714" s="55"/>
      <c r="Q714" s="55"/>
      <c r="R714" s="55"/>
      <c r="S714" s="55"/>
      <c r="T714" s="55"/>
      <c r="U714" s="55"/>
      <c r="V714" s="55"/>
      <c r="W714" s="55"/>
    </row>
    <row r="715" spans="1:23" ht="15.75" customHeight="1" x14ac:dyDescent="0.3">
      <c r="A715" s="55"/>
      <c r="B715" s="262"/>
      <c r="C715" s="55"/>
      <c r="D715" s="55"/>
      <c r="E715" s="55"/>
      <c r="F715" s="55"/>
      <c r="G715" s="55"/>
      <c r="H715" s="55"/>
      <c r="I715" s="55"/>
      <c r="J715" s="55"/>
      <c r="K715" s="55"/>
      <c r="L715" s="55"/>
      <c r="M715" s="55"/>
      <c r="N715" s="55"/>
      <c r="O715" s="55"/>
      <c r="P715" s="55"/>
      <c r="Q715" s="55"/>
      <c r="R715" s="55"/>
      <c r="S715" s="55"/>
      <c r="T715" s="55"/>
      <c r="U715" s="55"/>
      <c r="V715" s="55"/>
      <c r="W715" s="55"/>
    </row>
    <row r="716" spans="1:23" ht="15.75" customHeight="1" x14ac:dyDescent="0.3">
      <c r="A716" s="55"/>
      <c r="B716" s="262"/>
      <c r="C716" s="55"/>
      <c r="D716" s="55"/>
      <c r="E716" s="55"/>
      <c r="F716" s="55"/>
      <c r="G716" s="55"/>
      <c r="H716" s="55"/>
      <c r="I716" s="55"/>
      <c r="J716" s="55"/>
      <c r="K716" s="55"/>
      <c r="L716" s="55"/>
      <c r="M716" s="55"/>
      <c r="N716" s="55"/>
      <c r="O716" s="55"/>
      <c r="P716" s="55"/>
      <c r="Q716" s="55"/>
      <c r="R716" s="55"/>
      <c r="S716" s="55"/>
      <c r="T716" s="55"/>
      <c r="U716" s="55"/>
      <c r="V716" s="55"/>
      <c r="W716" s="55"/>
    </row>
    <row r="717" spans="1:23" ht="15.75" customHeight="1" x14ac:dyDescent="0.3">
      <c r="A717" s="55"/>
      <c r="B717" s="262"/>
      <c r="C717" s="55"/>
      <c r="D717" s="55"/>
      <c r="E717" s="55"/>
      <c r="F717" s="55"/>
      <c r="G717" s="55"/>
      <c r="H717" s="55"/>
      <c r="I717" s="55"/>
      <c r="J717" s="55"/>
      <c r="K717" s="55"/>
      <c r="L717" s="55"/>
      <c r="M717" s="55"/>
      <c r="N717" s="55"/>
      <c r="O717" s="55"/>
      <c r="P717" s="55"/>
      <c r="Q717" s="55"/>
      <c r="R717" s="55"/>
      <c r="S717" s="55"/>
      <c r="T717" s="55"/>
      <c r="U717" s="55"/>
      <c r="V717" s="55"/>
      <c r="W717" s="55"/>
    </row>
    <row r="718" spans="1:23" ht="15.75" customHeight="1" x14ac:dyDescent="0.3">
      <c r="A718" s="55"/>
      <c r="B718" s="262"/>
      <c r="C718" s="55"/>
      <c r="D718" s="55"/>
      <c r="E718" s="55"/>
      <c r="F718" s="55"/>
      <c r="G718" s="55"/>
      <c r="H718" s="55"/>
      <c r="I718" s="55"/>
      <c r="J718" s="55"/>
      <c r="K718" s="55"/>
      <c r="L718" s="55"/>
      <c r="M718" s="55"/>
      <c r="N718" s="55"/>
      <c r="O718" s="55"/>
      <c r="P718" s="55"/>
      <c r="Q718" s="55"/>
      <c r="R718" s="55"/>
      <c r="S718" s="55"/>
      <c r="T718" s="55"/>
      <c r="U718" s="55"/>
      <c r="V718" s="55"/>
      <c r="W718" s="55"/>
    </row>
    <row r="719" spans="1:23" ht="15.75" customHeight="1" x14ac:dyDescent="0.3">
      <c r="A719" s="55"/>
      <c r="B719" s="262"/>
      <c r="C719" s="55"/>
      <c r="D719" s="55"/>
      <c r="E719" s="55"/>
      <c r="F719" s="55"/>
      <c r="G719" s="55"/>
      <c r="H719" s="55"/>
      <c r="I719" s="55"/>
      <c r="J719" s="55"/>
      <c r="K719" s="55"/>
      <c r="L719" s="55"/>
      <c r="M719" s="55"/>
      <c r="N719" s="55"/>
      <c r="O719" s="55"/>
      <c r="P719" s="55"/>
      <c r="Q719" s="55"/>
      <c r="R719" s="55"/>
      <c r="S719" s="55"/>
      <c r="T719" s="55"/>
      <c r="U719" s="55"/>
      <c r="V719" s="55"/>
      <c r="W719" s="55"/>
    </row>
    <row r="720" spans="1:23" ht="15.75" customHeight="1" x14ac:dyDescent="0.3">
      <c r="A720" s="55"/>
      <c r="B720" s="262"/>
      <c r="C720" s="55"/>
      <c r="D720" s="55"/>
      <c r="E720" s="55"/>
      <c r="F720" s="55"/>
      <c r="G720" s="55"/>
      <c r="H720" s="55"/>
      <c r="I720" s="55"/>
      <c r="J720" s="55"/>
      <c r="K720" s="55"/>
      <c r="L720" s="55"/>
      <c r="M720" s="55"/>
      <c r="N720" s="55"/>
      <c r="O720" s="55"/>
      <c r="P720" s="55"/>
      <c r="Q720" s="55"/>
      <c r="R720" s="55"/>
      <c r="S720" s="55"/>
      <c r="T720" s="55"/>
      <c r="U720" s="55"/>
      <c r="V720" s="55"/>
      <c r="W720" s="55"/>
    </row>
    <row r="721" spans="1:23" ht="15.75" customHeight="1" x14ac:dyDescent="0.3">
      <c r="A721" s="55"/>
      <c r="B721" s="262"/>
      <c r="C721" s="55"/>
      <c r="D721" s="55"/>
      <c r="E721" s="55"/>
      <c r="F721" s="55"/>
      <c r="G721" s="55"/>
      <c r="H721" s="55"/>
      <c r="I721" s="55"/>
      <c r="J721" s="55"/>
      <c r="K721" s="55"/>
      <c r="L721" s="55"/>
      <c r="M721" s="55"/>
      <c r="N721" s="55"/>
      <c r="O721" s="55"/>
      <c r="P721" s="55"/>
      <c r="Q721" s="55"/>
      <c r="R721" s="55"/>
      <c r="S721" s="55"/>
      <c r="T721" s="55"/>
      <c r="U721" s="55"/>
      <c r="V721" s="55"/>
      <c r="W721" s="55"/>
    </row>
    <row r="722" spans="1:23" ht="15.75" customHeight="1" x14ac:dyDescent="0.3">
      <c r="A722" s="55"/>
      <c r="B722" s="262"/>
      <c r="C722" s="55"/>
      <c r="D722" s="55"/>
      <c r="E722" s="55"/>
      <c r="F722" s="55"/>
      <c r="G722" s="55"/>
      <c r="H722" s="55"/>
      <c r="I722" s="55"/>
      <c r="J722" s="55"/>
      <c r="K722" s="55"/>
      <c r="L722" s="55"/>
      <c r="M722" s="55"/>
      <c r="N722" s="55"/>
      <c r="O722" s="55"/>
      <c r="P722" s="55"/>
      <c r="Q722" s="55"/>
      <c r="R722" s="55"/>
      <c r="S722" s="55"/>
      <c r="T722" s="55"/>
      <c r="U722" s="55"/>
      <c r="V722" s="55"/>
      <c r="W722" s="55"/>
    </row>
    <row r="723" spans="1:23" ht="15.75" customHeight="1" x14ac:dyDescent="0.3">
      <c r="A723" s="55"/>
      <c r="B723" s="262"/>
      <c r="C723" s="55"/>
      <c r="D723" s="55"/>
      <c r="E723" s="55"/>
      <c r="F723" s="55"/>
      <c r="G723" s="55"/>
      <c r="H723" s="55"/>
      <c r="I723" s="55"/>
      <c r="J723" s="55"/>
      <c r="K723" s="55"/>
      <c r="L723" s="55"/>
      <c r="M723" s="55"/>
      <c r="N723" s="55"/>
      <c r="O723" s="55"/>
      <c r="P723" s="55"/>
      <c r="Q723" s="55"/>
      <c r="R723" s="55"/>
      <c r="S723" s="55"/>
      <c r="T723" s="55"/>
      <c r="U723" s="55"/>
      <c r="V723" s="55"/>
      <c r="W723" s="55"/>
    </row>
    <row r="724" spans="1:23" ht="15.75" customHeight="1" x14ac:dyDescent="0.3">
      <c r="A724" s="55"/>
      <c r="B724" s="262"/>
      <c r="C724" s="55"/>
      <c r="D724" s="55"/>
      <c r="E724" s="55"/>
      <c r="F724" s="55"/>
      <c r="G724" s="55"/>
      <c r="H724" s="55"/>
      <c r="I724" s="55"/>
      <c r="J724" s="55"/>
      <c r="K724" s="55"/>
      <c r="L724" s="55"/>
      <c r="M724" s="55"/>
      <c r="N724" s="55"/>
      <c r="O724" s="55"/>
      <c r="P724" s="55"/>
      <c r="Q724" s="55"/>
      <c r="R724" s="55"/>
      <c r="S724" s="55"/>
      <c r="T724" s="55"/>
      <c r="U724" s="55"/>
      <c r="V724" s="55"/>
      <c r="W724" s="55"/>
    </row>
    <row r="725" spans="1:23" ht="15.75" customHeight="1" x14ac:dyDescent="0.3">
      <c r="A725" s="55"/>
      <c r="B725" s="262"/>
      <c r="C725" s="55"/>
      <c r="D725" s="55"/>
      <c r="E725" s="55"/>
      <c r="F725" s="55"/>
      <c r="G725" s="55"/>
      <c r="H725" s="55"/>
      <c r="I725" s="55"/>
      <c r="J725" s="55"/>
      <c r="K725" s="55"/>
      <c r="L725" s="55"/>
      <c r="M725" s="55"/>
      <c r="N725" s="55"/>
      <c r="O725" s="55"/>
      <c r="P725" s="55"/>
      <c r="Q725" s="55"/>
      <c r="R725" s="55"/>
      <c r="S725" s="55"/>
      <c r="T725" s="55"/>
      <c r="U725" s="55"/>
      <c r="V725" s="55"/>
      <c r="W725" s="55"/>
    </row>
    <row r="726" spans="1:23" ht="15.75" customHeight="1" x14ac:dyDescent="0.3">
      <c r="A726" s="55"/>
      <c r="B726" s="262"/>
      <c r="C726" s="55"/>
      <c r="D726" s="55"/>
      <c r="E726" s="55"/>
      <c r="F726" s="55"/>
      <c r="G726" s="55"/>
      <c r="H726" s="55"/>
      <c r="I726" s="55"/>
      <c r="J726" s="55"/>
      <c r="K726" s="55"/>
      <c r="L726" s="55"/>
      <c r="M726" s="55"/>
      <c r="N726" s="55"/>
      <c r="O726" s="55"/>
      <c r="P726" s="55"/>
      <c r="Q726" s="55"/>
      <c r="R726" s="55"/>
      <c r="S726" s="55"/>
      <c r="T726" s="55"/>
      <c r="U726" s="55"/>
      <c r="V726" s="55"/>
      <c r="W726" s="55"/>
    </row>
    <row r="727" spans="1:23" ht="15.75" customHeight="1" x14ac:dyDescent="0.3">
      <c r="A727" s="55"/>
      <c r="B727" s="262"/>
      <c r="C727" s="55"/>
      <c r="D727" s="55"/>
      <c r="E727" s="55"/>
      <c r="F727" s="55"/>
      <c r="G727" s="55"/>
      <c r="H727" s="55"/>
      <c r="I727" s="55"/>
      <c r="J727" s="55"/>
      <c r="K727" s="55"/>
      <c r="L727" s="55"/>
      <c r="M727" s="55"/>
      <c r="N727" s="55"/>
      <c r="O727" s="55"/>
      <c r="P727" s="55"/>
      <c r="Q727" s="55"/>
      <c r="R727" s="55"/>
      <c r="S727" s="55"/>
      <c r="T727" s="55"/>
      <c r="U727" s="55"/>
      <c r="V727" s="55"/>
      <c r="W727" s="55"/>
    </row>
    <row r="728" spans="1:23" ht="15.75" customHeight="1" x14ac:dyDescent="0.3">
      <c r="A728" s="55"/>
      <c r="B728" s="262"/>
      <c r="C728" s="55"/>
      <c r="D728" s="55"/>
      <c r="E728" s="55"/>
      <c r="F728" s="55"/>
      <c r="G728" s="55"/>
      <c r="H728" s="55"/>
      <c r="I728" s="55"/>
      <c r="J728" s="55"/>
      <c r="K728" s="55"/>
      <c r="L728" s="55"/>
      <c r="M728" s="55"/>
      <c r="N728" s="55"/>
      <c r="O728" s="55"/>
      <c r="P728" s="55"/>
      <c r="Q728" s="55"/>
      <c r="R728" s="55"/>
      <c r="S728" s="55"/>
      <c r="T728" s="55"/>
      <c r="U728" s="55"/>
      <c r="V728" s="55"/>
      <c r="W728" s="55"/>
    </row>
    <row r="729" spans="1:23" ht="15.75" customHeight="1" x14ac:dyDescent="0.3">
      <c r="A729" s="55"/>
      <c r="B729" s="262"/>
      <c r="C729" s="55"/>
      <c r="D729" s="55"/>
      <c r="E729" s="55"/>
      <c r="F729" s="55"/>
      <c r="G729" s="55"/>
      <c r="H729" s="55"/>
      <c r="I729" s="55"/>
      <c r="J729" s="55"/>
      <c r="K729" s="55"/>
      <c r="L729" s="55"/>
      <c r="M729" s="55"/>
      <c r="N729" s="55"/>
      <c r="O729" s="55"/>
      <c r="P729" s="55"/>
      <c r="Q729" s="55"/>
      <c r="R729" s="55"/>
      <c r="S729" s="55"/>
      <c r="T729" s="55"/>
      <c r="U729" s="55"/>
      <c r="V729" s="55"/>
      <c r="W729" s="55"/>
    </row>
    <row r="730" spans="1:23" ht="15.75" customHeight="1" x14ac:dyDescent="0.3">
      <c r="A730" s="55"/>
      <c r="B730" s="262"/>
      <c r="C730" s="55"/>
      <c r="D730" s="55"/>
      <c r="E730" s="55"/>
      <c r="F730" s="55"/>
      <c r="G730" s="55"/>
      <c r="H730" s="55"/>
      <c r="I730" s="55"/>
      <c r="J730" s="55"/>
      <c r="K730" s="55"/>
      <c r="L730" s="55"/>
      <c r="M730" s="55"/>
      <c r="N730" s="55"/>
      <c r="O730" s="55"/>
      <c r="P730" s="55"/>
      <c r="Q730" s="55"/>
      <c r="R730" s="55"/>
      <c r="S730" s="55"/>
      <c r="T730" s="55"/>
      <c r="U730" s="55"/>
      <c r="V730" s="55"/>
      <c r="W730" s="55"/>
    </row>
    <row r="731" spans="1:23" ht="15.75" customHeight="1" x14ac:dyDescent="0.3">
      <c r="A731" s="55"/>
      <c r="B731" s="262"/>
      <c r="C731" s="55"/>
      <c r="D731" s="55"/>
      <c r="E731" s="55"/>
      <c r="F731" s="55"/>
      <c r="G731" s="55"/>
      <c r="H731" s="55"/>
      <c r="I731" s="55"/>
      <c r="J731" s="55"/>
      <c r="K731" s="55"/>
      <c r="L731" s="55"/>
      <c r="M731" s="55"/>
      <c r="N731" s="55"/>
      <c r="O731" s="55"/>
      <c r="P731" s="55"/>
      <c r="Q731" s="55"/>
      <c r="R731" s="55"/>
      <c r="S731" s="55"/>
      <c r="T731" s="55"/>
      <c r="U731" s="55"/>
      <c r="V731" s="55"/>
      <c r="W731" s="55"/>
    </row>
    <row r="732" spans="1:23" ht="15.75" customHeight="1" x14ac:dyDescent="0.3">
      <c r="A732" s="55"/>
      <c r="B732" s="262"/>
      <c r="C732" s="55"/>
      <c r="D732" s="55"/>
      <c r="E732" s="55"/>
      <c r="F732" s="55"/>
      <c r="G732" s="55"/>
      <c r="H732" s="55"/>
      <c r="I732" s="55"/>
      <c r="J732" s="55"/>
      <c r="K732" s="55"/>
      <c r="L732" s="55"/>
      <c r="M732" s="55"/>
      <c r="N732" s="55"/>
      <c r="O732" s="55"/>
      <c r="P732" s="55"/>
      <c r="Q732" s="55"/>
      <c r="R732" s="55"/>
      <c r="S732" s="55"/>
      <c r="T732" s="55"/>
      <c r="U732" s="55"/>
      <c r="V732" s="55"/>
      <c r="W732" s="55"/>
    </row>
    <row r="733" spans="1:23" ht="15.75" customHeight="1" x14ac:dyDescent="0.3">
      <c r="A733" s="55"/>
      <c r="B733" s="262"/>
      <c r="C733" s="55"/>
      <c r="D733" s="55"/>
      <c r="E733" s="55"/>
      <c r="F733" s="55"/>
      <c r="G733" s="55"/>
      <c r="H733" s="55"/>
      <c r="I733" s="55"/>
      <c r="J733" s="55"/>
      <c r="K733" s="55"/>
      <c r="L733" s="55"/>
      <c r="M733" s="55"/>
      <c r="N733" s="55"/>
      <c r="O733" s="55"/>
      <c r="P733" s="55"/>
      <c r="Q733" s="55"/>
      <c r="R733" s="55"/>
      <c r="S733" s="55"/>
      <c r="T733" s="55"/>
      <c r="U733" s="55"/>
      <c r="V733" s="55"/>
      <c r="W733" s="55"/>
    </row>
    <row r="734" spans="1:23" ht="15.75" customHeight="1" x14ac:dyDescent="0.3">
      <c r="A734" s="55"/>
      <c r="B734" s="262"/>
      <c r="C734" s="55"/>
      <c r="D734" s="55"/>
      <c r="E734" s="55"/>
      <c r="F734" s="55"/>
      <c r="G734" s="55"/>
      <c r="H734" s="55"/>
      <c r="I734" s="55"/>
      <c r="J734" s="55"/>
      <c r="K734" s="55"/>
      <c r="L734" s="55"/>
      <c r="M734" s="55"/>
      <c r="N734" s="55"/>
      <c r="O734" s="55"/>
      <c r="P734" s="55"/>
      <c r="Q734" s="55"/>
      <c r="R734" s="55"/>
      <c r="S734" s="55"/>
      <c r="T734" s="55"/>
      <c r="U734" s="55"/>
      <c r="V734" s="55"/>
      <c r="W734" s="55"/>
    </row>
    <row r="735" spans="1:23" ht="15.75" customHeight="1" x14ac:dyDescent="0.3">
      <c r="A735" s="55"/>
      <c r="B735" s="262"/>
      <c r="C735" s="55"/>
      <c r="D735" s="55"/>
      <c r="E735" s="55"/>
      <c r="F735" s="55"/>
      <c r="G735" s="55"/>
      <c r="H735" s="55"/>
      <c r="I735" s="55"/>
      <c r="J735" s="55"/>
      <c r="K735" s="55"/>
      <c r="L735" s="55"/>
      <c r="M735" s="55"/>
      <c r="N735" s="55"/>
      <c r="O735" s="55"/>
      <c r="P735" s="55"/>
      <c r="Q735" s="55"/>
      <c r="R735" s="55"/>
      <c r="S735" s="55"/>
      <c r="T735" s="55"/>
      <c r="U735" s="55"/>
      <c r="V735" s="55"/>
      <c r="W735" s="55"/>
    </row>
    <row r="736" spans="1:23" ht="15.75" customHeight="1" x14ac:dyDescent="0.3">
      <c r="A736" s="55"/>
      <c r="B736" s="262"/>
      <c r="C736" s="55"/>
      <c r="D736" s="55"/>
      <c r="E736" s="55"/>
      <c r="F736" s="55"/>
      <c r="G736" s="55"/>
      <c r="H736" s="55"/>
      <c r="I736" s="55"/>
      <c r="J736" s="55"/>
      <c r="K736" s="55"/>
      <c r="L736" s="55"/>
      <c r="M736" s="55"/>
      <c r="N736" s="55"/>
      <c r="O736" s="55"/>
      <c r="P736" s="55"/>
      <c r="Q736" s="55"/>
      <c r="R736" s="55"/>
      <c r="S736" s="55"/>
      <c r="T736" s="55"/>
      <c r="U736" s="55"/>
      <c r="V736" s="55"/>
      <c r="W736" s="55"/>
    </row>
    <row r="737" spans="1:23" ht="15.75" customHeight="1" x14ac:dyDescent="0.3">
      <c r="A737" s="55"/>
      <c r="B737" s="262"/>
      <c r="C737" s="55"/>
      <c r="D737" s="55"/>
      <c r="E737" s="55"/>
      <c r="F737" s="55"/>
      <c r="G737" s="55"/>
      <c r="H737" s="55"/>
      <c r="I737" s="55"/>
      <c r="J737" s="55"/>
      <c r="K737" s="55"/>
      <c r="L737" s="55"/>
      <c r="M737" s="55"/>
      <c r="N737" s="55"/>
      <c r="O737" s="55"/>
      <c r="P737" s="55"/>
      <c r="Q737" s="55"/>
      <c r="R737" s="55"/>
      <c r="S737" s="55"/>
      <c r="T737" s="55"/>
      <c r="U737" s="55"/>
      <c r="V737" s="55"/>
      <c r="W737" s="55"/>
    </row>
    <row r="738" spans="1:23" ht="15.75" customHeight="1" x14ac:dyDescent="0.3">
      <c r="A738" s="55"/>
      <c r="B738" s="262"/>
      <c r="C738" s="55"/>
      <c r="D738" s="55"/>
      <c r="E738" s="55"/>
      <c r="F738" s="55"/>
      <c r="G738" s="55"/>
      <c r="H738" s="55"/>
      <c r="I738" s="55"/>
      <c r="J738" s="55"/>
      <c r="K738" s="55"/>
      <c r="L738" s="55"/>
      <c r="M738" s="55"/>
      <c r="N738" s="55"/>
      <c r="O738" s="55"/>
      <c r="P738" s="55"/>
      <c r="Q738" s="55"/>
      <c r="R738" s="55"/>
      <c r="S738" s="55"/>
      <c r="T738" s="55"/>
      <c r="U738" s="55"/>
      <c r="V738" s="55"/>
      <c r="W738" s="55"/>
    </row>
    <row r="739" spans="1:23" ht="15.75" customHeight="1" x14ac:dyDescent="0.3">
      <c r="A739" s="55"/>
      <c r="B739" s="262"/>
      <c r="C739" s="55"/>
      <c r="D739" s="55"/>
      <c r="E739" s="55"/>
      <c r="F739" s="55"/>
      <c r="G739" s="55"/>
      <c r="H739" s="55"/>
      <c r="I739" s="55"/>
      <c r="J739" s="55"/>
      <c r="K739" s="55"/>
      <c r="L739" s="55"/>
      <c r="M739" s="55"/>
      <c r="N739" s="55"/>
      <c r="O739" s="55"/>
      <c r="P739" s="55"/>
      <c r="Q739" s="55"/>
      <c r="R739" s="55"/>
      <c r="S739" s="55"/>
      <c r="T739" s="55"/>
      <c r="U739" s="55"/>
      <c r="V739" s="55"/>
      <c r="W739" s="55"/>
    </row>
    <row r="740" spans="1:23" ht="15.75" customHeight="1" x14ac:dyDescent="0.3">
      <c r="A740" s="55"/>
      <c r="B740" s="262"/>
      <c r="C740" s="55"/>
      <c r="D740" s="55"/>
      <c r="E740" s="55"/>
      <c r="F740" s="55"/>
      <c r="G740" s="55"/>
      <c r="H740" s="55"/>
      <c r="I740" s="55"/>
      <c r="J740" s="55"/>
      <c r="K740" s="55"/>
      <c r="L740" s="55"/>
      <c r="M740" s="55"/>
      <c r="N740" s="55"/>
      <c r="O740" s="55"/>
      <c r="P740" s="55"/>
      <c r="Q740" s="55"/>
      <c r="R740" s="55"/>
      <c r="S740" s="55"/>
      <c r="T740" s="55"/>
      <c r="U740" s="55"/>
      <c r="V740" s="55"/>
      <c r="W740" s="55"/>
    </row>
    <row r="741" spans="1:23" ht="15.75" customHeight="1" x14ac:dyDescent="0.3">
      <c r="A741" s="55"/>
      <c r="B741" s="262"/>
      <c r="C741" s="55"/>
      <c r="D741" s="55"/>
      <c r="E741" s="55"/>
      <c r="F741" s="55"/>
      <c r="G741" s="55"/>
      <c r="H741" s="55"/>
      <c r="I741" s="55"/>
      <c r="J741" s="55"/>
      <c r="K741" s="55"/>
      <c r="L741" s="55"/>
      <c r="M741" s="55"/>
      <c r="N741" s="55"/>
      <c r="O741" s="55"/>
      <c r="P741" s="55"/>
      <c r="Q741" s="55"/>
      <c r="R741" s="55"/>
      <c r="S741" s="55"/>
      <c r="T741" s="55"/>
      <c r="U741" s="55"/>
      <c r="V741" s="55"/>
      <c r="W741" s="55"/>
    </row>
    <row r="742" spans="1:23" ht="15.75" customHeight="1" x14ac:dyDescent="0.3">
      <c r="A742" s="55"/>
      <c r="B742" s="262"/>
      <c r="C742" s="55"/>
      <c r="D742" s="55"/>
      <c r="E742" s="55"/>
      <c r="F742" s="55"/>
      <c r="G742" s="55"/>
      <c r="H742" s="55"/>
      <c r="I742" s="55"/>
      <c r="J742" s="55"/>
      <c r="K742" s="55"/>
      <c r="L742" s="55"/>
      <c r="M742" s="55"/>
      <c r="N742" s="55"/>
      <c r="O742" s="55"/>
      <c r="P742" s="55"/>
      <c r="Q742" s="55"/>
      <c r="R742" s="55"/>
      <c r="S742" s="55"/>
      <c r="T742" s="55"/>
      <c r="U742" s="55"/>
      <c r="V742" s="55"/>
      <c r="W742" s="55"/>
    </row>
    <row r="743" spans="1:23" ht="15.75" customHeight="1" x14ac:dyDescent="0.3">
      <c r="A743" s="55"/>
      <c r="B743" s="262"/>
      <c r="C743" s="55"/>
      <c r="D743" s="55"/>
      <c r="E743" s="55"/>
      <c r="F743" s="55"/>
      <c r="G743" s="55"/>
      <c r="H743" s="55"/>
      <c r="I743" s="55"/>
      <c r="J743" s="55"/>
      <c r="K743" s="55"/>
      <c r="L743" s="55"/>
      <c r="M743" s="55"/>
      <c r="N743" s="55"/>
      <c r="O743" s="55"/>
      <c r="P743" s="55"/>
      <c r="Q743" s="55"/>
      <c r="R743" s="55"/>
      <c r="S743" s="55"/>
      <c r="T743" s="55"/>
      <c r="U743" s="55"/>
      <c r="V743" s="55"/>
      <c r="W743" s="55"/>
    </row>
    <row r="744" spans="1:23" ht="15.75" customHeight="1" x14ac:dyDescent="0.3">
      <c r="A744" s="55"/>
      <c r="B744" s="262"/>
      <c r="C744" s="55"/>
      <c r="D744" s="55"/>
      <c r="E744" s="55"/>
      <c r="F744" s="55"/>
      <c r="G744" s="55"/>
      <c r="H744" s="55"/>
      <c r="I744" s="55"/>
      <c r="J744" s="55"/>
      <c r="K744" s="55"/>
      <c r="L744" s="55"/>
      <c r="M744" s="55"/>
      <c r="N744" s="55"/>
      <c r="O744" s="55"/>
      <c r="P744" s="55"/>
      <c r="Q744" s="55"/>
      <c r="R744" s="55"/>
      <c r="S744" s="55"/>
      <c r="T744" s="55"/>
      <c r="U744" s="55"/>
      <c r="V744" s="55"/>
      <c r="W744" s="55"/>
    </row>
    <row r="745" spans="1:23" ht="15.75" customHeight="1" x14ac:dyDescent="0.3">
      <c r="A745" s="55"/>
      <c r="B745" s="262"/>
      <c r="C745" s="55"/>
      <c r="D745" s="55"/>
      <c r="E745" s="55"/>
      <c r="F745" s="55"/>
      <c r="G745" s="55"/>
      <c r="H745" s="55"/>
      <c r="I745" s="55"/>
      <c r="J745" s="55"/>
      <c r="K745" s="55"/>
      <c r="L745" s="55"/>
      <c r="M745" s="55"/>
      <c r="N745" s="55"/>
      <c r="O745" s="55"/>
      <c r="P745" s="55"/>
      <c r="Q745" s="55"/>
      <c r="R745" s="55"/>
      <c r="S745" s="55"/>
      <c r="T745" s="55"/>
      <c r="U745" s="55"/>
      <c r="V745" s="55"/>
      <c r="W745" s="55"/>
    </row>
    <row r="746" spans="1:23" ht="15.75" customHeight="1" x14ac:dyDescent="0.3">
      <c r="A746" s="55"/>
      <c r="B746" s="262"/>
      <c r="C746" s="55"/>
      <c r="D746" s="55"/>
      <c r="E746" s="55"/>
      <c r="F746" s="55"/>
      <c r="G746" s="55"/>
      <c r="H746" s="55"/>
      <c r="I746" s="55"/>
      <c r="J746" s="55"/>
      <c r="K746" s="55"/>
      <c r="L746" s="55"/>
      <c r="M746" s="55"/>
      <c r="N746" s="55"/>
      <c r="O746" s="55"/>
      <c r="P746" s="55"/>
      <c r="Q746" s="55"/>
      <c r="R746" s="55"/>
      <c r="S746" s="55"/>
      <c r="T746" s="55"/>
      <c r="U746" s="55"/>
      <c r="V746" s="55"/>
      <c r="W746" s="55"/>
    </row>
    <row r="747" spans="1:23" ht="15.75" customHeight="1" x14ac:dyDescent="0.3">
      <c r="A747" s="55"/>
      <c r="B747" s="262"/>
      <c r="C747" s="55"/>
      <c r="D747" s="55"/>
      <c r="E747" s="55"/>
      <c r="F747" s="55"/>
      <c r="G747" s="55"/>
      <c r="H747" s="55"/>
      <c r="I747" s="55"/>
      <c r="J747" s="55"/>
      <c r="K747" s="55"/>
      <c r="L747" s="55"/>
      <c r="M747" s="55"/>
      <c r="N747" s="55"/>
      <c r="O747" s="55"/>
      <c r="P747" s="55"/>
      <c r="Q747" s="55"/>
      <c r="R747" s="55"/>
      <c r="S747" s="55"/>
      <c r="T747" s="55"/>
      <c r="U747" s="55"/>
      <c r="V747" s="55"/>
      <c r="W747" s="55"/>
    </row>
    <row r="748" spans="1:23" ht="15.75" customHeight="1" x14ac:dyDescent="0.3">
      <c r="A748" s="55"/>
      <c r="B748" s="262"/>
      <c r="C748" s="55"/>
      <c r="D748" s="55"/>
      <c r="E748" s="55"/>
      <c r="F748" s="55"/>
      <c r="G748" s="55"/>
      <c r="H748" s="55"/>
      <c r="I748" s="55"/>
      <c r="J748" s="55"/>
      <c r="K748" s="55"/>
      <c r="L748" s="55"/>
      <c r="M748" s="55"/>
      <c r="N748" s="55"/>
      <c r="O748" s="55"/>
      <c r="P748" s="55"/>
      <c r="Q748" s="55"/>
      <c r="R748" s="55"/>
      <c r="S748" s="55"/>
      <c r="T748" s="55"/>
      <c r="U748" s="55"/>
      <c r="V748" s="55"/>
      <c r="W748" s="55"/>
    </row>
    <row r="749" spans="1:23" ht="15.75" customHeight="1" x14ac:dyDescent="0.3">
      <c r="A749" s="55"/>
      <c r="B749" s="262"/>
      <c r="C749" s="55"/>
      <c r="D749" s="55"/>
      <c r="E749" s="55"/>
      <c r="F749" s="55"/>
      <c r="G749" s="55"/>
      <c r="H749" s="55"/>
      <c r="I749" s="55"/>
      <c r="J749" s="55"/>
      <c r="K749" s="55"/>
      <c r="L749" s="55"/>
      <c r="M749" s="55"/>
      <c r="N749" s="55"/>
      <c r="O749" s="55"/>
      <c r="P749" s="55"/>
      <c r="Q749" s="55"/>
      <c r="R749" s="55"/>
      <c r="S749" s="55"/>
      <c r="T749" s="55"/>
      <c r="U749" s="55"/>
      <c r="V749" s="55"/>
      <c r="W749" s="55"/>
    </row>
    <row r="750" spans="1:23" ht="15.75" customHeight="1" x14ac:dyDescent="0.3">
      <c r="A750" s="55"/>
      <c r="B750" s="262"/>
      <c r="C750" s="55"/>
      <c r="D750" s="55"/>
      <c r="E750" s="55"/>
      <c r="F750" s="55"/>
      <c r="G750" s="55"/>
      <c r="H750" s="55"/>
      <c r="I750" s="55"/>
      <c r="J750" s="55"/>
      <c r="K750" s="55"/>
      <c r="L750" s="55"/>
      <c r="M750" s="55"/>
      <c r="N750" s="55"/>
      <c r="O750" s="55"/>
      <c r="P750" s="55"/>
      <c r="Q750" s="55"/>
      <c r="R750" s="55"/>
      <c r="S750" s="55"/>
      <c r="T750" s="55"/>
      <c r="U750" s="55"/>
      <c r="V750" s="55"/>
      <c r="W750" s="55"/>
    </row>
    <row r="751" spans="1:23" ht="15.75" customHeight="1" x14ac:dyDescent="0.3">
      <c r="A751" s="55"/>
      <c r="B751" s="262"/>
      <c r="C751" s="55"/>
      <c r="D751" s="55"/>
      <c r="E751" s="55"/>
      <c r="F751" s="55"/>
      <c r="G751" s="55"/>
      <c r="H751" s="55"/>
      <c r="I751" s="55"/>
      <c r="J751" s="55"/>
      <c r="K751" s="55"/>
      <c r="L751" s="55"/>
      <c r="M751" s="55"/>
      <c r="N751" s="55"/>
      <c r="O751" s="55"/>
      <c r="P751" s="55"/>
      <c r="Q751" s="55"/>
      <c r="R751" s="55"/>
      <c r="S751" s="55"/>
      <c r="T751" s="55"/>
      <c r="U751" s="55"/>
      <c r="V751" s="55"/>
      <c r="W751" s="55"/>
    </row>
    <row r="752" spans="1:23" ht="15.75" customHeight="1" x14ac:dyDescent="0.3">
      <c r="A752" s="55"/>
      <c r="B752" s="262"/>
      <c r="C752" s="55"/>
      <c r="D752" s="55"/>
      <c r="E752" s="55"/>
      <c r="F752" s="55"/>
      <c r="G752" s="55"/>
      <c r="H752" s="55"/>
      <c r="I752" s="55"/>
      <c r="J752" s="55"/>
      <c r="K752" s="55"/>
      <c r="L752" s="55"/>
      <c r="M752" s="55"/>
      <c r="N752" s="55"/>
      <c r="O752" s="55"/>
      <c r="P752" s="55"/>
      <c r="Q752" s="55"/>
      <c r="R752" s="55"/>
      <c r="S752" s="55"/>
      <c r="T752" s="55"/>
      <c r="U752" s="55"/>
      <c r="V752" s="55"/>
      <c r="W752" s="55"/>
    </row>
    <row r="753" spans="1:23" ht="15.75" customHeight="1" x14ac:dyDescent="0.3">
      <c r="A753" s="55"/>
      <c r="B753" s="262"/>
      <c r="C753" s="55"/>
      <c r="D753" s="55"/>
      <c r="E753" s="55"/>
      <c r="F753" s="55"/>
      <c r="G753" s="55"/>
      <c r="H753" s="55"/>
      <c r="I753" s="55"/>
      <c r="J753" s="55"/>
      <c r="K753" s="55"/>
      <c r="L753" s="55"/>
      <c r="M753" s="55"/>
      <c r="N753" s="55"/>
      <c r="O753" s="55"/>
      <c r="P753" s="55"/>
      <c r="Q753" s="55"/>
      <c r="R753" s="55"/>
      <c r="S753" s="55"/>
      <c r="T753" s="55"/>
      <c r="U753" s="55"/>
      <c r="V753" s="55"/>
      <c r="W753" s="55"/>
    </row>
    <row r="754" spans="1:23" ht="15.75" customHeight="1" x14ac:dyDescent="0.3">
      <c r="A754" s="55"/>
      <c r="B754" s="262"/>
      <c r="C754" s="55"/>
      <c r="D754" s="55"/>
      <c r="E754" s="55"/>
      <c r="F754" s="55"/>
      <c r="G754" s="55"/>
      <c r="H754" s="55"/>
      <c r="I754" s="55"/>
      <c r="J754" s="55"/>
      <c r="K754" s="55"/>
      <c r="L754" s="55"/>
      <c r="M754" s="55"/>
      <c r="N754" s="55"/>
      <c r="O754" s="55"/>
      <c r="P754" s="55"/>
      <c r="Q754" s="55"/>
      <c r="R754" s="55"/>
      <c r="S754" s="55"/>
      <c r="T754" s="55"/>
      <c r="U754" s="55"/>
      <c r="V754" s="55"/>
      <c r="W754" s="55"/>
    </row>
    <row r="755" spans="1:23" ht="15.75" customHeight="1" x14ac:dyDescent="0.3">
      <c r="A755" s="55"/>
      <c r="B755" s="262"/>
      <c r="C755" s="55"/>
      <c r="D755" s="55"/>
      <c r="E755" s="55"/>
      <c r="F755" s="55"/>
      <c r="G755" s="55"/>
      <c r="H755" s="55"/>
      <c r="I755" s="55"/>
      <c r="J755" s="55"/>
      <c r="K755" s="55"/>
      <c r="L755" s="55"/>
      <c r="M755" s="55"/>
      <c r="N755" s="55"/>
      <c r="O755" s="55"/>
      <c r="P755" s="55"/>
      <c r="Q755" s="55"/>
      <c r="R755" s="55"/>
      <c r="S755" s="55"/>
      <c r="T755" s="55"/>
      <c r="U755" s="55"/>
      <c r="V755" s="55"/>
      <c r="W755" s="55"/>
    </row>
    <row r="756" spans="1:23" ht="15.75" customHeight="1" x14ac:dyDescent="0.3">
      <c r="A756" s="55"/>
      <c r="B756" s="262"/>
      <c r="C756" s="55"/>
      <c r="D756" s="55"/>
      <c r="E756" s="55"/>
      <c r="F756" s="55"/>
      <c r="G756" s="55"/>
      <c r="H756" s="55"/>
      <c r="I756" s="55"/>
      <c r="J756" s="55"/>
      <c r="K756" s="55"/>
      <c r="L756" s="55"/>
      <c r="M756" s="55"/>
      <c r="N756" s="55"/>
      <c r="O756" s="55"/>
      <c r="P756" s="55"/>
      <c r="Q756" s="55"/>
      <c r="R756" s="55"/>
      <c r="S756" s="55"/>
      <c r="T756" s="55"/>
      <c r="U756" s="55"/>
      <c r="V756" s="55"/>
      <c r="W756" s="55"/>
    </row>
    <row r="757" spans="1:23" ht="15.75" customHeight="1" x14ac:dyDescent="0.3">
      <c r="A757" s="55"/>
      <c r="B757" s="262"/>
      <c r="C757" s="55"/>
      <c r="D757" s="55"/>
      <c r="E757" s="55"/>
      <c r="F757" s="55"/>
      <c r="G757" s="55"/>
      <c r="H757" s="55"/>
      <c r="I757" s="55"/>
      <c r="J757" s="55"/>
      <c r="K757" s="55"/>
      <c r="L757" s="55"/>
      <c r="M757" s="55"/>
      <c r="N757" s="55"/>
      <c r="O757" s="55"/>
      <c r="P757" s="55"/>
      <c r="Q757" s="55"/>
      <c r="R757" s="55"/>
      <c r="S757" s="55"/>
      <c r="T757" s="55"/>
      <c r="U757" s="55"/>
      <c r="V757" s="55"/>
      <c r="W757" s="55"/>
    </row>
    <row r="758" spans="1:23" ht="15.75" customHeight="1" x14ac:dyDescent="0.3">
      <c r="A758" s="55"/>
      <c r="B758" s="262"/>
      <c r="C758" s="55"/>
      <c r="D758" s="55"/>
      <c r="E758" s="55"/>
      <c r="F758" s="55"/>
      <c r="G758" s="55"/>
      <c r="H758" s="55"/>
      <c r="I758" s="55"/>
      <c r="J758" s="55"/>
      <c r="K758" s="55"/>
      <c r="L758" s="55"/>
      <c r="M758" s="55"/>
      <c r="N758" s="55"/>
      <c r="O758" s="55"/>
      <c r="P758" s="55"/>
      <c r="Q758" s="55"/>
      <c r="R758" s="55"/>
      <c r="S758" s="55"/>
      <c r="T758" s="55"/>
      <c r="U758" s="55"/>
      <c r="V758" s="55"/>
      <c r="W758" s="55"/>
    </row>
    <row r="759" spans="1:23" ht="15.75" customHeight="1" x14ac:dyDescent="0.3">
      <c r="A759" s="55"/>
      <c r="B759" s="262"/>
      <c r="C759" s="55"/>
      <c r="D759" s="55"/>
      <c r="E759" s="55"/>
      <c r="F759" s="55"/>
      <c r="G759" s="55"/>
      <c r="H759" s="55"/>
      <c r="I759" s="55"/>
      <c r="J759" s="55"/>
      <c r="K759" s="55"/>
      <c r="L759" s="55"/>
      <c r="M759" s="55"/>
      <c r="N759" s="55"/>
      <c r="O759" s="55"/>
      <c r="P759" s="55"/>
      <c r="Q759" s="55"/>
      <c r="R759" s="55"/>
      <c r="S759" s="55"/>
      <c r="T759" s="55"/>
      <c r="U759" s="55"/>
      <c r="V759" s="55"/>
      <c r="W759" s="55"/>
    </row>
    <row r="760" spans="1:23" ht="15.75" customHeight="1" x14ac:dyDescent="0.3">
      <c r="A760" s="55"/>
      <c r="B760" s="262"/>
      <c r="C760" s="55"/>
      <c r="D760" s="55"/>
      <c r="E760" s="55"/>
      <c r="F760" s="55"/>
      <c r="G760" s="55"/>
      <c r="H760" s="55"/>
      <c r="I760" s="55"/>
      <c r="J760" s="55"/>
      <c r="K760" s="55"/>
      <c r="L760" s="55"/>
      <c r="M760" s="55"/>
      <c r="N760" s="55"/>
      <c r="O760" s="55"/>
      <c r="P760" s="55"/>
      <c r="Q760" s="55"/>
      <c r="R760" s="55"/>
      <c r="S760" s="55"/>
      <c r="T760" s="55"/>
      <c r="U760" s="55"/>
      <c r="V760" s="55"/>
      <c r="W760" s="55"/>
    </row>
    <row r="761" spans="1:23" ht="15.75" customHeight="1" x14ac:dyDescent="0.3">
      <c r="A761" s="55"/>
      <c r="B761" s="262"/>
      <c r="C761" s="55"/>
      <c r="D761" s="55"/>
      <c r="E761" s="55"/>
      <c r="F761" s="55"/>
      <c r="G761" s="55"/>
      <c r="H761" s="55"/>
      <c r="I761" s="55"/>
      <c r="J761" s="55"/>
      <c r="K761" s="55"/>
      <c r="L761" s="55"/>
      <c r="M761" s="55"/>
      <c r="N761" s="55"/>
      <c r="O761" s="55"/>
      <c r="P761" s="55"/>
      <c r="Q761" s="55"/>
      <c r="R761" s="55"/>
      <c r="S761" s="55"/>
      <c r="T761" s="55"/>
      <c r="U761" s="55"/>
      <c r="V761" s="55"/>
      <c r="W761" s="55"/>
    </row>
    <row r="762" spans="1:23" ht="15.75" customHeight="1" x14ac:dyDescent="0.3">
      <c r="A762" s="55"/>
      <c r="B762" s="262"/>
      <c r="C762" s="55"/>
      <c r="D762" s="55"/>
      <c r="E762" s="55"/>
      <c r="F762" s="55"/>
      <c r="G762" s="55"/>
      <c r="H762" s="55"/>
      <c r="I762" s="55"/>
      <c r="J762" s="55"/>
      <c r="K762" s="55"/>
      <c r="L762" s="55"/>
      <c r="M762" s="55"/>
      <c r="N762" s="55"/>
      <c r="O762" s="55"/>
      <c r="P762" s="55"/>
      <c r="Q762" s="55"/>
      <c r="R762" s="55"/>
      <c r="S762" s="55"/>
      <c r="T762" s="55"/>
      <c r="U762" s="55"/>
      <c r="V762" s="55"/>
      <c r="W762" s="55"/>
    </row>
    <row r="763" spans="1:23" ht="15.75" customHeight="1" x14ac:dyDescent="0.3">
      <c r="A763" s="55"/>
      <c r="B763" s="262"/>
      <c r="C763" s="55"/>
      <c r="D763" s="55"/>
      <c r="E763" s="55"/>
      <c r="F763" s="55"/>
      <c r="G763" s="55"/>
      <c r="H763" s="55"/>
      <c r="I763" s="55"/>
      <c r="J763" s="55"/>
      <c r="K763" s="55"/>
      <c r="L763" s="55"/>
      <c r="M763" s="55"/>
      <c r="N763" s="55"/>
      <c r="O763" s="55"/>
      <c r="P763" s="55"/>
      <c r="Q763" s="55"/>
      <c r="R763" s="55"/>
      <c r="S763" s="55"/>
      <c r="T763" s="55"/>
      <c r="U763" s="55"/>
      <c r="V763" s="55"/>
      <c r="W763" s="55"/>
    </row>
    <row r="764" spans="1:23" ht="15.75" customHeight="1" x14ac:dyDescent="0.3">
      <c r="A764" s="55"/>
      <c r="B764" s="262"/>
      <c r="C764" s="55"/>
      <c r="D764" s="55"/>
      <c r="E764" s="55"/>
      <c r="F764" s="55"/>
      <c r="G764" s="55"/>
      <c r="H764" s="55"/>
      <c r="I764" s="55"/>
      <c r="J764" s="55"/>
      <c r="K764" s="55"/>
      <c r="L764" s="55"/>
      <c r="M764" s="55"/>
      <c r="N764" s="55"/>
      <c r="O764" s="55"/>
      <c r="P764" s="55"/>
      <c r="Q764" s="55"/>
      <c r="R764" s="55"/>
      <c r="S764" s="55"/>
      <c r="T764" s="55"/>
      <c r="U764" s="55"/>
      <c r="V764" s="55"/>
      <c r="W764" s="55"/>
    </row>
    <row r="765" spans="1:23" ht="15.75" customHeight="1" x14ac:dyDescent="0.3">
      <c r="A765" s="55"/>
      <c r="B765" s="262"/>
      <c r="C765" s="55"/>
      <c r="D765" s="55"/>
      <c r="E765" s="55"/>
      <c r="F765" s="55"/>
      <c r="G765" s="55"/>
      <c r="H765" s="55"/>
      <c r="I765" s="55"/>
      <c r="J765" s="55"/>
      <c r="K765" s="55"/>
      <c r="L765" s="55"/>
      <c r="M765" s="55"/>
      <c r="N765" s="55"/>
      <c r="O765" s="55"/>
      <c r="P765" s="55"/>
      <c r="Q765" s="55"/>
      <c r="R765" s="55"/>
      <c r="S765" s="55"/>
      <c r="T765" s="55"/>
      <c r="U765" s="55"/>
      <c r="V765" s="55"/>
      <c r="W765" s="55"/>
    </row>
    <row r="766" spans="1:23" ht="15.75" customHeight="1" x14ac:dyDescent="0.3">
      <c r="A766" s="55"/>
      <c r="B766" s="262"/>
      <c r="C766" s="55"/>
      <c r="D766" s="55"/>
      <c r="E766" s="55"/>
      <c r="F766" s="55"/>
      <c r="G766" s="55"/>
      <c r="H766" s="55"/>
      <c r="I766" s="55"/>
      <c r="J766" s="55"/>
      <c r="K766" s="55"/>
      <c r="L766" s="55"/>
      <c r="M766" s="55"/>
      <c r="N766" s="55"/>
      <c r="O766" s="55"/>
      <c r="P766" s="55"/>
      <c r="Q766" s="55"/>
      <c r="R766" s="55"/>
      <c r="S766" s="55"/>
      <c r="T766" s="55"/>
      <c r="U766" s="55"/>
      <c r="V766" s="55"/>
      <c r="W766" s="55"/>
    </row>
    <row r="767" spans="1:23" ht="15.75" customHeight="1" x14ac:dyDescent="0.3">
      <c r="A767" s="55"/>
      <c r="B767" s="262"/>
      <c r="C767" s="55"/>
      <c r="D767" s="55"/>
      <c r="E767" s="55"/>
      <c r="F767" s="55"/>
      <c r="G767" s="55"/>
      <c r="H767" s="55"/>
      <c r="I767" s="55"/>
      <c r="J767" s="55"/>
      <c r="K767" s="55"/>
      <c r="L767" s="55"/>
      <c r="M767" s="55"/>
      <c r="N767" s="55"/>
      <c r="O767" s="55"/>
      <c r="P767" s="55"/>
      <c r="Q767" s="55"/>
      <c r="R767" s="55"/>
      <c r="S767" s="55"/>
      <c r="T767" s="55"/>
      <c r="U767" s="55"/>
      <c r="V767" s="55"/>
      <c r="W767" s="55"/>
    </row>
    <row r="768" spans="1:23" ht="15.75" customHeight="1" x14ac:dyDescent="0.3">
      <c r="A768" s="55"/>
      <c r="B768" s="262"/>
      <c r="C768" s="55"/>
      <c r="D768" s="55"/>
      <c r="E768" s="55"/>
      <c r="F768" s="55"/>
      <c r="G768" s="55"/>
      <c r="H768" s="55"/>
      <c r="I768" s="55"/>
      <c r="J768" s="55"/>
      <c r="K768" s="55"/>
      <c r="L768" s="55"/>
      <c r="M768" s="55"/>
      <c r="N768" s="55"/>
      <c r="O768" s="55"/>
      <c r="P768" s="55"/>
      <c r="Q768" s="55"/>
      <c r="R768" s="55"/>
      <c r="S768" s="55"/>
      <c r="T768" s="55"/>
      <c r="U768" s="55"/>
      <c r="V768" s="55"/>
      <c r="W768" s="55"/>
    </row>
    <row r="769" spans="1:23" ht="15.75" customHeight="1" x14ac:dyDescent="0.3">
      <c r="A769" s="55"/>
      <c r="B769" s="262"/>
      <c r="C769" s="55"/>
      <c r="D769" s="55"/>
      <c r="E769" s="55"/>
      <c r="F769" s="55"/>
      <c r="G769" s="55"/>
      <c r="H769" s="55"/>
      <c r="I769" s="55"/>
      <c r="J769" s="55"/>
      <c r="K769" s="55"/>
      <c r="L769" s="55"/>
      <c r="M769" s="55"/>
      <c r="N769" s="55"/>
      <c r="O769" s="55"/>
      <c r="P769" s="55"/>
      <c r="Q769" s="55"/>
      <c r="R769" s="55"/>
      <c r="S769" s="55"/>
      <c r="T769" s="55"/>
      <c r="U769" s="55"/>
      <c r="V769" s="55"/>
      <c r="W769" s="55"/>
    </row>
    <row r="770" spans="1:23" ht="15.75" customHeight="1" x14ac:dyDescent="0.3">
      <c r="A770" s="55"/>
      <c r="B770" s="262"/>
      <c r="C770" s="55"/>
      <c r="D770" s="55"/>
      <c r="E770" s="55"/>
      <c r="F770" s="55"/>
      <c r="G770" s="55"/>
      <c r="H770" s="55"/>
      <c r="I770" s="55"/>
      <c r="J770" s="55"/>
      <c r="K770" s="55"/>
      <c r="L770" s="55"/>
      <c r="M770" s="55"/>
      <c r="N770" s="55"/>
      <c r="O770" s="55"/>
      <c r="P770" s="55"/>
      <c r="Q770" s="55"/>
      <c r="R770" s="55"/>
      <c r="S770" s="55"/>
      <c r="T770" s="55"/>
      <c r="U770" s="55"/>
      <c r="V770" s="55"/>
      <c r="W770" s="55"/>
    </row>
    <row r="771" spans="1:23" ht="15.75" customHeight="1" x14ac:dyDescent="0.3">
      <c r="A771" s="55"/>
      <c r="B771" s="262"/>
      <c r="C771" s="55"/>
      <c r="D771" s="55"/>
      <c r="E771" s="55"/>
      <c r="F771" s="55"/>
      <c r="G771" s="55"/>
      <c r="H771" s="55"/>
      <c r="I771" s="55"/>
      <c r="J771" s="55"/>
      <c r="K771" s="55"/>
      <c r="L771" s="55"/>
      <c r="M771" s="55"/>
      <c r="N771" s="55"/>
      <c r="O771" s="55"/>
      <c r="P771" s="55"/>
      <c r="Q771" s="55"/>
      <c r="R771" s="55"/>
      <c r="S771" s="55"/>
      <c r="T771" s="55"/>
      <c r="U771" s="55"/>
      <c r="V771" s="55"/>
      <c r="W771" s="55"/>
    </row>
    <row r="772" spans="1:23" ht="15.75" customHeight="1" x14ac:dyDescent="0.3">
      <c r="A772" s="55"/>
      <c r="B772" s="262"/>
      <c r="C772" s="55"/>
      <c r="D772" s="55"/>
      <c r="E772" s="55"/>
      <c r="F772" s="55"/>
      <c r="G772" s="55"/>
      <c r="H772" s="55"/>
      <c r="I772" s="55"/>
      <c r="J772" s="55"/>
      <c r="K772" s="55"/>
      <c r="L772" s="55"/>
      <c r="M772" s="55"/>
      <c r="N772" s="55"/>
      <c r="O772" s="55"/>
      <c r="P772" s="55"/>
      <c r="Q772" s="55"/>
      <c r="R772" s="55"/>
      <c r="S772" s="55"/>
      <c r="T772" s="55"/>
      <c r="U772" s="55"/>
      <c r="V772" s="55"/>
      <c r="W772" s="55"/>
    </row>
    <row r="773" spans="1:23" ht="15.75" customHeight="1" x14ac:dyDescent="0.3">
      <c r="A773" s="55"/>
      <c r="B773" s="262"/>
      <c r="C773" s="55"/>
      <c r="D773" s="55"/>
      <c r="E773" s="55"/>
      <c r="F773" s="55"/>
      <c r="G773" s="55"/>
      <c r="H773" s="55"/>
      <c r="I773" s="55"/>
      <c r="J773" s="55"/>
      <c r="K773" s="55"/>
      <c r="L773" s="55"/>
      <c r="M773" s="55"/>
      <c r="N773" s="55"/>
      <c r="O773" s="55"/>
      <c r="P773" s="55"/>
      <c r="Q773" s="55"/>
      <c r="R773" s="55"/>
      <c r="S773" s="55"/>
      <c r="T773" s="55"/>
      <c r="U773" s="55"/>
      <c r="V773" s="55"/>
      <c r="W773" s="55"/>
    </row>
    <row r="774" spans="1:23" ht="15.75" customHeight="1" x14ac:dyDescent="0.3">
      <c r="A774" s="55"/>
      <c r="B774" s="262"/>
      <c r="C774" s="55"/>
      <c r="D774" s="55"/>
      <c r="E774" s="55"/>
      <c r="F774" s="55"/>
      <c r="G774" s="55"/>
      <c r="H774" s="55"/>
      <c r="I774" s="55"/>
      <c r="J774" s="55"/>
      <c r="K774" s="55"/>
      <c r="L774" s="55"/>
      <c r="M774" s="55"/>
      <c r="N774" s="55"/>
      <c r="O774" s="55"/>
      <c r="P774" s="55"/>
      <c r="Q774" s="55"/>
      <c r="R774" s="55"/>
      <c r="S774" s="55"/>
      <c r="T774" s="55"/>
      <c r="U774" s="55"/>
      <c r="V774" s="55"/>
      <c r="W774" s="55"/>
    </row>
    <row r="775" spans="1:23" ht="15.75" customHeight="1" x14ac:dyDescent="0.3">
      <c r="A775" s="55"/>
      <c r="B775" s="262"/>
      <c r="C775" s="55"/>
      <c r="D775" s="55"/>
      <c r="E775" s="55"/>
      <c r="F775" s="55"/>
      <c r="G775" s="55"/>
      <c r="H775" s="55"/>
      <c r="I775" s="55"/>
      <c r="J775" s="55"/>
      <c r="K775" s="55"/>
      <c r="L775" s="55"/>
      <c r="M775" s="55"/>
      <c r="N775" s="55"/>
      <c r="O775" s="55"/>
      <c r="P775" s="55"/>
      <c r="Q775" s="55"/>
      <c r="R775" s="55"/>
      <c r="S775" s="55"/>
      <c r="T775" s="55"/>
      <c r="U775" s="55"/>
      <c r="V775" s="55"/>
      <c r="W775" s="55"/>
    </row>
    <row r="776" spans="1:23" ht="15.75" customHeight="1" x14ac:dyDescent="0.3">
      <c r="A776" s="55"/>
      <c r="B776" s="262"/>
      <c r="C776" s="55"/>
      <c r="D776" s="55"/>
      <c r="E776" s="55"/>
      <c r="F776" s="55"/>
      <c r="G776" s="55"/>
      <c r="H776" s="55"/>
      <c r="I776" s="55"/>
      <c r="J776" s="55"/>
      <c r="K776" s="55"/>
      <c r="L776" s="55"/>
      <c r="M776" s="55"/>
      <c r="N776" s="55"/>
      <c r="O776" s="55"/>
      <c r="P776" s="55"/>
      <c r="Q776" s="55"/>
      <c r="R776" s="55"/>
      <c r="S776" s="55"/>
      <c r="T776" s="55"/>
      <c r="U776" s="55"/>
      <c r="V776" s="55"/>
      <c r="W776" s="55"/>
    </row>
    <row r="777" spans="1:23" ht="15.75" customHeight="1" x14ac:dyDescent="0.3">
      <c r="A777" s="55"/>
      <c r="B777" s="262"/>
      <c r="C777" s="55"/>
      <c r="D777" s="55"/>
      <c r="E777" s="55"/>
      <c r="F777" s="55"/>
      <c r="G777" s="55"/>
      <c r="H777" s="55"/>
      <c r="I777" s="55"/>
      <c r="J777" s="55"/>
      <c r="K777" s="55"/>
      <c r="L777" s="55"/>
      <c r="M777" s="55"/>
      <c r="N777" s="55"/>
      <c r="O777" s="55"/>
      <c r="P777" s="55"/>
      <c r="Q777" s="55"/>
      <c r="R777" s="55"/>
      <c r="S777" s="55"/>
      <c r="T777" s="55"/>
      <c r="U777" s="55"/>
      <c r="V777" s="55"/>
      <c r="W777" s="55"/>
    </row>
    <row r="778" spans="1:23" ht="15.75" customHeight="1" x14ac:dyDescent="0.3">
      <c r="A778" s="55"/>
      <c r="B778" s="262"/>
      <c r="C778" s="55"/>
      <c r="D778" s="55"/>
      <c r="E778" s="55"/>
      <c r="F778" s="55"/>
      <c r="G778" s="55"/>
      <c r="H778" s="55"/>
      <c r="I778" s="55"/>
      <c r="J778" s="55"/>
      <c r="K778" s="55"/>
      <c r="L778" s="55"/>
      <c r="M778" s="55"/>
      <c r="N778" s="55"/>
      <c r="O778" s="55"/>
      <c r="P778" s="55"/>
      <c r="Q778" s="55"/>
      <c r="R778" s="55"/>
      <c r="S778" s="55"/>
      <c r="T778" s="55"/>
      <c r="U778" s="55"/>
      <c r="V778" s="55"/>
      <c r="W778" s="55"/>
    </row>
    <row r="779" spans="1:23" ht="15.75" customHeight="1" x14ac:dyDescent="0.3">
      <c r="A779" s="55"/>
      <c r="B779" s="262"/>
      <c r="C779" s="55"/>
      <c r="D779" s="55"/>
      <c r="E779" s="55"/>
      <c r="F779" s="55"/>
      <c r="G779" s="55"/>
      <c r="H779" s="55"/>
      <c r="I779" s="55"/>
      <c r="J779" s="55"/>
      <c r="K779" s="55"/>
      <c r="L779" s="55"/>
      <c r="M779" s="55"/>
      <c r="N779" s="55"/>
      <c r="O779" s="55"/>
      <c r="P779" s="55"/>
      <c r="Q779" s="55"/>
      <c r="R779" s="55"/>
      <c r="S779" s="55"/>
      <c r="T779" s="55"/>
      <c r="U779" s="55"/>
      <c r="V779" s="55"/>
      <c r="W779" s="55"/>
    </row>
    <row r="780" spans="1:23" ht="15.75" customHeight="1" x14ac:dyDescent="0.3">
      <c r="A780" s="55"/>
      <c r="B780" s="262"/>
      <c r="C780" s="55"/>
      <c r="D780" s="55"/>
      <c r="E780" s="55"/>
      <c r="F780" s="55"/>
      <c r="G780" s="55"/>
      <c r="H780" s="55"/>
      <c r="I780" s="55"/>
      <c r="J780" s="55"/>
      <c r="K780" s="55"/>
      <c r="L780" s="55"/>
      <c r="M780" s="55"/>
      <c r="N780" s="55"/>
      <c r="O780" s="55"/>
      <c r="P780" s="55"/>
      <c r="Q780" s="55"/>
      <c r="R780" s="55"/>
      <c r="S780" s="55"/>
      <c r="T780" s="55"/>
      <c r="U780" s="55"/>
      <c r="V780" s="55"/>
      <c r="W780" s="55"/>
    </row>
    <row r="781" spans="1:23" ht="15.75" customHeight="1" x14ac:dyDescent="0.3">
      <c r="A781" s="55"/>
      <c r="B781" s="262"/>
      <c r="C781" s="55"/>
      <c r="D781" s="55"/>
      <c r="E781" s="55"/>
      <c r="F781" s="55"/>
      <c r="G781" s="55"/>
      <c r="H781" s="55"/>
      <c r="I781" s="55"/>
      <c r="J781" s="55"/>
      <c r="K781" s="55"/>
      <c r="L781" s="55"/>
      <c r="M781" s="55"/>
      <c r="N781" s="55"/>
      <c r="O781" s="55"/>
      <c r="P781" s="55"/>
      <c r="Q781" s="55"/>
      <c r="R781" s="55"/>
      <c r="S781" s="55"/>
      <c r="T781" s="55"/>
      <c r="U781" s="55"/>
      <c r="V781" s="55"/>
      <c r="W781" s="55"/>
    </row>
    <row r="782" spans="1:23" ht="15.75" customHeight="1" x14ac:dyDescent="0.3">
      <c r="A782" s="55"/>
      <c r="B782" s="262"/>
      <c r="C782" s="55"/>
      <c r="D782" s="55"/>
      <c r="E782" s="55"/>
      <c r="F782" s="55"/>
      <c r="G782" s="55"/>
      <c r="H782" s="55"/>
      <c r="I782" s="55"/>
      <c r="J782" s="55"/>
      <c r="K782" s="55"/>
      <c r="L782" s="55"/>
      <c r="M782" s="55"/>
      <c r="N782" s="55"/>
      <c r="O782" s="55"/>
      <c r="P782" s="55"/>
      <c r="Q782" s="55"/>
      <c r="R782" s="55"/>
      <c r="S782" s="55"/>
      <c r="T782" s="55"/>
      <c r="U782" s="55"/>
      <c r="V782" s="55"/>
      <c r="W782" s="55"/>
    </row>
    <row r="783" spans="1:23" ht="15.75" customHeight="1" x14ac:dyDescent="0.3">
      <c r="A783" s="55"/>
      <c r="B783" s="262"/>
      <c r="C783" s="55"/>
      <c r="D783" s="55"/>
      <c r="E783" s="55"/>
      <c r="F783" s="55"/>
      <c r="G783" s="55"/>
      <c r="H783" s="55"/>
      <c r="I783" s="55"/>
      <c r="J783" s="55"/>
      <c r="K783" s="55"/>
      <c r="L783" s="55"/>
      <c r="M783" s="55"/>
      <c r="N783" s="55"/>
      <c r="O783" s="55"/>
      <c r="P783" s="55"/>
      <c r="Q783" s="55"/>
      <c r="R783" s="55"/>
      <c r="S783" s="55"/>
      <c r="T783" s="55"/>
      <c r="U783" s="55"/>
      <c r="V783" s="55"/>
      <c r="W783" s="55"/>
    </row>
    <row r="784" spans="1:23" ht="15.75" customHeight="1" x14ac:dyDescent="0.3">
      <c r="A784" s="55"/>
      <c r="B784" s="262"/>
      <c r="C784" s="55"/>
      <c r="D784" s="55"/>
      <c r="E784" s="55"/>
      <c r="F784" s="55"/>
      <c r="G784" s="55"/>
      <c r="H784" s="55"/>
      <c r="I784" s="55"/>
      <c r="J784" s="55"/>
      <c r="K784" s="55"/>
      <c r="L784" s="55"/>
      <c r="M784" s="55"/>
      <c r="N784" s="55"/>
      <c r="O784" s="55"/>
      <c r="P784" s="55"/>
      <c r="Q784" s="55"/>
      <c r="R784" s="55"/>
      <c r="S784" s="55"/>
      <c r="T784" s="55"/>
      <c r="U784" s="55"/>
      <c r="V784" s="55"/>
      <c r="W784" s="55"/>
    </row>
    <row r="785" spans="1:23" ht="15.75" customHeight="1" x14ac:dyDescent="0.3">
      <c r="A785" s="55"/>
      <c r="B785" s="262"/>
      <c r="C785" s="55"/>
      <c r="D785" s="55"/>
      <c r="E785" s="55"/>
      <c r="F785" s="55"/>
      <c r="G785" s="55"/>
      <c r="H785" s="55"/>
      <c r="I785" s="55"/>
      <c r="J785" s="55"/>
      <c r="K785" s="55"/>
      <c r="L785" s="55"/>
      <c r="M785" s="55"/>
      <c r="N785" s="55"/>
      <c r="O785" s="55"/>
      <c r="P785" s="55"/>
      <c r="Q785" s="55"/>
      <c r="R785" s="55"/>
      <c r="S785" s="55"/>
      <c r="T785" s="55"/>
      <c r="U785" s="55"/>
      <c r="V785" s="55"/>
      <c r="W785" s="55"/>
    </row>
    <row r="786" spans="1:23" ht="15.75" customHeight="1" x14ac:dyDescent="0.3">
      <c r="A786" s="55"/>
      <c r="B786" s="262"/>
      <c r="C786" s="55"/>
      <c r="D786" s="55"/>
      <c r="E786" s="55"/>
      <c r="F786" s="55"/>
      <c r="G786" s="55"/>
      <c r="H786" s="55"/>
      <c r="I786" s="55"/>
      <c r="J786" s="55"/>
      <c r="K786" s="55"/>
      <c r="L786" s="55"/>
      <c r="M786" s="55"/>
      <c r="N786" s="55"/>
      <c r="O786" s="55"/>
      <c r="P786" s="55"/>
      <c r="Q786" s="55"/>
      <c r="R786" s="55"/>
      <c r="S786" s="55"/>
      <c r="T786" s="55"/>
      <c r="U786" s="55"/>
      <c r="V786" s="55"/>
      <c r="W786" s="55"/>
    </row>
    <row r="787" spans="1:23" ht="15.75" customHeight="1" x14ac:dyDescent="0.3">
      <c r="A787" s="55"/>
      <c r="B787" s="262"/>
      <c r="C787" s="55"/>
      <c r="D787" s="55"/>
      <c r="E787" s="55"/>
      <c r="F787" s="55"/>
      <c r="G787" s="55"/>
      <c r="H787" s="55"/>
      <c r="I787" s="55"/>
      <c r="J787" s="55"/>
      <c r="K787" s="55"/>
      <c r="L787" s="55"/>
      <c r="M787" s="55"/>
      <c r="N787" s="55"/>
      <c r="O787" s="55"/>
      <c r="P787" s="55"/>
      <c r="Q787" s="55"/>
      <c r="R787" s="55"/>
      <c r="S787" s="55"/>
      <c r="T787" s="55"/>
      <c r="U787" s="55"/>
      <c r="V787" s="55"/>
      <c r="W787" s="55"/>
    </row>
    <row r="788" spans="1:23" ht="15.75" customHeight="1" x14ac:dyDescent="0.3">
      <c r="A788" s="55"/>
      <c r="B788" s="262"/>
      <c r="C788" s="55"/>
      <c r="D788" s="55"/>
      <c r="E788" s="55"/>
      <c r="F788" s="55"/>
      <c r="G788" s="55"/>
      <c r="H788" s="55"/>
      <c r="I788" s="55"/>
      <c r="J788" s="55"/>
      <c r="K788" s="55"/>
      <c r="L788" s="55"/>
      <c r="M788" s="55"/>
      <c r="N788" s="55"/>
      <c r="O788" s="55"/>
      <c r="P788" s="55"/>
      <c r="Q788" s="55"/>
      <c r="R788" s="55"/>
      <c r="S788" s="55"/>
      <c r="T788" s="55"/>
      <c r="U788" s="55"/>
      <c r="V788" s="55"/>
      <c r="W788" s="55"/>
    </row>
    <row r="789" spans="1:23" ht="15.75" customHeight="1" x14ac:dyDescent="0.3">
      <c r="A789" s="55"/>
      <c r="B789" s="262"/>
      <c r="C789" s="55"/>
      <c r="D789" s="55"/>
      <c r="E789" s="55"/>
      <c r="F789" s="55"/>
      <c r="G789" s="55"/>
      <c r="H789" s="55"/>
      <c r="I789" s="55"/>
      <c r="J789" s="55"/>
      <c r="K789" s="55"/>
      <c r="L789" s="55"/>
      <c r="M789" s="55"/>
      <c r="N789" s="55"/>
      <c r="O789" s="55"/>
      <c r="P789" s="55"/>
      <c r="Q789" s="55"/>
      <c r="R789" s="55"/>
      <c r="S789" s="55"/>
      <c r="T789" s="55"/>
      <c r="U789" s="55"/>
      <c r="V789" s="55"/>
      <c r="W789" s="55"/>
    </row>
    <row r="790" spans="1:23" ht="15.75" customHeight="1" x14ac:dyDescent="0.3">
      <c r="A790" s="55"/>
      <c r="B790" s="262"/>
      <c r="C790" s="55"/>
      <c r="D790" s="55"/>
      <c r="E790" s="55"/>
      <c r="F790" s="55"/>
      <c r="G790" s="55"/>
      <c r="H790" s="55"/>
      <c r="I790" s="55"/>
      <c r="J790" s="55"/>
      <c r="K790" s="55"/>
      <c r="L790" s="55"/>
      <c r="M790" s="55"/>
      <c r="N790" s="55"/>
      <c r="O790" s="55"/>
      <c r="P790" s="55"/>
      <c r="Q790" s="55"/>
      <c r="R790" s="55"/>
      <c r="S790" s="55"/>
      <c r="T790" s="55"/>
      <c r="U790" s="55"/>
      <c r="V790" s="55"/>
      <c r="W790" s="55"/>
    </row>
    <row r="791" spans="1:23" ht="15.75" customHeight="1" x14ac:dyDescent="0.3">
      <c r="A791" s="55"/>
      <c r="B791" s="262"/>
      <c r="C791" s="55"/>
      <c r="D791" s="55"/>
      <c r="E791" s="55"/>
      <c r="F791" s="55"/>
      <c r="G791" s="55"/>
      <c r="H791" s="55"/>
      <c r="I791" s="55"/>
      <c r="J791" s="55"/>
      <c r="K791" s="55"/>
      <c r="L791" s="55"/>
      <c r="M791" s="55"/>
      <c r="N791" s="55"/>
      <c r="O791" s="55"/>
      <c r="P791" s="55"/>
      <c r="Q791" s="55"/>
      <c r="R791" s="55"/>
      <c r="S791" s="55"/>
      <c r="T791" s="55"/>
      <c r="U791" s="55"/>
      <c r="V791" s="55"/>
      <c r="W791" s="55"/>
    </row>
    <row r="792" spans="1:23" ht="15.75" customHeight="1" x14ac:dyDescent="0.3">
      <c r="A792" s="55"/>
      <c r="B792" s="262"/>
      <c r="C792" s="55"/>
      <c r="D792" s="55"/>
      <c r="E792" s="55"/>
      <c r="F792" s="55"/>
      <c r="G792" s="55"/>
      <c r="H792" s="55"/>
      <c r="I792" s="55"/>
      <c r="J792" s="55"/>
      <c r="K792" s="55"/>
      <c r="L792" s="55"/>
      <c r="M792" s="55"/>
      <c r="N792" s="55"/>
      <c r="O792" s="55"/>
      <c r="P792" s="55"/>
      <c r="Q792" s="55"/>
      <c r="R792" s="55"/>
      <c r="S792" s="55"/>
      <c r="T792" s="55"/>
      <c r="U792" s="55"/>
      <c r="V792" s="55"/>
      <c r="W792" s="55"/>
    </row>
    <row r="793" spans="1:23" ht="15.75" customHeight="1" x14ac:dyDescent="0.3">
      <c r="A793" s="55"/>
      <c r="B793" s="262"/>
      <c r="C793" s="55"/>
      <c r="D793" s="55"/>
      <c r="E793" s="55"/>
      <c r="F793" s="55"/>
      <c r="G793" s="55"/>
      <c r="H793" s="55"/>
      <c r="I793" s="55"/>
      <c r="J793" s="55"/>
      <c r="K793" s="55"/>
      <c r="L793" s="55"/>
      <c r="M793" s="55"/>
      <c r="N793" s="55"/>
      <c r="O793" s="55"/>
      <c r="P793" s="55"/>
      <c r="Q793" s="55"/>
      <c r="R793" s="55"/>
      <c r="S793" s="55"/>
      <c r="T793" s="55"/>
      <c r="U793" s="55"/>
      <c r="V793" s="55"/>
      <c r="W793" s="55"/>
    </row>
    <row r="794" spans="1:23" ht="15.75" customHeight="1" x14ac:dyDescent="0.3">
      <c r="A794" s="55"/>
      <c r="B794" s="262"/>
      <c r="C794" s="55"/>
      <c r="D794" s="55"/>
      <c r="E794" s="55"/>
      <c r="F794" s="55"/>
      <c r="G794" s="55"/>
      <c r="H794" s="55"/>
      <c r="I794" s="55"/>
      <c r="J794" s="55"/>
      <c r="K794" s="55"/>
      <c r="L794" s="55"/>
      <c r="M794" s="55"/>
      <c r="N794" s="55"/>
      <c r="O794" s="55"/>
      <c r="P794" s="55"/>
      <c r="Q794" s="55"/>
      <c r="R794" s="55"/>
      <c r="S794" s="55"/>
      <c r="T794" s="55"/>
      <c r="U794" s="55"/>
      <c r="V794" s="55"/>
      <c r="W794" s="55"/>
    </row>
    <row r="795" spans="1:23" ht="15.75" customHeight="1" x14ac:dyDescent="0.3">
      <c r="A795" s="55"/>
      <c r="B795" s="262"/>
      <c r="C795" s="55"/>
      <c r="D795" s="55"/>
      <c r="E795" s="55"/>
      <c r="F795" s="55"/>
      <c r="G795" s="55"/>
      <c r="H795" s="55"/>
      <c r="I795" s="55"/>
      <c r="J795" s="55"/>
      <c r="K795" s="55"/>
      <c r="L795" s="55"/>
      <c r="M795" s="55"/>
      <c r="N795" s="55"/>
      <c r="O795" s="55"/>
      <c r="P795" s="55"/>
      <c r="Q795" s="55"/>
      <c r="R795" s="55"/>
      <c r="S795" s="55"/>
      <c r="T795" s="55"/>
      <c r="U795" s="55"/>
      <c r="V795" s="55"/>
      <c r="W795" s="55"/>
    </row>
    <row r="796" spans="1:23" ht="15.75" customHeight="1" x14ac:dyDescent="0.3">
      <c r="A796" s="55"/>
      <c r="B796" s="262"/>
      <c r="C796" s="55"/>
      <c r="D796" s="55"/>
      <c r="E796" s="55"/>
      <c r="F796" s="55"/>
      <c r="G796" s="55"/>
      <c r="H796" s="55"/>
      <c r="I796" s="55"/>
      <c r="J796" s="55"/>
      <c r="K796" s="55"/>
      <c r="L796" s="55"/>
      <c r="M796" s="55"/>
      <c r="N796" s="55"/>
      <c r="O796" s="55"/>
      <c r="P796" s="55"/>
      <c r="Q796" s="55"/>
      <c r="R796" s="55"/>
      <c r="S796" s="55"/>
      <c r="T796" s="55"/>
      <c r="U796" s="55"/>
      <c r="V796" s="55"/>
      <c r="W796" s="55"/>
    </row>
    <row r="797" spans="1:23" ht="15.75" customHeight="1" x14ac:dyDescent="0.3">
      <c r="A797" s="55"/>
      <c r="B797" s="262"/>
      <c r="C797" s="55"/>
      <c r="D797" s="55"/>
      <c r="E797" s="55"/>
      <c r="F797" s="55"/>
      <c r="G797" s="55"/>
      <c r="H797" s="55"/>
      <c r="I797" s="55"/>
      <c r="J797" s="55"/>
      <c r="K797" s="55"/>
      <c r="L797" s="55"/>
      <c r="M797" s="55"/>
      <c r="N797" s="55"/>
      <c r="O797" s="55"/>
      <c r="P797" s="55"/>
      <c r="Q797" s="55"/>
      <c r="R797" s="55"/>
      <c r="S797" s="55"/>
      <c r="T797" s="55"/>
      <c r="U797" s="55"/>
      <c r="V797" s="55"/>
      <c r="W797" s="55"/>
    </row>
    <row r="798" spans="1:23" ht="15.75" customHeight="1" x14ac:dyDescent="0.3">
      <c r="A798" s="55"/>
      <c r="B798" s="262"/>
      <c r="C798" s="55"/>
      <c r="D798" s="55"/>
      <c r="E798" s="55"/>
      <c r="F798" s="55"/>
      <c r="G798" s="55"/>
      <c r="H798" s="55"/>
      <c r="I798" s="55"/>
      <c r="J798" s="55"/>
      <c r="K798" s="55"/>
      <c r="L798" s="55"/>
      <c r="M798" s="55"/>
      <c r="N798" s="55"/>
      <c r="O798" s="55"/>
      <c r="P798" s="55"/>
      <c r="Q798" s="55"/>
      <c r="R798" s="55"/>
      <c r="S798" s="55"/>
      <c r="T798" s="55"/>
      <c r="U798" s="55"/>
      <c r="V798" s="55"/>
      <c r="W798" s="55"/>
    </row>
    <row r="799" spans="1:23" ht="15.75" customHeight="1" x14ac:dyDescent="0.3">
      <c r="A799" s="55"/>
      <c r="B799" s="262"/>
      <c r="C799" s="55"/>
      <c r="D799" s="55"/>
      <c r="E799" s="55"/>
      <c r="F799" s="55"/>
      <c r="G799" s="55"/>
      <c r="H799" s="55"/>
      <c r="I799" s="55"/>
      <c r="J799" s="55"/>
      <c r="K799" s="55"/>
      <c r="L799" s="55"/>
      <c r="M799" s="55"/>
      <c r="N799" s="55"/>
      <c r="O799" s="55"/>
      <c r="P799" s="55"/>
      <c r="Q799" s="55"/>
      <c r="R799" s="55"/>
      <c r="S799" s="55"/>
      <c r="T799" s="55"/>
      <c r="U799" s="55"/>
      <c r="V799" s="55"/>
      <c r="W799" s="55"/>
    </row>
    <row r="800" spans="1:23" ht="15.75" customHeight="1" x14ac:dyDescent="0.3">
      <c r="A800" s="55"/>
      <c r="B800" s="262"/>
      <c r="C800" s="55"/>
      <c r="D800" s="55"/>
      <c r="E800" s="55"/>
      <c r="F800" s="55"/>
      <c r="G800" s="55"/>
      <c r="H800" s="55"/>
      <c r="I800" s="55"/>
      <c r="J800" s="55"/>
      <c r="K800" s="55"/>
      <c r="L800" s="55"/>
      <c r="M800" s="55"/>
      <c r="N800" s="55"/>
      <c r="O800" s="55"/>
      <c r="P800" s="55"/>
      <c r="Q800" s="55"/>
      <c r="R800" s="55"/>
      <c r="S800" s="55"/>
      <c r="T800" s="55"/>
      <c r="U800" s="55"/>
      <c r="V800" s="55"/>
      <c r="W800" s="55"/>
    </row>
    <row r="801" spans="1:23" ht="15.75" customHeight="1" x14ac:dyDescent="0.3">
      <c r="A801" s="55"/>
      <c r="B801" s="262"/>
      <c r="C801" s="55"/>
      <c r="D801" s="55"/>
      <c r="E801" s="55"/>
      <c r="F801" s="55"/>
      <c r="G801" s="55"/>
      <c r="H801" s="55"/>
      <c r="I801" s="55"/>
      <c r="J801" s="55"/>
      <c r="K801" s="55"/>
      <c r="L801" s="55"/>
      <c r="M801" s="55"/>
      <c r="N801" s="55"/>
      <c r="O801" s="55"/>
      <c r="P801" s="55"/>
      <c r="Q801" s="55"/>
      <c r="R801" s="55"/>
      <c r="S801" s="55"/>
      <c r="T801" s="55"/>
      <c r="U801" s="55"/>
      <c r="V801" s="55"/>
      <c r="W801" s="55"/>
    </row>
    <row r="802" spans="1:23" ht="15.75" customHeight="1" x14ac:dyDescent="0.3">
      <c r="A802" s="55"/>
      <c r="B802" s="262"/>
      <c r="C802" s="55"/>
      <c r="D802" s="55"/>
      <c r="E802" s="55"/>
      <c r="F802" s="55"/>
      <c r="G802" s="55"/>
      <c r="H802" s="55"/>
      <c r="I802" s="55"/>
      <c r="J802" s="55"/>
      <c r="K802" s="55"/>
      <c r="L802" s="55"/>
      <c r="M802" s="55"/>
      <c r="N802" s="55"/>
      <c r="O802" s="55"/>
      <c r="P802" s="55"/>
      <c r="Q802" s="55"/>
      <c r="R802" s="55"/>
      <c r="S802" s="55"/>
      <c r="T802" s="55"/>
      <c r="U802" s="55"/>
      <c r="V802" s="55"/>
      <c r="W802" s="55"/>
    </row>
    <row r="803" spans="1:23" ht="15.75" customHeight="1" x14ac:dyDescent="0.3">
      <c r="A803" s="55"/>
      <c r="B803" s="262"/>
      <c r="C803" s="55"/>
      <c r="D803" s="55"/>
      <c r="E803" s="55"/>
      <c r="F803" s="55"/>
      <c r="G803" s="55"/>
      <c r="H803" s="55"/>
      <c r="I803" s="55"/>
      <c r="J803" s="55"/>
      <c r="K803" s="55"/>
      <c r="L803" s="55"/>
      <c r="M803" s="55"/>
      <c r="N803" s="55"/>
      <c r="O803" s="55"/>
      <c r="P803" s="55"/>
      <c r="Q803" s="55"/>
      <c r="R803" s="55"/>
      <c r="S803" s="55"/>
      <c r="T803" s="55"/>
      <c r="U803" s="55"/>
      <c r="V803" s="55"/>
      <c r="W803" s="55"/>
    </row>
    <row r="804" spans="1:23" ht="15.75" customHeight="1" x14ac:dyDescent="0.3">
      <c r="A804" s="55"/>
      <c r="B804" s="262"/>
      <c r="C804" s="55"/>
      <c r="D804" s="55"/>
      <c r="E804" s="55"/>
      <c r="F804" s="55"/>
      <c r="G804" s="55"/>
      <c r="H804" s="55"/>
      <c r="I804" s="55"/>
      <c r="J804" s="55"/>
      <c r="K804" s="55"/>
      <c r="L804" s="55"/>
      <c r="M804" s="55"/>
      <c r="N804" s="55"/>
      <c r="O804" s="55"/>
      <c r="P804" s="55"/>
      <c r="Q804" s="55"/>
      <c r="R804" s="55"/>
      <c r="S804" s="55"/>
      <c r="T804" s="55"/>
      <c r="U804" s="55"/>
      <c r="V804" s="55"/>
      <c r="W804" s="55"/>
    </row>
    <row r="805" spans="1:23" ht="15.75" customHeight="1" x14ac:dyDescent="0.3">
      <c r="A805" s="55"/>
      <c r="B805" s="262"/>
      <c r="C805" s="55"/>
      <c r="D805" s="55"/>
      <c r="E805" s="55"/>
      <c r="F805" s="55"/>
      <c r="G805" s="55"/>
      <c r="H805" s="55"/>
      <c r="I805" s="55"/>
      <c r="J805" s="55"/>
      <c r="K805" s="55"/>
      <c r="L805" s="55"/>
      <c r="M805" s="55"/>
      <c r="N805" s="55"/>
      <c r="O805" s="55"/>
      <c r="P805" s="55"/>
      <c r="Q805" s="55"/>
      <c r="R805" s="55"/>
      <c r="S805" s="55"/>
      <c r="T805" s="55"/>
      <c r="U805" s="55"/>
      <c r="V805" s="55"/>
      <c r="W805" s="55"/>
    </row>
    <row r="806" spans="1:23" ht="15.75" customHeight="1" x14ac:dyDescent="0.3">
      <c r="A806" s="55"/>
      <c r="B806" s="262"/>
      <c r="C806" s="55"/>
      <c r="D806" s="55"/>
      <c r="E806" s="55"/>
      <c r="F806" s="55"/>
      <c r="G806" s="55"/>
      <c r="H806" s="55"/>
      <c r="I806" s="55"/>
      <c r="J806" s="55"/>
      <c r="K806" s="55"/>
      <c r="L806" s="55"/>
      <c r="M806" s="55"/>
      <c r="N806" s="55"/>
      <c r="O806" s="55"/>
      <c r="P806" s="55"/>
      <c r="Q806" s="55"/>
      <c r="R806" s="55"/>
      <c r="S806" s="55"/>
      <c r="T806" s="55"/>
      <c r="U806" s="55"/>
      <c r="V806" s="55"/>
      <c r="W806" s="55"/>
    </row>
    <row r="807" spans="1:23" ht="15.75" customHeight="1" x14ac:dyDescent="0.3">
      <c r="A807" s="55"/>
      <c r="B807" s="262"/>
      <c r="C807" s="55"/>
      <c r="D807" s="55"/>
      <c r="E807" s="55"/>
      <c r="F807" s="55"/>
      <c r="G807" s="55"/>
      <c r="H807" s="55"/>
      <c r="I807" s="55"/>
      <c r="J807" s="55"/>
      <c r="K807" s="55"/>
      <c r="L807" s="55"/>
      <c r="M807" s="55"/>
      <c r="N807" s="55"/>
      <c r="O807" s="55"/>
      <c r="P807" s="55"/>
      <c r="Q807" s="55"/>
      <c r="R807" s="55"/>
      <c r="S807" s="55"/>
      <c r="T807" s="55"/>
      <c r="U807" s="55"/>
      <c r="V807" s="55"/>
      <c r="W807" s="55"/>
    </row>
    <row r="808" spans="1:23" ht="15.75" customHeight="1" x14ac:dyDescent="0.3">
      <c r="A808" s="55"/>
      <c r="B808" s="262"/>
      <c r="C808" s="55"/>
      <c r="D808" s="55"/>
      <c r="E808" s="55"/>
      <c r="F808" s="55"/>
      <c r="G808" s="55"/>
      <c r="H808" s="55"/>
      <c r="I808" s="55"/>
      <c r="J808" s="55"/>
      <c r="K808" s="55"/>
      <c r="L808" s="55"/>
      <c r="M808" s="55"/>
      <c r="N808" s="55"/>
      <c r="O808" s="55"/>
      <c r="P808" s="55"/>
      <c r="Q808" s="55"/>
      <c r="R808" s="55"/>
      <c r="S808" s="55"/>
      <c r="T808" s="55"/>
      <c r="U808" s="55"/>
      <c r="V808" s="55"/>
      <c r="W808" s="55"/>
    </row>
    <row r="809" spans="1:23" ht="15.75" customHeight="1" x14ac:dyDescent="0.3">
      <c r="A809" s="55"/>
      <c r="B809" s="262"/>
      <c r="C809" s="55"/>
      <c r="D809" s="55"/>
      <c r="E809" s="55"/>
      <c r="F809" s="55"/>
      <c r="G809" s="55"/>
      <c r="H809" s="55"/>
      <c r="I809" s="55"/>
      <c r="J809" s="55"/>
      <c r="K809" s="55"/>
      <c r="L809" s="55"/>
      <c r="M809" s="55"/>
      <c r="N809" s="55"/>
      <c r="O809" s="55"/>
      <c r="P809" s="55"/>
      <c r="Q809" s="55"/>
      <c r="R809" s="55"/>
      <c r="S809" s="55"/>
      <c r="T809" s="55"/>
      <c r="U809" s="55"/>
      <c r="V809" s="55"/>
      <c r="W809" s="55"/>
    </row>
    <row r="810" spans="1:23" ht="15.75" customHeight="1" x14ac:dyDescent="0.3">
      <c r="A810" s="55"/>
      <c r="B810" s="262"/>
      <c r="C810" s="55"/>
      <c r="D810" s="55"/>
      <c r="E810" s="55"/>
      <c r="F810" s="55"/>
      <c r="G810" s="55"/>
      <c r="H810" s="55"/>
      <c r="I810" s="55"/>
      <c r="J810" s="55"/>
      <c r="K810" s="55"/>
      <c r="L810" s="55"/>
      <c r="M810" s="55"/>
      <c r="N810" s="55"/>
      <c r="O810" s="55"/>
      <c r="P810" s="55"/>
      <c r="Q810" s="55"/>
      <c r="R810" s="55"/>
      <c r="S810" s="55"/>
      <c r="T810" s="55"/>
      <c r="U810" s="55"/>
      <c r="V810" s="55"/>
      <c r="W810" s="55"/>
    </row>
    <row r="811" spans="1:23" ht="15.75" customHeight="1" x14ac:dyDescent="0.3">
      <c r="A811" s="55"/>
      <c r="B811" s="262"/>
      <c r="C811" s="55"/>
      <c r="D811" s="55"/>
      <c r="E811" s="55"/>
      <c r="F811" s="55"/>
      <c r="G811" s="55"/>
      <c r="H811" s="55"/>
      <c r="I811" s="55"/>
      <c r="J811" s="55"/>
      <c r="K811" s="55"/>
      <c r="L811" s="55"/>
      <c r="M811" s="55"/>
      <c r="N811" s="55"/>
      <c r="O811" s="55"/>
      <c r="P811" s="55"/>
      <c r="Q811" s="55"/>
      <c r="R811" s="55"/>
      <c r="S811" s="55"/>
      <c r="T811" s="55"/>
      <c r="U811" s="55"/>
      <c r="V811" s="55"/>
      <c r="W811" s="55"/>
    </row>
    <row r="812" spans="1:23" ht="15.75" customHeight="1" x14ac:dyDescent="0.3">
      <c r="A812" s="55"/>
      <c r="B812" s="262"/>
      <c r="C812" s="55"/>
      <c r="D812" s="55"/>
      <c r="E812" s="55"/>
      <c r="F812" s="55"/>
      <c r="G812" s="55"/>
      <c r="H812" s="55"/>
      <c r="I812" s="55"/>
      <c r="J812" s="55"/>
      <c r="K812" s="55"/>
      <c r="L812" s="55"/>
      <c r="M812" s="55"/>
      <c r="N812" s="55"/>
      <c r="O812" s="55"/>
      <c r="P812" s="55"/>
      <c r="Q812" s="55"/>
      <c r="R812" s="55"/>
      <c r="S812" s="55"/>
      <c r="T812" s="55"/>
      <c r="U812" s="55"/>
      <c r="V812" s="55"/>
      <c r="W812" s="55"/>
    </row>
    <row r="813" spans="1:23" ht="15.75" customHeight="1" x14ac:dyDescent="0.3">
      <c r="A813" s="55"/>
      <c r="B813" s="262"/>
      <c r="C813" s="55"/>
      <c r="D813" s="55"/>
      <c r="E813" s="55"/>
      <c r="F813" s="55"/>
      <c r="G813" s="55"/>
      <c r="H813" s="55"/>
      <c r="I813" s="55"/>
      <c r="J813" s="55"/>
      <c r="K813" s="55"/>
      <c r="L813" s="55"/>
      <c r="M813" s="55"/>
      <c r="N813" s="55"/>
      <c r="O813" s="55"/>
      <c r="P813" s="55"/>
      <c r="Q813" s="55"/>
      <c r="R813" s="55"/>
      <c r="S813" s="55"/>
      <c r="T813" s="55"/>
      <c r="U813" s="55"/>
      <c r="V813" s="55"/>
      <c r="W813" s="55"/>
    </row>
    <row r="814" spans="1:23" ht="15.75" customHeight="1" x14ac:dyDescent="0.3">
      <c r="A814" s="55"/>
      <c r="B814" s="262"/>
      <c r="C814" s="55"/>
      <c r="D814" s="55"/>
      <c r="E814" s="55"/>
      <c r="F814" s="55"/>
      <c r="G814" s="55"/>
      <c r="H814" s="55"/>
      <c r="I814" s="55"/>
      <c r="J814" s="55"/>
      <c r="K814" s="55"/>
      <c r="L814" s="55"/>
      <c r="M814" s="55"/>
      <c r="N814" s="55"/>
      <c r="O814" s="55"/>
      <c r="P814" s="55"/>
      <c r="Q814" s="55"/>
      <c r="R814" s="55"/>
      <c r="S814" s="55"/>
      <c r="T814" s="55"/>
      <c r="U814" s="55"/>
      <c r="V814" s="55"/>
      <c r="W814" s="55"/>
    </row>
    <row r="815" spans="1:23" ht="15.75" customHeight="1" x14ac:dyDescent="0.3">
      <c r="A815" s="55"/>
      <c r="B815" s="262"/>
      <c r="C815" s="55"/>
      <c r="D815" s="55"/>
      <c r="E815" s="55"/>
      <c r="F815" s="55"/>
      <c r="G815" s="55"/>
      <c r="H815" s="55"/>
      <c r="I815" s="55"/>
      <c r="J815" s="55"/>
      <c r="K815" s="55"/>
      <c r="L815" s="55"/>
      <c r="M815" s="55"/>
      <c r="N815" s="55"/>
      <c r="O815" s="55"/>
      <c r="P815" s="55"/>
      <c r="Q815" s="55"/>
      <c r="R815" s="55"/>
      <c r="S815" s="55"/>
      <c r="T815" s="55"/>
      <c r="U815" s="55"/>
      <c r="V815" s="55"/>
      <c r="W815" s="55"/>
    </row>
    <row r="816" spans="1:23" ht="15.75" customHeight="1" x14ac:dyDescent="0.3">
      <c r="A816" s="55"/>
      <c r="B816" s="262"/>
      <c r="C816" s="55"/>
      <c r="D816" s="55"/>
      <c r="E816" s="55"/>
      <c r="F816" s="55"/>
      <c r="G816" s="55"/>
      <c r="H816" s="55"/>
      <c r="I816" s="55"/>
      <c r="J816" s="55"/>
      <c r="K816" s="55"/>
      <c r="L816" s="55"/>
      <c r="M816" s="55"/>
      <c r="N816" s="55"/>
      <c r="O816" s="55"/>
      <c r="P816" s="55"/>
      <c r="Q816" s="55"/>
      <c r="R816" s="55"/>
      <c r="S816" s="55"/>
      <c r="T816" s="55"/>
      <c r="U816" s="55"/>
      <c r="V816" s="55"/>
      <c r="W816" s="55"/>
    </row>
    <row r="817" spans="1:23" ht="15.75" customHeight="1" x14ac:dyDescent="0.3">
      <c r="A817" s="55"/>
      <c r="B817" s="262"/>
      <c r="C817" s="55"/>
      <c r="D817" s="55"/>
      <c r="E817" s="55"/>
      <c r="F817" s="55"/>
      <c r="G817" s="55"/>
      <c r="H817" s="55"/>
      <c r="I817" s="55"/>
      <c r="J817" s="55"/>
      <c r="K817" s="55"/>
      <c r="L817" s="55"/>
      <c r="M817" s="55"/>
      <c r="N817" s="55"/>
      <c r="O817" s="55"/>
      <c r="P817" s="55"/>
      <c r="Q817" s="55"/>
      <c r="R817" s="55"/>
      <c r="S817" s="55"/>
      <c r="T817" s="55"/>
      <c r="U817" s="55"/>
      <c r="V817" s="55"/>
      <c r="W817" s="55"/>
    </row>
    <row r="818" spans="1:23" ht="15.75" customHeight="1" x14ac:dyDescent="0.3">
      <c r="A818" s="55"/>
      <c r="B818" s="262"/>
      <c r="C818" s="55"/>
      <c r="D818" s="55"/>
      <c r="E818" s="55"/>
      <c r="F818" s="55"/>
      <c r="G818" s="55"/>
      <c r="H818" s="55"/>
      <c r="I818" s="55"/>
      <c r="J818" s="55"/>
      <c r="K818" s="55"/>
      <c r="L818" s="55"/>
      <c r="M818" s="55"/>
      <c r="N818" s="55"/>
      <c r="O818" s="55"/>
      <c r="P818" s="55"/>
      <c r="Q818" s="55"/>
      <c r="R818" s="55"/>
      <c r="S818" s="55"/>
      <c r="T818" s="55"/>
      <c r="U818" s="55"/>
      <c r="V818" s="55"/>
      <c r="W818" s="55"/>
    </row>
    <row r="819" spans="1:23" ht="15.75" customHeight="1" x14ac:dyDescent="0.3">
      <c r="A819" s="55"/>
      <c r="B819" s="262"/>
      <c r="C819" s="55"/>
      <c r="D819" s="55"/>
      <c r="E819" s="55"/>
      <c r="F819" s="55"/>
      <c r="G819" s="55"/>
      <c r="H819" s="55"/>
      <c r="I819" s="55"/>
      <c r="J819" s="55"/>
      <c r="K819" s="55"/>
      <c r="L819" s="55"/>
      <c r="M819" s="55"/>
      <c r="N819" s="55"/>
      <c r="O819" s="55"/>
      <c r="P819" s="55"/>
      <c r="Q819" s="55"/>
      <c r="R819" s="55"/>
      <c r="S819" s="55"/>
      <c r="T819" s="55"/>
      <c r="U819" s="55"/>
      <c r="V819" s="55"/>
      <c r="W819" s="55"/>
    </row>
    <row r="820" spans="1:23" ht="15.75" customHeight="1" x14ac:dyDescent="0.3">
      <c r="A820" s="55"/>
      <c r="B820" s="262"/>
      <c r="C820" s="55"/>
      <c r="D820" s="55"/>
      <c r="E820" s="55"/>
      <c r="F820" s="55"/>
      <c r="G820" s="55"/>
      <c r="H820" s="55"/>
      <c r="I820" s="55"/>
      <c r="J820" s="55"/>
      <c r="K820" s="55"/>
      <c r="L820" s="55"/>
      <c r="M820" s="55"/>
      <c r="N820" s="55"/>
      <c r="O820" s="55"/>
      <c r="P820" s="55"/>
      <c r="Q820" s="55"/>
      <c r="R820" s="55"/>
      <c r="S820" s="55"/>
      <c r="T820" s="55"/>
      <c r="U820" s="55"/>
      <c r="V820" s="55"/>
      <c r="W820" s="55"/>
    </row>
    <row r="821" spans="1:23" ht="15.75" customHeight="1" x14ac:dyDescent="0.3">
      <c r="A821" s="55"/>
      <c r="B821" s="262"/>
      <c r="C821" s="55"/>
      <c r="D821" s="55"/>
      <c r="E821" s="55"/>
      <c r="F821" s="55"/>
      <c r="G821" s="55"/>
      <c r="H821" s="55"/>
      <c r="I821" s="55"/>
      <c r="J821" s="55"/>
      <c r="K821" s="55"/>
      <c r="L821" s="55"/>
      <c r="M821" s="55"/>
      <c r="N821" s="55"/>
      <c r="O821" s="55"/>
      <c r="P821" s="55"/>
      <c r="Q821" s="55"/>
      <c r="R821" s="55"/>
      <c r="S821" s="55"/>
      <c r="T821" s="55"/>
      <c r="U821" s="55"/>
      <c r="V821" s="55"/>
      <c r="W821" s="55"/>
    </row>
    <row r="822" spans="1:23" ht="15.75" customHeight="1" x14ac:dyDescent="0.3">
      <c r="A822" s="55"/>
      <c r="B822" s="262"/>
      <c r="C822" s="55"/>
      <c r="D822" s="55"/>
      <c r="E822" s="55"/>
      <c r="F822" s="55"/>
      <c r="G822" s="55"/>
      <c r="H822" s="55"/>
      <c r="I822" s="55"/>
      <c r="J822" s="55"/>
      <c r="K822" s="55"/>
      <c r="L822" s="55"/>
      <c r="M822" s="55"/>
      <c r="N822" s="55"/>
      <c r="O822" s="55"/>
      <c r="P822" s="55"/>
      <c r="Q822" s="55"/>
      <c r="R822" s="55"/>
      <c r="S822" s="55"/>
      <c r="T822" s="55"/>
      <c r="U822" s="55"/>
      <c r="V822" s="55"/>
      <c r="W822" s="55"/>
    </row>
    <row r="823" spans="1:23" ht="15.75" customHeight="1" x14ac:dyDescent="0.3">
      <c r="A823" s="55"/>
      <c r="B823" s="262"/>
      <c r="C823" s="55"/>
      <c r="D823" s="55"/>
      <c r="E823" s="55"/>
      <c r="F823" s="55"/>
      <c r="G823" s="55"/>
      <c r="H823" s="55"/>
      <c r="I823" s="55"/>
      <c r="J823" s="55"/>
      <c r="K823" s="55"/>
      <c r="L823" s="55"/>
      <c r="M823" s="55"/>
      <c r="N823" s="55"/>
      <c r="O823" s="55"/>
      <c r="P823" s="55"/>
      <c r="Q823" s="55"/>
      <c r="R823" s="55"/>
      <c r="S823" s="55"/>
      <c r="T823" s="55"/>
      <c r="U823" s="55"/>
      <c r="V823" s="55"/>
      <c r="W823" s="55"/>
    </row>
    <row r="824" spans="1:23" ht="15.75" customHeight="1" x14ac:dyDescent="0.3">
      <c r="A824" s="55"/>
      <c r="B824" s="262"/>
      <c r="C824" s="55"/>
      <c r="D824" s="55"/>
      <c r="E824" s="55"/>
      <c r="F824" s="55"/>
      <c r="G824" s="55"/>
      <c r="H824" s="55"/>
      <c r="I824" s="55"/>
      <c r="J824" s="55"/>
      <c r="K824" s="55"/>
      <c r="L824" s="55"/>
      <c r="M824" s="55"/>
      <c r="N824" s="55"/>
      <c r="O824" s="55"/>
      <c r="P824" s="55"/>
      <c r="Q824" s="55"/>
      <c r="R824" s="55"/>
      <c r="S824" s="55"/>
      <c r="T824" s="55"/>
      <c r="U824" s="55"/>
      <c r="V824" s="55"/>
      <c r="W824" s="55"/>
    </row>
    <row r="825" spans="1:23" ht="15.75" customHeight="1" x14ac:dyDescent="0.3">
      <c r="A825" s="55"/>
      <c r="B825" s="262"/>
      <c r="C825" s="55"/>
      <c r="D825" s="55"/>
      <c r="E825" s="55"/>
      <c r="F825" s="55"/>
      <c r="G825" s="55"/>
      <c r="H825" s="55"/>
      <c r="I825" s="55"/>
      <c r="J825" s="55"/>
      <c r="K825" s="55"/>
      <c r="L825" s="55"/>
      <c r="M825" s="55"/>
      <c r="N825" s="55"/>
      <c r="O825" s="55"/>
      <c r="P825" s="55"/>
      <c r="Q825" s="55"/>
      <c r="R825" s="55"/>
      <c r="S825" s="55"/>
      <c r="T825" s="55"/>
      <c r="U825" s="55"/>
      <c r="V825" s="55"/>
      <c r="W825" s="55"/>
    </row>
    <row r="826" spans="1:23" ht="15.75" customHeight="1" x14ac:dyDescent="0.3">
      <c r="A826" s="55"/>
      <c r="B826" s="262"/>
      <c r="C826" s="55"/>
      <c r="D826" s="55"/>
      <c r="E826" s="55"/>
      <c r="F826" s="55"/>
      <c r="G826" s="55"/>
      <c r="H826" s="55"/>
      <c r="I826" s="55"/>
      <c r="J826" s="55"/>
      <c r="K826" s="55"/>
      <c r="L826" s="55"/>
      <c r="M826" s="55"/>
      <c r="N826" s="55"/>
      <c r="O826" s="55"/>
      <c r="P826" s="55"/>
      <c r="Q826" s="55"/>
      <c r="R826" s="55"/>
      <c r="S826" s="55"/>
      <c r="T826" s="55"/>
      <c r="U826" s="55"/>
      <c r="V826" s="55"/>
      <c r="W826" s="55"/>
    </row>
    <row r="827" spans="1:23" ht="15.75" customHeight="1" x14ac:dyDescent="0.3">
      <c r="A827" s="55"/>
      <c r="B827" s="262"/>
      <c r="C827" s="55"/>
      <c r="D827" s="55"/>
      <c r="E827" s="55"/>
      <c r="F827" s="55"/>
      <c r="G827" s="55"/>
      <c r="H827" s="55"/>
      <c r="I827" s="55"/>
      <c r="J827" s="55"/>
      <c r="K827" s="55"/>
      <c r="L827" s="55"/>
      <c r="M827" s="55"/>
      <c r="N827" s="55"/>
      <c r="O827" s="55"/>
      <c r="P827" s="55"/>
      <c r="Q827" s="55"/>
      <c r="R827" s="55"/>
      <c r="S827" s="55"/>
      <c r="T827" s="55"/>
      <c r="U827" s="55"/>
      <c r="V827" s="55"/>
      <c r="W827" s="55"/>
    </row>
    <row r="828" spans="1:23" ht="15.75" customHeight="1" x14ac:dyDescent="0.3">
      <c r="A828" s="55"/>
      <c r="B828" s="262"/>
      <c r="C828" s="55"/>
      <c r="D828" s="55"/>
      <c r="E828" s="55"/>
      <c r="F828" s="55"/>
      <c r="G828" s="55"/>
      <c r="H828" s="55"/>
      <c r="I828" s="55"/>
      <c r="J828" s="55"/>
      <c r="K828" s="55"/>
      <c r="L828" s="55"/>
      <c r="M828" s="55"/>
      <c r="N828" s="55"/>
      <c r="O828" s="55"/>
      <c r="P828" s="55"/>
      <c r="Q828" s="55"/>
      <c r="R828" s="55"/>
      <c r="S828" s="55"/>
      <c r="T828" s="55"/>
      <c r="U828" s="55"/>
      <c r="V828" s="55"/>
      <c r="W828" s="55"/>
    </row>
    <row r="829" spans="1:23" ht="15.75" customHeight="1" x14ac:dyDescent="0.3">
      <c r="A829" s="55"/>
      <c r="B829" s="262"/>
      <c r="C829" s="55"/>
      <c r="D829" s="55"/>
      <c r="E829" s="55"/>
      <c r="F829" s="55"/>
      <c r="G829" s="55"/>
      <c r="H829" s="55"/>
      <c r="I829" s="55"/>
      <c r="J829" s="55"/>
      <c r="K829" s="55"/>
      <c r="L829" s="55"/>
      <c r="M829" s="55"/>
      <c r="N829" s="55"/>
      <c r="O829" s="55"/>
      <c r="P829" s="55"/>
      <c r="Q829" s="55"/>
      <c r="R829" s="55"/>
      <c r="S829" s="55"/>
      <c r="T829" s="55"/>
      <c r="U829" s="55"/>
      <c r="V829" s="55"/>
      <c r="W829" s="55"/>
    </row>
    <row r="830" spans="1:23" ht="15.75" customHeight="1" x14ac:dyDescent="0.3">
      <c r="A830" s="55"/>
      <c r="B830" s="262"/>
      <c r="C830" s="55"/>
      <c r="D830" s="55"/>
      <c r="E830" s="55"/>
      <c r="F830" s="55"/>
      <c r="G830" s="55"/>
      <c r="H830" s="55"/>
      <c r="I830" s="55"/>
      <c r="J830" s="55"/>
      <c r="K830" s="55"/>
      <c r="L830" s="55"/>
      <c r="M830" s="55"/>
      <c r="N830" s="55"/>
      <c r="O830" s="55"/>
      <c r="P830" s="55"/>
      <c r="Q830" s="55"/>
      <c r="R830" s="55"/>
      <c r="S830" s="55"/>
      <c r="T830" s="55"/>
      <c r="U830" s="55"/>
      <c r="V830" s="55"/>
      <c r="W830" s="55"/>
    </row>
    <row r="831" spans="1:23" ht="15.75" customHeight="1" x14ac:dyDescent="0.3">
      <c r="A831" s="55"/>
      <c r="B831" s="262"/>
      <c r="C831" s="55"/>
      <c r="D831" s="55"/>
      <c r="E831" s="55"/>
      <c r="F831" s="55"/>
      <c r="G831" s="55"/>
      <c r="H831" s="55"/>
      <c r="I831" s="55"/>
      <c r="J831" s="55"/>
      <c r="K831" s="55"/>
      <c r="L831" s="55"/>
      <c r="M831" s="55"/>
      <c r="N831" s="55"/>
      <c r="O831" s="55"/>
      <c r="P831" s="55"/>
      <c r="Q831" s="55"/>
      <c r="R831" s="55"/>
      <c r="S831" s="55"/>
      <c r="T831" s="55"/>
      <c r="U831" s="55"/>
      <c r="V831" s="55"/>
      <c r="W831" s="55"/>
    </row>
    <row r="832" spans="1:23" ht="15.75" customHeight="1" x14ac:dyDescent="0.3">
      <c r="A832" s="55"/>
      <c r="B832" s="262"/>
      <c r="C832" s="55"/>
      <c r="D832" s="55"/>
      <c r="E832" s="55"/>
      <c r="F832" s="55"/>
      <c r="G832" s="55"/>
      <c r="H832" s="55"/>
      <c r="I832" s="55"/>
      <c r="J832" s="55"/>
      <c r="K832" s="55"/>
      <c r="L832" s="55"/>
      <c r="M832" s="55"/>
      <c r="N832" s="55"/>
      <c r="O832" s="55"/>
      <c r="P832" s="55"/>
      <c r="Q832" s="55"/>
      <c r="R832" s="55"/>
      <c r="S832" s="55"/>
      <c r="T832" s="55"/>
      <c r="U832" s="55"/>
      <c r="V832" s="55"/>
      <c r="W832" s="55"/>
    </row>
    <row r="833" spans="1:23" ht="15.75" customHeight="1" x14ac:dyDescent="0.3">
      <c r="A833" s="55"/>
      <c r="B833" s="262"/>
      <c r="C833" s="55"/>
      <c r="D833" s="55"/>
      <c r="E833" s="55"/>
      <c r="F833" s="55"/>
      <c r="G833" s="55"/>
      <c r="H833" s="55"/>
      <c r="I833" s="55"/>
      <c r="J833" s="55"/>
      <c r="K833" s="55"/>
      <c r="L833" s="55"/>
      <c r="M833" s="55"/>
      <c r="N833" s="55"/>
      <c r="O833" s="55"/>
      <c r="P833" s="55"/>
      <c r="Q833" s="55"/>
      <c r="R833" s="55"/>
      <c r="S833" s="55"/>
      <c r="T833" s="55"/>
      <c r="U833" s="55"/>
      <c r="V833" s="55"/>
      <c r="W833" s="55"/>
    </row>
    <row r="834" spans="1:23" ht="15.75" customHeight="1" x14ac:dyDescent="0.3">
      <c r="A834" s="55"/>
      <c r="B834" s="262"/>
      <c r="C834" s="55"/>
      <c r="D834" s="55"/>
      <c r="E834" s="55"/>
      <c r="F834" s="55"/>
      <c r="G834" s="55"/>
      <c r="H834" s="55"/>
      <c r="I834" s="55"/>
      <c r="J834" s="55"/>
      <c r="K834" s="55"/>
      <c r="L834" s="55"/>
      <c r="M834" s="55"/>
      <c r="N834" s="55"/>
      <c r="O834" s="55"/>
      <c r="P834" s="55"/>
      <c r="Q834" s="55"/>
      <c r="R834" s="55"/>
      <c r="S834" s="55"/>
      <c r="T834" s="55"/>
      <c r="U834" s="55"/>
      <c r="V834" s="55"/>
      <c r="W834" s="55"/>
    </row>
    <row r="835" spans="1:23" ht="15.75" customHeight="1" x14ac:dyDescent="0.3">
      <c r="A835" s="55"/>
      <c r="B835" s="262"/>
      <c r="C835" s="55"/>
      <c r="D835" s="55"/>
      <c r="E835" s="55"/>
      <c r="F835" s="55"/>
      <c r="G835" s="55"/>
      <c r="H835" s="55"/>
      <c r="I835" s="55"/>
      <c r="J835" s="55"/>
      <c r="K835" s="55"/>
      <c r="L835" s="55"/>
      <c r="M835" s="55"/>
      <c r="N835" s="55"/>
      <c r="O835" s="55"/>
      <c r="P835" s="55"/>
      <c r="Q835" s="55"/>
      <c r="R835" s="55"/>
      <c r="S835" s="55"/>
      <c r="T835" s="55"/>
      <c r="U835" s="55"/>
      <c r="V835" s="55"/>
      <c r="W835" s="55"/>
    </row>
    <row r="836" spans="1:23" ht="15.75" customHeight="1" x14ac:dyDescent="0.3">
      <c r="A836" s="55"/>
      <c r="B836" s="262"/>
      <c r="C836" s="55"/>
      <c r="D836" s="55"/>
      <c r="E836" s="55"/>
      <c r="F836" s="55"/>
      <c r="G836" s="55"/>
      <c r="H836" s="55"/>
      <c r="I836" s="55"/>
      <c r="J836" s="55"/>
      <c r="K836" s="55"/>
      <c r="L836" s="55"/>
      <c r="M836" s="55"/>
      <c r="N836" s="55"/>
      <c r="O836" s="55"/>
      <c r="P836" s="55"/>
      <c r="Q836" s="55"/>
      <c r="R836" s="55"/>
      <c r="S836" s="55"/>
      <c r="T836" s="55"/>
      <c r="U836" s="55"/>
      <c r="V836" s="55"/>
      <c r="W836" s="55"/>
    </row>
    <row r="837" spans="1:23" ht="15.75" customHeight="1" x14ac:dyDescent="0.3">
      <c r="A837" s="55"/>
      <c r="B837" s="262"/>
      <c r="C837" s="55"/>
      <c r="D837" s="55"/>
      <c r="E837" s="55"/>
      <c r="F837" s="55"/>
      <c r="G837" s="55"/>
      <c r="H837" s="55"/>
      <c r="I837" s="55"/>
      <c r="J837" s="55"/>
      <c r="K837" s="55"/>
      <c r="L837" s="55"/>
      <c r="M837" s="55"/>
      <c r="N837" s="55"/>
      <c r="O837" s="55"/>
      <c r="P837" s="55"/>
      <c r="Q837" s="55"/>
      <c r="R837" s="55"/>
      <c r="S837" s="55"/>
      <c r="T837" s="55"/>
      <c r="U837" s="55"/>
      <c r="V837" s="55"/>
      <c r="W837" s="55"/>
    </row>
    <row r="838" spans="1:23" ht="15.75" customHeight="1" x14ac:dyDescent="0.3">
      <c r="A838" s="55"/>
      <c r="B838" s="262"/>
      <c r="C838" s="55"/>
      <c r="D838" s="55"/>
      <c r="E838" s="55"/>
      <c r="F838" s="55"/>
      <c r="G838" s="55"/>
      <c r="H838" s="55"/>
      <c r="I838" s="55"/>
      <c r="J838" s="55"/>
      <c r="K838" s="55"/>
      <c r="L838" s="55"/>
      <c r="M838" s="55"/>
      <c r="N838" s="55"/>
      <c r="O838" s="55"/>
      <c r="P838" s="55"/>
      <c r="Q838" s="55"/>
      <c r="R838" s="55"/>
      <c r="S838" s="55"/>
      <c r="T838" s="55"/>
      <c r="U838" s="55"/>
      <c r="V838" s="55"/>
      <c r="W838" s="55"/>
    </row>
    <row r="839" spans="1:23" ht="15.75" customHeight="1" x14ac:dyDescent="0.3">
      <c r="A839" s="55"/>
      <c r="B839" s="262"/>
      <c r="C839" s="55"/>
      <c r="D839" s="55"/>
      <c r="E839" s="55"/>
      <c r="F839" s="55"/>
      <c r="G839" s="55"/>
      <c r="H839" s="55"/>
      <c r="I839" s="55"/>
      <c r="J839" s="55"/>
      <c r="K839" s="55"/>
      <c r="L839" s="55"/>
      <c r="M839" s="55"/>
      <c r="N839" s="55"/>
      <c r="O839" s="55"/>
      <c r="P839" s="55"/>
      <c r="Q839" s="55"/>
      <c r="R839" s="55"/>
      <c r="S839" s="55"/>
      <c r="T839" s="55"/>
      <c r="U839" s="55"/>
      <c r="V839" s="55"/>
      <c r="W839" s="55"/>
    </row>
    <row r="840" spans="1:23" ht="15.75" customHeight="1" x14ac:dyDescent="0.3">
      <c r="A840" s="55"/>
      <c r="B840" s="262"/>
      <c r="C840" s="55"/>
      <c r="D840" s="55"/>
      <c r="E840" s="55"/>
      <c r="F840" s="55"/>
      <c r="G840" s="55"/>
      <c r="H840" s="55"/>
      <c r="I840" s="55"/>
      <c r="J840" s="55"/>
      <c r="K840" s="55"/>
      <c r="L840" s="55"/>
      <c r="M840" s="55"/>
      <c r="N840" s="55"/>
      <c r="O840" s="55"/>
      <c r="P840" s="55"/>
      <c r="Q840" s="55"/>
      <c r="R840" s="55"/>
      <c r="S840" s="55"/>
      <c r="T840" s="55"/>
      <c r="U840" s="55"/>
      <c r="V840" s="55"/>
      <c r="W840" s="55"/>
    </row>
    <row r="841" spans="1:23" ht="15.75" customHeight="1" x14ac:dyDescent="0.3">
      <c r="A841" s="55"/>
      <c r="B841" s="262"/>
      <c r="C841" s="55"/>
      <c r="D841" s="55"/>
      <c r="E841" s="55"/>
      <c r="F841" s="55"/>
      <c r="G841" s="55"/>
      <c r="H841" s="55"/>
      <c r="I841" s="55"/>
      <c r="J841" s="55"/>
      <c r="K841" s="55"/>
      <c r="L841" s="55"/>
      <c r="M841" s="55"/>
      <c r="N841" s="55"/>
      <c r="O841" s="55"/>
      <c r="P841" s="55"/>
      <c r="Q841" s="55"/>
      <c r="R841" s="55"/>
      <c r="S841" s="55"/>
      <c r="T841" s="55"/>
      <c r="U841" s="55"/>
      <c r="V841" s="55"/>
      <c r="W841" s="55"/>
    </row>
    <row r="842" spans="1:23" ht="15.75" customHeight="1" x14ac:dyDescent="0.3">
      <c r="A842" s="55"/>
      <c r="B842" s="262"/>
      <c r="C842" s="55"/>
      <c r="D842" s="55"/>
      <c r="E842" s="55"/>
      <c r="F842" s="55"/>
      <c r="G842" s="55"/>
      <c r="H842" s="55"/>
      <c r="I842" s="55"/>
      <c r="J842" s="55"/>
      <c r="K842" s="55"/>
      <c r="L842" s="55"/>
      <c r="M842" s="55"/>
      <c r="N842" s="55"/>
      <c r="O842" s="55"/>
      <c r="P842" s="55"/>
      <c r="Q842" s="55"/>
      <c r="R842" s="55"/>
      <c r="S842" s="55"/>
      <c r="T842" s="55"/>
      <c r="U842" s="55"/>
      <c r="V842" s="55"/>
      <c r="W842" s="55"/>
    </row>
    <row r="843" spans="1:23" ht="15.75" customHeight="1" x14ac:dyDescent="0.3">
      <c r="A843" s="55"/>
      <c r="B843" s="262"/>
      <c r="C843" s="55"/>
      <c r="D843" s="55"/>
      <c r="E843" s="55"/>
      <c r="F843" s="55"/>
      <c r="G843" s="55"/>
      <c r="H843" s="55"/>
      <c r="I843" s="55"/>
      <c r="J843" s="55"/>
      <c r="K843" s="55"/>
      <c r="L843" s="55"/>
      <c r="M843" s="55"/>
      <c r="N843" s="55"/>
      <c r="O843" s="55"/>
      <c r="P843" s="55"/>
      <c r="Q843" s="55"/>
      <c r="R843" s="55"/>
      <c r="S843" s="55"/>
      <c r="T843" s="55"/>
      <c r="U843" s="55"/>
      <c r="V843" s="55"/>
      <c r="W843" s="55"/>
    </row>
    <row r="844" spans="1:23" ht="15.75" customHeight="1" x14ac:dyDescent="0.3">
      <c r="A844" s="55"/>
      <c r="B844" s="262"/>
      <c r="C844" s="55"/>
      <c r="D844" s="55"/>
      <c r="E844" s="55"/>
      <c r="F844" s="55"/>
      <c r="G844" s="55"/>
      <c r="H844" s="55"/>
      <c r="I844" s="55"/>
      <c r="J844" s="55"/>
      <c r="K844" s="55"/>
      <c r="L844" s="55"/>
      <c r="M844" s="55"/>
      <c r="N844" s="55"/>
      <c r="O844" s="55"/>
      <c r="P844" s="55"/>
      <c r="Q844" s="55"/>
      <c r="R844" s="55"/>
      <c r="S844" s="55"/>
      <c r="T844" s="55"/>
      <c r="U844" s="55"/>
      <c r="V844" s="55"/>
      <c r="W844" s="55"/>
    </row>
    <row r="845" spans="1:23" ht="15.75" customHeight="1" x14ac:dyDescent="0.3">
      <c r="A845" s="55"/>
      <c r="B845" s="262"/>
      <c r="C845" s="55"/>
      <c r="D845" s="55"/>
      <c r="E845" s="55"/>
      <c r="F845" s="55"/>
      <c r="G845" s="55"/>
      <c r="H845" s="55"/>
      <c r="I845" s="55"/>
      <c r="J845" s="55"/>
      <c r="K845" s="55"/>
      <c r="L845" s="55"/>
      <c r="M845" s="55"/>
      <c r="N845" s="55"/>
      <c r="O845" s="55"/>
      <c r="P845" s="55"/>
      <c r="Q845" s="55"/>
      <c r="R845" s="55"/>
      <c r="S845" s="55"/>
      <c r="T845" s="55"/>
      <c r="U845" s="55"/>
      <c r="V845" s="55"/>
      <c r="W845" s="55"/>
    </row>
    <row r="846" spans="1:23" ht="15.75" customHeight="1" x14ac:dyDescent="0.3">
      <c r="A846" s="55"/>
      <c r="B846" s="262"/>
      <c r="C846" s="55"/>
      <c r="D846" s="55"/>
      <c r="E846" s="55"/>
      <c r="F846" s="55"/>
      <c r="G846" s="55"/>
      <c r="H846" s="55"/>
      <c r="I846" s="55"/>
      <c r="J846" s="55"/>
      <c r="K846" s="55"/>
      <c r="L846" s="55"/>
      <c r="M846" s="55"/>
      <c r="N846" s="55"/>
      <c r="O846" s="55"/>
      <c r="P846" s="55"/>
      <c r="Q846" s="55"/>
      <c r="R846" s="55"/>
      <c r="S846" s="55"/>
      <c r="T846" s="55"/>
      <c r="U846" s="55"/>
      <c r="V846" s="55"/>
      <c r="W846" s="55"/>
    </row>
    <row r="847" spans="1:23" ht="15.75" customHeight="1" x14ac:dyDescent="0.3">
      <c r="A847" s="55"/>
      <c r="B847" s="262"/>
      <c r="C847" s="55"/>
      <c r="D847" s="55"/>
      <c r="E847" s="55"/>
      <c r="F847" s="55"/>
      <c r="G847" s="55"/>
      <c r="H847" s="55"/>
      <c r="I847" s="55"/>
      <c r="J847" s="55"/>
      <c r="K847" s="55"/>
      <c r="L847" s="55"/>
      <c r="M847" s="55"/>
      <c r="N847" s="55"/>
      <c r="O847" s="55"/>
      <c r="P847" s="55"/>
      <c r="Q847" s="55"/>
      <c r="R847" s="55"/>
      <c r="S847" s="55"/>
      <c r="T847" s="55"/>
      <c r="U847" s="55"/>
      <c r="V847" s="55"/>
      <c r="W847" s="55"/>
    </row>
    <row r="848" spans="1:23" ht="15.75" customHeight="1" x14ac:dyDescent="0.3">
      <c r="A848" s="55"/>
      <c r="B848" s="262"/>
      <c r="C848" s="55"/>
      <c r="D848" s="55"/>
      <c r="E848" s="55"/>
      <c r="F848" s="55"/>
      <c r="G848" s="55"/>
      <c r="H848" s="55"/>
      <c r="I848" s="55"/>
      <c r="J848" s="55"/>
      <c r="K848" s="55"/>
      <c r="L848" s="55"/>
      <c r="M848" s="55"/>
      <c r="N848" s="55"/>
      <c r="O848" s="55"/>
      <c r="P848" s="55"/>
      <c r="Q848" s="55"/>
      <c r="R848" s="55"/>
      <c r="S848" s="55"/>
      <c r="T848" s="55"/>
      <c r="U848" s="55"/>
      <c r="V848" s="55"/>
      <c r="W848" s="55"/>
    </row>
    <row r="849" spans="1:23" ht="15.75" customHeight="1" x14ac:dyDescent="0.3">
      <c r="A849" s="55"/>
      <c r="B849" s="262"/>
      <c r="C849" s="55"/>
      <c r="D849" s="55"/>
      <c r="E849" s="55"/>
      <c r="F849" s="55"/>
      <c r="G849" s="55"/>
      <c r="H849" s="55"/>
      <c r="I849" s="55"/>
      <c r="J849" s="55"/>
      <c r="K849" s="55"/>
      <c r="L849" s="55"/>
      <c r="M849" s="55"/>
      <c r="N849" s="55"/>
      <c r="O849" s="55"/>
      <c r="P849" s="55"/>
      <c r="Q849" s="55"/>
      <c r="R849" s="55"/>
      <c r="S849" s="55"/>
      <c r="T849" s="55"/>
      <c r="U849" s="55"/>
      <c r="V849" s="55"/>
      <c r="W849" s="55"/>
    </row>
    <row r="850" spans="1:23" ht="15.75" customHeight="1" x14ac:dyDescent="0.3">
      <c r="A850" s="55"/>
      <c r="B850" s="262"/>
      <c r="C850" s="55"/>
      <c r="D850" s="55"/>
      <c r="E850" s="55"/>
      <c r="F850" s="55"/>
      <c r="G850" s="55"/>
      <c r="H850" s="55"/>
      <c r="I850" s="55"/>
      <c r="J850" s="55"/>
      <c r="K850" s="55"/>
      <c r="L850" s="55"/>
      <c r="M850" s="55"/>
      <c r="N850" s="55"/>
      <c r="O850" s="55"/>
      <c r="P850" s="55"/>
      <c r="Q850" s="55"/>
      <c r="R850" s="55"/>
      <c r="S850" s="55"/>
      <c r="T850" s="55"/>
      <c r="U850" s="55"/>
      <c r="V850" s="55"/>
      <c r="W850" s="55"/>
    </row>
    <row r="851" spans="1:23" ht="15.75" customHeight="1" x14ac:dyDescent="0.3">
      <c r="A851" s="55"/>
      <c r="B851" s="262"/>
      <c r="C851" s="55"/>
      <c r="D851" s="55"/>
      <c r="E851" s="55"/>
      <c r="F851" s="55"/>
      <c r="G851" s="55"/>
      <c r="H851" s="55"/>
      <c r="I851" s="55"/>
      <c r="J851" s="55"/>
      <c r="K851" s="55"/>
      <c r="L851" s="55"/>
      <c r="M851" s="55"/>
      <c r="N851" s="55"/>
      <c r="O851" s="55"/>
      <c r="P851" s="55"/>
      <c r="Q851" s="55"/>
      <c r="R851" s="55"/>
      <c r="S851" s="55"/>
      <c r="T851" s="55"/>
      <c r="U851" s="55"/>
      <c r="V851" s="55"/>
      <c r="W851" s="55"/>
    </row>
    <row r="852" spans="1:23" ht="15.75" customHeight="1" x14ac:dyDescent="0.3">
      <c r="A852" s="55"/>
      <c r="B852" s="262"/>
      <c r="C852" s="55"/>
      <c r="D852" s="55"/>
      <c r="E852" s="55"/>
      <c r="F852" s="55"/>
      <c r="G852" s="55"/>
      <c r="H852" s="55"/>
      <c r="I852" s="55"/>
      <c r="J852" s="55"/>
      <c r="K852" s="55"/>
      <c r="L852" s="55"/>
      <c r="M852" s="55"/>
      <c r="N852" s="55"/>
      <c r="O852" s="55"/>
      <c r="P852" s="55"/>
      <c r="Q852" s="55"/>
      <c r="R852" s="55"/>
      <c r="S852" s="55"/>
      <c r="T852" s="55"/>
      <c r="U852" s="55"/>
      <c r="V852" s="55"/>
      <c r="W852" s="55"/>
    </row>
    <row r="853" spans="1:23" ht="15.75" customHeight="1" x14ac:dyDescent="0.3">
      <c r="A853" s="55"/>
      <c r="B853" s="262"/>
      <c r="C853" s="55"/>
      <c r="D853" s="55"/>
      <c r="E853" s="55"/>
      <c r="F853" s="55"/>
      <c r="G853" s="55"/>
      <c r="H853" s="55"/>
      <c r="I853" s="55"/>
      <c r="J853" s="55"/>
      <c r="K853" s="55"/>
      <c r="L853" s="55"/>
      <c r="M853" s="55"/>
      <c r="N853" s="55"/>
      <c r="O853" s="55"/>
      <c r="P853" s="55"/>
      <c r="Q853" s="55"/>
      <c r="R853" s="55"/>
      <c r="S853" s="55"/>
      <c r="T853" s="55"/>
      <c r="U853" s="55"/>
      <c r="V853" s="55"/>
      <c r="W853" s="55"/>
    </row>
    <row r="854" spans="1:23" ht="15.75" customHeight="1" x14ac:dyDescent="0.3">
      <c r="A854" s="55"/>
      <c r="B854" s="262"/>
      <c r="C854" s="55"/>
      <c r="D854" s="55"/>
      <c r="E854" s="55"/>
      <c r="F854" s="55"/>
      <c r="G854" s="55"/>
      <c r="H854" s="55"/>
      <c r="I854" s="55"/>
      <c r="J854" s="55"/>
      <c r="K854" s="55"/>
      <c r="L854" s="55"/>
      <c r="M854" s="55"/>
      <c r="N854" s="55"/>
      <c r="O854" s="55"/>
      <c r="P854" s="55"/>
      <c r="Q854" s="55"/>
      <c r="R854" s="55"/>
      <c r="S854" s="55"/>
      <c r="T854" s="55"/>
      <c r="U854" s="55"/>
      <c r="V854" s="55"/>
      <c r="W854" s="55"/>
    </row>
    <row r="855" spans="1:23" ht="15.75" customHeight="1" x14ac:dyDescent="0.3">
      <c r="A855" s="55"/>
      <c r="B855" s="262"/>
      <c r="C855" s="55"/>
      <c r="D855" s="55"/>
      <c r="E855" s="55"/>
      <c r="F855" s="55"/>
      <c r="G855" s="55"/>
      <c r="H855" s="55"/>
      <c r="I855" s="55"/>
      <c r="J855" s="55"/>
      <c r="K855" s="55"/>
      <c r="L855" s="55"/>
      <c r="M855" s="55"/>
      <c r="N855" s="55"/>
      <c r="O855" s="55"/>
      <c r="P855" s="55"/>
      <c r="Q855" s="55"/>
      <c r="R855" s="55"/>
      <c r="S855" s="55"/>
      <c r="T855" s="55"/>
      <c r="U855" s="55"/>
      <c r="V855" s="55"/>
      <c r="W855" s="55"/>
    </row>
    <row r="856" spans="1:23" ht="15.75" customHeight="1" x14ac:dyDescent="0.3">
      <c r="A856" s="55"/>
      <c r="B856" s="262"/>
      <c r="C856" s="55"/>
      <c r="D856" s="55"/>
      <c r="E856" s="55"/>
      <c r="F856" s="55"/>
      <c r="G856" s="55"/>
      <c r="H856" s="55"/>
      <c r="I856" s="55"/>
      <c r="J856" s="55"/>
      <c r="K856" s="55"/>
      <c r="L856" s="55"/>
      <c r="M856" s="55"/>
      <c r="N856" s="55"/>
      <c r="O856" s="55"/>
      <c r="P856" s="55"/>
      <c r="Q856" s="55"/>
      <c r="R856" s="55"/>
      <c r="S856" s="55"/>
      <c r="T856" s="55"/>
      <c r="U856" s="55"/>
      <c r="V856" s="55"/>
      <c r="W856" s="55"/>
    </row>
    <row r="857" spans="1:23" ht="15.75" customHeight="1" x14ac:dyDescent="0.3">
      <c r="A857" s="55"/>
      <c r="B857" s="262"/>
      <c r="C857" s="55"/>
      <c r="D857" s="55"/>
      <c r="E857" s="55"/>
      <c r="F857" s="55"/>
      <c r="G857" s="55"/>
      <c r="H857" s="55"/>
      <c r="I857" s="55"/>
      <c r="J857" s="55"/>
      <c r="K857" s="55"/>
      <c r="L857" s="55"/>
      <c r="M857" s="55"/>
      <c r="N857" s="55"/>
      <c r="O857" s="55"/>
      <c r="P857" s="55"/>
      <c r="Q857" s="55"/>
      <c r="R857" s="55"/>
      <c r="S857" s="55"/>
      <c r="T857" s="55"/>
      <c r="U857" s="55"/>
      <c r="V857" s="55"/>
      <c r="W857" s="55"/>
    </row>
    <row r="858" spans="1:23" ht="15.75" customHeight="1" x14ac:dyDescent="0.3">
      <c r="A858" s="55"/>
      <c r="B858" s="262"/>
      <c r="C858" s="55"/>
      <c r="D858" s="55"/>
      <c r="E858" s="55"/>
      <c r="F858" s="55"/>
      <c r="G858" s="55"/>
      <c r="H858" s="55"/>
      <c r="I858" s="55"/>
      <c r="J858" s="55"/>
      <c r="K858" s="55"/>
      <c r="L858" s="55"/>
      <c r="M858" s="55"/>
      <c r="N858" s="55"/>
      <c r="O858" s="55"/>
      <c r="P858" s="55"/>
      <c r="Q858" s="55"/>
      <c r="R858" s="55"/>
      <c r="S858" s="55"/>
      <c r="T858" s="55"/>
      <c r="U858" s="55"/>
      <c r="V858" s="55"/>
      <c r="W858" s="55"/>
    </row>
    <row r="859" spans="1:23" ht="15.75" customHeight="1" x14ac:dyDescent="0.3">
      <c r="A859" s="55"/>
      <c r="B859" s="262"/>
      <c r="C859" s="55"/>
      <c r="D859" s="55"/>
      <c r="E859" s="55"/>
      <c r="F859" s="55"/>
      <c r="G859" s="55"/>
      <c r="H859" s="55"/>
      <c r="I859" s="55"/>
      <c r="J859" s="55"/>
      <c r="K859" s="55"/>
      <c r="L859" s="55"/>
      <c r="M859" s="55"/>
      <c r="N859" s="55"/>
      <c r="O859" s="55"/>
      <c r="P859" s="55"/>
      <c r="Q859" s="55"/>
      <c r="R859" s="55"/>
      <c r="S859" s="55"/>
      <c r="T859" s="55"/>
      <c r="U859" s="55"/>
      <c r="V859" s="55"/>
      <c r="W859" s="55"/>
    </row>
    <row r="860" spans="1:23" ht="15.75" customHeight="1" x14ac:dyDescent="0.3">
      <c r="A860" s="55"/>
      <c r="B860" s="262"/>
      <c r="C860" s="55"/>
      <c r="D860" s="55"/>
      <c r="E860" s="55"/>
      <c r="F860" s="55"/>
      <c r="G860" s="55"/>
      <c r="H860" s="55"/>
      <c r="I860" s="55"/>
      <c r="J860" s="55"/>
      <c r="K860" s="55"/>
      <c r="L860" s="55"/>
      <c r="M860" s="55"/>
      <c r="N860" s="55"/>
      <c r="O860" s="55"/>
      <c r="P860" s="55"/>
      <c r="Q860" s="55"/>
      <c r="R860" s="55"/>
      <c r="S860" s="55"/>
      <c r="T860" s="55"/>
      <c r="U860" s="55"/>
      <c r="V860" s="55"/>
      <c r="W860" s="55"/>
    </row>
    <row r="861" spans="1:23" ht="15.75" customHeight="1" x14ac:dyDescent="0.3">
      <c r="A861" s="55"/>
      <c r="B861" s="262"/>
      <c r="C861" s="55"/>
      <c r="D861" s="55"/>
      <c r="E861" s="55"/>
      <c r="F861" s="55"/>
      <c r="G861" s="55"/>
      <c r="H861" s="55"/>
      <c r="I861" s="55"/>
      <c r="J861" s="55"/>
      <c r="K861" s="55"/>
      <c r="L861" s="55"/>
      <c r="M861" s="55"/>
      <c r="N861" s="55"/>
      <c r="O861" s="55"/>
      <c r="P861" s="55"/>
      <c r="Q861" s="55"/>
      <c r="R861" s="55"/>
      <c r="S861" s="55"/>
      <c r="T861" s="55"/>
      <c r="U861" s="55"/>
      <c r="V861" s="55"/>
      <c r="W861" s="55"/>
    </row>
    <row r="862" spans="1:23" ht="15.75" customHeight="1" x14ac:dyDescent="0.3">
      <c r="A862" s="55"/>
      <c r="B862" s="262"/>
      <c r="C862" s="55"/>
      <c r="D862" s="55"/>
      <c r="E862" s="55"/>
      <c r="F862" s="55"/>
      <c r="G862" s="55"/>
      <c r="H862" s="55"/>
      <c r="I862" s="55"/>
      <c r="J862" s="55"/>
      <c r="K862" s="55"/>
      <c r="L862" s="55"/>
      <c r="M862" s="55"/>
      <c r="N862" s="55"/>
      <c r="O862" s="55"/>
      <c r="P862" s="55"/>
      <c r="Q862" s="55"/>
      <c r="R862" s="55"/>
      <c r="S862" s="55"/>
      <c r="T862" s="55"/>
      <c r="U862" s="55"/>
      <c r="V862" s="55"/>
      <c r="W862" s="55"/>
    </row>
    <row r="863" spans="1:23" ht="15.75" customHeight="1" x14ac:dyDescent="0.3">
      <c r="A863" s="55"/>
      <c r="B863" s="262"/>
      <c r="C863" s="55"/>
      <c r="D863" s="55"/>
      <c r="E863" s="55"/>
      <c r="F863" s="55"/>
      <c r="G863" s="55"/>
      <c r="H863" s="55"/>
      <c r="I863" s="55"/>
      <c r="J863" s="55"/>
      <c r="K863" s="55"/>
      <c r="L863" s="55"/>
      <c r="M863" s="55"/>
      <c r="N863" s="55"/>
      <c r="O863" s="55"/>
      <c r="P863" s="55"/>
      <c r="Q863" s="55"/>
      <c r="R863" s="55"/>
      <c r="S863" s="55"/>
      <c r="T863" s="55"/>
      <c r="U863" s="55"/>
      <c r="V863" s="55"/>
      <c r="W863" s="55"/>
    </row>
    <row r="864" spans="1:23" ht="15.75" customHeight="1" x14ac:dyDescent="0.3">
      <c r="A864" s="55"/>
      <c r="B864" s="262"/>
      <c r="C864" s="55"/>
      <c r="D864" s="55"/>
      <c r="E864" s="55"/>
      <c r="F864" s="55"/>
      <c r="G864" s="55"/>
      <c r="H864" s="55"/>
      <c r="I864" s="55"/>
      <c r="J864" s="55"/>
      <c r="K864" s="55"/>
      <c r="L864" s="55"/>
      <c r="M864" s="55"/>
      <c r="N864" s="55"/>
      <c r="O864" s="55"/>
      <c r="P864" s="55"/>
      <c r="Q864" s="55"/>
      <c r="R864" s="55"/>
      <c r="S864" s="55"/>
      <c r="T864" s="55"/>
      <c r="U864" s="55"/>
      <c r="V864" s="55"/>
      <c r="W864" s="55"/>
    </row>
    <row r="865" spans="1:23" ht="15.75" customHeight="1" x14ac:dyDescent="0.3">
      <c r="A865" s="55"/>
      <c r="B865" s="262"/>
      <c r="C865" s="55"/>
      <c r="D865" s="55"/>
      <c r="E865" s="55"/>
      <c r="F865" s="55"/>
      <c r="G865" s="55"/>
      <c r="H865" s="55"/>
      <c r="I865" s="55"/>
      <c r="J865" s="55"/>
      <c r="K865" s="55"/>
      <c r="L865" s="55"/>
      <c r="M865" s="55"/>
      <c r="N865" s="55"/>
      <c r="O865" s="55"/>
      <c r="P865" s="55"/>
      <c r="Q865" s="55"/>
      <c r="R865" s="55"/>
      <c r="S865" s="55"/>
      <c r="T865" s="55"/>
      <c r="U865" s="55"/>
      <c r="V865" s="55"/>
      <c r="W865" s="55"/>
    </row>
    <row r="866" spans="1:23" ht="15.75" customHeight="1" x14ac:dyDescent="0.3">
      <c r="A866" s="55"/>
      <c r="B866" s="262"/>
      <c r="C866" s="55"/>
      <c r="D866" s="55"/>
      <c r="E866" s="55"/>
      <c r="F866" s="55"/>
      <c r="G866" s="55"/>
      <c r="H866" s="55"/>
      <c r="I866" s="55"/>
      <c r="J866" s="55"/>
      <c r="K866" s="55"/>
      <c r="L866" s="55"/>
      <c r="M866" s="55"/>
      <c r="N866" s="55"/>
      <c r="O866" s="55"/>
      <c r="P866" s="55"/>
      <c r="Q866" s="55"/>
      <c r="R866" s="55"/>
      <c r="S866" s="55"/>
      <c r="T866" s="55"/>
      <c r="U866" s="55"/>
      <c r="V866" s="55"/>
      <c r="W866" s="55"/>
    </row>
    <row r="867" spans="1:23" ht="15.75" customHeight="1" x14ac:dyDescent="0.3">
      <c r="A867" s="55"/>
      <c r="B867" s="262"/>
      <c r="C867" s="55"/>
      <c r="D867" s="55"/>
      <c r="E867" s="55"/>
      <c r="F867" s="55"/>
      <c r="G867" s="55"/>
      <c r="H867" s="55"/>
      <c r="I867" s="55"/>
      <c r="J867" s="55"/>
      <c r="K867" s="55"/>
      <c r="L867" s="55"/>
      <c r="M867" s="55"/>
      <c r="N867" s="55"/>
      <c r="O867" s="55"/>
      <c r="P867" s="55"/>
      <c r="Q867" s="55"/>
      <c r="R867" s="55"/>
      <c r="S867" s="55"/>
      <c r="T867" s="55"/>
      <c r="U867" s="55"/>
      <c r="V867" s="55"/>
      <c r="W867" s="55"/>
    </row>
    <row r="868" spans="1:23" ht="15.75" customHeight="1" x14ac:dyDescent="0.3">
      <c r="A868" s="55"/>
      <c r="B868" s="262"/>
      <c r="C868" s="55"/>
      <c r="D868" s="55"/>
      <c r="E868" s="55"/>
      <c r="F868" s="55"/>
      <c r="G868" s="55"/>
      <c r="H868" s="55"/>
      <c r="I868" s="55"/>
      <c r="J868" s="55"/>
      <c r="K868" s="55"/>
      <c r="L868" s="55"/>
      <c r="M868" s="55"/>
      <c r="N868" s="55"/>
      <c r="O868" s="55"/>
      <c r="P868" s="55"/>
      <c r="Q868" s="55"/>
      <c r="R868" s="55"/>
      <c r="S868" s="55"/>
      <c r="T868" s="55"/>
      <c r="U868" s="55"/>
      <c r="V868" s="55"/>
      <c r="W868" s="55"/>
    </row>
    <row r="869" spans="1:23" ht="15.75" customHeight="1" x14ac:dyDescent="0.3">
      <c r="A869" s="55"/>
      <c r="B869" s="262"/>
      <c r="C869" s="55"/>
      <c r="D869" s="55"/>
      <c r="E869" s="55"/>
      <c r="F869" s="55"/>
      <c r="G869" s="55"/>
      <c r="H869" s="55"/>
      <c r="I869" s="55"/>
      <c r="J869" s="55"/>
      <c r="K869" s="55"/>
      <c r="L869" s="55"/>
      <c r="M869" s="55"/>
      <c r="N869" s="55"/>
      <c r="O869" s="55"/>
      <c r="P869" s="55"/>
      <c r="Q869" s="55"/>
      <c r="R869" s="55"/>
      <c r="S869" s="55"/>
      <c r="T869" s="55"/>
      <c r="U869" s="55"/>
      <c r="V869" s="55"/>
      <c r="W869" s="55"/>
    </row>
    <row r="870" spans="1:23" ht="15.75" customHeight="1" x14ac:dyDescent="0.3">
      <c r="A870" s="55"/>
      <c r="B870" s="262"/>
      <c r="C870" s="55"/>
      <c r="D870" s="55"/>
      <c r="E870" s="55"/>
      <c r="F870" s="55"/>
      <c r="G870" s="55"/>
      <c r="H870" s="55"/>
      <c r="I870" s="55"/>
      <c r="J870" s="55"/>
      <c r="K870" s="55"/>
      <c r="L870" s="55"/>
      <c r="M870" s="55"/>
      <c r="N870" s="55"/>
      <c r="O870" s="55"/>
      <c r="P870" s="55"/>
      <c r="Q870" s="55"/>
      <c r="R870" s="55"/>
      <c r="S870" s="55"/>
      <c r="T870" s="55"/>
      <c r="U870" s="55"/>
      <c r="V870" s="55"/>
      <c r="W870" s="55"/>
    </row>
    <row r="871" spans="1:23" ht="15.75" customHeight="1" x14ac:dyDescent="0.3">
      <c r="A871" s="55"/>
      <c r="B871" s="262"/>
      <c r="C871" s="55"/>
      <c r="D871" s="55"/>
      <c r="E871" s="55"/>
      <c r="F871" s="55"/>
      <c r="G871" s="55"/>
      <c r="H871" s="55"/>
      <c r="I871" s="55"/>
      <c r="J871" s="55"/>
      <c r="K871" s="55"/>
      <c r="L871" s="55"/>
      <c r="M871" s="55"/>
      <c r="N871" s="55"/>
      <c r="O871" s="55"/>
      <c r="P871" s="55"/>
      <c r="Q871" s="55"/>
      <c r="R871" s="55"/>
      <c r="S871" s="55"/>
      <c r="T871" s="55"/>
      <c r="U871" s="55"/>
      <c r="V871" s="55"/>
      <c r="W871" s="55"/>
    </row>
    <row r="872" spans="1:23" ht="15.75" customHeight="1" x14ac:dyDescent="0.3">
      <c r="A872" s="55"/>
      <c r="B872" s="262"/>
      <c r="C872" s="55"/>
      <c r="D872" s="55"/>
      <c r="E872" s="55"/>
      <c r="F872" s="55"/>
      <c r="G872" s="55"/>
      <c r="H872" s="55"/>
      <c r="I872" s="55"/>
      <c r="J872" s="55"/>
      <c r="K872" s="55"/>
      <c r="L872" s="55"/>
      <c r="M872" s="55"/>
      <c r="N872" s="55"/>
      <c r="O872" s="55"/>
      <c r="P872" s="55"/>
      <c r="Q872" s="55"/>
      <c r="R872" s="55"/>
      <c r="S872" s="55"/>
      <c r="T872" s="55"/>
      <c r="U872" s="55"/>
      <c r="V872" s="55"/>
      <c r="W872" s="55"/>
    </row>
    <row r="873" spans="1:23" ht="15.75" customHeight="1" x14ac:dyDescent="0.3">
      <c r="A873" s="55"/>
      <c r="B873" s="262"/>
      <c r="C873" s="55"/>
      <c r="D873" s="55"/>
      <c r="E873" s="55"/>
      <c r="F873" s="55"/>
      <c r="G873" s="55"/>
      <c r="H873" s="55"/>
      <c r="I873" s="55"/>
      <c r="J873" s="55"/>
      <c r="K873" s="55"/>
      <c r="L873" s="55"/>
      <c r="M873" s="55"/>
      <c r="N873" s="55"/>
      <c r="O873" s="55"/>
      <c r="P873" s="55"/>
      <c r="Q873" s="55"/>
      <c r="R873" s="55"/>
      <c r="S873" s="55"/>
      <c r="T873" s="55"/>
      <c r="U873" s="55"/>
      <c r="V873" s="55"/>
      <c r="W873" s="55"/>
    </row>
    <row r="874" spans="1:23" ht="15.75" customHeight="1" x14ac:dyDescent="0.3">
      <c r="A874" s="55"/>
      <c r="B874" s="262"/>
      <c r="C874" s="55"/>
      <c r="D874" s="55"/>
      <c r="E874" s="55"/>
      <c r="F874" s="55"/>
      <c r="G874" s="55"/>
      <c r="H874" s="55"/>
      <c r="I874" s="55"/>
      <c r="J874" s="55"/>
      <c r="K874" s="55"/>
      <c r="L874" s="55"/>
      <c r="M874" s="55"/>
      <c r="N874" s="55"/>
      <c r="O874" s="55"/>
      <c r="P874" s="55"/>
      <c r="Q874" s="55"/>
      <c r="R874" s="55"/>
      <c r="S874" s="55"/>
      <c r="T874" s="55"/>
      <c r="U874" s="55"/>
      <c r="V874" s="55"/>
      <c r="W874" s="55"/>
    </row>
    <row r="875" spans="1:23" ht="15.75" customHeight="1" x14ac:dyDescent="0.3">
      <c r="A875" s="55"/>
      <c r="B875" s="262"/>
      <c r="C875" s="55"/>
      <c r="D875" s="55"/>
      <c r="E875" s="55"/>
      <c r="F875" s="55"/>
      <c r="G875" s="55"/>
      <c r="H875" s="55"/>
      <c r="I875" s="55"/>
      <c r="J875" s="55"/>
      <c r="K875" s="55"/>
      <c r="L875" s="55"/>
      <c r="M875" s="55"/>
      <c r="N875" s="55"/>
      <c r="O875" s="55"/>
      <c r="P875" s="55"/>
      <c r="Q875" s="55"/>
      <c r="R875" s="55"/>
      <c r="S875" s="55"/>
      <c r="T875" s="55"/>
      <c r="U875" s="55"/>
      <c r="V875" s="55"/>
      <c r="W875" s="55"/>
    </row>
    <row r="876" spans="1:23" ht="15.75" customHeight="1" x14ac:dyDescent="0.3">
      <c r="A876" s="55"/>
      <c r="B876" s="262"/>
      <c r="C876" s="55"/>
      <c r="D876" s="55"/>
      <c r="E876" s="55"/>
      <c r="F876" s="55"/>
      <c r="G876" s="55"/>
      <c r="H876" s="55"/>
      <c r="I876" s="55"/>
      <c r="J876" s="55"/>
      <c r="K876" s="55"/>
      <c r="L876" s="55"/>
      <c r="M876" s="55"/>
      <c r="N876" s="55"/>
      <c r="O876" s="55"/>
      <c r="P876" s="55"/>
      <c r="Q876" s="55"/>
      <c r="R876" s="55"/>
      <c r="S876" s="55"/>
      <c r="T876" s="55"/>
      <c r="U876" s="55"/>
      <c r="V876" s="55"/>
      <c r="W876" s="55"/>
    </row>
    <row r="877" spans="1:23" ht="15.75" customHeight="1" x14ac:dyDescent="0.3">
      <c r="A877" s="55"/>
      <c r="B877" s="262"/>
      <c r="C877" s="55"/>
      <c r="D877" s="55"/>
      <c r="E877" s="55"/>
      <c r="F877" s="55"/>
      <c r="G877" s="55"/>
      <c r="H877" s="55"/>
      <c r="I877" s="55"/>
      <c r="J877" s="55"/>
      <c r="K877" s="55"/>
      <c r="L877" s="55"/>
      <c r="M877" s="55"/>
      <c r="N877" s="55"/>
      <c r="O877" s="55"/>
      <c r="P877" s="55"/>
      <c r="Q877" s="55"/>
      <c r="R877" s="55"/>
      <c r="S877" s="55"/>
      <c r="T877" s="55"/>
      <c r="U877" s="55"/>
      <c r="V877" s="55"/>
      <c r="W877" s="55"/>
    </row>
    <row r="878" spans="1:23" ht="15.75" customHeight="1" x14ac:dyDescent="0.3">
      <c r="A878" s="55"/>
      <c r="B878" s="262"/>
      <c r="C878" s="55"/>
      <c r="D878" s="55"/>
      <c r="E878" s="55"/>
      <c r="F878" s="55"/>
      <c r="G878" s="55"/>
      <c r="H878" s="55"/>
      <c r="I878" s="55"/>
      <c r="J878" s="55"/>
      <c r="K878" s="55"/>
      <c r="L878" s="55"/>
      <c r="M878" s="55"/>
      <c r="N878" s="55"/>
      <c r="O878" s="55"/>
      <c r="P878" s="55"/>
      <c r="Q878" s="55"/>
      <c r="R878" s="55"/>
      <c r="S878" s="55"/>
      <c r="T878" s="55"/>
      <c r="U878" s="55"/>
      <c r="V878" s="55"/>
      <c r="W878" s="55"/>
    </row>
    <row r="879" spans="1:23" ht="15.75" customHeight="1" x14ac:dyDescent="0.3">
      <c r="A879" s="55"/>
      <c r="B879" s="262"/>
      <c r="C879" s="55"/>
      <c r="D879" s="55"/>
      <c r="E879" s="55"/>
      <c r="F879" s="55"/>
      <c r="G879" s="55"/>
      <c r="H879" s="55"/>
      <c r="I879" s="55"/>
      <c r="J879" s="55"/>
      <c r="K879" s="55"/>
      <c r="L879" s="55"/>
      <c r="M879" s="55"/>
      <c r="N879" s="55"/>
      <c r="O879" s="55"/>
      <c r="P879" s="55"/>
      <c r="Q879" s="55"/>
      <c r="R879" s="55"/>
      <c r="S879" s="55"/>
      <c r="T879" s="55"/>
      <c r="U879" s="55"/>
      <c r="V879" s="55"/>
      <c r="W879" s="55"/>
    </row>
    <row r="880" spans="1:23" ht="15.75" customHeight="1" x14ac:dyDescent="0.3">
      <c r="A880" s="55"/>
      <c r="B880" s="262"/>
      <c r="C880" s="55"/>
      <c r="D880" s="55"/>
      <c r="E880" s="55"/>
      <c r="F880" s="55"/>
      <c r="G880" s="55"/>
      <c r="H880" s="55"/>
      <c r="I880" s="55"/>
      <c r="J880" s="55"/>
      <c r="K880" s="55"/>
      <c r="L880" s="55"/>
      <c r="M880" s="55"/>
      <c r="N880" s="55"/>
      <c r="O880" s="55"/>
      <c r="P880" s="55"/>
      <c r="Q880" s="55"/>
      <c r="R880" s="55"/>
      <c r="S880" s="55"/>
      <c r="T880" s="55"/>
      <c r="U880" s="55"/>
      <c r="V880" s="55"/>
      <c r="W880" s="55"/>
    </row>
    <row r="881" spans="1:23" ht="15.75" customHeight="1" x14ac:dyDescent="0.3">
      <c r="A881" s="55"/>
      <c r="B881" s="262"/>
      <c r="C881" s="55"/>
      <c r="D881" s="55"/>
      <c r="E881" s="55"/>
      <c r="F881" s="55"/>
      <c r="G881" s="55"/>
      <c r="H881" s="55"/>
      <c r="I881" s="55"/>
      <c r="J881" s="55"/>
      <c r="K881" s="55"/>
      <c r="L881" s="55"/>
      <c r="M881" s="55"/>
      <c r="N881" s="55"/>
      <c r="O881" s="55"/>
      <c r="P881" s="55"/>
      <c r="Q881" s="55"/>
      <c r="R881" s="55"/>
      <c r="S881" s="55"/>
      <c r="T881" s="55"/>
      <c r="U881" s="55"/>
      <c r="V881" s="55"/>
      <c r="W881" s="55"/>
    </row>
    <row r="882" spans="1:23" ht="15.75" customHeight="1" x14ac:dyDescent="0.3">
      <c r="A882" s="55"/>
      <c r="B882" s="262"/>
      <c r="C882" s="55"/>
      <c r="D882" s="55"/>
      <c r="E882" s="55"/>
      <c r="F882" s="55"/>
      <c r="G882" s="55"/>
      <c r="H882" s="55"/>
      <c r="I882" s="55"/>
      <c r="J882" s="55"/>
      <c r="K882" s="55"/>
      <c r="L882" s="55"/>
      <c r="M882" s="55"/>
      <c r="N882" s="55"/>
      <c r="O882" s="55"/>
      <c r="P882" s="55"/>
      <c r="Q882" s="55"/>
      <c r="R882" s="55"/>
      <c r="S882" s="55"/>
      <c r="T882" s="55"/>
      <c r="U882" s="55"/>
      <c r="V882" s="55"/>
      <c r="W882" s="55"/>
    </row>
    <row r="883" spans="1:23" ht="15.75" customHeight="1" x14ac:dyDescent="0.3">
      <c r="A883" s="55"/>
      <c r="B883" s="262"/>
      <c r="C883" s="55"/>
      <c r="D883" s="55"/>
      <c r="E883" s="55"/>
      <c r="F883" s="55"/>
      <c r="G883" s="55"/>
      <c r="H883" s="55"/>
      <c r="I883" s="55"/>
      <c r="J883" s="55"/>
      <c r="K883" s="55"/>
      <c r="L883" s="55"/>
      <c r="M883" s="55"/>
      <c r="N883" s="55"/>
      <c r="O883" s="55"/>
      <c r="P883" s="55"/>
      <c r="Q883" s="55"/>
      <c r="R883" s="55"/>
      <c r="S883" s="55"/>
      <c r="T883" s="55"/>
      <c r="U883" s="55"/>
      <c r="V883" s="55"/>
      <c r="W883" s="55"/>
    </row>
    <row r="884" spans="1:23" ht="15.75" customHeight="1" x14ac:dyDescent="0.3">
      <c r="A884" s="55"/>
      <c r="B884" s="262"/>
      <c r="C884" s="55"/>
      <c r="D884" s="55"/>
      <c r="E884" s="55"/>
      <c r="F884" s="55"/>
      <c r="G884" s="55"/>
      <c r="H884" s="55"/>
      <c r="I884" s="55"/>
      <c r="J884" s="55"/>
      <c r="K884" s="55"/>
      <c r="L884" s="55"/>
      <c r="M884" s="55"/>
      <c r="N884" s="55"/>
      <c r="O884" s="55"/>
      <c r="P884" s="55"/>
      <c r="Q884" s="55"/>
      <c r="R884" s="55"/>
      <c r="S884" s="55"/>
      <c r="T884" s="55"/>
      <c r="U884" s="55"/>
      <c r="V884" s="55"/>
      <c r="W884" s="55"/>
    </row>
    <row r="885" spans="1:23" ht="15.75" customHeight="1" x14ac:dyDescent="0.3">
      <c r="A885" s="55"/>
      <c r="B885" s="262"/>
      <c r="C885" s="55"/>
      <c r="D885" s="55"/>
      <c r="E885" s="55"/>
      <c r="F885" s="55"/>
      <c r="G885" s="55"/>
      <c r="H885" s="55"/>
      <c r="I885" s="55"/>
      <c r="J885" s="55"/>
      <c r="K885" s="55"/>
      <c r="L885" s="55"/>
      <c r="M885" s="55"/>
      <c r="N885" s="55"/>
      <c r="O885" s="55"/>
      <c r="P885" s="55"/>
      <c r="Q885" s="55"/>
      <c r="R885" s="55"/>
      <c r="S885" s="55"/>
      <c r="T885" s="55"/>
      <c r="U885" s="55"/>
      <c r="V885" s="55"/>
      <c r="W885" s="55"/>
    </row>
    <row r="886" spans="1:23" ht="15.75" customHeight="1" x14ac:dyDescent="0.3">
      <c r="A886" s="55"/>
      <c r="B886" s="262"/>
      <c r="C886" s="55"/>
      <c r="D886" s="55"/>
      <c r="E886" s="55"/>
      <c r="F886" s="55"/>
      <c r="G886" s="55"/>
      <c r="H886" s="55"/>
      <c r="I886" s="55"/>
      <c r="J886" s="55"/>
      <c r="K886" s="55"/>
      <c r="L886" s="55"/>
      <c r="M886" s="55"/>
      <c r="N886" s="55"/>
      <c r="O886" s="55"/>
      <c r="P886" s="55"/>
      <c r="Q886" s="55"/>
      <c r="R886" s="55"/>
      <c r="S886" s="55"/>
      <c r="T886" s="55"/>
      <c r="U886" s="55"/>
      <c r="V886" s="55"/>
      <c r="W886" s="55"/>
    </row>
    <row r="887" spans="1:23" ht="15.75" customHeight="1" x14ac:dyDescent="0.3">
      <c r="A887" s="55"/>
      <c r="B887" s="262"/>
      <c r="C887" s="55"/>
      <c r="D887" s="55"/>
      <c r="E887" s="55"/>
      <c r="F887" s="55"/>
      <c r="G887" s="55"/>
      <c r="H887" s="55"/>
      <c r="I887" s="55"/>
      <c r="J887" s="55"/>
      <c r="K887" s="55"/>
      <c r="L887" s="55"/>
      <c r="M887" s="55"/>
      <c r="N887" s="55"/>
      <c r="O887" s="55"/>
      <c r="P887" s="55"/>
      <c r="Q887" s="55"/>
      <c r="R887" s="55"/>
      <c r="S887" s="55"/>
      <c r="T887" s="55"/>
      <c r="U887" s="55"/>
      <c r="V887" s="55"/>
      <c r="W887" s="55"/>
    </row>
    <row r="888" spans="1:23" ht="15.75" customHeight="1" x14ac:dyDescent="0.3">
      <c r="A888" s="55"/>
      <c r="B888" s="262"/>
      <c r="C888" s="55"/>
      <c r="D888" s="55"/>
      <c r="E888" s="55"/>
      <c r="F888" s="55"/>
      <c r="G888" s="55"/>
      <c r="H888" s="55"/>
      <c r="I888" s="55"/>
      <c r="J888" s="55"/>
      <c r="K888" s="55"/>
      <c r="L888" s="55"/>
      <c r="M888" s="55"/>
      <c r="N888" s="55"/>
      <c r="O888" s="55"/>
      <c r="P888" s="55"/>
      <c r="Q888" s="55"/>
      <c r="R888" s="55"/>
      <c r="S888" s="55"/>
      <c r="T888" s="55"/>
      <c r="U888" s="55"/>
      <c r="V888" s="55"/>
      <c r="W888" s="55"/>
    </row>
    <row r="889" spans="1:23" ht="15.75" customHeight="1" x14ac:dyDescent="0.3">
      <c r="A889" s="55"/>
      <c r="B889" s="262"/>
      <c r="C889" s="55"/>
      <c r="D889" s="55"/>
      <c r="E889" s="55"/>
      <c r="F889" s="55"/>
      <c r="G889" s="55"/>
      <c r="H889" s="55"/>
      <c r="I889" s="55"/>
      <c r="J889" s="55"/>
      <c r="K889" s="55"/>
      <c r="L889" s="55"/>
      <c r="M889" s="55"/>
      <c r="N889" s="55"/>
      <c r="O889" s="55"/>
      <c r="P889" s="55"/>
      <c r="Q889" s="55"/>
      <c r="R889" s="55"/>
      <c r="S889" s="55"/>
      <c r="T889" s="55"/>
      <c r="U889" s="55"/>
      <c r="V889" s="55"/>
      <c r="W889" s="55"/>
    </row>
    <row r="890" spans="1:23" ht="15.75" customHeight="1" x14ac:dyDescent="0.3">
      <c r="A890" s="55"/>
      <c r="B890" s="262"/>
      <c r="C890" s="55"/>
      <c r="D890" s="55"/>
      <c r="E890" s="55"/>
      <c r="F890" s="55"/>
      <c r="G890" s="55"/>
      <c r="H890" s="55"/>
      <c r="I890" s="55"/>
      <c r="J890" s="55"/>
      <c r="K890" s="55"/>
      <c r="L890" s="55"/>
      <c r="M890" s="55"/>
      <c r="N890" s="55"/>
      <c r="O890" s="55"/>
      <c r="P890" s="55"/>
      <c r="Q890" s="55"/>
      <c r="R890" s="55"/>
      <c r="S890" s="55"/>
      <c r="T890" s="55"/>
      <c r="U890" s="55"/>
      <c r="V890" s="55"/>
      <c r="W890" s="55"/>
    </row>
    <row r="891" spans="1:23" ht="15.75" customHeight="1" x14ac:dyDescent="0.3">
      <c r="A891" s="55"/>
      <c r="B891" s="262"/>
      <c r="C891" s="55"/>
      <c r="D891" s="55"/>
      <c r="E891" s="55"/>
      <c r="F891" s="55"/>
      <c r="G891" s="55"/>
      <c r="H891" s="55"/>
      <c r="I891" s="55"/>
      <c r="J891" s="55"/>
      <c r="K891" s="55"/>
      <c r="L891" s="55"/>
      <c r="M891" s="55"/>
      <c r="N891" s="55"/>
      <c r="O891" s="55"/>
      <c r="P891" s="55"/>
      <c r="Q891" s="55"/>
      <c r="R891" s="55"/>
      <c r="S891" s="55"/>
      <c r="T891" s="55"/>
      <c r="U891" s="55"/>
      <c r="V891" s="55"/>
      <c r="W891" s="55"/>
    </row>
    <row r="892" spans="1:23" ht="15.75" customHeight="1" x14ac:dyDescent="0.3">
      <c r="A892" s="55"/>
      <c r="B892" s="262"/>
      <c r="C892" s="55"/>
      <c r="D892" s="55"/>
      <c r="E892" s="55"/>
      <c r="F892" s="55"/>
      <c r="G892" s="55"/>
      <c r="H892" s="55"/>
      <c r="I892" s="55"/>
      <c r="J892" s="55"/>
      <c r="K892" s="55"/>
      <c r="L892" s="55"/>
      <c r="M892" s="55"/>
      <c r="N892" s="55"/>
      <c r="O892" s="55"/>
      <c r="P892" s="55"/>
      <c r="Q892" s="55"/>
      <c r="R892" s="55"/>
      <c r="S892" s="55"/>
      <c r="T892" s="55"/>
      <c r="U892" s="55"/>
      <c r="V892" s="55"/>
      <c r="W892" s="55"/>
    </row>
    <row r="893" spans="1:23" ht="15.75" customHeight="1" x14ac:dyDescent="0.3">
      <c r="A893" s="55"/>
      <c r="B893" s="262"/>
      <c r="C893" s="55"/>
      <c r="D893" s="55"/>
      <c r="E893" s="55"/>
      <c r="F893" s="55"/>
      <c r="G893" s="55"/>
      <c r="H893" s="55"/>
      <c r="I893" s="55"/>
      <c r="J893" s="55"/>
      <c r="K893" s="55"/>
      <c r="L893" s="55"/>
      <c r="M893" s="55"/>
      <c r="N893" s="55"/>
      <c r="O893" s="55"/>
      <c r="P893" s="55"/>
      <c r="Q893" s="55"/>
      <c r="R893" s="55"/>
      <c r="S893" s="55"/>
      <c r="T893" s="55"/>
      <c r="U893" s="55"/>
      <c r="V893" s="55"/>
      <c r="W893" s="55"/>
    </row>
    <row r="894" spans="1:23" ht="15.75" customHeight="1" x14ac:dyDescent="0.3">
      <c r="A894" s="55"/>
      <c r="B894" s="262"/>
      <c r="C894" s="55"/>
      <c r="D894" s="55"/>
      <c r="E894" s="55"/>
      <c r="F894" s="55"/>
      <c r="G894" s="55"/>
      <c r="H894" s="55"/>
      <c r="I894" s="55"/>
      <c r="J894" s="55"/>
      <c r="K894" s="55"/>
      <c r="L894" s="55"/>
      <c r="M894" s="55"/>
      <c r="N894" s="55"/>
      <c r="O894" s="55"/>
      <c r="P894" s="55"/>
      <c r="Q894" s="55"/>
      <c r="R894" s="55"/>
      <c r="S894" s="55"/>
      <c r="T894" s="55"/>
      <c r="U894" s="55"/>
      <c r="V894" s="55"/>
      <c r="W894" s="55"/>
    </row>
    <row r="895" spans="1:23" ht="15.75" customHeight="1" x14ac:dyDescent="0.3">
      <c r="A895" s="55"/>
      <c r="B895" s="262"/>
      <c r="C895" s="55"/>
      <c r="D895" s="55"/>
      <c r="E895" s="55"/>
      <c r="F895" s="55"/>
      <c r="G895" s="55"/>
      <c r="H895" s="55"/>
      <c r="I895" s="55"/>
      <c r="J895" s="55"/>
      <c r="K895" s="55"/>
      <c r="L895" s="55"/>
      <c r="M895" s="55"/>
      <c r="N895" s="55"/>
      <c r="O895" s="55"/>
      <c r="P895" s="55"/>
      <c r="Q895" s="55"/>
      <c r="R895" s="55"/>
      <c r="S895" s="55"/>
      <c r="T895" s="55"/>
      <c r="U895" s="55"/>
      <c r="V895" s="55"/>
      <c r="W895" s="55"/>
    </row>
    <row r="896" spans="1:23" ht="15.75" customHeight="1" x14ac:dyDescent="0.3">
      <c r="A896" s="55"/>
      <c r="B896" s="262"/>
      <c r="C896" s="55"/>
      <c r="D896" s="55"/>
      <c r="E896" s="55"/>
      <c r="F896" s="55"/>
      <c r="G896" s="55"/>
      <c r="H896" s="55"/>
      <c r="I896" s="55"/>
      <c r="J896" s="55"/>
      <c r="K896" s="55"/>
      <c r="L896" s="55"/>
      <c r="M896" s="55"/>
      <c r="N896" s="55"/>
      <c r="O896" s="55"/>
      <c r="P896" s="55"/>
      <c r="Q896" s="55"/>
      <c r="R896" s="55"/>
      <c r="S896" s="55"/>
      <c r="T896" s="55"/>
      <c r="U896" s="55"/>
      <c r="V896" s="55"/>
      <c r="W896" s="55"/>
    </row>
    <row r="897" spans="1:23" ht="15.75" customHeight="1" x14ac:dyDescent="0.3">
      <c r="A897" s="55"/>
      <c r="B897" s="262"/>
      <c r="C897" s="55"/>
      <c r="D897" s="55"/>
      <c r="E897" s="55"/>
      <c r="F897" s="55"/>
      <c r="G897" s="55"/>
      <c r="H897" s="55"/>
      <c r="I897" s="55"/>
      <c r="J897" s="55"/>
      <c r="K897" s="55"/>
      <c r="L897" s="55"/>
      <c r="M897" s="55"/>
      <c r="N897" s="55"/>
      <c r="O897" s="55"/>
      <c r="P897" s="55"/>
      <c r="Q897" s="55"/>
      <c r="R897" s="55"/>
      <c r="S897" s="55"/>
      <c r="T897" s="55"/>
      <c r="U897" s="55"/>
      <c r="V897" s="55"/>
      <c r="W897" s="55"/>
    </row>
    <row r="898" spans="1:23" ht="15.75" customHeight="1" x14ac:dyDescent="0.3">
      <c r="A898" s="55"/>
      <c r="B898" s="262"/>
      <c r="C898" s="55"/>
      <c r="D898" s="55"/>
      <c r="E898" s="55"/>
      <c r="F898" s="55"/>
      <c r="G898" s="55"/>
      <c r="H898" s="55"/>
      <c r="I898" s="55"/>
      <c r="J898" s="55"/>
      <c r="K898" s="55"/>
      <c r="L898" s="55"/>
      <c r="M898" s="55"/>
      <c r="N898" s="55"/>
      <c r="O898" s="55"/>
      <c r="P898" s="55"/>
      <c r="Q898" s="55"/>
      <c r="R898" s="55"/>
      <c r="S898" s="55"/>
      <c r="T898" s="55"/>
      <c r="U898" s="55"/>
      <c r="V898" s="55"/>
      <c r="W898" s="55"/>
    </row>
    <row r="899" spans="1:23" ht="15.75" customHeight="1" x14ac:dyDescent="0.3">
      <c r="A899" s="55"/>
      <c r="B899" s="262"/>
      <c r="C899" s="55"/>
      <c r="D899" s="55"/>
      <c r="E899" s="55"/>
      <c r="F899" s="55"/>
      <c r="G899" s="55"/>
      <c r="H899" s="55"/>
      <c r="I899" s="55"/>
      <c r="J899" s="55"/>
      <c r="K899" s="55"/>
      <c r="L899" s="55"/>
      <c r="M899" s="55"/>
      <c r="N899" s="55"/>
      <c r="O899" s="55"/>
      <c r="P899" s="55"/>
      <c r="Q899" s="55"/>
      <c r="R899" s="55"/>
      <c r="S899" s="55"/>
      <c r="T899" s="55"/>
      <c r="U899" s="55"/>
      <c r="V899" s="55"/>
      <c r="W899" s="55"/>
    </row>
    <row r="900" spans="1:23" ht="15.75" customHeight="1" x14ac:dyDescent="0.3">
      <c r="A900" s="55"/>
      <c r="B900" s="262"/>
      <c r="C900" s="55"/>
      <c r="D900" s="55"/>
      <c r="E900" s="55"/>
      <c r="F900" s="55"/>
      <c r="G900" s="55"/>
      <c r="H900" s="55"/>
      <c r="I900" s="55"/>
      <c r="J900" s="55"/>
      <c r="K900" s="55"/>
      <c r="L900" s="55"/>
      <c r="M900" s="55"/>
      <c r="N900" s="55"/>
      <c r="O900" s="55"/>
      <c r="P900" s="55"/>
      <c r="Q900" s="55"/>
      <c r="R900" s="55"/>
      <c r="S900" s="55"/>
      <c r="T900" s="55"/>
      <c r="U900" s="55"/>
      <c r="V900" s="55"/>
      <c r="W900" s="55"/>
    </row>
    <row r="901" spans="1:23" ht="15.75" customHeight="1" x14ac:dyDescent="0.3">
      <c r="A901" s="55"/>
      <c r="B901" s="262"/>
      <c r="C901" s="55"/>
      <c r="D901" s="55"/>
      <c r="E901" s="55"/>
      <c r="F901" s="55"/>
      <c r="G901" s="55"/>
      <c r="H901" s="55"/>
      <c r="I901" s="55"/>
      <c r="J901" s="55"/>
      <c r="K901" s="55"/>
      <c r="L901" s="55"/>
      <c r="M901" s="55"/>
      <c r="N901" s="55"/>
      <c r="O901" s="55"/>
      <c r="P901" s="55"/>
      <c r="Q901" s="55"/>
      <c r="R901" s="55"/>
      <c r="S901" s="55"/>
      <c r="T901" s="55"/>
      <c r="U901" s="55"/>
      <c r="V901" s="55"/>
      <c r="W901" s="55"/>
    </row>
    <row r="902" spans="1:23" ht="15.75" customHeight="1" x14ac:dyDescent="0.3">
      <c r="A902" s="55"/>
      <c r="B902" s="262"/>
      <c r="C902" s="55"/>
      <c r="D902" s="55"/>
      <c r="E902" s="55"/>
      <c r="F902" s="55"/>
      <c r="G902" s="55"/>
      <c r="H902" s="55"/>
      <c r="I902" s="55"/>
      <c r="J902" s="55"/>
      <c r="K902" s="55"/>
      <c r="L902" s="55"/>
      <c r="M902" s="55"/>
      <c r="N902" s="55"/>
      <c r="O902" s="55"/>
      <c r="P902" s="55"/>
      <c r="Q902" s="55"/>
      <c r="R902" s="55"/>
      <c r="S902" s="55"/>
      <c r="T902" s="55"/>
      <c r="U902" s="55"/>
      <c r="V902" s="55"/>
      <c r="W902" s="55"/>
    </row>
    <row r="903" spans="1:23" ht="15.75" customHeight="1" x14ac:dyDescent="0.3">
      <c r="A903" s="55"/>
      <c r="B903" s="262"/>
      <c r="C903" s="55"/>
      <c r="D903" s="55"/>
      <c r="E903" s="55"/>
      <c r="F903" s="55"/>
      <c r="G903" s="55"/>
      <c r="H903" s="55"/>
      <c r="I903" s="55"/>
      <c r="J903" s="55"/>
      <c r="K903" s="55"/>
      <c r="L903" s="55"/>
      <c r="M903" s="55"/>
      <c r="N903" s="55"/>
      <c r="O903" s="55"/>
      <c r="P903" s="55"/>
      <c r="Q903" s="55"/>
      <c r="R903" s="55"/>
      <c r="S903" s="55"/>
      <c r="T903" s="55"/>
      <c r="U903" s="55"/>
      <c r="V903" s="55"/>
      <c r="W903" s="55"/>
    </row>
    <row r="904" spans="1:23" ht="15.75" customHeight="1" x14ac:dyDescent="0.3">
      <c r="A904" s="55"/>
      <c r="B904" s="262"/>
      <c r="C904" s="55"/>
      <c r="D904" s="55"/>
      <c r="E904" s="55"/>
      <c r="F904" s="55"/>
      <c r="G904" s="55"/>
      <c r="H904" s="55"/>
      <c r="I904" s="55"/>
      <c r="J904" s="55"/>
      <c r="K904" s="55"/>
      <c r="L904" s="55"/>
      <c r="M904" s="55"/>
      <c r="N904" s="55"/>
      <c r="O904" s="55"/>
      <c r="P904" s="55"/>
      <c r="Q904" s="55"/>
      <c r="R904" s="55"/>
      <c r="S904" s="55"/>
      <c r="T904" s="55"/>
      <c r="U904" s="55"/>
      <c r="V904" s="55"/>
      <c r="W904" s="55"/>
    </row>
    <row r="905" spans="1:23" ht="15.75" customHeight="1" x14ac:dyDescent="0.3">
      <c r="A905" s="55"/>
      <c r="B905" s="262"/>
      <c r="C905" s="55"/>
      <c r="D905" s="55"/>
      <c r="E905" s="55"/>
      <c r="F905" s="55"/>
      <c r="G905" s="55"/>
      <c r="H905" s="55"/>
      <c r="I905" s="55"/>
      <c r="J905" s="55"/>
      <c r="K905" s="55"/>
      <c r="L905" s="55"/>
      <c r="M905" s="55"/>
      <c r="N905" s="55"/>
      <c r="O905" s="55"/>
      <c r="P905" s="55"/>
      <c r="Q905" s="55"/>
      <c r="R905" s="55"/>
      <c r="S905" s="55"/>
      <c r="T905" s="55"/>
      <c r="U905" s="55"/>
      <c r="V905" s="55"/>
      <c r="W905" s="55"/>
    </row>
    <row r="906" spans="1:23" ht="15.75" customHeight="1" x14ac:dyDescent="0.3">
      <c r="A906" s="55"/>
      <c r="B906" s="262"/>
      <c r="C906" s="55"/>
      <c r="D906" s="55"/>
      <c r="E906" s="55"/>
      <c r="F906" s="55"/>
      <c r="G906" s="55"/>
      <c r="H906" s="55"/>
      <c r="I906" s="55"/>
      <c r="J906" s="55"/>
      <c r="K906" s="55"/>
      <c r="L906" s="55"/>
      <c r="M906" s="55"/>
      <c r="N906" s="55"/>
      <c r="O906" s="55"/>
      <c r="P906" s="55"/>
      <c r="Q906" s="55"/>
      <c r="R906" s="55"/>
      <c r="S906" s="55"/>
      <c r="T906" s="55"/>
      <c r="U906" s="55"/>
      <c r="V906" s="55"/>
      <c r="W906" s="55"/>
    </row>
    <row r="907" spans="1:23" ht="15.75" customHeight="1" x14ac:dyDescent="0.3">
      <c r="A907" s="55"/>
      <c r="B907" s="262"/>
      <c r="C907" s="55"/>
      <c r="D907" s="55"/>
      <c r="E907" s="55"/>
      <c r="F907" s="55"/>
      <c r="G907" s="55"/>
      <c r="H907" s="55"/>
      <c r="I907" s="55"/>
      <c r="J907" s="55"/>
      <c r="K907" s="55"/>
      <c r="L907" s="55"/>
      <c r="M907" s="55"/>
      <c r="N907" s="55"/>
      <c r="O907" s="55"/>
      <c r="P907" s="55"/>
      <c r="Q907" s="55"/>
      <c r="R907" s="55"/>
      <c r="S907" s="55"/>
      <c r="T907" s="55"/>
      <c r="U907" s="55"/>
      <c r="V907" s="55"/>
      <c r="W907" s="55"/>
    </row>
    <row r="908" spans="1:23" ht="15.75" customHeight="1" x14ac:dyDescent="0.3">
      <c r="A908" s="55"/>
      <c r="B908" s="262"/>
      <c r="C908" s="55"/>
      <c r="D908" s="55"/>
      <c r="E908" s="55"/>
      <c r="F908" s="55"/>
      <c r="G908" s="55"/>
      <c r="H908" s="55"/>
      <c r="I908" s="55"/>
      <c r="J908" s="55"/>
      <c r="K908" s="55"/>
      <c r="L908" s="55"/>
      <c r="M908" s="55"/>
      <c r="N908" s="55"/>
      <c r="O908" s="55"/>
      <c r="P908" s="55"/>
      <c r="Q908" s="55"/>
      <c r="R908" s="55"/>
      <c r="S908" s="55"/>
      <c r="T908" s="55"/>
      <c r="U908" s="55"/>
      <c r="V908" s="55"/>
      <c r="W908" s="55"/>
    </row>
    <row r="909" spans="1:23" ht="15.75" customHeight="1" x14ac:dyDescent="0.3">
      <c r="A909" s="55"/>
      <c r="B909" s="262"/>
      <c r="C909" s="55"/>
      <c r="D909" s="55"/>
      <c r="E909" s="55"/>
      <c r="F909" s="55"/>
      <c r="G909" s="55"/>
      <c r="H909" s="55"/>
      <c r="I909" s="55"/>
      <c r="J909" s="55"/>
      <c r="K909" s="55"/>
      <c r="L909" s="55"/>
      <c r="M909" s="55"/>
      <c r="N909" s="55"/>
      <c r="O909" s="55"/>
      <c r="P909" s="55"/>
      <c r="Q909" s="55"/>
      <c r="R909" s="55"/>
      <c r="S909" s="55"/>
      <c r="T909" s="55"/>
      <c r="U909" s="55"/>
      <c r="V909" s="55"/>
      <c r="W909" s="55"/>
    </row>
    <row r="910" spans="1:23" ht="15.75" customHeight="1" x14ac:dyDescent="0.3">
      <c r="A910" s="55"/>
      <c r="B910" s="262"/>
      <c r="C910" s="55"/>
      <c r="D910" s="55"/>
      <c r="E910" s="55"/>
      <c r="F910" s="55"/>
      <c r="G910" s="55"/>
      <c r="H910" s="55"/>
      <c r="I910" s="55"/>
      <c r="J910" s="55"/>
      <c r="K910" s="55"/>
      <c r="L910" s="55"/>
      <c r="M910" s="55"/>
      <c r="N910" s="55"/>
      <c r="O910" s="55"/>
      <c r="P910" s="55"/>
      <c r="Q910" s="55"/>
      <c r="R910" s="55"/>
      <c r="S910" s="55"/>
      <c r="T910" s="55"/>
      <c r="U910" s="55"/>
      <c r="V910" s="55"/>
      <c r="W910" s="55"/>
    </row>
    <row r="911" spans="1:23" ht="15.75" customHeight="1" x14ac:dyDescent="0.3">
      <c r="A911" s="55"/>
      <c r="B911" s="262"/>
      <c r="C911" s="55"/>
      <c r="D911" s="55"/>
      <c r="E911" s="55"/>
      <c r="F911" s="55"/>
      <c r="G911" s="55"/>
      <c r="H911" s="55"/>
      <c r="I911" s="55"/>
      <c r="J911" s="55"/>
      <c r="K911" s="55"/>
      <c r="L911" s="55"/>
      <c r="M911" s="55"/>
      <c r="N911" s="55"/>
      <c r="O911" s="55"/>
      <c r="P911" s="55"/>
      <c r="Q911" s="55"/>
      <c r="R911" s="55"/>
      <c r="S911" s="55"/>
      <c r="T911" s="55"/>
      <c r="U911" s="55"/>
      <c r="V911" s="55"/>
      <c r="W911" s="55"/>
    </row>
    <row r="912" spans="1:23" ht="15.75" customHeight="1" x14ac:dyDescent="0.3">
      <c r="A912" s="55"/>
      <c r="B912" s="262"/>
      <c r="C912" s="55"/>
      <c r="D912" s="55"/>
      <c r="E912" s="55"/>
      <c r="F912" s="55"/>
      <c r="G912" s="55"/>
      <c r="H912" s="55"/>
      <c r="I912" s="55"/>
      <c r="J912" s="55"/>
      <c r="K912" s="55"/>
      <c r="L912" s="55"/>
      <c r="M912" s="55"/>
      <c r="N912" s="55"/>
      <c r="O912" s="55"/>
      <c r="P912" s="55"/>
      <c r="Q912" s="55"/>
      <c r="R912" s="55"/>
      <c r="S912" s="55"/>
      <c r="T912" s="55"/>
      <c r="U912" s="55"/>
      <c r="V912" s="55"/>
      <c r="W912" s="55"/>
    </row>
    <row r="913" spans="1:23" ht="15.75" customHeight="1" x14ac:dyDescent="0.3">
      <c r="A913" s="55"/>
      <c r="B913" s="262"/>
      <c r="C913" s="55"/>
      <c r="D913" s="55"/>
      <c r="E913" s="55"/>
      <c r="F913" s="55"/>
      <c r="G913" s="55"/>
      <c r="H913" s="55"/>
      <c r="I913" s="55"/>
      <c r="J913" s="55"/>
      <c r="K913" s="55"/>
      <c r="L913" s="55"/>
      <c r="M913" s="55"/>
      <c r="N913" s="55"/>
      <c r="O913" s="55"/>
      <c r="P913" s="55"/>
      <c r="Q913" s="55"/>
      <c r="R913" s="55"/>
      <c r="S913" s="55"/>
      <c r="T913" s="55"/>
      <c r="U913" s="55"/>
      <c r="V913" s="55"/>
      <c r="W913" s="55"/>
    </row>
    <row r="914" spans="1:23" ht="15.75" customHeight="1" x14ac:dyDescent="0.3">
      <c r="A914" s="55"/>
      <c r="B914" s="262"/>
      <c r="C914" s="55"/>
      <c r="D914" s="55"/>
      <c r="E914" s="55"/>
      <c r="F914" s="55"/>
      <c r="G914" s="55"/>
      <c r="H914" s="55"/>
      <c r="I914" s="55"/>
      <c r="J914" s="55"/>
      <c r="K914" s="55"/>
      <c r="L914" s="55"/>
      <c r="M914" s="55"/>
      <c r="N914" s="55"/>
      <c r="O914" s="55"/>
      <c r="P914" s="55"/>
      <c r="Q914" s="55"/>
      <c r="R914" s="55"/>
      <c r="S914" s="55"/>
      <c r="T914" s="55"/>
      <c r="U914" s="55"/>
      <c r="V914" s="55"/>
      <c r="W914" s="55"/>
    </row>
    <row r="915" spans="1:23" ht="15.75" customHeight="1" x14ac:dyDescent="0.3">
      <c r="A915" s="55"/>
      <c r="B915" s="262"/>
      <c r="C915" s="55"/>
      <c r="D915" s="55"/>
      <c r="E915" s="55"/>
      <c r="F915" s="55"/>
      <c r="G915" s="55"/>
      <c r="H915" s="55"/>
      <c r="I915" s="55"/>
      <c r="J915" s="55"/>
      <c r="K915" s="55"/>
      <c r="L915" s="55"/>
      <c r="M915" s="55"/>
      <c r="N915" s="55"/>
      <c r="O915" s="55"/>
      <c r="P915" s="55"/>
      <c r="Q915" s="55"/>
      <c r="R915" s="55"/>
      <c r="S915" s="55"/>
      <c r="T915" s="55"/>
      <c r="U915" s="55"/>
      <c r="V915" s="55"/>
      <c r="W915" s="55"/>
    </row>
    <row r="916" spans="1:23" ht="15.75" customHeight="1" x14ac:dyDescent="0.3">
      <c r="A916" s="55"/>
      <c r="B916" s="262"/>
      <c r="C916" s="55"/>
      <c r="D916" s="55"/>
      <c r="E916" s="55"/>
      <c r="F916" s="55"/>
      <c r="G916" s="55"/>
      <c r="H916" s="55"/>
      <c r="I916" s="55"/>
      <c r="J916" s="55"/>
      <c r="K916" s="55"/>
      <c r="L916" s="55"/>
      <c r="M916" s="55"/>
      <c r="N916" s="55"/>
      <c r="O916" s="55"/>
      <c r="P916" s="55"/>
      <c r="Q916" s="55"/>
      <c r="R916" s="55"/>
      <c r="S916" s="55"/>
      <c r="T916" s="55"/>
      <c r="U916" s="55"/>
      <c r="V916" s="55"/>
      <c r="W916" s="55"/>
    </row>
    <row r="917" spans="1:23" ht="15.75" customHeight="1" x14ac:dyDescent="0.3">
      <c r="A917" s="55"/>
      <c r="B917" s="262"/>
      <c r="C917" s="55"/>
      <c r="D917" s="55"/>
      <c r="E917" s="55"/>
      <c r="F917" s="55"/>
      <c r="G917" s="55"/>
      <c r="H917" s="55"/>
      <c r="I917" s="55"/>
      <c r="J917" s="55"/>
      <c r="K917" s="55"/>
      <c r="L917" s="55"/>
      <c r="M917" s="55"/>
      <c r="N917" s="55"/>
      <c r="O917" s="55"/>
      <c r="P917" s="55"/>
      <c r="Q917" s="55"/>
      <c r="R917" s="55"/>
      <c r="S917" s="55"/>
      <c r="T917" s="55"/>
      <c r="U917" s="55"/>
      <c r="V917" s="55"/>
      <c r="W917" s="55"/>
    </row>
    <row r="918" spans="1:23" ht="15.75" customHeight="1" x14ac:dyDescent="0.3">
      <c r="A918" s="55"/>
      <c r="B918" s="262"/>
      <c r="C918" s="55"/>
      <c r="D918" s="55"/>
      <c r="E918" s="55"/>
      <c r="F918" s="55"/>
      <c r="G918" s="55"/>
      <c r="H918" s="55"/>
      <c r="I918" s="55"/>
      <c r="J918" s="55"/>
      <c r="K918" s="55"/>
      <c r="L918" s="55"/>
      <c r="M918" s="55"/>
      <c r="N918" s="55"/>
      <c r="O918" s="55"/>
      <c r="P918" s="55"/>
      <c r="Q918" s="55"/>
      <c r="R918" s="55"/>
      <c r="S918" s="55"/>
      <c r="T918" s="55"/>
      <c r="U918" s="55"/>
      <c r="V918" s="55"/>
      <c r="W918" s="55"/>
    </row>
    <row r="919" spans="1:23" ht="15.75" customHeight="1" x14ac:dyDescent="0.3">
      <c r="A919" s="55"/>
      <c r="B919" s="262"/>
      <c r="C919" s="55"/>
      <c r="D919" s="55"/>
      <c r="E919" s="55"/>
      <c r="F919" s="55"/>
      <c r="G919" s="55"/>
      <c r="H919" s="55"/>
      <c r="I919" s="55"/>
      <c r="J919" s="55"/>
      <c r="K919" s="55"/>
      <c r="L919" s="55"/>
      <c r="M919" s="55"/>
      <c r="N919" s="55"/>
      <c r="O919" s="55"/>
      <c r="P919" s="55"/>
      <c r="Q919" s="55"/>
      <c r="R919" s="55"/>
      <c r="S919" s="55"/>
      <c r="T919" s="55"/>
      <c r="U919" s="55"/>
      <c r="V919" s="55"/>
      <c r="W919" s="55"/>
    </row>
    <row r="920" spans="1:23" ht="15.75" customHeight="1" x14ac:dyDescent="0.3">
      <c r="A920" s="55"/>
      <c r="B920" s="262"/>
      <c r="C920" s="55"/>
      <c r="D920" s="55"/>
      <c r="E920" s="55"/>
      <c r="F920" s="55"/>
      <c r="G920" s="55"/>
      <c r="H920" s="55"/>
      <c r="I920" s="55"/>
      <c r="J920" s="55"/>
      <c r="K920" s="55"/>
      <c r="L920" s="55"/>
      <c r="M920" s="55"/>
      <c r="N920" s="55"/>
      <c r="O920" s="55"/>
      <c r="P920" s="55"/>
      <c r="Q920" s="55"/>
      <c r="R920" s="55"/>
      <c r="S920" s="55"/>
      <c r="T920" s="55"/>
      <c r="U920" s="55"/>
      <c r="V920" s="55"/>
      <c r="W920" s="55"/>
    </row>
    <row r="921" spans="1:23" ht="15.75" customHeight="1" x14ac:dyDescent="0.3">
      <c r="A921" s="55"/>
      <c r="B921" s="262"/>
      <c r="C921" s="55"/>
      <c r="D921" s="55"/>
      <c r="E921" s="55"/>
      <c r="F921" s="55"/>
      <c r="G921" s="55"/>
      <c r="H921" s="55"/>
      <c r="I921" s="55"/>
      <c r="J921" s="55"/>
      <c r="K921" s="55"/>
      <c r="L921" s="55"/>
      <c r="M921" s="55"/>
      <c r="N921" s="55"/>
      <c r="O921" s="55"/>
      <c r="P921" s="55"/>
      <c r="Q921" s="55"/>
      <c r="R921" s="55"/>
      <c r="S921" s="55"/>
      <c r="T921" s="55"/>
      <c r="U921" s="55"/>
      <c r="V921" s="55"/>
      <c r="W921" s="55"/>
    </row>
    <row r="922" spans="1:23" ht="15.75" customHeight="1" x14ac:dyDescent="0.3">
      <c r="A922" s="55"/>
      <c r="B922" s="262"/>
      <c r="C922" s="55"/>
      <c r="D922" s="55"/>
      <c r="E922" s="55"/>
      <c r="F922" s="55"/>
      <c r="G922" s="55"/>
      <c r="H922" s="55"/>
      <c r="I922" s="55"/>
      <c r="J922" s="55"/>
      <c r="K922" s="55"/>
      <c r="L922" s="55"/>
      <c r="M922" s="55"/>
      <c r="N922" s="55"/>
      <c r="O922" s="55"/>
      <c r="P922" s="55"/>
      <c r="Q922" s="55"/>
      <c r="R922" s="55"/>
      <c r="S922" s="55"/>
      <c r="T922" s="55"/>
      <c r="U922" s="55"/>
      <c r="V922" s="55"/>
      <c r="W922" s="55"/>
    </row>
    <row r="923" spans="1:23" ht="15.75" customHeight="1" x14ac:dyDescent="0.3">
      <c r="A923" s="55"/>
      <c r="B923" s="262"/>
      <c r="C923" s="55"/>
      <c r="D923" s="55"/>
      <c r="E923" s="55"/>
      <c r="F923" s="55"/>
      <c r="G923" s="55"/>
      <c r="H923" s="55"/>
      <c r="I923" s="55"/>
      <c r="J923" s="55"/>
      <c r="K923" s="55"/>
      <c r="L923" s="55"/>
      <c r="M923" s="55"/>
      <c r="N923" s="55"/>
      <c r="O923" s="55"/>
      <c r="P923" s="55"/>
      <c r="Q923" s="55"/>
      <c r="R923" s="55"/>
      <c r="S923" s="55"/>
      <c r="T923" s="55"/>
      <c r="U923" s="55"/>
      <c r="V923" s="55"/>
      <c r="W923" s="55"/>
    </row>
    <row r="924" spans="1:23" ht="15.75" customHeight="1" x14ac:dyDescent="0.3">
      <c r="A924" s="55"/>
      <c r="B924" s="262"/>
      <c r="C924" s="55"/>
      <c r="D924" s="55"/>
      <c r="E924" s="55"/>
      <c r="F924" s="55"/>
      <c r="G924" s="55"/>
      <c r="H924" s="55"/>
      <c r="I924" s="55"/>
      <c r="J924" s="55"/>
      <c r="K924" s="55"/>
      <c r="L924" s="55"/>
      <c r="M924" s="55"/>
      <c r="N924" s="55"/>
      <c r="O924" s="55"/>
      <c r="P924" s="55"/>
      <c r="Q924" s="55"/>
      <c r="R924" s="55"/>
      <c r="S924" s="55"/>
      <c r="T924" s="55"/>
      <c r="U924" s="55"/>
      <c r="V924" s="55"/>
      <c r="W924" s="55"/>
    </row>
    <row r="925" spans="1:23" ht="15.75" customHeight="1" x14ac:dyDescent="0.3">
      <c r="A925" s="55"/>
      <c r="B925" s="262"/>
      <c r="C925" s="55"/>
      <c r="D925" s="55"/>
      <c r="E925" s="55"/>
      <c r="F925" s="55"/>
      <c r="G925" s="55"/>
      <c r="H925" s="55"/>
      <c r="I925" s="55"/>
      <c r="J925" s="55"/>
      <c r="K925" s="55"/>
      <c r="L925" s="55"/>
      <c r="M925" s="55"/>
      <c r="N925" s="55"/>
      <c r="O925" s="55"/>
      <c r="P925" s="55"/>
      <c r="Q925" s="55"/>
      <c r="R925" s="55"/>
      <c r="S925" s="55"/>
      <c r="T925" s="55"/>
      <c r="U925" s="55"/>
      <c r="V925" s="55"/>
      <c r="W925" s="55"/>
    </row>
    <row r="926" spans="1:23" ht="15.75" customHeight="1" x14ac:dyDescent="0.3">
      <c r="A926" s="55"/>
      <c r="B926" s="262"/>
      <c r="C926" s="55"/>
      <c r="D926" s="55"/>
      <c r="E926" s="55"/>
      <c r="F926" s="55"/>
      <c r="G926" s="55"/>
      <c r="H926" s="55"/>
      <c r="I926" s="55"/>
      <c r="J926" s="55"/>
      <c r="K926" s="55"/>
      <c r="L926" s="55"/>
      <c r="M926" s="55"/>
      <c r="N926" s="55"/>
      <c r="O926" s="55"/>
      <c r="P926" s="55"/>
      <c r="Q926" s="55"/>
      <c r="R926" s="55"/>
      <c r="S926" s="55"/>
      <c r="T926" s="55"/>
      <c r="U926" s="55"/>
      <c r="V926" s="55"/>
      <c r="W926" s="55"/>
    </row>
    <row r="927" spans="1:23" ht="15.75" customHeight="1" x14ac:dyDescent="0.3">
      <c r="A927" s="55"/>
      <c r="B927" s="262"/>
      <c r="C927" s="55"/>
      <c r="D927" s="55"/>
      <c r="E927" s="55"/>
      <c r="F927" s="55"/>
      <c r="G927" s="55"/>
      <c r="H927" s="55"/>
      <c r="I927" s="55"/>
      <c r="J927" s="55"/>
      <c r="K927" s="55"/>
      <c r="L927" s="55"/>
      <c r="M927" s="55"/>
      <c r="N927" s="55"/>
      <c r="O927" s="55"/>
      <c r="P927" s="55"/>
      <c r="Q927" s="55"/>
      <c r="R927" s="55"/>
      <c r="S927" s="55"/>
      <c r="T927" s="55"/>
      <c r="U927" s="55"/>
      <c r="V927" s="55"/>
      <c r="W927" s="55"/>
    </row>
    <row r="928" spans="1:23" ht="15.75" customHeight="1" x14ac:dyDescent="0.3">
      <c r="A928" s="55"/>
      <c r="B928" s="262"/>
      <c r="C928" s="55"/>
      <c r="D928" s="55"/>
      <c r="E928" s="55"/>
      <c r="F928" s="55"/>
      <c r="G928" s="55"/>
      <c r="H928" s="55"/>
      <c r="I928" s="55"/>
      <c r="J928" s="55"/>
      <c r="K928" s="55"/>
      <c r="L928" s="55"/>
      <c r="M928" s="55"/>
      <c r="N928" s="55"/>
      <c r="O928" s="55"/>
      <c r="P928" s="55"/>
      <c r="Q928" s="55"/>
      <c r="R928" s="55"/>
      <c r="S928" s="55"/>
      <c r="T928" s="55"/>
      <c r="U928" s="55"/>
      <c r="V928" s="55"/>
      <c r="W928" s="55"/>
    </row>
    <row r="929" spans="1:23" ht="15.75" customHeight="1" x14ac:dyDescent="0.3">
      <c r="A929" s="55"/>
      <c r="B929" s="262"/>
      <c r="C929" s="55"/>
      <c r="D929" s="55"/>
      <c r="E929" s="55"/>
      <c r="F929" s="55"/>
      <c r="G929" s="55"/>
      <c r="H929" s="55"/>
      <c r="I929" s="55"/>
      <c r="J929" s="55"/>
      <c r="K929" s="55"/>
      <c r="L929" s="55"/>
      <c r="M929" s="55"/>
      <c r="N929" s="55"/>
      <c r="O929" s="55"/>
      <c r="P929" s="55"/>
      <c r="Q929" s="55"/>
      <c r="R929" s="55"/>
      <c r="S929" s="55"/>
      <c r="T929" s="55"/>
      <c r="U929" s="55"/>
      <c r="V929" s="55"/>
      <c r="W929" s="55"/>
    </row>
    <row r="930" spans="1:23" ht="15.75" customHeight="1" x14ac:dyDescent="0.3">
      <c r="A930" s="55"/>
      <c r="B930" s="262"/>
      <c r="C930" s="55"/>
      <c r="D930" s="55"/>
      <c r="E930" s="55"/>
      <c r="F930" s="55"/>
      <c r="G930" s="55"/>
      <c r="H930" s="55"/>
      <c r="I930" s="55"/>
      <c r="J930" s="55"/>
      <c r="K930" s="55"/>
      <c r="L930" s="55"/>
      <c r="M930" s="55"/>
      <c r="N930" s="55"/>
      <c r="O930" s="55"/>
      <c r="P930" s="55"/>
      <c r="Q930" s="55"/>
      <c r="R930" s="55"/>
      <c r="S930" s="55"/>
      <c r="T930" s="55"/>
      <c r="U930" s="55"/>
      <c r="V930" s="55"/>
      <c r="W930" s="55"/>
    </row>
    <row r="931" spans="1:23" ht="15.75" customHeight="1" x14ac:dyDescent="0.3">
      <c r="A931" s="55"/>
      <c r="B931" s="262"/>
      <c r="C931" s="55"/>
      <c r="D931" s="55"/>
      <c r="E931" s="55"/>
      <c r="F931" s="55"/>
      <c r="G931" s="55"/>
      <c r="H931" s="55"/>
      <c r="I931" s="55"/>
      <c r="J931" s="55"/>
      <c r="K931" s="55"/>
      <c r="L931" s="55"/>
      <c r="M931" s="55"/>
      <c r="N931" s="55"/>
      <c r="O931" s="55"/>
      <c r="P931" s="55"/>
      <c r="Q931" s="55"/>
      <c r="R931" s="55"/>
      <c r="S931" s="55"/>
      <c r="T931" s="55"/>
      <c r="U931" s="55"/>
      <c r="V931" s="55"/>
      <c r="W931" s="55"/>
    </row>
    <row r="932" spans="1:23" ht="15.75" customHeight="1" x14ac:dyDescent="0.3">
      <c r="A932" s="55"/>
      <c r="B932" s="262"/>
      <c r="C932" s="55"/>
      <c r="D932" s="55"/>
      <c r="E932" s="55"/>
      <c r="F932" s="55"/>
      <c r="G932" s="55"/>
      <c r="H932" s="55"/>
      <c r="I932" s="55"/>
      <c r="J932" s="55"/>
      <c r="K932" s="55"/>
      <c r="L932" s="55"/>
      <c r="M932" s="55"/>
      <c r="N932" s="55"/>
      <c r="O932" s="55"/>
      <c r="P932" s="55"/>
      <c r="Q932" s="55"/>
      <c r="R932" s="55"/>
      <c r="S932" s="55"/>
      <c r="T932" s="55"/>
      <c r="U932" s="55"/>
      <c r="V932" s="55"/>
      <c r="W932" s="55"/>
    </row>
    <row r="933" spans="1:23" ht="15.75" customHeight="1" x14ac:dyDescent="0.3">
      <c r="A933" s="55"/>
      <c r="B933" s="262"/>
      <c r="C933" s="55"/>
      <c r="D933" s="55"/>
      <c r="E933" s="55"/>
      <c r="F933" s="55"/>
      <c r="G933" s="55"/>
      <c r="H933" s="55"/>
      <c r="I933" s="55"/>
      <c r="J933" s="55"/>
      <c r="K933" s="55"/>
      <c r="L933" s="55"/>
      <c r="M933" s="55"/>
      <c r="N933" s="55"/>
      <c r="O933" s="55"/>
      <c r="P933" s="55"/>
      <c r="Q933" s="55"/>
      <c r="R933" s="55"/>
      <c r="S933" s="55"/>
      <c r="T933" s="55"/>
      <c r="U933" s="55"/>
      <c r="V933" s="55"/>
      <c r="W933" s="55"/>
    </row>
    <row r="934" spans="1:23" ht="15.75" customHeight="1" x14ac:dyDescent="0.3">
      <c r="A934" s="55"/>
      <c r="B934" s="262"/>
      <c r="C934" s="55"/>
      <c r="D934" s="55"/>
      <c r="E934" s="55"/>
      <c r="F934" s="55"/>
      <c r="G934" s="55"/>
      <c r="H934" s="55"/>
      <c r="I934" s="55"/>
      <c r="J934" s="55"/>
      <c r="K934" s="55"/>
      <c r="L934" s="55"/>
      <c r="M934" s="55"/>
      <c r="N934" s="55"/>
      <c r="O934" s="55"/>
      <c r="P934" s="55"/>
      <c r="Q934" s="55"/>
      <c r="R934" s="55"/>
      <c r="S934" s="55"/>
      <c r="T934" s="55"/>
      <c r="U934" s="55"/>
      <c r="V934" s="55"/>
      <c r="W934" s="55"/>
    </row>
    <row r="935" spans="1:23" ht="15.75" customHeight="1" x14ac:dyDescent="0.3">
      <c r="A935" s="55"/>
      <c r="B935" s="262"/>
      <c r="C935" s="55"/>
      <c r="D935" s="55"/>
      <c r="E935" s="55"/>
      <c r="F935" s="55"/>
      <c r="G935" s="55"/>
      <c r="H935" s="55"/>
      <c r="I935" s="55"/>
      <c r="J935" s="55"/>
      <c r="K935" s="55"/>
      <c r="L935" s="55"/>
      <c r="M935" s="55"/>
      <c r="N935" s="55"/>
      <c r="O935" s="55"/>
      <c r="P935" s="55"/>
      <c r="Q935" s="55"/>
      <c r="R935" s="55"/>
      <c r="S935" s="55"/>
      <c r="T935" s="55"/>
      <c r="U935" s="55"/>
      <c r="V935" s="55"/>
      <c r="W935" s="55"/>
    </row>
    <row r="936" spans="1:23" ht="15.75" customHeight="1" x14ac:dyDescent="0.3">
      <c r="A936" s="55"/>
      <c r="B936" s="262"/>
      <c r="C936" s="55"/>
      <c r="D936" s="55"/>
      <c r="E936" s="55"/>
      <c r="F936" s="55"/>
      <c r="G936" s="55"/>
      <c r="H936" s="55"/>
      <c r="I936" s="55"/>
      <c r="J936" s="55"/>
      <c r="K936" s="55"/>
      <c r="L936" s="55"/>
      <c r="M936" s="55"/>
      <c r="N936" s="55"/>
      <c r="O936" s="55"/>
      <c r="P936" s="55"/>
      <c r="Q936" s="55"/>
      <c r="R936" s="55"/>
      <c r="S936" s="55"/>
      <c r="T936" s="55"/>
      <c r="U936" s="55"/>
      <c r="V936" s="55"/>
      <c r="W936" s="55"/>
    </row>
    <row r="937" spans="1:23" ht="15.75" customHeight="1" x14ac:dyDescent="0.3">
      <c r="A937" s="55"/>
      <c r="B937" s="262"/>
      <c r="C937" s="55"/>
      <c r="D937" s="55"/>
      <c r="E937" s="55"/>
      <c r="F937" s="55"/>
      <c r="G937" s="55"/>
      <c r="H937" s="55"/>
      <c r="I937" s="55"/>
      <c r="J937" s="55"/>
      <c r="K937" s="55"/>
      <c r="L937" s="55"/>
      <c r="M937" s="55"/>
      <c r="N937" s="55"/>
      <c r="O937" s="55"/>
      <c r="P937" s="55"/>
      <c r="Q937" s="55"/>
      <c r="R937" s="55"/>
      <c r="S937" s="55"/>
      <c r="T937" s="55"/>
      <c r="U937" s="55"/>
      <c r="V937" s="55"/>
      <c r="W937" s="55"/>
    </row>
    <row r="938" spans="1:23" ht="15.75" customHeight="1" x14ac:dyDescent="0.3">
      <c r="A938" s="55"/>
      <c r="B938" s="262"/>
      <c r="C938" s="55"/>
      <c r="D938" s="55"/>
      <c r="E938" s="55"/>
      <c r="F938" s="55"/>
      <c r="G938" s="55"/>
      <c r="H938" s="55"/>
      <c r="I938" s="55"/>
      <c r="J938" s="55"/>
      <c r="K938" s="55"/>
      <c r="L938" s="55"/>
      <c r="M938" s="55"/>
      <c r="N938" s="55"/>
      <c r="O938" s="55"/>
      <c r="P938" s="55"/>
      <c r="Q938" s="55"/>
      <c r="R938" s="55"/>
      <c r="S938" s="55"/>
      <c r="T938" s="55"/>
      <c r="U938" s="55"/>
      <c r="V938" s="55"/>
      <c r="W938" s="55"/>
    </row>
    <row r="939" spans="1:23" ht="15.75" customHeight="1" x14ac:dyDescent="0.3">
      <c r="A939" s="55"/>
      <c r="B939" s="262"/>
      <c r="C939" s="55"/>
      <c r="D939" s="55"/>
      <c r="E939" s="55"/>
      <c r="F939" s="55"/>
      <c r="G939" s="55"/>
      <c r="H939" s="55"/>
      <c r="I939" s="55"/>
      <c r="J939" s="55"/>
      <c r="K939" s="55"/>
      <c r="L939" s="55"/>
      <c r="M939" s="55"/>
      <c r="N939" s="55"/>
      <c r="O939" s="55"/>
      <c r="P939" s="55"/>
      <c r="Q939" s="55"/>
      <c r="R939" s="55"/>
      <c r="S939" s="55"/>
      <c r="T939" s="55"/>
      <c r="U939" s="55"/>
      <c r="V939" s="55"/>
      <c r="W939" s="55"/>
    </row>
    <row r="940" spans="1:23" ht="15.75" customHeight="1" x14ac:dyDescent="0.3">
      <c r="A940" s="55"/>
      <c r="B940" s="262"/>
      <c r="C940" s="55"/>
      <c r="D940" s="55"/>
      <c r="E940" s="55"/>
      <c r="F940" s="55"/>
      <c r="G940" s="55"/>
      <c r="H940" s="55"/>
      <c r="I940" s="55"/>
      <c r="J940" s="55"/>
      <c r="K940" s="55"/>
      <c r="L940" s="55"/>
      <c r="M940" s="55"/>
      <c r="N940" s="55"/>
      <c r="O940" s="55"/>
      <c r="P940" s="55"/>
      <c r="Q940" s="55"/>
      <c r="R940" s="55"/>
      <c r="S940" s="55"/>
      <c r="T940" s="55"/>
      <c r="U940" s="55"/>
      <c r="V940" s="55"/>
      <c r="W940" s="55"/>
    </row>
    <row r="941" spans="1:23" ht="15.75" customHeight="1" x14ac:dyDescent="0.3">
      <c r="A941" s="55"/>
      <c r="B941" s="262"/>
      <c r="C941" s="55"/>
      <c r="D941" s="55"/>
      <c r="E941" s="55"/>
      <c r="F941" s="55"/>
      <c r="G941" s="55"/>
      <c r="H941" s="55"/>
      <c r="I941" s="55"/>
      <c r="J941" s="55"/>
      <c r="K941" s="55"/>
      <c r="L941" s="55"/>
      <c r="M941" s="55"/>
      <c r="N941" s="55"/>
      <c r="O941" s="55"/>
      <c r="P941" s="55"/>
      <c r="Q941" s="55"/>
      <c r="R941" s="55"/>
      <c r="S941" s="55"/>
      <c r="T941" s="55"/>
      <c r="U941" s="55"/>
      <c r="V941" s="55"/>
      <c r="W941" s="55"/>
    </row>
    <row r="942" spans="1:23" ht="15.75" customHeight="1" x14ac:dyDescent="0.3">
      <c r="A942" s="55"/>
      <c r="B942" s="262"/>
      <c r="C942" s="55"/>
      <c r="D942" s="55"/>
      <c r="E942" s="55"/>
      <c r="F942" s="55"/>
      <c r="G942" s="55"/>
      <c r="H942" s="55"/>
      <c r="I942" s="55"/>
      <c r="J942" s="55"/>
      <c r="K942" s="55"/>
      <c r="L942" s="55"/>
      <c r="M942" s="55"/>
      <c r="N942" s="55"/>
      <c r="O942" s="55"/>
      <c r="P942" s="55"/>
      <c r="Q942" s="55"/>
      <c r="R942" s="55"/>
      <c r="S942" s="55"/>
      <c r="T942" s="55"/>
      <c r="U942" s="55"/>
      <c r="V942" s="55"/>
      <c r="W942" s="55"/>
    </row>
    <row r="943" spans="1:23" ht="15.75" customHeight="1" x14ac:dyDescent="0.3">
      <c r="A943" s="55"/>
      <c r="B943" s="262"/>
      <c r="C943" s="55"/>
      <c r="D943" s="55"/>
      <c r="E943" s="55"/>
      <c r="F943" s="55"/>
      <c r="G943" s="55"/>
      <c r="H943" s="55"/>
      <c r="I943" s="55"/>
      <c r="J943" s="55"/>
      <c r="K943" s="55"/>
      <c r="L943" s="55"/>
      <c r="M943" s="55"/>
      <c r="N943" s="55"/>
      <c r="O943" s="55"/>
      <c r="P943" s="55"/>
      <c r="Q943" s="55"/>
      <c r="R943" s="55"/>
      <c r="S943" s="55"/>
      <c r="T943" s="55"/>
      <c r="U943" s="55"/>
      <c r="V943" s="55"/>
      <c r="W943" s="55"/>
    </row>
    <row r="944" spans="1:23" ht="15.75" customHeight="1" x14ac:dyDescent="0.3">
      <c r="A944" s="55"/>
      <c r="B944" s="262"/>
      <c r="C944" s="55"/>
      <c r="D944" s="55"/>
      <c r="E944" s="55"/>
      <c r="F944" s="55"/>
      <c r="G944" s="55"/>
      <c r="H944" s="55"/>
      <c r="I944" s="55"/>
      <c r="J944" s="55"/>
      <c r="K944" s="55"/>
      <c r="L944" s="55"/>
      <c r="M944" s="55"/>
      <c r="N944" s="55"/>
      <c r="O944" s="55"/>
      <c r="P944" s="55"/>
      <c r="Q944" s="55"/>
      <c r="R944" s="55"/>
      <c r="S944" s="55"/>
      <c r="T944" s="55"/>
      <c r="U944" s="55"/>
      <c r="V944" s="55"/>
      <c r="W944" s="55"/>
    </row>
    <row r="945" spans="1:23" ht="15.75" customHeight="1" x14ac:dyDescent="0.3">
      <c r="A945" s="55"/>
      <c r="B945" s="262"/>
      <c r="C945" s="55"/>
      <c r="D945" s="55"/>
      <c r="E945" s="55"/>
      <c r="F945" s="55"/>
      <c r="G945" s="55"/>
      <c r="H945" s="55"/>
      <c r="I945" s="55"/>
      <c r="J945" s="55"/>
      <c r="K945" s="55"/>
      <c r="L945" s="55"/>
      <c r="M945" s="55"/>
      <c r="N945" s="55"/>
      <c r="O945" s="55"/>
      <c r="P945" s="55"/>
      <c r="Q945" s="55"/>
      <c r="R945" s="55"/>
      <c r="S945" s="55"/>
      <c r="T945" s="55"/>
      <c r="U945" s="55"/>
      <c r="V945" s="55"/>
      <c r="W945" s="55"/>
    </row>
    <row r="946" spans="1:23" ht="15.75" customHeight="1" x14ac:dyDescent="0.3">
      <c r="A946" s="55"/>
      <c r="B946" s="262"/>
      <c r="C946" s="55"/>
      <c r="D946" s="55"/>
      <c r="E946" s="55"/>
      <c r="F946" s="55"/>
      <c r="G946" s="55"/>
      <c r="H946" s="55"/>
      <c r="I946" s="55"/>
      <c r="J946" s="55"/>
      <c r="K946" s="55"/>
      <c r="L946" s="55"/>
      <c r="M946" s="55"/>
      <c r="N946" s="55"/>
      <c r="O946" s="55"/>
      <c r="P946" s="55"/>
      <c r="Q946" s="55"/>
      <c r="R946" s="55"/>
      <c r="S946" s="55"/>
      <c r="T946" s="55"/>
      <c r="U946" s="55"/>
      <c r="V946" s="55"/>
      <c r="W946" s="55"/>
    </row>
    <row r="947" spans="1:23" ht="15.75" customHeight="1" x14ac:dyDescent="0.3">
      <c r="A947" s="55"/>
      <c r="B947" s="262"/>
      <c r="C947" s="55"/>
      <c r="D947" s="55"/>
      <c r="E947" s="55"/>
      <c r="F947" s="55"/>
      <c r="G947" s="55"/>
      <c r="H947" s="55"/>
      <c r="I947" s="55"/>
      <c r="J947" s="55"/>
      <c r="K947" s="55"/>
      <c r="L947" s="55"/>
      <c r="M947" s="55"/>
      <c r="N947" s="55"/>
      <c r="O947" s="55"/>
      <c r="P947" s="55"/>
      <c r="Q947" s="55"/>
      <c r="R947" s="55"/>
      <c r="S947" s="55"/>
      <c r="T947" s="55"/>
      <c r="U947" s="55"/>
      <c r="V947" s="55"/>
      <c r="W947" s="55"/>
    </row>
    <row r="948" spans="1:23" ht="15.75" customHeight="1" x14ac:dyDescent="0.3">
      <c r="A948" s="55"/>
      <c r="B948" s="262"/>
      <c r="C948" s="55"/>
      <c r="D948" s="55"/>
      <c r="E948" s="55"/>
      <c r="F948" s="55"/>
      <c r="G948" s="55"/>
      <c r="H948" s="55"/>
      <c r="I948" s="55"/>
      <c r="J948" s="55"/>
      <c r="K948" s="55"/>
      <c r="L948" s="55"/>
      <c r="M948" s="55"/>
      <c r="N948" s="55"/>
      <c r="O948" s="55"/>
      <c r="P948" s="55"/>
      <c r="Q948" s="55"/>
      <c r="R948" s="55"/>
      <c r="S948" s="55"/>
      <c r="T948" s="55"/>
      <c r="U948" s="55"/>
      <c r="V948" s="55"/>
      <c r="W948" s="55"/>
    </row>
    <row r="949" spans="1:23" ht="15.75" customHeight="1" x14ac:dyDescent="0.3">
      <c r="A949" s="55"/>
      <c r="B949" s="262"/>
      <c r="C949" s="55"/>
      <c r="D949" s="55"/>
      <c r="E949" s="55"/>
      <c r="F949" s="55"/>
      <c r="G949" s="55"/>
      <c r="H949" s="55"/>
      <c r="I949" s="55"/>
      <c r="J949" s="55"/>
      <c r="K949" s="55"/>
      <c r="L949" s="55"/>
      <c r="M949" s="55"/>
      <c r="N949" s="55"/>
      <c r="O949" s="55"/>
      <c r="P949" s="55"/>
      <c r="Q949" s="55"/>
      <c r="R949" s="55"/>
      <c r="S949" s="55"/>
      <c r="T949" s="55"/>
      <c r="U949" s="55"/>
      <c r="V949" s="55"/>
      <c r="W949" s="55"/>
    </row>
    <row r="950" spans="1:23" ht="15.75" customHeight="1" x14ac:dyDescent="0.3">
      <c r="A950" s="55"/>
      <c r="B950" s="262"/>
      <c r="C950" s="55"/>
      <c r="D950" s="55"/>
      <c r="E950" s="55"/>
      <c r="F950" s="55"/>
      <c r="G950" s="55"/>
      <c r="H950" s="55"/>
      <c r="I950" s="55"/>
      <c r="J950" s="55"/>
      <c r="K950" s="55"/>
      <c r="L950" s="55"/>
      <c r="M950" s="55"/>
      <c r="N950" s="55"/>
      <c r="O950" s="55"/>
      <c r="P950" s="55"/>
      <c r="Q950" s="55"/>
      <c r="R950" s="55"/>
      <c r="S950" s="55"/>
      <c r="T950" s="55"/>
      <c r="U950" s="55"/>
      <c r="V950" s="55"/>
      <c r="W950" s="55"/>
    </row>
    <row r="951" spans="1:23" ht="15.75" customHeight="1" x14ac:dyDescent="0.3">
      <c r="A951" s="55"/>
      <c r="B951" s="262"/>
      <c r="C951" s="55"/>
      <c r="D951" s="55"/>
      <c r="E951" s="55"/>
      <c r="F951" s="55"/>
      <c r="G951" s="55"/>
      <c r="H951" s="55"/>
      <c r="I951" s="55"/>
      <c r="J951" s="55"/>
      <c r="K951" s="55"/>
      <c r="L951" s="55"/>
      <c r="M951" s="55"/>
      <c r="N951" s="55"/>
      <c r="O951" s="55"/>
      <c r="P951" s="55"/>
      <c r="Q951" s="55"/>
      <c r="R951" s="55"/>
      <c r="S951" s="55"/>
      <c r="T951" s="55"/>
      <c r="U951" s="55"/>
      <c r="V951" s="55"/>
      <c r="W951" s="55"/>
    </row>
    <row r="952" spans="1:23" ht="15.75" customHeight="1" x14ac:dyDescent="0.3">
      <c r="A952" s="55"/>
      <c r="B952" s="262"/>
      <c r="C952" s="55"/>
      <c r="D952" s="55"/>
      <c r="E952" s="55"/>
      <c r="F952" s="55"/>
      <c r="G952" s="55"/>
      <c r="H952" s="55"/>
      <c r="I952" s="55"/>
      <c r="J952" s="55"/>
      <c r="K952" s="55"/>
      <c r="L952" s="55"/>
      <c r="M952" s="55"/>
      <c r="N952" s="55"/>
      <c r="O952" s="55"/>
      <c r="P952" s="55"/>
      <c r="Q952" s="55"/>
      <c r="R952" s="55"/>
      <c r="S952" s="55"/>
      <c r="T952" s="55"/>
      <c r="U952" s="55"/>
      <c r="V952" s="55"/>
      <c r="W952" s="55"/>
    </row>
    <row r="953" spans="1:23" ht="15.75" customHeight="1" x14ac:dyDescent="0.3">
      <c r="A953" s="55"/>
      <c r="B953" s="262"/>
      <c r="C953" s="55"/>
      <c r="D953" s="55"/>
      <c r="E953" s="55"/>
      <c r="F953" s="55"/>
      <c r="G953" s="55"/>
      <c r="H953" s="55"/>
      <c r="I953" s="55"/>
      <c r="J953" s="55"/>
      <c r="K953" s="55"/>
      <c r="L953" s="55"/>
      <c r="M953" s="55"/>
      <c r="N953" s="55"/>
      <c r="O953" s="55"/>
      <c r="P953" s="55"/>
      <c r="Q953" s="55"/>
      <c r="R953" s="55"/>
      <c r="S953" s="55"/>
      <c r="T953" s="55"/>
      <c r="U953" s="55"/>
      <c r="V953" s="55"/>
      <c r="W953" s="55"/>
    </row>
    <row r="954" spans="1:23" ht="15.75" customHeight="1" x14ac:dyDescent="0.3">
      <c r="A954" s="55"/>
      <c r="B954" s="262"/>
      <c r="C954" s="55"/>
      <c r="D954" s="55"/>
      <c r="E954" s="55"/>
      <c r="F954" s="55"/>
      <c r="G954" s="55"/>
      <c r="H954" s="55"/>
      <c r="I954" s="55"/>
      <c r="J954" s="55"/>
      <c r="K954" s="55"/>
      <c r="L954" s="55"/>
      <c r="M954" s="55"/>
      <c r="N954" s="55"/>
      <c r="O954" s="55"/>
      <c r="P954" s="55"/>
      <c r="Q954" s="55"/>
      <c r="R954" s="55"/>
      <c r="S954" s="55"/>
      <c r="T954" s="55"/>
      <c r="U954" s="55"/>
      <c r="V954" s="55"/>
      <c r="W954" s="55"/>
    </row>
    <row r="955" spans="1:23" ht="15.75" customHeight="1" x14ac:dyDescent="0.3">
      <c r="A955" s="55"/>
      <c r="B955" s="262"/>
      <c r="C955" s="55"/>
      <c r="D955" s="55"/>
      <c r="E955" s="55"/>
      <c r="F955" s="55"/>
      <c r="G955" s="55"/>
      <c r="H955" s="55"/>
      <c r="I955" s="55"/>
      <c r="J955" s="55"/>
      <c r="K955" s="55"/>
      <c r="L955" s="55"/>
      <c r="M955" s="55"/>
      <c r="N955" s="55"/>
      <c r="O955" s="55"/>
      <c r="P955" s="55"/>
      <c r="Q955" s="55"/>
      <c r="R955" s="55"/>
      <c r="S955" s="55"/>
      <c r="T955" s="55"/>
      <c r="U955" s="55"/>
      <c r="V955" s="55"/>
      <c r="W955" s="55"/>
    </row>
    <row r="956" spans="1:23" ht="15.75" customHeight="1" x14ac:dyDescent="0.3">
      <c r="A956" s="55"/>
      <c r="B956" s="262"/>
      <c r="C956" s="55"/>
      <c r="D956" s="55"/>
      <c r="E956" s="55"/>
      <c r="F956" s="55"/>
      <c r="G956" s="55"/>
      <c r="H956" s="55"/>
      <c r="I956" s="55"/>
      <c r="J956" s="55"/>
      <c r="K956" s="55"/>
      <c r="L956" s="55"/>
      <c r="M956" s="55"/>
      <c r="N956" s="55"/>
      <c r="O956" s="55"/>
      <c r="P956" s="55"/>
      <c r="Q956" s="55"/>
      <c r="R956" s="55"/>
      <c r="S956" s="55"/>
      <c r="T956" s="55"/>
      <c r="U956" s="55"/>
      <c r="V956" s="55"/>
      <c r="W956" s="55"/>
    </row>
    <row r="957" spans="1:23" ht="15.75" customHeight="1" x14ac:dyDescent="0.3">
      <c r="A957" s="55"/>
      <c r="B957" s="262"/>
      <c r="C957" s="55"/>
      <c r="D957" s="55"/>
      <c r="E957" s="55"/>
      <c r="F957" s="55"/>
      <c r="G957" s="55"/>
      <c r="H957" s="55"/>
      <c r="I957" s="55"/>
      <c r="J957" s="55"/>
      <c r="K957" s="55"/>
      <c r="L957" s="55"/>
      <c r="M957" s="55"/>
      <c r="N957" s="55"/>
      <c r="O957" s="55"/>
      <c r="P957" s="55"/>
      <c r="Q957" s="55"/>
      <c r="R957" s="55"/>
      <c r="S957" s="55"/>
      <c r="T957" s="55"/>
      <c r="U957" s="55"/>
      <c r="V957" s="55"/>
      <c r="W957" s="55"/>
    </row>
    <row r="958" spans="1:23" ht="15.75" customHeight="1" x14ac:dyDescent="0.3">
      <c r="A958" s="55"/>
      <c r="B958" s="262"/>
      <c r="C958" s="55"/>
      <c r="D958" s="55"/>
      <c r="E958" s="55"/>
      <c r="F958" s="55"/>
      <c r="G958" s="55"/>
      <c r="H958" s="55"/>
      <c r="I958" s="55"/>
      <c r="J958" s="55"/>
      <c r="K958" s="55"/>
      <c r="L958" s="55"/>
      <c r="M958" s="55"/>
      <c r="N958" s="55"/>
      <c r="O958" s="55"/>
      <c r="P958" s="55"/>
      <c r="Q958" s="55"/>
      <c r="R958" s="55"/>
      <c r="S958" s="55"/>
      <c r="T958" s="55"/>
      <c r="U958" s="55"/>
      <c r="V958" s="55"/>
      <c r="W958" s="55"/>
    </row>
    <row r="959" spans="1:23" ht="15.75" customHeight="1" x14ac:dyDescent="0.3">
      <c r="A959" s="55"/>
      <c r="B959" s="262"/>
      <c r="C959" s="55"/>
      <c r="D959" s="55"/>
      <c r="E959" s="55"/>
      <c r="F959" s="55"/>
      <c r="G959" s="55"/>
      <c r="H959" s="55"/>
      <c r="I959" s="55"/>
      <c r="J959" s="55"/>
      <c r="K959" s="55"/>
      <c r="L959" s="55"/>
      <c r="M959" s="55"/>
      <c r="N959" s="55"/>
      <c r="O959" s="55"/>
      <c r="P959" s="55"/>
      <c r="Q959" s="55"/>
      <c r="R959" s="55"/>
      <c r="S959" s="55"/>
      <c r="T959" s="55"/>
      <c r="U959" s="55"/>
      <c r="V959" s="55"/>
      <c r="W959" s="55"/>
    </row>
    <row r="960" spans="1:23" ht="15.75" customHeight="1" x14ac:dyDescent="0.3">
      <c r="A960" s="55"/>
      <c r="B960" s="262"/>
      <c r="C960" s="55"/>
      <c r="D960" s="55"/>
      <c r="E960" s="55"/>
      <c r="F960" s="55"/>
      <c r="G960" s="55"/>
      <c r="H960" s="55"/>
      <c r="I960" s="55"/>
      <c r="J960" s="55"/>
      <c r="K960" s="55"/>
      <c r="L960" s="55"/>
      <c r="M960" s="55"/>
      <c r="N960" s="55"/>
      <c r="O960" s="55"/>
      <c r="P960" s="55"/>
      <c r="Q960" s="55"/>
      <c r="R960" s="55"/>
      <c r="S960" s="55"/>
      <c r="T960" s="55"/>
      <c r="U960" s="55"/>
      <c r="V960" s="55"/>
      <c r="W960" s="55"/>
    </row>
    <row r="961" spans="1:23" ht="15.75" customHeight="1" x14ac:dyDescent="0.3">
      <c r="A961" s="55"/>
      <c r="B961" s="262"/>
      <c r="C961" s="55"/>
      <c r="D961" s="55"/>
      <c r="E961" s="55"/>
      <c r="F961" s="55"/>
      <c r="G961" s="55"/>
      <c r="H961" s="55"/>
      <c r="I961" s="55"/>
      <c r="J961" s="55"/>
      <c r="K961" s="55"/>
      <c r="L961" s="55"/>
      <c r="M961" s="55"/>
      <c r="N961" s="55"/>
      <c r="O961" s="55"/>
      <c r="P961" s="55"/>
      <c r="Q961" s="55"/>
      <c r="R961" s="55"/>
      <c r="S961" s="55"/>
      <c r="T961" s="55"/>
      <c r="U961" s="55"/>
      <c r="V961" s="55"/>
      <c r="W961" s="55"/>
    </row>
    <row r="962" spans="1:23" ht="15.75" customHeight="1" x14ac:dyDescent="0.3">
      <c r="A962" s="55"/>
      <c r="B962" s="262"/>
      <c r="C962" s="55"/>
      <c r="D962" s="55"/>
      <c r="E962" s="55"/>
      <c r="F962" s="55"/>
      <c r="G962" s="55"/>
      <c r="H962" s="55"/>
      <c r="I962" s="55"/>
      <c r="J962" s="55"/>
      <c r="K962" s="55"/>
      <c r="L962" s="55"/>
      <c r="M962" s="55"/>
      <c r="N962" s="55"/>
      <c r="O962" s="55"/>
      <c r="P962" s="55"/>
      <c r="Q962" s="55"/>
      <c r="R962" s="55"/>
      <c r="S962" s="55"/>
      <c r="T962" s="55"/>
      <c r="U962" s="55"/>
      <c r="V962" s="55"/>
      <c r="W962" s="55"/>
    </row>
    <row r="963" spans="1:23" ht="15.75" customHeight="1" x14ac:dyDescent="0.3">
      <c r="A963" s="55"/>
      <c r="B963" s="262"/>
      <c r="C963" s="55"/>
      <c r="D963" s="55"/>
      <c r="E963" s="55"/>
      <c r="F963" s="55"/>
      <c r="G963" s="55"/>
      <c r="H963" s="55"/>
      <c r="I963" s="55"/>
      <c r="J963" s="55"/>
      <c r="K963" s="55"/>
      <c r="L963" s="55"/>
      <c r="M963" s="55"/>
      <c r="N963" s="55"/>
      <c r="O963" s="55"/>
      <c r="P963" s="55"/>
      <c r="Q963" s="55"/>
      <c r="R963" s="55"/>
      <c r="S963" s="55"/>
      <c r="T963" s="55"/>
      <c r="U963" s="55"/>
      <c r="V963" s="55"/>
      <c r="W963" s="55"/>
    </row>
    <row r="964" spans="1:23" ht="15.75" customHeight="1" x14ac:dyDescent="0.3">
      <c r="A964" s="55"/>
      <c r="B964" s="262"/>
      <c r="C964" s="55"/>
      <c r="D964" s="55"/>
      <c r="E964" s="55"/>
      <c r="F964" s="55"/>
      <c r="G964" s="55"/>
      <c r="H964" s="55"/>
      <c r="I964" s="55"/>
      <c r="J964" s="55"/>
      <c r="K964" s="55"/>
      <c r="L964" s="55"/>
      <c r="M964" s="55"/>
      <c r="N964" s="55"/>
      <c r="O964" s="55"/>
      <c r="P964" s="55"/>
      <c r="Q964" s="55"/>
      <c r="R964" s="55"/>
      <c r="S964" s="55"/>
      <c r="T964" s="55"/>
      <c r="U964" s="55"/>
      <c r="V964" s="55"/>
      <c r="W964" s="55"/>
    </row>
    <row r="965" spans="1:23" ht="15.75" customHeight="1" x14ac:dyDescent="0.3">
      <c r="A965" s="55"/>
      <c r="B965" s="262"/>
      <c r="C965" s="55"/>
      <c r="D965" s="55"/>
      <c r="E965" s="55"/>
      <c r="F965" s="55"/>
      <c r="G965" s="55"/>
      <c r="H965" s="55"/>
      <c r="I965" s="55"/>
      <c r="J965" s="55"/>
      <c r="K965" s="55"/>
      <c r="L965" s="55"/>
      <c r="M965" s="55"/>
      <c r="N965" s="55"/>
      <c r="O965" s="55"/>
      <c r="P965" s="55"/>
      <c r="Q965" s="55"/>
      <c r="R965" s="55"/>
      <c r="S965" s="55"/>
      <c r="T965" s="55"/>
      <c r="U965" s="55"/>
      <c r="V965" s="55"/>
      <c r="W965" s="55"/>
    </row>
    <row r="966" spans="1:23" ht="15.75" customHeight="1" x14ac:dyDescent="0.3">
      <c r="A966" s="55"/>
      <c r="B966" s="262"/>
      <c r="C966" s="55"/>
      <c r="D966" s="55"/>
      <c r="E966" s="55"/>
      <c r="F966" s="55"/>
      <c r="G966" s="55"/>
      <c r="H966" s="55"/>
      <c r="I966" s="55"/>
      <c r="J966" s="55"/>
      <c r="K966" s="55"/>
      <c r="L966" s="55"/>
      <c r="M966" s="55"/>
      <c r="N966" s="55"/>
      <c r="O966" s="55"/>
      <c r="P966" s="55"/>
      <c r="Q966" s="55"/>
      <c r="R966" s="55"/>
      <c r="S966" s="55"/>
      <c r="T966" s="55"/>
      <c r="U966" s="55"/>
      <c r="V966" s="55"/>
      <c r="W966" s="55"/>
    </row>
    <row r="967" spans="1:23" ht="15.75" customHeight="1" x14ac:dyDescent="0.3">
      <c r="A967" s="55"/>
      <c r="B967" s="262"/>
      <c r="C967" s="55"/>
      <c r="D967" s="55"/>
      <c r="E967" s="55"/>
      <c r="F967" s="55"/>
      <c r="G967" s="55"/>
      <c r="H967" s="55"/>
      <c r="I967" s="55"/>
      <c r="J967" s="55"/>
      <c r="K967" s="55"/>
      <c r="L967" s="55"/>
      <c r="M967" s="55"/>
      <c r="N967" s="55"/>
      <c r="O967" s="55"/>
      <c r="P967" s="55"/>
      <c r="Q967" s="55"/>
      <c r="R967" s="55"/>
      <c r="S967" s="55"/>
      <c r="T967" s="55"/>
      <c r="U967" s="55"/>
      <c r="V967" s="55"/>
      <c r="W967" s="55"/>
    </row>
    <row r="968" spans="1:23" ht="15.75" customHeight="1" x14ac:dyDescent="0.3">
      <c r="A968" s="55"/>
      <c r="B968" s="262"/>
      <c r="C968" s="55"/>
      <c r="D968" s="55"/>
      <c r="E968" s="55"/>
      <c r="F968" s="55"/>
      <c r="G968" s="55"/>
      <c r="H968" s="55"/>
      <c r="I968" s="55"/>
      <c r="J968" s="55"/>
      <c r="K968" s="55"/>
      <c r="L968" s="55"/>
      <c r="M968" s="55"/>
      <c r="N968" s="55"/>
      <c r="O968" s="55"/>
      <c r="P968" s="55"/>
      <c r="Q968" s="55"/>
      <c r="R968" s="55"/>
      <c r="S968" s="55"/>
      <c r="T968" s="55"/>
      <c r="U968" s="55"/>
      <c r="V968" s="55"/>
      <c r="W968" s="55"/>
    </row>
    <row r="969" spans="1:23" ht="15.75" customHeight="1" x14ac:dyDescent="0.3">
      <c r="A969" s="55"/>
      <c r="B969" s="262"/>
      <c r="C969" s="55"/>
      <c r="D969" s="55"/>
      <c r="E969" s="55"/>
      <c r="F969" s="55"/>
      <c r="G969" s="55"/>
      <c r="H969" s="55"/>
      <c r="I969" s="55"/>
      <c r="J969" s="55"/>
      <c r="K969" s="55"/>
      <c r="L969" s="55"/>
      <c r="M969" s="55"/>
      <c r="N969" s="55"/>
      <c r="O969" s="55"/>
      <c r="P969" s="55"/>
      <c r="Q969" s="55"/>
      <c r="R969" s="55"/>
      <c r="S969" s="55"/>
      <c r="T969" s="55"/>
      <c r="U969" s="55"/>
      <c r="V969" s="55"/>
      <c r="W969" s="55"/>
    </row>
    <row r="970" spans="1:23" ht="15.75" customHeight="1" x14ac:dyDescent="0.3">
      <c r="A970" s="55"/>
      <c r="B970" s="262"/>
      <c r="C970" s="55"/>
      <c r="D970" s="55"/>
      <c r="E970" s="55"/>
      <c r="F970" s="55"/>
      <c r="G970" s="55"/>
      <c r="H970" s="55"/>
      <c r="I970" s="55"/>
      <c r="J970" s="55"/>
      <c r="K970" s="55"/>
      <c r="L970" s="55"/>
      <c r="M970" s="55"/>
      <c r="N970" s="55"/>
      <c r="O970" s="55"/>
      <c r="P970" s="55"/>
      <c r="Q970" s="55"/>
      <c r="R970" s="55"/>
      <c r="S970" s="55"/>
      <c r="T970" s="55"/>
      <c r="U970" s="55"/>
      <c r="V970" s="55"/>
      <c r="W970" s="55"/>
    </row>
    <row r="971" spans="1:23" ht="15.75" customHeight="1" x14ac:dyDescent="0.3">
      <c r="A971" s="55"/>
      <c r="B971" s="262"/>
      <c r="C971" s="55"/>
      <c r="D971" s="55"/>
      <c r="E971" s="55"/>
      <c r="F971" s="55"/>
      <c r="G971" s="55"/>
      <c r="H971" s="55"/>
      <c r="I971" s="55"/>
      <c r="J971" s="55"/>
      <c r="K971" s="55"/>
      <c r="L971" s="55"/>
      <c r="M971" s="55"/>
      <c r="N971" s="55"/>
      <c r="O971" s="55"/>
      <c r="P971" s="55"/>
      <c r="Q971" s="55"/>
      <c r="R971" s="55"/>
      <c r="S971" s="55"/>
      <c r="T971" s="55"/>
      <c r="U971" s="55"/>
      <c r="V971" s="55"/>
      <c r="W971" s="55"/>
    </row>
    <row r="972" spans="1:23" ht="15.75" customHeight="1" x14ac:dyDescent="0.3">
      <c r="A972" s="55"/>
      <c r="B972" s="262"/>
      <c r="C972" s="55"/>
      <c r="D972" s="55"/>
      <c r="E972" s="55"/>
      <c r="F972" s="55"/>
      <c r="G972" s="55"/>
      <c r="H972" s="55"/>
      <c r="I972" s="55"/>
      <c r="J972" s="55"/>
      <c r="K972" s="55"/>
      <c r="L972" s="55"/>
      <c r="M972" s="55"/>
      <c r="N972" s="55"/>
      <c r="O972" s="55"/>
      <c r="P972" s="55"/>
      <c r="Q972" s="55"/>
      <c r="R972" s="55"/>
      <c r="S972" s="55"/>
      <c r="T972" s="55"/>
      <c r="U972" s="55"/>
      <c r="V972" s="55"/>
      <c r="W972" s="55"/>
    </row>
    <row r="973" spans="1:23" ht="15.75" customHeight="1" x14ac:dyDescent="0.3">
      <c r="A973" s="55"/>
      <c r="B973" s="262"/>
      <c r="C973" s="55"/>
      <c r="D973" s="55"/>
      <c r="E973" s="55"/>
      <c r="F973" s="55"/>
      <c r="G973" s="55"/>
      <c r="H973" s="55"/>
      <c r="I973" s="55"/>
      <c r="J973" s="55"/>
      <c r="K973" s="55"/>
      <c r="L973" s="55"/>
      <c r="M973" s="55"/>
      <c r="N973" s="55"/>
      <c r="O973" s="55"/>
      <c r="P973" s="55"/>
      <c r="Q973" s="55"/>
      <c r="R973" s="55"/>
      <c r="S973" s="55"/>
      <c r="T973" s="55"/>
      <c r="U973" s="55"/>
      <c r="V973" s="55"/>
      <c r="W973" s="55"/>
    </row>
    <row r="974" spans="1:23" ht="15.75" customHeight="1" x14ac:dyDescent="0.3">
      <c r="A974" s="55"/>
      <c r="B974" s="262"/>
      <c r="C974" s="55"/>
      <c r="D974" s="55"/>
      <c r="E974" s="55"/>
      <c r="F974" s="55"/>
      <c r="G974" s="55"/>
      <c r="H974" s="55"/>
      <c r="I974" s="55"/>
      <c r="J974" s="55"/>
      <c r="K974" s="55"/>
      <c r="L974" s="55"/>
      <c r="M974" s="55"/>
      <c r="N974" s="55"/>
      <c r="O974" s="55"/>
      <c r="P974" s="55"/>
      <c r="Q974" s="55"/>
      <c r="R974" s="55"/>
      <c r="S974" s="55"/>
      <c r="T974" s="55"/>
      <c r="U974" s="55"/>
      <c r="V974" s="55"/>
      <c r="W974" s="55"/>
    </row>
    <row r="975" spans="1:23" ht="15.75" customHeight="1" x14ac:dyDescent="0.3">
      <c r="A975" s="55"/>
      <c r="B975" s="262"/>
      <c r="C975" s="55"/>
      <c r="D975" s="55"/>
      <c r="E975" s="55"/>
      <c r="F975" s="55"/>
      <c r="G975" s="55"/>
      <c r="H975" s="55"/>
      <c r="I975" s="55"/>
      <c r="J975" s="55"/>
      <c r="K975" s="55"/>
      <c r="L975" s="55"/>
      <c r="M975" s="55"/>
      <c r="N975" s="55"/>
      <c r="O975" s="55"/>
      <c r="P975" s="55"/>
      <c r="Q975" s="55"/>
      <c r="R975" s="55"/>
      <c r="S975" s="55"/>
      <c r="T975" s="55"/>
      <c r="U975" s="55"/>
      <c r="V975" s="55"/>
      <c r="W975" s="55"/>
    </row>
    <row r="976" spans="1:23" ht="15.75" customHeight="1" x14ac:dyDescent="0.3">
      <c r="A976" s="55"/>
      <c r="B976" s="262"/>
      <c r="C976" s="55"/>
      <c r="D976" s="55"/>
      <c r="E976" s="55"/>
      <c r="F976" s="55"/>
      <c r="G976" s="55"/>
      <c r="H976" s="55"/>
      <c r="I976" s="55"/>
      <c r="J976" s="55"/>
      <c r="K976" s="55"/>
      <c r="L976" s="55"/>
      <c r="M976" s="55"/>
      <c r="N976" s="55"/>
      <c r="O976" s="55"/>
      <c r="P976" s="55"/>
      <c r="Q976" s="55"/>
      <c r="R976" s="55"/>
      <c r="S976" s="55"/>
      <c r="T976" s="55"/>
      <c r="U976" s="55"/>
      <c r="V976" s="55"/>
      <c r="W976" s="55"/>
    </row>
    <row r="977" spans="1:23" ht="15.75" customHeight="1" x14ac:dyDescent="0.3">
      <c r="A977" s="55"/>
      <c r="B977" s="262"/>
      <c r="C977" s="55"/>
      <c r="D977" s="55"/>
      <c r="E977" s="55"/>
      <c r="F977" s="55"/>
      <c r="G977" s="55"/>
      <c r="H977" s="55"/>
      <c r="I977" s="55"/>
      <c r="J977" s="55"/>
      <c r="K977" s="55"/>
      <c r="L977" s="55"/>
      <c r="M977" s="55"/>
      <c r="N977" s="55"/>
      <c r="O977" s="55"/>
      <c r="P977" s="55"/>
      <c r="Q977" s="55"/>
      <c r="R977" s="55"/>
      <c r="S977" s="55"/>
      <c r="T977" s="55"/>
      <c r="U977" s="55"/>
      <c r="V977" s="55"/>
      <c r="W977" s="55"/>
    </row>
    <row r="978" spans="1:23" ht="15.75" customHeight="1" x14ac:dyDescent="0.3">
      <c r="A978" s="55"/>
      <c r="B978" s="262"/>
      <c r="C978" s="55"/>
      <c r="D978" s="55"/>
      <c r="E978" s="55"/>
      <c r="F978" s="55"/>
      <c r="G978" s="55"/>
      <c r="H978" s="55"/>
      <c r="I978" s="55"/>
      <c r="J978" s="55"/>
      <c r="K978" s="55"/>
      <c r="L978" s="55"/>
      <c r="M978" s="55"/>
      <c r="N978" s="55"/>
      <c r="O978" s="55"/>
      <c r="P978" s="55"/>
      <c r="Q978" s="55"/>
      <c r="R978" s="55"/>
      <c r="S978" s="55"/>
      <c r="T978" s="55"/>
      <c r="U978" s="55"/>
      <c r="V978" s="55"/>
      <c r="W978" s="55"/>
    </row>
    <row r="979" spans="1:23" ht="15.75" customHeight="1" x14ac:dyDescent="0.3">
      <c r="A979" s="55"/>
      <c r="B979" s="262"/>
      <c r="C979" s="55"/>
      <c r="D979" s="55"/>
      <c r="E979" s="55"/>
      <c r="F979" s="55"/>
      <c r="G979" s="55"/>
      <c r="H979" s="55"/>
      <c r="I979" s="55"/>
      <c r="J979" s="55"/>
      <c r="K979" s="55"/>
      <c r="L979" s="55"/>
      <c r="M979" s="55"/>
      <c r="N979" s="55"/>
      <c r="O979" s="55"/>
      <c r="P979" s="55"/>
      <c r="Q979" s="55"/>
      <c r="R979" s="55"/>
      <c r="S979" s="55"/>
      <c r="T979" s="55"/>
      <c r="U979" s="55"/>
      <c r="V979" s="55"/>
      <c r="W979" s="55"/>
    </row>
    <row r="980" spans="1:23" ht="15.75" customHeight="1" x14ac:dyDescent="0.3">
      <c r="A980" s="55"/>
      <c r="B980" s="262"/>
      <c r="C980" s="55"/>
      <c r="D980" s="55"/>
      <c r="E980" s="55"/>
      <c r="F980" s="55"/>
      <c r="G980" s="55"/>
      <c r="H980" s="55"/>
      <c r="I980" s="55"/>
      <c r="J980" s="55"/>
      <c r="K980" s="55"/>
      <c r="L980" s="55"/>
      <c r="M980" s="55"/>
      <c r="N980" s="55"/>
      <c r="O980" s="55"/>
      <c r="P980" s="55"/>
      <c r="Q980" s="55"/>
      <c r="R980" s="55"/>
      <c r="S980" s="55"/>
      <c r="T980" s="55"/>
      <c r="U980" s="55"/>
      <c r="V980" s="55"/>
      <c r="W980" s="55"/>
    </row>
    <row r="981" spans="1:23" ht="15.75" customHeight="1" x14ac:dyDescent="0.3">
      <c r="A981" s="55"/>
      <c r="B981" s="262"/>
      <c r="C981" s="55"/>
      <c r="D981" s="55"/>
      <c r="E981" s="55"/>
      <c r="F981" s="55"/>
      <c r="G981" s="55"/>
      <c r="H981" s="55"/>
      <c r="I981" s="55"/>
      <c r="J981" s="55"/>
      <c r="K981" s="55"/>
      <c r="L981" s="55"/>
      <c r="M981" s="55"/>
      <c r="N981" s="55"/>
      <c r="O981" s="55"/>
      <c r="P981" s="55"/>
      <c r="Q981" s="55"/>
      <c r="R981" s="55"/>
      <c r="S981" s="55"/>
      <c r="T981" s="55"/>
      <c r="U981" s="55"/>
      <c r="V981" s="55"/>
      <c r="W981" s="55"/>
    </row>
    <row r="982" spans="1:23" ht="15.75" customHeight="1" x14ac:dyDescent="0.3">
      <c r="A982" s="55"/>
      <c r="B982" s="262"/>
      <c r="C982" s="55"/>
      <c r="D982" s="55"/>
      <c r="E982" s="55"/>
      <c r="F982" s="55"/>
      <c r="G982" s="55"/>
      <c r="H982" s="55"/>
      <c r="I982" s="55"/>
      <c r="J982" s="55"/>
      <c r="K982" s="55"/>
      <c r="L982" s="55"/>
      <c r="M982" s="55"/>
      <c r="N982" s="55"/>
      <c r="O982" s="55"/>
      <c r="P982" s="55"/>
      <c r="Q982" s="55"/>
      <c r="R982" s="55"/>
      <c r="S982" s="55"/>
      <c r="T982" s="55"/>
      <c r="U982" s="55"/>
      <c r="V982" s="55"/>
      <c r="W982" s="55"/>
    </row>
    <row r="983" spans="1:23" ht="15.75" customHeight="1" x14ac:dyDescent="0.3">
      <c r="A983" s="55"/>
      <c r="B983" s="262"/>
      <c r="C983" s="55"/>
      <c r="D983" s="55"/>
      <c r="E983" s="55"/>
      <c r="F983" s="55"/>
      <c r="G983" s="55"/>
      <c r="H983" s="55"/>
      <c r="I983" s="55"/>
      <c r="J983" s="55"/>
      <c r="K983" s="55"/>
      <c r="L983" s="55"/>
      <c r="M983" s="55"/>
      <c r="N983" s="55"/>
      <c r="O983" s="55"/>
      <c r="P983" s="55"/>
      <c r="Q983" s="55"/>
      <c r="R983" s="55"/>
      <c r="S983" s="55"/>
      <c r="T983" s="55"/>
      <c r="U983" s="55"/>
      <c r="V983" s="55"/>
      <c r="W983" s="55"/>
    </row>
    <row r="984" spans="1:23" ht="15.75" customHeight="1" x14ac:dyDescent="0.3">
      <c r="A984" s="55"/>
      <c r="B984" s="262"/>
      <c r="C984" s="55"/>
      <c r="D984" s="55"/>
      <c r="E984" s="55"/>
      <c r="F984" s="55"/>
      <c r="G984" s="55"/>
      <c r="H984" s="55"/>
      <c r="I984" s="55"/>
      <c r="J984" s="55"/>
      <c r="K984" s="55"/>
      <c r="L984" s="55"/>
      <c r="M984" s="55"/>
      <c r="N984" s="55"/>
      <c r="O984" s="55"/>
      <c r="P984" s="55"/>
      <c r="Q984" s="55"/>
      <c r="R984" s="55"/>
      <c r="S984" s="55"/>
      <c r="T984" s="55"/>
      <c r="U984" s="55"/>
      <c r="V984" s="55"/>
      <c r="W984" s="55"/>
    </row>
    <row r="985" spans="1:23" ht="15.75" customHeight="1" x14ac:dyDescent="0.3">
      <c r="A985" s="55"/>
      <c r="B985" s="262"/>
      <c r="C985" s="55"/>
      <c r="D985" s="55"/>
      <c r="E985" s="55"/>
      <c r="F985" s="55"/>
      <c r="G985" s="55"/>
      <c r="H985" s="55"/>
      <c r="I985" s="55"/>
      <c r="J985" s="55"/>
      <c r="K985" s="55"/>
      <c r="L985" s="55"/>
      <c r="M985" s="55"/>
      <c r="N985" s="55"/>
      <c r="O985" s="55"/>
      <c r="P985" s="55"/>
      <c r="Q985" s="55"/>
      <c r="R985" s="55"/>
      <c r="S985" s="55"/>
      <c r="T985" s="55"/>
      <c r="U985" s="55"/>
      <c r="V985" s="55"/>
      <c r="W985" s="55"/>
    </row>
    <row r="986" spans="1:23" ht="15.75" customHeight="1" x14ac:dyDescent="0.3">
      <c r="A986" s="55"/>
      <c r="B986" s="262"/>
      <c r="C986" s="55"/>
      <c r="D986" s="55"/>
      <c r="E986" s="55"/>
      <c r="F986" s="55"/>
      <c r="G986" s="55"/>
      <c r="H986" s="55"/>
      <c r="I986" s="55"/>
      <c r="J986" s="55"/>
      <c r="K986" s="55"/>
      <c r="L986" s="55"/>
      <c r="M986" s="55"/>
      <c r="N986" s="55"/>
      <c r="O986" s="55"/>
      <c r="P986" s="55"/>
      <c r="Q986" s="55"/>
      <c r="R986" s="55"/>
      <c r="S986" s="55"/>
      <c r="T986" s="55"/>
      <c r="U986" s="55"/>
      <c r="V986" s="55"/>
      <c r="W986" s="55"/>
    </row>
    <row r="987" spans="1:23" ht="15.75" customHeight="1" x14ac:dyDescent="0.3">
      <c r="A987" s="55"/>
      <c r="B987" s="262"/>
      <c r="C987" s="55"/>
      <c r="D987" s="55"/>
      <c r="E987" s="55"/>
      <c r="F987" s="55"/>
      <c r="G987" s="55"/>
      <c r="H987" s="55"/>
      <c r="I987" s="55"/>
      <c r="J987" s="55"/>
      <c r="K987" s="55"/>
      <c r="L987" s="55"/>
      <c r="M987" s="55"/>
      <c r="N987" s="55"/>
      <c r="O987" s="55"/>
      <c r="P987" s="55"/>
      <c r="Q987" s="55"/>
      <c r="R987" s="55"/>
      <c r="S987" s="55"/>
      <c r="T987" s="55"/>
      <c r="U987" s="55"/>
      <c r="V987" s="55"/>
      <c r="W987" s="55"/>
    </row>
    <row r="988" spans="1:23" ht="15.75" customHeight="1" x14ac:dyDescent="0.3">
      <c r="A988" s="55"/>
      <c r="B988" s="262"/>
      <c r="C988" s="55"/>
      <c r="D988" s="55"/>
      <c r="E988" s="55"/>
      <c r="F988" s="55"/>
      <c r="G988" s="55"/>
      <c r="H988" s="55"/>
      <c r="I988" s="55"/>
      <c r="J988" s="55"/>
      <c r="K988" s="55"/>
      <c r="L988" s="55"/>
      <c r="M988" s="55"/>
      <c r="N988" s="55"/>
      <c r="O988" s="55"/>
      <c r="P988" s="55"/>
      <c r="Q988" s="55"/>
      <c r="R988" s="55"/>
      <c r="S988" s="55"/>
      <c r="T988" s="55"/>
      <c r="U988" s="55"/>
      <c r="V988" s="55"/>
      <c r="W988" s="55"/>
    </row>
    <row r="989" spans="1:23" ht="15.75" customHeight="1" x14ac:dyDescent="0.3">
      <c r="A989" s="55"/>
      <c r="B989" s="262"/>
      <c r="C989" s="55"/>
      <c r="D989" s="55"/>
      <c r="E989" s="55"/>
      <c r="F989" s="55"/>
      <c r="G989" s="55"/>
      <c r="H989" s="55"/>
      <c r="I989" s="55"/>
      <c r="J989" s="55"/>
      <c r="K989" s="55"/>
      <c r="L989" s="55"/>
      <c r="M989" s="55"/>
      <c r="N989" s="55"/>
      <c r="O989" s="55"/>
      <c r="P989" s="55"/>
      <c r="Q989" s="55"/>
      <c r="R989" s="55"/>
      <c r="S989" s="55"/>
      <c r="T989" s="55"/>
      <c r="U989" s="55"/>
      <c r="V989" s="55"/>
      <c r="W989" s="55"/>
    </row>
    <row r="990" spans="1:23" ht="15.75" customHeight="1" x14ac:dyDescent="0.3">
      <c r="A990" s="55"/>
      <c r="B990" s="262"/>
      <c r="C990" s="55"/>
      <c r="D990" s="55"/>
      <c r="E990" s="55"/>
      <c r="F990" s="55"/>
      <c r="G990" s="55"/>
      <c r="H990" s="55"/>
      <c r="I990" s="55"/>
      <c r="J990" s="55"/>
      <c r="K990" s="55"/>
      <c r="L990" s="55"/>
      <c r="M990" s="55"/>
      <c r="N990" s="55"/>
      <c r="O990" s="55"/>
      <c r="P990" s="55"/>
      <c r="Q990" s="55"/>
      <c r="R990" s="55"/>
      <c r="S990" s="55"/>
      <c r="T990" s="55"/>
      <c r="U990" s="55"/>
      <c r="V990" s="55"/>
      <c r="W990" s="55"/>
    </row>
    <row r="991" spans="1:23" ht="15.75" customHeight="1" x14ac:dyDescent="0.3">
      <c r="A991" s="55"/>
      <c r="B991" s="262"/>
      <c r="C991" s="55"/>
      <c r="D991" s="55"/>
      <c r="E991" s="55"/>
      <c r="F991" s="55"/>
      <c r="G991" s="55"/>
      <c r="H991" s="55"/>
      <c r="I991" s="55"/>
      <c r="J991" s="55"/>
      <c r="K991" s="55"/>
      <c r="L991" s="55"/>
      <c r="M991" s="55"/>
      <c r="N991" s="55"/>
      <c r="O991" s="55"/>
      <c r="P991" s="55"/>
      <c r="Q991" s="55"/>
      <c r="R991" s="55"/>
      <c r="S991" s="55"/>
      <c r="T991" s="55"/>
      <c r="U991" s="55"/>
      <c r="V991" s="55"/>
      <c r="W991" s="55"/>
    </row>
    <row r="992" spans="1:23" ht="15.75" customHeight="1" x14ac:dyDescent="0.3">
      <c r="A992" s="55"/>
      <c r="B992" s="262"/>
      <c r="C992" s="55"/>
      <c r="D992" s="55"/>
      <c r="E992" s="55"/>
      <c r="F992" s="55"/>
      <c r="G992" s="55"/>
      <c r="H992" s="55"/>
      <c r="I992" s="55"/>
      <c r="J992" s="55"/>
      <c r="K992" s="55"/>
      <c r="L992" s="55"/>
      <c r="M992" s="55"/>
      <c r="N992" s="55"/>
      <c r="O992" s="55"/>
      <c r="P992" s="55"/>
      <c r="Q992" s="55"/>
      <c r="R992" s="55"/>
      <c r="S992" s="55"/>
      <c r="T992" s="55"/>
      <c r="U992" s="55"/>
      <c r="V992" s="55"/>
      <c r="W992" s="55"/>
    </row>
    <row r="993" spans="1:23" ht="15.75" customHeight="1" x14ac:dyDescent="0.3">
      <c r="A993" s="55"/>
      <c r="B993" s="262"/>
      <c r="C993" s="55"/>
      <c r="D993" s="55"/>
      <c r="E993" s="55"/>
      <c r="F993" s="55"/>
      <c r="G993" s="55"/>
      <c r="H993" s="55"/>
      <c r="I993" s="55"/>
      <c r="J993" s="55"/>
      <c r="K993" s="55"/>
      <c r="L993" s="55"/>
      <c r="M993" s="55"/>
      <c r="N993" s="55"/>
      <c r="O993" s="55"/>
      <c r="P993" s="55"/>
      <c r="Q993" s="55"/>
      <c r="R993" s="55"/>
      <c r="S993" s="55"/>
      <c r="T993" s="55"/>
      <c r="U993" s="55"/>
      <c r="V993" s="55"/>
      <c r="W993" s="55"/>
    </row>
    <row r="994" spans="1:23" ht="15.75" customHeight="1" x14ac:dyDescent="0.3">
      <c r="A994" s="55"/>
      <c r="B994" s="262"/>
      <c r="C994" s="55"/>
      <c r="D994" s="55"/>
      <c r="E994" s="55"/>
      <c r="F994" s="55"/>
      <c r="G994" s="55"/>
      <c r="H994" s="55"/>
      <c r="I994" s="55"/>
      <c r="J994" s="55"/>
      <c r="K994" s="55"/>
      <c r="L994" s="55"/>
      <c r="M994" s="55"/>
      <c r="N994" s="55"/>
      <c r="O994" s="55"/>
      <c r="P994" s="55"/>
      <c r="Q994" s="55"/>
      <c r="R994" s="55"/>
      <c r="S994" s="55"/>
      <c r="T994" s="55"/>
      <c r="U994" s="55"/>
      <c r="V994" s="55"/>
      <c r="W994" s="55"/>
    </row>
    <row r="995" spans="1:23" ht="15.75" customHeight="1" x14ac:dyDescent="0.3">
      <c r="A995" s="55"/>
      <c r="B995" s="262"/>
      <c r="C995" s="55"/>
      <c r="D995" s="55"/>
      <c r="E995" s="55"/>
      <c r="F995" s="55"/>
      <c r="G995" s="55"/>
      <c r="H995" s="55"/>
      <c r="I995" s="55"/>
      <c r="J995" s="55"/>
      <c r="K995" s="55"/>
      <c r="L995" s="55"/>
      <c r="M995" s="55"/>
      <c r="N995" s="55"/>
      <c r="O995" s="55"/>
      <c r="P995" s="55"/>
      <c r="Q995" s="55"/>
      <c r="R995" s="55"/>
      <c r="S995" s="55"/>
      <c r="T995" s="55"/>
      <c r="U995" s="55"/>
      <c r="V995" s="55"/>
      <c r="W995" s="55"/>
    </row>
    <row r="996" spans="1:23" ht="15.75" customHeight="1" x14ac:dyDescent="0.3">
      <c r="A996" s="55"/>
      <c r="B996" s="262"/>
      <c r="C996" s="55"/>
      <c r="D996" s="55"/>
      <c r="E996" s="55"/>
      <c r="F996" s="55"/>
      <c r="G996" s="55"/>
      <c r="H996" s="55"/>
      <c r="I996" s="55"/>
      <c r="J996" s="55"/>
      <c r="K996" s="55"/>
      <c r="L996" s="55"/>
      <c r="M996" s="55"/>
      <c r="N996" s="55"/>
      <c r="O996" s="55"/>
      <c r="P996" s="55"/>
      <c r="Q996" s="55"/>
      <c r="R996" s="55"/>
      <c r="S996" s="55"/>
      <c r="T996" s="55"/>
      <c r="U996" s="55"/>
      <c r="V996" s="55"/>
      <c r="W996" s="55"/>
    </row>
    <row r="997" spans="1:23" ht="15.75" customHeight="1" x14ac:dyDescent="0.3">
      <c r="A997" s="55"/>
      <c r="B997" s="262"/>
      <c r="C997" s="55"/>
      <c r="D997" s="55"/>
      <c r="E997" s="55"/>
      <c r="F997" s="55"/>
      <c r="G997" s="55"/>
      <c r="H997" s="55"/>
      <c r="I997" s="55"/>
      <c r="J997" s="55"/>
      <c r="K997" s="55"/>
      <c r="L997" s="55"/>
      <c r="M997" s="55"/>
      <c r="N997" s="55"/>
      <c r="O997" s="55"/>
      <c r="P997" s="55"/>
      <c r="Q997" s="55"/>
      <c r="R997" s="55"/>
      <c r="S997" s="55"/>
      <c r="T997" s="55"/>
      <c r="U997" s="55"/>
      <c r="V997" s="55"/>
      <c r="W997" s="55"/>
    </row>
    <row r="998" spans="1:23" ht="15.75" customHeight="1" x14ac:dyDescent="0.3">
      <c r="A998" s="55"/>
      <c r="B998" s="262"/>
      <c r="C998" s="55"/>
      <c r="D998" s="55"/>
      <c r="E998" s="55"/>
      <c r="F998" s="55"/>
      <c r="G998" s="55"/>
      <c r="H998" s="55"/>
      <c r="I998" s="55"/>
      <c r="J998" s="55"/>
      <c r="K998" s="55"/>
      <c r="L998" s="55"/>
      <c r="M998" s="55"/>
      <c r="N998" s="55"/>
      <c r="O998" s="55"/>
      <c r="P998" s="55"/>
      <c r="Q998" s="55"/>
      <c r="R998" s="55"/>
      <c r="S998" s="55"/>
      <c r="T998" s="55"/>
      <c r="U998" s="55"/>
      <c r="V998" s="55"/>
      <c r="W998" s="55"/>
    </row>
    <row r="999" spans="1:23" ht="15.75" customHeight="1" x14ac:dyDescent="0.3">
      <c r="A999" s="55"/>
      <c r="B999" s="262"/>
      <c r="C999" s="55"/>
      <c r="D999" s="55"/>
      <c r="E999" s="55"/>
      <c r="F999" s="55"/>
      <c r="G999" s="55"/>
      <c r="H999" s="55"/>
      <c r="I999" s="55"/>
      <c r="J999" s="55"/>
      <c r="K999" s="55"/>
      <c r="L999" s="55"/>
      <c r="M999" s="55"/>
      <c r="N999" s="55"/>
      <c r="O999" s="55"/>
      <c r="P999" s="55"/>
      <c r="Q999" s="55"/>
      <c r="R999" s="55"/>
      <c r="S999" s="55"/>
      <c r="T999" s="55"/>
      <c r="U999" s="55"/>
      <c r="V999" s="55"/>
      <c r="W999" s="55"/>
    </row>
    <row r="1000" spans="1:23" ht="15.75" customHeight="1" x14ac:dyDescent="0.3">
      <c r="A1000" s="55"/>
      <c r="B1000" s="262"/>
      <c r="C1000" s="55"/>
      <c r="D1000" s="55"/>
      <c r="E1000" s="55"/>
      <c r="F1000" s="55"/>
      <c r="G1000" s="55"/>
      <c r="H1000" s="55"/>
      <c r="I1000" s="55"/>
      <c r="J1000" s="55"/>
      <c r="K1000" s="55"/>
      <c r="L1000" s="55"/>
      <c r="M1000" s="55"/>
      <c r="N1000" s="55"/>
      <c r="O1000" s="55"/>
      <c r="P1000" s="55"/>
      <c r="Q1000" s="55"/>
      <c r="R1000" s="55"/>
      <c r="S1000" s="55"/>
      <c r="T1000" s="55"/>
      <c r="U1000" s="55"/>
      <c r="V1000" s="55"/>
      <c r="W1000" s="55"/>
    </row>
  </sheetData>
  <mergeCells count="1">
    <mergeCell ref="B6:C6"/>
  </mergeCells>
  <hyperlinks>
    <hyperlink ref="D1" location="BG!A1" display="BG" xr:uid="{00000000-0004-0000-1B00-000000000000}"/>
  </hyperlinks>
  <pageMargins left="0.7" right="0.7" top="0.75" bottom="0.75" header="0" footer="0"/>
  <pageSetup orientation="landscape"/>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1000"/>
  <sheetViews>
    <sheetView workbookViewId="0"/>
  </sheetViews>
  <sheetFormatPr baseColWidth="10" defaultColWidth="14.44140625" defaultRowHeight="15" customHeight="1" x14ac:dyDescent="0.3"/>
  <cols>
    <col min="1" max="1" width="34.44140625" customWidth="1"/>
    <col min="2" max="3" width="19" customWidth="1"/>
    <col min="4" max="6" width="11.44140625" customWidth="1"/>
    <col min="7" max="26" width="10.77734375" customWidth="1"/>
  </cols>
  <sheetData>
    <row r="1" spans="1:25" ht="14.4" x14ac:dyDescent="0.3">
      <c r="A1" s="154" t="str">
        <f>Indice!C1</f>
        <v>GROW S.A.E.C.A.</v>
      </c>
      <c r="B1" s="154"/>
      <c r="C1" s="154"/>
      <c r="D1" s="154"/>
      <c r="E1" s="154"/>
      <c r="F1" s="160" t="s">
        <v>22</v>
      </c>
      <c r="G1" s="154"/>
      <c r="H1" s="154"/>
      <c r="I1" s="154"/>
      <c r="J1" s="154"/>
      <c r="K1" s="154"/>
      <c r="L1" s="154"/>
      <c r="M1" s="154"/>
      <c r="N1" s="154"/>
      <c r="O1" s="154"/>
      <c r="P1" s="154"/>
      <c r="Q1" s="154"/>
      <c r="R1" s="154"/>
      <c r="S1" s="154"/>
      <c r="T1" s="154"/>
      <c r="U1" s="154"/>
      <c r="V1" s="154"/>
      <c r="W1" s="154"/>
      <c r="X1" s="154"/>
      <c r="Y1" s="154"/>
    </row>
    <row r="2" spans="1:25" ht="14.4" x14ac:dyDescent="0.3">
      <c r="A2" s="154"/>
      <c r="B2" s="154"/>
      <c r="C2" s="154"/>
      <c r="D2" s="154"/>
      <c r="E2" s="154"/>
      <c r="F2" s="154"/>
      <c r="G2" s="154"/>
      <c r="H2" s="154"/>
      <c r="I2" s="154"/>
      <c r="J2" s="154"/>
      <c r="K2" s="154"/>
      <c r="L2" s="154"/>
      <c r="M2" s="154"/>
      <c r="N2" s="154"/>
      <c r="O2" s="154"/>
      <c r="P2" s="154"/>
      <c r="Q2" s="154"/>
      <c r="R2" s="154"/>
      <c r="S2" s="154"/>
      <c r="T2" s="154"/>
      <c r="U2" s="154"/>
      <c r="V2" s="154"/>
      <c r="W2" s="154"/>
      <c r="X2" s="154"/>
      <c r="Y2" s="154"/>
    </row>
    <row r="3" spans="1:25" ht="14.4" x14ac:dyDescent="0.3">
      <c r="A3" s="154"/>
      <c r="B3" s="154"/>
      <c r="C3" s="154"/>
      <c r="D3" s="154"/>
      <c r="E3" s="154"/>
      <c r="F3" s="154"/>
      <c r="G3" s="154"/>
      <c r="H3" s="154"/>
      <c r="I3" s="154"/>
      <c r="J3" s="154"/>
      <c r="K3" s="154"/>
      <c r="L3" s="154"/>
      <c r="M3" s="154"/>
      <c r="N3" s="154"/>
      <c r="O3" s="154"/>
      <c r="P3" s="154"/>
      <c r="Q3" s="154"/>
      <c r="R3" s="154"/>
      <c r="S3" s="154"/>
      <c r="T3" s="154"/>
      <c r="U3" s="154"/>
      <c r="V3" s="154"/>
      <c r="W3" s="154"/>
      <c r="X3" s="154"/>
      <c r="Y3" s="154"/>
    </row>
    <row r="4" spans="1:25" ht="14.4" x14ac:dyDescent="0.3">
      <c r="A4" s="113" t="s">
        <v>1687</v>
      </c>
      <c r="B4" s="113"/>
      <c r="C4" s="113"/>
      <c r="D4" s="113"/>
      <c r="E4" s="6"/>
      <c r="F4" s="161"/>
      <c r="G4" s="154"/>
      <c r="H4" s="154"/>
      <c r="I4" s="154"/>
      <c r="J4" s="154"/>
      <c r="K4" s="154"/>
      <c r="L4" s="154"/>
      <c r="M4" s="154"/>
      <c r="N4" s="154"/>
      <c r="O4" s="154"/>
      <c r="P4" s="154"/>
      <c r="Q4" s="154"/>
      <c r="R4" s="154"/>
      <c r="S4" s="154"/>
      <c r="T4" s="154"/>
      <c r="U4" s="154"/>
      <c r="V4" s="154"/>
      <c r="W4" s="154"/>
      <c r="X4" s="154"/>
      <c r="Y4" s="154"/>
    </row>
    <row r="5" spans="1:25" ht="14.4" x14ac:dyDescent="0.3">
      <c r="A5" s="154"/>
      <c r="B5" s="154"/>
      <c r="C5" s="154"/>
      <c r="D5" s="154"/>
      <c r="E5" s="154"/>
      <c r="F5" s="154"/>
      <c r="G5" s="154"/>
      <c r="H5" s="154"/>
      <c r="I5" s="154"/>
      <c r="J5" s="154"/>
      <c r="K5" s="154"/>
      <c r="L5" s="154"/>
      <c r="M5" s="154"/>
      <c r="N5" s="154"/>
      <c r="O5" s="154"/>
      <c r="P5" s="154"/>
      <c r="Q5" s="154"/>
      <c r="R5" s="154"/>
      <c r="S5" s="154"/>
      <c r="T5" s="154"/>
      <c r="U5" s="154"/>
      <c r="V5" s="154"/>
      <c r="W5" s="154"/>
      <c r="X5" s="154"/>
      <c r="Y5" s="154"/>
    </row>
    <row r="6" spans="1:25" ht="14.4" x14ac:dyDescent="0.3">
      <c r="A6" s="154"/>
      <c r="B6" s="674" t="s">
        <v>288</v>
      </c>
      <c r="C6" s="673"/>
      <c r="D6" s="154"/>
      <c r="E6" s="154"/>
      <c r="F6" s="154"/>
      <c r="G6" s="154"/>
      <c r="H6" s="154"/>
      <c r="I6" s="154"/>
      <c r="J6" s="154"/>
      <c r="K6" s="154"/>
      <c r="L6" s="154"/>
      <c r="M6" s="154"/>
      <c r="N6" s="154"/>
      <c r="O6" s="154"/>
      <c r="P6" s="154"/>
      <c r="Q6" s="154"/>
      <c r="R6" s="154"/>
      <c r="S6" s="154"/>
      <c r="T6" s="154"/>
      <c r="U6" s="154"/>
      <c r="V6" s="154"/>
      <c r="W6" s="154"/>
      <c r="X6" s="154"/>
      <c r="Y6" s="154"/>
    </row>
    <row r="7" spans="1:25" ht="14.4" x14ac:dyDescent="0.3">
      <c r="A7" s="154"/>
      <c r="B7" s="139">
        <f>IFERROR(IF(Indice!B6="","2XX2",YEAR(Indice!B6)),"2XX2")</f>
        <v>2024</v>
      </c>
      <c r="C7" s="139">
        <f>+IFERROR(YEAR(Indice!B6-365),"2XX1")</f>
        <v>2023</v>
      </c>
      <c r="D7" s="154"/>
      <c r="E7" s="154"/>
      <c r="F7" s="154"/>
      <c r="G7" s="154"/>
      <c r="H7" s="154"/>
      <c r="I7" s="154"/>
      <c r="J7" s="154"/>
      <c r="K7" s="154"/>
      <c r="L7" s="154"/>
      <c r="M7" s="154"/>
      <c r="N7" s="154"/>
      <c r="O7" s="154"/>
      <c r="P7" s="154"/>
      <c r="Q7" s="154"/>
      <c r="R7" s="154"/>
      <c r="S7" s="154"/>
      <c r="T7" s="154"/>
      <c r="U7" s="154"/>
      <c r="V7" s="154"/>
      <c r="W7" s="154"/>
      <c r="X7" s="154"/>
      <c r="Y7" s="154"/>
    </row>
    <row r="8" spans="1:25" ht="14.4" x14ac:dyDescent="0.3">
      <c r="A8" s="162" t="s">
        <v>69</v>
      </c>
      <c r="B8" s="154"/>
      <c r="C8" s="154"/>
      <c r="D8" s="154"/>
      <c r="E8" s="154"/>
      <c r="F8" s="154"/>
      <c r="G8" s="154"/>
      <c r="H8" s="154"/>
      <c r="I8" s="154"/>
      <c r="J8" s="154"/>
      <c r="K8" s="154"/>
      <c r="L8" s="154"/>
      <c r="M8" s="154"/>
      <c r="N8" s="154"/>
      <c r="O8" s="154"/>
      <c r="P8" s="154"/>
      <c r="Q8" s="154"/>
      <c r="R8" s="154"/>
      <c r="S8" s="154"/>
      <c r="T8" s="154"/>
      <c r="U8" s="154"/>
      <c r="V8" s="154"/>
      <c r="W8" s="154"/>
      <c r="X8" s="154"/>
      <c r="Y8" s="154"/>
    </row>
    <row r="9" spans="1:25" ht="14.4" x14ac:dyDescent="0.3">
      <c r="A9" s="154"/>
      <c r="B9" s="154"/>
      <c r="C9" s="154"/>
      <c r="D9" s="154"/>
      <c r="E9" s="154"/>
      <c r="F9" s="154"/>
      <c r="G9" s="154"/>
      <c r="H9" s="154"/>
      <c r="I9" s="154"/>
      <c r="J9" s="154"/>
      <c r="K9" s="154"/>
      <c r="L9" s="154"/>
      <c r="M9" s="154"/>
      <c r="N9" s="154"/>
      <c r="O9" s="154"/>
      <c r="P9" s="154"/>
      <c r="Q9" s="154"/>
      <c r="R9" s="154"/>
      <c r="S9" s="154"/>
      <c r="T9" s="154"/>
      <c r="U9" s="154"/>
      <c r="V9" s="154"/>
      <c r="W9" s="154"/>
      <c r="X9" s="154"/>
      <c r="Y9" s="154"/>
    </row>
    <row r="10" spans="1:25" ht="14.4" x14ac:dyDescent="0.3">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row>
    <row r="11" spans="1:25" ht="14.4" x14ac:dyDescent="0.3">
      <c r="A11" s="154"/>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row>
    <row r="12" spans="1:25" ht="14.4" x14ac:dyDescent="0.3">
      <c r="A12" s="154"/>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row>
    <row r="13" spans="1:25" ht="14.4" x14ac:dyDescent="0.3">
      <c r="A13" s="154"/>
      <c r="B13" s="154"/>
      <c r="C13" s="154"/>
      <c r="D13" s="154"/>
      <c r="E13" s="154"/>
      <c r="F13" s="154"/>
      <c r="G13" s="154"/>
      <c r="H13" s="154"/>
      <c r="I13" s="154"/>
      <c r="J13" s="154"/>
      <c r="K13" s="154"/>
      <c r="L13" s="154"/>
      <c r="M13" s="154"/>
      <c r="N13" s="154"/>
      <c r="O13" s="154"/>
      <c r="P13" s="154"/>
      <c r="Q13" s="154"/>
      <c r="R13" s="154"/>
      <c r="S13" s="154"/>
      <c r="T13" s="154"/>
      <c r="U13" s="154"/>
      <c r="V13" s="154"/>
      <c r="W13" s="154"/>
      <c r="X13" s="154"/>
      <c r="Y13" s="154"/>
    </row>
    <row r="14" spans="1:25" ht="14.4" x14ac:dyDescent="0.3">
      <c r="A14" s="154"/>
      <c r="B14" s="154"/>
      <c r="C14" s="154"/>
      <c r="D14" s="154"/>
      <c r="E14" s="154"/>
      <c r="F14" s="154"/>
      <c r="G14" s="154"/>
      <c r="H14" s="154"/>
      <c r="I14" s="154"/>
      <c r="J14" s="154"/>
      <c r="K14" s="154"/>
      <c r="L14" s="154"/>
      <c r="M14" s="154"/>
      <c r="N14" s="154"/>
      <c r="O14" s="154"/>
      <c r="P14" s="154"/>
      <c r="Q14" s="154"/>
      <c r="R14" s="154"/>
      <c r="S14" s="154"/>
      <c r="T14" s="154"/>
      <c r="U14" s="154"/>
      <c r="V14" s="154"/>
      <c r="W14" s="154"/>
      <c r="X14" s="154"/>
      <c r="Y14" s="154"/>
    </row>
    <row r="15" spans="1:25" ht="14.4" x14ac:dyDescent="0.3">
      <c r="A15" s="154"/>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row>
    <row r="16" spans="1:25" ht="14.4" x14ac:dyDescent="0.3">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row>
    <row r="17" spans="1:25" ht="14.4" x14ac:dyDescent="0.3">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row>
    <row r="18" spans="1:25" ht="14.4" x14ac:dyDescent="0.3">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row>
    <row r="19" spans="1:25" ht="14.4" x14ac:dyDescent="0.3">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row>
    <row r="20" spans="1:25" ht="14.4" x14ac:dyDescent="0.3">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row>
    <row r="21" spans="1:25" ht="15.75" customHeight="1" x14ac:dyDescent="0.3">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row>
    <row r="22" spans="1:25" ht="15.75" customHeight="1" x14ac:dyDescent="0.3">
      <c r="A22" s="154"/>
      <c r="B22" s="154"/>
      <c r="C22" s="154"/>
      <c r="D22" s="154"/>
      <c r="E22" s="154"/>
      <c r="F22" s="154"/>
      <c r="G22" s="154"/>
      <c r="H22" s="154"/>
      <c r="I22" s="154"/>
      <c r="J22" s="154"/>
      <c r="K22" s="154"/>
      <c r="L22" s="154"/>
      <c r="M22" s="154"/>
      <c r="N22" s="154"/>
      <c r="O22" s="154"/>
      <c r="P22" s="154"/>
      <c r="Q22" s="154"/>
      <c r="R22" s="154"/>
      <c r="S22" s="154"/>
      <c r="T22" s="154"/>
      <c r="U22" s="154"/>
      <c r="V22" s="154"/>
      <c r="W22" s="154"/>
      <c r="X22" s="154"/>
      <c r="Y22" s="154"/>
    </row>
    <row r="23" spans="1:25" ht="15.75" customHeight="1" x14ac:dyDescent="0.3">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row>
    <row r="24" spans="1:25" ht="15.75" customHeight="1" x14ac:dyDescent="0.3">
      <c r="A24" s="154"/>
      <c r="B24" s="154"/>
      <c r="C24" s="154"/>
      <c r="D24" s="154"/>
      <c r="E24" s="154"/>
      <c r="F24" s="154"/>
      <c r="G24" s="154"/>
      <c r="H24" s="154"/>
      <c r="I24" s="154"/>
      <c r="J24" s="154"/>
      <c r="K24" s="154"/>
      <c r="L24" s="154"/>
      <c r="M24" s="154"/>
      <c r="N24" s="154"/>
      <c r="O24" s="154"/>
      <c r="P24" s="154"/>
      <c r="Q24" s="154"/>
      <c r="R24" s="154"/>
      <c r="S24" s="154"/>
      <c r="T24" s="154"/>
      <c r="U24" s="154"/>
      <c r="V24" s="154"/>
      <c r="W24" s="154"/>
      <c r="X24" s="154"/>
      <c r="Y24" s="154"/>
    </row>
    <row r="25" spans="1:25" ht="15.75" customHeight="1" x14ac:dyDescent="0.3">
      <c r="A25" s="154"/>
      <c r="B25" s="154"/>
      <c r="C25" s="154"/>
      <c r="D25" s="154"/>
      <c r="E25" s="154"/>
      <c r="F25" s="154"/>
      <c r="G25" s="154"/>
      <c r="H25" s="154"/>
      <c r="I25" s="154"/>
      <c r="J25" s="154"/>
      <c r="K25" s="154"/>
      <c r="L25" s="154"/>
      <c r="M25" s="154"/>
      <c r="N25" s="154"/>
      <c r="O25" s="154"/>
      <c r="P25" s="154"/>
      <c r="Q25" s="154"/>
      <c r="R25" s="154"/>
      <c r="S25" s="154"/>
      <c r="T25" s="154"/>
      <c r="U25" s="154"/>
      <c r="V25" s="154"/>
      <c r="W25" s="154"/>
      <c r="X25" s="154"/>
      <c r="Y25" s="154"/>
    </row>
    <row r="26" spans="1:25" ht="15.75" customHeight="1" x14ac:dyDescent="0.3">
      <c r="A26" s="154"/>
      <c r="B26" s="154"/>
      <c r="C26" s="154"/>
      <c r="D26" s="154"/>
      <c r="E26" s="154"/>
      <c r="F26" s="154"/>
      <c r="G26" s="154"/>
      <c r="H26" s="154"/>
      <c r="I26" s="154"/>
      <c r="J26" s="154"/>
      <c r="K26" s="154"/>
      <c r="L26" s="154"/>
      <c r="M26" s="154"/>
      <c r="N26" s="154"/>
      <c r="O26" s="154"/>
      <c r="P26" s="154"/>
      <c r="Q26" s="154"/>
      <c r="R26" s="154"/>
      <c r="S26" s="154"/>
      <c r="T26" s="154"/>
      <c r="U26" s="154"/>
      <c r="V26" s="154"/>
      <c r="W26" s="154"/>
      <c r="X26" s="154"/>
      <c r="Y26" s="154"/>
    </row>
    <row r="27" spans="1:25" ht="15.75" customHeight="1" x14ac:dyDescent="0.3">
      <c r="A27" s="154"/>
      <c r="B27" s="154"/>
      <c r="C27" s="154"/>
      <c r="D27" s="154"/>
      <c r="E27" s="154"/>
      <c r="F27" s="154"/>
      <c r="G27" s="154"/>
      <c r="H27" s="154"/>
      <c r="I27" s="154"/>
      <c r="J27" s="154"/>
      <c r="K27" s="154"/>
      <c r="L27" s="154"/>
      <c r="M27" s="154"/>
      <c r="N27" s="154"/>
      <c r="O27" s="154"/>
      <c r="P27" s="154"/>
      <c r="Q27" s="154"/>
      <c r="R27" s="154"/>
      <c r="S27" s="154"/>
      <c r="T27" s="154"/>
      <c r="U27" s="154"/>
      <c r="V27" s="154"/>
      <c r="W27" s="154"/>
      <c r="X27" s="154"/>
      <c r="Y27" s="154"/>
    </row>
    <row r="28" spans="1:25" ht="15.75" customHeight="1" x14ac:dyDescent="0.3">
      <c r="A28" s="154"/>
      <c r="B28" s="154"/>
      <c r="C28" s="154"/>
      <c r="D28" s="154"/>
      <c r="E28" s="154"/>
      <c r="F28" s="154"/>
      <c r="G28" s="154"/>
      <c r="H28" s="154"/>
      <c r="I28" s="154"/>
      <c r="J28" s="154"/>
      <c r="K28" s="154"/>
      <c r="L28" s="154"/>
      <c r="M28" s="154"/>
      <c r="N28" s="154"/>
      <c r="O28" s="154"/>
      <c r="P28" s="154"/>
      <c r="Q28" s="154"/>
      <c r="R28" s="154"/>
      <c r="S28" s="154"/>
      <c r="T28" s="154"/>
      <c r="U28" s="154"/>
      <c r="V28" s="154"/>
      <c r="W28" s="154"/>
      <c r="X28" s="154"/>
      <c r="Y28" s="154"/>
    </row>
    <row r="29" spans="1:25" ht="15.75" customHeight="1" x14ac:dyDescent="0.3">
      <c r="A29" s="154"/>
      <c r="B29" s="154"/>
      <c r="C29" s="154"/>
      <c r="D29" s="154"/>
      <c r="E29" s="154"/>
      <c r="F29" s="154"/>
      <c r="G29" s="154"/>
      <c r="H29" s="154"/>
      <c r="I29" s="154"/>
      <c r="J29" s="154"/>
      <c r="K29" s="154"/>
      <c r="L29" s="154"/>
      <c r="M29" s="154"/>
      <c r="N29" s="154"/>
      <c r="O29" s="154"/>
      <c r="P29" s="154"/>
      <c r="Q29" s="154"/>
      <c r="R29" s="154"/>
      <c r="S29" s="154"/>
      <c r="T29" s="154"/>
      <c r="U29" s="154"/>
      <c r="V29" s="154"/>
      <c r="W29" s="154"/>
      <c r="X29" s="154"/>
      <c r="Y29" s="154"/>
    </row>
    <row r="30" spans="1:25" ht="15.75" customHeight="1" x14ac:dyDescent="0.3">
      <c r="A30" s="154"/>
      <c r="B30" s="154"/>
      <c r="C30" s="154"/>
      <c r="D30" s="154"/>
      <c r="E30" s="154"/>
      <c r="F30" s="154"/>
      <c r="G30" s="154"/>
      <c r="H30" s="154"/>
      <c r="I30" s="154"/>
      <c r="J30" s="154"/>
      <c r="K30" s="154"/>
      <c r="L30" s="154"/>
      <c r="M30" s="154"/>
      <c r="N30" s="154"/>
      <c r="O30" s="154"/>
      <c r="P30" s="154"/>
      <c r="Q30" s="154"/>
      <c r="R30" s="154"/>
      <c r="S30" s="154"/>
      <c r="T30" s="154"/>
      <c r="U30" s="154"/>
      <c r="V30" s="154"/>
      <c r="W30" s="154"/>
      <c r="X30" s="154"/>
      <c r="Y30" s="154"/>
    </row>
    <row r="31" spans="1:25" ht="15.75" customHeight="1" x14ac:dyDescent="0.3">
      <c r="A31" s="154"/>
      <c r="B31" s="154"/>
      <c r="C31" s="154"/>
      <c r="D31" s="154"/>
      <c r="E31" s="154"/>
      <c r="F31" s="154"/>
      <c r="G31" s="154"/>
      <c r="H31" s="154"/>
      <c r="I31" s="154"/>
      <c r="J31" s="154"/>
      <c r="K31" s="154"/>
      <c r="L31" s="154"/>
      <c r="M31" s="154"/>
      <c r="N31" s="154"/>
      <c r="O31" s="154"/>
      <c r="P31" s="154"/>
      <c r="Q31" s="154"/>
      <c r="R31" s="154"/>
      <c r="S31" s="154"/>
      <c r="T31" s="154"/>
      <c r="U31" s="154"/>
      <c r="V31" s="154"/>
      <c r="W31" s="154"/>
      <c r="X31" s="154"/>
      <c r="Y31" s="154"/>
    </row>
    <row r="32" spans="1:25" ht="15.75" customHeight="1" x14ac:dyDescent="0.3">
      <c r="A32" s="154"/>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row>
    <row r="33" spans="1:25" ht="15.75" customHeight="1" x14ac:dyDescent="0.3">
      <c r="A33" s="154"/>
      <c r="B33" s="154"/>
      <c r="C33" s="154"/>
      <c r="D33" s="154"/>
      <c r="E33" s="154"/>
      <c r="F33" s="154"/>
      <c r="G33" s="154"/>
      <c r="H33" s="154"/>
      <c r="I33" s="154"/>
      <c r="J33" s="154"/>
      <c r="K33" s="154"/>
      <c r="L33" s="154"/>
      <c r="M33" s="154"/>
      <c r="N33" s="154"/>
      <c r="O33" s="154"/>
      <c r="P33" s="154"/>
      <c r="Q33" s="154"/>
      <c r="R33" s="154"/>
      <c r="S33" s="154"/>
      <c r="T33" s="154"/>
      <c r="U33" s="154"/>
      <c r="V33" s="154"/>
      <c r="W33" s="154"/>
      <c r="X33" s="154"/>
      <c r="Y33" s="154"/>
    </row>
    <row r="34" spans="1:25" ht="15.75" customHeight="1" x14ac:dyDescent="0.3">
      <c r="A34" s="154"/>
      <c r="B34" s="154"/>
      <c r="C34" s="154"/>
      <c r="D34" s="154"/>
      <c r="E34" s="154"/>
      <c r="F34" s="154"/>
      <c r="G34" s="154"/>
      <c r="H34" s="154"/>
      <c r="I34" s="154"/>
      <c r="J34" s="154"/>
      <c r="K34" s="154"/>
      <c r="L34" s="154"/>
      <c r="M34" s="154"/>
      <c r="N34" s="154"/>
      <c r="O34" s="154"/>
      <c r="P34" s="154"/>
      <c r="Q34" s="154"/>
      <c r="R34" s="154"/>
      <c r="S34" s="154"/>
      <c r="T34" s="154"/>
      <c r="U34" s="154"/>
      <c r="V34" s="154"/>
      <c r="W34" s="154"/>
      <c r="X34" s="154"/>
      <c r="Y34" s="154"/>
    </row>
    <row r="35" spans="1:25" ht="15.75" customHeight="1" x14ac:dyDescent="0.3">
      <c r="A35" s="154"/>
      <c r="B35" s="154"/>
      <c r="C35" s="154"/>
      <c r="D35" s="154"/>
      <c r="E35" s="154"/>
      <c r="F35" s="154"/>
      <c r="G35" s="154"/>
      <c r="H35" s="154"/>
      <c r="I35" s="154"/>
      <c r="J35" s="154"/>
      <c r="K35" s="154"/>
      <c r="L35" s="154"/>
      <c r="M35" s="154"/>
      <c r="N35" s="154"/>
      <c r="O35" s="154"/>
      <c r="P35" s="154"/>
      <c r="Q35" s="154"/>
      <c r="R35" s="154"/>
      <c r="S35" s="154"/>
      <c r="T35" s="154"/>
      <c r="U35" s="154"/>
      <c r="V35" s="154"/>
      <c r="W35" s="154"/>
      <c r="X35" s="154"/>
      <c r="Y35" s="154"/>
    </row>
    <row r="36" spans="1:25" ht="15.75" customHeight="1" x14ac:dyDescent="0.3">
      <c r="A36" s="154"/>
      <c r="B36" s="154"/>
      <c r="C36" s="154"/>
      <c r="D36" s="154"/>
      <c r="E36" s="154"/>
      <c r="F36" s="154"/>
      <c r="G36" s="154"/>
      <c r="H36" s="154"/>
      <c r="I36" s="154"/>
      <c r="J36" s="154"/>
      <c r="K36" s="154"/>
      <c r="L36" s="154"/>
      <c r="M36" s="154"/>
      <c r="N36" s="154"/>
      <c r="O36" s="154"/>
      <c r="P36" s="154"/>
      <c r="Q36" s="154"/>
      <c r="R36" s="154"/>
      <c r="S36" s="154"/>
      <c r="T36" s="154"/>
      <c r="U36" s="154"/>
      <c r="V36" s="154"/>
      <c r="W36" s="154"/>
      <c r="X36" s="154"/>
      <c r="Y36" s="154"/>
    </row>
    <row r="37" spans="1:25" ht="15.75" customHeight="1" x14ac:dyDescent="0.3">
      <c r="A37" s="154"/>
      <c r="B37" s="154"/>
      <c r="C37" s="154"/>
      <c r="D37" s="154"/>
      <c r="E37" s="154"/>
      <c r="F37" s="154"/>
      <c r="G37" s="154"/>
      <c r="H37" s="154"/>
      <c r="I37" s="154"/>
      <c r="J37" s="154"/>
      <c r="K37" s="154"/>
      <c r="L37" s="154"/>
      <c r="M37" s="154"/>
      <c r="N37" s="154"/>
      <c r="O37" s="154"/>
      <c r="P37" s="154"/>
      <c r="Q37" s="154"/>
      <c r="R37" s="154"/>
      <c r="S37" s="154"/>
      <c r="T37" s="154"/>
      <c r="U37" s="154"/>
      <c r="V37" s="154"/>
      <c r="W37" s="154"/>
      <c r="X37" s="154"/>
      <c r="Y37" s="154"/>
    </row>
    <row r="38" spans="1:25" ht="15.75" customHeight="1" x14ac:dyDescent="0.3">
      <c r="A38" s="154"/>
      <c r="B38" s="154"/>
      <c r="C38" s="154"/>
      <c r="D38" s="154"/>
      <c r="E38" s="154"/>
      <c r="F38" s="154"/>
      <c r="G38" s="154"/>
      <c r="H38" s="154"/>
      <c r="I38" s="154"/>
      <c r="J38" s="154"/>
      <c r="K38" s="154"/>
      <c r="L38" s="154"/>
      <c r="M38" s="154"/>
      <c r="N38" s="154"/>
      <c r="O38" s="154"/>
      <c r="P38" s="154"/>
      <c r="Q38" s="154"/>
      <c r="R38" s="154"/>
      <c r="S38" s="154"/>
      <c r="T38" s="154"/>
      <c r="U38" s="154"/>
      <c r="V38" s="154"/>
      <c r="W38" s="154"/>
      <c r="X38" s="154"/>
      <c r="Y38" s="154"/>
    </row>
    <row r="39" spans="1:25" ht="15.75" customHeight="1" x14ac:dyDescent="0.3">
      <c r="A39" s="154"/>
      <c r="B39" s="154"/>
      <c r="C39" s="154"/>
      <c r="D39" s="154"/>
      <c r="E39" s="154"/>
      <c r="F39" s="154"/>
      <c r="G39" s="154"/>
      <c r="H39" s="154"/>
      <c r="I39" s="154"/>
      <c r="J39" s="154"/>
      <c r="K39" s="154"/>
      <c r="L39" s="154"/>
      <c r="M39" s="154"/>
      <c r="N39" s="154"/>
      <c r="O39" s="154"/>
      <c r="P39" s="154"/>
      <c r="Q39" s="154"/>
      <c r="R39" s="154"/>
      <c r="S39" s="154"/>
      <c r="T39" s="154"/>
      <c r="U39" s="154"/>
      <c r="V39" s="154"/>
      <c r="W39" s="154"/>
      <c r="X39" s="154"/>
      <c r="Y39" s="154"/>
    </row>
    <row r="40" spans="1:25" ht="15.75" customHeight="1" x14ac:dyDescent="0.3">
      <c r="A40" s="154"/>
      <c r="B40" s="154"/>
      <c r="C40" s="154"/>
      <c r="D40" s="154"/>
      <c r="E40" s="154"/>
      <c r="F40" s="154"/>
      <c r="G40" s="154"/>
      <c r="H40" s="154"/>
      <c r="I40" s="154"/>
      <c r="J40" s="154"/>
      <c r="K40" s="154"/>
      <c r="L40" s="154"/>
      <c r="M40" s="154"/>
      <c r="N40" s="154"/>
      <c r="O40" s="154"/>
      <c r="P40" s="154"/>
      <c r="Q40" s="154"/>
      <c r="R40" s="154"/>
      <c r="S40" s="154"/>
      <c r="T40" s="154"/>
      <c r="U40" s="154"/>
      <c r="V40" s="154"/>
      <c r="W40" s="154"/>
      <c r="X40" s="154"/>
      <c r="Y40" s="154"/>
    </row>
    <row r="41" spans="1:25" ht="15.75" customHeight="1" x14ac:dyDescent="0.3">
      <c r="A41" s="154"/>
      <c r="B41" s="154"/>
      <c r="C41" s="154"/>
      <c r="D41" s="154"/>
      <c r="E41" s="154"/>
      <c r="F41" s="154"/>
      <c r="G41" s="154"/>
      <c r="H41" s="154"/>
      <c r="I41" s="154"/>
      <c r="J41" s="154"/>
      <c r="K41" s="154"/>
      <c r="L41" s="154"/>
      <c r="M41" s="154"/>
      <c r="N41" s="154"/>
      <c r="O41" s="154"/>
      <c r="P41" s="154"/>
      <c r="Q41" s="154"/>
      <c r="R41" s="154"/>
      <c r="S41" s="154"/>
      <c r="T41" s="154"/>
      <c r="U41" s="154"/>
      <c r="V41" s="154"/>
      <c r="W41" s="154"/>
      <c r="X41" s="154"/>
      <c r="Y41" s="154"/>
    </row>
    <row r="42" spans="1:25" ht="15.75" customHeight="1" x14ac:dyDescent="0.3">
      <c r="A42" s="154"/>
      <c r="B42" s="154"/>
      <c r="C42" s="154"/>
      <c r="D42" s="154"/>
      <c r="E42" s="154"/>
      <c r="F42" s="154"/>
      <c r="G42" s="154"/>
      <c r="H42" s="154"/>
      <c r="I42" s="154"/>
      <c r="J42" s="154"/>
      <c r="K42" s="154"/>
      <c r="L42" s="154"/>
      <c r="M42" s="154"/>
      <c r="N42" s="154"/>
      <c r="O42" s="154"/>
      <c r="P42" s="154"/>
      <c r="Q42" s="154"/>
      <c r="R42" s="154"/>
      <c r="S42" s="154"/>
      <c r="T42" s="154"/>
      <c r="U42" s="154"/>
      <c r="V42" s="154"/>
      <c r="W42" s="154"/>
      <c r="X42" s="154"/>
      <c r="Y42" s="154"/>
    </row>
    <row r="43" spans="1:25" ht="15.75" customHeight="1" x14ac:dyDescent="0.3">
      <c r="A43" s="154"/>
      <c r="B43" s="154"/>
      <c r="C43" s="154"/>
      <c r="D43" s="154"/>
      <c r="E43" s="154"/>
      <c r="F43" s="154"/>
      <c r="G43" s="154"/>
      <c r="H43" s="154"/>
      <c r="I43" s="154"/>
      <c r="J43" s="154"/>
      <c r="K43" s="154"/>
      <c r="L43" s="154"/>
      <c r="M43" s="154"/>
      <c r="N43" s="154"/>
      <c r="O43" s="154"/>
      <c r="P43" s="154"/>
      <c r="Q43" s="154"/>
      <c r="R43" s="154"/>
      <c r="S43" s="154"/>
      <c r="T43" s="154"/>
      <c r="U43" s="154"/>
      <c r="V43" s="154"/>
      <c r="W43" s="154"/>
      <c r="X43" s="154"/>
      <c r="Y43" s="154"/>
    </row>
    <row r="44" spans="1:25" ht="15.75" customHeight="1" x14ac:dyDescent="0.3">
      <c r="A44" s="154"/>
      <c r="B44" s="154"/>
      <c r="C44" s="154"/>
      <c r="D44" s="154"/>
      <c r="E44" s="154"/>
      <c r="F44" s="154"/>
      <c r="G44" s="154"/>
      <c r="H44" s="154"/>
      <c r="I44" s="154"/>
      <c r="J44" s="154"/>
      <c r="K44" s="154"/>
      <c r="L44" s="154"/>
      <c r="M44" s="154"/>
      <c r="N44" s="154"/>
      <c r="O44" s="154"/>
      <c r="P44" s="154"/>
      <c r="Q44" s="154"/>
      <c r="R44" s="154"/>
      <c r="S44" s="154"/>
      <c r="T44" s="154"/>
      <c r="U44" s="154"/>
      <c r="V44" s="154"/>
      <c r="W44" s="154"/>
      <c r="X44" s="154"/>
      <c r="Y44" s="154"/>
    </row>
    <row r="45" spans="1:25" ht="15.75" customHeight="1" x14ac:dyDescent="0.3">
      <c r="A45" s="154"/>
      <c r="B45" s="154"/>
      <c r="C45" s="154"/>
      <c r="D45" s="154"/>
      <c r="E45" s="154"/>
      <c r="F45" s="154"/>
      <c r="G45" s="154"/>
      <c r="H45" s="154"/>
      <c r="I45" s="154"/>
      <c r="J45" s="154"/>
      <c r="K45" s="154"/>
      <c r="L45" s="154"/>
      <c r="M45" s="154"/>
      <c r="N45" s="154"/>
      <c r="O45" s="154"/>
      <c r="P45" s="154"/>
      <c r="Q45" s="154"/>
      <c r="R45" s="154"/>
      <c r="S45" s="154"/>
      <c r="T45" s="154"/>
      <c r="U45" s="154"/>
      <c r="V45" s="154"/>
      <c r="W45" s="154"/>
      <c r="X45" s="154"/>
      <c r="Y45" s="154"/>
    </row>
    <row r="46" spans="1:25" ht="15.75" customHeight="1" x14ac:dyDescent="0.3">
      <c r="A46" s="154"/>
      <c r="B46" s="154"/>
      <c r="C46" s="154"/>
      <c r="D46" s="154"/>
      <c r="E46" s="154"/>
      <c r="F46" s="154"/>
      <c r="G46" s="154"/>
      <c r="H46" s="154"/>
      <c r="I46" s="154"/>
      <c r="J46" s="154"/>
      <c r="K46" s="154"/>
      <c r="L46" s="154"/>
      <c r="M46" s="154"/>
      <c r="N46" s="154"/>
      <c r="O46" s="154"/>
      <c r="P46" s="154"/>
      <c r="Q46" s="154"/>
      <c r="R46" s="154"/>
      <c r="S46" s="154"/>
      <c r="T46" s="154"/>
      <c r="U46" s="154"/>
      <c r="V46" s="154"/>
      <c r="W46" s="154"/>
      <c r="X46" s="154"/>
      <c r="Y46" s="154"/>
    </row>
    <row r="47" spans="1:25" ht="15.75" customHeight="1" x14ac:dyDescent="0.3">
      <c r="A47" s="154"/>
      <c r="B47" s="154"/>
      <c r="C47" s="154"/>
      <c r="D47" s="154"/>
      <c r="E47" s="154"/>
      <c r="F47" s="154"/>
      <c r="G47" s="154"/>
      <c r="H47" s="154"/>
      <c r="I47" s="154"/>
      <c r="J47" s="154"/>
      <c r="K47" s="154"/>
      <c r="L47" s="154"/>
      <c r="M47" s="154"/>
      <c r="N47" s="154"/>
      <c r="O47" s="154"/>
      <c r="P47" s="154"/>
      <c r="Q47" s="154"/>
      <c r="R47" s="154"/>
      <c r="S47" s="154"/>
      <c r="T47" s="154"/>
      <c r="U47" s="154"/>
      <c r="V47" s="154"/>
      <c r="W47" s="154"/>
      <c r="X47" s="154"/>
      <c r="Y47" s="154"/>
    </row>
    <row r="48" spans="1:25" ht="15.75" customHeight="1" x14ac:dyDescent="0.3">
      <c r="A48" s="154"/>
      <c r="B48" s="154"/>
      <c r="C48" s="154"/>
      <c r="D48" s="154"/>
      <c r="E48" s="154"/>
      <c r="F48" s="154"/>
      <c r="G48" s="154"/>
      <c r="H48" s="154"/>
      <c r="I48" s="154"/>
      <c r="J48" s="154"/>
      <c r="K48" s="154"/>
      <c r="L48" s="154"/>
      <c r="M48" s="154"/>
      <c r="N48" s="154"/>
      <c r="O48" s="154"/>
      <c r="P48" s="154"/>
      <c r="Q48" s="154"/>
      <c r="R48" s="154"/>
      <c r="S48" s="154"/>
      <c r="T48" s="154"/>
      <c r="U48" s="154"/>
      <c r="V48" s="154"/>
      <c r="W48" s="154"/>
      <c r="X48" s="154"/>
      <c r="Y48" s="154"/>
    </row>
    <row r="49" spans="1:25" ht="15.75" customHeight="1" x14ac:dyDescent="0.3">
      <c r="A49" s="154"/>
      <c r="B49" s="154"/>
      <c r="C49" s="154"/>
      <c r="D49" s="154"/>
      <c r="E49" s="154"/>
      <c r="F49" s="154"/>
      <c r="G49" s="154"/>
      <c r="H49" s="154"/>
      <c r="I49" s="154"/>
      <c r="J49" s="154"/>
      <c r="K49" s="154"/>
      <c r="L49" s="154"/>
      <c r="M49" s="154"/>
      <c r="N49" s="154"/>
      <c r="O49" s="154"/>
      <c r="P49" s="154"/>
      <c r="Q49" s="154"/>
      <c r="R49" s="154"/>
      <c r="S49" s="154"/>
      <c r="T49" s="154"/>
      <c r="U49" s="154"/>
      <c r="V49" s="154"/>
      <c r="W49" s="154"/>
      <c r="X49" s="154"/>
      <c r="Y49" s="154"/>
    </row>
    <row r="50" spans="1:25" ht="15.75" customHeight="1" x14ac:dyDescent="0.3">
      <c r="A50" s="154"/>
      <c r="B50" s="154"/>
      <c r="C50" s="154"/>
      <c r="D50" s="154"/>
      <c r="E50" s="154"/>
      <c r="F50" s="154"/>
      <c r="G50" s="154"/>
      <c r="H50" s="154"/>
      <c r="I50" s="154"/>
      <c r="J50" s="154"/>
      <c r="K50" s="154"/>
      <c r="L50" s="154"/>
      <c r="M50" s="154"/>
      <c r="N50" s="154"/>
      <c r="O50" s="154"/>
      <c r="P50" s="154"/>
      <c r="Q50" s="154"/>
      <c r="R50" s="154"/>
      <c r="S50" s="154"/>
      <c r="T50" s="154"/>
      <c r="U50" s="154"/>
      <c r="V50" s="154"/>
      <c r="W50" s="154"/>
      <c r="X50" s="154"/>
      <c r="Y50" s="154"/>
    </row>
    <row r="51" spans="1:25" ht="15.75" customHeigh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row>
    <row r="52" spans="1:25" ht="15.75" customHeight="1" x14ac:dyDescent="0.3">
      <c r="A52" s="154"/>
      <c r="B52" s="154"/>
      <c r="C52" s="154"/>
      <c r="D52" s="154"/>
      <c r="E52" s="154"/>
      <c r="F52" s="154"/>
      <c r="G52" s="154"/>
      <c r="H52" s="154"/>
      <c r="I52" s="154"/>
      <c r="J52" s="154"/>
      <c r="K52" s="154"/>
      <c r="L52" s="154"/>
      <c r="M52" s="154"/>
      <c r="N52" s="154"/>
      <c r="O52" s="154"/>
      <c r="P52" s="154"/>
      <c r="Q52" s="154"/>
      <c r="R52" s="154"/>
      <c r="S52" s="154"/>
      <c r="T52" s="154"/>
      <c r="U52" s="154"/>
      <c r="V52" s="154"/>
      <c r="W52" s="154"/>
      <c r="X52" s="154"/>
      <c r="Y52" s="154"/>
    </row>
    <row r="53" spans="1:25" ht="15.75" customHeight="1" x14ac:dyDescent="0.3">
      <c r="A53" s="154"/>
      <c r="B53" s="154"/>
      <c r="C53" s="154"/>
      <c r="D53" s="154"/>
      <c r="E53" s="154"/>
      <c r="F53" s="154"/>
      <c r="G53" s="154"/>
      <c r="H53" s="154"/>
      <c r="I53" s="154"/>
      <c r="J53" s="154"/>
      <c r="K53" s="154"/>
      <c r="L53" s="154"/>
      <c r="M53" s="154"/>
      <c r="N53" s="154"/>
      <c r="O53" s="154"/>
      <c r="P53" s="154"/>
      <c r="Q53" s="154"/>
      <c r="R53" s="154"/>
      <c r="S53" s="154"/>
      <c r="T53" s="154"/>
      <c r="U53" s="154"/>
      <c r="V53" s="154"/>
      <c r="W53" s="154"/>
      <c r="X53" s="154"/>
      <c r="Y53" s="154"/>
    </row>
    <row r="54" spans="1:25" ht="15.75" customHeight="1" x14ac:dyDescent="0.3">
      <c r="A54" s="154"/>
      <c r="B54" s="154"/>
      <c r="C54" s="154"/>
      <c r="D54" s="154"/>
      <c r="E54" s="154"/>
      <c r="F54" s="154"/>
      <c r="G54" s="154"/>
      <c r="H54" s="154"/>
      <c r="I54" s="154"/>
      <c r="J54" s="154"/>
      <c r="K54" s="154"/>
      <c r="L54" s="154"/>
      <c r="M54" s="154"/>
      <c r="N54" s="154"/>
      <c r="O54" s="154"/>
      <c r="P54" s="154"/>
      <c r="Q54" s="154"/>
      <c r="R54" s="154"/>
      <c r="S54" s="154"/>
      <c r="T54" s="154"/>
      <c r="U54" s="154"/>
      <c r="V54" s="154"/>
      <c r="W54" s="154"/>
      <c r="X54" s="154"/>
      <c r="Y54" s="154"/>
    </row>
    <row r="55" spans="1:25" ht="15.75" customHeight="1" x14ac:dyDescent="0.3">
      <c r="A55" s="154"/>
      <c r="B55" s="154"/>
      <c r="C55" s="154"/>
      <c r="D55" s="154"/>
      <c r="E55" s="154"/>
      <c r="F55" s="154"/>
      <c r="G55" s="154"/>
      <c r="H55" s="154"/>
      <c r="I55" s="154"/>
      <c r="J55" s="154"/>
      <c r="K55" s="154"/>
      <c r="L55" s="154"/>
      <c r="M55" s="154"/>
      <c r="N55" s="154"/>
      <c r="O55" s="154"/>
      <c r="P55" s="154"/>
      <c r="Q55" s="154"/>
      <c r="R55" s="154"/>
      <c r="S55" s="154"/>
      <c r="T55" s="154"/>
      <c r="U55" s="154"/>
      <c r="V55" s="154"/>
      <c r="W55" s="154"/>
      <c r="X55" s="154"/>
      <c r="Y55" s="154"/>
    </row>
    <row r="56" spans="1:25" ht="15.75" customHeight="1" x14ac:dyDescent="0.3">
      <c r="A56" s="154"/>
      <c r="B56" s="154"/>
      <c r="C56" s="154"/>
      <c r="D56" s="154"/>
      <c r="E56" s="154"/>
      <c r="F56" s="154"/>
      <c r="G56" s="154"/>
      <c r="H56" s="154"/>
      <c r="I56" s="154"/>
      <c r="J56" s="154"/>
      <c r="K56" s="154"/>
      <c r="L56" s="154"/>
      <c r="M56" s="154"/>
      <c r="N56" s="154"/>
      <c r="O56" s="154"/>
      <c r="P56" s="154"/>
      <c r="Q56" s="154"/>
      <c r="R56" s="154"/>
      <c r="S56" s="154"/>
      <c r="T56" s="154"/>
      <c r="U56" s="154"/>
      <c r="V56" s="154"/>
      <c r="W56" s="154"/>
      <c r="X56" s="154"/>
      <c r="Y56" s="154"/>
    </row>
    <row r="57" spans="1:25" ht="15.75" customHeigh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row>
    <row r="58" spans="1:25" ht="15.75" customHeight="1" x14ac:dyDescent="0.3">
      <c r="A58" s="154"/>
      <c r="B58" s="154"/>
      <c r="C58" s="154"/>
      <c r="D58" s="154"/>
      <c r="E58" s="154"/>
      <c r="F58" s="154"/>
      <c r="G58" s="154"/>
      <c r="H58" s="154"/>
      <c r="I58" s="154"/>
      <c r="J58" s="154"/>
      <c r="K58" s="154"/>
      <c r="L58" s="154"/>
      <c r="M58" s="154"/>
      <c r="N58" s="154"/>
      <c r="O58" s="154"/>
      <c r="P58" s="154"/>
      <c r="Q58" s="154"/>
      <c r="R58" s="154"/>
      <c r="S58" s="154"/>
      <c r="T58" s="154"/>
      <c r="U58" s="154"/>
      <c r="V58" s="154"/>
      <c r="W58" s="154"/>
      <c r="X58" s="154"/>
      <c r="Y58" s="154"/>
    </row>
    <row r="59" spans="1:25" ht="15.75" customHeight="1" x14ac:dyDescent="0.3">
      <c r="A59" s="154"/>
      <c r="B59" s="154"/>
      <c r="C59" s="154"/>
      <c r="D59" s="154"/>
      <c r="E59" s="154"/>
      <c r="F59" s="154"/>
      <c r="G59" s="154"/>
      <c r="H59" s="154"/>
      <c r="I59" s="154"/>
      <c r="J59" s="154"/>
      <c r="K59" s="154"/>
      <c r="L59" s="154"/>
      <c r="M59" s="154"/>
      <c r="N59" s="154"/>
      <c r="O59" s="154"/>
      <c r="P59" s="154"/>
      <c r="Q59" s="154"/>
      <c r="R59" s="154"/>
      <c r="S59" s="154"/>
      <c r="T59" s="154"/>
      <c r="U59" s="154"/>
      <c r="V59" s="154"/>
      <c r="W59" s="154"/>
      <c r="X59" s="154"/>
      <c r="Y59" s="154"/>
    </row>
    <row r="60" spans="1:25" ht="15.75" customHeight="1" x14ac:dyDescent="0.3">
      <c r="A60" s="154"/>
      <c r="B60" s="154"/>
      <c r="C60" s="154"/>
      <c r="D60" s="154"/>
      <c r="E60" s="154"/>
      <c r="F60" s="154"/>
      <c r="G60" s="154"/>
      <c r="H60" s="154"/>
      <c r="I60" s="154"/>
      <c r="J60" s="154"/>
      <c r="K60" s="154"/>
      <c r="L60" s="154"/>
      <c r="M60" s="154"/>
      <c r="N60" s="154"/>
      <c r="O60" s="154"/>
      <c r="P60" s="154"/>
      <c r="Q60" s="154"/>
      <c r="R60" s="154"/>
      <c r="S60" s="154"/>
      <c r="T60" s="154"/>
      <c r="U60" s="154"/>
      <c r="V60" s="154"/>
      <c r="W60" s="154"/>
      <c r="X60" s="154"/>
      <c r="Y60" s="154"/>
    </row>
    <row r="61" spans="1:25" ht="15.75" customHeight="1" x14ac:dyDescent="0.3">
      <c r="A61" s="154"/>
      <c r="B61" s="154"/>
      <c r="C61" s="154"/>
      <c r="D61" s="154"/>
      <c r="E61" s="154"/>
      <c r="F61" s="154"/>
      <c r="G61" s="154"/>
      <c r="H61" s="154"/>
      <c r="I61" s="154"/>
      <c r="J61" s="154"/>
      <c r="K61" s="154"/>
      <c r="L61" s="154"/>
      <c r="M61" s="154"/>
      <c r="N61" s="154"/>
      <c r="O61" s="154"/>
      <c r="P61" s="154"/>
      <c r="Q61" s="154"/>
      <c r="R61" s="154"/>
      <c r="S61" s="154"/>
      <c r="T61" s="154"/>
      <c r="U61" s="154"/>
      <c r="V61" s="154"/>
      <c r="W61" s="154"/>
      <c r="X61" s="154"/>
      <c r="Y61" s="154"/>
    </row>
    <row r="62" spans="1:25" ht="15.75" customHeight="1" x14ac:dyDescent="0.3">
      <c r="A62" s="154"/>
      <c r="B62" s="154"/>
      <c r="C62" s="154"/>
      <c r="D62" s="154"/>
      <c r="E62" s="154"/>
      <c r="F62" s="154"/>
      <c r="G62" s="154"/>
      <c r="H62" s="154"/>
      <c r="I62" s="154"/>
      <c r="J62" s="154"/>
      <c r="K62" s="154"/>
      <c r="L62" s="154"/>
      <c r="M62" s="154"/>
      <c r="N62" s="154"/>
      <c r="O62" s="154"/>
      <c r="P62" s="154"/>
      <c r="Q62" s="154"/>
      <c r="R62" s="154"/>
      <c r="S62" s="154"/>
      <c r="T62" s="154"/>
      <c r="U62" s="154"/>
      <c r="V62" s="154"/>
      <c r="W62" s="154"/>
      <c r="X62" s="154"/>
      <c r="Y62" s="154"/>
    </row>
    <row r="63" spans="1:25" ht="15.75" customHeight="1" x14ac:dyDescent="0.3">
      <c r="A63" s="154"/>
      <c r="B63" s="154"/>
      <c r="C63" s="154"/>
      <c r="D63" s="154"/>
      <c r="E63" s="154"/>
      <c r="F63" s="154"/>
      <c r="G63" s="154"/>
      <c r="H63" s="154"/>
      <c r="I63" s="154"/>
      <c r="J63" s="154"/>
      <c r="K63" s="154"/>
      <c r="L63" s="154"/>
      <c r="M63" s="154"/>
      <c r="N63" s="154"/>
      <c r="O63" s="154"/>
      <c r="P63" s="154"/>
      <c r="Q63" s="154"/>
      <c r="R63" s="154"/>
      <c r="S63" s="154"/>
      <c r="T63" s="154"/>
      <c r="U63" s="154"/>
      <c r="V63" s="154"/>
      <c r="W63" s="154"/>
      <c r="X63" s="154"/>
      <c r="Y63" s="154"/>
    </row>
    <row r="64" spans="1:25" ht="15.75" customHeight="1" x14ac:dyDescent="0.3">
      <c r="A64" s="154"/>
      <c r="B64" s="154"/>
      <c r="C64" s="154"/>
      <c r="D64" s="154"/>
      <c r="E64" s="154"/>
      <c r="F64" s="154"/>
      <c r="G64" s="154"/>
      <c r="H64" s="154"/>
      <c r="I64" s="154"/>
      <c r="J64" s="154"/>
      <c r="K64" s="154"/>
      <c r="L64" s="154"/>
      <c r="M64" s="154"/>
      <c r="N64" s="154"/>
      <c r="O64" s="154"/>
      <c r="P64" s="154"/>
      <c r="Q64" s="154"/>
      <c r="R64" s="154"/>
      <c r="S64" s="154"/>
      <c r="T64" s="154"/>
      <c r="U64" s="154"/>
      <c r="V64" s="154"/>
      <c r="W64" s="154"/>
      <c r="X64" s="154"/>
      <c r="Y64" s="154"/>
    </row>
    <row r="65" spans="1:25" ht="15.75" customHeight="1" x14ac:dyDescent="0.3">
      <c r="A65" s="154"/>
      <c r="B65" s="154"/>
      <c r="C65" s="154"/>
      <c r="D65" s="154"/>
      <c r="E65" s="154"/>
      <c r="F65" s="154"/>
      <c r="G65" s="154"/>
      <c r="H65" s="154"/>
      <c r="I65" s="154"/>
      <c r="J65" s="154"/>
      <c r="K65" s="154"/>
      <c r="L65" s="154"/>
      <c r="M65" s="154"/>
      <c r="N65" s="154"/>
      <c r="O65" s="154"/>
      <c r="P65" s="154"/>
      <c r="Q65" s="154"/>
      <c r="R65" s="154"/>
      <c r="S65" s="154"/>
      <c r="T65" s="154"/>
      <c r="U65" s="154"/>
      <c r="V65" s="154"/>
      <c r="W65" s="154"/>
      <c r="X65" s="154"/>
      <c r="Y65" s="154"/>
    </row>
    <row r="66" spans="1:25" ht="15.75" customHeight="1" x14ac:dyDescent="0.3">
      <c r="A66" s="154"/>
      <c r="B66" s="154"/>
      <c r="C66" s="154"/>
      <c r="D66" s="154"/>
      <c r="E66" s="154"/>
      <c r="F66" s="154"/>
      <c r="G66" s="154"/>
      <c r="H66" s="154"/>
      <c r="I66" s="154"/>
      <c r="J66" s="154"/>
      <c r="K66" s="154"/>
      <c r="L66" s="154"/>
      <c r="M66" s="154"/>
      <c r="N66" s="154"/>
      <c r="O66" s="154"/>
      <c r="P66" s="154"/>
      <c r="Q66" s="154"/>
      <c r="R66" s="154"/>
      <c r="S66" s="154"/>
      <c r="T66" s="154"/>
      <c r="U66" s="154"/>
      <c r="V66" s="154"/>
      <c r="W66" s="154"/>
      <c r="X66" s="154"/>
      <c r="Y66" s="154"/>
    </row>
    <row r="67" spans="1:25" ht="15.75" customHeight="1" x14ac:dyDescent="0.3">
      <c r="A67" s="154"/>
      <c r="B67" s="154"/>
      <c r="C67" s="154"/>
      <c r="D67" s="154"/>
      <c r="E67" s="154"/>
      <c r="F67" s="154"/>
      <c r="G67" s="154"/>
      <c r="H67" s="154"/>
      <c r="I67" s="154"/>
      <c r="J67" s="154"/>
      <c r="K67" s="154"/>
      <c r="L67" s="154"/>
      <c r="M67" s="154"/>
      <c r="N67" s="154"/>
      <c r="O67" s="154"/>
      <c r="P67" s="154"/>
      <c r="Q67" s="154"/>
      <c r="R67" s="154"/>
      <c r="S67" s="154"/>
      <c r="T67" s="154"/>
      <c r="U67" s="154"/>
      <c r="V67" s="154"/>
      <c r="W67" s="154"/>
      <c r="X67" s="154"/>
      <c r="Y67" s="154"/>
    </row>
    <row r="68" spans="1:25" ht="15.75" customHeight="1" x14ac:dyDescent="0.3">
      <c r="A68" s="154"/>
      <c r="B68" s="154"/>
      <c r="C68" s="154"/>
      <c r="D68" s="154"/>
      <c r="E68" s="154"/>
      <c r="F68" s="154"/>
      <c r="G68" s="154"/>
      <c r="H68" s="154"/>
      <c r="I68" s="154"/>
      <c r="J68" s="154"/>
      <c r="K68" s="154"/>
      <c r="L68" s="154"/>
      <c r="M68" s="154"/>
      <c r="N68" s="154"/>
      <c r="O68" s="154"/>
      <c r="P68" s="154"/>
      <c r="Q68" s="154"/>
      <c r="R68" s="154"/>
      <c r="S68" s="154"/>
      <c r="T68" s="154"/>
      <c r="U68" s="154"/>
      <c r="V68" s="154"/>
      <c r="W68" s="154"/>
      <c r="X68" s="154"/>
      <c r="Y68" s="154"/>
    </row>
    <row r="69" spans="1:25" ht="15.75" customHeight="1" x14ac:dyDescent="0.3">
      <c r="A69" s="154"/>
      <c r="B69" s="154"/>
      <c r="C69" s="154"/>
      <c r="D69" s="154"/>
      <c r="E69" s="154"/>
      <c r="F69" s="154"/>
      <c r="G69" s="154"/>
      <c r="H69" s="154"/>
      <c r="I69" s="154"/>
      <c r="J69" s="154"/>
      <c r="K69" s="154"/>
      <c r="L69" s="154"/>
      <c r="M69" s="154"/>
      <c r="N69" s="154"/>
      <c r="O69" s="154"/>
      <c r="P69" s="154"/>
      <c r="Q69" s="154"/>
      <c r="R69" s="154"/>
      <c r="S69" s="154"/>
      <c r="T69" s="154"/>
      <c r="U69" s="154"/>
      <c r="V69" s="154"/>
      <c r="W69" s="154"/>
      <c r="X69" s="154"/>
      <c r="Y69" s="154"/>
    </row>
    <row r="70" spans="1:25" ht="15.75" customHeight="1" x14ac:dyDescent="0.3">
      <c r="A70" s="154"/>
      <c r="B70" s="154"/>
      <c r="C70" s="154"/>
      <c r="D70" s="154"/>
      <c r="E70" s="154"/>
      <c r="F70" s="154"/>
      <c r="G70" s="154"/>
      <c r="H70" s="154"/>
      <c r="I70" s="154"/>
      <c r="J70" s="154"/>
      <c r="K70" s="154"/>
      <c r="L70" s="154"/>
      <c r="M70" s="154"/>
      <c r="N70" s="154"/>
      <c r="O70" s="154"/>
      <c r="P70" s="154"/>
      <c r="Q70" s="154"/>
      <c r="R70" s="154"/>
      <c r="S70" s="154"/>
      <c r="T70" s="154"/>
      <c r="U70" s="154"/>
      <c r="V70" s="154"/>
      <c r="W70" s="154"/>
      <c r="X70" s="154"/>
      <c r="Y70" s="154"/>
    </row>
    <row r="71" spans="1:25" ht="15.75" customHeight="1" x14ac:dyDescent="0.3">
      <c r="A71" s="154"/>
      <c r="B71" s="154"/>
      <c r="C71" s="154"/>
      <c r="D71" s="154"/>
      <c r="E71" s="154"/>
      <c r="F71" s="154"/>
      <c r="G71" s="154"/>
      <c r="H71" s="154"/>
      <c r="I71" s="154"/>
      <c r="J71" s="154"/>
      <c r="K71" s="154"/>
      <c r="L71" s="154"/>
      <c r="M71" s="154"/>
      <c r="N71" s="154"/>
      <c r="O71" s="154"/>
      <c r="P71" s="154"/>
      <c r="Q71" s="154"/>
      <c r="R71" s="154"/>
      <c r="S71" s="154"/>
      <c r="T71" s="154"/>
      <c r="U71" s="154"/>
      <c r="V71" s="154"/>
      <c r="W71" s="154"/>
      <c r="X71" s="154"/>
      <c r="Y71" s="154"/>
    </row>
    <row r="72" spans="1:25" ht="15.75" customHeight="1" x14ac:dyDescent="0.3">
      <c r="A72" s="154"/>
      <c r="B72" s="154"/>
      <c r="C72" s="154"/>
      <c r="D72" s="154"/>
      <c r="E72" s="154"/>
      <c r="F72" s="154"/>
      <c r="G72" s="154"/>
      <c r="H72" s="154"/>
      <c r="I72" s="154"/>
      <c r="J72" s="154"/>
      <c r="K72" s="154"/>
      <c r="L72" s="154"/>
      <c r="M72" s="154"/>
      <c r="N72" s="154"/>
      <c r="O72" s="154"/>
      <c r="P72" s="154"/>
      <c r="Q72" s="154"/>
      <c r="R72" s="154"/>
      <c r="S72" s="154"/>
      <c r="T72" s="154"/>
      <c r="U72" s="154"/>
      <c r="V72" s="154"/>
      <c r="W72" s="154"/>
      <c r="X72" s="154"/>
      <c r="Y72" s="154"/>
    </row>
    <row r="73" spans="1:25" ht="15.75" customHeigh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row>
    <row r="74" spans="1:25" ht="15.75" customHeight="1" x14ac:dyDescent="0.3">
      <c r="A74" s="154"/>
      <c r="B74" s="154"/>
      <c r="C74" s="154"/>
      <c r="D74" s="154"/>
      <c r="E74" s="154"/>
      <c r="F74" s="154"/>
      <c r="G74" s="154"/>
      <c r="H74" s="154"/>
      <c r="I74" s="154"/>
      <c r="J74" s="154"/>
      <c r="K74" s="154"/>
      <c r="L74" s="154"/>
      <c r="M74" s="154"/>
      <c r="N74" s="154"/>
      <c r="O74" s="154"/>
      <c r="P74" s="154"/>
      <c r="Q74" s="154"/>
      <c r="R74" s="154"/>
      <c r="S74" s="154"/>
      <c r="T74" s="154"/>
      <c r="U74" s="154"/>
      <c r="V74" s="154"/>
      <c r="W74" s="154"/>
      <c r="X74" s="154"/>
      <c r="Y74" s="154"/>
    </row>
    <row r="75" spans="1:25" ht="15.75" customHeight="1" x14ac:dyDescent="0.3">
      <c r="A75" s="154"/>
      <c r="B75" s="154"/>
      <c r="C75" s="154"/>
      <c r="D75" s="154"/>
      <c r="E75" s="154"/>
      <c r="F75" s="154"/>
      <c r="G75" s="154"/>
      <c r="H75" s="154"/>
      <c r="I75" s="154"/>
      <c r="J75" s="154"/>
      <c r="K75" s="154"/>
      <c r="L75" s="154"/>
      <c r="M75" s="154"/>
      <c r="N75" s="154"/>
      <c r="O75" s="154"/>
      <c r="P75" s="154"/>
      <c r="Q75" s="154"/>
      <c r="R75" s="154"/>
      <c r="S75" s="154"/>
      <c r="T75" s="154"/>
      <c r="U75" s="154"/>
      <c r="V75" s="154"/>
      <c r="W75" s="154"/>
      <c r="X75" s="154"/>
      <c r="Y75" s="154"/>
    </row>
    <row r="76" spans="1:25" ht="15.75" customHeight="1" x14ac:dyDescent="0.3">
      <c r="A76" s="154"/>
      <c r="B76" s="154"/>
      <c r="C76" s="154"/>
      <c r="D76" s="154"/>
      <c r="E76" s="154"/>
      <c r="F76" s="154"/>
      <c r="G76" s="154"/>
      <c r="H76" s="154"/>
      <c r="I76" s="154"/>
      <c r="J76" s="154"/>
      <c r="K76" s="154"/>
      <c r="L76" s="154"/>
      <c r="M76" s="154"/>
      <c r="N76" s="154"/>
      <c r="O76" s="154"/>
      <c r="P76" s="154"/>
      <c r="Q76" s="154"/>
      <c r="R76" s="154"/>
      <c r="S76" s="154"/>
      <c r="T76" s="154"/>
      <c r="U76" s="154"/>
      <c r="V76" s="154"/>
      <c r="W76" s="154"/>
      <c r="X76" s="154"/>
      <c r="Y76" s="154"/>
    </row>
    <row r="77" spans="1:25" ht="15.75" customHeight="1" x14ac:dyDescent="0.3">
      <c r="A77" s="154"/>
      <c r="B77" s="154"/>
      <c r="C77" s="154"/>
      <c r="D77" s="154"/>
      <c r="E77" s="154"/>
      <c r="F77" s="154"/>
      <c r="G77" s="154"/>
      <c r="H77" s="154"/>
      <c r="I77" s="154"/>
      <c r="J77" s="154"/>
      <c r="K77" s="154"/>
      <c r="L77" s="154"/>
      <c r="M77" s="154"/>
      <c r="N77" s="154"/>
      <c r="O77" s="154"/>
      <c r="P77" s="154"/>
      <c r="Q77" s="154"/>
      <c r="R77" s="154"/>
      <c r="S77" s="154"/>
      <c r="T77" s="154"/>
      <c r="U77" s="154"/>
      <c r="V77" s="154"/>
      <c r="W77" s="154"/>
      <c r="X77" s="154"/>
      <c r="Y77" s="154"/>
    </row>
    <row r="78" spans="1:25" ht="15.75" customHeight="1" x14ac:dyDescent="0.3">
      <c r="A78" s="154"/>
      <c r="B78" s="154"/>
      <c r="C78" s="154"/>
      <c r="D78" s="154"/>
      <c r="E78" s="154"/>
      <c r="F78" s="154"/>
      <c r="G78" s="154"/>
      <c r="H78" s="154"/>
      <c r="I78" s="154"/>
      <c r="J78" s="154"/>
      <c r="K78" s="154"/>
      <c r="L78" s="154"/>
      <c r="M78" s="154"/>
      <c r="N78" s="154"/>
      <c r="O78" s="154"/>
      <c r="P78" s="154"/>
      <c r="Q78" s="154"/>
      <c r="R78" s="154"/>
      <c r="S78" s="154"/>
      <c r="T78" s="154"/>
      <c r="U78" s="154"/>
      <c r="V78" s="154"/>
      <c r="W78" s="154"/>
      <c r="X78" s="154"/>
      <c r="Y78" s="154"/>
    </row>
    <row r="79" spans="1:25" ht="15.75" customHeight="1" x14ac:dyDescent="0.3">
      <c r="A79" s="154"/>
      <c r="B79" s="154"/>
      <c r="C79" s="154"/>
      <c r="D79" s="154"/>
      <c r="E79" s="154"/>
      <c r="F79" s="154"/>
      <c r="G79" s="154"/>
      <c r="H79" s="154"/>
      <c r="I79" s="154"/>
      <c r="J79" s="154"/>
      <c r="K79" s="154"/>
      <c r="L79" s="154"/>
      <c r="M79" s="154"/>
      <c r="N79" s="154"/>
      <c r="O79" s="154"/>
      <c r="P79" s="154"/>
      <c r="Q79" s="154"/>
      <c r="R79" s="154"/>
      <c r="S79" s="154"/>
      <c r="T79" s="154"/>
      <c r="U79" s="154"/>
      <c r="V79" s="154"/>
      <c r="W79" s="154"/>
      <c r="X79" s="154"/>
      <c r="Y79" s="154"/>
    </row>
    <row r="80" spans="1:25" ht="15.75" customHeight="1" x14ac:dyDescent="0.3">
      <c r="A80" s="154"/>
      <c r="B80" s="154"/>
      <c r="C80" s="154"/>
      <c r="D80" s="154"/>
      <c r="E80" s="154"/>
      <c r="F80" s="154"/>
      <c r="G80" s="154"/>
      <c r="H80" s="154"/>
      <c r="I80" s="154"/>
      <c r="J80" s="154"/>
      <c r="K80" s="154"/>
      <c r="L80" s="154"/>
      <c r="M80" s="154"/>
      <c r="N80" s="154"/>
      <c r="O80" s="154"/>
      <c r="P80" s="154"/>
      <c r="Q80" s="154"/>
      <c r="R80" s="154"/>
      <c r="S80" s="154"/>
      <c r="T80" s="154"/>
      <c r="U80" s="154"/>
      <c r="V80" s="154"/>
      <c r="W80" s="154"/>
      <c r="X80" s="154"/>
      <c r="Y80" s="154"/>
    </row>
    <row r="81" spans="1:25" ht="15.75" customHeight="1" x14ac:dyDescent="0.3">
      <c r="A81" s="154"/>
      <c r="B81" s="154"/>
      <c r="C81" s="154"/>
      <c r="D81" s="154"/>
      <c r="E81" s="154"/>
      <c r="F81" s="154"/>
      <c r="G81" s="154"/>
      <c r="H81" s="154"/>
      <c r="I81" s="154"/>
      <c r="J81" s="154"/>
      <c r="K81" s="154"/>
      <c r="L81" s="154"/>
      <c r="M81" s="154"/>
      <c r="N81" s="154"/>
      <c r="O81" s="154"/>
      <c r="P81" s="154"/>
      <c r="Q81" s="154"/>
      <c r="R81" s="154"/>
      <c r="S81" s="154"/>
      <c r="T81" s="154"/>
      <c r="U81" s="154"/>
      <c r="V81" s="154"/>
      <c r="W81" s="154"/>
      <c r="X81" s="154"/>
      <c r="Y81" s="154"/>
    </row>
    <row r="82" spans="1:25" ht="15.75" customHeight="1" x14ac:dyDescent="0.3">
      <c r="A82" s="154"/>
      <c r="B82" s="154"/>
      <c r="C82" s="154"/>
      <c r="D82" s="154"/>
      <c r="E82" s="154"/>
      <c r="F82" s="154"/>
      <c r="G82" s="154"/>
      <c r="H82" s="154"/>
      <c r="I82" s="154"/>
      <c r="J82" s="154"/>
      <c r="K82" s="154"/>
      <c r="L82" s="154"/>
      <c r="M82" s="154"/>
      <c r="N82" s="154"/>
      <c r="O82" s="154"/>
      <c r="P82" s="154"/>
      <c r="Q82" s="154"/>
      <c r="R82" s="154"/>
      <c r="S82" s="154"/>
      <c r="T82" s="154"/>
      <c r="U82" s="154"/>
      <c r="V82" s="154"/>
      <c r="W82" s="154"/>
      <c r="X82" s="154"/>
      <c r="Y82" s="154"/>
    </row>
    <row r="83" spans="1:25" ht="15.75" customHeight="1" x14ac:dyDescent="0.3">
      <c r="A83" s="154"/>
      <c r="B83" s="154"/>
      <c r="C83" s="154"/>
      <c r="D83" s="154"/>
      <c r="E83" s="154"/>
      <c r="F83" s="154"/>
      <c r="G83" s="154"/>
      <c r="H83" s="154"/>
      <c r="I83" s="154"/>
      <c r="J83" s="154"/>
      <c r="K83" s="154"/>
      <c r="L83" s="154"/>
      <c r="M83" s="154"/>
      <c r="N83" s="154"/>
      <c r="O83" s="154"/>
      <c r="P83" s="154"/>
      <c r="Q83" s="154"/>
      <c r="R83" s="154"/>
      <c r="S83" s="154"/>
      <c r="T83" s="154"/>
      <c r="U83" s="154"/>
      <c r="V83" s="154"/>
      <c r="W83" s="154"/>
      <c r="X83" s="154"/>
      <c r="Y83" s="154"/>
    </row>
    <row r="84" spans="1:25" ht="15.75" customHeight="1" x14ac:dyDescent="0.3">
      <c r="A84" s="154"/>
      <c r="B84" s="154"/>
      <c r="C84" s="154"/>
      <c r="D84" s="154"/>
      <c r="E84" s="154"/>
      <c r="F84" s="154"/>
      <c r="G84" s="154"/>
      <c r="H84" s="154"/>
      <c r="I84" s="154"/>
      <c r="J84" s="154"/>
      <c r="K84" s="154"/>
      <c r="L84" s="154"/>
      <c r="M84" s="154"/>
      <c r="N84" s="154"/>
      <c r="O84" s="154"/>
      <c r="P84" s="154"/>
      <c r="Q84" s="154"/>
      <c r="R84" s="154"/>
      <c r="S84" s="154"/>
      <c r="T84" s="154"/>
      <c r="U84" s="154"/>
      <c r="V84" s="154"/>
      <c r="W84" s="154"/>
      <c r="X84" s="154"/>
      <c r="Y84" s="154"/>
    </row>
    <row r="85" spans="1:25" ht="15.75" customHeight="1" x14ac:dyDescent="0.3">
      <c r="A85" s="154"/>
      <c r="B85" s="154"/>
      <c r="C85" s="154"/>
      <c r="D85" s="154"/>
      <c r="E85" s="154"/>
      <c r="F85" s="154"/>
      <c r="G85" s="154"/>
      <c r="H85" s="154"/>
      <c r="I85" s="154"/>
      <c r="J85" s="154"/>
      <c r="K85" s="154"/>
      <c r="L85" s="154"/>
      <c r="M85" s="154"/>
      <c r="N85" s="154"/>
      <c r="O85" s="154"/>
      <c r="P85" s="154"/>
      <c r="Q85" s="154"/>
      <c r="R85" s="154"/>
      <c r="S85" s="154"/>
      <c r="T85" s="154"/>
      <c r="U85" s="154"/>
      <c r="V85" s="154"/>
      <c r="W85" s="154"/>
      <c r="X85" s="154"/>
      <c r="Y85" s="154"/>
    </row>
    <row r="86" spans="1:25" ht="15.75" customHeight="1" x14ac:dyDescent="0.3">
      <c r="A86" s="154"/>
      <c r="B86" s="154"/>
      <c r="C86" s="154"/>
      <c r="D86" s="154"/>
      <c r="E86" s="154"/>
      <c r="F86" s="154"/>
      <c r="G86" s="154"/>
      <c r="H86" s="154"/>
      <c r="I86" s="154"/>
      <c r="J86" s="154"/>
      <c r="K86" s="154"/>
      <c r="L86" s="154"/>
      <c r="M86" s="154"/>
      <c r="N86" s="154"/>
      <c r="O86" s="154"/>
      <c r="P86" s="154"/>
      <c r="Q86" s="154"/>
      <c r="R86" s="154"/>
      <c r="S86" s="154"/>
      <c r="T86" s="154"/>
      <c r="U86" s="154"/>
      <c r="V86" s="154"/>
      <c r="W86" s="154"/>
      <c r="X86" s="154"/>
      <c r="Y86" s="154"/>
    </row>
    <row r="87" spans="1:25" ht="15.75" customHeight="1" x14ac:dyDescent="0.3">
      <c r="A87" s="154"/>
      <c r="B87" s="154"/>
      <c r="C87" s="154"/>
      <c r="D87" s="154"/>
      <c r="E87" s="154"/>
      <c r="F87" s="154"/>
      <c r="G87" s="154"/>
      <c r="H87" s="154"/>
      <c r="I87" s="154"/>
      <c r="J87" s="154"/>
      <c r="K87" s="154"/>
      <c r="L87" s="154"/>
      <c r="M87" s="154"/>
      <c r="N87" s="154"/>
      <c r="O87" s="154"/>
      <c r="P87" s="154"/>
      <c r="Q87" s="154"/>
      <c r="R87" s="154"/>
      <c r="S87" s="154"/>
      <c r="T87" s="154"/>
      <c r="U87" s="154"/>
      <c r="V87" s="154"/>
      <c r="W87" s="154"/>
      <c r="X87" s="154"/>
      <c r="Y87" s="154"/>
    </row>
    <row r="88" spans="1:25" ht="15.75" customHeight="1" x14ac:dyDescent="0.3">
      <c r="A88" s="154"/>
      <c r="B88" s="154"/>
      <c r="C88" s="154"/>
      <c r="D88" s="154"/>
      <c r="E88" s="154"/>
      <c r="F88" s="154"/>
      <c r="G88" s="154"/>
      <c r="H88" s="154"/>
      <c r="I88" s="154"/>
      <c r="J88" s="154"/>
      <c r="K88" s="154"/>
      <c r="L88" s="154"/>
      <c r="M88" s="154"/>
      <c r="N88" s="154"/>
      <c r="O88" s="154"/>
      <c r="P88" s="154"/>
      <c r="Q88" s="154"/>
      <c r="R88" s="154"/>
      <c r="S88" s="154"/>
      <c r="T88" s="154"/>
      <c r="U88" s="154"/>
      <c r="V88" s="154"/>
      <c r="W88" s="154"/>
      <c r="X88" s="154"/>
      <c r="Y88" s="154"/>
    </row>
    <row r="89" spans="1:25" ht="15.75" customHeight="1" x14ac:dyDescent="0.3">
      <c r="A89" s="154"/>
      <c r="B89" s="154"/>
      <c r="C89" s="154"/>
      <c r="D89" s="154"/>
      <c r="E89" s="154"/>
      <c r="F89" s="154"/>
      <c r="G89" s="154"/>
      <c r="H89" s="154"/>
      <c r="I89" s="154"/>
      <c r="J89" s="154"/>
      <c r="K89" s="154"/>
      <c r="L89" s="154"/>
      <c r="M89" s="154"/>
      <c r="N89" s="154"/>
      <c r="O89" s="154"/>
      <c r="P89" s="154"/>
      <c r="Q89" s="154"/>
      <c r="R89" s="154"/>
      <c r="S89" s="154"/>
      <c r="T89" s="154"/>
      <c r="U89" s="154"/>
      <c r="V89" s="154"/>
      <c r="W89" s="154"/>
      <c r="X89" s="154"/>
      <c r="Y89" s="154"/>
    </row>
    <row r="90" spans="1:25" ht="15.75" customHeight="1" x14ac:dyDescent="0.3">
      <c r="A90" s="154"/>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row>
    <row r="91" spans="1:25" ht="15.75" customHeight="1" x14ac:dyDescent="0.3">
      <c r="A91" s="154"/>
      <c r="B91" s="154"/>
      <c r="C91" s="154"/>
      <c r="D91" s="154"/>
      <c r="E91" s="154"/>
      <c r="F91" s="154"/>
      <c r="G91" s="154"/>
      <c r="H91" s="154"/>
      <c r="I91" s="154"/>
      <c r="J91" s="154"/>
      <c r="K91" s="154"/>
      <c r="L91" s="154"/>
      <c r="M91" s="154"/>
      <c r="N91" s="154"/>
      <c r="O91" s="154"/>
      <c r="P91" s="154"/>
      <c r="Q91" s="154"/>
      <c r="R91" s="154"/>
      <c r="S91" s="154"/>
      <c r="T91" s="154"/>
      <c r="U91" s="154"/>
      <c r="V91" s="154"/>
      <c r="W91" s="154"/>
      <c r="X91" s="154"/>
      <c r="Y91" s="154"/>
    </row>
    <row r="92" spans="1:25" ht="15.75" customHeight="1" x14ac:dyDescent="0.3">
      <c r="A92" s="154"/>
      <c r="B92" s="154"/>
      <c r="C92" s="154"/>
      <c r="D92" s="154"/>
      <c r="E92" s="154"/>
      <c r="F92" s="154"/>
      <c r="G92" s="154"/>
      <c r="H92" s="154"/>
      <c r="I92" s="154"/>
      <c r="J92" s="154"/>
      <c r="K92" s="154"/>
      <c r="L92" s="154"/>
      <c r="M92" s="154"/>
      <c r="N92" s="154"/>
      <c r="O92" s="154"/>
      <c r="P92" s="154"/>
      <c r="Q92" s="154"/>
      <c r="R92" s="154"/>
      <c r="S92" s="154"/>
      <c r="T92" s="154"/>
      <c r="U92" s="154"/>
      <c r="V92" s="154"/>
      <c r="W92" s="154"/>
      <c r="X92" s="154"/>
      <c r="Y92" s="154"/>
    </row>
    <row r="93" spans="1:25" ht="15.75" customHeight="1" x14ac:dyDescent="0.3">
      <c r="A93" s="154"/>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row>
    <row r="94" spans="1:25" ht="15.75" customHeight="1" x14ac:dyDescent="0.3">
      <c r="A94" s="154"/>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row>
    <row r="95" spans="1:25" ht="15.75" customHeight="1" x14ac:dyDescent="0.3">
      <c r="A95" s="154"/>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row>
    <row r="96" spans="1:25" ht="15.75" customHeight="1" x14ac:dyDescent="0.3">
      <c r="A96" s="154"/>
      <c r="B96" s="154"/>
      <c r="C96" s="154"/>
      <c r="D96" s="154"/>
      <c r="E96" s="154"/>
      <c r="F96" s="154"/>
      <c r="G96" s="154"/>
      <c r="H96" s="154"/>
      <c r="I96" s="154"/>
      <c r="J96" s="154"/>
      <c r="K96" s="154"/>
      <c r="L96" s="154"/>
      <c r="M96" s="154"/>
      <c r="N96" s="154"/>
      <c r="O96" s="154"/>
      <c r="P96" s="154"/>
      <c r="Q96" s="154"/>
      <c r="R96" s="154"/>
      <c r="S96" s="154"/>
      <c r="T96" s="154"/>
      <c r="U96" s="154"/>
      <c r="V96" s="154"/>
      <c r="W96" s="154"/>
      <c r="X96" s="154"/>
      <c r="Y96" s="154"/>
    </row>
    <row r="97" spans="1:25" ht="15.75" customHeight="1" x14ac:dyDescent="0.3">
      <c r="A97" s="154"/>
      <c r="B97" s="154"/>
      <c r="C97" s="154"/>
      <c r="D97" s="154"/>
      <c r="E97" s="154"/>
      <c r="F97" s="154"/>
      <c r="G97" s="154"/>
      <c r="H97" s="154"/>
      <c r="I97" s="154"/>
      <c r="J97" s="154"/>
      <c r="K97" s="154"/>
      <c r="L97" s="154"/>
      <c r="M97" s="154"/>
      <c r="N97" s="154"/>
      <c r="O97" s="154"/>
      <c r="P97" s="154"/>
      <c r="Q97" s="154"/>
      <c r="R97" s="154"/>
      <c r="S97" s="154"/>
      <c r="T97" s="154"/>
      <c r="U97" s="154"/>
      <c r="V97" s="154"/>
      <c r="W97" s="154"/>
      <c r="X97" s="154"/>
      <c r="Y97" s="154"/>
    </row>
    <row r="98" spans="1:25" ht="15.75" customHeight="1" x14ac:dyDescent="0.3">
      <c r="A98" s="154"/>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row>
    <row r="99" spans="1:25" ht="15.75" customHeight="1" x14ac:dyDescent="0.3">
      <c r="A99" s="154"/>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row>
    <row r="100" spans="1:25" ht="15.75" customHeight="1" x14ac:dyDescent="0.3">
      <c r="A100" s="154"/>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row>
    <row r="101" spans="1:25" ht="15.75" customHeight="1" x14ac:dyDescent="0.3">
      <c r="A101" s="154"/>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row>
    <row r="102" spans="1:25" ht="15.75" customHeight="1" x14ac:dyDescent="0.3">
      <c r="A102" s="154"/>
      <c r="B102" s="154"/>
      <c r="C102" s="154"/>
      <c r="D102" s="154"/>
      <c r="E102" s="154"/>
      <c r="F102" s="154"/>
      <c r="G102" s="154"/>
      <c r="H102" s="154"/>
      <c r="I102" s="154"/>
      <c r="J102" s="154"/>
      <c r="K102" s="154"/>
      <c r="L102" s="154"/>
      <c r="M102" s="154"/>
      <c r="N102" s="154"/>
      <c r="O102" s="154"/>
      <c r="P102" s="154"/>
      <c r="Q102" s="154"/>
      <c r="R102" s="154"/>
      <c r="S102" s="154"/>
      <c r="T102" s="154"/>
      <c r="U102" s="154"/>
      <c r="V102" s="154"/>
      <c r="W102" s="154"/>
      <c r="X102" s="154"/>
      <c r="Y102" s="154"/>
    </row>
    <row r="103" spans="1:25" ht="15.75" customHeight="1" x14ac:dyDescent="0.3">
      <c r="A103" s="154"/>
      <c r="B103" s="154"/>
      <c r="C103" s="154"/>
      <c r="D103" s="154"/>
      <c r="E103" s="154"/>
      <c r="F103" s="154"/>
      <c r="G103" s="154"/>
      <c r="H103" s="154"/>
      <c r="I103" s="154"/>
      <c r="J103" s="154"/>
      <c r="K103" s="154"/>
      <c r="L103" s="154"/>
      <c r="M103" s="154"/>
      <c r="N103" s="154"/>
      <c r="O103" s="154"/>
      <c r="P103" s="154"/>
      <c r="Q103" s="154"/>
      <c r="R103" s="154"/>
      <c r="S103" s="154"/>
      <c r="T103" s="154"/>
      <c r="U103" s="154"/>
      <c r="V103" s="154"/>
      <c r="W103" s="154"/>
      <c r="X103" s="154"/>
      <c r="Y103" s="154"/>
    </row>
    <row r="104" spans="1:25" ht="15.75" customHeight="1" x14ac:dyDescent="0.3">
      <c r="A104" s="154"/>
      <c r="B104" s="154"/>
      <c r="C104" s="154"/>
      <c r="D104" s="154"/>
      <c r="E104" s="154"/>
      <c r="F104" s="154"/>
      <c r="G104" s="154"/>
      <c r="H104" s="154"/>
      <c r="I104" s="154"/>
      <c r="J104" s="154"/>
      <c r="K104" s="154"/>
      <c r="L104" s="154"/>
      <c r="M104" s="154"/>
      <c r="N104" s="154"/>
      <c r="O104" s="154"/>
      <c r="P104" s="154"/>
      <c r="Q104" s="154"/>
      <c r="R104" s="154"/>
      <c r="S104" s="154"/>
      <c r="T104" s="154"/>
      <c r="U104" s="154"/>
      <c r="V104" s="154"/>
      <c r="W104" s="154"/>
      <c r="X104" s="154"/>
      <c r="Y104" s="154"/>
    </row>
    <row r="105" spans="1:25" ht="15.75" customHeight="1" x14ac:dyDescent="0.3">
      <c r="A105" s="154"/>
      <c r="B105" s="154"/>
      <c r="C105" s="154"/>
      <c r="D105" s="154"/>
      <c r="E105" s="154"/>
      <c r="F105" s="154"/>
      <c r="G105" s="154"/>
      <c r="H105" s="154"/>
      <c r="I105" s="154"/>
      <c r="J105" s="154"/>
      <c r="K105" s="154"/>
      <c r="L105" s="154"/>
      <c r="M105" s="154"/>
      <c r="N105" s="154"/>
      <c r="O105" s="154"/>
      <c r="P105" s="154"/>
      <c r="Q105" s="154"/>
      <c r="R105" s="154"/>
      <c r="S105" s="154"/>
      <c r="T105" s="154"/>
      <c r="U105" s="154"/>
      <c r="V105" s="154"/>
      <c r="W105" s="154"/>
      <c r="X105" s="154"/>
      <c r="Y105" s="154"/>
    </row>
    <row r="106" spans="1:25" ht="15.75" customHeight="1" x14ac:dyDescent="0.3">
      <c r="A106" s="154"/>
      <c r="B106" s="154"/>
      <c r="C106" s="154"/>
      <c r="D106" s="154"/>
      <c r="E106" s="154"/>
      <c r="F106" s="154"/>
      <c r="G106" s="154"/>
      <c r="H106" s="154"/>
      <c r="I106" s="154"/>
      <c r="J106" s="154"/>
      <c r="K106" s="154"/>
      <c r="L106" s="154"/>
      <c r="M106" s="154"/>
      <c r="N106" s="154"/>
      <c r="O106" s="154"/>
      <c r="P106" s="154"/>
      <c r="Q106" s="154"/>
      <c r="R106" s="154"/>
      <c r="S106" s="154"/>
      <c r="T106" s="154"/>
      <c r="U106" s="154"/>
      <c r="V106" s="154"/>
      <c r="W106" s="154"/>
      <c r="X106" s="154"/>
      <c r="Y106" s="154"/>
    </row>
    <row r="107" spans="1:25" ht="15.75" customHeight="1" x14ac:dyDescent="0.3">
      <c r="A107" s="154"/>
      <c r="B107" s="154"/>
      <c r="C107" s="154"/>
      <c r="D107" s="154"/>
      <c r="E107" s="154"/>
      <c r="F107" s="154"/>
      <c r="G107" s="154"/>
      <c r="H107" s="154"/>
      <c r="I107" s="154"/>
      <c r="J107" s="154"/>
      <c r="K107" s="154"/>
      <c r="L107" s="154"/>
      <c r="M107" s="154"/>
      <c r="N107" s="154"/>
      <c r="O107" s="154"/>
      <c r="P107" s="154"/>
      <c r="Q107" s="154"/>
      <c r="R107" s="154"/>
      <c r="S107" s="154"/>
      <c r="T107" s="154"/>
      <c r="U107" s="154"/>
      <c r="V107" s="154"/>
      <c r="W107" s="154"/>
      <c r="X107" s="154"/>
      <c r="Y107" s="154"/>
    </row>
    <row r="108" spans="1:25" ht="15.75" customHeight="1" x14ac:dyDescent="0.3">
      <c r="A108" s="154"/>
      <c r="B108" s="154"/>
      <c r="C108" s="154"/>
      <c r="D108" s="154"/>
      <c r="E108" s="154"/>
      <c r="F108" s="154"/>
      <c r="G108" s="154"/>
      <c r="H108" s="154"/>
      <c r="I108" s="154"/>
      <c r="J108" s="154"/>
      <c r="K108" s="154"/>
      <c r="L108" s="154"/>
      <c r="M108" s="154"/>
      <c r="N108" s="154"/>
      <c r="O108" s="154"/>
      <c r="P108" s="154"/>
      <c r="Q108" s="154"/>
      <c r="R108" s="154"/>
      <c r="S108" s="154"/>
      <c r="T108" s="154"/>
      <c r="U108" s="154"/>
      <c r="V108" s="154"/>
      <c r="W108" s="154"/>
      <c r="X108" s="154"/>
      <c r="Y108" s="154"/>
    </row>
    <row r="109" spans="1:25" ht="15.75" customHeight="1" x14ac:dyDescent="0.3">
      <c r="A109" s="154"/>
      <c r="B109" s="154"/>
      <c r="C109" s="154"/>
      <c r="D109" s="154"/>
      <c r="E109" s="154"/>
      <c r="F109" s="154"/>
      <c r="G109" s="154"/>
      <c r="H109" s="154"/>
      <c r="I109" s="154"/>
      <c r="J109" s="154"/>
      <c r="K109" s="154"/>
      <c r="L109" s="154"/>
      <c r="M109" s="154"/>
      <c r="N109" s="154"/>
      <c r="O109" s="154"/>
      <c r="P109" s="154"/>
      <c r="Q109" s="154"/>
      <c r="R109" s="154"/>
      <c r="S109" s="154"/>
      <c r="T109" s="154"/>
      <c r="U109" s="154"/>
      <c r="V109" s="154"/>
      <c r="W109" s="154"/>
      <c r="X109" s="154"/>
      <c r="Y109" s="154"/>
    </row>
    <row r="110" spans="1:25" ht="15.75" customHeight="1" x14ac:dyDescent="0.3">
      <c r="A110" s="154"/>
      <c r="B110" s="154"/>
      <c r="C110" s="154"/>
      <c r="D110" s="154"/>
      <c r="E110" s="154"/>
      <c r="F110" s="154"/>
      <c r="G110" s="154"/>
      <c r="H110" s="154"/>
      <c r="I110" s="154"/>
      <c r="J110" s="154"/>
      <c r="K110" s="154"/>
      <c r="L110" s="154"/>
      <c r="M110" s="154"/>
      <c r="N110" s="154"/>
      <c r="O110" s="154"/>
      <c r="P110" s="154"/>
      <c r="Q110" s="154"/>
      <c r="R110" s="154"/>
      <c r="S110" s="154"/>
      <c r="T110" s="154"/>
      <c r="U110" s="154"/>
      <c r="V110" s="154"/>
      <c r="W110" s="154"/>
      <c r="X110" s="154"/>
      <c r="Y110" s="154"/>
    </row>
    <row r="111" spans="1:25" ht="15.75" customHeight="1" x14ac:dyDescent="0.3">
      <c r="A111" s="154"/>
      <c r="B111" s="154"/>
      <c r="C111" s="154"/>
      <c r="D111" s="154"/>
      <c r="E111" s="154"/>
      <c r="F111" s="154"/>
      <c r="G111" s="154"/>
      <c r="H111" s="154"/>
      <c r="I111" s="154"/>
      <c r="J111" s="154"/>
      <c r="K111" s="154"/>
      <c r="L111" s="154"/>
      <c r="M111" s="154"/>
      <c r="N111" s="154"/>
      <c r="O111" s="154"/>
      <c r="P111" s="154"/>
      <c r="Q111" s="154"/>
      <c r="R111" s="154"/>
      <c r="S111" s="154"/>
      <c r="T111" s="154"/>
      <c r="U111" s="154"/>
      <c r="V111" s="154"/>
      <c r="W111" s="154"/>
      <c r="X111" s="154"/>
      <c r="Y111" s="154"/>
    </row>
    <row r="112" spans="1:25" ht="15.75" customHeight="1" x14ac:dyDescent="0.3">
      <c r="A112" s="154"/>
      <c r="B112" s="154"/>
      <c r="C112" s="154"/>
      <c r="D112" s="154"/>
      <c r="E112" s="154"/>
      <c r="F112" s="154"/>
      <c r="G112" s="154"/>
      <c r="H112" s="154"/>
      <c r="I112" s="154"/>
      <c r="J112" s="154"/>
      <c r="K112" s="154"/>
      <c r="L112" s="154"/>
      <c r="M112" s="154"/>
      <c r="N112" s="154"/>
      <c r="O112" s="154"/>
      <c r="P112" s="154"/>
      <c r="Q112" s="154"/>
      <c r="R112" s="154"/>
      <c r="S112" s="154"/>
      <c r="T112" s="154"/>
      <c r="U112" s="154"/>
      <c r="V112" s="154"/>
      <c r="W112" s="154"/>
      <c r="X112" s="154"/>
      <c r="Y112" s="154"/>
    </row>
    <row r="113" spans="1:25" ht="15.75" customHeight="1" x14ac:dyDescent="0.3">
      <c r="A113" s="154"/>
      <c r="B113" s="154"/>
      <c r="C113" s="154"/>
      <c r="D113" s="154"/>
      <c r="E113" s="154"/>
      <c r="F113" s="154"/>
      <c r="G113" s="154"/>
      <c r="H113" s="154"/>
      <c r="I113" s="154"/>
      <c r="J113" s="154"/>
      <c r="K113" s="154"/>
      <c r="L113" s="154"/>
      <c r="M113" s="154"/>
      <c r="N113" s="154"/>
      <c r="O113" s="154"/>
      <c r="P113" s="154"/>
      <c r="Q113" s="154"/>
      <c r="R113" s="154"/>
      <c r="S113" s="154"/>
      <c r="T113" s="154"/>
      <c r="U113" s="154"/>
      <c r="V113" s="154"/>
      <c r="W113" s="154"/>
      <c r="X113" s="154"/>
      <c r="Y113" s="154"/>
    </row>
    <row r="114" spans="1:25" ht="15.75" customHeight="1" x14ac:dyDescent="0.3">
      <c r="A114" s="154"/>
      <c r="B114" s="154"/>
      <c r="C114" s="154"/>
      <c r="D114" s="154"/>
      <c r="E114" s="154"/>
      <c r="F114" s="154"/>
      <c r="G114" s="154"/>
      <c r="H114" s="154"/>
      <c r="I114" s="154"/>
      <c r="J114" s="154"/>
      <c r="K114" s="154"/>
      <c r="L114" s="154"/>
      <c r="M114" s="154"/>
      <c r="N114" s="154"/>
      <c r="O114" s="154"/>
      <c r="P114" s="154"/>
      <c r="Q114" s="154"/>
      <c r="R114" s="154"/>
      <c r="S114" s="154"/>
      <c r="T114" s="154"/>
      <c r="U114" s="154"/>
      <c r="V114" s="154"/>
      <c r="W114" s="154"/>
      <c r="X114" s="154"/>
      <c r="Y114" s="154"/>
    </row>
    <row r="115" spans="1:25" ht="15.75" customHeight="1" x14ac:dyDescent="0.3">
      <c r="A115" s="154"/>
      <c r="B115" s="154"/>
      <c r="C115" s="154"/>
      <c r="D115" s="154"/>
      <c r="E115" s="154"/>
      <c r="F115" s="154"/>
      <c r="G115" s="154"/>
      <c r="H115" s="154"/>
      <c r="I115" s="154"/>
      <c r="J115" s="154"/>
      <c r="K115" s="154"/>
      <c r="L115" s="154"/>
      <c r="M115" s="154"/>
      <c r="N115" s="154"/>
      <c r="O115" s="154"/>
      <c r="P115" s="154"/>
      <c r="Q115" s="154"/>
      <c r="R115" s="154"/>
      <c r="S115" s="154"/>
      <c r="T115" s="154"/>
      <c r="U115" s="154"/>
      <c r="V115" s="154"/>
      <c r="W115" s="154"/>
      <c r="X115" s="154"/>
      <c r="Y115" s="154"/>
    </row>
    <row r="116" spans="1:25" ht="15.75" customHeight="1" x14ac:dyDescent="0.3">
      <c r="A116" s="154"/>
      <c r="B116" s="154"/>
      <c r="C116" s="154"/>
      <c r="D116" s="154"/>
      <c r="E116" s="154"/>
      <c r="F116" s="154"/>
      <c r="G116" s="154"/>
      <c r="H116" s="154"/>
      <c r="I116" s="154"/>
      <c r="J116" s="154"/>
      <c r="K116" s="154"/>
      <c r="L116" s="154"/>
      <c r="M116" s="154"/>
      <c r="N116" s="154"/>
      <c r="O116" s="154"/>
      <c r="P116" s="154"/>
      <c r="Q116" s="154"/>
      <c r="R116" s="154"/>
      <c r="S116" s="154"/>
      <c r="T116" s="154"/>
      <c r="U116" s="154"/>
      <c r="V116" s="154"/>
      <c r="W116" s="154"/>
      <c r="X116" s="154"/>
      <c r="Y116" s="154"/>
    </row>
    <row r="117" spans="1:25" ht="15.75" customHeight="1" x14ac:dyDescent="0.3">
      <c r="A117" s="154"/>
      <c r="B117" s="154"/>
      <c r="C117" s="154"/>
      <c r="D117" s="154"/>
      <c r="E117" s="154"/>
      <c r="F117" s="154"/>
      <c r="G117" s="154"/>
      <c r="H117" s="154"/>
      <c r="I117" s="154"/>
      <c r="J117" s="154"/>
      <c r="K117" s="154"/>
      <c r="L117" s="154"/>
      <c r="M117" s="154"/>
      <c r="N117" s="154"/>
      <c r="O117" s="154"/>
      <c r="P117" s="154"/>
      <c r="Q117" s="154"/>
      <c r="R117" s="154"/>
      <c r="S117" s="154"/>
      <c r="T117" s="154"/>
      <c r="U117" s="154"/>
      <c r="V117" s="154"/>
      <c r="W117" s="154"/>
      <c r="X117" s="154"/>
      <c r="Y117" s="154"/>
    </row>
    <row r="118" spans="1:25" ht="15.75" customHeight="1" x14ac:dyDescent="0.3">
      <c r="A118" s="154"/>
      <c r="B118" s="154"/>
      <c r="C118" s="154"/>
      <c r="D118" s="154"/>
      <c r="E118" s="154"/>
      <c r="F118" s="154"/>
      <c r="G118" s="154"/>
      <c r="H118" s="154"/>
      <c r="I118" s="154"/>
      <c r="J118" s="154"/>
      <c r="K118" s="154"/>
      <c r="L118" s="154"/>
      <c r="M118" s="154"/>
      <c r="N118" s="154"/>
      <c r="O118" s="154"/>
      <c r="P118" s="154"/>
      <c r="Q118" s="154"/>
      <c r="R118" s="154"/>
      <c r="S118" s="154"/>
      <c r="T118" s="154"/>
      <c r="U118" s="154"/>
      <c r="V118" s="154"/>
      <c r="W118" s="154"/>
      <c r="X118" s="154"/>
      <c r="Y118" s="154"/>
    </row>
    <row r="119" spans="1:25" ht="15.75" customHeight="1" x14ac:dyDescent="0.3">
      <c r="A119" s="154"/>
      <c r="B119" s="154"/>
      <c r="C119" s="154"/>
      <c r="D119" s="154"/>
      <c r="E119" s="154"/>
      <c r="F119" s="154"/>
      <c r="G119" s="154"/>
      <c r="H119" s="154"/>
      <c r="I119" s="154"/>
      <c r="J119" s="154"/>
      <c r="K119" s="154"/>
      <c r="L119" s="154"/>
      <c r="M119" s="154"/>
      <c r="N119" s="154"/>
      <c r="O119" s="154"/>
      <c r="P119" s="154"/>
      <c r="Q119" s="154"/>
      <c r="R119" s="154"/>
      <c r="S119" s="154"/>
      <c r="T119" s="154"/>
      <c r="U119" s="154"/>
      <c r="V119" s="154"/>
      <c r="W119" s="154"/>
      <c r="X119" s="154"/>
      <c r="Y119" s="154"/>
    </row>
    <row r="120" spans="1:25" ht="15.75" customHeight="1" x14ac:dyDescent="0.3">
      <c r="A120" s="154"/>
      <c r="B120" s="154"/>
      <c r="C120" s="154"/>
      <c r="D120" s="154"/>
      <c r="E120" s="154"/>
      <c r="F120" s="154"/>
      <c r="G120" s="154"/>
      <c r="H120" s="154"/>
      <c r="I120" s="154"/>
      <c r="J120" s="154"/>
      <c r="K120" s="154"/>
      <c r="L120" s="154"/>
      <c r="M120" s="154"/>
      <c r="N120" s="154"/>
      <c r="O120" s="154"/>
      <c r="P120" s="154"/>
      <c r="Q120" s="154"/>
      <c r="R120" s="154"/>
      <c r="S120" s="154"/>
      <c r="T120" s="154"/>
      <c r="U120" s="154"/>
      <c r="V120" s="154"/>
      <c r="W120" s="154"/>
      <c r="X120" s="154"/>
      <c r="Y120" s="154"/>
    </row>
    <row r="121" spans="1:25" ht="15.75" customHeight="1" x14ac:dyDescent="0.3">
      <c r="A121" s="154"/>
      <c r="B121" s="154"/>
      <c r="C121" s="154"/>
      <c r="D121" s="154"/>
      <c r="E121" s="154"/>
      <c r="F121" s="154"/>
      <c r="G121" s="154"/>
      <c r="H121" s="154"/>
      <c r="I121" s="154"/>
      <c r="J121" s="154"/>
      <c r="K121" s="154"/>
      <c r="L121" s="154"/>
      <c r="M121" s="154"/>
      <c r="N121" s="154"/>
      <c r="O121" s="154"/>
      <c r="P121" s="154"/>
      <c r="Q121" s="154"/>
      <c r="R121" s="154"/>
      <c r="S121" s="154"/>
      <c r="T121" s="154"/>
      <c r="U121" s="154"/>
      <c r="V121" s="154"/>
      <c r="W121" s="154"/>
      <c r="X121" s="154"/>
      <c r="Y121" s="154"/>
    </row>
    <row r="122" spans="1:25" ht="15.75" customHeight="1" x14ac:dyDescent="0.3">
      <c r="A122" s="154"/>
      <c r="B122" s="154"/>
      <c r="C122" s="154"/>
      <c r="D122" s="154"/>
      <c r="E122" s="154"/>
      <c r="F122" s="154"/>
      <c r="G122" s="154"/>
      <c r="H122" s="154"/>
      <c r="I122" s="154"/>
      <c r="J122" s="154"/>
      <c r="K122" s="154"/>
      <c r="L122" s="154"/>
      <c r="M122" s="154"/>
      <c r="N122" s="154"/>
      <c r="O122" s="154"/>
      <c r="P122" s="154"/>
      <c r="Q122" s="154"/>
      <c r="R122" s="154"/>
      <c r="S122" s="154"/>
      <c r="T122" s="154"/>
      <c r="U122" s="154"/>
      <c r="V122" s="154"/>
      <c r="W122" s="154"/>
      <c r="X122" s="154"/>
      <c r="Y122" s="154"/>
    </row>
    <row r="123" spans="1:25" ht="15.75" customHeight="1" x14ac:dyDescent="0.3">
      <c r="A123" s="154"/>
      <c r="B123" s="154"/>
      <c r="C123" s="154"/>
      <c r="D123" s="154"/>
      <c r="E123" s="154"/>
      <c r="F123" s="154"/>
      <c r="G123" s="154"/>
      <c r="H123" s="154"/>
      <c r="I123" s="154"/>
      <c r="J123" s="154"/>
      <c r="K123" s="154"/>
      <c r="L123" s="154"/>
      <c r="M123" s="154"/>
      <c r="N123" s="154"/>
      <c r="O123" s="154"/>
      <c r="P123" s="154"/>
      <c r="Q123" s="154"/>
      <c r="R123" s="154"/>
      <c r="S123" s="154"/>
      <c r="T123" s="154"/>
      <c r="U123" s="154"/>
      <c r="V123" s="154"/>
      <c r="W123" s="154"/>
      <c r="X123" s="154"/>
      <c r="Y123" s="154"/>
    </row>
    <row r="124" spans="1:25" ht="15.75" customHeight="1" x14ac:dyDescent="0.3">
      <c r="A124" s="154"/>
      <c r="B124" s="154"/>
      <c r="C124" s="154"/>
      <c r="D124" s="154"/>
      <c r="E124" s="154"/>
      <c r="F124" s="154"/>
      <c r="G124" s="154"/>
      <c r="H124" s="154"/>
      <c r="I124" s="154"/>
      <c r="J124" s="154"/>
      <c r="K124" s="154"/>
      <c r="L124" s="154"/>
      <c r="M124" s="154"/>
      <c r="N124" s="154"/>
      <c r="O124" s="154"/>
      <c r="P124" s="154"/>
      <c r="Q124" s="154"/>
      <c r="R124" s="154"/>
      <c r="S124" s="154"/>
      <c r="T124" s="154"/>
      <c r="U124" s="154"/>
      <c r="V124" s="154"/>
      <c r="W124" s="154"/>
      <c r="X124" s="154"/>
      <c r="Y124" s="154"/>
    </row>
    <row r="125" spans="1:25" ht="15.75" customHeight="1" x14ac:dyDescent="0.3">
      <c r="A125" s="154"/>
      <c r="B125" s="154"/>
      <c r="C125" s="154"/>
      <c r="D125" s="154"/>
      <c r="E125" s="154"/>
      <c r="F125" s="154"/>
      <c r="G125" s="154"/>
      <c r="H125" s="154"/>
      <c r="I125" s="154"/>
      <c r="J125" s="154"/>
      <c r="K125" s="154"/>
      <c r="L125" s="154"/>
      <c r="M125" s="154"/>
      <c r="N125" s="154"/>
      <c r="O125" s="154"/>
      <c r="P125" s="154"/>
      <c r="Q125" s="154"/>
      <c r="R125" s="154"/>
      <c r="S125" s="154"/>
      <c r="T125" s="154"/>
      <c r="U125" s="154"/>
      <c r="V125" s="154"/>
      <c r="W125" s="154"/>
      <c r="X125" s="154"/>
      <c r="Y125" s="154"/>
    </row>
    <row r="126" spans="1:25" ht="15.75" customHeight="1" x14ac:dyDescent="0.3">
      <c r="A126" s="154"/>
      <c r="B126" s="154"/>
      <c r="C126" s="154"/>
      <c r="D126" s="154"/>
      <c r="E126" s="154"/>
      <c r="F126" s="154"/>
      <c r="G126" s="154"/>
      <c r="H126" s="154"/>
      <c r="I126" s="154"/>
      <c r="J126" s="154"/>
      <c r="K126" s="154"/>
      <c r="L126" s="154"/>
      <c r="M126" s="154"/>
      <c r="N126" s="154"/>
      <c r="O126" s="154"/>
      <c r="P126" s="154"/>
      <c r="Q126" s="154"/>
      <c r="R126" s="154"/>
      <c r="S126" s="154"/>
      <c r="T126" s="154"/>
      <c r="U126" s="154"/>
      <c r="V126" s="154"/>
      <c r="W126" s="154"/>
      <c r="X126" s="154"/>
      <c r="Y126" s="154"/>
    </row>
    <row r="127" spans="1:25" ht="15.75" customHeight="1" x14ac:dyDescent="0.3">
      <c r="A127" s="154"/>
      <c r="B127" s="154"/>
      <c r="C127" s="154"/>
      <c r="D127" s="154"/>
      <c r="E127" s="154"/>
      <c r="F127" s="154"/>
      <c r="G127" s="154"/>
      <c r="H127" s="154"/>
      <c r="I127" s="154"/>
      <c r="J127" s="154"/>
      <c r="K127" s="154"/>
      <c r="L127" s="154"/>
      <c r="M127" s="154"/>
      <c r="N127" s="154"/>
      <c r="O127" s="154"/>
      <c r="P127" s="154"/>
      <c r="Q127" s="154"/>
      <c r="R127" s="154"/>
      <c r="S127" s="154"/>
      <c r="T127" s="154"/>
      <c r="U127" s="154"/>
      <c r="V127" s="154"/>
      <c r="W127" s="154"/>
      <c r="X127" s="154"/>
      <c r="Y127" s="154"/>
    </row>
    <row r="128" spans="1:25" ht="15.75" customHeight="1" x14ac:dyDescent="0.3">
      <c r="A128" s="154"/>
      <c r="B128" s="154"/>
      <c r="C128" s="154"/>
      <c r="D128" s="154"/>
      <c r="E128" s="154"/>
      <c r="F128" s="154"/>
      <c r="G128" s="154"/>
      <c r="H128" s="154"/>
      <c r="I128" s="154"/>
      <c r="J128" s="154"/>
      <c r="K128" s="154"/>
      <c r="L128" s="154"/>
      <c r="M128" s="154"/>
      <c r="N128" s="154"/>
      <c r="O128" s="154"/>
      <c r="P128" s="154"/>
      <c r="Q128" s="154"/>
      <c r="R128" s="154"/>
      <c r="S128" s="154"/>
      <c r="T128" s="154"/>
      <c r="U128" s="154"/>
      <c r="V128" s="154"/>
      <c r="W128" s="154"/>
      <c r="X128" s="154"/>
      <c r="Y128" s="154"/>
    </row>
    <row r="129" spans="1:25" ht="15.75" customHeight="1" x14ac:dyDescent="0.3">
      <c r="A129" s="154"/>
      <c r="B129" s="154"/>
      <c r="C129" s="154"/>
      <c r="D129" s="154"/>
      <c r="E129" s="154"/>
      <c r="F129" s="154"/>
      <c r="G129" s="154"/>
      <c r="H129" s="154"/>
      <c r="I129" s="154"/>
      <c r="J129" s="154"/>
      <c r="K129" s="154"/>
      <c r="L129" s="154"/>
      <c r="M129" s="154"/>
      <c r="N129" s="154"/>
      <c r="O129" s="154"/>
      <c r="P129" s="154"/>
      <c r="Q129" s="154"/>
      <c r="R129" s="154"/>
      <c r="S129" s="154"/>
      <c r="T129" s="154"/>
      <c r="U129" s="154"/>
      <c r="V129" s="154"/>
      <c r="W129" s="154"/>
      <c r="X129" s="154"/>
      <c r="Y129" s="154"/>
    </row>
    <row r="130" spans="1:25" ht="15.75" customHeight="1" x14ac:dyDescent="0.3">
      <c r="A130" s="154"/>
      <c r="B130" s="154"/>
      <c r="C130" s="154"/>
      <c r="D130" s="154"/>
      <c r="E130" s="154"/>
      <c r="F130" s="154"/>
      <c r="G130" s="154"/>
      <c r="H130" s="154"/>
      <c r="I130" s="154"/>
      <c r="J130" s="154"/>
      <c r="K130" s="154"/>
      <c r="L130" s="154"/>
      <c r="M130" s="154"/>
      <c r="N130" s="154"/>
      <c r="O130" s="154"/>
      <c r="P130" s="154"/>
      <c r="Q130" s="154"/>
      <c r="R130" s="154"/>
      <c r="S130" s="154"/>
      <c r="T130" s="154"/>
      <c r="U130" s="154"/>
      <c r="V130" s="154"/>
      <c r="W130" s="154"/>
      <c r="X130" s="154"/>
      <c r="Y130" s="154"/>
    </row>
    <row r="131" spans="1:25" ht="15.75" customHeight="1" x14ac:dyDescent="0.3">
      <c r="A131" s="154"/>
      <c r="B131" s="154"/>
      <c r="C131" s="154"/>
      <c r="D131" s="154"/>
      <c r="E131" s="154"/>
      <c r="F131" s="154"/>
      <c r="G131" s="154"/>
      <c r="H131" s="154"/>
      <c r="I131" s="154"/>
      <c r="J131" s="154"/>
      <c r="K131" s="154"/>
      <c r="L131" s="154"/>
      <c r="M131" s="154"/>
      <c r="N131" s="154"/>
      <c r="O131" s="154"/>
      <c r="P131" s="154"/>
      <c r="Q131" s="154"/>
      <c r="R131" s="154"/>
      <c r="S131" s="154"/>
      <c r="T131" s="154"/>
      <c r="U131" s="154"/>
      <c r="V131" s="154"/>
      <c r="W131" s="154"/>
      <c r="X131" s="154"/>
      <c r="Y131" s="154"/>
    </row>
    <row r="132" spans="1:25" ht="15.75" customHeight="1" x14ac:dyDescent="0.3">
      <c r="A132" s="154"/>
      <c r="B132" s="154"/>
      <c r="C132" s="154"/>
      <c r="D132" s="154"/>
      <c r="E132" s="154"/>
      <c r="F132" s="154"/>
      <c r="G132" s="154"/>
      <c r="H132" s="154"/>
      <c r="I132" s="154"/>
      <c r="J132" s="154"/>
      <c r="K132" s="154"/>
      <c r="L132" s="154"/>
      <c r="M132" s="154"/>
      <c r="N132" s="154"/>
      <c r="O132" s="154"/>
      <c r="P132" s="154"/>
      <c r="Q132" s="154"/>
      <c r="R132" s="154"/>
      <c r="S132" s="154"/>
      <c r="T132" s="154"/>
      <c r="U132" s="154"/>
      <c r="V132" s="154"/>
      <c r="W132" s="154"/>
      <c r="X132" s="154"/>
      <c r="Y132" s="154"/>
    </row>
    <row r="133" spans="1:25" ht="15.75" customHeight="1" x14ac:dyDescent="0.3">
      <c r="A133" s="154"/>
      <c r="B133" s="154"/>
      <c r="C133" s="154"/>
      <c r="D133" s="154"/>
      <c r="E133" s="154"/>
      <c r="F133" s="154"/>
      <c r="G133" s="154"/>
      <c r="H133" s="154"/>
      <c r="I133" s="154"/>
      <c r="J133" s="154"/>
      <c r="K133" s="154"/>
      <c r="L133" s="154"/>
      <c r="M133" s="154"/>
      <c r="N133" s="154"/>
      <c r="O133" s="154"/>
      <c r="P133" s="154"/>
      <c r="Q133" s="154"/>
      <c r="R133" s="154"/>
      <c r="S133" s="154"/>
      <c r="T133" s="154"/>
      <c r="U133" s="154"/>
      <c r="V133" s="154"/>
      <c r="W133" s="154"/>
      <c r="X133" s="154"/>
      <c r="Y133" s="154"/>
    </row>
    <row r="134" spans="1:25" ht="15.75" customHeight="1" x14ac:dyDescent="0.3">
      <c r="A134" s="154"/>
      <c r="B134" s="154"/>
      <c r="C134" s="154"/>
      <c r="D134" s="154"/>
      <c r="E134" s="154"/>
      <c r="F134" s="154"/>
      <c r="G134" s="154"/>
      <c r="H134" s="154"/>
      <c r="I134" s="154"/>
      <c r="J134" s="154"/>
      <c r="K134" s="154"/>
      <c r="L134" s="154"/>
      <c r="M134" s="154"/>
      <c r="N134" s="154"/>
      <c r="O134" s="154"/>
      <c r="P134" s="154"/>
      <c r="Q134" s="154"/>
      <c r="R134" s="154"/>
      <c r="S134" s="154"/>
      <c r="T134" s="154"/>
      <c r="U134" s="154"/>
      <c r="V134" s="154"/>
      <c r="W134" s="154"/>
      <c r="X134" s="154"/>
      <c r="Y134" s="154"/>
    </row>
    <row r="135" spans="1:25" ht="15.75" customHeight="1" x14ac:dyDescent="0.3">
      <c r="A135" s="154"/>
      <c r="B135" s="154"/>
      <c r="C135" s="154"/>
      <c r="D135" s="154"/>
      <c r="E135" s="154"/>
      <c r="F135" s="154"/>
      <c r="G135" s="154"/>
      <c r="H135" s="154"/>
      <c r="I135" s="154"/>
      <c r="J135" s="154"/>
      <c r="K135" s="154"/>
      <c r="L135" s="154"/>
      <c r="M135" s="154"/>
      <c r="N135" s="154"/>
      <c r="O135" s="154"/>
      <c r="P135" s="154"/>
      <c r="Q135" s="154"/>
      <c r="R135" s="154"/>
      <c r="S135" s="154"/>
      <c r="T135" s="154"/>
      <c r="U135" s="154"/>
      <c r="V135" s="154"/>
      <c r="W135" s="154"/>
      <c r="X135" s="154"/>
      <c r="Y135" s="154"/>
    </row>
    <row r="136" spans="1:25" ht="15.75" customHeight="1" x14ac:dyDescent="0.3">
      <c r="A136" s="154"/>
      <c r="B136" s="154"/>
      <c r="C136" s="154"/>
      <c r="D136" s="154"/>
      <c r="E136" s="154"/>
      <c r="F136" s="154"/>
      <c r="G136" s="154"/>
      <c r="H136" s="154"/>
      <c r="I136" s="154"/>
      <c r="J136" s="154"/>
      <c r="K136" s="154"/>
      <c r="L136" s="154"/>
      <c r="M136" s="154"/>
      <c r="N136" s="154"/>
      <c r="O136" s="154"/>
      <c r="P136" s="154"/>
      <c r="Q136" s="154"/>
      <c r="R136" s="154"/>
      <c r="S136" s="154"/>
      <c r="T136" s="154"/>
      <c r="U136" s="154"/>
      <c r="V136" s="154"/>
      <c r="W136" s="154"/>
      <c r="X136" s="154"/>
      <c r="Y136" s="154"/>
    </row>
    <row r="137" spans="1:25" ht="15.75" customHeight="1" x14ac:dyDescent="0.3">
      <c r="A137" s="154"/>
      <c r="B137" s="154"/>
      <c r="C137" s="154"/>
      <c r="D137" s="154"/>
      <c r="E137" s="154"/>
      <c r="F137" s="154"/>
      <c r="G137" s="154"/>
      <c r="H137" s="154"/>
      <c r="I137" s="154"/>
      <c r="J137" s="154"/>
      <c r="K137" s="154"/>
      <c r="L137" s="154"/>
      <c r="M137" s="154"/>
      <c r="N137" s="154"/>
      <c r="O137" s="154"/>
      <c r="P137" s="154"/>
      <c r="Q137" s="154"/>
      <c r="R137" s="154"/>
      <c r="S137" s="154"/>
      <c r="T137" s="154"/>
      <c r="U137" s="154"/>
      <c r="V137" s="154"/>
      <c r="W137" s="154"/>
      <c r="X137" s="154"/>
      <c r="Y137" s="154"/>
    </row>
    <row r="138" spans="1:25" ht="15.75" customHeight="1" x14ac:dyDescent="0.3">
      <c r="A138" s="154"/>
      <c r="B138" s="154"/>
      <c r="C138" s="154"/>
      <c r="D138" s="154"/>
      <c r="E138" s="154"/>
      <c r="F138" s="154"/>
      <c r="G138" s="154"/>
      <c r="H138" s="154"/>
      <c r="I138" s="154"/>
      <c r="J138" s="154"/>
      <c r="K138" s="154"/>
      <c r="L138" s="154"/>
      <c r="M138" s="154"/>
      <c r="N138" s="154"/>
      <c r="O138" s="154"/>
      <c r="P138" s="154"/>
      <c r="Q138" s="154"/>
      <c r="R138" s="154"/>
      <c r="S138" s="154"/>
      <c r="T138" s="154"/>
      <c r="U138" s="154"/>
      <c r="V138" s="154"/>
      <c r="W138" s="154"/>
      <c r="X138" s="154"/>
      <c r="Y138" s="154"/>
    </row>
    <row r="139" spans="1:25" ht="15.75" customHeight="1" x14ac:dyDescent="0.3">
      <c r="A139" s="154"/>
      <c r="B139" s="154"/>
      <c r="C139" s="154"/>
      <c r="D139" s="154"/>
      <c r="E139" s="154"/>
      <c r="F139" s="154"/>
      <c r="G139" s="154"/>
      <c r="H139" s="154"/>
      <c r="I139" s="154"/>
      <c r="J139" s="154"/>
      <c r="K139" s="154"/>
      <c r="L139" s="154"/>
      <c r="M139" s="154"/>
      <c r="N139" s="154"/>
      <c r="O139" s="154"/>
      <c r="P139" s="154"/>
      <c r="Q139" s="154"/>
      <c r="R139" s="154"/>
      <c r="S139" s="154"/>
      <c r="T139" s="154"/>
      <c r="U139" s="154"/>
      <c r="V139" s="154"/>
      <c r="W139" s="154"/>
      <c r="X139" s="154"/>
      <c r="Y139" s="154"/>
    </row>
    <row r="140" spans="1:25" ht="15.75" customHeight="1" x14ac:dyDescent="0.3">
      <c r="A140" s="154"/>
      <c r="B140" s="154"/>
      <c r="C140" s="154"/>
      <c r="D140" s="154"/>
      <c r="E140" s="154"/>
      <c r="F140" s="154"/>
      <c r="G140" s="154"/>
      <c r="H140" s="154"/>
      <c r="I140" s="154"/>
      <c r="J140" s="154"/>
      <c r="K140" s="154"/>
      <c r="L140" s="154"/>
      <c r="M140" s="154"/>
      <c r="N140" s="154"/>
      <c r="O140" s="154"/>
      <c r="P140" s="154"/>
      <c r="Q140" s="154"/>
      <c r="R140" s="154"/>
      <c r="S140" s="154"/>
      <c r="T140" s="154"/>
      <c r="U140" s="154"/>
      <c r="V140" s="154"/>
      <c r="W140" s="154"/>
      <c r="X140" s="154"/>
      <c r="Y140" s="154"/>
    </row>
    <row r="141" spans="1:25" ht="15.75" customHeight="1" x14ac:dyDescent="0.3">
      <c r="A141" s="154"/>
      <c r="B141" s="154"/>
      <c r="C141" s="154"/>
      <c r="D141" s="154"/>
      <c r="E141" s="154"/>
      <c r="F141" s="154"/>
      <c r="G141" s="154"/>
      <c r="H141" s="154"/>
      <c r="I141" s="154"/>
      <c r="J141" s="154"/>
      <c r="K141" s="154"/>
      <c r="L141" s="154"/>
      <c r="M141" s="154"/>
      <c r="N141" s="154"/>
      <c r="O141" s="154"/>
      <c r="P141" s="154"/>
      <c r="Q141" s="154"/>
      <c r="R141" s="154"/>
      <c r="S141" s="154"/>
      <c r="T141" s="154"/>
      <c r="U141" s="154"/>
      <c r="V141" s="154"/>
      <c r="W141" s="154"/>
      <c r="X141" s="154"/>
      <c r="Y141" s="154"/>
    </row>
    <row r="142" spans="1:25" ht="15.75" customHeight="1" x14ac:dyDescent="0.3">
      <c r="A142" s="154"/>
      <c r="B142" s="154"/>
      <c r="C142" s="154"/>
      <c r="D142" s="154"/>
      <c r="E142" s="154"/>
      <c r="F142" s="154"/>
      <c r="G142" s="154"/>
      <c r="H142" s="154"/>
      <c r="I142" s="154"/>
      <c r="J142" s="154"/>
      <c r="K142" s="154"/>
      <c r="L142" s="154"/>
      <c r="M142" s="154"/>
      <c r="N142" s="154"/>
      <c r="O142" s="154"/>
      <c r="P142" s="154"/>
      <c r="Q142" s="154"/>
      <c r="R142" s="154"/>
      <c r="S142" s="154"/>
      <c r="T142" s="154"/>
      <c r="U142" s="154"/>
      <c r="V142" s="154"/>
      <c r="W142" s="154"/>
      <c r="X142" s="154"/>
      <c r="Y142" s="154"/>
    </row>
    <row r="143" spans="1:25" ht="15.75" customHeight="1" x14ac:dyDescent="0.3">
      <c r="A143" s="154"/>
      <c r="B143" s="154"/>
      <c r="C143" s="154"/>
      <c r="D143" s="154"/>
      <c r="E143" s="154"/>
      <c r="F143" s="154"/>
      <c r="G143" s="154"/>
      <c r="H143" s="154"/>
      <c r="I143" s="154"/>
      <c r="J143" s="154"/>
      <c r="K143" s="154"/>
      <c r="L143" s="154"/>
      <c r="M143" s="154"/>
      <c r="N143" s="154"/>
      <c r="O143" s="154"/>
      <c r="P143" s="154"/>
      <c r="Q143" s="154"/>
      <c r="R143" s="154"/>
      <c r="S143" s="154"/>
      <c r="T143" s="154"/>
      <c r="U143" s="154"/>
      <c r="V143" s="154"/>
      <c r="W143" s="154"/>
      <c r="X143" s="154"/>
      <c r="Y143" s="154"/>
    </row>
    <row r="144" spans="1:25" ht="15.75" customHeight="1" x14ac:dyDescent="0.3">
      <c r="A144" s="154"/>
      <c r="B144" s="154"/>
      <c r="C144" s="154"/>
      <c r="D144" s="154"/>
      <c r="E144" s="154"/>
      <c r="F144" s="154"/>
      <c r="G144" s="154"/>
      <c r="H144" s="154"/>
      <c r="I144" s="154"/>
      <c r="J144" s="154"/>
      <c r="K144" s="154"/>
      <c r="L144" s="154"/>
      <c r="M144" s="154"/>
      <c r="N144" s="154"/>
      <c r="O144" s="154"/>
      <c r="P144" s="154"/>
      <c r="Q144" s="154"/>
      <c r="R144" s="154"/>
      <c r="S144" s="154"/>
      <c r="T144" s="154"/>
      <c r="U144" s="154"/>
      <c r="V144" s="154"/>
      <c r="W144" s="154"/>
      <c r="X144" s="154"/>
      <c r="Y144" s="154"/>
    </row>
    <row r="145" spans="1:25" ht="15.75" customHeight="1" x14ac:dyDescent="0.3">
      <c r="A145" s="154"/>
      <c r="B145" s="154"/>
      <c r="C145" s="154"/>
      <c r="D145" s="154"/>
      <c r="E145" s="154"/>
      <c r="F145" s="154"/>
      <c r="G145" s="154"/>
      <c r="H145" s="154"/>
      <c r="I145" s="154"/>
      <c r="J145" s="154"/>
      <c r="K145" s="154"/>
      <c r="L145" s="154"/>
      <c r="M145" s="154"/>
      <c r="N145" s="154"/>
      <c r="O145" s="154"/>
      <c r="P145" s="154"/>
      <c r="Q145" s="154"/>
      <c r="R145" s="154"/>
      <c r="S145" s="154"/>
      <c r="T145" s="154"/>
      <c r="U145" s="154"/>
      <c r="V145" s="154"/>
      <c r="W145" s="154"/>
      <c r="X145" s="154"/>
      <c r="Y145" s="154"/>
    </row>
    <row r="146" spans="1:25" ht="15.75" customHeight="1" x14ac:dyDescent="0.3">
      <c r="A146" s="154"/>
      <c r="B146" s="154"/>
      <c r="C146" s="154"/>
      <c r="D146" s="154"/>
      <c r="E146" s="154"/>
      <c r="F146" s="154"/>
      <c r="G146" s="154"/>
      <c r="H146" s="154"/>
      <c r="I146" s="154"/>
      <c r="J146" s="154"/>
      <c r="K146" s="154"/>
      <c r="L146" s="154"/>
      <c r="M146" s="154"/>
      <c r="N146" s="154"/>
      <c r="O146" s="154"/>
      <c r="P146" s="154"/>
      <c r="Q146" s="154"/>
      <c r="R146" s="154"/>
      <c r="S146" s="154"/>
      <c r="T146" s="154"/>
      <c r="U146" s="154"/>
      <c r="V146" s="154"/>
      <c r="W146" s="154"/>
      <c r="X146" s="154"/>
      <c r="Y146" s="154"/>
    </row>
    <row r="147" spans="1:25" ht="15.75" customHeight="1" x14ac:dyDescent="0.3">
      <c r="A147" s="154"/>
      <c r="B147" s="154"/>
      <c r="C147" s="154"/>
      <c r="D147" s="154"/>
      <c r="E147" s="154"/>
      <c r="F147" s="154"/>
      <c r="G147" s="154"/>
      <c r="H147" s="154"/>
      <c r="I147" s="154"/>
      <c r="J147" s="154"/>
      <c r="K147" s="154"/>
      <c r="L147" s="154"/>
      <c r="M147" s="154"/>
      <c r="N147" s="154"/>
      <c r="O147" s="154"/>
      <c r="P147" s="154"/>
      <c r="Q147" s="154"/>
      <c r="R147" s="154"/>
      <c r="S147" s="154"/>
      <c r="T147" s="154"/>
      <c r="U147" s="154"/>
      <c r="V147" s="154"/>
      <c r="W147" s="154"/>
      <c r="X147" s="154"/>
      <c r="Y147" s="154"/>
    </row>
    <row r="148" spans="1:25" ht="15.75" customHeight="1" x14ac:dyDescent="0.3">
      <c r="A148" s="154"/>
      <c r="B148" s="154"/>
      <c r="C148" s="154"/>
      <c r="D148" s="154"/>
      <c r="E148" s="154"/>
      <c r="F148" s="154"/>
      <c r="G148" s="154"/>
      <c r="H148" s="154"/>
      <c r="I148" s="154"/>
      <c r="J148" s="154"/>
      <c r="K148" s="154"/>
      <c r="L148" s="154"/>
      <c r="M148" s="154"/>
      <c r="N148" s="154"/>
      <c r="O148" s="154"/>
      <c r="P148" s="154"/>
      <c r="Q148" s="154"/>
      <c r="R148" s="154"/>
      <c r="S148" s="154"/>
      <c r="T148" s="154"/>
      <c r="U148" s="154"/>
      <c r="V148" s="154"/>
      <c r="W148" s="154"/>
      <c r="X148" s="154"/>
      <c r="Y148" s="154"/>
    </row>
    <row r="149" spans="1:25" ht="15.75" customHeight="1" x14ac:dyDescent="0.3">
      <c r="A149" s="154"/>
      <c r="B149" s="154"/>
      <c r="C149" s="154"/>
      <c r="D149" s="154"/>
      <c r="E149" s="154"/>
      <c r="F149" s="154"/>
      <c r="G149" s="154"/>
      <c r="H149" s="154"/>
      <c r="I149" s="154"/>
      <c r="J149" s="154"/>
      <c r="K149" s="154"/>
      <c r="L149" s="154"/>
      <c r="M149" s="154"/>
      <c r="N149" s="154"/>
      <c r="O149" s="154"/>
      <c r="P149" s="154"/>
      <c r="Q149" s="154"/>
      <c r="R149" s="154"/>
      <c r="S149" s="154"/>
      <c r="T149" s="154"/>
      <c r="U149" s="154"/>
      <c r="V149" s="154"/>
      <c r="W149" s="154"/>
      <c r="X149" s="154"/>
      <c r="Y149" s="154"/>
    </row>
    <row r="150" spans="1:25" ht="15.75" customHeight="1" x14ac:dyDescent="0.3">
      <c r="A150" s="154"/>
      <c r="B150" s="154"/>
      <c r="C150" s="154"/>
      <c r="D150" s="154"/>
      <c r="E150" s="154"/>
      <c r="F150" s="154"/>
      <c r="G150" s="154"/>
      <c r="H150" s="154"/>
      <c r="I150" s="154"/>
      <c r="J150" s="154"/>
      <c r="K150" s="154"/>
      <c r="L150" s="154"/>
      <c r="M150" s="154"/>
      <c r="N150" s="154"/>
      <c r="O150" s="154"/>
      <c r="P150" s="154"/>
      <c r="Q150" s="154"/>
      <c r="R150" s="154"/>
      <c r="S150" s="154"/>
      <c r="T150" s="154"/>
      <c r="U150" s="154"/>
      <c r="V150" s="154"/>
      <c r="W150" s="154"/>
      <c r="X150" s="154"/>
      <c r="Y150" s="154"/>
    </row>
    <row r="151" spans="1:25" ht="15.75" customHeight="1" x14ac:dyDescent="0.3">
      <c r="A151" s="154"/>
      <c r="B151" s="154"/>
      <c r="C151" s="154"/>
      <c r="D151" s="154"/>
      <c r="E151" s="154"/>
      <c r="F151" s="154"/>
      <c r="G151" s="154"/>
      <c r="H151" s="154"/>
      <c r="I151" s="154"/>
      <c r="J151" s="154"/>
      <c r="K151" s="154"/>
      <c r="L151" s="154"/>
      <c r="M151" s="154"/>
      <c r="N151" s="154"/>
      <c r="O151" s="154"/>
      <c r="P151" s="154"/>
      <c r="Q151" s="154"/>
      <c r="R151" s="154"/>
      <c r="S151" s="154"/>
      <c r="T151" s="154"/>
      <c r="U151" s="154"/>
      <c r="V151" s="154"/>
      <c r="W151" s="154"/>
      <c r="X151" s="154"/>
      <c r="Y151" s="154"/>
    </row>
    <row r="152" spans="1:25" ht="15.75" customHeight="1" x14ac:dyDescent="0.3">
      <c r="A152" s="154"/>
      <c r="B152" s="154"/>
      <c r="C152" s="154"/>
      <c r="D152" s="154"/>
      <c r="E152" s="154"/>
      <c r="F152" s="154"/>
      <c r="G152" s="154"/>
      <c r="H152" s="154"/>
      <c r="I152" s="154"/>
      <c r="J152" s="154"/>
      <c r="K152" s="154"/>
      <c r="L152" s="154"/>
      <c r="M152" s="154"/>
      <c r="N152" s="154"/>
      <c r="O152" s="154"/>
      <c r="P152" s="154"/>
      <c r="Q152" s="154"/>
      <c r="R152" s="154"/>
      <c r="S152" s="154"/>
      <c r="T152" s="154"/>
      <c r="U152" s="154"/>
      <c r="V152" s="154"/>
      <c r="W152" s="154"/>
      <c r="X152" s="154"/>
      <c r="Y152" s="154"/>
    </row>
    <row r="153" spans="1:25" ht="15.75" customHeight="1" x14ac:dyDescent="0.3">
      <c r="A153" s="154"/>
      <c r="B153" s="154"/>
      <c r="C153" s="154"/>
      <c r="D153" s="154"/>
      <c r="E153" s="154"/>
      <c r="F153" s="154"/>
      <c r="G153" s="154"/>
      <c r="H153" s="154"/>
      <c r="I153" s="154"/>
      <c r="J153" s="154"/>
      <c r="K153" s="154"/>
      <c r="L153" s="154"/>
      <c r="M153" s="154"/>
      <c r="N153" s="154"/>
      <c r="O153" s="154"/>
      <c r="P153" s="154"/>
      <c r="Q153" s="154"/>
      <c r="R153" s="154"/>
      <c r="S153" s="154"/>
      <c r="T153" s="154"/>
      <c r="U153" s="154"/>
      <c r="V153" s="154"/>
      <c r="W153" s="154"/>
      <c r="X153" s="154"/>
      <c r="Y153" s="154"/>
    </row>
    <row r="154" spans="1:25" ht="15.75" customHeight="1" x14ac:dyDescent="0.3">
      <c r="A154" s="154"/>
      <c r="B154" s="154"/>
      <c r="C154" s="154"/>
      <c r="D154" s="154"/>
      <c r="E154" s="154"/>
      <c r="F154" s="154"/>
      <c r="G154" s="154"/>
      <c r="H154" s="154"/>
      <c r="I154" s="154"/>
      <c r="J154" s="154"/>
      <c r="K154" s="154"/>
      <c r="L154" s="154"/>
      <c r="M154" s="154"/>
      <c r="N154" s="154"/>
      <c r="O154" s="154"/>
      <c r="P154" s="154"/>
      <c r="Q154" s="154"/>
      <c r="R154" s="154"/>
      <c r="S154" s="154"/>
      <c r="T154" s="154"/>
      <c r="U154" s="154"/>
      <c r="V154" s="154"/>
      <c r="W154" s="154"/>
      <c r="X154" s="154"/>
      <c r="Y154" s="154"/>
    </row>
    <row r="155" spans="1:25" ht="15.75" customHeight="1" x14ac:dyDescent="0.3">
      <c r="A155" s="154"/>
      <c r="B155" s="154"/>
      <c r="C155" s="154"/>
      <c r="D155" s="154"/>
      <c r="E155" s="154"/>
      <c r="F155" s="154"/>
      <c r="G155" s="154"/>
      <c r="H155" s="154"/>
      <c r="I155" s="154"/>
      <c r="J155" s="154"/>
      <c r="K155" s="154"/>
      <c r="L155" s="154"/>
      <c r="M155" s="154"/>
      <c r="N155" s="154"/>
      <c r="O155" s="154"/>
      <c r="P155" s="154"/>
      <c r="Q155" s="154"/>
      <c r="R155" s="154"/>
      <c r="S155" s="154"/>
      <c r="T155" s="154"/>
      <c r="U155" s="154"/>
      <c r="V155" s="154"/>
      <c r="W155" s="154"/>
      <c r="X155" s="154"/>
      <c r="Y155" s="154"/>
    </row>
    <row r="156" spans="1:25" ht="15.75" customHeight="1" x14ac:dyDescent="0.3">
      <c r="A156" s="154"/>
      <c r="B156" s="154"/>
      <c r="C156" s="154"/>
      <c r="D156" s="154"/>
      <c r="E156" s="154"/>
      <c r="F156" s="154"/>
      <c r="G156" s="154"/>
      <c r="H156" s="154"/>
      <c r="I156" s="154"/>
      <c r="J156" s="154"/>
      <c r="K156" s="154"/>
      <c r="L156" s="154"/>
      <c r="M156" s="154"/>
      <c r="N156" s="154"/>
      <c r="O156" s="154"/>
      <c r="P156" s="154"/>
      <c r="Q156" s="154"/>
      <c r="R156" s="154"/>
      <c r="S156" s="154"/>
      <c r="T156" s="154"/>
      <c r="U156" s="154"/>
      <c r="V156" s="154"/>
      <c r="W156" s="154"/>
      <c r="X156" s="154"/>
      <c r="Y156" s="154"/>
    </row>
    <row r="157" spans="1:25" ht="15.75" customHeight="1" x14ac:dyDescent="0.3">
      <c r="A157" s="154"/>
      <c r="B157" s="154"/>
      <c r="C157" s="154"/>
      <c r="D157" s="154"/>
      <c r="E157" s="154"/>
      <c r="F157" s="154"/>
      <c r="G157" s="154"/>
      <c r="H157" s="154"/>
      <c r="I157" s="154"/>
      <c r="J157" s="154"/>
      <c r="K157" s="154"/>
      <c r="L157" s="154"/>
      <c r="M157" s="154"/>
      <c r="N157" s="154"/>
      <c r="O157" s="154"/>
      <c r="P157" s="154"/>
      <c r="Q157" s="154"/>
      <c r="R157" s="154"/>
      <c r="S157" s="154"/>
      <c r="T157" s="154"/>
      <c r="U157" s="154"/>
      <c r="V157" s="154"/>
      <c r="W157" s="154"/>
      <c r="X157" s="154"/>
      <c r="Y157" s="154"/>
    </row>
    <row r="158" spans="1:25" ht="15.75" customHeight="1" x14ac:dyDescent="0.3">
      <c r="A158" s="154"/>
      <c r="B158" s="154"/>
      <c r="C158" s="154"/>
      <c r="D158" s="154"/>
      <c r="E158" s="154"/>
      <c r="F158" s="154"/>
      <c r="G158" s="154"/>
      <c r="H158" s="154"/>
      <c r="I158" s="154"/>
      <c r="J158" s="154"/>
      <c r="K158" s="154"/>
      <c r="L158" s="154"/>
      <c r="M158" s="154"/>
      <c r="N158" s="154"/>
      <c r="O158" s="154"/>
      <c r="P158" s="154"/>
      <c r="Q158" s="154"/>
      <c r="R158" s="154"/>
      <c r="S158" s="154"/>
      <c r="T158" s="154"/>
      <c r="U158" s="154"/>
      <c r="V158" s="154"/>
      <c r="W158" s="154"/>
      <c r="X158" s="154"/>
      <c r="Y158" s="154"/>
    </row>
    <row r="159" spans="1:25" ht="15.75" customHeight="1" x14ac:dyDescent="0.3">
      <c r="A159" s="154"/>
      <c r="B159" s="154"/>
      <c r="C159" s="154"/>
      <c r="D159" s="154"/>
      <c r="E159" s="154"/>
      <c r="F159" s="154"/>
      <c r="G159" s="154"/>
      <c r="H159" s="154"/>
      <c r="I159" s="154"/>
      <c r="J159" s="154"/>
      <c r="K159" s="154"/>
      <c r="L159" s="154"/>
      <c r="M159" s="154"/>
      <c r="N159" s="154"/>
      <c r="O159" s="154"/>
      <c r="P159" s="154"/>
      <c r="Q159" s="154"/>
      <c r="R159" s="154"/>
      <c r="S159" s="154"/>
      <c r="T159" s="154"/>
      <c r="U159" s="154"/>
      <c r="V159" s="154"/>
      <c r="W159" s="154"/>
      <c r="X159" s="154"/>
      <c r="Y159" s="154"/>
    </row>
    <row r="160" spans="1:25" ht="15.75" customHeight="1" x14ac:dyDescent="0.3">
      <c r="A160" s="154"/>
      <c r="B160" s="154"/>
      <c r="C160" s="154"/>
      <c r="D160" s="154"/>
      <c r="E160" s="154"/>
      <c r="F160" s="154"/>
      <c r="G160" s="154"/>
      <c r="H160" s="154"/>
      <c r="I160" s="154"/>
      <c r="J160" s="154"/>
      <c r="K160" s="154"/>
      <c r="L160" s="154"/>
      <c r="M160" s="154"/>
      <c r="N160" s="154"/>
      <c r="O160" s="154"/>
      <c r="P160" s="154"/>
      <c r="Q160" s="154"/>
      <c r="R160" s="154"/>
      <c r="S160" s="154"/>
      <c r="T160" s="154"/>
      <c r="U160" s="154"/>
      <c r="V160" s="154"/>
      <c r="W160" s="154"/>
      <c r="X160" s="154"/>
      <c r="Y160" s="154"/>
    </row>
    <row r="161" spans="1:25" ht="15.75" customHeight="1" x14ac:dyDescent="0.3">
      <c r="A161" s="154"/>
      <c r="B161" s="154"/>
      <c r="C161" s="154"/>
      <c r="D161" s="154"/>
      <c r="E161" s="154"/>
      <c r="F161" s="154"/>
      <c r="G161" s="154"/>
      <c r="H161" s="154"/>
      <c r="I161" s="154"/>
      <c r="J161" s="154"/>
      <c r="K161" s="154"/>
      <c r="L161" s="154"/>
      <c r="M161" s="154"/>
      <c r="N161" s="154"/>
      <c r="O161" s="154"/>
      <c r="P161" s="154"/>
      <c r="Q161" s="154"/>
      <c r="R161" s="154"/>
      <c r="S161" s="154"/>
      <c r="T161" s="154"/>
      <c r="U161" s="154"/>
      <c r="V161" s="154"/>
      <c r="W161" s="154"/>
      <c r="X161" s="154"/>
      <c r="Y161" s="154"/>
    </row>
    <row r="162" spans="1:25" ht="15.75" customHeight="1" x14ac:dyDescent="0.3">
      <c r="A162" s="154"/>
      <c r="B162" s="154"/>
      <c r="C162" s="154"/>
      <c r="D162" s="154"/>
      <c r="E162" s="154"/>
      <c r="F162" s="154"/>
      <c r="G162" s="154"/>
      <c r="H162" s="154"/>
      <c r="I162" s="154"/>
      <c r="J162" s="154"/>
      <c r="K162" s="154"/>
      <c r="L162" s="154"/>
      <c r="M162" s="154"/>
      <c r="N162" s="154"/>
      <c r="O162" s="154"/>
      <c r="P162" s="154"/>
      <c r="Q162" s="154"/>
      <c r="R162" s="154"/>
      <c r="S162" s="154"/>
      <c r="T162" s="154"/>
      <c r="U162" s="154"/>
      <c r="V162" s="154"/>
      <c r="W162" s="154"/>
      <c r="X162" s="154"/>
      <c r="Y162" s="154"/>
    </row>
    <row r="163" spans="1:25" ht="15.75" customHeight="1" x14ac:dyDescent="0.3">
      <c r="A163" s="154"/>
      <c r="B163" s="154"/>
      <c r="C163" s="154"/>
      <c r="D163" s="154"/>
      <c r="E163" s="154"/>
      <c r="F163" s="154"/>
      <c r="G163" s="154"/>
      <c r="H163" s="154"/>
      <c r="I163" s="154"/>
      <c r="J163" s="154"/>
      <c r="K163" s="154"/>
      <c r="L163" s="154"/>
      <c r="M163" s="154"/>
      <c r="N163" s="154"/>
      <c r="O163" s="154"/>
      <c r="P163" s="154"/>
      <c r="Q163" s="154"/>
      <c r="R163" s="154"/>
      <c r="S163" s="154"/>
      <c r="T163" s="154"/>
      <c r="U163" s="154"/>
      <c r="V163" s="154"/>
      <c r="W163" s="154"/>
      <c r="X163" s="154"/>
      <c r="Y163" s="154"/>
    </row>
    <row r="164" spans="1:25" ht="15.75" customHeight="1" x14ac:dyDescent="0.3">
      <c r="A164" s="154"/>
      <c r="B164" s="154"/>
      <c r="C164" s="154"/>
      <c r="D164" s="154"/>
      <c r="E164" s="154"/>
      <c r="F164" s="154"/>
      <c r="G164" s="154"/>
      <c r="H164" s="154"/>
      <c r="I164" s="154"/>
      <c r="J164" s="154"/>
      <c r="K164" s="154"/>
      <c r="L164" s="154"/>
      <c r="M164" s="154"/>
      <c r="N164" s="154"/>
      <c r="O164" s="154"/>
      <c r="P164" s="154"/>
      <c r="Q164" s="154"/>
      <c r="R164" s="154"/>
      <c r="S164" s="154"/>
      <c r="T164" s="154"/>
      <c r="U164" s="154"/>
      <c r="V164" s="154"/>
      <c r="W164" s="154"/>
      <c r="X164" s="154"/>
      <c r="Y164" s="154"/>
    </row>
    <row r="165" spans="1:25" ht="15.75" customHeight="1" x14ac:dyDescent="0.3">
      <c r="A165" s="154"/>
      <c r="B165" s="154"/>
      <c r="C165" s="154"/>
      <c r="D165" s="154"/>
      <c r="E165" s="154"/>
      <c r="F165" s="154"/>
      <c r="G165" s="154"/>
      <c r="H165" s="154"/>
      <c r="I165" s="154"/>
      <c r="J165" s="154"/>
      <c r="K165" s="154"/>
      <c r="L165" s="154"/>
      <c r="M165" s="154"/>
      <c r="N165" s="154"/>
      <c r="O165" s="154"/>
      <c r="P165" s="154"/>
      <c r="Q165" s="154"/>
      <c r="R165" s="154"/>
      <c r="S165" s="154"/>
      <c r="T165" s="154"/>
      <c r="U165" s="154"/>
      <c r="V165" s="154"/>
      <c r="W165" s="154"/>
      <c r="X165" s="154"/>
      <c r="Y165" s="154"/>
    </row>
    <row r="166" spans="1:25" ht="15.75" customHeight="1" x14ac:dyDescent="0.3">
      <c r="A166" s="154"/>
      <c r="B166" s="154"/>
      <c r="C166" s="154"/>
      <c r="D166" s="154"/>
      <c r="E166" s="154"/>
      <c r="F166" s="154"/>
      <c r="G166" s="154"/>
      <c r="H166" s="154"/>
      <c r="I166" s="154"/>
      <c r="J166" s="154"/>
      <c r="K166" s="154"/>
      <c r="L166" s="154"/>
      <c r="M166" s="154"/>
      <c r="N166" s="154"/>
      <c r="O166" s="154"/>
      <c r="P166" s="154"/>
      <c r="Q166" s="154"/>
      <c r="R166" s="154"/>
      <c r="S166" s="154"/>
      <c r="T166" s="154"/>
      <c r="U166" s="154"/>
      <c r="V166" s="154"/>
      <c r="W166" s="154"/>
      <c r="X166" s="154"/>
      <c r="Y166" s="154"/>
    </row>
    <row r="167" spans="1:25" ht="15.75" customHeight="1" x14ac:dyDescent="0.3">
      <c r="A167" s="154"/>
      <c r="B167" s="154"/>
      <c r="C167" s="154"/>
      <c r="D167" s="154"/>
      <c r="E167" s="154"/>
      <c r="F167" s="154"/>
      <c r="G167" s="154"/>
      <c r="H167" s="154"/>
      <c r="I167" s="154"/>
      <c r="J167" s="154"/>
      <c r="K167" s="154"/>
      <c r="L167" s="154"/>
      <c r="M167" s="154"/>
      <c r="N167" s="154"/>
      <c r="O167" s="154"/>
      <c r="P167" s="154"/>
      <c r="Q167" s="154"/>
      <c r="R167" s="154"/>
      <c r="S167" s="154"/>
      <c r="T167" s="154"/>
      <c r="U167" s="154"/>
      <c r="V167" s="154"/>
      <c r="W167" s="154"/>
      <c r="X167" s="154"/>
      <c r="Y167" s="154"/>
    </row>
    <row r="168" spans="1:25" ht="15.75" customHeight="1" x14ac:dyDescent="0.3">
      <c r="A168" s="154"/>
      <c r="B168" s="154"/>
      <c r="C168" s="154"/>
      <c r="D168" s="154"/>
      <c r="E168" s="154"/>
      <c r="F168" s="154"/>
      <c r="G168" s="154"/>
      <c r="H168" s="154"/>
      <c r="I168" s="154"/>
      <c r="J168" s="154"/>
      <c r="K168" s="154"/>
      <c r="L168" s="154"/>
      <c r="M168" s="154"/>
      <c r="N168" s="154"/>
      <c r="O168" s="154"/>
      <c r="P168" s="154"/>
      <c r="Q168" s="154"/>
      <c r="R168" s="154"/>
      <c r="S168" s="154"/>
      <c r="T168" s="154"/>
      <c r="U168" s="154"/>
      <c r="V168" s="154"/>
      <c r="W168" s="154"/>
      <c r="X168" s="154"/>
      <c r="Y168" s="154"/>
    </row>
    <row r="169" spans="1:25" ht="15.75" customHeight="1" x14ac:dyDescent="0.3">
      <c r="A169" s="154"/>
      <c r="B169" s="154"/>
      <c r="C169" s="154"/>
      <c r="D169" s="154"/>
      <c r="E169" s="154"/>
      <c r="F169" s="154"/>
      <c r="G169" s="154"/>
      <c r="H169" s="154"/>
      <c r="I169" s="154"/>
      <c r="J169" s="154"/>
      <c r="K169" s="154"/>
      <c r="L169" s="154"/>
      <c r="M169" s="154"/>
      <c r="N169" s="154"/>
      <c r="O169" s="154"/>
      <c r="P169" s="154"/>
      <c r="Q169" s="154"/>
      <c r="R169" s="154"/>
      <c r="S169" s="154"/>
      <c r="T169" s="154"/>
      <c r="U169" s="154"/>
      <c r="V169" s="154"/>
      <c r="W169" s="154"/>
      <c r="X169" s="154"/>
      <c r="Y169" s="154"/>
    </row>
    <row r="170" spans="1:25" ht="15.75" customHeight="1" x14ac:dyDescent="0.3">
      <c r="A170" s="154"/>
      <c r="B170" s="154"/>
      <c r="C170" s="154"/>
      <c r="D170" s="154"/>
      <c r="E170" s="154"/>
      <c r="F170" s="154"/>
      <c r="G170" s="154"/>
      <c r="H170" s="154"/>
      <c r="I170" s="154"/>
      <c r="J170" s="154"/>
      <c r="K170" s="154"/>
      <c r="L170" s="154"/>
      <c r="M170" s="154"/>
      <c r="N170" s="154"/>
      <c r="O170" s="154"/>
      <c r="P170" s="154"/>
      <c r="Q170" s="154"/>
      <c r="R170" s="154"/>
      <c r="S170" s="154"/>
      <c r="T170" s="154"/>
      <c r="U170" s="154"/>
      <c r="V170" s="154"/>
      <c r="W170" s="154"/>
      <c r="X170" s="154"/>
      <c r="Y170" s="154"/>
    </row>
    <row r="171" spans="1:25" ht="15.75" customHeight="1" x14ac:dyDescent="0.3">
      <c r="A171" s="154"/>
      <c r="B171" s="154"/>
      <c r="C171" s="154"/>
      <c r="D171" s="154"/>
      <c r="E171" s="154"/>
      <c r="F171" s="154"/>
      <c r="G171" s="154"/>
      <c r="H171" s="154"/>
      <c r="I171" s="154"/>
      <c r="J171" s="154"/>
      <c r="K171" s="154"/>
      <c r="L171" s="154"/>
      <c r="M171" s="154"/>
      <c r="N171" s="154"/>
      <c r="O171" s="154"/>
      <c r="P171" s="154"/>
      <c r="Q171" s="154"/>
      <c r="R171" s="154"/>
      <c r="S171" s="154"/>
      <c r="T171" s="154"/>
      <c r="U171" s="154"/>
      <c r="V171" s="154"/>
      <c r="W171" s="154"/>
      <c r="X171" s="154"/>
      <c r="Y171" s="154"/>
    </row>
    <row r="172" spans="1:25" ht="15.75" customHeight="1" x14ac:dyDescent="0.3">
      <c r="A172" s="154"/>
      <c r="B172" s="154"/>
      <c r="C172" s="154"/>
      <c r="D172" s="154"/>
      <c r="E172" s="154"/>
      <c r="F172" s="154"/>
      <c r="G172" s="154"/>
      <c r="H172" s="154"/>
      <c r="I172" s="154"/>
      <c r="J172" s="154"/>
      <c r="K172" s="154"/>
      <c r="L172" s="154"/>
      <c r="M172" s="154"/>
      <c r="N172" s="154"/>
      <c r="O172" s="154"/>
      <c r="P172" s="154"/>
      <c r="Q172" s="154"/>
      <c r="R172" s="154"/>
      <c r="S172" s="154"/>
      <c r="T172" s="154"/>
      <c r="U172" s="154"/>
      <c r="V172" s="154"/>
      <c r="W172" s="154"/>
      <c r="X172" s="154"/>
      <c r="Y172" s="154"/>
    </row>
    <row r="173" spans="1:25" ht="15.75" customHeight="1" x14ac:dyDescent="0.3">
      <c r="A173" s="154"/>
      <c r="B173" s="154"/>
      <c r="C173" s="154"/>
      <c r="D173" s="154"/>
      <c r="E173" s="154"/>
      <c r="F173" s="154"/>
      <c r="G173" s="154"/>
      <c r="H173" s="154"/>
      <c r="I173" s="154"/>
      <c r="J173" s="154"/>
      <c r="K173" s="154"/>
      <c r="L173" s="154"/>
      <c r="M173" s="154"/>
      <c r="N173" s="154"/>
      <c r="O173" s="154"/>
      <c r="P173" s="154"/>
      <c r="Q173" s="154"/>
      <c r="R173" s="154"/>
      <c r="S173" s="154"/>
      <c r="T173" s="154"/>
      <c r="U173" s="154"/>
      <c r="V173" s="154"/>
      <c r="W173" s="154"/>
      <c r="X173" s="154"/>
      <c r="Y173" s="154"/>
    </row>
    <row r="174" spans="1:25" ht="15.75" customHeight="1" x14ac:dyDescent="0.3">
      <c r="A174" s="154"/>
      <c r="B174" s="154"/>
      <c r="C174" s="154"/>
      <c r="D174" s="154"/>
      <c r="E174" s="154"/>
      <c r="F174" s="154"/>
      <c r="G174" s="154"/>
      <c r="H174" s="154"/>
      <c r="I174" s="154"/>
      <c r="J174" s="154"/>
      <c r="K174" s="154"/>
      <c r="L174" s="154"/>
      <c r="M174" s="154"/>
      <c r="N174" s="154"/>
      <c r="O174" s="154"/>
      <c r="P174" s="154"/>
      <c r="Q174" s="154"/>
      <c r="R174" s="154"/>
      <c r="S174" s="154"/>
      <c r="T174" s="154"/>
      <c r="U174" s="154"/>
      <c r="V174" s="154"/>
      <c r="W174" s="154"/>
      <c r="X174" s="154"/>
      <c r="Y174" s="154"/>
    </row>
    <row r="175" spans="1:25" ht="15.75" customHeight="1" x14ac:dyDescent="0.3">
      <c r="A175" s="154"/>
      <c r="B175" s="154"/>
      <c r="C175" s="154"/>
      <c r="D175" s="154"/>
      <c r="E175" s="154"/>
      <c r="F175" s="154"/>
      <c r="G175" s="154"/>
      <c r="H175" s="154"/>
      <c r="I175" s="154"/>
      <c r="J175" s="154"/>
      <c r="K175" s="154"/>
      <c r="L175" s="154"/>
      <c r="M175" s="154"/>
      <c r="N175" s="154"/>
      <c r="O175" s="154"/>
      <c r="P175" s="154"/>
      <c r="Q175" s="154"/>
      <c r="R175" s="154"/>
      <c r="S175" s="154"/>
      <c r="T175" s="154"/>
      <c r="U175" s="154"/>
      <c r="V175" s="154"/>
      <c r="W175" s="154"/>
      <c r="X175" s="154"/>
      <c r="Y175" s="154"/>
    </row>
    <row r="176" spans="1:25" ht="15.75" customHeight="1" x14ac:dyDescent="0.3">
      <c r="A176" s="154"/>
      <c r="B176" s="154"/>
      <c r="C176" s="154"/>
      <c r="D176" s="154"/>
      <c r="E176" s="154"/>
      <c r="F176" s="154"/>
      <c r="G176" s="154"/>
      <c r="H176" s="154"/>
      <c r="I176" s="154"/>
      <c r="J176" s="154"/>
      <c r="K176" s="154"/>
      <c r="L176" s="154"/>
      <c r="M176" s="154"/>
      <c r="N176" s="154"/>
      <c r="O176" s="154"/>
      <c r="P176" s="154"/>
      <c r="Q176" s="154"/>
      <c r="R176" s="154"/>
      <c r="S176" s="154"/>
      <c r="T176" s="154"/>
      <c r="U176" s="154"/>
      <c r="V176" s="154"/>
      <c r="W176" s="154"/>
      <c r="X176" s="154"/>
      <c r="Y176" s="154"/>
    </row>
    <row r="177" spans="1:25" ht="15.75" customHeight="1" x14ac:dyDescent="0.3">
      <c r="A177" s="154"/>
      <c r="B177" s="154"/>
      <c r="C177" s="154"/>
      <c r="D177" s="154"/>
      <c r="E177" s="154"/>
      <c r="F177" s="154"/>
      <c r="G177" s="154"/>
      <c r="H177" s="154"/>
      <c r="I177" s="154"/>
      <c r="J177" s="154"/>
      <c r="K177" s="154"/>
      <c r="L177" s="154"/>
      <c r="M177" s="154"/>
      <c r="N177" s="154"/>
      <c r="O177" s="154"/>
      <c r="P177" s="154"/>
      <c r="Q177" s="154"/>
      <c r="R177" s="154"/>
      <c r="S177" s="154"/>
      <c r="T177" s="154"/>
      <c r="U177" s="154"/>
      <c r="V177" s="154"/>
      <c r="W177" s="154"/>
      <c r="X177" s="154"/>
      <c r="Y177" s="154"/>
    </row>
    <row r="178" spans="1:25" ht="15.75" customHeight="1" x14ac:dyDescent="0.3">
      <c r="A178" s="154"/>
      <c r="B178" s="154"/>
      <c r="C178" s="154"/>
      <c r="D178" s="154"/>
      <c r="E178" s="154"/>
      <c r="F178" s="154"/>
      <c r="G178" s="154"/>
      <c r="H178" s="154"/>
      <c r="I178" s="154"/>
      <c r="J178" s="154"/>
      <c r="K178" s="154"/>
      <c r="L178" s="154"/>
      <c r="M178" s="154"/>
      <c r="N178" s="154"/>
      <c r="O178" s="154"/>
      <c r="P178" s="154"/>
      <c r="Q178" s="154"/>
      <c r="R178" s="154"/>
      <c r="S178" s="154"/>
      <c r="T178" s="154"/>
      <c r="U178" s="154"/>
      <c r="V178" s="154"/>
      <c r="W178" s="154"/>
      <c r="X178" s="154"/>
      <c r="Y178" s="154"/>
    </row>
    <row r="179" spans="1:25" ht="15.75" customHeight="1" x14ac:dyDescent="0.3">
      <c r="A179" s="154"/>
      <c r="B179" s="154"/>
      <c r="C179" s="154"/>
      <c r="D179" s="154"/>
      <c r="E179" s="154"/>
      <c r="F179" s="154"/>
      <c r="G179" s="154"/>
      <c r="H179" s="154"/>
      <c r="I179" s="154"/>
      <c r="J179" s="154"/>
      <c r="K179" s="154"/>
      <c r="L179" s="154"/>
      <c r="M179" s="154"/>
      <c r="N179" s="154"/>
      <c r="O179" s="154"/>
      <c r="P179" s="154"/>
      <c r="Q179" s="154"/>
      <c r="R179" s="154"/>
      <c r="S179" s="154"/>
      <c r="T179" s="154"/>
      <c r="U179" s="154"/>
      <c r="V179" s="154"/>
      <c r="W179" s="154"/>
      <c r="X179" s="154"/>
      <c r="Y179" s="154"/>
    </row>
    <row r="180" spans="1:25" ht="15.75" customHeight="1" x14ac:dyDescent="0.3">
      <c r="A180" s="154"/>
      <c r="B180" s="154"/>
      <c r="C180" s="154"/>
      <c r="D180" s="154"/>
      <c r="E180" s="154"/>
      <c r="F180" s="154"/>
      <c r="G180" s="154"/>
      <c r="H180" s="154"/>
      <c r="I180" s="154"/>
      <c r="J180" s="154"/>
      <c r="K180" s="154"/>
      <c r="L180" s="154"/>
      <c r="M180" s="154"/>
      <c r="N180" s="154"/>
      <c r="O180" s="154"/>
      <c r="P180" s="154"/>
      <c r="Q180" s="154"/>
      <c r="R180" s="154"/>
      <c r="S180" s="154"/>
      <c r="T180" s="154"/>
      <c r="U180" s="154"/>
      <c r="V180" s="154"/>
      <c r="W180" s="154"/>
      <c r="X180" s="154"/>
      <c r="Y180" s="154"/>
    </row>
    <row r="181" spans="1:25" ht="15.75" customHeight="1" x14ac:dyDescent="0.3">
      <c r="A181" s="154"/>
      <c r="B181" s="154"/>
      <c r="C181" s="154"/>
      <c r="D181" s="154"/>
      <c r="E181" s="154"/>
      <c r="F181" s="154"/>
      <c r="G181" s="154"/>
      <c r="H181" s="154"/>
      <c r="I181" s="154"/>
      <c r="J181" s="154"/>
      <c r="K181" s="154"/>
      <c r="L181" s="154"/>
      <c r="M181" s="154"/>
      <c r="N181" s="154"/>
      <c r="O181" s="154"/>
      <c r="P181" s="154"/>
      <c r="Q181" s="154"/>
      <c r="R181" s="154"/>
      <c r="S181" s="154"/>
      <c r="T181" s="154"/>
      <c r="U181" s="154"/>
      <c r="V181" s="154"/>
      <c r="W181" s="154"/>
      <c r="X181" s="154"/>
      <c r="Y181" s="154"/>
    </row>
    <row r="182" spans="1:25" ht="15.75" customHeight="1" x14ac:dyDescent="0.3">
      <c r="A182" s="154"/>
      <c r="B182" s="154"/>
      <c r="C182" s="154"/>
      <c r="D182" s="154"/>
      <c r="E182" s="154"/>
      <c r="F182" s="154"/>
      <c r="G182" s="154"/>
      <c r="H182" s="154"/>
      <c r="I182" s="154"/>
      <c r="J182" s="154"/>
      <c r="K182" s="154"/>
      <c r="L182" s="154"/>
      <c r="M182" s="154"/>
      <c r="N182" s="154"/>
      <c r="O182" s="154"/>
      <c r="P182" s="154"/>
      <c r="Q182" s="154"/>
      <c r="R182" s="154"/>
      <c r="S182" s="154"/>
      <c r="T182" s="154"/>
      <c r="U182" s="154"/>
      <c r="V182" s="154"/>
      <c r="W182" s="154"/>
      <c r="X182" s="154"/>
      <c r="Y182" s="154"/>
    </row>
    <row r="183" spans="1:25" ht="15.75" customHeight="1" x14ac:dyDescent="0.3">
      <c r="A183" s="154"/>
      <c r="B183" s="154"/>
      <c r="C183" s="154"/>
      <c r="D183" s="154"/>
      <c r="E183" s="154"/>
      <c r="F183" s="154"/>
      <c r="G183" s="154"/>
      <c r="H183" s="154"/>
      <c r="I183" s="154"/>
      <c r="J183" s="154"/>
      <c r="K183" s="154"/>
      <c r="L183" s="154"/>
      <c r="M183" s="154"/>
      <c r="N183" s="154"/>
      <c r="O183" s="154"/>
      <c r="P183" s="154"/>
      <c r="Q183" s="154"/>
      <c r="R183" s="154"/>
      <c r="S183" s="154"/>
      <c r="T183" s="154"/>
      <c r="U183" s="154"/>
      <c r="V183" s="154"/>
      <c r="W183" s="154"/>
      <c r="X183" s="154"/>
      <c r="Y183" s="154"/>
    </row>
    <row r="184" spans="1:25" ht="15.75" customHeight="1" x14ac:dyDescent="0.3">
      <c r="A184" s="154"/>
      <c r="B184" s="154"/>
      <c r="C184" s="154"/>
      <c r="D184" s="154"/>
      <c r="E184" s="154"/>
      <c r="F184" s="154"/>
      <c r="G184" s="154"/>
      <c r="H184" s="154"/>
      <c r="I184" s="154"/>
      <c r="J184" s="154"/>
      <c r="K184" s="154"/>
      <c r="L184" s="154"/>
      <c r="M184" s="154"/>
      <c r="N184" s="154"/>
      <c r="O184" s="154"/>
      <c r="P184" s="154"/>
      <c r="Q184" s="154"/>
      <c r="R184" s="154"/>
      <c r="S184" s="154"/>
      <c r="T184" s="154"/>
      <c r="U184" s="154"/>
      <c r="V184" s="154"/>
      <c r="W184" s="154"/>
      <c r="X184" s="154"/>
      <c r="Y184" s="154"/>
    </row>
    <row r="185" spans="1:25" ht="15.75" customHeight="1" x14ac:dyDescent="0.3">
      <c r="A185" s="154"/>
      <c r="B185" s="154"/>
      <c r="C185" s="154"/>
      <c r="D185" s="154"/>
      <c r="E185" s="154"/>
      <c r="F185" s="154"/>
      <c r="G185" s="154"/>
      <c r="H185" s="154"/>
      <c r="I185" s="154"/>
      <c r="J185" s="154"/>
      <c r="K185" s="154"/>
      <c r="L185" s="154"/>
      <c r="M185" s="154"/>
      <c r="N185" s="154"/>
      <c r="O185" s="154"/>
      <c r="P185" s="154"/>
      <c r="Q185" s="154"/>
      <c r="R185" s="154"/>
      <c r="S185" s="154"/>
      <c r="T185" s="154"/>
      <c r="U185" s="154"/>
      <c r="V185" s="154"/>
      <c r="W185" s="154"/>
      <c r="X185" s="154"/>
      <c r="Y185" s="154"/>
    </row>
    <row r="186" spans="1:25" ht="15.75" customHeight="1" x14ac:dyDescent="0.3">
      <c r="A186" s="154"/>
      <c r="B186" s="154"/>
      <c r="C186" s="154"/>
      <c r="D186" s="154"/>
      <c r="E186" s="154"/>
      <c r="F186" s="154"/>
      <c r="G186" s="154"/>
      <c r="H186" s="154"/>
      <c r="I186" s="154"/>
      <c r="J186" s="154"/>
      <c r="K186" s="154"/>
      <c r="L186" s="154"/>
      <c r="M186" s="154"/>
      <c r="N186" s="154"/>
      <c r="O186" s="154"/>
      <c r="P186" s="154"/>
      <c r="Q186" s="154"/>
      <c r="R186" s="154"/>
      <c r="S186" s="154"/>
      <c r="T186" s="154"/>
      <c r="U186" s="154"/>
      <c r="V186" s="154"/>
      <c r="W186" s="154"/>
      <c r="X186" s="154"/>
      <c r="Y186" s="154"/>
    </row>
    <row r="187" spans="1:25" ht="15.75" customHeight="1" x14ac:dyDescent="0.3">
      <c r="A187" s="154"/>
      <c r="B187" s="154"/>
      <c r="C187" s="154"/>
      <c r="D187" s="154"/>
      <c r="E187" s="154"/>
      <c r="F187" s="154"/>
      <c r="G187" s="154"/>
      <c r="H187" s="154"/>
      <c r="I187" s="154"/>
      <c r="J187" s="154"/>
      <c r="K187" s="154"/>
      <c r="L187" s="154"/>
      <c r="M187" s="154"/>
      <c r="N187" s="154"/>
      <c r="O187" s="154"/>
      <c r="P187" s="154"/>
      <c r="Q187" s="154"/>
      <c r="R187" s="154"/>
      <c r="S187" s="154"/>
      <c r="T187" s="154"/>
      <c r="U187" s="154"/>
      <c r="V187" s="154"/>
      <c r="W187" s="154"/>
      <c r="X187" s="154"/>
      <c r="Y187" s="154"/>
    </row>
    <row r="188" spans="1:25" ht="15.75" customHeight="1" x14ac:dyDescent="0.3">
      <c r="A188" s="154"/>
      <c r="B188" s="154"/>
      <c r="C188" s="154"/>
      <c r="D188" s="154"/>
      <c r="E188" s="154"/>
      <c r="F188" s="154"/>
      <c r="G188" s="154"/>
      <c r="H188" s="154"/>
      <c r="I188" s="154"/>
      <c r="J188" s="154"/>
      <c r="K188" s="154"/>
      <c r="L188" s="154"/>
      <c r="M188" s="154"/>
      <c r="N188" s="154"/>
      <c r="O188" s="154"/>
      <c r="P188" s="154"/>
      <c r="Q188" s="154"/>
      <c r="R188" s="154"/>
      <c r="S188" s="154"/>
      <c r="T188" s="154"/>
      <c r="U188" s="154"/>
      <c r="V188" s="154"/>
      <c r="W188" s="154"/>
      <c r="X188" s="154"/>
      <c r="Y188" s="154"/>
    </row>
    <row r="189" spans="1:25" ht="15.75" customHeight="1" x14ac:dyDescent="0.3">
      <c r="A189" s="154"/>
      <c r="B189" s="154"/>
      <c r="C189" s="154"/>
      <c r="D189" s="154"/>
      <c r="E189" s="154"/>
      <c r="F189" s="154"/>
      <c r="G189" s="154"/>
      <c r="H189" s="154"/>
      <c r="I189" s="154"/>
      <c r="J189" s="154"/>
      <c r="K189" s="154"/>
      <c r="L189" s="154"/>
      <c r="M189" s="154"/>
      <c r="N189" s="154"/>
      <c r="O189" s="154"/>
      <c r="P189" s="154"/>
      <c r="Q189" s="154"/>
      <c r="R189" s="154"/>
      <c r="S189" s="154"/>
      <c r="T189" s="154"/>
      <c r="U189" s="154"/>
      <c r="V189" s="154"/>
      <c r="W189" s="154"/>
      <c r="X189" s="154"/>
      <c r="Y189" s="154"/>
    </row>
    <row r="190" spans="1:25" ht="15.75" customHeight="1" x14ac:dyDescent="0.3">
      <c r="A190" s="154"/>
      <c r="B190" s="154"/>
      <c r="C190" s="154"/>
      <c r="D190" s="154"/>
      <c r="E190" s="154"/>
      <c r="F190" s="154"/>
      <c r="G190" s="154"/>
      <c r="H190" s="154"/>
      <c r="I190" s="154"/>
      <c r="J190" s="154"/>
      <c r="K190" s="154"/>
      <c r="L190" s="154"/>
      <c r="M190" s="154"/>
      <c r="N190" s="154"/>
      <c r="O190" s="154"/>
      <c r="P190" s="154"/>
      <c r="Q190" s="154"/>
      <c r="R190" s="154"/>
      <c r="S190" s="154"/>
      <c r="T190" s="154"/>
      <c r="U190" s="154"/>
      <c r="V190" s="154"/>
      <c r="W190" s="154"/>
      <c r="X190" s="154"/>
      <c r="Y190" s="154"/>
    </row>
    <row r="191" spans="1:25" ht="15.75" customHeight="1" x14ac:dyDescent="0.3">
      <c r="A191" s="154"/>
      <c r="B191" s="154"/>
      <c r="C191" s="154"/>
      <c r="D191" s="154"/>
      <c r="E191" s="154"/>
      <c r="F191" s="154"/>
      <c r="G191" s="154"/>
      <c r="H191" s="154"/>
      <c r="I191" s="154"/>
      <c r="J191" s="154"/>
      <c r="K191" s="154"/>
      <c r="L191" s="154"/>
      <c r="M191" s="154"/>
      <c r="N191" s="154"/>
      <c r="O191" s="154"/>
      <c r="P191" s="154"/>
      <c r="Q191" s="154"/>
      <c r="R191" s="154"/>
      <c r="S191" s="154"/>
      <c r="T191" s="154"/>
      <c r="U191" s="154"/>
      <c r="V191" s="154"/>
      <c r="W191" s="154"/>
      <c r="X191" s="154"/>
      <c r="Y191" s="154"/>
    </row>
    <row r="192" spans="1:25" ht="15.75" customHeight="1" x14ac:dyDescent="0.3">
      <c r="A192" s="154"/>
      <c r="B192" s="154"/>
      <c r="C192" s="154"/>
      <c r="D192" s="154"/>
      <c r="E192" s="154"/>
      <c r="F192" s="154"/>
      <c r="G192" s="154"/>
      <c r="H192" s="154"/>
      <c r="I192" s="154"/>
      <c r="J192" s="154"/>
      <c r="K192" s="154"/>
      <c r="L192" s="154"/>
      <c r="M192" s="154"/>
      <c r="N192" s="154"/>
      <c r="O192" s="154"/>
      <c r="P192" s="154"/>
      <c r="Q192" s="154"/>
      <c r="R192" s="154"/>
      <c r="S192" s="154"/>
      <c r="T192" s="154"/>
      <c r="U192" s="154"/>
      <c r="V192" s="154"/>
      <c r="W192" s="154"/>
      <c r="X192" s="154"/>
      <c r="Y192" s="154"/>
    </row>
    <row r="193" spans="1:25" ht="15.75" customHeight="1" x14ac:dyDescent="0.3">
      <c r="A193" s="154"/>
      <c r="B193" s="154"/>
      <c r="C193" s="154"/>
      <c r="D193" s="154"/>
      <c r="E193" s="154"/>
      <c r="F193" s="154"/>
      <c r="G193" s="154"/>
      <c r="H193" s="154"/>
      <c r="I193" s="154"/>
      <c r="J193" s="154"/>
      <c r="K193" s="154"/>
      <c r="L193" s="154"/>
      <c r="M193" s="154"/>
      <c r="N193" s="154"/>
      <c r="O193" s="154"/>
      <c r="P193" s="154"/>
      <c r="Q193" s="154"/>
      <c r="R193" s="154"/>
      <c r="S193" s="154"/>
      <c r="T193" s="154"/>
      <c r="U193" s="154"/>
      <c r="V193" s="154"/>
      <c r="W193" s="154"/>
      <c r="X193" s="154"/>
      <c r="Y193" s="154"/>
    </row>
    <row r="194" spans="1:25" ht="15.75" customHeight="1" x14ac:dyDescent="0.3">
      <c r="A194" s="154"/>
      <c r="B194" s="154"/>
      <c r="C194" s="154"/>
      <c r="D194" s="154"/>
      <c r="E194" s="154"/>
      <c r="F194" s="154"/>
      <c r="G194" s="154"/>
      <c r="H194" s="154"/>
      <c r="I194" s="154"/>
      <c r="J194" s="154"/>
      <c r="K194" s="154"/>
      <c r="L194" s="154"/>
      <c r="M194" s="154"/>
      <c r="N194" s="154"/>
      <c r="O194" s="154"/>
      <c r="P194" s="154"/>
      <c r="Q194" s="154"/>
      <c r="R194" s="154"/>
      <c r="S194" s="154"/>
      <c r="T194" s="154"/>
      <c r="U194" s="154"/>
      <c r="V194" s="154"/>
      <c r="W194" s="154"/>
      <c r="X194" s="154"/>
      <c r="Y194" s="154"/>
    </row>
    <row r="195" spans="1:25" ht="15.75" customHeight="1" x14ac:dyDescent="0.3">
      <c r="A195" s="154"/>
      <c r="B195" s="154"/>
      <c r="C195" s="154"/>
      <c r="D195" s="154"/>
      <c r="E195" s="154"/>
      <c r="F195" s="154"/>
      <c r="G195" s="154"/>
      <c r="H195" s="154"/>
      <c r="I195" s="154"/>
      <c r="J195" s="154"/>
      <c r="K195" s="154"/>
      <c r="L195" s="154"/>
      <c r="M195" s="154"/>
      <c r="N195" s="154"/>
      <c r="O195" s="154"/>
      <c r="P195" s="154"/>
      <c r="Q195" s="154"/>
      <c r="R195" s="154"/>
      <c r="S195" s="154"/>
      <c r="T195" s="154"/>
      <c r="U195" s="154"/>
      <c r="V195" s="154"/>
      <c r="W195" s="154"/>
      <c r="X195" s="154"/>
      <c r="Y195" s="154"/>
    </row>
    <row r="196" spans="1:25" ht="15.75" customHeight="1" x14ac:dyDescent="0.3">
      <c r="A196" s="154"/>
      <c r="B196" s="154"/>
      <c r="C196" s="154"/>
      <c r="D196" s="154"/>
      <c r="E196" s="154"/>
      <c r="F196" s="154"/>
      <c r="G196" s="154"/>
      <c r="H196" s="154"/>
      <c r="I196" s="154"/>
      <c r="J196" s="154"/>
      <c r="K196" s="154"/>
      <c r="L196" s="154"/>
      <c r="M196" s="154"/>
      <c r="N196" s="154"/>
      <c r="O196" s="154"/>
      <c r="P196" s="154"/>
      <c r="Q196" s="154"/>
      <c r="R196" s="154"/>
      <c r="S196" s="154"/>
      <c r="T196" s="154"/>
      <c r="U196" s="154"/>
      <c r="V196" s="154"/>
      <c r="W196" s="154"/>
      <c r="X196" s="154"/>
      <c r="Y196" s="154"/>
    </row>
    <row r="197" spans="1:25" ht="15.75" customHeight="1" x14ac:dyDescent="0.3">
      <c r="A197" s="154"/>
      <c r="B197" s="154"/>
      <c r="C197" s="154"/>
      <c r="D197" s="154"/>
      <c r="E197" s="154"/>
      <c r="F197" s="154"/>
      <c r="G197" s="154"/>
      <c r="H197" s="154"/>
      <c r="I197" s="154"/>
      <c r="J197" s="154"/>
      <c r="K197" s="154"/>
      <c r="L197" s="154"/>
      <c r="M197" s="154"/>
      <c r="N197" s="154"/>
      <c r="O197" s="154"/>
      <c r="P197" s="154"/>
      <c r="Q197" s="154"/>
      <c r="R197" s="154"/>
      <c r="S197" s="154"/>
      <c r="T197" s="154"/>
      <c r="U197" s="154"/>
      <c r="V197" s="154"/>
      <c r="W197" s="154"/>
      <c r="X197" s="154"/>
      <c r="Y197" s="154"/>
    </row>
    <row r="198" spans="1:25" ht="15.75" customHeight="1" x14ac:dyDescent="0.3">
      <c r="A198" s="154"/>
      <c r="B198" s="154"/>
      <c r="C198" s="154"/>
      <c r="D198" s="154"/>
      <c r="E198" s="154"/>
      <c r="F198" s="154"/>
      <c r="G198" s="154"/>
      <c r="H198" s="154"/>
      <c r="I198" s="154"/>
      <c r="J198" s="154"/>
      <c r="K198" s="154"/>
      <c r="L198" s="154"/>
      <c r="M198" s="154"/>
      <c r="N198" s="154"/>
      <c r="O198" s="154"/>
      <c r="P198" s="154"/>
      <c r="Q198" s="154"/>
      <c r="R198" s="154"/>
      <c r="S198" s="154"/>
      <c r="T198" s="154"/>
      <c r="U198" s="154"/>
      <c r="V198" s="154"/>
      <c r="W198" s="154"/>
      <c r="X198" s="154"/>
      <c r="Y198" s="154"/>
    </row>
    <row r="199" spans="1:25" ht="15.75" customHeight="1" x14ac:dyDescent="0.3">
      <c r="A199" s="154"/>
      <c r="B199" s="154"/>
      <c r="C199" s="154"/>
      <c r="D199" s="154"/>
      <c r="E199" s="154"/>
      <c r="F199" s="154"/>
      <c r="G199" s="154"/>
      <c r="H199" s="154"/>
      <c r="I199" s="154"/>
      <c r="J199" s="154"/>
      <c r="K199" s="154"/>
      <c r="L199" s="154"/>
      <c r="M199" s="154"/>
      <c r="N199" s="154"/>
      <c r="O199" s="154"/>
      <c r="P199" s="154"/>
      <c r="Q199" s="154"/>
      <c r="R199" s="154"/>
      <c r="S199" s="154"/>
      <c r="T199" s="154"/>
      <c r="U199" s="154"/>
      <c r="V199" s="154"/>
      <c r="W199" s="154"/>
      <c r="X199" s="154"/>
      <c r="Y199" s="154"/>
    </row>
    <row r="200" spans="1:25" ht="15.75" customHeight="1" x14ac:dyDescent="0.3">
      <c r="A200" s="154"/>
      <c r="B200" s="154"/>
      <c r="C200" s="154"/>
      <c r="D200" s="154"/>
      <c r="E200" s="154"/>
      <c r="F200" s="154"/>
      <c r="G200" s="154"/>
      <c r="H200" s="154"/>
      <c r="I200" s="154"/>
      <c r="J200" s="154"/>
      <c r="K200" s="154"/>
      <c r="L200" s="154"/>
      <c r="M200" s="154"/>
      <c r="N200" s="154"/>
      <c r="O200" s="154"/>
      <c r="P200" s="154"/>
      <c r="Q200" s="154"/>
      <c r="R200" s="154"/>
      <c r="S200" s="154"/>
      <c r="T200" s="154"/>
      <c r="U200" s="154"/>
      <c r="V200" s="154"/>
      <c r="W200" s="154"/>
      <c r="X200" s="154"/>
      <c r="Y200" s="154"/>
    </row>
    <row r="201" spans="1:25" ht="15.75" customHeight="1" x14ac:dyDescent="0.3">
      <c r="A201" s="154"/>
      <c r="B201" s="154"/>
      <c r="C201" s="154"/>
      <c r="D201" s="154"/>
      <c r="E201" s="154"/>
      <c r="F201" s="154"/>
      <c r="G201" s="154"/>
      <c r="H201" s="154"/>
      <c r="I201" s="154"/>
      <c r="J201" s="154"/>
      <c r="K201" s="154"/>
      <c r="L201" s="154"/>
      <c r="M201" s="154"/>
      <c r="N201" s="154"/>
      <c r="O201" s="154"/>
      <c r="P201" s="154"/>
      <c r="Q201" s="154"/>
      <c r="R201" s="154"/>
      <c r="S201" s="154"/>
      <c r="T201" s="154"/>
      <c r="U201" s="154"/>
      <c r="V201" s="154"/>
      <c r="W201" s="154"/>
      <c r="X201" s="154"/>
      <c r="Y201" s="154"/>
    </row>
    <row r="202" spans="1:25" ht="15.75" customHeight="1" x14ac:dyDescent="0.3">
      <c r="A202" s="154"/>
      <c r="B202" s="154"/>
      <c r="C202" s="154"/>
      <c r="D202" s="154"/>
      <c r="E202" s="154"/>
      <c r="F202" s="154"/>
      <c r="G202" s="154"/>
      <c r="H202" s="154"/>
      <c r="I202" s="154"/>
      <c r="J202" s="154"/>
      <c r="K202" s="154"/>
      <c r="L202" s="154"/>
      <c r="M202" s="154"/>
      <c r="N202" s="154"/>
      <c r="O202" s="154"/>
      <c r="P202" s="154"/>
      <c r="Q202" s="154"/>
      <c r="R202" s="154"/>
      <c r="S202" s="154"/>
      <c r="T202" s="154"/>
      <c r="U202" s="154"/>
      <c r="V202" s="154"/>
      <c r="W202" s="154"/>
      <c r="X202" s="154"/>
      <c r="Y202" s="154"/>
    </row>
    <row r="203" spans="1:25" ht="15.75" customHeight="1" x14ac:dyDescent="0.3">
      <c r="A203" s="154"/>
      <c r="B203" s="154"/>
      <c r="C203" s="154"/>
      <c r="D203" s="154"/>
      <c r="E203" s="154"/>
      <c r="F203" s="154"/>
      <c r="G203" s="154"/>
      <c r="H203" s="154"/>
      <c r="I203" s="154"/>
      <c r="J203" s="154"/>
      <c r="K203" s="154"/>
      <c r="L203" s="154"/>
      <c r="M203" s="154"/>
      <c r="N203" s="154"/>
      <c r="O203" s="154"/>
      <c r="P203" s="154"/>
      <c r="Q203" s="154"/>
      <c r="R203" s="154"/>
      <c r="S203" s="154"/>
      <c r="T203" s="154"/>
      <c r="U203" s="154"/>
      <c r="V203" s="154"/>
      <c r="W203" s="154"/>
      <c r="X203" s="154"/>
      <c r="Y203" s="154"/>
    </row>
    <row r="204" spans="1:25" ht="15.75" customHeight="1" x14ac:dyDescent="0.3">
      <c r="A204" s="154"/>
      <c r="B204" s="154"/>
      <c r="C204" s="154"/>
      <c r="D204" s="154"/>
      <c r="E204" s="154"/>
      <c r="F204" s="154"/>
      <c r="G204" s="154"/>
      <c r="H204" s="154"/>
      <c r="I204" s="154"/>
      <c r="J204" s="154"/>
      <c r="K204" s="154"/>
      <c r="L204" s="154"/>
      <c r="M204" s="154"/>
      <c r="N204" s="154"/>
      <c r="O204" s="154"/>
      <c r="P204" s="154"/>
      <c r="Q204" s="154"/>
      <c r="R204" s="154"/>
      <c r="S204" s="154"/>
      <c r="T204" s="154"/>
      <c r="U204" s="154"/>
      <c r="V204" s="154"/>
      <c r="W204" s="154"/>
      <c r="X204" s="154"/>
      <c r="Y204" s="154"/>
    </row>
    <row r="205" spans="1:25" ht="15.75" customHeight="1" x14ac:dyDescent="0.3">
      <c r="A205" s="154"/>
      <c r="B205" s="154"/>
      <c r="C205" s="154"/>
      <c r="D205" s="154"/>
      <c r="E205" s="154"/>
      <c r="F205" s="154"/>
      <c r="G205" s="154"/>
      <c r="H205" s="154"/>
      <c r="I205" s="154"/>
      <c r="J205" s="154"/>
      <c r="K205" s="154"/>
      <c r="L205" s="154"/>
      <c r="M205" s="154"/>
      <c r="N205" s="154"/>
      <c r="O205" s="154"/>
      <c r="P205" s="154"/>
      <c r="Q205" s="154"/>
      <c r="R205" s="154"/>
      <c r="S205" s="154"/>
      <c r="T205" s="154"/>
      <c r="U205" s="154"/>
      <c r="V205" s="154"/>
      <c r="W205" s="154"/>
      <c r="X205" s="154"/>
      <c r="Y205" s="154"/>
    </row>
    <row r="206" spans="1:25" ht="15.75" customHeight="1" x14ac:dyDescent="0.3">
      <c r="A206" s="154"/>
      <c r="B206" s="154"/>
      <c r="C206" s="154"/>
      <c r="D206" s="154"/>
      <c r="E206" s="154"/>
      <c r="F206" s="154"/>
      <c r="G206" s="154"/>
      <c r="H206" s="154"/>
      <c r="I206" s="154"/>
      <c r="J206" s="154"/>
      <c r="K206" s="154"/>
      <c r="L206" s="154"/>
      <c r="M206" s="154"/>
      <c r="N206" s="154"/>
      <c r="O206" s="154"/>
      <c r="P206" s="154"/>
      <c r="Q206" s="154"/>
      <c r="R206" s="154"/>
      <c r="S206" s="154"/>
      <c r="T206" s="154"/>
      <c r="U206" s="154"/>
      <c r="V206" s="154"/>
      <c r="W206" s="154"/>
      <c r="X206" s="154"/>
      <c r="Y206" s="154"/>
    </row>
    <row r="207" spans="1:25" ht="15.75" customHeight="1" x14ac:dyDescent="0.3">
      <c r="A207" s="154"/>
      <c r="B207" s="154"/>
      <c r="C207" s="154"/>
      <c r="D207" s="154"/>
      <c r="E207" s="154"/>
      <c r="F207" s="154"/>
      <c r="G207" s="154"/>
      <c r="H207" s="154"/>
      <c r="I207" s="154"/>
      <c r="J207" s="154"/>
      <c r="K207" s="154"/>
      <c r="L207" s="154"/>
      <c r="M207" s="154"/>
      <c r="N207" s="154"/>
      <c r="O207" s="154"/>
      <c r="P207" s="154"/>
      <c r="Q207" s="154"/>
      <c r="R207" s="154"/>
      <c r="S207" s="154"/>
      <c r="T207" s="154"/>
      <c r="U207" s="154"/>
      <c r="V207" s="154"/>
      <c r="W207" s="154"/>
      <c r="X207" s="154"/>
      <c r="Y207" s="154"/>
    </row>
    <row r="208" spans="1:25" ht="15.75" customHeight="1" x14ac:dyDescent="0.3">
      <c r="A208" s="154"/>
      <c r="B208" s="154"/>
      <c r="C208" s="154"/>
      <c r="D208" s="154"/>
      <c r="E208" s="154"/>
      <c r="F208" s="154"/>
      <c r="G208" s="154"/>
      <c r="H208" s="154"/>
      <c r="I208" s="154"/>
      <c r="J208" s="154"/>
      <c r="K208" s="154"/>
      <c r="L208" s="154"/>
      <c r="M208" s="154"/>
      <c r="N208" s="154"/>
      <c r="O208" s="154"/>
      <c r="P208" s="154"/>
      <c r="Q208" s="154"/>
      <c r="R208" s="154"/>
      <c r="S208" s="154"/>
      <c r="T208" s="154"/>
      <c r="U208" s="154"/>
      <c r="V208" s="154"/>
      <c r="W208" s="154"/>
      <c r="X208" s="154"/>
      <c r="Y208" s="154"/>
    </row>
    <row r="209" spans="1:25" ht="15.75" customHeight="1" x14ac:dyDescent="0.3">
      <c r="A209" s="154"/>
      <c r="B209" s="154"/>
      <c r="C209" s="154"/>
      <c r="D209" s="154"/>
      <c r="E209" s="154"/>
      <c r="F209" s="154"/>
      <c r="G209" s="154"/>
      <c r="H209" s="154"/>
      <c r="I209" s="154"/>
      <c r="J209" s="154"/>
      <c r="K209" s="154"/>
      <c r="L209" s="154"/>
      <c r="M209" s="154"/>
      <c r="N209" s="154"/>
      <c r="O209" s="154"/>
      <c r="P209" s="154"/>
      <c r="Q209" s="154"/>
      <c r="R209" s="154"/>
      <c r="S209" s="154"/>
      <c r="T209" s="154"/>
      <c r="U209" s="154"/>
      <c r="V209" s="154"/>
      <c r="W209" s="154"/>
      <c r="X209" s="154"/>
      <c r="Y209" s="154"/>
    </row>
    <row r="210" spans="1:25" ht="15.75" customHeight="1" x14ac:dyDescent="0.3">
      <c r="A210" s="154"/>
      <c r="B210" s="154"/>
      <c r="C210" s="154"/>
      <c r="D210" s="154"/>
      <c r="E210" s="154"/>
      <c r="F210" s="154"/>
      <c r="G210" s="154"/>
      <c r="H210" s="154"/>
      <c r="I210" s="154"/>
      <c r="J210" s="154"/>
      <c r="K210" s="154"/>
      <c r="L210" s="154"/>
      <c r="M210" s="154"/>
      <c r="N210" s="154"/>
      <c r="O210" s="154"/>
      <c r="P210" s="154"/>
      <c r="Q210" s="154"/>
      <c r="R210" s="154"/>
      <c r="S210" s="154"/>
      <c r="T210" s="154"/>
      <c r="U210" s="154"/>
      <c r="V210" s="154"/>
      <c r="W210" s="154"/>
      <c r="X210" s="154"/>
      <c r="Y210" s="154"/>
    </row>
    <row r="211" spans="1:25" ht="15.75" customHeight="1" x14ac:dyDescent="0.3">
      <c r="A211" s="154"/>
      <c r="B211" s="154"/>
      <c r="C211" s="154"/>
      <c r="D211" s="154"/>
      <c r="E211" s="154"/>
      <c r="F211" s="154"/>
      <c r="G211" s="154"/>
      <c r="H211" s="154"/>
      <c r="I211" s="154"/>
      <c r="J211" s="154"/>
      <c r="K211" s="154"/>
      <c r="L211" s="154"/>
      <c r="M211" s="154"/>
      <c r="N211" s="154"/>
      <c r="O211" s="154"/>
      <c r="P211" s="154"/>
      <c r="Q211" s="154"/>
      <c r="R211" s="154"/>
      <c r="S211" s="154"/>
      <c r="T211" s="154"/>
      <c r="U211" s="154"/>
      <c r="V211" s="154"/>
      <c r="W211" s="154"/>
      <c r="X211" s="154"/>
      <c r="Y211" s="154"/>
    </row>
    <row r="212" spans="1:25" ht="15.75" customHeight="1" x14ac:dyDescent="0.3">
      <c r="A212" s="154"/>
      <c r="B212" s="154"/>
      <c r="C212" s="154"/>
      <c r="D212" s="154"/>
      <c r="E212" s="154"/>
      <c r="F212" s="154"/>
      <c r="G212" s="154"/>
      <c r="H212" s="154"/>
      <c r="I212" s="154"/>
      <c r="J212" s="154"/>
      <c r="K212" s="154"/>
      <c r="L212" s="154"/>
      <c r="M212" s="154"/>
      <c r="N212" s="154"/>
      <c r="O212" s="154"/>
      <c r="P212" s="154"/>
      <c r="Q212" s="154"/>
      <c r="R212" s="154"/>
      <c r="S212" s="154"/>
      <c r="T212" s="154"/>
      <c r="U212" s="154"/>
      <c r="V212" s="154"/>
      <c r="W212" s="154"/>
      <c r="X212" s="154"/>
      <c r="Y212" s="154"/>
    </row>
    <row r="213" spans="1:25" ht="15.75" customHeight="1" x14ac:dyDescent="0.3">
      <c r="A213" s="154"/>
      <c r="B213" s="154"/>
      <c r="C213" s="154"/>
      <c r="D213" s="154"/>
      <c r="E213" s="154"/>
      <c r="F213" s="154"/>
      <c r="G213" s="154"/>
      <c r="H213" s="154"/>
      <c r="I213" s="154"/>
      <c r="J213" s="154"/>
      <c r="K213" s="154"/>
      <c r="L213" s="154"/>
      <c r="M213" s="154"/>
      <c r="N213" s="154"/>
      <c r="O213" s="154"/>
      <c r="P213" s="154"/>
      <c r="Q213" s="154"/>
      <c r="R213" s="154"/>
      <c r="S213" s="154"/>
      <c r="T213" s="154"/>
      <c r="U213" s="154"/>
      <c r="V213" s="154"/>
      <c r="W213" s="154"/>
      <c r="X213" s="154"/>
      <c r="Y213" s="154"/>
    </row>
    <row r="214" spans="1:25" ht="15.75" customHeight="1" x14ac:dyDescent="0.3">
      <c r="A214" s="154"/>
      <c r="B214" s="154"/>
      <c r="C214" s="154"/>
      <c r="D214" s="154"/>
      <c r="E214" s="154"/>
      <c r="F214" s="154"/>
      <c r="G214" s="154"/>
      <c r="H214" s="154"/>
      <c r="I214" s="154"/>
      <c r="J214" s="154"/>
      <c r="K214" s="154"/>
      <c r="L214" s="154"/>
      <c r="M214" s="154"/>
      <c r="N214" s="154"/>
      <c r="O214" s="154"/>
      <c r="P214" s="154"/>
      <c r="Q214" s="154"/>
      <c r="R214" s="154"/>
      <c r="S214" s="154"/>
      <c r="T214" s="154"/>
      <c r="U214" s="154"/>
      <c r="V214" s="154"/>
      <c r="W214" s="154"/>
      <c r="X214" s="154"/>
      <c r="Y214" s="154"/>
    </row>
    <row r="215" spans="1:25" ht="15.75" customHeight="1" x14ac:dyDescent="0.3">
      <c r="A215" s="154"/>
      <c r="B215" s="154"/>
      <c r="C215" s="154"/>
      <c r="D215" s="154"/>
      <c r="E215" s="154"/>
      <c r="F215" s="154"/>
      <c r="G215" s="154"/>
      <c r="H215" s="154"/>
      <c r="I215" s="154"/>
      <c r="J215" s="154"/>
      <c r="K215" s="154"/>
      <c r="L215" s="154"/>
      <c r="M215" s="154"/>
      <c r="N215" s="154"/>
      <c r="O215" s="154"/>
      <c r="P215" s="154"/>
      <c r="Q215" s="154"/>
      <c r="R215" s="154"/>
      <c r="S215" s="154"/>
      <c r="T215" s="154"/>
      <c r="U215" s="154"/>
      <c r="V215" s="154"/>
      <c r="W215" s="154"/>
      <c r="X215" s="154"/>
      <c r="Y215" s="154"/>
    </row>
    <row r="216" spans="1:25" ht="15.75" customHeight="1" x14ac:dyDescent="0.3">
      <c r="A216" s="154"/>
      <c r="B216" s="154"/>
      <c r="C216" s="154"/>
      <c r="D216" s="154"/>
      <c r="E216" s="154"/>
      <c r="F216" s="154"/>
      <c r="G216" s="154"/>
      <c r="H216" s="154"/>
      <c r="I216" s="154"/>
      <c r="J216" s="154"/>
      <c r="K216" s="154"/>
      <c r="L216" s="154"/>
      <c r="M216" s="154"/>
      <c r="N216" s="154"/>
      <c r="O216" s="154"/>
      <c r="P216" s="154"/>
      <c r="Q216" s="154"/>
      <c r="R216" s="154"/>
      <c r="S216" s="154"/>
      <c r="T216" s="154"/>
      <c r="U216" s="154"/>
      <c r="V216" s="154"/>
      <c r="W216" s="154"/>
      <c r="X216" s="154"/>
      <c r="Y216" s="154"/>
    </row>
    <row r="217" spans="1:25" ht="15.75" customHeight="1" x14ac:dyDescent="0.3">
      <c r="A217" s="154"/>
      <c r="B217" s="154"/>
      <c r="C217" s="154"/>
      <c r="D217" s="154"/>
      <c r="E217" s="154"/>
      <c r="F217" s="154"/>
      <c r="G217" s="154"/>
      <c r="H217" s="154"/>
      <c r="I217" s="154"/>
      <c r="J217" s="154"/>
      <c r="K217" s="154"/>
      <c r="L217" s="154"/>
      <c r="M217" s="154"/>
      <c r="N217" s="154"/>
      <c r="O217" s="154"/>
      <c r="P217" s="154"/>
      <c r="Q217" s="154"/>
      <c r="R217" s="154"/>
      <c r="S217" s="154"/>
      <c r="T217" s="154"/>
      <c r="U217" s="154"/>
      <c r="V217" s="154"/>
      <c r="W217" s="154"/>
      <c r="X217" s="154"/>
      <c r="Y217" s="154"/>
    </row>
    <row r="218" spans="1:25" ht="15.75" customHeight="1" x14ac:dyDescent="0.3">
      <c r="A218" s="154"/>
      <c r="B218" s="154"/>
      <c r="C218" s="154"/>
      <c r="D218" s="154"/>
      <c r="E218" s="154"/>
      <c r="F218" s="154"/>
      <c r="G218" s="154"/>
      <c r="H218" s="154"/>
      <c r="I218" s="154"/>
      <c r="J218" s="154"/>
      <c r="K218" s="154"/>
      <c r="L218" s="154"/>
      <c r="M218" s="154"/>
      <c r="N218" s="154"/>
      <c r="O218" s="154"/>
      <c r="P218" s="154"/>
      <c r="Q218" s="154"/>
      <c r="R218" s="154"/>
      <c r="S218" s="154"/>
      <c r="T218" s="154"/>
      <c r="U218" s="154"/>
      <c r="V218" s="154"/>
      <c r="W218" s="154"/>
      <c r="X218" s="154"/>
      <c r="Y218" s="154"/>
    </row>
    <row r="219" spans="1:25" ht="15.75" customHeight="1" x14ac:dyDescent="0.3">
      <c r="A219" s="154"/>
      <c r="B219" s="154"/>
      <c r="C219" s="154"/>
      <c r="D219" s="154"/>
      <c r="E219" s="154"/>
      <c r="F219" s="154"/>
      <c r="G219" s="154"/>
      <c r="H219" s="154"/>
      <c r="I219" s="154"/>
      <c r="J219" s="154"/>
      <c r="K219" s="154"/>
      <c r="L219" s="154"/>
      <c r="M219" s="154"/>
      <c r="N219" s="154"/>
      <c r="O219" s="154"/>
      <c r="P219" s="154"/>
      <c r="Q219" s="154"/>
      <c r="R219" s="154"/>
      <c r="S219" s="154"/>
      <c r="T219" s="154"/>
      <c r="U219" s="154"/>
      <c r="V219" s="154"/>
      <c r="W219" s="154"/>
      <c r="X219" s="154"/>
      <c r="Y219" s="154"/>
    </row>
    <row r="220" spans="1:25" ht="15.75" customHeight="1" x14ac:dyDescent="0.3">
      <c r="A220" s="154"/>
      <c r="B220" s="154"/>
      <c r="C220" s="154"/>
      <c r="D220" s="154"/>
      <c r="E220" s="154"/>
      <c r="F220" s="154"/>
      <c r="G220" s="154"/>
      <c r="H220" s="154"/>
      <c r="I220" s="154"/>
      <c r="J220" s="154"/>
      <c r="K220" s="154"/>
      <c r="L220" s="154"/>
      <c r="M220" s="154"/>
      <c r="N220" s="154"/>
      <c r="O220" s="154"/>
      <c r="P220" s="154"/>
      <c r="Q220" s="154"/>
      <c r="R220" s="154"/>
      <c r="S220" s="154"/>
      <c r="T220" s="154"/>
      <c r="U220" s="154"/>
      <c r="V220" s="154"/>
      <c r="W220" s="154"/>
      <c r="X220" s="154"/>
      <c r="Y220" s="154"/>
    </row>
    <row r="221" spans="1:25" ht="15.75" customHeight="1" x14ac:dyDescent="0.3">
      <c r="A221" s="154"/>
      <c r="B221" s="154"/>
      <c r="C221" s="154"/>
      <c r="D221" s="154"/>
      <c r="E221" s="154"/>
      <c r="F221" s="154"/>
      <c r="G221" s="154"/>
      <c r="H221" s="154"/>
      <c r="I221" s="154"/>
      <c r="J221" s="154"/>
      <c r="K221" s="154"/>
      <c r="L221" s="154"/>
      <c r="M221" s="154"/>
      <c r="N221" s="154"/>
      <c r="O221" s="154"/>
      <c r="P221" s="154"/>
      <c r="Q221" s="154"/>
      <c r="R221" s="154"/>
      <c r="S221" s="154"/>
      <c r="T221" s="154"/>
      <c r="U221" s="154"/>
      <c r="V221" s="154"/>
      <c r="W221" s="154"/>
      <c r="X221" s="154"/>
      <c r="Y221" s="154"/>
    </row>
    <row r="222" spans="1:25" ht="15.75" customHeight="1" x14ac:dyDescent="0.3">
      <c r="A222" s="154"/>
      <c r="B222" s="154"/>
      <c r="C222" s="154"/>
      <c r="D222" s="154"/>
      <c r="E222" s="154"/>
      <c r="F222" s="154"/>
      <c r="G222" s="154"/>
      <c r="H222" s="154"/>
      <c r="I222" s="154"/>
      <c r="J222" s="154"/>
      <c r="K222" s="154"/>
      <c r="L222" s="154"/>
      <c r="M222" s="154"/>
      <c r="N222" s="154"/>
      <c r="O222" s="154"/>
      <c r="P222" s="154"/>
      <c r="Q222" s="154"/>
      <c r="R222" s="154"/>
      <c r="S222" s="154"/>
      <c r="T222" s="154"/>
      <c r="U222" s="154"/>
      <c r="V222" s="154"/>
      <c r="W222" s="154"/>
      <c r="X222" s="154"/>
      <c r="Y222" s="154"/>
    </row>
    <row r="223" spans="1:25" ht="15.75" customHeight="1" x14ac:dyDescent="0.3">
      <c r="A223" s="154"/>
      <c r="B223" s="154"/>
      <c r="C223" s="154"/>
      <c r="D223" s="154"/>
      <c r="E223" s="154"/>
      <c r="F223" s="154"/>
      <c r="G223" s="154"/>
      <c r="H223" s="154"/>
      <c r="I223" s="154"/>
      <c r="J223" s="154"/>
      <c r="K223" s="154"/>
      <c r="L223" s="154"/>
      <c r="M223" s="154"/>
      <c r="N223" s="154"/>
      <c r="O223" s="154"/>
      <c r="P223" s="154"/>
      <c r="Q223" s="154"/>
      <c r="R223" s="154"/>
      <c r="S223" s="154"/>
      <c r="T223" s="154"/>
      <c r="U223" s="154"/>
      <c r="V223" s="154"/>
      <c r="W223" s="154"/>
      <c r="X223" s="154"/>
      <c r="Y223" s="154"/>
    </row>
    <row r="224" spans="1:25" ht="15.75" customHeight="1" x14ac:dyDescent="0.3">
      <c r="A224" s="154"/>
      <c r="B224" s="154"/>
      <c r="C224" s="154"/>
      <c r="D224" s="154"/>
      <c r="E224" s="154"/>
      <c r="F224" s="154"/>
      <c r="G224" s="154"/>
      <c r="H224" s="154"/>
      <c r="I224" s="154"/>
      <c r="J224" s="154"/>
      <c r="K224" s="154"/>
      <c r="L224" s="154"/>
      <c r="M224" s="154"/>
      <c r="N224" s="154"/>
      <c r="O224" s="154"/>
      <c r="P224" s="154"/>
      <c r="Q224" s="154"/>
      <c r="R224" s="154"/>
      <c r="S224" s="154"/>
      <c r="T224" s="154"/>
      <c r="U224" s="154"/>
      <c r="V224" s="154"/>
      <c r="W224" s="154"/>
      <c r="X224" s="154"/>
      <c r="Y224" s="154"/>
    </row>
    <row r="225" spans="1:25" ht="15.75" customHeight="1" x14ac:dyDescent="0.3">
      <c r="A225" s="154"/>
      <c r="B225" s="154"/>
      <c r="C225" s="154"/>
      <c r="D225" s="154"/>
      <c r="E225" s="154"/>
      <c r="F225" s="154"/>
      <c r="G225" s="154"/>
      <c r="H225" s="154"/>
      <c r="I225" s="154"/>
      <c r="J225" s="154"/>
      <c r="K225" s="154"/>
      <c r="L225" s="154"/>
      <c r="M225" s="154"/>
      <c r="N225" s="154"/>
      <c r="O225" s="154"/>
      <c r="P225" s="154"/>
      <c r="Q225" s="154"/>
      <c r="R225" s="154"/>
      <c r="S225" s="154"/>
      <c r="T225" s="154"/>
      <c r="U225" s="154"/>
      <c r="V225" s="154"/>
      <c r="W225" s="154"/>
      <c r="X225" s="154"/>
      <c r="Y225" s="154"/>
    </row>
    <row r="226" spans="1:25" ht="15.75" customHeight="1" x14ac:dyDescent="0.3">
      <c r="A226" s="154"/>
      <c r="B226" s="154"/>
      <c r="C226" s="154"/>
      <c r="D226" s="154"/>
      <c r="E226" s="154"/>
      <c r="F226" s="154"/>
      <c r="G226" s="154"/>
      <c r="H226" s="154"/>
      <c r="I226" s="154"/>
      <c r="J226" s="154"/>
      <c r="K226" s="154"/>
      <c r="L226" s="154"/>
      <c r="M226" s="154"/>
      <c r="N226" s="154"/>
      <c r="O226" s="154"/>
      <c r="P226" s="154"/>
      <c r="Q226" s="154"/>
      <c r="R226" s="154"/>
      <c r="S226" s="154"/>
      <c r="T226" s="154"/>
      <c r="U226" s="154"/>
      <c r="V226" s="154"/>
      <c r="W226" s="154"/>
      <c r="X226" s="154"/>
      <c r="Y226" s="154"/>
    </row>
    <row r="227" spans="1:25" ht="15.75" customHeight="1" x14ac:dyDescent="0.3">
      <c r="A227" s="154"/>
      <c r="B227" s="154"/>
      <c r="C227" s="154"/>
      <c r="D227" s="154"/>
      <c r="E227" s="154"/>
      <c r="F227" s="154"/>
      <c r="G227" s="154"/>
      <c r="H227" s="154"/>
      <c r="I227" s="154"/>
      <c r="J227" s="154"/>
      <c r="K227" s="154"/>
      <c r="L227" s="154"/>
      <c r="M227" s="154"/>
      <c r="N227" s="154"/>
      <c r="O227" s="154"/>
      <c r="P227" s="154"/>
      <c r="Q227" s="154"/>
      <c r="R227" s="154"/>
      <c r="S227" s="154"/>
      <c r="T227" s="154"/>
      <c r="U227" s="154"/>
      <c r="V227" s="154"/>
      <c r="W227" s="154"/>
      <c r="X227" s="154"/>
      <c r="Y227" s="154"/>
    </row>
    <row r="228" spans="1:25" ht="15.75" customHeight="1" x14ac:dyDescent="0.3">
      <c r="A228" s="154"/>
      <c r="B228" s="154"/>
      <c r="C228" s="154"/>
      <c r="D228" s="154"/>
      <c r="E228" s="154"/>
      <c r="F228" s="154"/>
      <c r="G228" s="154"/>
      <c r="H228" s="154"/>
      <c r="I228" s="154"/>
      <c r="J228" s="154"/>
      <c r="K228" s="154"/>
      <c r="L228" s="154"/>
      <c r="M228" s="154"/>
      <c r="N228" s="154"/>
      <c r="O228" s="154"/>
      <c r="P228" s="154"/>
      <c r="Q228" s="154"/>
      <c r="R228" s="154"/>
      <c r="S228" s="154"/>
      <c r="T228" s="154"/>
      <c r="U228" s="154"/>
      <c r="V228" s="154"/>
      <c r="W228" s="154"/>
      <c r="X228" s="154"/>
      <c r="Y228" s="154"/>
    </row>
    <row r="229" spans="1:25" ht="15.75" customHeight="1" x14ac:dyDescent="0.3">
      <c r="A229" s="154"/>
      <c r="B229" s="154"/>
      <c r="C229" s="154"/>
      <c r="D229" s="154"/>
      <c r="E229" s="154"/>
      <c r="F229" s="154"/>
      <c r="G229" s="154"/>
      <c r="H229" s="154"/>
      <c r="I229" s="154"/>
      <c r="J229" s="154"/>
      <c r="K229" s="154"/>
      <c r="L229" s="154"/>
      <c r="M229" s="154"/>
      <c r="N229" s="154"/>
      <c r="O229" s="154"/>
      <c r="P229" s="154"/>
      <c r="Q229" s="154"/>
      <c r="R229" s="154"/>
      <c r="S229" s="154"/>
      <c r="T229" s="154"/>
      <c r="U229" s="154"/>
      <c r="V229" s="154"/>
      <c r="W229" s="154"/>
      <c r="X229" s="154"/>
      <c r="Y229" s="154"/>
    </row>
    <row r="230" spans="1:25" ht="15.75" customHeight="1" x14ac:dyDescent="0.3">
      <c r="A230" s="154"/>
      <c r="B230" s="154"/>
      <c r="C230" s="154"/>
      <c r="D230" s="154"/>
      <c r="E230" s="154"/>
      <c r="F230" s="154"/>
      <c r="G230" s="154"/>
      <c r="H230" s="154"/>
      <c r="I230" s="154"/>
      <c r="J230" s="154"/>
      <c r="K230" s="154"/>
      <c r="L230" s="154"/>
      <c r="M230" s="154"/>
      <c r="N230" s="154"/>
      <c r="O230" s="154"/>
      <c r="P230" s="154"/>
      <c r="Q230" s="154"/>
      <c r="R230" s="154"/>
      <c r="S230" s="154"/>
      <c r="T230" s="154"/>
      <c r="U230" s="154"/>
      <c r="V230" s="154"/>
      <c r="W230" s="154"/>
      <c r="X230" s="154"/>
      <c r="Y230" s="154"/>
    </row>
    <row r="231" spans="1:25" ht="15.75" customHeight="1" x14ac:dyDescent="0.3">
      <c r="A231" s="154"/>
      <c r="B231" s="154"/>
      <c r="C231" s="154"/>
      <c r="D231" s="154"/>
      <c r="E231" s="154"/>
      <c r="F231" s="154"/>
      <c r="G231" s="154"/>
      <c r="H231" s="154"/>
      <c r="I231" s="154"/>
      <c r="J231" s="154"/>
      <c r="K231" s="154"/>
      <c r="L231" s="154"/>
      <c r="M231" s="154"/>
      <c r="N231" s="154"/>
      <c r="O231" s="154"/>
      <c r="P231" s="154"/>
      <c r="Q231" s="154"/>
      <c r="R231" s="154"/>
      <c r="S231" s="154"/>
      <c r="T231" s="154"/>
      <c r="U231" s="154"/>
      <c r="V231" s="154"/>
      <c r="W231" s="154"/>
      <c r="X231" s="154"/>
      <c r="Y231" s="154"/>
    </row>
    <row r="232" spans="1:25" ht="15.75" customHeight="1" x14ac:dyDescent="0.3">
      <c r="A232" s="154"/>
      <c r="B232" s="154"/>
      <c r="C232" s="154"/>
      <c r="D232" s="154"/>
      <c r="E232" s="154"/>
      <c r="F232" s="154"/>
      <c r="G232" s="154"/>
      <c r="H232" s="154"/>
      <c r="I232" s="154"/>
      <c r="J232" s="154"/>
      <c r="K232" s="154"/>
      <c r="L232" s="154"/>
      <c r="M232" s="154"/>
      <c r="N232" s="154"/>
      <c r="O232" s="154"/>
      <c r="P232" s="154"/>
      <c r="Q232" s="154"/>
      <c r="R232" s="154"/>
      <c r="S232" s="154"/>
      <c r="T232" s="154"/>
      <c r="U232" s="154"/>
      <c r="V232" s="154"/>
      <c r="W232" s="154"/>
      <c r="X232" s="154"/>
      <c r="Y232" s="154"/>
    </row>
    <row r="233" spans="1:25" ht="15.75" customHeight="1" x14ac:dyDescent="0.3">
      <c r="A233" s="154"/>
      <c r="B233" s="154"/>
      <c r="C233" s="154"/>
      <c r="D233" s="154"/>
      <c r="E233" s="154"/>
      <c r="F233" s="154"/>
      <c r="G233" s="154"/>
      <c r="H233" s="154"/>
      <c r="I233" s="154"/>
      <c r="J233" s="154"/>
      <c r="K233" s="154"/>
      <c r="L233" s="154"/>
      <c r="M233" s="154"/>
      <c r="N233" s="154"/>
      <c r="O233" s="154"/>
      <c r="P233" s="154"/>
      <c r="Q233" s="154"/>
      <c r="R233" s="154"/>
      <c r="S233" s="154"/>
      <c r="T233" s="154"/>
      <c r="U233" s="154"/>
      <c r="V233" s="154"/>
      <c r="W233" s="154"/>
      <c r="X233" s="154"/>
      <c r="Y233" s="154"/>
    </row>
    <row r="234" spans="1:25" ht="15.75" customHeight="1" x14ac:dyDescent="0.3">
      <c r="A234" s="154"/>
      <c r="B234" s="154"/>
      <c r="C234" s="154"/>
      <c r="D234" s="154"/>
      <c r="E234" s="154"/>
      <c r="F234" s="154"/>
      <c r="G234" s="154"/>
      <c r="H234" s="154"/>
      <c r="I234" s="154"/>
      <c r="J234" s="154"/>
      <c r="K234" s="154"/>
      <c r="L234" s="154"/>
      <c r="M234" s="154"/>
      <c r="N234" s="154"/>
      <c r="O234" s="154"/>
      <c r="P234" s="154"/>
      <c r="Q234" s="154"/>
      <c r="R234" s="154"/>
      <c r="S234" s="154"/>
      <c r="T234" s="154"/>
      <c r="U234" s="154"/>
      <c r="V234" s="154"/>
      <c r="W234" s="154"/>
      <c r="X234" s="154"/>
      <c r="Y234" s="154"/>
    </row>
    <row r="235" spans="1:25" ht="15.75" customHeight="1" x14ac:dyDescent="0.3">
      <c r="A235" s="154"/>
      <c r="B235" s="154"/>
      <c r="C235" s="154"/>
      <c r="D235" s="154"/>
      <c r="E235" s="154"/>
      <c r="F235" s="154"/>
      <c r="G235" s="154"/>
      <c r="H235" s="154"/>
      <c r="I235" s="154"/>
      <c r="J235" s="154"/>
      <c r="K235" s="154"/>
      <c r="L235" s="154"/>
      <c r="M235" s="154"/>
      <c r="N235" s="154"/>
      <c r="O235" s="154"/>
      <c r="P235" s="154"/>
      <c r="Q235" s="154"/>
      <c r="R235" s="154"/>
      <c r="S235" s="154"/>
      <c r="T235" s="154"/>
      <c r="U235" s="154"/>
      <c r="V235" s="154"/>
      <c r="W235" s="154"/>
      <c r="X235" s="154"/>
      <c r="Y235" s="154"/>
    </row>
    <row r="236" spans="1:25" ht="15.75" customHeight="1" x14ac:dyDescent="0.3">
      <c r="A236" s="154"/>
      <c r="B236" s="154"/>
      <c r="C236" s="154"/>
      <c r="D236" s="154"/>
      <c r="E236" s="154"/>
      <c r="F236" s="154"/>
      <c r="G236" s="154"/>
      <c r="H236" s="154"/>
      <c r="I236" s="154"/>
      <c r="J236" s="154"/>
      <c r="K236" s="154"/>
      <c r="L236" s="154"/>
      <c r="M236" s="154"/>
      <c r="N236" s="154"/>
      <c r="O236" s="154"/>
      <c r="P236" s="154"/>
      <c r="Q236" s="154"/>
      <c r="R236" s="154"/>
      <c r="S236" s="154"/>
      <c r="T236" s="154"/>
      <c r="U236" s="154"/>
      <c r="V236" s="154"/>
      <c r="W236" s="154"/>
      <c r="X236" s="154"/>
      <c r="Y236" s="154"/>
    </row>
    <row r="237" spans="1:25" ht="15.75" customHeight="1" x14ac:dyDescent="0.3">
      <c r="A237" s="154"/>
      <c r="B237" s="154"/>
      <c r="C237" s="154"/>
      <c r="D237" s="154"/>
      <c r="E237" s="154"/>
      <c r="F237" s="154"/>
      <c r="G237" s="154"/>
      <c r="H237" s="154"/>
      <c r="I237" s="154"/>
      <c r="J237" s="154"/>
      <c r="K237" s="154"/>
      <c r="L237" s="154"/>
      <c r="M237" s="154"/>
      <c r="N237" s="154"/>
      <c r="O237" s="154"/>
      <c r="P237" s="154"/>
      <c r="Q237" s="154"/>
      <c r="R237" s="154"/>
      <c r="S237" s="154"/>
      <c r="T237" s="154"/>
      <c r="U237" s="154"/>
      <c r="V237" s="154"/>
      <c r="W237" s="154"/>
      <c r="X237" s="154"/>
      <c r="Y237" s="154"/>
    </row>
    <row r="238" spans="1:25" ht="15.75" customHeight="1" x14ac:dyDescent="0.3">
      <c r="A238" s="154"/>
      <c r="B238" s="154"/>
      <c r="C238" s="154"/>
      <c r="D238" s="154"/>
      <c r="E238" s="154"/>
      <c r="F238" s="154"/>
      <c r="G238" s="154"/>
      <c r="H238" s="154"/>
      <c r="I238" s="154"/>
      <c r="J238" s="154"/>
      <c r="K238" s="154"/>
      <c r="L238" s="154"/>
      <c r="M238" s="154"/>
      <c r="N238" s="154"/>
      <c r="O238" s="154"/>
      <c r="P238" s="154"/>
      <c r="Q238" s="154"/>
      <c r="R238" s="154"/>
      <c r="S238" s="154"/>
      <c r="T238" s="154"/>
      <c r="U238" s="154"/>
      <c r="V238" s="154"/>
      <c r="W238" s="154"/>
      <c r="X238" s="154"/>
      <c r="Y238" s="154"/>
    </row>
    <row r="239" spans="1:25" ht="15.75" customHeight="1" x14ac:dyDescent="0.3">
      <c r="A239" s="154"/>
      <c r="B239" s="154"/>
      <c r="C239" s="154"/>
      <c r="D239" s="154"/>
      <c r="E239" s="154"/>
      <c r="F239" s="154"/>
      <c r="G239" s="154"/>
      <c r="H239" s="154"/>
      <c r="I239" s="154"/>
      <c r="J239" s="154"/>
      <c r="K239" s="154"/>
      <c r="L239" s="154"/>
      <c r="M239" s="154"/>
      <c r="N239" s="154"/>
      <c r="O239" s="154"/>
      <c r="P239" s="154"/>
      <c r="Q239" s="154"/>
      <c r="R239" s="154"/>
      <c r="S239" s="154"/>
      <c r="T239" s="154"/>
      <c r="U239" s="154"/>
      <c r="V239" s="154"/>
      <c r="W239" s="154"/>
      <c r="X239" s="154"/>
      <c r="Y239" s="154"/>
    </row>
    <row r="240" spans="1:25" ht="15.75" customHeight="1" x14ac:dyDescent="0.3">
      <c r="A240" s="154"/>
      <c r="B240" s="154"/>
      <c r="C240" s="154"/>
      <c r="D240" s="154"/>
      <c r="E240" s="154"/>
      <c r="F240" s="154"/>
      <c r="G240" s="154"/>
      <c r="H240" s="154"/>
      <c r="I240" s="154"/>
      <c r="J240" s="154"/>
      <c r="K240" s="154"/>
      <c r="L240" s="154"/>
      <c r="M240" s="154"/>
      <c r="N240" s="154"/>
      <c r="O240" s="154"/>
      <c r="P240" s="154"/>
      <c r="Q240" s="154"/>
      <c r="R240" s="154"/>
      <c r="S240" s="154"/>
      <c r="T240" s="154"/>
      <c r="U240" s="154"/>
      <c r="V240" s="154"/>
      <c r="W240" s="154"/>
      <c r="X240" s="154"/>
      <c r="Y240" s="154"/>
    </row>
    <row r="241" spans="1:25" ht="15.75" customHeight="1" x14ac:dyDescent="0.3">
      <c r="A241" s="154"/>
      <c r="B241" s="154"/>
      <c r="C241" s="154"/>
      <c r="D241" s="154"/>
      <c r="E241" s="154"/>
      <c r="F241" s="154"/>
      <c r="G241" s="154"/>
      <c r="H241" s="154"/>
      <c r="I241" s="154"/>
      <c r="J241" s="154"/>
      <c r="K241" s="154"/>
      <c r="L241" s="154"/>
      <c r="M241" s="154"/>
      <c r="N241" s="154"/>
      <c r="O241" s="154"/>
      <c r="P241" s="154"/>
      <c r="Q241" s="154"/>
      <c r="R241" s="154"/>
      <c r="S241" s="154"/>
      <c r="T241" s="154"/>
      <c r="U241" s="154"/>
      <c r="V241" s="154"/>
      <c r="W241" s="154"/>
      <c r="X241" s="154"/>
      <c r="Y241" s="154"/>
    </row>
    <row r="242" spans="1:25" ht="15.75" customHeight="1" x14ac:dyDescent="0.3">
      <c r="A242" s="154"/>
      <c r="B242" s="154"/>
      <c r="C242" s="154"/>
      <c r="D242" s="154"/>
      <c r="E242" s="154"/>
      <c r="F242" s="154"/>
      <c r="G242" s="154"/>
      <c r="H242" s="154"/>
      <c r="I242" s="154"/>
      <c r="J242" s="154"/>
      <c r="K242" s="154"/>
      <c r="L242" s="154"/>
      <c r="M242" s="154"/>
      <c r="N242" s="154"/>
      <c r="O242" s="154"/>
      <c r="P242" s="154"/>
      <c r="Q242" s="154"/>
      <c r="R242" s="154"/>
      <c r="S242" s="154"/>
      <c r="T242" s="154"/>
      <c r="U242" s="154"/>
      <c r="V242" s="154"/>
      <c r="W242" s="154"/>
      <c r="X242" s="154"/>
      <c r="Y242" s="154"/>
    </row>
    <row r="243" spans="1:25" ht="15.75" customHeight="1" x14ac:dyDescent="0.3">
      <c r="A243" s="154"/>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row>
    <row r="244" spans="1:25" ht="15.75" customHeight="1" x14ac:dyDescent="0.3">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row>
    <row r="245" spans="1:25" ht="15.75" customHeight="1" x14ac:dyDescent="0.3">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row>
    <row r="246" spans="1:25" ht="15.75" customHeight="1" x14ac:dyDescent="0.3">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row>
    <row r="247" spans="1:25" ht="15.75" customHeight="1" x14ac:dyDescent="0.3">
      <c r="A247" s="154"/>
      <c r="B247" s="154"/>
      <c r="C247" s="154"/>
      <c r="D247" s="154"/>
      <c r="E247" s="154"/>
      <c r="F247" s="154"/>
      <c r="G247" s="154"/>
      <c r="H247" s="154"/>
      <c r="I247" s="154"/>
      <c r="J247" s="154"/>
      <c r="K247" s="154"/>
      <c r="L247" s="154"/>
      <c r="M247" s="154"/>
      <c r="N247" s="154"/>
      <c r="O247" s="154"/>
      <c r="P247" s="154"/>
      <c r="Q247" s="154"/>
      <c r="R247" s="154"/>
      <c r="S247" s="154"/>
      <c r="T247" s="154"/>
      <c r="U247" s="154"/>
      <c r="V247" s="154"/>
      <c r="W247" s="154"/>
      <c r="X247" s="154"/>
      <c r="Y247" s="154"/>
    </row>
    <row r="248" spans="1:25" ht="15.75" customHeight="1" x14ac:dyDescent="0.3">
      <c r="A248" s="154"/>
      <c r="B248" s="154"/>
      <c r="C248" s="154"/>
      <c r="D248" s="154"/>
      <c r="E248" s="154"/>
      <c r="F248" s="154"/>
      <c r="G248" s="154"/>
      <c r="H248" s="154"/>
      <c r="I248" s="154"/>
      <c r="J248" s="154"/>
      <c r="K248" s="154"/>
      <c r="L248" s="154"/>
      <c r="M248" s="154"/>
      <c r="N248" s="154"/>
      <c r="O248" s="154"/>
      <c r="P248" s="154"/>
      <c r="Q248" s="154"/>
      <c r="R248" s="154"/>
      <c r="S248" s="154"/>
      <c r="T248" s="154"/>
      <c r="U248" s="154"/>
      <c r="V248" s="154"/>
      <c r="W248" s="154"/>
      <c r="X248" s="154"/>
      <c r="Y248" s="154"/>
    </row>
    <row r="249" spans="1:25" ht="15.75" customHeight="1" x14ac:dyDescent="0.3">
      <c r="A249" s="154"/>
      <c r="B249" s="154"/>
      <c r="C249" s="154"/>
      <c r="D249" s="154"/>
      <c r="E249" s="154"/>
      <c r="F249" s="154"/>
      <c r="G249" s="154"/>
      <c r="H249" s="154"/>
      <c r="I249" s="154"/>
      <c r="J249" s="154"/>
      <c r="K249" s="154"/>
      <c r="L249" s="154"/>
      <c r="M249" s="154"/>
      <c r="N249" s="154"/>
      <c r="O249" s="154"/>
      <c r="P249" s="154"/>
      <c r="Q249" s="154"/>
      <c r="R249" s="154"/>
      <c r="S249" s="154"/>
      <c r="T249" s="154"/>
      <c r="U249" s="154"/>
      <c r="V249" s="154"/>
      <c r="W249" s="154"/>
      <c r="X249" s="154"/>
      <c r="Y249" s="154"/>
    </row>
    <row r="250" spans="1:25" ht="15.75" customHeight="1" x14ac:dyDescent="0.3">
      <c r="A250" s="154"/>
      <c r="B250" s="154"/>
      <c r="C250" s="154"/>
      <c r="D250" s="154"/>
      <c r="E250" s="154"/>
      <c r="F250" s="154"/>
      <c r="G250" s="154"/>
      <c r="H250" s="154"/>
      <c r="I250" s="154"/>
      <c r="J250" s="154"/>
      <c r="K250" s="154"/>
      <c r="L250" s="154"/>
      <c r="M250" s="154"/>
      <c r="N250" s="154"/>
      <c r="O250" s="154"/>
      <c r="P250" s="154"/>
      <c r="Q250" s="154"/>
      <c r="R250" s="154"/>
      <c r="S250" s="154"/>
      <c r="T250" s="154"/>
      <c r="U250" s="154"/>
      <c r="V250" s="154"/>
      <c r="W250" s="154"/>
      <c r="X250" s="154"/>
      <c r="Y250" s="154"/>
    </row>
    <row r="251" spans="1:25" ht="15.75" customHeight="1" x14ac:dyDescent="0.3">
      <c r="A251" s="154"/>
      <c r="B251" s="154"/>
      <c r="C251" s="154"/>
      <c r="D251" s="154"/>
      <c r="E251" s="154"/>
      <c r="F251" s="154"/>
      <c r="G251" s="154"/>
      <c r="H251" s="154"/>
      <c r="I251" s="154"/>
      <c r="J251" s="154"/>
      <c r="K251" s="154"/>
      <c r="L251" s="154"/>
      <c r="M251" s="154"/>
      <c r="N251" s="154"/>
      <c r="O251" s="154"/>
      <c r="P251" s="154"/>
      <c r="Q251" s="154"/>
      <c r="R251" s="154"/>
      <c r="S251" s="154"/>
      <c r="T251" s="154"/>
      <c r="U251" s="154"/>
      <c r="V251" s="154"/>
      <c r="W251" s="154"/>
      <c r="X251" s="154"/>
      <c r="Y251" s="154"/>
    </row>
    <row r="252" spans="1:25" ht="15.75" customHeight="1" x14ac:dyDescent="0.3">
      <c r="A252" s="154"/>
      <c r="B252" s="154"/>
      <c r="C252" s="154"/>
      <c r="D252" s="154"/>
      <c r="E252" s="154"/>
      <c r="F252" s="154"/>
      <c r="G252" s="154"/>
      <c r="H252" s="154"/>
      <c r="I252" s="154"/>
      <c r="J252" s="154"/>
      <c r="K252" s="154"/>
      <c r="L252" s="154"/>
      <c r="M252" s="154"/>
      <c r="N252" s="154"/>
      <c r="O252" s="154"/>
      <c r="P252" s="154"/>
      <c r="Q252" s="154"/>
      <c r="R252" s="154"/>
      <c r="S252" s="154"/>
      <c r="T252" s="154"/>
      <c r="U252" s="154"/>
      <c r="V252" s="154"/>
      <c r="W252" s="154"/>
      <c r="X252" s="154"/>
      <c r="Y252" s="154"/>
    </row>
    <row r="253" spans="1:25" ht="15.75" customHeight="1" x14ac:dyDescent="0.3">
      <c r="A253" s="154"/>
      <c r="B253" s="154"/>
      <c r="C253" s="154"/>
      <c r="D253" s="154"/>
      <c r="E253" s="154"/>
      <c r="F253" s="154"/>
      <c r="G253" s="154"/>
      <c r="H253" s="154"/>
      <c r="I253" s="154"/>
      <c r="J253" s="154"/>
      <c r="K253" s="154"/>
      <c r="L253" s="154"/>
      <c r="M253" s="154"/>
      <c r="N253" s="154"/>
      <c r="O253" s="154"/>
      <c r="P253" s="154"/>
      <c r="Q253" s="154"/>
      <c r="R253" s="154"/>
      <c r="S253" s="154"/>
      <c r="T253" s="154"/>
      <c r="U253" s="154"/>
      <c r="V253" s="154"/>
      <c r="W253" s="154"/>
      <c r="X253" s="154"/>
      <c r="Y253" s="154"/>
    </row>
    <row r="254" spans="1:25" ht="15.75" customHeight="1" x14ac:dyDescent="0.3">
      <c r="A254" s="154"/>
      <c r="B254" s="154"/>
      <c r="C254" s="154"/>
      <c r="D254" s="154"/>
      <c r="E254" s="154"/>
      <c r="F254" s="154"/>
      <c r="G254" s="154"/>
      <c r="H254" s="154"/>
      <c r="I254" s="154"/>
      <c r="J254" s="154"/>
      <c r="K254" s="154"/>
      <c r="L254" s="154"/>
      <c r="M254" s="154"/>
      <c r="N254" s="154"/>
      <c r="O254" s="154"/>
      <c r="P254" s="154"/>
      <c r="Q254" s="154"/>
      <c r="R254" s="154"/>
      <c r="S254" s="154"/>
      <c r="T254" s="154"/>
      <c r="U254" s="154"/>
      <c r="V254" s="154"/>
      <c r="W254" s="154"/>
      <c r="X254" s="154"/>
      <c r="Y254" s="154"/>
    </row>
    <row r="255" spans="1:25" ht="15.75" customHeight="1" x14ac:dyDescent="0.3">
      <c r="A255" s="154"/>
      <c r="B255" s="154"/>
      <c r="C255" s="154"/>
      <c r="D255" s="154"/>
      <c r="E255" s="154"/>
      <c r="F255" s="154"/>
      <c r="G255" s="154"/>
      <c r="H255" s="154"/>
      <c r="I255" s="154"/>
      <c r="J255" s="154"/>
      <c r="K255" s="154"/>
      <c r="L255" s="154"/>
      <c r="M255" s="154"/>
      <c r="N255" s="154"/>
      <c r="O255" s="154"/>
      <c r="P255" s="154"/>
      <c r="Q255" s="154"/>
      <c r="R255" s="154"/>
      <c r="S255" s="154"/>
      <c r="T255" s="154"/>
      <c r="U255" s="154"/>
      <c r="V255" s="154"/>
      <c r="W255" s="154"/>
      <c r="X255" s="154"/>
      <c r="Y255" s="154"/>
    </row>
    <row r="256" spans="1:25" ht="15.75" customHeight="1" x14ac:dyDescent="0.3">
      <c r="A256" s="154"/>
      <c r="B256" s="154"/>
      <c r="C256" s="154"/>
      <c r="D256" s="154"/>
      <c r="E256" s="154"/>
      <c r="F256" s="154"/>
      <c r="G256" s="154"/>
      <c r="H256" s="154"/>
      <c r="I256" s="154"/>
      <c r="J256" s="154"/>
      <c r="K256" s="154"/>
      <c r="L256" s="154"/>
      <c r="M256" s="154"/>
      <c r="N256" s="154"/>
      <c r="O256" s="154"/>
      <c r="P256" s="154"/>
      <c r="Q256" s="154"/>
      <c r="R256" s="154"/>
      <c r="S256" s="154"/>
      <c r="T256" s="154"/>
      <c r="U256" s="154"/>
      <c r="V256" s="154"/>
      <c r="W256" s="154"/>
      <c r="X256" s="154"/>
      <c r="Y256" s="154"/>
    </row>
    <row r="257" spans="1:25" ht="15.75" customHeight="1" x14ac:dyDescent="0.3">
      <c r="A257" s="154"/>
      <c r="B257" s="154"/>
      <c r="C257" s="154"/>
      <c r="D257" s="154"/>
      <c r="E257" s="154"/>
      <c r="F257" s="154"/>
      <c r="G257" s="154"/>
      <c r="H257" s="154"/>
      <c r="I257" s="154"/>
      <c r="J257" s="154"/>
      <c r="K257" s="154"/>
      <c r="L257" s="154"/>
      <c r="M257" s="154"/>
      <c r="N257" s="154"/>
      <c r="O257" s="154"/>
      <c r="P257" s="154"/>
      <c r="Q257" s="154"/>
      <c r="R257" s="154"/>
      <c r="S257" s="154"/>
      <c r="T257" s="154"/>
      <c r="U257" s="154"/>
      <c r="V257" s="154"/>
      <c r="W257" s="154"/>
      <c r="X257" s="154"/>
      <c r="Y257" s="154"/>
    </row>
    <row r="258" spans="1:25" ht="15.75" customHeight="1" x14ac:dyDescent="0.3">
      <c r="A258" s="154"/>
      <c r="B258" s="154"/>
      <c r="C258" s="154"/>
      <c r="D258" s="154"/>
      <c r="E258" s="154"/>
      <c r="F258" s="154"/>
      <c r="G258" s="154"/>
      <c r="H258" s="154"/>
      <c r="I258" s="154"/>
      <c r="J258" s="154"/>
      <c r="K258" s="154"/>
      <c r="L258" s="154"/>
      <c r="M258" s="154"/>
      <c r="N258" s="154"/>
      <c r="O258" s="154"/>
      <c r="P258" s="154"/>
      <c r="Q258" s="154"/>
      <c r="R258" s="154"/>
      <c r="S258" s="154"/>
      <c r="T258" s="154"/>
      <c r="U258" s="154"/>
      <c r="V258" s="154"/>
      <c r="W258" s="154"/>
      <c r="X258" s="154"/>
      <c r="Y258" s="154"/>
    </row>
    <row r="259" spans="1:25" ht="15.75" customHeight="1" x14ac:dyDescent="0.3">
      <c r="A259" s="154"/>
      <c r="B259" s="154"/>
      <c r="C259" s="154"/>
      <c r="D259" s="154"/>
      <c r="E259" s="154"/>
      <c r="F259" s="154"/>
      <c r="G259" s="154"/>
      <c r="H259" s="154"/>
      <c r="I259" s="154"/>
      <c r="J259" s="154"/>
      <c r="K259" s="154"/>
      <c r="L259" s="154"/>
      <c r="M259" s="154"/>
      <c r="N259" s="154"/>
      <c r="O259" s="154"/>
      <c r="P259" s="154"/>
      <c r="Q259" s="154"/>
      <c r="R259" s="154"/>
      <c r="S259" s="154"/>
      <c r="T259" s="154"/>
      <c r="U259" s="154"/>
      <c r="V259" s="154"/>
      <c r="W259" s="154"/>
      <c r="X259" s="154"/>
      <c r="Y259" s="154"/>
    </row>
    <row r="260" spans="1:25" ht="15.75" customHeight="1" x14ac:dyDescent="0.3">
      <c r="A260" s="154"/>
      <c r="B260" s="154"/>
      <c r="C260" s="154"/>
      <c r="D260" s="154"/>
      <c r="E260" s="154"/>
      <c r="F260" s="154"/>
      <c r="G260" s="154"/>
      <c r="H260" s="154"/>
      <c r="I260" s="154"/>
      <c r="J260" s="154"/>
      <c r="K260" s="154"/>
      <c r="L260" s="154"/>
      <c r="M260" s="154"/>
      <c r="N260" s="154"/>
      <c r="O260" s="154"/>
      <c r="P260" s="154"/>
      <c r="Q260" s="154"/>
      <c r="R260" s="154"/>
      <c r="S260" s="154"/>
      <c r="T260" s="154"/>
      <c r="U260" s="154"/>
      <c r="V260" s="154"/>
      <c r="W260" s="154"/>
      <c r="X260" s="154"/>
      <c r="Y260" s="154"/>
    </row>
    <row r="261" spans="1:25" ht="15.75" customHeight="1" x14ac:dyDescent="0.3">
      <c r="A261" s="154"/>
      <c r="B261" s="154"/>
      <c r="C261" s="154"/>
      <c r="D261" s="154"/>
      <c r="E261" s="154"/>
      <c r="F261" s="154"/>
      <c r="G261" s="154"/>
      <c r="H261" s="154"/>
      <c r="I261" s="154"/>
      <c r="J261" s="154"/>
      <c r="K261" s="154"/>
      <c r="L261" s="154"/>
      <c r="M261" s="154"/>
      <c r="N261" s="154"/>
      <c r="O261" s="154"/>
      <c r="P261" s="154"/>
      <c r="Q261" s="154"/>
      <c r="R261" s="154"/>
      <c r="S261" s="154"/>
      <c r="T261" s="154"/>
      <c r="U261" s="154"/>
      <c r="V261" s="154"/>
      <c r="W261" s="154"/>
      <c r="X261" s="154"/>
      <c r="Y261" s="154"/>
    </row>
    <row r="262" spans="1:25" ht="15.75" customHeight="1" x14ac:dyDescent="0.3">
      <c r="A262" s="154"/>
      <c r="B262" s="154"/>
      <c r="C262" s="154"/>
      <c r="D262" s="154"/>
      <c r="E262" s="154"/>
      <c r="F262" s="154"/>
      <c r="G262" s="154"/>
      <c r="H262" s="154"/>
      <c r="I262" s="154"/>
      <c r="J262" s="154"/>
      <c r="K262" s="154"/>
      <c r="L262" s="154"/>
      <c r="M262" s="154"/>
      <c r="N262" s="154"/>
      <c r="O262" s="154"/>
      <c r="P262" s="154"/>
      <c r="Q262" s="154"/>
      <c r="R262" s="154"/>
      <c r="S262" s="154"/>
      <c r="T262" s="154"/>
      <c r="U262" s="154"/>
      <c r="V262" s="154"/>
      <c r="W262" s="154"/>
      <c r="X262" s="154"/>
      <c r="Y262" s="154"/>
    </row>
    <row r="263" spans="1:25" ht="15.75" customHeight="1" x14ac:dyDescent="0.3">
      <c r="A263" s="154"/>
      <c r="B263" s="154"/>
      <c r="C263" s="154"/>
      <c r="D263" s="154"/>
      <c r="E263" s="154"/>
      <c r="F263" s="154"/>
      <c r="G263" s="154"/>
      <c r="H263" s="154"/>
      <c r="I263" s="154"/>
      <c r="J263" s="154"/>
      <c r="K263" s="154"/>
      <c r="L263" s="154"/>
      <c r="M263" s="154"/>
      <c r="N263" s="154"/>
      <c r="O263" s="154"/>
      <c r="P263" s="154"/>
      <c r="Q263" s="154"/>
      <c r="R263" s="154"/>
      <c r="S263" s="154"/>
      <c r="T263" s="154"/>
      <c r="U263" s="154"/>
      <c r="V263" s="154"/>
      <c r="W263" s="154"/>
      <c r="X263" s="154"/>
      <c r="Y263" s="154"/>
    </row>
    <row r="264" spans="1:25" ht="15.75" customHeight="1" x14ac:dyDescent="0.3">
      <c r="A264" s="154"/>
      <c r="B264" s="154"/>
      <c r="C264" s="154"/>
      <c r="D264" s="154"/>
      <c r="E264" s="154"/>
      <c r="F264" s="154"/>
      <c r="G264" s="154"/>
      <c r="H264" s="154"/>
      <c r="I264" s="154"/>
      <c r="J264" s="154"/>
      <c r="K264" s="154"/>
      <c r="L264" s="154"/>
      <c r="M264" s="154"/>
      <c r="N264" s="154"/>
      <c r="O264" s="154"/>
      <c r="P264" s="154"/>
      <c r="Q264" s="154"/>
      <c r="R264" s="154"/>
      <c r="S264" s="154"/>
      <c r="T264" s="154"/>
      <c r="U264" s="154"/>
      <c r="V264" s="154"/>
      <c r="W264" s="154"/>
      <c r="X264" s="154"/>
      <c r="Y264" s="154"/>
    </row>
    <row r="265" spans="1:25" ht="15.75" customHeight="1" x14ac:dyDescent="0.3">
      <c r="A265" s="154"/>
      <c r="B265" s="154"/>
      <c r="C265" s="154"/>
      <c r="D265" s="154"/>
      <c r="E265" s="154"/>
      <c r="F265" s="154"/>
      <c r="G265" s="154"/>
      <c r="H265" s="154"/>
      <c r="I265" s="154"/>
      <c r="J265" s="154"/>
      <c r="K265" s="154"/>
      <c r="L265" s="154"/>
      <c r="M265" s="154"/>
      <c r="N265" s="154"/>
      <c r="O265" s="154"/>
      <c r="P265" s="154"/>
      <c r="Q265" s="154"/>
      <c r="R265" s="154"/>
      <c r="S265" s="154"/>
      <c r="T265" s="154"/>
      <c r="U265" s="154"/>
      <c r="V265" s="154"/>
      <c r="W265" s="154"/>
      <c r="X265" s="154"/>
      <c r="Y265" s="154"/>
    </row>
    <row r="266" spans="1:25" ht="15.75" customHeight="1" x14ac:dyDescent="0.3">
      <c r="A266" s="154"/>
      <c r="B266" s="154"/>
      <c r="C266" s="154"/>
      <c r="D266" s="154"/>
      <c r="E266" s="154"/>
      <c r="F266" s="154"/>
      <c r="G266" s="154"/>
      <c r="H266" s="154"/>
      <c r="I266" s="154"/>
      <c r="J266" s="154"/>
      <c r="K266" s="154"/>
      <c r="L266" s="154"/>
      <c r="M266" s="154"/>
      <c r="N266" s="154"/>
      <c r="O266" s="154"/>
      <c r="P266" s="154"/>
      <c r="Q266" s="154"/>
      <c r="R266" s="154"/>
      <c r="S266" s="154"/>
      <c r="T266" s="154"/>
      <c r="U266" s="154"/>
      <c r="V266" s="154"/>
      <c r="W266" s="154"/>
      <c r="X266" s="154"/>
      <c r="Y266" s="154"/>
    </row>
    <row r="267" spans="1:25" ht="15.75" customHeight="1" x14ac:dyDescent="0.3">
      <c r="A267" s="154"/>
      <c r="B267" s="154"/>
      <c r="C267" s="154"/>
      <c r="D267" s="154"/>
      <c r="E267" s="154"/>
      <c r="F267" s="154"/>
      <c r="G267" s="154"/>
      <c r="H267" s="154"/>
      <c r="I267" s="154"/>
      <c r="J267" s="154"/>
      <c r="K267" s="154"/>
      <c r="L267" s="154"/>
      <c r="M267" s="154"/>
      <c r="N267" s="154"/>
      <c r="O267" s="154"/>
      <c r="P267" s="154"/>
      <c r="Q267" s="154"/>
      <c r="R267" s="154"/>
      <c r="S267" s="154"/>
      <c r="T267" s="154"/>
      <c r="U267" s="154"/>
      <c r="V267" s="154"/>
      <c r="W267" s="154"/>
      <c r="X267" s="154"/>
      <c r="Y267" s="154"/>
    </row>
    <row r="268" spans="1:25" ht="15.75" customHeight="1" x14ac:dyDescent="0.3">
      <c r="A268" s="154"/>
      <c r="B268" s="154"/>
      <c r="C268" s="154"/>
      <c r="D268" s="154"/>
      <c r="E268" s="154"/>
      <c r="F268" s="154"/>
      <c r="G268" s="154"/>
      <c r="H268" s="154"/>
      <c r="I268" s="154"/>
      <c r="J268" s="154"/>
      <c r="K268" s="154"/>
      <c r="L268" s="154"/>
      <c r="M268" s="154"/>
      <c r="N268" s="154"/>
      <c r="O268" s="154"/>
      <c r="P268" s="154"/>
      <c r="Q268" s="154"/>
      <c r="R268" s="154"/>
      <c r="S268" s="154"/>
      <c r="T268" s="154"/>
      <c r="U268" s="154"/>
      <c r="V268" s="154"/>
      <c r="W268" s="154"/>
      <c r="X268" s="154"/>
      <c r="Y268" s="154"/>
    </row>
    <row r="269" spans="1:25" ht="15.75" customHeight="1" x14ac:dyDescent="0.3">
      <c r="A269" s="154"/>
      <c r="B269" s="154"/>
      <c r="C269" s="154"/>
      <c r="D269" s="154"/>
      <c r="E269" s="154"/>
      <c r="F269" s="154"/>
      <c r="G269" s="154"/>
      <c r="H269" s="154"/>
      <c r="I269" s="154"/>
      <c r="J269" s="154"/>
      <c r="K269" s="154"/>
      <c r="L269" s="154"/>
      <c r="M269" s="154"/>
      <c r="N269" s="154"/>
      <c r="O269" s="154"/>
      <c r="P269" s="154"/>
      <c r="Q269" s="154"/>
      <c r="R269" s="154"/>
      <c r="S269" s="154"/>
      <c r="T269" s="154"/>
      <c r="U269" s="154"/>
      <c r="V269" s="154"/>
      <c r="W269" s="154"/>
      <c r="X269" s="154"/>
      <c r="Y269" s="154"/>
    </row>
    <row r="270" spans="1:25" ht="15.75" customHeight="1" x14ac:dyDescent="0.3">
      <c r="A270" s="154"/>
      <c r="B270" s="154"/>
      <c r="C270" s="154"/>
      <c r="D270" s="154"/>
      <c r="E270" s="154"/>
      <c r="F270" s="154"/>
      <c r="G270" s="154"/>
      <c r="H270" s="154"/>
      <c r="I270" s="154"/>
      <c r="J270" s="154"/>
      <c r="K270" s="154"/>
      <c r="L270" s="154"/>
      <c r="M270" s="154"/>
      <c r="N270" s="154"/>
      <c r="O270" s="154"/>
      <c r="P270" s="154"/>
      <c r="Q270" s="154"/>
      <c r="R270" s="154"/>
      <c r="S270" s="154"/>
      <c r="T270" s="154"/>
      <c r="U270" s="154"/>
      <c r="V270" s="154"/>
      <c r="W270" s="154"/>
      <c r="X270" s="154"/>
      <c r="Y270" s="154"/>
    </row>
    <row r="271" spans="1:25" ht="15.75" customHeight="1" x14ac:dyDescent="0.3">
      <c r="A271" s="154"/>
      <c r="B271" s="154"/>
      <c r="C271" s="154"/>
      <c r="D271" s="154"/>
      <c r="E271" s="154"/>
      <c r="F271" s="154"/>
      <c r="G271" s="154"/>
      <c r="H271" s="154"/>
      <c r="I271" s="154"/>
      <c r="J271" s="154"/>
      <c r="K271" s="154"/>
      <c r="L271" s="154"/>
      <c r="M271" s="154"/>
      <c r="N271" s="154"/>
      <c r="O271" s="154"/>
      <c r="P271" s="154"/>
      <c r="Q271" s="154"/>
      <c r="R271" s="154"/>
      <c r="S271" s="154"/>
      <c r="T271" s="154"/>
      <c r="U271" s="154"/>
      <c r="V271" s="154"/>
      <c r="W271" s="154"/>
      <c r="X271" s="154"/>
      <c r="Y271" s="154"/>
    </row>
    <row r="272" spans="1:25" ht="15.75" customHeight="1" x14ac:dyDescent="0.3">
      <c r="A272" s="154"/>
      <c r="B272" s="154"/>
      <c r="C272" s="154"/>
      <c r="D272" s="154"/>
      <c r="E272" s="154"/>
      <c r="F272" s="154"/>
      <c r="G272" s="154"/>
      <c r="H272" s="154"/>
      <c r="I272" s="154"/>
      <c r="J272" s="154"/>
      <c r="K272" s="154"/>
      <c r="L272" s="154"/>
      <c r="M272" s="154"/>
      <c r="N272" s="154"/>
      <c r="O272" s="154"/>
      <c r="P272" s="154"/>
      <c r="Q272" s="154"/>
      <c r="R272" s="154"/>
      <c r="S272" s="154"/>
      <c r="T272" s="154"/>
      <c r="U272" s="154"/>
      <c r="V272" s="154"/>
      <c r="W272" s="154"/>
      <c r="X272" s="154"/>
      <c r="Y272" s="154"/>
    </row>
    <row r="273" spans="1:25" ht="15.75" customHeight="1" x14ac:dyDescent="0.3">
      <c r="A273" s="154"/>
      <c r="B273" s="154"/>
      <c r="C273" s="154"/>
      <c r="D273" s="154"/>
      <c r="E273" s="154"/>
      <c r="F273" s="154"/>
      <c r="G273" s="154"/>
      <c r="H273" s="154"/>
      <c r="I273" s="154"/>
      <c r="J273" s="154"/>
      <c r="K273" s="154"/>
      <c r="L273" s="154"/>
      <c r="M273" s="154"/>
      <c r="N273" s="154"/>
      <c r="O273" s="154"/>
      <c r="P273" s="154"/>
      <c r="Q273" s="154"/>
      <c r="R273" s="154"/>
      <c r="S273" s="154"/>
      <c r="T273" s="154"/>
      <c r="U273" s="154"/>
      <c r="V273" s="154"/>
      <c r="W273" s="154"/>
      <c r="X273" s="154"/>
      <c r="Y273" s="154"/>
    </row>
    <row r="274" spans="1:25" ht="15.75" customHeight="1" x14ac:dyDescent="0.3">
      <c r="A274" s="154"/>
      <c r="B274" s="154"/>
      <c r="C274" s="154"/>
      <c r="D274" s="154"/>
      <c r="E274" s="154"/>
      <c r="F274" s="154"/>
      <c r="G274" s="154"/>
      <c r="H274" s="154"/>
      <c r="I274" s="154"/>
      <c r="J274" s="154"/>
      <c r="K274" s="154"/>
      <c r="L274" s="154"/>
      <c r="M274" s="154"/>
      <c r="N274" s="154"/>
      <c r="O274" s="154"/>
      <c r="P274" s="154"/>
      <c r="Q274" s="154"/>
      <c r="R274" s="154"/>
      <c r="S274" s="154"/>
      <c r="T274" s="154"/>
      <c r="U274" s="154"/>
      <c r="V274" s="154"/>
      <c r="W274" s="154"/>
      <c r="X274" s="154"/>
      <c r="Y274" s="154"/>
    </row>
    <row r="275" spans="1:25" ht="15.75" customHeight="1" x14ac:dyDescent="0.3">
      <c r="A275" s="154"/>
      <c r="B275" s="154"/>
      <c r="C275" s="154"/>
      <c r="D275" s="154"/>
      <c r="E275" s="154"/>
      <c r="F275" s="154"/>
      <c r="G275" s="154"/>
      <c r="H275" s="154"/>
      <c r="I275" s="154"/>
      <c r="J275" s="154"/>
      <c r="K275" s="154"/>
      <c r="L275" s="154"/>
      <c r="M275" s="154"/>
      <c r="N275" s="154"/>
      <c r="O275" s="154"/>
      <c r="P275" s="154"/>
      <c r="Q275" s="154"/>
      <c r="R275" s="154"/>
      <c r="S275" s="154"/>
      <c r="T275" s="154"/>
      <c r="U275" s="154"/>
      <c r="V275" s="154"/>
      <c r="W275" s="154"/>
      <c r="X275" s="154"/>
      <c r="Y275" s="154"/>
    </row>
    <row r="276" spans="1:25" ht="15.75" customHeight="1" x14ac:dyDescent="0.3">
      <c r="A276" s="154"/>
      <c r="B276" s="154"/>
      <c r="C276" s="154"/>
      <c r="D276" s="154"/>
      <c r="E276" s="154"/>
      <c r="F276" s="154"/>
      <c r="G276" s="154"/>
      <c r="H276" s="154"/>
      <c r="I276" s="154"/>
      <c r="J276" s="154"/>
      <c r="K276" s="154"/>
      <c r="L276" s="154"/>
      <c r="M276" s="154"/>
      <c r="N276" s="154"/>
      <c r="O276" s="154"/>
      <c r="P276" s="154"/>
      <c r="Q276" s="154"/>
      <c r="R276" s="154"/>
      <c r="S276" s="154"/>
      <c r="T276" s="154"/>
      <c r="U276" s="154"/>
      <c r="V276" s="154"/>
      <c r="W276" s="154"/>
      <c r="X276" s="154"/>
      <c r="Y276" s="154"/>
    </row>
    <row r="277" spans="1:25" ht="15.75" customHeight="1" x14ac:dyDescent="0.3">
      <c r="A277" s="154"/>
      <c r="B277" s="154"/>
      <c r="C277" s="154"/>
      <c r="D277" s="154"/>
      <c r="E277" s="154"/>
      <c r="F277" s="154"/>
      <c r="G277" s="154"/>
      <c r="H277" s="154"/>
      <c r="I277" s="154"/>
      <c r="J277" s="154"/>
      <c r="K277" s="154"/>
      <c r="L277" s="154"/>
      <c r="M277" s="154"/>
      <c r="N277" s="154"/>
      <c r="O277" s="154"/>
      <c r="P277" s="154"/>
      <c r="Q277" s="154"/>
      <c r="R277" s="154"/>
      <c r="S277" s="154"/>
      <c r="T277" s="154"/>
      <c r="U277" s="154"/>
      <c r="V277" s="154"/>
      <c r="W277" s="154"/>
      <c r="X277" s="154"/>
      <c r="Y277" s="154"/>
    </row>
    <row r="278" spans="1:25" ht="15.75" customHeight="1" x14ac:dyDescent="0.3">
      <c r="A278" s="154"/>
      <c r="B278" s="154"/>
      <c r="C278" s="154"/>
      <c r="D278" s="154"/>
      <c r="E278" s="154"/>
      <c r="F278" s="154"/>
      <c r="G278" s="154"/>
      <c r="H278" s="154"/>
      <c r="I278" s="154"/>
      <c r="J278" s="154"/>
      <c r="K278" s="154"/>
      <c r="L278" s="154"/>
      <c r="M278" s="154"/>
      <c r="N278" s="154"/>
      <c r="O278" s="154"/>
      <c r="P278" s="154"/>
      <c r="Q278" s="154"/>
      <c r="R278" s="154"/>
      <c r="S278" s="154"/>
      <c r="T278" s="154"/>
      <c r="U278" s="154"/>
      <c r="V278" s="154"/>
      <c r="W278" s="154"/>
      <c r="X278" s="154"/>
      <c r="Y278" s="154"/>
    </row>
    <row r="279" spans="1:25" ht="15.75" customHeight="1" x14ac:dyDescent="0.3">
      <c r="A279" s="154"/>
      <c r="B279" s="154"/>
      <c r="C279" s="154"/>
      <c r="D279" s="154"/>
      <c r="E279" s="154"/>
      <c r="F279" s="154"/>
      <c r="G279" s="154"/>
      <c r="H279" s="154"/>
      <c r="I279" s="154"/>
      <c r="J279" s="154"/>
      <c r="K279" s="154"/>
      <c r="L279" s="154"/>
      <c r="M279" s="154"/>
      <c r="N279" s="154"/>
      <c r="O279" s="154"/>
      <c r="P279" s="154"/>
      <c r="Q279" s="154"/>
      <c r="R279" s="154"/>
      <c r="S279" s="154"/>
      <c r="T279" s="154"/>
      <c r="U279" s="154"/>
      <c r="V279" s="154"/>
      <c r="W279" s="154"/>
      <c r="X279" s="154"/>
      <c r="Y279" s="154"/>
    </row>
    <row r="280" spans="1:25" ht="15.75" customHeight="1" x14ac:dyDescent="0.3">
      <c r="A280" s="154"/>
      <c r="B280" s="154"/>
      <c r="C280" s="154"/>
      <c r="D280" s="154"/>
      <c r="E280" s="154"/>
      <c r="F280" s="154"/>
      <c r="G280" s="154"/>
      <c r="H280" s="154"/>
      <c r="I280" s="154"/>
      <c r="J280" s="154"/>
      <c r="K280" s="154"/>
      <c r="L280" s="154"/>
      <c r="M280" s="154"/>
      <c r="N280" s="154"/>
      <c r="O280" s="154"/>
      <c r="P280" s="154"/>
      <c r="Q280" s="154"/>
      <c r="R280" s="154"/>
      <c r="S280" s="154"/>
      <c r="T280" s="154"/>
      <c r="U280" s="154"/>
      <c r="V280" s="154"/>
      <c r="W280" s="154"/>
      <c r="X280" s="154"/>
      <c r="Y280" s="154"/>
    </row>
    <row r="281" spans="1:25" ht="15.75" customHeight="1" x14ac:dyDescent="0.3">
      <c r="A281" s="154"/>
      <c r="B281" s="154"/>
      <c r="C281" s="154"/>
      <c r="D281" s="154"/>
      <c r="E281" s="154"/>
      <c r="F281" s="154"/>
      <c r="G281" s="154"/>
      <c r="H281" s="154"/>
      <c r="I281" s="154"/>
      <c r="J281" s="154"/>
      <c r="K281" s="154"/>
      <c r="L281" s="154"/>
      <c r="M281" s="154"/>
      <c r="N281" s="154"/>
      <c r="O281" s="154"/>
      <c r="P281" s="154"/>
      <c r="Q281" s="154"/>
      <c r="R281" s="154"/>
      <c r="S281" s="154"/>
      <c r="T281" s="154"/>
      <c r="U281" s="154"/>
      <c r="V281" s="154"/>
      <c r="W281" s="154"/>
      <c r="X281" s="154"/>
      <c r="Y281" s="154"/>
    </row>
    <row r="282" spans="1:25" ht="15.75" customHeight="1" x14ac:dyDescent="0.3">
      <c r="A282" s="154"/>
      <c r="B282" s="154"/>
      <c r="C282" s="154"/>
      <c r="D282" s="154"/>
      <c r="E282" s="154"/>
      <c r="F282" s="154"/>
      <c r="G282" s="154"/>
      <c r="H282" s="154"/>
      <c r="I282" s="154"/>
      <c r="J282" s="154"/>
      <c r="K282" s="154"/>
      <c r="L282" s="154"/>
      <c r="M282" s="154"/>
      <c r="N282" s="154"/>
      <c r="O282" s="154"/>
      <c r="P282" s="154"/>
      <c r="Q282" s="154"/>
      <c r="R282" s="154"/>
      <c r="S282" s="154"/>
      <c r="T282" s="154"/>
      <c r="U282" s="154"/>
      <c r="V282" s="154"/>
      <c r="W282" s="154"/>
      <c r="X282" s="154"/>
      <c r="Y282" s="154"/>
    </row>
    <row r="283" spans="1:25" ht="15.75" customHeight="1" x14ac:dyDescent="0.3">
      <c r="A283" s="154"/>
      <c r="B283" s="154"/>
      <c r="C283" s="154"/>
      <c r="D283" s="154"/>
      <c r="E283" s="154"/>
      <c r="F283" s="154"/>
      <c r="G283" s="154"/>
      <c r="H283" s="154"/>
      <c r="I283" s="154"/>
      <c r="J283" s="154"/>
      <c r="K283" s="154"/>
      <c r="L283" s="154"/>
      <c r="M283" s="154"/>
      <c r="N283" s="154"/>
      <c r="O283" s="154"/>
      <c r="P283" s="154"/>
      <c r="Q283" s="154"/>
      <c r="R283" s="154"/>
      <c r="S283" s="154"/>
      <c r="T283" s="154"/>
      <c r="U283" s="154"/>
      <c r="V283" s="154"/>
      <c r="W283" s="154"/>
      <c r="X283" s="154"/>
      <c r="Y283" s="154"/>
    </row>
    <row r="284" spans="1:25" ht="15.75" customHeight="1" x14ac:dyDescent="0.3">
      <c r="A284" s="154"/>
      <c r="B284" s="154"/>
      <c r="C284" s="154"/>
      <c r="D284" s="154"/>
      <c r="E284" s="154"/>
      <c r="F284" s="154"/>
      <c r="G284" s="154"/>
      <c r="H284" s="154"/>
      <c r="I284" s="154"/>
      <c r="J284" s="154"/>
      <c r="K284" s="154"/>
      <c r="L284" s="154"/>
      <c r="M284" s="154"/>
      <c r="N284" s="154"/>
      <c r="O284" s="154"/>
      <c r="P284" s="154"/>
      <c r="Q284" s="154"/>
      <c r="R284" s="154"/>
      <c r="S284" s="154"/>
      <c r="T284" s="154"/>
      <c r="U284" s="154"/>
      <c r="V284" s="154"/>
      <c r="W284" s="154"/>
      <c r="X284" s="154"/>
      <c r="Y284" s="154"/>
    </row>
    <row r="285" spans="1:25" ht="15.75" customHeight="1" x14ac:dyDescent="0.3">
      <c r="A285" s="154"/>
      <c r="B285" s="154"/>
      <c r="C285" s="154"/>
      <c r="D285" s="154"/>
      <c r="E285" s="154"/>
      <c r="F285" s="154"/>
      <c r="G285" s="154"/>
      <c r="H285" s="154"/>
      <c r="I285" s="154"/>
      <c r="J285" s="154"/>
      <c r="K285" s="154"/>
      <c r="L285" s="154"/>
      <c r="M285" s="154"/>
      <c r="N285" s="154"/>
      <c r="O285" s="154"/>
      <c r="P285" s="154"/>
      <c r="Q285" s="154"/>
      <c r="R285" s="154"/>
      <c r="S285" s="154"/>
      <c r="T285" s="154"/>
      <c r="U285" s="154"/>
      <c r="V285" s="154"/>
      <c r="W285" s="154"/>
      <c r="X285" s="154"/>
      <c r="Y285" s="154"/>
    </row>
    <row r="286" spans="1:25" ht="15.75" customHeight="1" x14ac:dyDescent="0.3">
      <c r="A286" s="154"/>
      <c r="B286" s="154"/>
      <c r="C286" s="154"/>
      <c r="D286" s="154"/>
      <c r="E286" s="154"/>
      <c r="F286" s="154"/>
      <c r="G286" s="154"/>
      <c r="H286" s="154"/>
      <c r="I286" s="154"/>
      <c r="J286" s="154"/>
      <c r="K286" s="154"/>
      <c r="L286" s="154"/>
      <c r="M286" s="154"/>
      <c r="N286" s="154"/>
      <c r="O286" s="154"/>
      <c r="P286" s="154"/>
      <c r="Q286" s="154"/>
      <c r="R286" s="154"/>
      <c r="S286" s="154"/>
      <c r="T286" s="154"/>
      <c r="U286" s="154"/>
      <c r="V286" s="154"/>
      <c r="W286" s="154"/>
      <c r="X286" s="154"/>
      <c r="Y286" s="154"/>
    </row>
    <row r="287" spans="1:25" ht="15.75" customHeight="1" x14ac:dyDescent="0.3">
      <c r="A287" s="154"/>
      <c r="B287" s="154"/>
      <c r="C287" s="154"/>
      <c r="D287" s="154"/>
      <c r="E287" s="154"/>
      <c r="F287" s="154"/>
      <c r="G287" s="154"/>
      <c r="H287" s="154"/>
      <c r="I287" s="154"/>
      <c r="J287" s="154"/>
      <c r="K287" s="154"/>
      <c r="L287" s="154"/>
      <c r="M287" s="154"/>
      <c r="N287" s="154"/>
      <c r="O287" s="154"/>
      <c r="P287" s="154"/>
      <c r="Q287" s="154"/>
      <c r="R287" s="154"/>
      <c r="S287" s="154"/>
      <c r="T287" s="154"/>
      <c r="U287" s="154"/>
      <c r="V287" s="154"/>
      <c r="W287" s="154"/>
      <c r="X287" s="154"/>
      <c r="Y287" s="154"/>
    </row>
    <row r="288" spans="1:25" ht="15.75" customHeight="1" x14ac:dyDescent="0.3">
      <c r="A288" s="154"/>
      <c r="B288" s="154"/>
      <c r="C288" s="154"/>
      <c r="D288" s="154"/>
      <c r="E288" s="154"/>
      <c r="F288" s="154"/>
      <c r="G288" s="154"/>
      <c r="H288" s="154"/>
      <c r="I288" s="154"/>
      <c r="J288" s="154"/>
      <c r="K288" s="154"/>
      <c r="L288" s="154"/>
      <c r="M288" s="154"/>
      <c r="N288" s="154"/>
      <c r="O288" s="154"/>
      <c r="P288" s="154"/>
      <c r="Q288" s="154"/>
      <c r="R288" s="154"/>
      <c r="S288" s="154"/>
      <c r="T288" s="154"/>
      <c r="U288" s="154"/>
      <c r="V288" s="154"/>
      <c r="W288" s="154"/>
      <c r="X288" s="154"/>
      <c r="Y288" s="154"/>
    </row>
    <row r="289" spans="1:25" ht="15.75" customHeight="1" x14ac:dyDescent="0.3">
      <c r="A289" s="154"/>
      <c r="B289" s="154"/>
      <c r="C289" s="154"/>
      <c r="D289" s="154"/>
      <c r="E289" s="154"/>
      <c r="F289" s="154"/>
      <c r="G289" s="154"/>
      <c r="H289" s="154"/>
      <c r="I289" s="154"/>
      <c r="J289" s="154"/>
      <c r="K289" s="154"/>
      <c r="L289" s="154"/>
      <c r="M289" s="154"/>
      <c r="N289" s="154"/>
      <c r="O289" s="154"/>
      <c r="P289" s="154"/>
      <c r="Q289" s="154"/>
      <c r="R289" s="154"/>
      <c r="S289" s="154"/>
      <c r="T289" s="154"/>
      <c r="U289" s="154"/>
      <c r="V289" s="154"/>
      <c r="W289" s="154"/>
      <c r="X289" s="154"/>
      <c r="Y289" s="154"/>
    </row>
    <row r="290" spans="1:25" ht="15.75" customHeight="1" x14ac:dyDescent="0.3">
      <c r="A290" s="154"/>
      <c r="B290" s="154"/>
      <c r="C290" s="154"/>
      <c r="D290" s="154"/>
      <c r="E290" s="154"/>
      <c r="F290" s="154"/>
      <c r="G290" s="154"/>
      <c r="H290" s="154"/>
      <c r="I290" s="154"/>
      <c r="J290" s="154"/>
      <c r="K290" s="154"/>
      <c r="L290" s="154"/>
      <c r="M290" s="154"/>
      <c r="N290" s="154"/>
      <c r="O290" s="154"/>
      <c r="P290" s="154"/>
      <c r="Q290" s="154"/>
      <c r="R290" s="154"/>
      <c r="S290" s="154"/>
      <c r="T290" s="154"/>
      <c r="U290" s="154"/>
      <c r="V290" s="154"/>
      <c r="W290" s="154"/>
      <c r="X290" s="154"/>
      <c r="Y290" s="154"/>
    </row>
    <row r="291" spans="1:25" ht="15.75" customHeight="1" x14ac:dyDescent="0.3">
      <c r="A291" s="154"/>
      <c r="B291" s="154"/>
      <c r="C291" s="154"/>
      <c r="D291" s="154"/>
      <c r="E291" s="154"/>
      <c r="F291" s="154"/>
      <c r="G291" s="154"/>
      <c r="H291" s="154"/>
      <c r="I291" s="154"/>
      <c r="J291" s="154"/>
      <c r="K291" s="154"/>
      <c r="L291" s="154"/>
      <c r="M291" s="154"/>
      <c r="N291" s="154"/>
      <c r="O291" s="154"/>
      <c r="P291" s="154"/>
      <c r="Q291" s="154"/>
      <c r="R291" s="154"/>
      <c r="S291" s="154"/>
      <c r="T291" s="154"/>
      <c r="U291" s="154"/>
      <c r="V291" s="154"/>
      <c r="W291" s="154"/>
      <c r="X291" s="154"/>
      <c r="Y291" s="154"/>
    </row>
    <row r="292" spans="1:25" ht="15.75" customHeight="1" x14ac:dyDescent="0.3">
      <c r="A292" s="154"/>
      <c r="B292" s="154"/>
      <c r="C292" s="154"/>
      <c r="D292" s="154"/>
      <c r="E292" s="154"/>
      <c r="F292" s="154"/>
      <c r="G292" s="154"/>
      <c r="H292" s="154"/>
      <c r="I292" s="154"/>
      <c r="J292" s="154"/>
      <c r="K292" s="154"/>
      <c r="L292" s="154"/>
      <c r="M292" s="154"/>
      <c r="N292" s="154"/>
      <c r="O292" s="154"/>
      <c r="P292" s="154"/>
      <c r="Q292" s="154"/>
      <c r="R292" s="154"/>
      <c r="S292" s="154"/>
      <c r="T292" s="154"/>
      <c r="U292" s="154"/>
      <c r="V292" s="154"/>
      <c r="W292" s="154"/>
      <c r="X292" s="154"/>
      <c r="Y292" s="154"/>
    </row>
    <row r="293" spans="1:25" ht="15.75" customHeight="1" x14ac:dyDescent="0.3">
      <c r="A293" s="154"/>
      <c r="B293" s="154"/>
      <c r="C293" s="154"/>
      <c r="D293" s="154"/>
      <c r="E293" s="154"/>
      <c r="F293" s="154"/>
      <c r="G293" s="154"/>
      <c r="H293" s="154"/>
      <c r="I293" s="154"/>
      <c r="J293" s="154"/>
      <c r="K293" s="154"/>
      <c r="L293" s="154"/>
      <c r="M293" s="154"/>
      <c r="N293" s="154"/>
      <c r="O293" s="154"/>
      <c r="P293" s="154"/>
      <c r="Q293" s="154"/>
      <c r="R293" s="154"/>
      <c r="S293" s="154"/>
      <c r="T293" s="154"/>
      <c r="U293" s="154"/>
      <c r="V293" s="154"/>
      <c r="W293" s="154"/>
      <c r="X293" s="154"/>
      <c r="Y293" s="154"/>
    </row>
    <row r="294" spans="1:25" ht="15.75" customHeight="1" x14ac:dyDescent="0.3">
      <c r="A294" s="154"/>
      <c r="B294" s="154"/>
      <c r="C294" s="154"/>
      <c r="D294" s="154"/>
      <c r="E294" s="154"/>
      <c r="F294" s="154"/>
      <c r="G294" s="154"/>
      <c r="H294" s="154"/>
      <c r="I294" s="154"/>
      <c r="J294" s="154"/>
      <c r="K294" s="154"/>
      <c r="L294" s="154"/>
      <c r="M294" s="154"/>
      <c r="N294" s="154"/>
      <c r="O294" s="154"/>
      <c r="P294" s="154"/>
      <c r="Q294" s="154"/>
      <c r="R294" s="154"/>
      <c r="S294" s="154"/>
      <c r="T294" s="154"/>
      <c r="U294" s="154"/>
      <c r="V294" s="154"/>
      <c r="W294" s="154"/>
      <c r="X294" s="154"/>
      <c r="Y294" s="154"/>
    </row>
    <row r="295" spans="1:25" ht="15.75" customHeight="1" x14ac:dyDescent="0.3">
      <c r="A295" s="154"/>
      <c r="B295" s="154"/>
      <c r="C295" s="154"/>
      <c r="D295" s="154"/>
      <c r="E295" s="154"/>
      <c r="F295" s="154"/>
      <c r="G295" s="154"/>
      <c r="H295" s="154"/>
      <c r="I295" s="154"/>
      <c r="J295" s="154"/>
      <c r="K295" s="154"/>
      <c r="L295" s="154"/>
      <c r="M295" s="154"/>
      <c r="N295" s="154"/>
      <c r="O295" s="154"/>
      <c r="P295" s="154"/>
      <c r="Q295" s="154"/>
      <c r="R295" s="154"/>
      <c r="S295" s="154"/>
      <c r="T295" s="154"/>
      <c r="U295" s="154"/>
      <c r="V295" s="154"/>
      <c r="W295" s="154"/>
      <c r="X295" s="154"/>
      <c r="Y295" s="154"/>
    </row>
    <row r="296" spans="1:25" ht="15.75" customHeight="1" x14ac:dyDescent="0.3">
      <c r="A296" s="154"/>
      <c r="B296" s="154"/>
      <c r="C296" s="154"/>
      <c r="D296" s="154"/>
      <c r="E296" s="154"/>
      <c r="F296" s="154"/>
      <c r="G296" s="154"/>
      <c r="H296" s="154"/>
      <c r="I296" s="154"/>
      <c r="J296" s="154"/>
      <c r="K296" s="154"/>
      <c r="L296" s="154"/>
      <c r="M296" s="154"/>
      <c r="N296" s="154"/>
      <c r="O296" s="154"/>
      <c r="P296" s="154"/>
      <c r="Q296" s="154"/>
      <c r="R296" s="154"/>
      <c r="S296" s="154"/>
      <c r="T296" s="154"/>
      <c r="U296" s="154"/>
      <c r="V296" s="154"/>
      <c r="W296" s="154"/>
      <c r="X296" s="154"/>
      <c r="Y296" s="154"/>
    </row>
    <row r="297" spans="1:25" ht="15.75" customHeight="1" x14ac:dyDescent="0.3">
      <c r="A297" s="154"/>
      <c r="B297" s="154"/>
      <c r="C297" s="154"/>
      <c r="D297" s="154"/>
      <c r="E297" s="154"/>
      <c r="F297" s="154"/>
      <c r="G297" s="154"/>
      <c r="H297" s="154"/>
      <c r="I297" s="154"/>
      <c r="J297" s="154"/>
      <c r="K297" s="154"/>
      <c r="L297" s="154"/>
      <c r="M297" s="154"/>
      <c r="N297" s="154"/>
      <c r="O297" s="154"/>
      <c r="P297" s="154"/>
      <c r="Q297" s="154"/>
      <c r="R297" s="154"/>
      <c r="S297" s="154"/>
      <c r="T297" s="154"/>
      <c r="U297" s="154"/>
      <c r="V297" s="154"/>
      <c r="W297" s="154"/>
      <c r="X297" s="154"/>
      <c r="Y297" s="154"/>
    </row>
    <row r="298" spans="1:25" ht="15.75" customHeight="1" x14ac:dyDescent="0.3">
      <c r="A298" s="154"/>
      <c r="B298" s="154"/>
      <c r="C298" s="154"/>
      <c r="D298" s="154"/>
      <c r="E298" s="154"/>
      <c r="F298" s="154"/>
      <c r="G298" s="154"/>
      <c r="H298" s="154"/>
      <c r="I298" s="154"/>
      <c r="J298" s="154"/>
      <c r="K298" s="154"/>
      <c r="L298" s="154"/>
      <c r="M298" s="154"/>
      <c r="N298" s="154"/>
      <c r="O298" s="154"/>
      <c r="P298" s="154"/>
      <c r="Q298" s="154"/>
      <c r="R298" s="154"/>
      <c r="S298" s="154"/>
      <c r="T298" s="154"/>
      <c r="U298" s="154"/>
      <c r="V298" s="154"/>
      <c r="W298" s="154"/>
      <c r="X298" s="154"/>
      <c r="Y298" s="154"/>
    </row>
    <row r="299" spans="1:25" ht="15.75" customHeight="1" x14ac:dyDescent="0.3">
      <c r="A299" s="154"/>
      <c r="B299" s="154"/>
      <c r="C299" s="154"/>
      <c r="D299" s="154"/>
      <c r="E299" s="154"/>
      <c r="F299" s="154"/>
      <c r="G299" s="154"/>
      <c r="H299" s="154"/>
      <c r="I299" s="154"/>
      <c r="J299" s="154"/>
      <c r="K299" s="154"/>
      <c r="L299" s="154"/>
      <c r="M299" s="154"/>
      <c r="N299" s="154"/>
      <c r="O299" s="154"/>
      <c r="P299" s="154"/>
      <c r="Q299" s="154"/>
      <c r="R299" s="154"/>
      <c r="S299" s="154"/>
      <c r="T299" s="154"/>
      <c r="U299" s="154"/>
      <c r="V299" s="154"/>
      <c r="W299" s="154"/>
      <c r="X299" s="154"/>
      <c r="Y299" s="154"/>
    </row>
    <row r="300" spans="1:25" ht="15.75" customHeight="1" x14ac:dyDescent="0.3">
      <c r="A300" s="154"/>
      <c r="B300" s="154"/>
      <c r="C300" s="154"/>
      <c r="D300" s="154"/>
      <c r="E300" s="154"/>
      <c r="F300" s="154"/>
      <c r="G300" s="154"/>
      <c r="H300" s="154"/>
      <c r="I300" s="154"/>
      <c r="J300" s="154"/>
      <c r="K300" s="154"/>
      <c r="L300" s="154"/>
      <c r="M300" s="154"/>
      <c r="N300" s="154"/>
      <c r="O300" s="154"/>
      <c r="P300" s="154"/>
      <c r="Q300" s="154"/>
      <c r="R300" s="154"/>
      <c r="S300" s="154"/>
      <c r="T300" s="154"/>
      <c r="U300" s="154"/>
      <c r="V300" s="154"/>
      <c r="W300" s="154"/>
      <c r="X300" s="154"/>
      <c r="Y300" s="154"/>
    </row>
    <row r="301" spans="1:25" ht="15.75" customHeight="1" x14ac:dyDescent="0.3">
      <c r="A301" s="154"/>
      <c r="B301" s="154"/>
      <c r="C301" s="154"/>
      <c r="D301" s="154"/>
      <c r="E301" s="154"/>
      <c r="F301" s="154"/>
      <c r="G301" s="154"/>
      <c r="H301" s="154"/>
      <c r="I301" s="154"/>
      <c r="J301" s="154"/>
      <c r="K301" s="154"/>
      <c r="L301" s="154"/>
      <c r="M301" s="154"/>
      <c r="N301" s="154"/>
      <c r="O301" s="154"/>
      <c r="P301" s="154"/>
      <c r="Q301" s="154"/>
      <c r="R301" s="154"/>
      <c r="S301" s="154"/>
      <c r="T301" s="154"/>
      <c r="U301" s="154"/>
      <c r="V301" s="154"/>
      <c r="W301" s="154"/>
      <c r="X301" s="154"/>
      <c r="Y301" s="154"/>
    </row>
    <row r="302" spans="1:25" ht="15.75" customHeight="1" x14ac:dyDescent="0.3">
      <c r="A302" s="154"/>
      <c r="B302" s="154"/>
      <c r="C302" s="154"/>
      <c r="D302" s="154"/>
      <c r="E302" s="154"/>
      <c r="F302" s="154"/>
      <c r="G302" s="154"/>
      <c r="H302" s="154"/>
      <c r="I302" s="154"/>
      <c r="J302" s="154"/>
      <c r="K302" s="154"/>
      <c r="L302" s="154"/>
      <c r="M302" s="154"/>
      <c r="N302" s="154"/>
      <c r="O302" s="154"/>
      <c r="P302" s="154"/>
      <c r="Q302" s="154"/>
      <c r="R302" s="154"/>
      <c r="S302" s="154"/>
      <c r="T302" s="154"/>
      <c r="U302" s="154"/>
      <c r="V302" s="154"/>
      <c r="W302" s="154"/>
      <c r="X302" s="154"/>
      <c r="Y302" s="154"/>
    </row>
    <row r="303" spans="1:25" ht="15.75" customHeight="1" x14ac:dyDescent="0.3">
      <c r="A303" s="154"/>
      <c r="B303" s="154"/>
      <c r="C303" s="154"/>
      <c r="D303" s="154"/>
      <c r="E303" s="154"/>
      <c r="F303" s="154"/>
      <c r="G303" s="154"/>
      <c r="H303" s="154"/>
      <c r="I303" s="154"/>
      <c r="J303" s="154"/>
      <c r="K303" s="154"/>
      <c r="L303" s="154"/>
      <c r="M303" s="154"/>
      <c r="N303" s="154"/>
      <c r="O303" s="154"/>
      <c r="P303" s="154"/>
      <c r="Q303" s="154"/>
      <c r="R303" s="154"/>
      <c r="S303" s="154"/>
      <c r="T303" s="154"/>
      <c r="U303" s="154"/>
      <c r="V303" s="154"/>
      <c r="W303" s="154"/>
      <c r="X303" s="154"/>
      <c r="Y303" s="154"/>
    </row>
    <row r="304" spans="1:25" ht="15.75" customHeight="1" x14ac:dyDescent="0.3">
      <c r="A304" s="154"/>
      <c r="B304" s="154"/>
      <c r="C304" s="154"/>
      <c r="D304" s="154"/>
      <c r="E304" s="154"/>
      <c r="F304" s="154"/>
      <c r="G304" s="154"/>
      <c r="H304" s="154"/>
      <c r="I304" s="154"/>
      <c r="J304" s="154"/>
      <c r="K304" s="154"/>
      <c r="L304" s="154"/>
      <c r="M304" s="154"/>
      <c r="N304" s="154"/>
      <c r="O304" s="154"/>
      <c r="P304" s="154"/>
      <c r="Q304" s="154"/>
      <c r="R304" s="154"/>
      <c r="S304" s="154"/>
      <c r="T304" s="154"/>
      <c r="U304" s="154"/>
      <c r="V304" s="154"/>
      <c r="W304" s="154"/>
      <c r="X304" s="154"/>
      <c r="Y304" s="154"/>
    </row>
    <row r="305" spans="1:25" ht="15.75" customHeight="1" x14ac:dyDescent="0.3">
      <c r="A305" s="154"/>
      <c r="B305" s="154"/>
      <c r="C305" s="154"/>
      <c r="D305" s="154"/>
      <c r="E305" s="154"/>
      <c r="F305" s="154"/>
      <c r="G305" s="154"/>
      <c r="H305" s="154"/>
      <c r="I305" s="154"/>
      <c r="J305" s="154"/>
      <c r="K305" s="154"/>
      <c r="L305" s="154"/>
      <c r="M305" s="154"/>
      <c r="N305" s="154"/>
      <c r="O305" s="154"/>
      <c r="P305" s="154"/>
      <c r="Q305" s="154"/>
      <c r="R305" s="154"/>
      <c r="S305" s="154"/>
      <c r="T305" s="154"/>
      <c r="U305" s="154"/>
      <c r="V305" s="154"/>
      <c r="W305" s="154"/>
      <c r="X305" s="154"/>
      <c r="Y305" s="154"/>
    </row>
    <row r="306" spans="1:25" ht="15.75" customHeight="1" x14ac:dyDescent="0.3">
      <c r="A306" s="154"/>
      <c r="B306" s="154"/>
      <c r="C306" s="154"/>
      <c r="D306" s="154"/>
      <c r="E306" s="154"/>
      <c r="F306" s="154"/>
      <c r="G306" s="154"/>
      <c r="H306" s="154"/>
      <c r="I306" s="154"/>
      <c r="J306" s="154"/>
      <c r="K306" s="154"/>
      <c r="L306" s="154"/>
      <c r="M306" s="154"/>
      <c r="N306" s="154"/>
      <c r="O306" s="154"/>
      <c r="P306" s="154"/>
      <c r="Q306" s="154"/>
      <c r="R306" s="154"/>
      <c r="S306" s="154"/>
      <c r="T306" s="154"/>
      <c r="U306" s="154"/>
      <c r="V306" s="154"/>
      <c r="W306" s="154"/>
      <c r="X306" s="154"/>
      <c r="Y306" s="154"/>
    </row>
    <row r="307" spans="1:25" ht="15.75" customHeight="1" x14ac:dyDescent="0.3">
      <c r="A307" s="154"/>
      <c r="B307" s="154"/>
      <c r="C307" s="154"/>
      <c r="D307" s="154"/>
      <c r="E307" s="154"/>
      <c r="F307" s="154"/>
      <c r="G307" s="154"/>
      <c r="H307" s="154"/>
      <c r="I307" s="154"/>
      <c r="J307" s="154"/>
      <c r="K307" s="154"/>
      <c r="L307" s="154"/>
      <c r="M307" s="154"/>
      <c r="N307" s="154"/>
      <c r="O307" s="154"/>
      <c r="P307" s="154"/>
      <c r="Q307" s="154"/>
      <c r="R307" s="154"/>
      <c r="S307" s="154"/>
      <c r="T307" s="154"/>
      <c r="U307" s="154"/>
      <c r="V307" s="154"/>
      <c r="W307" s="154"/>
      <c r="X307" s="154"/>
      <c r="Y307" s="154"/>
    </row>
    <row r="308" spans="1:25" ht="15.75" customHeight="1" x14ac:dyDescent="0.3">
      <c r="A308" s="154"/>
      <c r="B308" s="154"/>
      <c r="C308" s="154"/>
      <c r="D308" s="154"/>
      <c r="E308" s="154"/>
      <c r="F308" s="154"/>
      <c r="G308" s="154"/>
      <c r="H308" s="154"/>
      <c r="I308" s="154"/>
      <c r="J308" s="154"/>
      <c r="K308" s="154"/>
      <c r="L308" s="154"/>
      <c r="M308" s="154"/>
      <c r="N308" s="154"/>
      <c r="O308" s="154"/>
      <c r="P308" s="154"/>
      <c r="Q308" s="154"/>
      <c r="R308" s="154"/>
      <c r="S308" s="154"/>
      <c r="T308" s="154"/>
      <c r="U308" s="154"/>
      <c r="V308" s="154"/>
      <c r="W308" s="154"/>
      <c r="X308" s="154"/>
      <c r="Y308" s="154"/>
    </row>
    <row r="309" spans="1:25" ht="15.75" customHeight="1" x14ac:dyDescent="0.3">
      <c r="A309" s="154"/>
      <c r="B309" s="154"/>
      <c r="C309" s="154"/>
      <c r="D309" s="154"/>
      <c r="E309" s="154"/>
      <c r="F309" s="154"/>
      <c r="G309" s="154"/>
      <c r="H309" s="154"/>
      <c r="I309" s="154"/>
      <c r="J309" s="154"/>
      <c r="K309" s="154"/>
      <c r="L309" s="154"/>
      <c r="M309" s="154"/>
      <c r="N309" s="154"/>
      <c r="O309" s="154"/>
      <c r="P309" s="154"/>
      <c r="Q309" s="154"/>
      <c r="R309" s="154"/>
      <c r="S309" s="154"/>
      <c r="T309" s="154"/>
      <c r="U309" s="154"/>
      <c r="V309" s="154"/>
      <c r="W309" s="154"/>
      <c r="X309" s="154"/>
      <c r="Y309" s="154"/>
    </row>
    <row r="310" spans="1:25" ht="15.75" customHeight="1" x14ac:dyDescent="0.3">
      <c r="A310" s="154"/>
      <c r="B310" s="154"/>
      <c r="C310" s="154"/>
      <c r="D310" s="154"/>
      <c r="E310" s="154"/>
      <c r="F310" s="154"/>
      <c r="G310" s="154"/>
      <c r="H310" s="154"/>
      <c r="I310" s="154"/>
      <c r="J310" s="154"/>
      <c r="K310" s="154"/>
      <c r="L310" s="154"/>
      <c r="M310" s="154"/>
      <c r="N310" s="154"/>
      <c r="O310" s="154"/>
      <c r="P310" s="154"/>
      <c r="Q310" s="154"/>
      <c r="R310" s="154"/>
      <c r="S310" s="154"/>
      <c r="T310" s="154"/>
      <c r="U310" s="154"/>
      <c r="V310" s="154"/>
      <c r="W310" s="154"/>
      <c r="X310" s="154"/>
      <c r="Y310" s="154"/>
    </row>
    <row r="311" spans="1:25" ht="15.75" customHeight="1" x14ac:dyDescent="0.3">
      <c r="A311" s="154"/>
      <c r="B311" s="154"/>
      <c r="C311" s="154"/>
      <c r="D311" s="154"/>
      <c r="E311" s="154"/>
      <c r="F311" s="154"/>
      <c r="G311" s="154"/>
      <c r="H311" s="154"/>
      <c r="I311" s="154"/>
      <c r="J311" s="154"/>
      <c r="K311" s="154"/>
      <c r="L311" s="154"/>
      <c r="M311" s="154"/>
      <c r="N311" s="154"/>
      <c r="O311" s="154"/>
      <c r="P311" s="154"/>
      <c r="Q311" s="154"/>
      <c r="R311" s="154"/>
      <c r="S311" s="154"/>
      <c r="T311" s="154"/>
      <c r="U311" s="154"/>
      <c r="V311" s="154"/>
      <c r="W311" s="154"/>
      <c r="X311" s="154"/>
      <c r="Y311" s="154"/>
    </row>
    <row r="312" spans="1:25" ht="15.75" customHeight="1" x14ac:dyDescent="0.3">
      <c r="A312" s="154"/>
      <c r="B312" s="154"/>
      <c r="C312" s="154"/>
      <c r="D312" s="154"/>
      <c r="E312" s="154"/>
      <c r="F312" s="154"/>
      <c r="G312" s="154"/>
      <c r="H312" s="154"/>
      <c r="I312" s="154"/>
      <c r="J312" s="154"/>
      <c r="K312" s="154"/>
      <c r="L312" s="154"/>
      <c r="M312" s="154"/>
      <c r="N312" s="154"/>
      <c r="O312" s="154"/>
      <c r="P312" s="154"/>
      <c r="Q312" s="154"/>
      <c r="R312" s="154"/>
      <c r="S312" s="154"/>
      <c r="T312" s="154"/>
      <c r="U312" s="154"/>
      <c r="V312" s="154"/>
      <c r="W312" s="154"/>
      <c r="X312" s="154"/>
      <c r="Y312" s="154"/>
    </row>
    <row r="313" spans="1:25" ht="15.75" customHeight="1" x14ac:dyDescent="0.3">
      <c r="A313" s="154"/>
      <c r="B313" s="154"/>
      <c r="C313" s="154"/>
      <c r="D313" s="154"/>
      <c r="E313" s="154"/>
      <c r="F313" s="154"/>
      <c r="G313" s="154"/>
      <c r="H313" s="154"/>
      <c r="I313" s="154"/>
      <c r="J313" s="154"/>
      <c r="K313" s="154"/>
      <c r="L313" s="154"/>
      <c r="M313" s="154"/>
      <c r="N313" s="154"/>
      <c r="O313" s="154"/>
      <c r="P313" s="154"/>
      <c r="Q313" s="154"/>
      <c r="R313" s="154"/>
      <c r="S313" s="154"/>
      <c r="T313" s="154"/>
      <c r="U313" s="154"/>
      <c r="V313" s="154"/>
      <c r="W313" s="154"/>
      <c r="X313" s="154"/>
      <c r="Y313" s="154"/>
    </row>
    <row r="314" spans="1:25" ht="15.75" customHeight="1" x14ac:dyDescent="0.3">
      <c r="A314" s="154"/>
      <c r="B314" s="154"/>
      <c r="C314" s="154"/>
      <c r="D314" s="154"/>
      <c r="E314" s="154"/>
      <c r="F314" s="154"/>
      <c r="G314" s="154"/>
      <c r="H314" s="154"/>
      <c r="I314" s="154"/>
      <c r="J314" s="154"/>
      <c r="K314" s="154"/>
      <c r="L314" s="154"/>
      <c r="M314" s="154"/>
      <c r="N314" s="154"/>
      <c r="O314" s="154"/>
      <c r="P314" s="154"/>
      <c r="Q314" s="154"/>
      <c r="R314" s="154"/>
      <c r="S314" s="154"/>
      <c r="T314" s="154"/>
      <c r="U314" s="154"/>
      <c r="V314" s="154"/>
      <c r="W314" s="154"/>
      <c r="X314" s="154"/>
      <c r="Y314" s="154"/>
    </row>
    <row r="315" spans="1:25" ht="15.75" customHeight="1" x14ac:dyDescent="0.3">
      <c r="A315" s="154"/>
      <c r="B315" s="154"/>
      <c r="C315" s="154"/>
      <c r="D315" s="154"/>
      <c r="E315" s="154"/>
      <c r="F315" s="154"/>
      <c r="G315" s="154"/>
      <c r="H315" s="154"/>
      <c r="I315" s="154"/>
      <c r="J315" s="154"/>
      <c r="K315" s="154"/>
      <c r="L315" s="154"/>
      <c r="M315" s="154"/>
      <c r="N315" s="154"/>
      <c r="O315" s="154"/>
      <c r="P315" s="154"/>
      <c r="Q315" s="154"/>
      <c r="R315" s="154"/>
      <c r="S315" s="154"/>
      <c r="T315" s="154"/>
      <c r="U315" s="154"/>
      <c r="V315" s="154"/>
      <c r="W315" s="154"/>
      <c r="X315" s="154"/>
      <c r="Y315" s="154"/>
    </row>
    <row r="316" spans="1:25" ht="15.75" customHeight="1" x14ac:dyDescent="0.3">
      <c r="A316" s="154"/>
      <c r="B316" s="154"/>
      <c r="C316" s="154"/>
      <c r="D316" s="154"/>
      <c r="E316" s="154"/>
      <c r="F316" s="154"/>
      <c r="G316" s="154"/>
      <c r="H316" s="154"/>
      <c r="I316" s="154"/>
      <c r="J316" s="154"/>
      <c r="K316" s="154"/>
      <c r="L316" s="154"/>
      <c r="M316" s="154"/>
      <c r="N316" s="154"/>
      <c r="O316" s="154"/>
      <c r="P316" s="154"/>
      <c r="Q316" s="154"/>
      <c r="R316" s="154"/>
      <c r="S316" s="154"/>
      <c r="T316" s="154"/>
      <c r="U316" s="154"/>
      <c r="V316" s="154"/>
      <c r="W316" s="154"/>
      <c r="X316" s="154"/>
      <c r="Y316" s="154"/>
    </row>
    <row r="317" spans="1:25" ht="15.75" customHeight="1" x14ac:dyDescent="0.3">
      <c r="A317" s="154"/>
      <c r="B317" s="154"/>
      <c r="C317" s="154"/>
      <c r="D317" s="154"/>
      <c r="E317" s="154"/>
      <c r="F317" s="154"/>
      <c r="G317" s="154"/>
      <c r="H317" s="154"/>
      <c r="I317" s="154"/>
      <c r="J317" s="154"/>
      <c r="K317" s="154"/>
      <c r="L317" s="154"/>
      <c r="M317" s="154"/>
      <c r="N317" s="154"/>
      <c r="O317" s="154"/>
      <c r="P317" s="154"/>
      <c r="Q317" s="154"/>
      <c r="R317" s="154"/>
      <c r="S317" s="154"/>
      <c r="T317" s="154"/>
      <c r="U317" s="154"/>
      <c r="V317" s="154"/>
      <c r="W317" s="154"/>
      <c r="X317" s="154"/>
      <c r="Y317" s="154"/>
    </row>
    <row r="318" spans="1:25" ht="15.75" customHeight="1" x14ac:dyDescent="0.3">
      <c r="A318" s="154"/>
      <c r="B318" s="154"/>
      <c r="C318" s="154"/>
      <c r="D318" s="154"/>
      <c r="E318" s="154"/>
      <c r="F318" s="154"/>
      <c r="G318" s="154"/>
      <c r="H318" s="154"/>
      <c r="I318" s="154"/>
      <c r="J318" s="154"/>
      <c r="K318" s="154"/>
      <c r="L318" s="154"/>
      <c r="M318" s="154"/>
      <c r="N318" s="154"/>
      <c r="O318" s="154"/>
      <c r="P318" s="154"/>
      <c r="Q318" s="154"/>
      <c r="R318" s="154"/>
      <c r="S318" s="154"/>
      <c r="T318" s="154"/>
      <c r="U318" s="154"/>
      <c r="V318" s="154"/>
      <c r="W318" s="154"/>
      <c r="X318" s="154"/>
      <c r="Y318" s="154"/>
    </row>
    <row r="319" spans="1:25" ht="15.75" customHeight="1" x14ac:dyDescent="0.3">
      <c r="A319" s="154"/>
      <c r="B319" s="154"/>
      <c r="C319" s="154"/>
      <c r="D319" s="154"/>
      <c r="E319" s="154"/>
      <c r="F319" s="154"/>
      <c r="G319" s="154"/>
      <c r="H319" s="154"/>
      <c r="I319" s="154"/>
      <c r="J319" s="154"/>
      <c r="K319" s="154"/>
      <c r="L319" s="154"/>
      <c r="M319" s="154"/>
      <c r="N319" s="154"/>
      <c r="O319" s="154"/>
      <c r="P319" s="154"/>
      <c r="Q319" s="154"/>
      <c r="R319" s="154"/>
      <c r="S319" s="154"/>
      <c r="T319" s="154"/>
      <c r="U319" s="154"/>
      <c r="V319" s="154"/>
      <c r="W319" s="154"/>
      <c r="X319" s="154"/>
      <c r="Y319" s="154"/>
    </row>
    <row r="320" spans="1:25" ht="15.75" customHeight="1" x14ac:dyDescent="0.3">
      <c r="A320" s="154"/>
      <c r="B320" s="154"/>
      <c r="C320" s="154"/>
      <c r="D320" s="154"/>
      <c r="E320" s="154"/>
      <c r="F320" s="154"/>
      <c r="G320" s="154"/>
      <c r="H320" s="154"/>
      <c r="I320" s="154"/>
      <c r="J320" s="154"/>
      <c r="K320" s="154"/>
      <c r="L320" s="154"/>
      <c r="M320" s="154"/>
      <c r="N320" s="154"/>
      <c r="O320" s="154"/>
      <c r="P320" s="154"/>
      <c r="Q320" s="154"/>
      <c r="R320" s="154"/>
      <c r="S320" s="154"/>
      <c r="T320" s="154"/>
      <c r="U320" s="154"/>
      <c r="V320" s="154"/>
      <c r="W320" s="154"/>
      <c r="X320" s="154"/>
      <c r="Y320" s="154"/>
    </row>
    <row r="321" spans="1:25" ht="15.75" customHeight="1" x14ac:dyDescent="0.3">
      <c r="A321" s="154"/>
      <c r="B321" s="154"/>
      <c r="C321" s="154"/>
      <c r="D321" s="154"/>
      <c r="E321" s="154"/>
      <c r="F321" s="154"/>
      <c r="G321" s="154"/>
      <c r="H321" s="154"/>
      <c r="I321" s="154"/>
      <c r="J321" s="154"/>
      <c r="K321" s="154"/>
      <c r="L321" s="154"/>
      <c r="M321" s="154"/>
      <c r="N321" s="154"/>
      <c r="O321" s="154"/>
      <c r="P321" s="154"/>
      <c r="Q321" s="154"/>
      <c r="R321" s="154"/>
      <c r="S321" s="154"/>
      <c r="T321" s="154"/>
      <c r="U321" s="154"/>
      <c r="V321" s="154"/>
      <c r="W321" s="154"/>
      <c r="X321" s="154"/>
      <c r="Y321" s="154"/>
    </row>
    <row r="322" spans="1:25" ht="15.75" customHeight="1" x14ac:dyDescent="0.3">
      <c r="A322" s="154"/>
      <c r="B322" s="154"/>
      <c r="C322" s="154"/>
      <c r="D322" s="154"/>
      <c r="E322" s="154"/>
      <c r="F322" s="154"/>
      <c r="G322" s="154"/>
      <c r="H322" s="154"/>
      <c r="I322" s="154"/>
      <c r="J322" s="154"/>
      <c r="K322" s="154"/>
      <c r="L322" s="154"/>
      <c r="M322" s="154"/>
      <c r="N322" s="154"/>
      <c r="O322" s="154"/>
      <c r="P322" s="154"/>
      <c r="Q322" s="154"/>
      <c r="R322" s="154"/>
      <c r="S322" s="154"/>
      <c r="T322" s="154"/>
      <c r="U322" s="154"/>
      <c r="V322" s="154"/>
      <c r="W322" s="154"/>
      <c r="X322" s="154"/>
      <c r="Y322" s="154"/>
    </row>
    <row r="323" spans="1:25" ht="15.75" customHeight="1" x14ac:dyDescent="0.3">
      <c r="A323" s="154"/>
      <c r="B323" s="154"/>
      <c r="C323" s="154"/>
      <c r="D323" s="154"/>
      <c r="E323" s="154"/>
      <c r="F323" s="154"/>
      <c r="G323" s="154"/>
      <c r="H323" s="154"/>
      <c r="I323" s="154"/>
      <c r="J323" s="154"/>
      <c r="K323" s="154"/>
      <c r="L323" s="154"/>
      <c r="M323" s="154"/>
      <c r="N323" s="154"/>
      <c r="O323" s="154"/>
      <c r="P323" s="154"/>
      <c r="Q323" s="154"/>
      <c r="R323" s="154"/>
      <c r="S323" s="154"/>
      <c r="T323" s="154"/>
      <c r="U323" s="154"/>
      <c r="V323" s="154"/>
      <c r="W323" s="154"/>
      <c r="X323" s="154"/>
      <c r="Y323" s="154"/>
    </row>
    <row r="324" spans="1:25" ht="15.75" customHeight="1" x14ac:dyDescent="0.3">
      <c r="A324" s="154"/>
      <c r="B324" s="154"/>
      <c r="C324" s="154"/>
      <c r="D324" s="154"/>
      <c r="E324" s="154"/>
      <c r="F324" s="154"/>
      <c r="G324" s="154"/>
      <c r="H324" s="154"/>
      <c r="I324" s="154"/>
      <c r="J324" s="154"/>
      <c r="K324" s="154"/>
      <c r="L324" s="154"/>
      <c r="M324" s="154"/>
      <c r="N324" s="154"/>
      <c r="O324" s="154"/>
      <c r="P324" s="154"/>
      <c r="Q324" s="154"/>
      <c r="R324" s="154"/>
      <c r="S324" s="154"/>
      <c r="T324" s="154"/>
      <c r="U324" s="154"/>
      <c r="V324" s="154"/>
      <c r="W324" s="154"/>
      <c r="X324" s="154"/>
      <c r="Y324" s="154"/>
    </row>
    <row r="325" spans="1:25" ht="15.75" customHeight="1" x14ac:dyDescent="0.3">
      <c r="A325" s="154"/>
      <c r="B325" s="154"/>
      <c r="C325" s="154"/>
      <c r="D325" s="154"/>
      <c r="E325" s="154"/>
      <c r="F325" s="154"/>
      <c r="G325" s="154"/>
      <c r="H325" s="154"/>
      <c r="I325" s="154"/>
      <c r="J325" s="154"/>
      <c r="K325" s="154"/>
      <c r="L325" s="154"/>
      <c r="M325" s="154"/>
      <c r="N325" s="154"/>
      <c r="O325" s="154"/>
      <c r="P325" s="154"/>
      <c r="Q325" s="154"/>
      <c r="R325" s="154"/>
      <c r="S325" s="154"/>
      <c r="T325" s="154"/>
      <c r="U325" s="154"/>
      <c r="V325" s="154"/>
      <c r="W325" s="154"/>
      <c r="X325" s="154"/>
      <c r="Y325" s="154"/>
    </row>
    <row r="326" spans="1:25" ht="15.75" customHeight="1" x14ac:dyDescent="0.3">
      <c r="A326" s="154"/>
      <c r="B326" s="154"/>
      <c r="C326" s="154"/>
      <c r="D326" s="154"/>
      <c r="E326" s="154"/>
      <c r="F326" s="154"/>
      <c r="G326" s="154"/>
      <c r="H326" s="154"/>
      <c r="I326" s="154"/>
      <c r="J326" s="154"/>
      <c r="K326" s="154"/>
      <c r="L326" s="154"/>
      <c r="M326" s="154"/>
      <c r="N326" s="154"/>
      <c r="O326" s="154"/>
      <c r="P326" s="154"/>
      <c r="Q326" s="154"/>
      <c r="R326" s="154"/>
      <c r="S326" s="154"/>
      <c r="T326" s="154"/>
      <c r="U326" s="154"/>
      <c r="V326" s="154"/>
      <c r="W326" s="154"/>
      <c r="X326" s="154"/>
      <c r="Y326" s="154"/>
    </row>
    <row r="327" spans="1:25" ht="15.75" customHeight="1" x14ac:dyDescent="0.3">
      <c r="A327" s="154"/>
      <c r="B327" s="154"/>
      <c r="C327" s="154"/>
      <c r="D327" s="154"/>
      <c r="E327" s="154"/>
      <c r="F327" s="154"/>
      <c r="G327" s="154"/>
      <c r="H327" s="154"/>
      <c r="I327" s="154"/>
      <c r="J327" s="154"/>
      <c r="K327" s="154"/>
      <c r="L327" s="154"/>
      <c r="M327" s="154"/>
      <c r="N327" s="154"/>
      <c r="O327" s="154"/>
      <c r="P327" s="154"/>
      <c r="Q327" s="154"/>
      <c r="R327" s="154"/>
      <c r="S327" s="154"/>
      <c r="T327" s="154"/>
      <c r="U327" s="154"/>
      <c r="V327" s="154"/>
      <c r="W327" s="154"/>
      <c r="X327" s="154"/>
      <c r="Y327" s="154"/>
    </row>
    <row r="328" spans="1:25" ht="15.75" customHeight="1" x14ac:dyDescent="0.3">
      <c r="A328" s="154"/>
      <c r="B328" s="154"/>
      <c r="C328" s="154"/>
      <c r="D328" s="154"/>
      <c r="E328" s="154"/>
      <c r="F328" s="154"/>
      <c r="G328" s="154"/>
      <c r="H328" s="154"/>
      <c r="I328" s="154"/>
      <c r="J328" s="154"/>
      <c r="K328" s="154"/>
      <c r="L328" s="154"/>
      <c r="M328" s="154"/>
      <c r="N328" s="154"/>
      <c r="O328" s="154"/>
      <c r="P328" s="154"/>
      <c r="Q328" s="154"/>
      <c r="R328" s="154"/>
      <c r="S328" s="154"/>
      <c r="T328" s="154"/>
      <c r="U328" s="154"/>
      <c r="V328" s="154"/>
      <c r="W328" s="154"/>
      <c r="X328" s="154"/>
      <c r="Y328" s="154"/>
    </row>
    <row r="329" spans="1:25" ht="15.75" customHeight="1" x14ac:dyDescent="0.3">
      <c r="A329" s="154"/>
      <c r="B329" s="154"/>
      <c r="C329" s="154"/>
      <c r="D329" s="154"/>
      <c r="E329" s="154"/>
      <c r="F329" s="154"/>
      <c r="G329" s="154"/>
      <c r="H329" s="154"/>
      <c r="I329" s="154"/>
      <c r="J329" s="154"/>
      <c r="K329" s="154"/>
      <c r="L329" s="154"/>
      <c r="M329" s="154"/>
      <c r="N329" s="154"/>
      <c r="O329" s="154"/>
      <c r="P329" s="154"/>
      <c r="Q329" s="154"/>
      <c r="R329" s="154"/>
      <c r="S329" s="154"/>
      <c r="T329" s="154"/>
      <c r="U329" s="154"/>
      <c r="V329" s="154"/>
      <c r="W329" s="154"/>
      <c r="X329" s="154"/>
      <c r="Y329" s="154"/>
    </row>
    <row r="330" spans="1:25" ht="15.75" customHeight="1" x14ac:dyDescent="0.3">
      <c r="A330" s="154"/>
      <c r="B330" s="154"/>
      <c r="C330" s="154"/>
      <c r="D330" s="154"/>
      <c r="E330" s="154"/>
      <c r="F330" s="154"/>
      <c r="G330" s="154"/>
      <c r="H330" s="154"/>
      <c r="I330" s="154"/>
      <c r="J330" s="154"/>
      <c r="K330" s="154"/>
      <c r="L330" s="154"/>
      <c r="M330" s="154"/>
      <c r="N330" s="154"/>
      <c r="O330" s="154"/>
      <c r="P330" s="154"/>
      <c r="Q330" s="154"/>
      <c r="R330" s="154"/>
      <c r="S330" s="154"/>
      <c r="T330" s="154"/>
      <c r="U330" s="154"/>
      <c r="V330" s="154"/>
      <c r="W330" s="154"/>
      <c r="X330" s="154"/>
      <c r="Y330" s="154"/>
    </row>
    <row r="331" spans="1:25" ht="15.75" customHeight="1" x14ac:dyDescent="0.3">
      <c r="A331" s="154"/>
      <c r="B331" s="154"/>
      <c r="C331" s="154"/>
      <c r="D331" s="154"/>
      <c r="E331" s="154"/>
      <c r="F331" s="154"/>
      <c r="G331" s="154"/>
      <c r="H331" s="154"/>
      <c r="I331" s="154"/>
      <c r="J331" s="154"/>
      <c r="K331" s="154"/>
      <c r="L331" s="154"/>
      <c r="M331" s="154"/>
      <c r="N331" s="154"/>
      <c r="O331" s="154"/>
      <c r="P331" s="154"/>
      <c r="Q331" s="154"/>
      <c r="R331" s="154"/>
      <c r="S331" s="154"/>
      <c r="T331" s="154"/>
      <c r="U331" s="154"/>
      <c r="V331" s="154"/>
      <c r="W331" s="154"/>
      <c r="X331" s="154"/>
      <c r="Y331" s="154"/>
    </row>
    <row r="332" spans="1:25" ht="15.75" customHeight="1" x14ac:dyDescent="0.3">
      <c r="A332" s="154"/>
      <c r="B332" s="154"/>
      <c r="C332" s="154"/>
      <c r="D332" s="154"/>
      <c r="E332" s="154"/>
      <c r="F332" s="154"/>
      <c r="G332" s="154"/>
      <c r="H332" s="154"/>
      <c r="I332" s="154"/>
      <c r="J332" s="154"/>
      <c r="K332" s="154"/>
      <c r="L332" s="154"/>
      <c r="M332" s="154"/>
      <c r="N332" s="154"/>
      <c r="O332" s="154"/>
      <c r="P332" s="154"/>
      <c r="Q332" s="154"/>
      <c r="R332" s="154"/>
      <c r="S332" s="154"/>
      <c r="T332" s="154"/>
      <c r="U332" s="154"/>
      <c r="V332" s="154"/>
      <c r="W332" s="154"/>
      <c r="X332" s="154"/>
      <c r="Y332" s="154"/>
    </row>
    <row r="333" spans="1:25" ht="15.75" customHeight="1" x14ac:dyDescent="0.3">
      <c r="A333" s="154"/>
      <c r="B333" s="154"/>
      <c r="C333" s="154"/>
      <c r="D333" s="154"/>
      <c r="E333" s="154"/>
      <c r="F333" s="154"/>
      <c r="G333" s="154"/>
      <c r="H333" s="154"/>
      <c r="I333" s="154"/>
      <c r="J333" s="154"/>
      <c r="K333" s="154"/>
      <c r="L333" s="154"/>
      <c r="M333" s="154"/>
      <c r="N333" s="154"/>
      <c r="O333" s="154"/>
      <c r="P333" s="154"/>
      <c r="Q333" s="154"/>
      <c r="R333" s="154"/>
      <c r="S333" s="154"/>
      <c r="T333" s="154"/>
      <c r="U333" s="154"/>
      <c r="V333" s="154"/>
      <c r="W333" s="154"/>
      <c r="X333" s="154"/>
      <c r="Y333" s="154"/>
    </row>
    <row r="334" spans="1:25" ht="15.75" customHeight="1" x14ac:dyDescent="0.3">
      <c r="A334" s="154"/>
      <c r="B334" s="154"/>
      <c r="C334" s="154"/>
      <c r="D334" s="154"/>
      <c r="E334" s="154"/>
      <c r="F334" s="154"/>
      <c r="G334" s="154"/>
      <c r="H334" s="154"/>
      <c r="I334" s="154"/>
      <c r="J334" s="154"/>
      <c r="K334" s="154"/>
      <c r="L334" s="154"/>
      <c r="M334" s="154"/>
      <c r="N334" s="154"/>
      <c r="O334" s="154"/>
      <c r="P334" s="154"/>
      <c r="Q334" s="154"/>
      <c r="R334" s="154"/>
      <c r="S334" s="154"/>
      <c r="T334" s="154"/>
      <c r="U334" s="154"/>
      <c r="V334" s="154"/>
      <c r="W334" s="154"/>
      <c r="X334" s="154"/>
      <c r="Y334" s="154"/>
    </row>
    <row r="335" spans="1:25" ht="15.75" customHeight="1" x14ac:dyDescent="0.3">
      <c r="A335" s="154"/>
      <c r="B335" s="154"/>
      <c r="C335" s="154"/>
      <c r="D335" s="154"/>
      <c r="E335" s="154"/>
      <c r="F335" s="154"/>
      <c r="G335" s="154"/>
      <c r="H335" s="154"/>
      <c r="I335" s="154"/>
      <c r="J335" s="154"/>
      <c r="K335" s="154"/>
      <c r="L335" s="154"/>
      <c r="M335" s="154"/>
      <c r="N335" s="154"/>
      <c r="O335" s="154"/>
      <c r="P335" s="154"/>
      <c r="Q335" s="154"/>
      <c r="R335" s="154"/>
      <c r="S335" s="154"/>
      <c r="T335" s="154"/>
      <c r="U335" s="154"/>
      <c r="V335" s="154"/>
      <c r="W335" s="154"/>
      <c r="X335" s="154"/>
      <c r="Y335" s="154"/>
    </row>
    <row r="336" spans="1:25" ht="15.75" customHeight="1" x14ac:dyDescent="0.3">
      <c r="A336" s="154"/>
      <c r="B336" s="154"/>
      <c r="C336" s="154"/>
      <c r="D336" s="154"/>
      <c r="E336" s="154"/>
      <c r="F336" s="154"/>
      <c r="G336" s="154"/>
      <c r="H336" s="154"/>
      <c r="I336" s="154"/>
      <c r="J336" s="154"/>
      <c r="K336" s="154"/>
      <c r="L336" s="154"/>
      <c r="M336" s="154"/>
      <c r="N336" s="154"/>
      <c r="O336" s="154"/>
      <c r="P336" s="154"/>
      <c r="Q336" s="154"/>
      <c r="R336" s="154"/>
      <c r="S336" s="154"/>
      <c r="T336" s="154"/>
      <c r="U336" s="154"/>
      <c r="V336" s="154"/>
      <c r="W336" s="154"/>
      <c r="X336" s="154"/>
      <c r="Y336" s="154"/>
    </row>
    <row r="337" spans="1:25" ht="15.75" customHeight="1" x14ac:dyDescent="0.3">
      <c r="A337" s="154"/>
      <c r="B337" s="154"/>
      <c r="C337" s="154"/>
      <c r="D337" s="154"/>
      <c r="E337" s="154"/>
      <c r="F337" s="154"/>
      <c r="G337" s="154"/>
      <c r="H337" s="154"/>
      <c r="I337" s="154"/>
      <c r="J337" s="154"/>
      <c r="K337" s="154"/>
      <c r="L337" s="154"/>
      <c r="M337" s="154"/>
      <c r="N337" s="154"/>
      <c r="O337" s="154"/>
      <c r="P337" s="154"/>
      <c r="Q337" s="154"/>
      <c r="R337" s="154"/>
      <c r="S337" s="154"/>
      <c r="T337" s="154"/>
      <c r="U337" s="154"/>
      <c r="V337" s="154"/>
      <c r="W337" s="154"/>
      <c r="X337" s="154"/>
      <c r="Y337" s="154"/>
    </row>
    <row r="338" spans="1:25" ht="15.75" customHeight="1" x14ac:dyDescent="0.3">
      <c r="A338" s="154"/>
      <c r="B338" s="154"/>
      <c r="C338" s="154"/>
      <c r="D338" s="154"/>
      <c r="E338" s="154"/>
      <c r="F338" s="154"/>
      <c r="G338" s="154"/>
      <c r="H338" s="154"/>
      <c r="I338" s="154"/>
      <c r="J338" s="154"/>
      <c r="K338" s="154"/>
      <c r="L338" s="154"/>
      <c r="M338" s="154"/>
      <c r="N338" s="154"/>
      <c r="O338" s="154"/>
      <c r="P338" s="154"/>
      <c r="Q338" s="154"/>
      <c r="R338" s="154"/>
      <c r="S338" s="154"/>
      <c r="T338" s="154"/>
      <c r="U338" s="154"/>
      <c r="V338" s="154"/>
      <c r="W338" s="154"/>
      <c r="X338" s="154"/>
      <c r="Y338" s="154"/>
    </row>
    <row r="339" spans="1:25" ht="15.75" customHeight="1" x14ac:dyDescent="0.3">
      <c r="A339" s="154"/>
      <c r="B339" s="154"/>
      <c r="C339" s="154"/>
      <c r="D339" s="154"/>
      <c r="E339" s="154"/>
      <c r="F339" s="154"/>
      <c r="G339" s="154"/>
      <c r="H339" s="154"/>
      <c r="I339" s="154"/>
      <c r="J339" s="154"/>
      <c r="K339" s="154"/>
      <c r="L339" s="154"/>
      <c r="M339" s="154"/>
      <c r="N339" s="154"/>
      <c r="O339" s="154"/>
      <c r="P339" s="154"/>
      <c r="Q339" s="154"/>
      <c r="R339" s="154"/>
      <c r="S339" s="154"/>
      <c r="T339" s="154"/>
      <c r="U339" s="154"/>
      <c r="V339" s="154"/>
      <c r="W339" s="154"/>
      <c r="X339" s="154"/>
      <c r="Y339" s="154"/>
    </row>
    <row r="340" spans="1:25" ht="15.75" customHeight="1" x14ac:dyDescent="0.3">
      <c r="A340" s="154"/>
      <c r="B340" s="154"/>
      <c r="C340" s="154"/>
      <c r="D340" s="154"/>
      <c r="E340" s="154"/>
      <c r="F340" s="154"/>
      <c r="G340" s="154"/>
      <c r="H340" s="154"/>
      <c r="I340" s="154"/>
      <c r="J340" s="154"/>
      <c r="K340" s="154"/>
      <c r="L340" s="154"/>
      <c r="M340" s="154"/>
      <c r="N340" s="154"/>
      <c r="O340" s="154"/>
      <c r="P340" s="154"/>
      <c r="Q340" s="154"/>
      <c r="R340" s="154"/>
      <c r="S340" s="154"/>
      <c r="T340" s="154"/>
      <c r="U340" s="154"/>
      <c r="V340" s="154"/>
      <c r="W340" s="154"/>
      <c r="X340" s="154"/>
      <c r="Y340" s="154"/>
    </row>
    <row r="341" spans="1:25" ht="15.75" customHeight="1" x14ac:dyDescent="0.3">
      <c r="A341" s="154"/>
      <c r="B341" s="154"/>
      <c r="C341" s="154"/>
      <c r="D341" s="154"/>
      <c r="E341" s="154"/>
      <c r="F341" s="154"/>
      <c r="G341" s="154"/>
      <c r="H341" s="154"/>
      <c r="I341" s="154"/>
      <c r="J341" s="154"/>
      <c r="K341" s="154"/>
      <c r="L341" s="154"/>
      <c r="M341" s="154"/>
      <c r="N341" s="154"/>
      <c r="O341" s="154"/>
      <c r="P341" s="154"/>
      <c r="Q341" s="154"/>
      <c r="R341" s="154"/>
      <c r="S341" s="154"/>
      <c r="T341" s="154"/>
      <c r="U341" s="154"/>
      <c r="V341" s="154"/>
      <c r="W341" s="154"/>
      <c r="X341" s="154"/>
      <c r="Y341" s="154"/>
    </row>
    <row r="342" spans="1:25" ht="15.75" customHeight="1" x14ac:dyDescent="0.3">
      <c r="A342" s="154"/>
      <c r="B342" s="154"/>
      <c r="C342" s="154"/>
      <c r="D342" s="154"/>
      <c r="E342" s="154"/>
      <c r="F342" s="154"/>
      <c r="G342" s="154"/>
      <c r="H342" s="154"/>
      <c r="I342" s="154"/>
      <c r="J342" s="154"/>
      <c r="K342" s="154"/>
      <c r="L342" s="154"/>
      <c r="M342" s="154"/>
      <c r="N342" s="154"/>
      <c r="O342" s="154"/>
      <c r="P342" s="154"/>
      <c r="Q342" s="154"/>
      <c r="R342" s="154"/>
      <c r="S342" s="154"/>
      <c r="T342" s="154"/>
      <c r="U342" s="154"/>
      <c r="V342" s="154"/>
      <c r="W342" s="154"/>
      <c r="X342" s="154"/>
      <c r="Y342" s="154"/>
    </row>
    <row r="343" spans="1:25" ht="15.75" customHeight="1" x14ac:dyDescent="0.3">
      <c r="A343" s="154"/>
      <c r="B343" s="154"/>
      <c r="C343" s="154"/>
      <c r="D343" s="154"/>
      <c r="E343" s="154"/>
      <c r="F343" s="154"/>
      <c r="G343" s="154"/>
      <c r="H343" s="154"/>
      <c r="I343" s="154"/>
      <c r="J343" s="154"/>
      <c r="K343" s="154"/>
      <c r="L343" s="154"/>
      <c r="M343" s="154"/>
      <c r="N343" s="154"/>
      <c r="O343" s="154"/>
      <c r="P343" s="154"/>
      <c r="Q343" s="154"/>
      <c r="R343" s="154"/>
      <c r="S343" s="154"/>
      <c r="T343" s="154"/>
      <c r="U343" s="154"/>
      <c r="V343" s="154"/>
      <c r="W343" s="154"/>
      <c r="X343" s="154"/>
      <c r="Y343" s="154"/>
    </row>
    <row r="344" spans="1:25" ht="15.75" customHeight="1" x14ac:dyDescent="0.3">
      <c r="A344" s="154"/>
      <c r="B344" s="154"/>
      <c r="C344" s="154"/>
      <c r="D344" s="154"/>
      <c r="E344" s="154"/>
      <c r="F344" s="154"/>
      <c r="G344" s="154"/>
      <c r="H344" s="154"/>
      <c r="I344" s="154"/>
      <c r="J344" s="154"/>
      <c r="K344" s="154"/>
      <c r="L344" s="154"/>
      <c r="M344" s="154"/>
      <c r="N344" s="154"/>
      <c r="O344" s="154"/>
      <c r="P344" s="154"/>
      <c r="Q344" s="154"/>
      <c r="R344" s="154"/>
      <c r="S344" s="154"/>
      <c r="T344" s="154"/>
      <c r="U344" s="154"/>
      <c r="V344" s="154"/>
      <c r="W344" s="154"/>
      <c r="X344" s="154"/>
      <c r="Y344" s="154"/>
    </row>
    <row r="345" spans="1:25" ht="15.75" customHeight="1" x14ac:dyDescent="0.3">
      <c r="A345" s="154"/>
      <c r="B345" s="154"/>
      <c r="C345" s="154"/>
      <c r="D345" s="154"/>
      <c r="E345" s="154"/>
      <c r="F345" s="154"/>
      <c r="G345" s="154"/>
      <c r="H345" s="154"/>
      <c r="I345" s="154"/>
      <c r="J345" s="154"/>
      <c r="K345" s="154"/>
      <c r="L345" s="154"/>
      <c r="M345" s="154"/>
      <c r="N345" s="154"/>
      <c r="O345" s="154"/>
      <c r="P345" s="154"/>
      <c r="Q345" s="154"/>
      <c r="R345" s="154"/>
      <c r="S345" s="154"/>
      <c r="T345" s="154"/>
      <c r="U345" s="154"/>
      <c r="V345" s="154"/>
      <c r="W345" s="154"/>
      <c r="X345" s="154"/>
      <c r="Y345" s="154"/>
    </row>
    <row r="346" spans="1:25" ht="15.75" customHeight="1" x14ac:dyDescent="0.3">
      <c r="A346" s="154"/>
      <c r="B346" s="154"/>
      <c r="C346" s="154"/>
      <c r="D346" s="154"/>
      <c r="E346" s="154"/>
      <c r="F346" s="154"/>
      <c r="G346" s="154"/>
      <c r="H346" s="154"/>
      <c r="I346" s="154"/>
      <c r="J346" s="154"/>
      <c r="K346" s="154"/>
      <c r="L346" s="154"/>
      <c r="M346" s="154"/>
      <c r="N346" s="154"/>
      <c r="O346" s="154"/>
      <c r="P346" s="154"/>
      <c r="Q346" s="154"/>
      <c r="R346" s="154"/>
      <c r="S346" s="154"/>
      <c r="T346" s="154"/>
      <c r="U346" s="154"/>
      <c r="V346" s="154"/>
      <c r="W346" s="154"/>
      <c r="X346" s="154"/>
      <c r="Y346" s="154"/>
    </row>
    <row r="347" spans="1:25" ht="15.75" customHeight="1" x14ac:dyDescent="0.3">
      <c r="A347" s="154"/>
      <c r="B347" s="154"/>
      <c r="C347" s="154"/>
      <c r="D347" s="154"/>
      <c r="E347" s="154"/>
      <c r="F347" s="154"/>
      <c r="G347" s="154"/>
      <c r="H347" s="154"/>
      <c r="I347" s="154"/>
      <c r="J347" s="154"/>
      <c r="K347" s="154"/>
      <c r="L347" s="154"/>
      <c r="M347" s="154"/>
      <c r="N347" s="154"/>
      <c r="O347" s="154"/>
      <c r="P347" s="154"/>
      <c r="Q347" s="154"/>
      <c r="R347" s="154"/>
      <c r="S347" s="154"/>
      <c r="T347" s="154"/>
      <c r="U347" s="154"/>
      <c r="V347" s="154"/>
      <c r="W347" s="154"/>
      <c r="X347" s="154"/>
      <c r="Y347" s="154"/>
    </row>
    <row r="348" spans="1:25" ht="15.75" customHeight="1" x14ac:dyDescent="0.3">
      <c r="A348" s="154"/>
      <c r="B348" s="154"/>
      <c r="C348" s="154"/>
      <c r="D348" s="154"/>
      <c r="E348" s="154"/>
      <c r="F348" s="154"/>
      <c r="G348" s="154"/>
      <c r="H348" s="154"/>
      <c r="I348" s="154"/>
      <c r="J348" s="154"/>
      <c r="K348" s="154"/>
      <c r="L348" s="154"/>
      <c r="M348" s="154"/>
      <c r="N348" s="154"/>
      <c r="O348" s="154"/>
      <c r="P348" s="154"/>
      <c r="Q348" s="154"/>
      <c r="R348" s="154"/>
      <c r="S348" s="154"/>
      <c r="T348" s="154"/>
      <c r="U348" s="154"/>
      <c r="V348" s="154"/>
      <c r="W348" s="154"/>
      <c r="X348" s="154"/>
      <c r="Y348" s="154"/>
    </row>
    <row r="349" spans="1:25" ht="15.75" customHeight="1" x14ac:dyDescent="0.3">
      <c r="A349" s="154"/>
      <c r="B349" s="154"/>
      <c r="C349" s="154"/>
      <c r="D349" s="154"/>
      <c r="E349" s="154"/>
      <c r="F349" s="154"/>
      <c r="G349" s="154"/>
      <c r="H349" s="154"/>
      <c r="I349" s="154"/>
      <c r="J349" s="154"/>
      <c r="K349" s="154"/>
      <c r="L349" s="154"/>
      <c r="M349" s="154"/>
      <c r="N349" s="154"/>
      <c r="O349" s="154"/>
      <c r="P349" s="154"/>
      <c r="Q349" s="154"/>
      <c r="R349" s="154"/>
      <c r="S349" s="154"/>
      <c r="T349" s="154"/>
      <c r="U349" s="154"/>
      <c r="V349" s="154"/>
      <c r="W349" s="154"/>
      <c r="X349" s="154"/>
      <c r="Y349" s="154"/>
    </row>
    <row r="350" spans="1:25" ht="15.75" customHeight="1" x14ac:dyDescent="0.3">
      <c r="A350" s="154"/>
      <c r="B350" s="154"/>
      <c r="C350" s="154"/>
      <c r="D350" s="154"/>
      <c r="E350" s="154"/>
      <c r="F350" s="154"/>
      <c r="G350" s="154"/>
      <c r="H350" s="154"/>
      <c r="I350" s="154"/>
      <c r="J350" s="154"/>
      <c r="K350" s="154"/>
      <c r="L350" s="154"/>
      <c r="M350" s="154"/>
      <c r="N350" s="154"/>
      <c r="O350" s="154"/>
      <c r="P350" s="154"/>
      <c r="Q350" s="154"/>
      <c r="R350" s="154"/>
      <c r="S350" s="154"/>
      <c r="T350" s="154"/>
      <c r="U350" s="154"/>
      <c r="V350" s="154"/>
      <c r="W350" s="154"/>
      <c r="X350" s="154"/>
      <c r="Y350" s="154"/>
    </row>
    <row r="351" spans="1:25" ht="15.75" customHeight="1" x14ac:dyDescent="0.3">
      <c r="A351" s="154"/>
      <c r="B351" s="154"/>
      <c r="C351" s="154"/>
      <c r="D351" s="154"/>
      <c r="E351" s="154"/>
      <c r="F351" s="154"/>
      <c r="G351" s="154"/>
      <c r="H351" s="154"/>
      <c r="I351" s="154"/>
      <c r="J351" s="154"/>
      <c r="K351" s="154"/>
      <c r="L351" s="154"/>
      <c r="M351" s="154"/>
      <c r="N351" s="154"/>
      <c r="O351" s="154"/>
      <c r="P351" s="154"/>
      <c r="Q351" s="154"/>
      <c r="R351" s="154"/>
      <c r="S351" s="154"/>
      <c r="T351" s="154"/>
      <c r="U351" s="154"/>
      <c r="V351" s="154"/>
      <c r="W351" s="154"/>
      <c r="X351" s="154"/>
      <c r="Y351" s="154"/>
    </row>
    <row r="352" spans="1:25" ht="15.75" customHeight="1" x14ac:dyDescent="0.3">
      <c r="A352" s="154"/>
      <c r="B352" s="154"/>
      <c r="C352" s="154"/>
      <c r="D352" s="154"/>
      <c r="E352" s="154"/>
      <c r="F352" s="154"/>
      <c r="G352" s="154"/>
      <c r="H352" s="154"/>
      <c r="I352" s="154"/>
      <c r="J352" s="154"/>
      <c r="K352" s="154"/>
      <c r="L352" s="154"/>
      <c r="M352" s="154"/>
      <c r="N352" s="154"/>
      <c r="O352" s="154"/>
      <c r="P352" s="154"/>
      <c r="Q352" s="154"/>
      <c r="R352" s="154"/>
      <c r="S352" s="154"/>
      <c r="T352" s="154"/>
      <c r="U352" s="154"/>
      <c r="V352" s="154"/>
      <c r="W352" s="154"/>
      <c r="X352" s="154"/>
      <c r="Y352" s="154"/>
    </row>
    <row r="353" spans="1:25" ht="15.75" customHeight="1" x14ac:dyDescent="0.3">
      <c r="A353" s="154"/>
      <c r="B353" s="154"/>
      <c r="C353" s="154"/>
      <c r="D353" s="154"/>
      <c r="E353" s="154"/>
      <c r="F353" s="154"/>
      <c r="G353" s="154"/>
      <c r="H353" s="154"/>
      <c r="I353" s="154"/>
      <c r="J353" s="154"/>
      <c r="K353" s="154"/>
      <c r="L353" s="154"/>
      <c r="M353" s="154"/>
      <c r="N353" s="154"/>
      <c r="O353" s="154"/>
      <c r="P353" s="154"/>
      <c r="Q353" s="154"/>
      <c r="R353" s="154"/>
      <c r="S353" s="154"/>
      <c r="T353" s="154"/>
      <c r="U353" s="154"/>
      <c r="V353" s="154"/>
      <c r="W353" s="154"/>
      <c r="X353" s="154"/>
      <c r="Y353" s="154"/>
    </row>
    <row r="354" spans="1:25" ht="15.75" customHeight="1" x14ac:dyDescent="0.3">
      <c r="A354" s="154"/>
      <c r="B354" s="154"/>
      <c r="C354" s="154"/>
      <c r="D354" s="154"/>
      <c r="E354" s="154"/>
      <c r="F354" s="154"/>
      <c r="G354" s="154"/>
      <c r="H354" s="154"/>
      <c r="I354" s="154"/>
      <c r="J354" s="154"/>
      <c r="K354" s="154"/>
      <c r="L354" s="154"/>
      <c r="M354" s="154"/>
      <c r="N354" s="154"/>
      <c r="O354" s="154"/>
      <c r="P354" s="154"/>
      <c r="Q354" s="154"/>
      <c r="R354" s="154"/>
      <c r="S354" s="154"/>
      <c r="T354" s="154"/>
      <c r="U354" s="154"/>
      <c r="V354" s="154"/>
      <c r="W354" s="154"/>
      <c r="X354" s="154"/>
      <c r="Y354" s="154"/>
    </row>
    <row r="355" spans="1:25" ht="15.75" customHeight="1" x14ac:dyDescent="0.3">
      <c r="A355" s="154"/>
      <c r="B355" s="154"/>
      <c r="C355" s="154"/>
      <c r="D355" s="154"/>
      <c r="E355" s="154"/>
      <c r="F355" s="154"/>
      <c r="G355" s="154"/>
      <c r="H355" s="154"/>
      <c r="I355" s="154"/>
      <c r="J355" s="154"/>
      <c r="K355" s="154"/>
      <c r="L355" s="154"/>
      <c r="M355" s="154"/>
      <c r="N355" s="154"/>
      <c r="O355" s="154"/>
      <c r="P355" s="154"/>
      <c r="Q355" s="154"/>
      <c r="R355" s="154"/>
      <c r="S355" s="154"/>
      <c r="T355" s="154"/>
      <c r="U355" s="154"/>
      <c r="V355" s="154"/>
      <c r="W355" s="154"/>
      <c r="X355" s="154"/>
      <c r="Y355" s="154"/>
    </row>
    <row r="356" spans="1:25" ht="15.75" customHeight="1" x14ac:dyDescent="0.3">
      <c r="A356" s="154"/>
      <c r="B356" s="154"/>
      <c r="C356" s="154"/>
      <c r="D356" s="154"/>
      <c r="E356" s="154"/>
      <c r="F356" s="154"/>
      <c r="G356" s="154"/>
      <c r="H356" s="154"/>
      <c r="I356" s="154"/>
      <c r="J356" s="154"/>
      <c r="K356" s="154"/>
      <c r="L356" s="154"/>
      <c r="M356" s="154"/>
      <c r="N356" s="154"/>
      <c r="O356" s="154"/>
      <c r="P356" s="154"/>
      <c r="Q356" s="154"/>
      <c r="R356" s="154"/>
      <c r="S356" s="154"/>
      <c r="T356" s="154"/>
      <c r="U356" s="154"/>
      <c r="V356" s="154"/>
      <c r="W356" s="154"/>
      <c r="X356" s="154"/>
      <c r="Y356" s="154"/>
    </row>
    <row r="357" spans="1:25" ht="15.75" customHeight="1" x14ac:dyDescent="0.3">
      <c r="A357" s="154"/>
      <c r="B357" s="154"/>
      <c r="C357" s="154"/>
      <c r="D357" s="154"/>
      <c r="E357" s="154"/>
      <c r="F357" s="154"/>
      <c r="G357" s="154"/>
      <c r="H357" s="154"/>
      <c r="I357" s="154"/>
      <c r="J357" s="154"/>
      <c r="K357" s="154"/>
      <c r="L357" s="154"/>
      <c r="M357" s="154"/>
      <c r="N357" s="154"/>
      <c r="O357" s="154"/>
      <c r="P357" s="154"/>
      <c r="Q357" s="154"/>
      <c r="R357" s="154"/>
      <c r="S357" s="154"/>
      <c r="T357" s="154"/>
      <c r="U357" s="154"/>
      <c r="V357" s="154"/>
      <c r="W357" s="154"/>
      <c r="X357" s="154"/>
      <c r="Y357" s="154"/>
    </row>
    <row r="358" spans="1:25" ht="15.75" customHeight="1" x14ac:dyDescent="0.3">
      <c r="A358" s="154"/>
      <c r="B358" s="154"/>
      <c r="C358" s="154"/>
      <c r="D358" s="154"/>
      <c r="E358" s="154"/>
      <c r="F358" s="154"/>
      <c r="G358" s="154"/>
      <c r="H358" s="154"/>
      <c r="I358" s="154"/>
      <c r="J358" s="154"/>
      <c r="K358" s="154"/>
      <c r="L358" s="154"/>
      <c r="M358" s="154"/>
      <c r="N358" s="154"/>
      <c r="O358" s="154"/>
      <c r="P358" s="154"/>
      <c r="Q358" s="154"/>
      <c r="R358" s="154"/>
      <c r="S358" s="154"/>
      <c r="T358" s="154"/>
      <c r="U358" s="154"/>
      <c r="V358" s="154"/>
      <c r="W358" s="154"/>
      <c r="X358" s="154"/>
      <c r="Y358" s="154"/>
    </row>
    <row r="359" spans="1:25" ht="15.75" customHeight="1" x14ac:dyDescent="0.3">
      <c r="A359" s="154"/>
      <c r="B359" s="154"/>
      <c r="C359" s="154"/>
      <c r="D359" s="154"/>
      <c r="E359" s="154"/>
      <c r="F359" s="154"/>
      <c r="G359" s="154"/>
      <c r="H359" s="154"/>
      <c r="I359" s="154"/>
      <c r="J359" s="154"/>
      <c r="K359" s="154"/>
      <c r="L359" s="154"/>
      <c r="M359" s="154"/>
      <c r="N359" s="154"/>
      <c r="O359" s="154"/>
      <c r="P359" s="154"/>
      <c r="Q359" s="154"/>
      <c r="R359" s="154"/>
      <c r="S359" s="154"/>
      <c r="T359" s="154"/>
      <c r="U359" s="154"/>
      <c r="V359" s="154"/>
      <c r="W359" s="154"/>
      <c r="X359" s="154"/>
      <c r="Y359" s="154"/>
    </row>
    <row r="360" spans="1:25" ht="15.75" customHeight="1" x14ac:dyDescent="0.3">
      <c r="A360" s="154"/>
      <c r="B360" s="154"/>
      <c r="C360" s="154"/>
      <c r="D360" s="154"/>
      <c r="E360" s="154"/>
      <c r="F360" s="154"/>
      <c r="G360" s="154"/>
      <c r="H360" s="154"/>
      <c r="I360" s="154"/>
      <c r="J360" s="154"/>
      <c r="K360" s="154"/>
      <c r="L360" s="154"/>
      <c r="M360" s="154"/>
      <c r="N360" s="154"/>
      <c r="O360" s="154"/>
      <c r="P360" s="154"/>
      <c r="Q360" s="154"/>
      <c r="R360" s="154"/>
      <c r="S360" s="154"/>
      <c r="T360" s="154"/>
      <c r="U360" s="154"/>
      <c r="V360" s="154"/>
      <c r="W360" s="154"/>
      <c r="X360" s="154"/>
      <c r="Y360" s="154"/>
    </row>
    <row r="361" spans="1:25" ht="15.75" customHeight="1" x14ac:dyDescent="0.3">
      <c r="A361" s="154"/>
      <c r="B361" s="154"/>
      <c r="C361" s="154"/>
      <c r="D361" s="154"/>
      <c r="E361" s="154"/>
      <c r="F361" s="154"/>
      <c r="G361" s="154"/>
      <c r="H361" s="154"/>
      <c r="I361" s="154"/>
      <c r="J361" s="154"/>
      <c r="K361" s="154"/>
      <c r="L361" s="154"/>
      <c r="M361" s="154"/>
      <c r="N361" s="154"/>
      <c r="O361" s="154"/>
      <c r="P361" s="154"/>
      <c r="Q361" s="154"/>
      <c r="R361" s="154"/>
      <c r="S361" s="154"/>
      <c r="T361" s="154"/>
      <c r="U361" s="154"/>
      <c r="V361" s="154"/>
      <c r="W361" s="154"/>
      <c r="X361" s="154"/>
      <c r="Y361" s="154"/>
    </row>
    <row r="362" spans="1:25" ht="15.75" customHeight="1" x14ac:dyDescent="0.3">
      <c r="A362" s="154"/>
      <c r="B362" s="154"/>
      <c r="C362" s="154"/>
      <c r="D362" s="154"/>
      <c r="E362" s="154"/>
      <c r="F362" s="154"/>
      <c r="G362" s="154"/>
      <c r="H362" s="154"/>
      <c r="I362" s="154"/>
      <c r="J362" s="154"/>
      <c r="K362" s="154"/>
      <c r="L362" s="154"/>
      <c r="M362" s="154"/>
      <c r="N362" s="154"/>
      <c r="O362" s="154"/>
      <c r="P362" s="154"/>
      <c r="Q362" s="154"/>
      <c r="R362" s="154"/>
      <c r="S362" s="154"/>
      <c r="T362" s="154"/>
      <c r="U362" s="154"/>
      <c r="V362" s="154"/>
      <c r="W362" s="154"/>
      <c r="X362" s="154"/>
      <c r="Y362" s="154"/>
    </row>
    <row r="363" spans="1:25" ht="15.75" customHeight="1" x14ac:dyDescent="0.3">
      <c r="A363" s="154"/>
      <c r="B363" s="154"/>
      <c r="C363" s="154"/>
      <c r="D363" s="154"/>
      <c r="E363" s="154"/>
      <c r="F363" s="154"/>
      <c r="G363" s="154"/>
      <c r="H363" s="154"/>
      <c r="I363" s="154"/>
      <c r="J363" s="154"/>
      <c r="K363" s="154"/>
      <c r="L363" s="154"/>
      <c r="M363" s="154"/>
      <c r="N363" s="154"/>
      <c r="O363" s="154"/>
      <c r="P363" s="154"/>
      <c r="Q363" s="154"/>
      <c r="R363" s="154"/>
      <c r="S363" s="154"/>
      <c r="T363" s="154"/>
      <c r="U363" s="154"/>
      <c r="V363" s="154"/>
      <c r="W363" s="154"/>
      <c r="X363" s="154"/>
      <c r="Y363" s="154"/>
    </row>
    <row r="364" spans="1:25" ht="15.75" customHeight="1" x14ac:dyDescent="0.3">
      <c r="A364" s="154"/>
      <c r="B364" s="154"/>
      <c r="C364" s="154"/>
      <c r="D364" s="154"/>
      <c r="E364" s="154"/>
      <c r="F364" s="154"/>
      <c r="G364" s="154"/>
      <c r="H364" s="154"/>
      <c r="I364" s="154"/>
      <c r="J364" s="154"/>
      <c r="K364" s="154"/>
      <c r="L364" s="154"/>
      <c r="M364" s="154"/>
      <c r="N364" s="154"/>
      <c r="O364" s="154"/>
      <c r="P364" s="154"/>
      <c r="Q364" s="154"/>
      <c r="R364" s="154"/>
      <c r="S364" s="154"/>
      <c r="T364" s="154"/>
      <c r="U364" s="154"/>
      <c r="V364" s="154"/>
      <c r="W364" s="154"/>
      <c r="X364" s="154"/>
      <c r="Y364" s="154"/>
    </row>
    <row r="365" spans="1:25" ht="15.75" customHeight="1" x14ac:dyDescent="0.3">
      <c r="A365" s="154"/>
      <c r="B365" s="154"/>
      <c r="C365" s="154"/>
      <c r="D365" s="154"/>
      <c r="E365" s="154"/>
      <c r="F365" s="154"/>
      <c r="G365" s="154"/>
      <c r="H365" s="154"/>
      <c r="I365" s="154"/>
      <c r="J365" s="154"/>
      <c r="K365" s="154"/>
      <c r="L365" s="154"/>
      <c r="M365" s="154"/>
      <c r="N365" s="154"/>
      <c r="O365" s="154"/>
      <c r="P365" s="154"/>
      <c r="Q365" s="154"/>
      <c r="R365" s="154"/>
      <c r="S365" s="154"/>
      <c r="T365" s="154"/>
      <c r="U365" s="154"/>
      <c r="V365" s="154"/>
      <c r="W365" s="154"/>
      <c r="X365" s="154"/>
      <c r="Y365" s="154"/>
    </row>
    <row r="366" spans="1:25" ht="15.75" customHeight="1" x14ac:dyDescent="0.3">
      <c r="A366" s="154"/>
      <c r="B366" s="154"/>
      <c r="C366" s="154"/>
      <c r="D366" s="154"/>
      <c r="E366" s="154"/>
      <c r="F366" s="154"/>
      <c r="G366" s="154"/>
      <c r="H366" s="154"/>
      <c r="I366" s="154"/>
      <c r="J366" s="154"/>
      <c r="K366" s="154"/>
      <c r="L366" s="154"/>
      <c r="M366" s="154"/>
      <c r="N366" s="154"/>
      <c r="O366" s="154"/>
      <c r="P366" s="154"/>
      <c r="Q366" s="154"/>
      <c r="R366" s="154"/>
      <c r="S366" s="154"/>
      <c r="T366" s="154"/>
      <c r="U366" s="154"/>
      <c r="V366" s="154"/>
      <c r="W366" s="154"/>
      <c r="X366" s="154"/>
      <c r="Y366" s="154"/>
    </row>
    <row r="367" spans="1:25" ht="15.75" customHeight="1" x14ac:dyDescent="0.3">
      <c r="A367" s="154"/>
      <c r="B367" s="154"/>
      <c r="C367" s="154"/>
      <c r="D367" s="154"/>
      <c r="E367" s="154"/>
      <c r="F367" s="154"/>
      <c r="G367" s="154"/>
      <c r="H367" s="154"/>
      <c r="I367" s="154"/>
      <c r="J367" s="154"/>
      <c r="K367" s="154"/>
      <c r="L367" s="154"/>
      <c r="M367" s="154"/>
      <c r="N367" s="154"/>
      <c r="O367" s="154"/>
      <c r="P367" s="154"/>
      <c r="Q367" s="154"/>
      <c r="R367" s="154"/>
      <c r="S367" s="154"/>
      <c r="T367" s="154"/>
      <c r="U367" s="154"/>
      <c r="V367" s="154"/>
      <c r="W367" s="154"/>
      <c r="X367" s="154"/>
      <c r="Y367" s="154"/>
    </row>
    <row r="368" spans="1:25" ht="15.75" customHeight="1" x14ac:dyDescent="0.3">
      <c r="A368" s="154"/>
      <c r="B368" s="154"/>
      <c r="C368" s="154"/>
      <c r="D368" s="154"/>
      <c r="E368" s="154"/>
      <c r="F368" s="154"/>
      <c r="G368" s="154"/>
      <c r="H368" s="154"/>
      <c r="I368" s="154"/>
      <c r="J368" s="154"/>
      <c r="K368" s="154"/>
      <c r="L368" s="154"/>
      <c r="M368" s="154"/>
      <c r="N368" s="154"/>
      <c r="O368" s="154"/>
      <c r="P368" s="154"/>
      <c r="Q368" s="154"/>
      <c r="R368" s="154"/>
      <c r="S368" s="154"/>
      <c r="T368" s="154"/>
      <c r="U368" s="154"/>
      <c r="V368" s="154"/>
      <c r="W368" s="154"/>
      <c r="X368" s="154"/>
      <c r="Y368" s="154"/>
    </row>
    <row r="369" spans="1:25" ht="15.75" customHeight="1" x14ac:dyDescent="0.3">
      <c r="A369" s="154"/>
      <c r="B369" s="154"/>
      <c r="C369" s="154"/>
      <c r="D369" s="154"/>
      <c r="E369" s="154"/>
      <c r="F369" s="154"/>
      <c r="G369" s="154"/>
      <c r="H369" s="154"/>
      <c r="I369" s="154"/>
      <c r="J369" s="154"/>
      <c r="K369" s="154"/>
      <c r="L369" s="154"/>
      <c r="M369" s="154"/>
      <c r="N369" s="154"/>
      <c r="O369" s="154"/>
      <c r="P369" s="154"/>
      <c r="Q369" s="154"/>
      <c r="R369" s="154"/>
      <c r="S369" s="154"/>
      <c r="T369" s="154"/>
      <c r="U369" s="154"/>
      <c r="V369" s="154"/>
      <c r="W369" s="154"/>
      <c r="X369" s="154"/>
      <c r="Y369" s="154"/>
    </row>
    <row r="370" spans="1:25" ht="15.75" customHeight="1" x14ac:dyDescent="0.3">
      <c r="A370" s="154"/>
      <c r="B370" s="154"/>
      <c r="C370" s="154"/>
      <c r="D370" s="154"/>
      <c r="E370" s="154"/>
      <c r="F370" s="154"/>
      <c r="G370" s="154"/>
      <c r="H370" s="154"/>
      <c r="I370" s="154"/>
      <c r="J370" s="154"/>
      <c r="K370" s="154"/>
      <c r="L370" s="154"/>
      <c r="M370" s="154"/>
      <c r="N370" s="154"/>
      <c r="O370" s="154"/>
      <c r="P370" s="154"/>
      <c r="Q370" s="154"/>
      <c r="R370" s="154"/>
      <c r="S370" s="154"/>
      <c r="T370" s="154"/>
      <c r="U370" s="154"/>
      <c r="V370" s="154"/>
      <c r="W370" s="154"/>
      <c r="X370" s="154"/>
      <c r="Y370" s="154"/>
    </row>
    <row r="371" spans="1:25" ht="15.75" customHeight="1" x14ac:dyDescent="0.3">
      <c r="A371" s="154"/>
      <c r="B371" s="154"/>
      <c r="C371" s="154"/>
      <c r="D371" s="154"/>
      <c r="E371" s="154"/>
      <c r="F371" s="154"/>
      <c r="G371" s="154"/>
      <c r="H371" s="154"/>
      <c r="I371" s="154"/>
      <c r="J371" s="154"/>
      <c r="K371" s="154"/>
      <c r="L371" s="154"/>
      <c r="M371" s="154"/>
      <c r="N371" s="154"/>
      <c r="O371" s="154"/>
      <c r="P371" s="154"/>
      <c r="Q371" s="154"/>
      <c r="R371" s="154"/>
      <c r="S371" s="154"/>
      <c r="T371" s="154"/>
      <c r="U371" s="154"/>
      <c r="V371" s="154"/>
      <c r="W371" s="154"/>
      <c r="X371" s="154"/>
      <c r="Y371" s="154"/>
    </row>
    <row r="372" spans="1:25" ht="15.75" customHeight="1" x14ac:dyDescent="0.3">
      <c r="A372" s="154"/>
      <c r="B372" s="154"/>
      <c r="C372" s="154"/>
      <c r="D372" s="154"/>
      <c r="E372" s="154"/>
      <c r="F372" s="154"/>
      <c r="G372" s="154"/>
      <c r="H372" s="154"/>
      <c r="I372" s="154"/>
      <c r="J372" s="154"/>
      <c r="K372" s="154"/>
      <c r="L372" s="154"/>
      <c r="M372" s="154"/>
      <c r="N372" s="154"/>
      <c r="O372" s="154"/>
      <c r="P372" s="154"/>
      <c r="Q372" s="154"/>
      <c r="R372" s="154"/>
      <c r="S372" s="154"/>
      <c r="T372" s="154"/>
      <c r="U372" s="154"/>
      <c r="V372" s="154"/>
      <c r="W372" s="154"/>
      <c r="X372" s="154"/>
      <c r="Y372" s="154"/>
    </row>
    <row r="373" spans="1:25" ht="15.75" customHeight="1" x14ac:dyDescent="0.3">
      <c r="A373" s="154"/>
      <c r="B373" s="154"/>
      <c r="C373" s="154"/>
      <c r="D373" s="154"/>
      <c r="E373" s="154"/>
      <c r="F373" s="154"/>
      <c r="G373" s="154"/>
      <c r="H373" s="154"/>
      <c r="I373" s="154"/>
      <c r="J373" s="154"/>
      <c r="K373" s="154"/>
      <c r="L373" s="154"/>
      <c r="M373" s="154"/>
      <c r="N373" s="154"/>
      <c r="O373" s="154"/>
      <c r="P373" s="154"/>
      <c r="Q373" s="154"/>
      <c r="R373" s="154"/>
      <c r="S373" s="154"/>
      <c r="T373" s="154"/>
      <c r="U373" s="154"/>
      <c r="V373" s="154"/>
      <c r="W373" s="154"/>
      <c r="X373" s="154"/>
      <c r="Y373" s="154"/>
    </row>
    <row r="374" spans="1:25" ht="15.75" customHeight="1" x14ac:dyDescent="0.3">
      <c r="A374" s="154"/>
      <c r="B374" s="154"/>
      <c r="C374" s="154"/>
      <c r="D374" s="154"/>
      <c r="E374" s="154"/>
      <c r="F374" s="154"/>
      <c r="G374" s="154"/>
      <c r="H374" s="154"/>
      <c r="I374" s="154"/>
      <c r="J374" s="154"/>
      <c r="K374" s="154"/>
      <c r="L374" s="154"/>
      <c r="M374" s="154"/>
      <c r="N374" s="154"/>
      <c r="O374" s="154"/>
      <c r="P374" s="154"/>
      <c r="Q374" s="154"/>
      <c r="R374" s="154"/>
      <c r="S374" s="154"/>
      <c r="T374" s="154"/>
      <c r="U374" s="154"/>
      <c r="V374" s="154"/>
      <c r="W374" s="154"/>
      <c r="X374" s="154"/>
      <c r="Y374" s="154"/>
    </row>
    <row r="375" spans="1:25" ht="15.75" customHeight="1" x14ac:dyDescent="0.3">
      <c r="A375" s="154"/>
      <c r="B375" s="154"/>
      <c r="C375" s="154"/>
      <c r="D375" s="154"/>
      <c r="E375" s="154"/>
      <c r="F375" s="154"/>
      <c r="G375" s="154"/>
      <c r="H375" s="154"/>
      <c r="I375" s="154"/>
      <c r="J375" s="154"/>
      <c r="K375" s="154"/>
      <c r="L375" s="154"/>
      <c r="M375" s="154"/>
      <c r="N375" s="154"/>
      <c r="O375" s="154"/>
      <c r="P375" s="154"/>
      <c r="Q375" s="154"/>
      <c r="R375" s="154"/>
      <c r="S375" s="154"/>
      <c r="T375" s="154"/>
      <c r="U375" s="154"/>
      <c r="V375" s="154"/>
      <c r="W375" s="154"/>
      <c r="X375" s="154"/>
      <c r="Y375" s="154"/>
    </row>
    <row r="376" spans="1:25" ht="15.75" customHeight="1" x14ac:dyDescent="0.3">
      <c r="A376" s="154"/>
      <c r="B376" s="154"/>
      <c r="C376" s="154"/>
      <c r="D376" s="154"/>
      <c r="E376" s="154"/>
      <c r="F376" s="154"/>
      <c r="G376" s="154"/>
      <c r="H376" s="154"/>
      <c r="I376" s="154"/>
      <c r="J376" s="154"/>
      <c r="K376" s="154"/>
      <c r="L376" s="154"/>
      <c r="M376" s="154"/>
      <c r="N376" s="154"/>
      <c r="O376" s="154"/>
      <c r="P376" s="154"/>
      <c r="Q376" s="154"/>
      <c r="R376" s="154"/>
      <c r="S376" s="154"/>
      <c r="T376" s="154"/>
      <c r="U376" s="154"/>
      <c r="V376" s="154"/>
      <c r="W376" s="154"/>
      <c r="X376" s="154"/>
      <c r="Y376" s="154"/>
    </row>
    <row r="377" spans="1:25" ht="15.75" customHeight="1" x14ac:dyDescent="0.3">
      <c r="A377" s="154"/>
      <c r="B377" s="154"/>
      <c r="C377" s="154"/>
      <c r="D377" s="154"/>
      <c r="E377" s="154"/>
      <c r="F377" s="154"/>
      <c r="G377" s="154"/>
      <c r="H377" s="154"/>
      <c r="I377" s="154"/>
      <c r="J377" s="154"/>
      <c r="K377" s="154"/>
      <c r="L377" s="154"/>
      <c r="M377" s="154"/>
      <c r="N377" s="154"/>
      <c r="O377" s="154"/>
      <c r="P377" s="154"/>
      <c r="Q377" s="154"/>
      <c r="R377" s="154"/>
      <c r="S377" s="154"/>
      <c r="T377" s="154"/>
      <c r="U377" s="154"/>
      <c r="V377" s="154"/>
      <c r="W377" s="154"/>
      <c r="X377" s="154"/>
      <c r="Y377" s="154"/>
    </row>
    <row r="378" spans="1:25" ht="15.75" customHeight="1" x14ac:dyDescent="0.3">
      <c r="A378" s="154"/>
      <c r="B378" s="154"/>
      <c r="C378" s="154"/>
      <c r="D378" s="154"/>
      <c r="E378" s="154"/>
      <c r="F378" s="154"/>
      <c r="G378" s="154"/>
      <c r="H378" s="154"/>
      <c r="I378" s="154"/>
      <c r="J378" s="154"/>
      <c r="K378" s="154"/>
      <c r="L378" s="154"/>
      <c r="M378" s="154"/>
      <c r="N378" s="154"/>
      <c r="O378" s="154"/>
      <c r="P378" s="154"/>
      <c r="Q378" s="154"/>
      <c r="R378" s="154"/>
      <c r="S378" s="154"/>
      <c r="T378" s="154"/>
      <c r="U378" s="154"/>
      <c r="V378" s="154"/>
      <c r="W378" s="154"/>
      <c r="X378" s="154"/>
      <c r="Y378" s="154"/>
    </row>
    <row r="379" spans="1:25" ht="15.75" customHeight="1" x14ac:dyDescent="0.3">
      <c r="A379" s="154"/>
      <c r="B379" s="154"/>
      <c r="C379" s="154"/>
      <c r="D379" s="154"/>
      <c r="E379" s="154"/>
      <c r="F379" s="154"/>
      <c r="G379" s="154"/>
      <c r="H379" s="154"/>
      <c r="I379" s="154"/>
      <c r="J379" s="154"/>
      <c r="K379" s="154"/>
      <c r="L379" s="154"/>
      <c r="M379" s="154"/>
      <c r="N379" s="154"/>
      <c r="O379" s="154"/>
      <c r="P379" s="154"/>
      <c r="Q379" s="154"/>
      <c r="R379" s="154"/>
      <c r="S379" s="154"/>
      <c r="T379" s="154"/>
      <c r="U379" s="154"/>
      <c r="V379" s="154"/>
      <c r="W379" s="154"/>
      <c r="X379" s="154"/>
      <c r="Y379" s="154"/>
    </row>
    <row r="380" spans="1:25" ht="15.75" customHeight="1" x14ac:dyDescent="0.3">
      <c r="A380" s="154"/>
      <c r="B380" s="154"/>
      <c r="C380" s="154"/>
      <c r="D380" s="154"/>
      <c r="E380" s="154"/>
      <c r="F380" s="154"/>
      <c r="G380" s="154"/>
      <c r="H380" s="154"/>
      <c r="I380" s="154"/>
      <c r="J380" s="154"/>
      <c r="K380" s="154"/>
      <c r="L380" s="154"/>
      <c r="M380" s="154"/>
      <c r="N380" s="154"/>
      <c r="O380" s="154"/>
      <c r="P380" s="154"/>
      <c r="Q380" s="154"/>
      <c r="R380" s="154"/>
      <c r="S380" s="154"/>
      <c r="T380" s="154"/>
      <c r="U380" s="154"/>
      <c r="V380" s="154"/>
      <c r="W380" s="154"/>
      <c r="X380" s="154"/>
      <c r="Y380" s="154"/>
    </row>
    <row r="381" spans="1:25" ht="15.75" customHeight="1" x14ac:dyDescent="0.3">
      <c r="A381" s="154"/>
      <c r="B381" s="154"/>
      <c r="C381" s="154"/>
      <c r="D381" s="154"/>
      <c r="E381" s="154"/>
      <c r="F381" s="154"/>
      <c r="G381" s="154"/>
      <c r="H381" s="154"/>
      <c r="I381" s="154"/>
      <c r="J381" s="154"/>
      <c r="K381" s="154"/>
      <c r="L381" s="154"/>
      <c r="M381" s="154"/>
      <c r="N381" s="154"/>
      <c r="O381" s="154"/>
      <c r="P381" s="154"/>
      <c r="Q381" s="154"/>
      <c r="R381" s="154"/>
      <c r="S381" s="154"/>
      <c r="T381" s="154"/>
      <c r="U381" s="154"/>
      <c r="V381" s="154"/>
      <c r="W381" s="154"/>
      <c r="X381" s="154"/>
      <c r="Y381" s="154"/>
    </row>
    <row r="382" spans="1:25" ht="15.75" customHeight="1" x14ac:dyDescent="0.3">
      <c r="A382" s="154"/>
      <c r="B382" s="154"/>
      <c r="C382" s="154"/>
      <c r="D382" s="154"/>
      <c r="E382" s="154"/>
      <c r="F382" s="154"/>
      <c r="G382" s="154"/>
      <c r="H382" s="154"/>
      <c r="I382" s="154"/>
      <c r="J382" s="154"/>
      <c r="K382" s="154"/>
      <c r="L382" s="154"/>
      <c r="M382" s="154"/>
      <c r="N382" s="154"/>
      <c r="O382" s="154"/>
      <c r="P382" s="154"/>
      <c r="Q382" s="154"/>
      <c r="R382" s="154"/>
      <c r="S382" s="154"/>
      <c r="T382" s="154"/>
      <c r="U382" s="154"/>
      <c r="V382" s="154"/>
      <c r="W382" s="154"/>
      <c r="X382" s="154"/>
      <c r="Y382" s="154"/>
    </row>
    <row r="383" spans="1:25" ht="15.75" customHeight="1" x14ac:dyDescent="0.3">
      <c r="A383" s="154"/>
      <c r="B383" s="154"/>
      <c r="C383" s="154"/>
      <c r="D383" s="154"/>
      <c r="E383" s="154"/>
      <c r="F383" s="154"/>
      <c r="G383" s="154"/>
      <c r="H383" s="154"/>
      <c r="I383" s="154"/>
      <c r="J383" s="154"/>
      <c r="K383" s="154"/>
      <c r="L383" s="154"/>
      <c r="M383" s="154"/>
      <c r="N383" s="154"/>
      <c r="O383" s="154"/>
      <c r="P383" s="154"/>
      <c r="Q383" s="154"/>
      <c r="R383" s="154"/>
      <c r="S383" s="154"/>
      <c r="T383" s="154"/>
      <c r="U383" s="154"/>
      <c r="V383" s="154"/>
      <c r="W383" s="154"/>
      <c r="X383" s="154"/>
      <c r="Y383" s="154"/>
    </row>
    <row r="384" spans="1:25" ht="15.75" customHeight="1" x14ac:dyDescent="0.3">
      <c r="A384" s="154"/>
      <c r="B384" s="154"/>
      <c r="C384" s="154"/>
      <c r="D384" s="154"/>
      <c r="E384" s="154"/>
      <c r="F384" s="154"/>
      <c r="G384" s="154"/>
      <c r="H384" s="154"/>
      <c r="I384" s="154"/>
      <c r="J384" s="154"/>
      <c r="K384" s="154"/>
      <c r="L384" s="154"/>
      <c r="M384" s="154"/>
      <c r="N384" s="154"/>
      <c r="O384" s="154"/>
      <c r="P384" s="154"/>
      <c r="Q384" s="154"/>
      <c r="R384" s="154"/>
      <c r="S384" s="154"/>
      <c r="T384" s="154"/>
      <c r="U384" s="154"/>
      <c r="V384" s="154"/>
      <c r="W384" s="154"/>
      <c r="X384" s="154"/>
      <c r="Y384" s="154"/>
    </row>
    <row r="385" spans="1:25" ht="15.75" customHeight="1" x14ac:dyDescent="0.3">
      <c r="A385" s="154"/>
      <c r="B385" s="154"/>
      <c r="C385" s="154"/>
      <c r="D385" s="154"/>
      <c r="E385" s="154"/>
      <c r="F385" s="154"/>
      <c r="G385" s="154"/>
      <c r="H385" s="154"/>
      <c r="I385" s="154"/>
      <c r="J385" s="154"/>
      <c r="K385" s="154"/>
      <c r="L385" s="154"/>
      <c r="M385" s="154"/>
      <c r="N385" s="154"/>
      <c r="O385" s="154"/>
      <c r="P385" s="154"/>
      <c r="Q385" s="154"/>
      <c r="R385" s="154"/>
      <c r="S385" s="154"/>
      <c r="T385" s="154"/>
      <c r="U385" s="154"/>
      <c r="V385" s="154"/>
      <c r="W385" s="154"/>
      <c r="X385" s="154"/>
      <c r="Y385" s="154"/>
    </row>
    <row r="386" spans="1:25" ht="15.75" customHeight="1" x14ac:dyDescent="0.3">
      <c r="A386" s="154"/>
      <c r="B386" s="154"/>
      <c r="C386" s="154"/>
      <c r="D386" s="154"/>
      <c r="E386" s="154"/>
      <c r="F386" s="154"/>
      <c r="G386" s="154"/>
      <c r="H386" s="154"/>
      <c r="I386" s="154"/>
      <c r="J386" s="154"/>
      <c r="K386" s="154"/>
      <c r="L386" s="154"/>
      <c r="M386" s="154"/>
      <c r="N386" s="154"/>
      <c r="O386" s="154"/>
      <c r="P386" s="154"/>
      <c r="Q386" s="154"/>
      <c r="R386" s="154"/>
      <c r="S386" s="154"/>
      <c r="T386" s="154"/>
      <c r="U386" s="154"/>
      <c r="V386" s="154"/>
      <c r="W386" s="154"/>
      <c r="X386" s="154"/>
      <c r="Y386" s="154"/>
    </row>
    <row r="387" spans="1:25" ht="15.75" customHeight="1" x14ac:dyDescent="0.3">
      <c r="A387" s="154"/>
      <c r="B387" s="154"/>
      <c r="C387" s="154"/>
      <c r="D387" s="154"/>
      <c r="E387" s="154"/>
      <c r="F387" s="154"/>
      <c r="G387" s="154"/>
      <c r="H387" s="154"/>
      <c r="I387" s="154"/>
      <c r="J387" s="154"/>
      <c r="K387" s="154"/>
      <c r="L387" s="154"/>
      <c r="M387" s="154"/>
      <c r="N387" s="154"/>
      <c r="O387" s="154"/>
      <c r="P387" s="154"/>
      <c r="Q387" s="154"/>
      <c r="R387" s="154"/>
      <c r="S387" s="154"/>
      <c r="T387" s="154"/>
      <c r="U387" s="154"/>
      <c r="V387" s="154"/>
      <c r="W387" s="154"/>
      <c r="X387" s="154"/>
      <c r="Y387" s="154"/>
    </row>
    <row r="388" spans="1:25" ht="15.75" customHeight="1" x14ac:dyDescent="0.3">
      <c r="A388" s="154"/>
      <c r="B388" s="154"/>
      <c r="C388" s="154"/>
      <c r="D388" s="154"/>
      <c r="E388" s="154"/>
      <c r="F388" s="154"/>
      <c r="G388" s="154"/>
      <c r="H388" s="154"/>
      <c r="I388" s="154"/>
      <c r="J388" s="154"/>
      <c r="K388" s="154"/>
      <c r="L388" s="154"/>
      <c r="M388" s="154"/>
      <c r="N388" s="154"/>
      <c r="O388" s="154"/>
      <c r="P388" s="154"/>
      <c r="Q388" s="154"/>
      <c r="R388" s="154"/>
      <c r="S388" s="154"/>
      <c r="T388" s="154"/>
      <c r="U388" s="154"/>
      <c r="V388" s="154"/>
      <c r="W388" s="154"/>
      <c r="X388" s="154"/>
      <c r="Y388" s="154"/>
    </row>
    <row r="389" spans="1:25" ht="15.75" customHeight="1" x14ac:dyDescent="0.3">
      <c r="A389" s="154"/>
      <c r="B389" s="154"/>
      <c r="C389" s="154"/>
      <c r="D389" s="154"/>
      <c r="E389" s="154"/>
      <c r="F389" s="154"/>
      <c r="G389" s="154"/>
      <c r="H389" s="154"/>
      <c r="I389" s="154"/>
      <c r="J389" s="154"/>
      <c r="K389" s="154"/>
      <c r="L389" s="154"/>
      <c r="M389" s="154"/>
      <c r="N389" s="154"/>
      <c r="O389" s="154"/>
      <c r="P389" s="154"/>
      <c r="Q389" s="154"/>
      <c r="R389" s="154"/>
      <c r="S389" s="154"/>
      <c r="T389" s="154"/>
      <c r="U389" s="154"/>
      <c r="V389" s="154"/>
      <c r="W389" s="154"/>
      <c r="X389" s="154"/>
      <c r="Y389" s="154"/>
    </row>
    <row r="390" spans="1:25" ht="15.75" customHeight="1" x14ac:dyDescent="0.3">
      <c r="A390" s="154"/>
      <c r="B390" s="154"/>
      <c r="C390" s="154"/>
      <c r="D390" s="154"/>
      <c r="E390" s="154"/>
      <c r="F390" s="154"/>
      <c r="G390" s="154"/>
      <c r="H390" s="154"/>
      <c r="I390" s="154"/>
      <c r="J390" s="154"/>
      <c r="K390" s="154"/>
      <c r="L390" s="154"/>
      <c r="M390" s="154"/>
      <c r="N390" s="154"/>
      <c r="O390" s="154"/>
      <c r="P390" s="154"/>
      <c r="Q390" s="154"/>
      <c r="R390" s="154"/>
      <c r="S390" s="154"/>
      <c r="T390" s="154"/>
      <c r="U390" s="154"/>
      <c r="V390" s="154"/>
      <c r="W390" s="154"/>
      <c r="X390" s="154"/>
      <c r="Y390" s="154"/>
    </row>
    <row r="391" spans="1:25" ht="15.75" customHeight="1" x14ac:dyDescent="0.3">
      <c r="A391" s="154"/>
      <c r="B391" s="154"/>
      <c r="C391" s="154"/>
      <c r="D391" s="154"/>
      <c r="E391" s="154"/>
      <c r="F391" s="154"/>
      <c r="G391" s="154"/>
      <c r="H391" s="154"/>
      <c r="I391" s="154"/>
      <c r="J391" s="154"/>
      <c r="K391" s="154"/>
      <c r="L391" s="154"/>
      <c r="M391" s="154"/>
      <c r="N391" s="154"/>
      <c r="O391" s="154"/>
      <c r="P391" s="154"/>
      <c r="Q391" s="154"/>
      <c r="R391" s="154"/>
      <c r="S391" s="154"/>
      <c r="T391" s="154"/>
      <c r="U391" s="154"/>
      <c r="V391" s="154"/>
      <c r="W391" s="154"/>
      <c r="X391" s="154"/>
      <c r="Y391" s="154"/>
    </row>
    <row r="392" spans="1:25" ht="15.75" customHeight="1" x14ac:dyDescent="0.3">
      <c r="A392" s="154"/>
      <c r="B392" s="154"/>
      <c r="C392" s="154"/>
      <c r="D392" s="154"/>
      <c r="E392" s="154"/>
      <c r="F392" s="154"/>
      <c r="G392" s="154"/>
      <c r="H392" s="154"/>
      <c r="I392" s="154"/>
      <c r="J392" s="154"/>
      <c r="K392" s="154"/>
      <c r="L392" s="154"/>
      <c r="M392" s="154"/>
      <c r="N392" s="154"/>
      <c r="O392" s="154"/>
      <c r="P392" s="154"/>
      <c r="Q392" s="154"/>
      <c r="R392" s="154"/>
      <c r="S392" s="154"/>
      <c r="T392" s="154"/>
      <c r="U392" s="154"/>
      <c r="V392" s="154"/>
      <c r="W392" s="154"/>
      <c r="X392" s="154"/>
      <c r="Y392" s="154"/>
    </row>
    <row r="393" spans="1:25" ht="15.75" customHeight="1" x14ac:dyDescent="0.3">
      <c r="A393" s="154"/>
      <c r="B393" s="154"/>
      <c r="C393" s="154"/>
      <c r="D393" s="154"/>
      <c r="E393" s="154"/>
      <c r="F393" s="154"/>
      <c r="G393" s="154"/>
      <c r="H393" s="154"/>
      <c r="I393" s="154"/>
      <c r="J393" s="154"/>
      <c r="K393" s="154"/>
      <c r="L393" s="154"/>
      <c r="M393" s="154"/>
      <c r="N393" s="154"/>
      <c r="O393" s="154"/>
      <c r="P393" s="154"/>
      <c r="Q393" s="154"/>
      <c r="R393" s="154"/>
      <c r="S393" s="154"/>
      <c r="T393" s="154"/>
      <c r="U393" s="154"/>
      <c r="V393" s="154"/>
      <c r="W393" s="154"/>
      <c r="X393" s="154"/>
      <c r="Y393" s="154"/>
    </row>
    <row r="394" spans="1:25" ht="15.75" customHeight="1" x14ac:dyDescent="0.3">
      <c r="A394" s="154"/>
      <c r="B394" s="154"/>
      <c r="C394" s="154"/>
      <c r="D394" s="154"/>
      <c r="E394" s="154"/>
      <c r="F394" s="154"/>
      <c r="G394" s="154"/>
      <c r="H394" s="154"/>
      <c r="I394" s="154"/>
      <c r="J394" s="154"/>
      <c r="K394" s="154"/>
      <c r="L394" s="154"/>
      <c r="M394" s="154"/>
      <c r="N394" s="154"/>
      <c r="O394" s="154"/>
      <c r="P394" s="154"/>
      <c r="Q394" s="154"/>
      <c r="R394" s="154"/>
      <c r="S394" s="154"/>
      <c r="T394" s="154"/>
      <c r="U394" s="154"/>
      <c r="V394" s="154"/>
      <c r="W394" s="154"/>
      <c r="X394" s="154"/>
      <c r="Y394" s="154"/>
    </row>
    <row r="395" spans="1:25" ht="15.75" customHeight="1" x14ac:dyDescent="0.3">
      <c r="A395" s="154"/>
      <c r="B395" s="154"/>
      <c r="C395" s="154"/>
      <c r="D395" s="154"/>
      <c r="E395" s="154"/>
      <c r="F395" s="154"/>
      <c r="G395" s="154"/>
      <c r="H395" s="154"/>
      <c r="I395" s="154"/>
      <c r="J395" s="154"/>
      <c r="K395" s="154"/>
      <c r="L395" s="154"/>
      <c r="M395" s="154"/>
      <c r="N395" s="154"/>
      <c r="O395" s="154"/>
      <c r="P395" s="154"/>
      <c r="Q395" s="154"/>
      <c r="R395" s="154"/>
      <c r="S395" s="154"/>
      <c r="T395" s="154"/>
      <c r="U395" s="154"/>
      <c r="V395" s="154"/>
      <c r="W395" s="154"/>
      <c r="X395" s="154"/>
      <c r="Y395" s="154"/>
    </row>
    <row r="396" spans="1:25" ht="15.75" customHeight="1" x14ac:dyDescent="0.3">
      <c r="A396" s="154"/>
      <c r="B396" s="154"/>
      <c r="C396" s="154"/>
      <c r="D396" s="154"/>
      <c r="E396" s="154"/>
      <c r="F396" s="154"/>
      <c r="G396" s="154"/>
      <c r="H396" s="154"/>
      <c r="I396" s="154"/>
      <c r="J396" s="154"/>
      <c r="K396" s="154"/>
      <c r="L396" s="154"/>
      <c r="M396" s="154"/>
      <c r="N396" s="154"/>
      <c r="O396" s="154"/>
      <c r="P396" s="154"/>
      <c r="Q396" s="154"/>
      <c r="R396" s="154"/>
      <c r="S396" s="154"/>
      <c r="T396" s="154"/>
      <c r="U396" s="154"/>
      <c r="V396" s="154"/>
      <c r="W396" s="154"/>
      <c r="X396" s="154"/>
      <c r="Y396" s="154"/>
    </row>
    <row r="397" spans="1:25" ht="15.75" customHeight="1" x14ac:dyDescent="0.3">
      <c r="A397" s="154"/>
      <c r="B397" s="154"/>
      <c r="C397" s="154"/>
      <c r="D397" s="154"/>
      <c r="E397" s="154"/>
      <c r="F397" s="154"/>
      <c r="G397" s="154"/>
      <c r="H397" s="154"/>
      <c r="I397" s="154"/>
      <c r="J397" s="154"/>
      <c r="K397" s="154"/>
      <c r="L397" s="154"/>
      <c r="M397" s="154"/>
      <c r="N397" s="154"/>
      <c r="O397" s="154"/>
      <c r="P397" s="154"/>
      <c r="Q397" s="154"/>
      <c r="R397" s="154"/>
      <c r="S397" s="154"/>
      <c r="T397" s="154"/>
      <c r="U397" s="154"/>
      <c r="V397" s="154"/>
      <c r="W397" s="154"/>
      <c r="X397" s="154"/>
      <c r="Y397" s="154"/>
    </row>
    <row r="398" spans="1:25" ht="15.75" customHeight="1" x14ac:dyDescent="0.3">
      <c r="A398" s="154"/>
      <c r="B398" s="154"/>
      <c r="C398" s="154"/>
      <c r="D398" s="154"/>
      <c r="E398" s="154"/>
      <c r="F398" s="154"/>
      <c r="G398" s="154"/>
      <c r="H398" s="154"/>
      <c r="I398" s="154"/>
      <c r="J398" s="154"/>
      <c r="K398" s="154"/>
      <c r="L398" s="154"/>
      <c r="M398" s="154"/>
      <c r="N398" s="154"/>
      <c r="O398" s="154"/>
      <c r="P398" s="154"/>
      <c r="Q398" s="154"/>
      <c r="R398" s="154"/>
      <c r="S398" s="154"/>
      <c r="T398" s="154"/>
      <c r="U398" s="154"/>
      <c r="V398" s="154"/>
      <c r="W398" s="154"/>
      <c r="X398" s="154"/>
      <c r="Y398" s="154"/>
    </row>
    <row r="399" spans="1:25" ht="15.75" customHeight="1" x14ac:dyDescent="0.3">
      <c r="A399" s="154"/>
      <c r="B399" s="154"/>
      <c r="C399" s="154"/>
      <c r="D399" s="154"/>
      <c r="E399" s="154"/>
      <c r="F399" s="154"/>
      <c r="G399" s="154"/>
      <c r="H399" s="154"/>
      <c r="I399" s="154"/>
      <c r="J399" s="154"/>
      <c r="K399" s="154"/>
      <c r="L399" s="154"/>
      <c r="M399" s="154"/>
      <c r="N399" s="154"/>
      <c r="O399" s="154"/>
      <c r="P399" s="154"/>
      <c r="Q399" s="154"/>
      <c r="R399" s="154"/>
      <c r="S399" s="154"/>
      <c r="T399" s="154"/>
      <c r="U399" s="154"/>
      <c r="V399" s="154"/>
      <c r="W399" s="154"/>
      <c r="X399" s="154"/>
      <c r="Y399" s="154"/>
    </row>
    <row r="400" spans="1:25" ht="15.75" customHeight="1" x14ac:dyDescent="0.3">
      <c r="A400" s="154"/>
      <c r="B400" s="154"/>
      <c r="C400" s="154"/>
      <c r="D400" s="154"/>
      <c r="E400" s="154"/>
      <c r="F400" s="154"/>
      <c r="G400" s="154"/>
      <c r="H400" s="154"/>
      <c r="I400" s="154"/>
      <c r="J400" s="154"/>
      <c r="K400" s="154"/>
      <c r="L400" s="154"/>
      <c r="M400" s="154"/>
      <c r="N400" s="154"/>
      <c r="O400" s="154"/>
      <c r="P400" s="154"/>
      <c r="Q400" s="154"/>
      <c r="R400" s="154"/>
      <c r="S400" s="154"/>
      <c r="T400" s="154"/>
      <c r="U400" s="154"/>
      <c r="V400" s="154"/>
      <c r="W400" s="154"/>
      <c r="X400" s="154"/>
      <c r="Y400" s="154"/>
    </row>
    <row r="401" spans="1:25" ht="15.75" customHeight="1" x14ac:dyDescent="0.3">
      <c r="A401" s="154"/>
      <c r="B401" s="154"/>
      <c r="C401" s="154"/>
      <c r="D401" s="154"/>
      <c r="E401" s="154"/>
      <c r="F401" s="154"/>
      <c r="G401" s="154"/>
      <c r="H401" s="154"/>
      <c r="I401" s="154"/>
      <c r="J401" s="154"/>
      <c r="K401" s="154"/>
      <c r="L401" s="154"/>
      <c r="M401" s="154"/>
      <c r="N401" s="154"/>
      <c r="O401" s="154"/>
      <c r="P401" s="154"/>
      <c r="Q401" s="154"/>
      <c r="R401" s="154"/>
      <c r="S401" s="154"/>
      <c r="T401" s="154"/>
      <c r="U401" s="154"/>
      <c r="V401" s="154"/>
      <c r="W401" s="154"/>
      <c r="X401" s="154"/>
      <c r="Y401" s="154"/>
    </row>
    <row r="402" spans="1:25" ht="15.75" customHeight="1" x14ac:dyDescent="0.3">
      <c r="A402" s="154"/>
      <c r="B402" s="154"/>
      <c r="C402" s="154"/>
      <c r="D402" s="154"/>
      <c r="E402" s="154"/>
      <c r="F402" s="154"/>
      <c r="G402" s="154"/>
      <c r="H402" s="154"/>
      <c r="I402" s="154"/>
      <c r="J402" s="154"/>
      <c r="K402" s="154"/>
      <c r="L402" s="154"/>
      <c r="M402" s="154"/>
      <c r="N402" s="154"/>
      <c r="O402" s="154"/>
      <c r="P402" s="154"/>
      <c r="Q402" s="154"/>
      <c r="R402" s="154"/>
      <c r="S402" s="154"/>
      <c r="T402" s="154"/>
      <c r="U402" s="154"/>
      <c r="V402" s="154"/>
      <c r="W402" s="154"/>
      <c r="X402" s="154"/>
      <c r="Y402" s="154"/>
    </row>
    <row r="403" spans="1:25" ht="15.75" customHeight="1" x14ac:dyDescent="0.3">
      <c r="A403" s="154"/>
      <c r="B403" s="154"/>
      <c r="C403" s="154"/>
      <c r="D403" s="154"/>
      <c r="E403" s="154"/>
      <c r="F403" s="154"/>
      <c r="G403" s="154"/>
      <c r="H403" s="154"/>
      <c r="I403" s="154"/>
      <c r="J403" s="154"/>
      <c r="K403" s="154"/>
      <c r="L403" s="154"/>
      <c r="M403" s="154"/>
      <c r="N403" s="154"/>
      <c r="O403" s="154"/>
      <c r="P403" s="154"/>
      <c r="Q403" s="154"/>
      <c r="R403" s="154"/>
      <c r="S403" s="154"/>
      <c r="T403" s="154"/>
      <c r="U403" s="154"/>
      <c r="V403" s="154"/>
      <c r="W403" s="154"/>
      <c r="X403" s="154"/>
      <c r="Y403" s="154"/>
    </row>
    <row r="404" spans="1:25" ht="15.75" customHeight="1" x14ac:dyDescent="0.3">
      <c r="A404" s="154"/>
      <c r="B404" s="154"/>
      <c r="C404" s="154"/>
      <c r="D404" s="154"/>
      <c r="E404" s="154"/>
      <c r="F404" s="154"/>
      <c r="G404" s="154"/>
      <c r="H404" s="154"/>
      <c r="I404" s="154"/>
      <c r="J404" s="154"/>
      <c r="K404" s="154"/>
      <c r="L404" s="154"/>
      <c r="M404" s="154"/>
      <c r="N404" s="154"/>
      <c r="O404" s="154"/>
      <c r="P404" s="154"/>
      <c r="Q404" s="154"/>
      <c r="R404" s="154"/>
      <c r="S404" s="154"/>
      <c r="T404" s="154"/>
      <c r="U404" s="154"/>
      <c r="V404" s="154"/>
      <c r="W404" s="154"/>
      <c r="X404" s="154"/>
      <c r="Y404" s="154"/>
    </row>
    <row r="405" spans="1:25" ht="15.75" customHeight="1" x14ac:dyDescent="0.3">
      <c r="A405" s="154"/>
      <c r="B405" s="154"/>
      <c r="C405" s="154"/>
      <c r="D405" s="154"/>
      <c r="E405" s="154"/>
      <c r="F405" s="154"/>
      <c r="G405" s="154"/>
      <c r="H405" s="154"/>
      <c r="I405" s="154"/>
      <c r="J405" s="154"/>
      <c r="K405" s="154"/>
      <c r="L405" s="154"/>
      <c r="M405" s="154"/>
      <c r="N405" s="154"/>
      <c r="O405" s="154"/>
      <c r="P405" s="154"/>
      <c r="Q405" s="154"/>
      <c r="R405" s="154"/>
      <c r="S405" s="154"/>
      <c r="T405" s="154"/>
      <c r="U405" s="154"/>
      <c r="V405" s="154"/>
      <c r="W405" s="154"/>
      <c r="X405" s="154"/>
      <c r="Y405" s="154"/>
    </row>
    <row r="406" spans="1:25" ht="15.75" customHeight="1" x14ac:dyDescent="0.3">
      <c r="A406" s="154"/>
      <c r="B406" s="154"/>
      <c r="C406" s="154"/>
      <c r="D406" s="154"/>
      <c r="E406" s="154"/>
      <c r="F406" s="154"/>
      <c r="G406" s="154"/>
      <c r="H406" s="154"/>
      <c r="I406" s="154"/>
      <c r="J406" s="154"/>
      <c r="K406" s="154"/>
      <c r="L406" s="154"/>
      <c r="M406" s="154"/>
      <c r="N406" s="154"/>
      <c r="O406" s="154"/>
      <c r="P406" s="154"/>
      <c r="Q406" s="154"/>
      <c r="R406" s="154"/>
      <c r="S406" s="154"/>
      <c r="T406" s="154"/>
      <c r="U406" s="154"/>
      <c r="V406" s="154"/>
      <c r="W406" s="154"/>
      <c r="X406" s="154"/>
      <c r="Y406" s="154"/>
    </row>
    <row r="407" spans="1:25" ht="15.75" customHeight="1" x14ac:dyDescent="0.3">
      <c r="A407" s="154"/>
      <c r="B407" s="154"/>
      <c r="C407" s="154"/>
      <c r="D407" s="154"/>
      <c r="E407" s="154"/>
      <c r="F407" s="154"/>
      <c r="G407" s="154"/>
      <c r="H407" s="154"/>
      <c r="I407" s="154"/>
      <c r="J407" s="154"/>
      <c r="K407" s="154"/>
      <c r="L407" s="154"/>
      <c r="M407" s="154"/>
      <c r="N407" s="154"/>
      <c r="O407" s="154"/>
      <c r="P407" s="154"/>
      <c r="Q407" s="154"/>
      <c r="R407" s="154"/>
      <c r="S407" s="154"/>
      <c r="T407" s="154"/>
      <c r="U407" s="154"/>
      <c r="V407" s="154"/>
      <c r="W407" s="154"/>
      <c r="X407" s="154"/>
      <c r="Y407" s="154"/>
    </row>
    <row r="408" spans="1:25" ht="15.75" customHeight="1" x14ac:dyDescent="0.3">
      <c r="A408" s="154"/>
      <c r="B408" s="154"/>
      <c r="C408" s="154"/>
      <c r="D408" s="154"/>
      <c r="E408" s="154"/>
      <c r="F408" s="154"/>
      <c r="G408" s="154"/>
      <c r="H408" s="154"/>
      <c r="I408" s="154"/>
      <c r="J408" s="154"/>
      <c r="K408" s="154"/>
      <c r="L408" s="154"/>
      <c r="M408" s="154"/>
      <c r="N408" s="154"/>
      <c r="O408" s="154"/>
      <c r="P408" s="154"/>
      <c r="Q408" s="154"/>
      <c r="R408" s="154"/>
      <c r="S408" s="154"/>
      <c r="T408" s="154"/>
      <c r="U408" s="154"/>
      <c r="V408" s="154"/>
      <c r="W408" s="154"/>
      <c r="X408" s="154"/>
      <c r="Y408" s="154"/>
    </row>
    <row r="409" spans="1:25" ht="15.75" customHeight="1" x14ac:dyDescent="0.3">
      <c r="A409" s="154"/>
      <c r="B409" s="154"/>
      <c r="C409" s="154"/>
      <c r="D409" s="154"/>
      <c r="E409" s="154"/>
      <c r="F409" s="154"/>
      <c r="G409" s="154"/>
      <c r="H409" s="154"/>
      <c r="I409" s="154"/>
      <c r="J409" s="154"/>
      <c r="K409" s="154"/>
      <c r="L409" s="154"/>
      <c r="M409" s="154"/>
      <c r="N409" s="154"/>
      <c r="O409" s="154"/>
      <c r="P409" s="154"/>
      <c r="Q409" s="154"/>
      <c r="R409" s="154"/>
      <c r="S409" s="154"/>
      <c r="T409" s="154"/>
      <c r="U409" s="154"/>
      <c r="V409" s="154"/>
      <c r="W409" s="154"/>
      <c r="X409" s="154"/>
      <c r="Y409" s="154"/>
    </row>
    <row r="410" spans="1:25" ht="15.75" customHeight="1" x14ac:dyDescent="0.3">
      <c r="A410" s="154"/>
      <c r="B410" s="154"/>
      <c r="C410" s="154"/>
      <c r="D410" s="154"/>
      <c r="E410" s="154"/>
      <c r="F410" s="154"/>
      <c r="G410" s="154"/>
      <c r="H410" s="154"/>
      <c r="I410" s="154"/>
      <c r="J410" s="154"/>
      <c r="K410" s="154"/>
      <c r="L410" s="154"/>
      <c r="M410" s="154"/>
      <c r="N410" s="154"/>
      <c r="O410" s="154"/>
      <c r="P410" s="154"/>
      <c r="Q410" s="154"/>
      <c r="R410" s="154"/>
      <c r="S410" s="154"/>
      <c r="T410" s="154"/>
      <c r="U410" s="154"/>
      <c r="V410" s="154"/>
      <c r="W410" s="154"/>
      <c r="X410" s="154"/>
      <c r="Y410" s="154"/>
    </row>
    <row r="411" spans="1:25" ht="15.75" customHeight="1" x14ac:dyDescent="0.3">
      <c r="A411" s="154"/>
      <c r="B411" s="154"/>
      <c r="C411" s="154"/>
      <c r="D411" s="154"/>
      <c r="E411" s="154"/>
      <c r="F411" s="154"/>
      <c r="G411" s="154"/>
      <c r="H411" s="154"/>
      <c r="I411" s="154"/>
      <c r="J411" s="154"/>
      <c r="K411" s="154"/>
      <c r="L411" s="154"/>
      <c r="M411" s="154"/>
      <c r="N411" s="154"/>
      <c r="O411" s="154"/>
      <c r="P411" s="154"/>
      <c r="Q411" s="154"/>
      <c r="R411" s="154"/>
      <c r="S411" s="154"/>
      <c r="T411" s="154"/>
      <c r="U411" s="154"/>
      <c r="V411" s="154"/>
      <c r="W411" s="154"/>
      <c r="X411" s="154"/>
      <c r="Y411" s="154"/>
    </row>
    <row r="412" spans="1:25" ht="15.75" customHeight="1" x14ac:dyDescent="0.3">
      <c r="A412" s="154"/>
      <c r="B412" s="154"/>
      <c r="C412" s="154"/>
      <c r="D412" s="154"/>
      <c r="E412" s="154"/>
      <c r="F412" s="154"/>
      <c r="G412" s="154"/>
      <c r="H412" s="154"/>
      <c r="I412" s="154"/>
      <c r="J412" s="154"/>
      <c r="K412" s="154"/>
      <c r="L412" s="154"/>
      <c r="M412" s="154"/>
      <c r="N412" s="154"/>
      <c r="O412" s="154"/>
      <c r="P412" s="154"/>
      <c r="Q412" s="154"/>
      <c r="R412" s="154"/>
      <c r="S412" s="154"/>
      <c r="T412" s="154"/>
      <c r="U412" s="154"/>
      <c r="V412" s="154"/>
      <c r="W412" s="154"/>
      <c r="X412" s="154"/>
      <c r="Y412" s="154"/>
    </row>
    <row r="413" spans="1:25" ht="15.75" customHeight="1" x14ac:dyDescent="0.3">
      <c r="A413" s="154"/>
      <c r="B413" s="154"/>
      <c r="C413" s="154"/>
      <c r="D413" s="154"/>
      <c r="E413" s="154"/>
      <c r="F413" s="154"/>
      <c r="G413" s="154"/>
      <c r="H413" s="154"/>
      <c r="I413" s="154"/>
      <c r="J413" s="154"/>
      <c r="K413" s="154"/>
      <c r="L413" s="154"/>
      <c r="M413" s="154"/>
      <c r="N413" s="154"/>
      <c r="O413" s="154"/>
      <c r="P413" s="154"/>
      <c r="Q413" s="154"/>
      <c r="R413" s="154"/>
      <c r="S413" s="154"/>
      <c r="T413" s="154"/>
      <c r="U413" s="154"/>
      <c r="V413" s="154"/>
      <c r="W413" s="154"/>
      <c r="X413" s="154"/>
      <c r="Y413" s="154"/>
    </row>
    <row r="414" spans="1:25" ht="15.75" customHeight="1" x14ac:dyDescent="0.3">
      <c r="A414" s="154"/>
      <c r="B414" s="154"/>
      <c r="C414" s="154"/>
      <c r="D414" s="154"/>
      <c r="E414" s="154"/>
      <c r="F414" s="154"/>
      <c r="G414" s="154"/>
      <c r="H414" s="154"/>
      <c r="I414" s="154"/>
      <c r="J414" s="154"/>
      <c r="K414" s="154"/>
      <c r="L414" s="154"/>
      <c r="M414" s="154"/>
      <c r="N414" s="154"/>
      <c r="O414" s="154"/>
      <c r="P414" s="154"/>
      <c r="Q414" s="154"/>
      <c r="R414" s="154"/>
      <c r="S414" s="154"/>
      <c r="T414" s="154"/>
      <c r="U414" s="154"/>
      <c r="V414" s="154"/>
      <c r="W414" s="154"/>
      <c r="X414" s="154"/>
      <c r="Y414" s="154"/>
    </row>
    <row r="415" spans="1:25" ht="15.75" customHeight="1" x14ac:dyDescent="0.3">
      <c r="A415" s="154"/>
      <c r="B415" s="154"/>
      <c r="C415" s="154"/>
      <c r="D415" s="154"/>
      <c r="E415" s="154"/>
      <c r="F415" s="154"/>
      <c r="G415" s="154"/>
      <c r="H415" s="154"/>
      <c r="I415" s="154"/>
      <c r="J415" s="154"/>
      <c r="K415" s="154"/>
      <c r="L415" s="154"/>
      <c r="M415" s="154"/>
      <c r="N415" s="154"/>
      <c r="O415" s="154"/>
      <c r="P415" s="154"/>
      <c r="Q415" s="154"/>
      <c r="R415" s="154"/>
      <c r="S415" s="154"/>
      <c r="T415" s="154"/>
      <c r="U415" s="154"/>
      <c r="V415" s="154"/>
      <c r="W415" s="154"/>
      <c r="X415" s="154"/>
      <c r="Y415" s="154"/>
    </row>
    <row r="416" spans="1:25" ht="15.75" customHeight="1" x14ac:dyDescent="0.3">
      <c r="A416" s="154"/>
      <c r="B416" s="154"/>
      <c r="C416" s="154"/>
      <c r="D416" s="154"/>
      <c r="E416" s="154"/>
      <c r="F416" s="154"/>
      <c r="G416" s="154"/>
      <c r="H416" s="154"/>
      <c r="I416" s="154"/>
      <c r="J416" s="154"/>
      <c r="K416" s="154"/>
      <c r="L416" s="154"/>
      <c r="M416" s="154"/>
      <c r="N416" s="154"/>
      <c r="O416" s="154"/>
      <c r="P416" s="154"/>
      <c r="Q416" s="154"/>
      <c r="R416" s="154"/>
      <c r="S416" s="154"/>
      <c r="T416" s="154"/>
      <c r="U416" s="154"/>
      <c r="V416" s="154"/>
      <c r="W416" s="154"/>
      <c r="X416" s="154"/>
      <c r="Y416" s="154"/>
    </row>
    <row r="417" spans="1:25" ht="15.75" customHeight="1" x14ac:dyDescent="0.3">
      <c r="A417" s="154"/>
      <c r="B417" s="154"/>
      <c r="C417" s="154"/>
      <c r="D417" s="154"/>
      <c r="E417" s="154"/>
      <c r="F417" s="154"/>
      <c r="G417" s="154"/>
      <c r="H417" s="154"/>
      <c r="I417" s="154"/>
      <c r="J417" s="154"/>
      <c r="K417" s="154"/>
      <c r="L417" s="154"/>
      <c r="M417" s="154"/>
      <c r="N417" s="154"/>
      <c r="O417" s="154"/>
      <c r="P417" s="154"/>
      <c r="Q417" s="154"/>
      <c r="R417" s="154"/>
      <c r="S417" s="154"/>
      <c r="T417" s="154"/>
      <c r="U417" s="154"/>
      <c r="V417" s="154"/>
      <c r="W417" s="154"/>
      <c r="X417" s="154"/>
      <c r="Y417" s="154"/>
    </row>
    <row r="418" spans="1:25" ht="15.75" customHeight="1" x14ac:dyDescent="0.3">
      <c r="A418" s="154"/>
      <c r="B418" s="154"/>
      <c r="C418" s="154"/>
      <c r="D418" s="154"/>
      <c r="E418" s="154"/>
      <c r="F418" s="154"/>
      <c r="G418" s="154"/>
      <c r="H418" s="154"/>
      <c r="I418" s="154"/>
      <c r="J418" s="154"/>
      <c r="K418" s="154"/>
      <c r="L418" s="154"/>
      <c r="M418" s="154"/>
      <c r="N418" s="154"/>
      <c r="O418" s="154"/>
      <c r="P418" s="154"/>
      <c r="Q418" s="154"/>
      <c r="R418" s="154"/>
      <c r="S418" s="154"/>
      <c r="T418" s="154"/>
      <c r="U418" s="154"/>
      <c r="V418" s="154"/>
      <c r="W418" s="154"/>
      <c r="X418" s="154"/>
      <c r="Y418" s="154"/>
    </row>
    <row r="419" spans="1:25" ht="15.75" customHeight="1" x14ac:dyDescent="0.3">
      <c r="A419" s="154"/>
      <c r="B419" s="154"/>
      <c r="C419" s="154"/>
      <c r="D419" s="154"/>
      <c r="E419" s="154"/>
      <c r="F419" s="154"/>
      <c r="G419" s="154"/>
      <c r="H419" s="154"/>
      <c r="I419" s="154"/>
      <c r="J419" s="154"/>
      <c r="K419" s="154"/>
      <c r="L419" s="154"/>
      <c r="M419" s="154"/>
      <c r="N419" s="154"/>
      <c r="O419" s="154"/>
      <c r="P419" s="154"/>
      <c r="Q419" s="154"/>
      <c r="R419" s="154"/>
      <c r="S419" s="154"/>
      <c r="T419" s="154"/>
      <c r="U419" s="154"/>
      <c r="V419" s="154"/>
      <c r="W419" s="154"/>
      <c r="X419" s="154"/>
      <c r="Y419" s="154"/>
    </row>
    <row r="420" spans="1:25" ht="15.75" customHeight="1" x14ac:dyDescent="0.3">
      <c r="A420" s="154"/>
      <c r="B420" s="154"/>
      <c r="C420" s="154"/>
      <c r="D420" s="154"/>
      <c r="E420" s="154"/>
      <c r="F420" s="154"/>
      <c r="G420" s="154"/>
      <c r="H420" s="154"/>
      <c r="I420" s="154"/>
      <c r="J420" s="154"/>
      <c r="K420" s="154"/>
      <c r="L420" s="154"/>
      <c r="M420" s="154"/>
      <c r="N420" s="154"/>
      <c r="O420" s="154"/>
      <c r="P420" s="154"/>
      <c r="Q420" s="154"/>
      <c r="R420" s="154"/>
      <c r="S420" s="154"/>
      <c r="T420" s="154"/>
      <c r="U420" s="154"/>
      <c r="V420" s="154"/>
      <c r="W420" s="154"/>
      <c r="X420" s="154"/>
      <c r="Y420" s="154"/>
    </row>
    <row r="421" spans="1:25" ht="15.75" customHeight="1" x14ac:dyDescent="0.3">
      <c r="A421" s="154"/>
      <c r="B421" s="154"/>
      <c r="C421" s="154"/>
      <c r="D421" s="154"/>
      <c r="E421" s="154"/>
      <c r="F421" s="154"/>
      <c r="G421" s="154"/>
      <c r="H421" s="154"/>
      <c r="I421" s="154"/>
      <c r="J421" s="154"/>
      <c r="K421" s="154"/>
      <c r="L421" s="154"/>
      <c r="M421" s="154"/>
      <c r="N421" s="154"/>
      <c r="O421" s="154"/>
      <c r="P421" s="154"/>
      <c r="Q421" s="154"/>
      <c r="R421" s="154"/>
      <c r="S421" s="154"/>
      <c r="T421" s="154"/>
      <c r="U421" s="154"/>
      <c r="V421" s="154"/>
      <c r="W421" s="154"/>
      <c r="X421" s="154"/>
      <c r="Y421" s="154"/>
    </row>
    <row r="422" spans="1:25" ht="15.75" customHeight="1" x14ac:dyDescent="0.3">
      <c r="A422" s="154"/>
      <c r="B422" s="154"/>
      <c r="C422" s="154"/>
      <c r="D422" s="154"/>
      <c r="E422" s="154"/>
      <c r="F422" s="154"/>
      <c r="G422" s="154"/>
      <c r="H422" s="154"/>
      <c r="I422" s="154"/>
      <c r="J422" s="154"/>
      <c r="K422" s="154"/>
      <c r="L422" s="154"/>
      <c r="M422" s="154"/>
      <c r="N422" s="154"/>
      <c r="O422" s="154"/>
      <c r="P422" s="154"/>
      <c r="Q422" s="154"/>
      <c r="R422" s="154"/>
      <c r="S422" s="154"/>
      <c r="T422" s="154"/>
      <c r="U422" s="154"/>
      <c r="V422" s="154"/>
      <c r="W422" s="154"/>
      <c r="X422" s="154"/>
      <c r="Y422" s="154"/>
    </row>
    <row r="423" spans="1:25" ht="15.75" customHeight="1" x14ac:dyDescent="0.3">
      <c r="A423" s="154"/>
      <c r="B423" s="154"/>
      <c r="C423" s="154"/>
      <c r="D423" s="154"/>
      <c r="E423" s="154"/>
      <c r="F423" s="154"/>
      <c r="G423" s="154"/>
      <c r="H423" s="154"/>
      <c r="I423" s="154"/>
      <c r="J423" s="154"/>
      <c r="K423" s="154"/>
      <c r="L423" s="154"/>
      <c r="M423" s="154"/>
      <c r="N423" s="154"/>
      <c r="O423" s="154"/>
      <c r="P423" s="154"/>
      <c r="Q423" s="154"/>
      <c r="R423" s="154"/>
      <c r="S423" s="154"/>
      <c r="T423" s="154"/>
      <c r="U423" s="154"/>
      <c r="V423" s="154"/>
      <c r="W423" s="154"/>
      <c r="X423" s="154"/>
      <c r="Y423" s="154"/>
    </row>
    <row r="424" spans="1:25" ht="15.75" customHeight="1" x14ac:dyDescent="0.3">
      <c r="A424" s="154"/>
      <c r="B424" s="154"/>
      <c r="C424" s="154"/>
      <c r="D424" s="154"/>
      <c r="E424" s="154"/>
      <c r="F424" s="154"/>
      <c r="G424" s="154"/>
      <c r="H424" s="154"/>
      <c r="I424" s="154"/>
      <c r="J424" s="154"/>
      <c r="K424" s="154"/>
      <c r="L424" s="154"/>
      <c r="M424" s="154"/>
      <c r="N424" s="154"/>
      <c r="O424" s="154"/>
      <c r="P424" s="154"/>
      <c r="Q424" s="154"/>
      <c r="R424" s="154"/>
      <c r="S424" s="154"/>
      <c r="T424" s="154"/>
      <c r="U424" s="154"/>
      <c r="V424" s="154"/>
      <c r="W424" s="154"/>
      <c r="X424" s="154"/>
      <c r="Y424" s="154"/>
    </row>
    <row r="425" spans="1:25" ht="15.75" customHeight="1" x14ac:dyDescent="0.3">
      <c r="A425" s="154"/>
      <c r="B425" s="154"/>
      <c r="C425" s="154"/>
      <c r="D425" s="154"/>
      <c r="E425" s="154"/>
      <c r="F425" s="154"/>
      <c r="G425" s="154"/>
      <c r="H425" s="154"/>
      <c r="I425" s="154"/>
      <c r="J425" s="154"/>
      <c r="K425" s="154"/>
      <c r="L425" s="154"/>
      <c r="M425" s="154"/>
      <c r="N425" s="154"/>
      <c r="O425" s="154"/>
      <c r="P425" s="154"/>
      <c r="Q425" s="154"/>
      <c r="R425" s="154"/>
      <c r="S425" s="154"/>
      <c r="T425" s="154"/>
      <c r="U425" s="154"/>
      <c r="V425" s="154"/>
      <c r="W425" s="154"/>
      <c r="X425" s="154"/>
      <c r="Y425" s="154"/>
    </row>
    <row r="426" spans="1:25" ht="15.75" customHeight="1" x14ac:dyDescent="0.3">
      <c r="A426" s="154"/>
      <c r="B426" s="154"/>
      <c r="C426" s="154"/>
      <c r="D426" s="154"/>
      <c r="E426" s="154"/>
      <c r="F426" s="154"/>
      <c r="G426" s="154"/>
      <c r="H426" s="154"/>
      <c r="I426" s="154"/>
      <c r="J426" s="154"/>
      <c r="K426" s="154"/>
      <c r="L426" s="154"/>
      <c r="M426" s="154"/>
      <c r="N426" s="154"/>
      <c r="O426" s="154"/>
      <c r="P426" s="154"/>
      <c r="Q426" s="154"/>
      <c r="R426" s="154"/>
      <c r="S426" s="154"/>
      <c r="T426" s="154"/>
      <c r="U426" s="154"/>
      <c r="V426" s="154"/>
      <c r="W426" s="154"/>
      <c r="X426" s="154"/>
      <c r="Y426" s="154"/>
    </row>
    <row r="427" spans="1:25" ht="15.75" customHeight="1" x14ac:dyDescent="0.3">
      <c r="A427" s="154"/>
      <c r="B427" s="154"/>
      <c r="C427" s="154"/>
      <c r="D427" s="154"/>
      <c r="E427" s="154"/>
      <c r="F427" s="154"/>
      <c r="G427" s="154"/>
      <c r="H427" s="154"/>
      <c r="I427" s="154"/>
      <c r="J427" s="154"/>
      <c r="K427" s="154"/>
      <c r="L427" s="154"/>
      <c r="M427" s="154"/>
      <c r="N427" s="154"/>
      <c r="O427" s="154"/>
      <c r="P427" s="154"/>
      <c r="Q427" s="154"/>
      <c r="R427" s="154"/>
      <c r="S427" s="154"/>
      <c r="T427" s="154"/>
      <c r="U427" s="154"/>
      <c r="V427" s="154"/>
      <c r="W427" s="154"/>
      <c r="X427" s="154"/>
      <c r="Y427" s="154"/>
    </row>
    <row r="428" spans="1:25" ht="15.75" customHeight="1" x14ac:dyDescent="0.3">
      <c r="A428" s="154"/>
      <c r="B428" s="154"/>
      <c r="C428" s="154"/>
      <c r="D428" s="154"/>
      <c r="E428" s="154"/>
      <c r="F428" s="154"/>
      <c r="G428" s="154"/>
      <c r="H428" s="154"/>
      <c r="I428" s="154"/>
      <c r="J428" s="154"/>
      <c r="K428" s="154"/>
      <c r="L428" s="154"/>
      <c r="M428" s="154"/>
      <c r="N428" s="154"/>
      <c r="O428" s="154"/>
      <c r="P428" s="154"/>
      <c r="Q428" s="154"/>
      <c r="R428" s="154"/>
      <c r="S428" s="154"/>
      <c r="T428" s="154"/>
      <c r="U428" s="154"/>
      <c r="V428" s="154"/>
      <c r="W428" s="154"/>
      <c r="X428" s="154"/>
      <c r="Y428" s="154"/>
    </row>
    <row r="429" spans="1:25" ht="15.75" customHeight="1" x14ac:dyDescent="0.3">
      <c r="A429" s="154"/>
      <c r="B429" s="154"/>
      <c r="C429" s="154"/>
      <c r="D429" s="154"/>
      <c r="E429" s="154"/>
      <c r="F429" s="154"/>
      <c r="G429" s="154"/>
      <c r="H429" s="154"/>
      <c r="I429" s="154"/>
      <c r="J429" s="154"/>
      <c r="K429" s="154"/>
      <c r="L429" s="154"/>
      <c r="M429" s="154"/>
      <c r="N429" s="154"/>
      <c r="O429" s="154"/>
      <c r="P429" s="154"/>
      <c r="Q429" s="154"/>
      <c r="R429" s="154"/>
      <c r="S429" s="154"/>
      <c r="T429" s="154"/>
      <c r="U429" s="154"/>
      <c r="V429" s="154"/>
      <c r="W429" s="154"/>
      <c r="X429" s="154"/>
      <c r="Y429" s="154"/>
    </row>
    <row r="430" spans="1:25" ht="15.75" customHeight="1" x14ac:dyDescent="0.3">
      <c r="A430" s="154"/>
      <c r="B430" s="154"/>
      <c r="C430" s="154"/>
      <c r="D430" s="154"/>
      <c r="E430" s="154"/>
      <c r="F430" s="154"/>
      <c r="G430" s="154"/>
      <c r="H430" s="154"/>
      <c r="I430" s="154"/>
      <c r="J430" s="154"/>
      <c r="K430" s="154"/>
      <c r="L430" s="154"/>
      <c r="M430" s="154"/>
      <c r="N430" s="154"/>
      <c r="O430" s="154"/>
      <c r="P430" s="154"/>
      <c r="Q430" s="154"/>
      <c r="R430" s="154"/>
      <c r="S430" s="154"/>
      <c r="T430" s="154"/>
      <c r="U430" s="154"/>
      <c r="V430" s="154"/>
      <c r="W430" s="154"/>
      <c r="X430" s="154"/>
      <c r="Y430" s="154"/>
    </row>
    <row r="431" spans="1:25" ht="15.75" customHeight="1" x14ac:dyDescent="0.3">
      <c r="A431" s="154"/>
      <c r="B431" s="154"/>
      <c r="C431" s="154"/>
      <c r="D431" s="154"/>
      <c r="E431" s="154"/>
      <c r="F431" s="154"/>
      <c r="G431" s="154"/>
      <c r="H431" s="154"/>
      <c r="I431" s="154"/>
      <c r="J431" s="154"/>
      <c r="K431" s="154"/>
      <c r="L431" s="154"/>
      <c r="M431" s="154"/>
      <c r="N431" s="154"/>
      <c r="O431" s="154"/>
      <c r="P431" s="154"/>
      <c r="Q431" s="154"/>
      <c r="R431" s="154"/>
      <c r="S431" s="154"/>
      <c r="T431" s="154"/>
      <c r="U431" s="154"/>
      <c r="V431" s="154"/>
      <c r="W431" s="154"/>
      <c r="X431" s="154"/>
      <c r="Y431" s="154"/>
    </row>
    <row r="432" spans="1:25" ht="15.75" customHeight="1" x14ac:dyDescent="0.3">
      <c r="A432" s="154"/>
      <c r="B432" s="154"/>
      <c r="C432" s="154"/>
      <c r="D432" s="154"/>
      <c r="E432" s="154"/>
      <c r="F432" s="154"/>
      <c r="G432" s="154"/>
      <c r="H432" s="154"/>
      <c r="I432" s="154"/>
      <c r="J432" s="154"/>
      <c r="K432" s="154"/>
      <c r="L432" s="154"/>
      <c r="M432" s="154"/>
      <c r="N432" s="154"/>
      <c r="O432" s="154"/>
      <c r="P432" s="154"/>
      <c r="Q432" s="154"/>
      <c r="R432" s="154"/>
      <c r="S432" s="154"/>
      <c r="T432" s="154"/>
      <c r="U432" s="154"/>
      <c r="V432" s="154"/>
      <c r="W432" s="154"/>
      <c r="X432" s="154"/>
      <c r="Y432" s="154"/>
    </row>
    <row r="433" spans="1:25" ht="15.75" customHeight="1" x14ac:dyDescent="0.3">
      <c r="A433" s="154"/>
      <c r="B433" s="154"/>
      <c r="C433" s="154"/>
      <c r="D433" s="154"/>
      <c r="E433" s="154"/>
      <c r="F433" s="154"/>
      <c r="G433" s="154"/>
      <c r="H433" s="154"/>
      <c r="I433" s="154"/>
      <c r="J433" s="154"/>
      <c r="K433" s="154"/>
      <c r="L433" s="154"/>
      <c r="M433" s="154"/>
      <c r="N433" s="154"/>
      <c r="O433" s="154"/>
      <c r="P433" s="154"/>
      <c r="Q433" s="154"/>
      <c r="R433" s="154"/>
      <c r="S433" s="154"/>
      <c r="T433" s="154"/>
      <c r="U433" s="154"/>
      <c r="V433" s="154"/>
      <c r="W433" s="154"/>
      <c r="X433" s="154"/>
      <c r="Y433" s="154"/>
    </row>
    <row r="434" spans="1:25" ht="15.75" customHeight="1" x14ac:dyDescent="0.3">
      <c r="A434" s="154"/>
      <c r="B434" s="154"/>
      <c r="C434" s="154"/>
      <c r="D434" s="154"/>
      <c r="E434" s="154"/>
      <c r="F434" s="154"/>
      <c r="G434" s="154"/>
      <c r="H434" s="154"/>
      <c r="I434" s="154"/>
      <c r="J434" s="154"/>
      <c r="K434" s="154"/>
      <c r="L434" s="154"/>
      <c r="M434" s="154"/>
      <c r="N434" s="154"/>
      <c r="O434" s="154"/>
      <c r="P434" s="154"/>
      <c r="Q434" s="154"/>
      <c r="R434" s="154"/>
      <c r="S434" s="154"/>
      <c r="T434" s="154"/>
      <c r="U434" s="154"/>
      <c r="V434" s="154"/>
      <c r="W434" s="154"/>
      <c r="X434" s="154"/>
      <c r="Y434" s="154"/>
    </row>
    <row r="435" spans="1:25" ht="15.75" customHeight="1" x14ac:dyDescent="0.3">
      <c r="A435" s="154"/>
      <c r="B435" s="154"/>
      <c r="C435" s="154"/>
      <c r="D435" s="154"/>
      <c r="E435" s="154"/>
      <c r="F435" s="154"/>
      <c r="G435" s="154"/>
      <c r="H435" s="154"/>
      <c r="I435" s="154"/>
      <c r="J435" s="154"/>
      <c r="K435" s="154"/>
      <c r="L435" s="154"/>
      <c r="M435" s="154"/>
      <c r="N435" s="154"/>
      <c r="O435" s="154"/>
      <c r="P435" s="154"/>
      <c r="Q435" s="154"/>
      <c r="R435" s="154"/>
      <c r="S435" s="154"/>
      <c r="T435" s="154"/>
      <c r="U435" s="154"/>
      <c r="V435" s="154"/>
      <c r="W435" s="154"/>
      <c r="X435" s="154"/>
      <c r="Y435" s="154"/>
    </row>
    <row r="436" spans="1:25" ht="15.75" customHeight="1" x14ac:dyDescent="0.3">
      <c r="A436" s="154"/>
      <c r="B436" s="154"/>
      <c r="C436" s="154"/>
      <c r="D436" s="154"/>
      <c r="E436" s="154"/>
      <c r="F436" s="154"/>
      <c r="G436" s="154"/>
      <c r="H436" s="154"/>
      <c r="I436" s="154"/>
      <c r="J436" s="154"/>
      <c r="K436" s="154"/>
      <c r="L436" s="154"/>
      <c r="M436" s="154"/>
      <c r="N436" s="154"/>
      <c r="O436" s="154"/>
      <c r="P436" s="154"/>
      <c r="Q436" s="154"/>
      <c r="R436" s="154"/>
      <c r="S436" s="154"/>
      <c r="T436" s="154"/>
      <c r="U436" s="154"/>
      <c r="V436" s="154"/>
      <c r="W436" s="154"/>
      <c r="X436" s="154"/>
      <c r="Y436" s="154"/>
    </row>
    <row r="437" spans="1:25" ht="15.75" customHeight="1" x14ac:dyDescent="0.3">
      <c r="A437" s="154"/>
      <c r="B437" s="154"/>
      <c r="C437" s="154"/>
      <c r="D437" s="154"/>
      <c r="E437" s="154"/>
      <c r="F437" s="154"/>
      <c r="G437" s="154"/>
      <c r="H437" s="154"/>
      <c r="I437" s="154"/>
      <c r="J437" s="154"/>
      <c r="K437" s="154"/>
      <c r="L437" s="154"/>
      <c r="M437" s="154"/>
      <c r="N437" s="154"/>
      <c r="O437" s="154"/>
      <c r="P437" s="154"/>
      <c r="Q437" s="154"/>
      <c r="R437" s="154"/>
      <c r="S437" s="154"/>
      <c r="T437" s="154"/>
      <c r="U437" s="154"/>
      <c r="V437" s="154"/>
      <c r="W437" s="154"/>
      <c r="X437" s="154"/>
      <c r="Y437" s="154"/>
    </row>
    <row r="438" spans="1:25" ht="15.75" customHeight="1" x14ac:dyDescent="0.3">
      <c r="A438" s="154"/>
      <c r="B438" s="154"/>
      <c r="C438" s="154"/>
      <c r="D438" s="154"/>
      <c r="E438" s="154"/>
      <c r="F438" s="154"/>
      <c r="G438" s="154"/>
      <c r="H438" s="154"/>
      <c r="I438" s="154"/>
      <c r="J438" s="154"/>
      <c r="K438" s="154"/>
      <c r="L438" s="154"/>
      <c r="M438" s="154"/>
      <c r="N438" s="154"/>
      <c r="O438" s="154"/>
      <c r="P438" s="154"/>
      <c r="Q438" s="154"/>
      <c r="R438" s="154"/>
      <c r="S438" s="154"/>
      <c r="T438" s="154"/>
      <c r="U438" s="154"/>
      <c r="V438" s="154"/>
      <c r="W438" s="154"/>
      <c r="X438" s="154"/>
      <c r="Y438" s="154"/>
    </row>
    <row r="439" spans="1:25" ht="15.75" customHeight="1" x14ac:dyDescent="0.3">
      <c r="A439" s="154"/>
      <c r="B439" s="154"/>
      <c r="C439" s="154"/>
      <c r="D439" s="154"/>
      <c r="E439" s="154"/>
      <c r="F439" s="154"/>
      <c r="G439" s="154"/>
      <c r="H439" s="154"/>
      <c r="I439" s="154"/>
      <c r="J439" s="154"/>
      <c r="K439" s="154"/>
      <c r="L439" s="154"/>
      <c r="M439" s="154"/>
      <c r="N439" s="154"/>
      <c r="O439" s="154"/>
      <c r="P439" s="154"/>
      <c r="Q439" s="154"/>
      <c r="R439" s="154"/>
      <c r="S439" s="154"/>
      <c r="T439" s="154"/>
      <c r="U439" s="154"/>
      <c r="V439" s="154"/>
      <c r="W439" s="154"/>
      <c r="X439" s="154"/>
      <c r="Y439" s="154"/>
    </row>
    <row r="440" spans="1:25" ht="15.75" customHeight="1" x14ac:dyDescent="0.3">
      <c r="A440" s="154"/>
      <c r="B440" s="154"/>
      <c r="C440" s="154"/>
      <c r="D440" s="154"/>
      <c r="E440" s="154"/>
      <c r="F440" s="154"/>
      <c r="G440" s="154"/>
      <c r="H440" s="154"/>
      <c r="I440" s="154"/>
      <c r="J440" s="154"/>
      <c r="K440" s="154"/>
      <c r="L440" s="154"/>
      <c r="M440" s="154"/>
      <c r="N440" s="154"/>
      <c r="O440" s="154"/>
      <c r="P440" s="154"/>
      <c r="Q440" s="154"/>
      <c r="R440" s="154"/>
      <c r="S440" s="154"/>
      <c r="T440" s="154"/>
      <c r="U440" s="154"/>
      <c r="V440" s="154"/>
      <c r="W440" s="154"/>
      <c r="X440" s="154"/>
      <c r="Y440" s="154"/>
    </row>
    <row r="441" spans="1:25" ht="15.75" customHeight="1" x14ac:dyDescent="0.3">
      <c r="A441" s="154"/>
      <c r="B441" s="154"/>
      <c r="C441" s="154"/>
      <c r="D441" s="154"/>
      <c r="E441" s="154"/>
      <c r="F441" s="154"/>
      <c r="G441" s="154"/>
      <c r="H441" s="154"/>
      <c r="I441" s="154"/>
      <c r="J441" s="154"/>
      <c r="K441" s="154"/>
      <c r="L441" s="154"/>
      <c r="M441" s="154"/>
      <c r="N441" s="154"/>
      <c r="O441" s="154"/>
      <c r="P441" s="154"/>
      <c r="Q441" s="154"/>
      <c r="R441" s="154"/>
      <c r="S441" s="154"/>
      <c r="T441" s="154"/>
      <c r="U441" s="154"/>
      <c r="V441" s="154"/>
      <c r="W441" s="154"/>
      <c r="X441" s="154"/>
      <c r="Y441" s="154"/>
    </row>
    <row r="442" spans="1:25" ht="15.75" customHeight="1" x14ac:dyDescent="0.3">
      <c r="A442" s="154"/>
      <c r="B442" s="154"/>
      <c r="C442" s="154"/>
      <c r="D442" s="154"/>
      <c r="E442" s="154"/>
      <c r="F442" s="154"/>
      <c r="G442" s="154"/>
      <c r="H442" s="154"/>
      <c r="I442" s="154"/>
      <c r="J442" s="154"/>
      <c r="K442" s="154"/>
      <c r="L442" s="154"/>
      <c r="M442" s="154"/>
      <c r="N442" s="154"/>
      <c r="O442" s="154"/>
      <c r="P442" s="154"/>
      <c r="Q442" s="154"/>
      <c r="R442" s="154"/>
      <c r="S442" s="154"/>
      <c r="T442" s="154"/>
      <c r="U442" s="154"/>
      <c r="V442" s="154"/>
      <c r="W442" s="154"/>
      <c r="X442" s="154"/>
      <c r="Y442" s="154"/>
    </row>
    <row r="443" spans="1:25" ht="15.75" customHeight="1" x14ac:dyDescent="0.3">
      <c r="A443" s="154"/>
      <c r="B443" s="154"/>
      <c r="C443" s="154"/>
      <c r="D443" s="154"/>
      <c r="E443" s="154"/>
      <c r="F443" s="154"/>
      <c r="G443" s="154"/>
      <c r="H443" s="154"/>
      <c r="I443" s="154"/>
      <c r="J443" s="154"/>
      <c r="K443" s="154"/>
      <c r="L443" s="154"/>
      <c r="M443" s="154"/>
      <c r="N443" s="154"/>
      <c r="O443" s="154"/>
      <c r="P443" s="154"/>
      <c r="Q443" s="154"/>
      <c r="R443" s="154"/>
      <c r="S443" s="154"/>
      <c r="T443" s="154"/>
      <c r="U443" s="154"/>
      <c r="V443" s="154"/>
      <c r="W443" s="154"/>
      <c r="X443" s="154"/>
      <c r="Y443" s="154"/>
    </row>
    <row r="444" spans="1:25" ht="15.75" customHeight="1" x14ac:dyDescent="0.3">
      <c r="A444" s="154"/>
      <c r="B444" s="154"/>
      <c r="C444" s="154"/>
      <c r="D444" s="154"/>
      <c r="E444" s="154"/>
      <c r="F444" s="154"/>
      <c r="G444" s="154"/>
      <c r="H444" s="154"/>
      <c r="I444" s="154"/>
      <c r="J444" s="154"/>
      <c r="K444" s="154"/>
      <c r="L444" s="154"/>
      <c r="M444" s="154"/>
      <c r="N444" s="154"/>
      <c r="O444" s="154"/>
      <c r="P444" s="154"/>
      <c r="Q444" s="154"/>
      <c r="R444" s="154"/>
      <c r="S444" s="154"/>
      <c r="T444" s="154"/>
      <c r="U444" s="154"/>
      <c r="V444" s="154"/>
      <c r="W444" s="154"/>
      <c r="X444" s="154"/>
      <c r="Y444" s="154"/>
    </row>
    <row r="445" spans="1:25" ht="15.75" customHeight="1" x14ac:dyDescent="0.3">
      <c r="A445" s="154"/>
      <c r="B445" s="154"/>
      <c r="C445" s="154"/>
      <c r="D445" s="154"/>
      <c r="E445" s="154"/>
      <c r="F445" s="154"/>
      <c r="G445" s="154"/>
      <c r="H445" s="154"/>
      <c r="I445" s="154"/>
      <c r="J445" s="154"/>
      <c r="K445" s="154"/>
      <c r="L445" s="154"/>
      <c r="M445" s="154"/>
      <c r="N445" s="154"/>
      <c r="O445" s="154"/>
      <c r="P445" s="154"/>
      <c r="Q445" s="154"/>
      <c r="R445" s="154"/>
      <c r="S445" s="154"/>
      <c r="T445" s="154"/>
      <c r="U445" s="154"/>
      <c r="V445" s="154"/>
      <c r="W445" s="154"/>
      <c r="X445" s="154"/>
      <c r="Y445" s="154"/>
    </row>
    <row r="446" spans="1:25" ht="15.75" customHeight="1" x14ac:dyDescent="0.3">
      <c r="A446" s="154"/>
      <c r="B446" s="154"/>
      <c r="C446" s="154"/>
      <c r="D446" s="154"/>
      <c r="E446" s="154"/>
      <c r="F446" s="154"/>
      <c r="G446" s="154"/>
      <c r="H446" s="154"/>
      <c r="I446" s="154"/>
      <c r="J446" s="154"/>
      <c r="K446" s="154"/>
      <c r="L446" s="154"/>
      <c r="M446" s="154"/>
      <c r="N446" s="154"/>
      <c r="O446" s="154"/>
      <c r="P446" s="154"/>
      <c r="Q446" s="154"/>
      <c r="R446" s="154"/>
      <c r="S446" s="154"/>
      <c r="T446" s="154"/>
      <c r="U446" s="154"/>
      <c r="V446" s="154"/>
      <c r="W446" s="154"/>
      <c r="X446" s="154"/>
      <c r="Y446" s="154"/>
    </row>
    <row r="447" spans="1:25" ht="15.75" customHeight="1" x14ac:dyDescent="0.3">
      <c r="A447" s="154"/>
      <c r="B447" s="154"/>
      <c r="C447" s="154"/>
      <c r="D447" s="154"/>
      <c r="E447" s="154"/>
      <c r="F447" s="154"/>
      <c r="G447" s="154"/>
      <c r="H447" s="154"/>
      <c r="I447" s="154"/>
      <c r="J447" s="154"/>
      <c r="K447" s="154"/>
      <c r="L447" s="154"/>
      <c r="M447" s="154"/>
      <c r="N447" s="154"/>
      <c r="O447" s="154"/>
      <c r="P447" s="154"/>
      <c r="Q447" s="154"/>
      <c r="R447" s="154"/>
      <c r="S447" s="154"/>
      <c r="T447" s="154"/>
      <c r="U447" s="154"/>
      <c r="V447" s="154"/>
      <c r="W447" s="154"/>
      <c r="X447" s="154"/>
      <c r="Y447" s="154"/>
    </row>
    <row r="448" spans="1:25" ht="15.75" customHeight="1" x14ac:dyDescent="0.3">
      <c r="A448" s="154"/>
      <c r="B448" s="154"/>
      <c r="C448" s="154"/>
      <c r="D448" s="154"/>
      <c r="E448" s="154"/>
      <c r="F448" s="154"/>
      <c r="G448" s="154"/>
      <c r="H448" s="154"/>
      <c r="I448" s="154"/>
      <c r="J448" s="154"/>
      <c r="K448" s="154"/>
      <c r="L448" s="154"/>
      <c r="M448" s="154"/>
      <c r="N448" s="154"/>
      <c r="O448" s="154"/>
      <c r="P448" s="154"/>
      <c r="Q448" s="154"/>
      <c r="R448" s="154"/>
      <c r="S448" s="154"/>
      <c r="T448" s="154"/>
      <c r="U448" s="154"/>
      <c r="V448" s="154"/>
      <c r="W448" s="154"/>
      <c r="X448" s="154"/>
      <c r="Y448" s="154"/>
    </row>
    <row r="449" spans="1:25" ht="15.75" customHeight="1" x14ac:dyDescent="0.3">
      <c r="A449" s="154"/>
      <c r="B449" s="154"/>
      <c r="C449" s="154"/>
      <c r="D449" s="154"/>
      <c r="E449" s="154"/>
      <c r="F449" s="154"/>
      <c r="G449" s="154"/>
      <c r="H449" s="154"/>
      <c r="I449" s="154"/>
      <c r="J449" s="154"/>
      <c r="K449" s="154"/>
      <c r="L449" s="154"/>
      <c r="M449" s="154"/>
      <c r="N449" s="154"/>
      <c r="O449" s="154"/>
      <c r="P449" s="154"/>
      <c r="Q449" s="154"/>
      <c r="R449" s="154"/>
      <c r="S449" s="154"/>
      <c r="T449" s="154"/>
      <c r="U449" s="154"/>
      <c r="V449" s="154"/>
      <c r="W449" s="154"/>
      <c r="X449" s="154"/>
      <c r="Y449" s="154"/>
    </row>
    <row r="450" spans="1:25" ht="15.75" customHeight="1" x14ac:dyDescent="0.3">
      <c r="A450" s="154"/>
      <c r="B450" s="154"/>
      <c r="C450" s="154"/>
      <c r="D450" s="154"/>
      <c r="E450" s="154"/>
      <c r="F450" s="154"/>
      <c r="G450" s="154"/>
      <c r="H450" s="154"/>
      <c r="I450" s="154"/>
      <c r="J450" s="154"/>
      <c r="K450" s="154"/>
      <c r="L450" s="154"/>
      <c r="M450" s="154"/>
      <c r="N450" s="154"/>
      <c r="O450" s="154"/>
      <c r="P450" s="154"/>
      <c r="Q450" s="154"/>
      <c r="R450" s="154"/>
      <c r="S450" s="154"/>
      <c r="T450" s="154"/>
      <c r="U450" s="154"/>
      <c r="V450" s="154"/>
      <c r="W450" s="154"/>
      <c r="X450" s="154"/>
      <c r="Y450" s="154"/>
    </row>
    <row r="451" spans="1:25" ht="15.75" customHeight="1" x14ac:dyDescent="0.3">
      <c r="A451" s="154"/>
      <c r="B451" s="154"/>
      <c r="C451" s="154"/>
      <c r="D451" s="154"/>
      <c r="E451" s="154"/>
      <c r="F451" s="154"/>
      <c r="G451" s="154"/>
      <c r="H451" s="154"/>
      <c r="I451" s="154"/>
      <c r="J451" s="154"/>
      <c r="K451" s="154"/>
      <c r="L451" s="154"/>
      <c r="M451" s="154"/>
      <c r="N451" s="154"/>
      <c r="O451" s="154"/>
      <c r="P451" s="154"/>
      <c r="Q451" s="154"/>
      <c r="R451" s="154"/>
      <c r="S451" s="154"/>
      <c r="T451" s="154"/>
      <c r="U451" s="154"/>
      <c r="V451" s="154"/>
      <c r="W451" s="154"/>
      <c r="X451" s="154"/>
      <c r="Y451" s="154"/>
    </row>
    <row r="452" spans="1:25" ht="15.75" customHeight="1" x14ac:dyDescent="0.3">
      <c r="A452" s="154"/>
      <c r="B452" s="154"/>
      <c r="C452" s="154"/>
      <c r="D452" s="154"/>
      <c r="E452" s="154"/>
      <c r="F452" s="154"/>
      <c r="G452" s="154"/>
      <c r="H452" s="154"/>
      <c r="I452" s="154"/>
      <c r="J452" s="154"/>
      <c r="K452" s="154"/>
      <c r="L452" s="154"/>
      <c r="M452" s="154"/>
      <c r="N452" s="154"/>
      <c r="O452" s="154"/>
      <c r="P452" s="154"/>
      <c r="Q452" s="154"/>
      <c r="R452" s="154"/>
      <c r="S452" s="154"/>
      <c r="T452" s="154"/>
      <c r="U452" s="154"/>
      <c r="V452" s="154"/>
      <c r="W452" s="154"/>
      <c r="X452" s="154"/>
      <c r="Y452" s="154"/>
    </row>
    <row r="453" spans="1:25" ht="15.75" customHeight="1" x14ac:dyDescent="0.3">
      <c r="A453" s="154"/>
      <c r="B453" s="154"/>
      <c r="C453" s="154"/>
      <c r="D453" s="154"/>
      <c r="E453" s="154"/>
      <c r="F453" s="154"/>
      <c r="G453" s="154"/>
      <c r="H453" s="154"/>
      <c r="I453" s="154"/>
      <c r="J453" s="154"/>
      <c r="K453" s="154"/>
      <c r="L453" s="154"/>
      <c r="M453" s="154"/>
      <c r="N453" s="154"/>
      <c r="O453" s="154"/>
      <c r="P453" s="154"/>
      <c r="Q453" s="154"/>
      <c r="R453" s="154"/>
      <c r="S453" s="154"/>
      <c r="T453" s="154"/>
      <c r="U453" s="154"/>
      <c r="V453" s="154"/>
      <c r="W453" s="154"/>
      <c r="X453" s="154"/>
      <c r="Y453" s="154"/>
    </row>
    <row r="454" spans="1:25" ht="15.75" customHeight="1" x14ac:dyDescent="0.3">
      <c r="A454" s="154"/>
      <c r="B454" s="154"/>
      <c r="C454" s="154"/>
      <c r="D454" s="154"/>
      <c r="E454" s="154"/>
      <c r="F454" s="154"/>
      <c r="G454" s="154"/>
      <c r="H454" s="154"/>
      <c r="I454" s="154"/>
      <c r="J454" s="154"/>
      <c r="K454" s="154"/>
      <c r="L454" s="154"/>
      <c r="M454" s="154"/>
      <c r="N454" s="154"/>
      <c r="O454" s="154"/>
      <c r="P454" s="154"/>
      <c r="Q454" s="154"/>
      <c r="R454" s="154"/>
      <c r="S454" s="154"/>
      <c r="T454" s="154"/>
      <c r="U454" s="154"/>
      <c r="V454" s="154"/>
      <c r="W454" s="154"/>
      <c r="X454" s="154"/>
      <c r="Y454" s="154"/>
    </row>
    <row r="455" spans="1:25" ht="15.75" customHeight="1" x14ac:dyDescent="0.3">
      <c r="A455" s="154"/>
      <c r="B455" s="154"/>
      <c r="C455" s="154"/>
      <c r="D455" s="154"/>
      <c r="E455" s="154"/>
      <c r="F455" s="154"/>
      <c r="G455" s="154"/>
      <c r="H455" s="154"/>
      <c r="I455" s="154"/>
      <c r="J455" s="154"/>
      <c r="K455" s="154"/>
      <c r="L455" s="154"/>
      <c r="M455" s="154"/>
      <c r="N455" s="154"/>
      <c r="O455" s="154"/>
      <c r="P455" s="154"/>
      <c r="Q455" s="154"/>
      <c r="R455" s="154"/>
      <c r="S455" s="154"/>
      <c r="T455" s="154"/>
      <c r="U455" s="154"/>
      <c r="V455" s="154"/>
      <c r="W455" s="154"/>
      <c r="X455" s="154"/>
      <c r="Y455" s="154"/>
    </row>
    <row r="456" spans="1:25" ht="15.75" customHeight="1" x14ac:dyDescent="0.3">
      <c r="A456" s="154"/>
      <c r="B456" s="154"/>
      <c r="C456" s="154"/>
      <c r="D456" s="154"/>
      <c r="E456" s="154"/>
      <c r="F456" s="154"/>
      <c r="G456" s="154"/>
      <c r="H456" s="154"/>
      <c r="I456" s="154"/>
      <c r="J456" s="154"/>
      <c r="K456" s="154"/>
      <c r="L456" s="154"/>
      <c r="M456" s="154"/>
      <c r="N456" s="154"/>
      <c r="O456" s="154"/>
      <c r="P456" s="154"/>
      <c r="Q456" s="154"/>
      <c r="R456" s="154"/>
      <c r="S456" s="154"/>
      <c r="T456" s="154"/>
      <c r="U456" s="154"/>
      <c r="V456" s="154"/>
      <c r="W456" s="154"/>
      <c r="X456" s="154"/>
      <c r="Y456" s="154"/>
    </row>
    <row r="457" spans="1:25" ht="15.75" customHeight="1" x14ac:dyDescent="0.3">
      <c r="A457" s="154"/>
      <c r="B457" s="154"/>
      <c r="C457" s="154"/>
      <c r="D457" s="154"/>
      <c r="E457" s="154"/>
      <c r="F457" s="154"/>
      <c r="G457" s="154"/>
      <c r="H457" s="154"/>
      <c r="I457" s="154"/>
      <c r="J457" s="154"/>
      <c r="K457" s="154"/>
      <c r="L457" s="154"/>
      <c r="M457" s="154"/>
      <c r="N457" s="154"/>
      <c r="O457" s="154"/>
      <c r="P457" s="154"/>
      <c r="Q457" s="154"/>
      <c r="R457" s="154"/>
      <c r="S457" s="154"/>
      <c r="T457" s="154"/>
      <c r="U457" s="154"/>
      <c r="V457" s="154"/>
      <c r="W457" s="154"/>
      <c r="X457" s="154"/>
      <c r="Y457" s="154"/>
    </row>
    <row r="458" spans="1:25" ht="15.75" customHeight="1" x14ac:dyDescent="0.3">
      <c r="A458" s="154"/>
      <c r="B458" s="154"/>
      <c r="C458" s="154"/>
      <c r="D458" s="154"/>
      <c r="E458" s="154"/>
      <c r="F458" s="154"/>
      <c r="G458" s="154"/>
      <c r="H458" s="154"/>
      <c r="I458" s="154"/>
      <c r="J458" s="154"/>
      <c r="K458" s="154"/>
      <c r="L458" s="154"/>
      <c r="M458" s="154"/>
      <c r="N458" s="154"/>
      <c r="O458" s="154"/>
      <c r="P458" s="154"/>
      <c r="Q458" s="154"/>
      <c r="R458" s="154"/>
      <c r="S458" s="154"/>
      <c r="T458" s="154"/>
      <c r="U458" s="154"/>
      <c r="V458" s="154"/>
      <c r="W458" s="154"/>
      <c r="X458" s="154"/>
      <c r="Y458" s="154"/>
    </row>
    <row r="459" spans="1:25" ht="15.75" customHeight="1" x14ac:dyDescent="0.3">
      <c r="A459" s="154"/>
      <c r="B459" s="154"/>
      <c r="C459" s="154"/>
      <c r="D459" s="154"/>
      <c r="E459" s="154"/>
      <c r="F459" s="154"/>
      <c r="G459" s="154"/>
      <c r="H459" s="154"/>
      <c r="I459" s="154"/>
      <c r="J459" s="154"/>
      <c r="K459" s="154"/>
      <c r="L459" s="154"/>
      <c r="M459" s="154"/>
      <c r="N459" s="154"/>
      <c r="O459" s="154"/>
      <c r="P459" s="154"/>
      <c r="Q459" s="154"/>
      <c r="R459" s="154"/>
      <c r="S459" s="154"/>
      <c r="T459" s="154"/>
      <c r="U459" s="154"/>
      <c r="V459" s="154"/>
      <c r="W459" s="154"/>
      <c r="X459" s="154"/>
      <c r="Y459" s="154"/>
    </row>
    <row r="460" spans="1:25" ht="15.75" customHeight="1" x14ac:dyDescent="0.3">
      <c r="A460" s="154"/>
      <c r="B460" s="154"/>
      <c r="C460" s="154"/>
      <c r="D460" s="154"/>
      <c r="E460" s="154"/>
      <c r="F460" s="154"/>
      <c r="G460" s="154"/>
      <c r="H460" s="154"/>
      <c r="I460" s="154"/>
      <c r="J460" s="154"/>
      <c r="K460" s="154"/>
      <c r="L460" s="154"/>
      <c r="M460" s="154"/>
      <c r="N460" s="154"/>
      <c r="O460" s="154"/>
      <c r="P460" s="154"/>
      <c r="Q460" s="154"/>
      <c r="R460" s="154"/>
      <c r="S460" s="154"/>
      <c r="T460" s="154"/>
      <c r="U460" s="154"/>
      <c r="V460" s="154"/>
      <c r="W460" s="154"/>
      <c r="X460" s="154"/>
      <c r="Y460" s="154"/>
    </row>
    <row r="461" spans="1:25" ht="15.75" customHeight="1" x14ac:dyDescent="0.3">
      <c r="A461" s="154"/>
      <c r="B461" s="154"/>
      <c r="C461" s="154"/>
      <c r="D461" s="154"/>
      <c r="E461" s="154"/>
      <c r="F461" s="154"/>
      <c r="G461" s="154"/>
      <c r="H461" s="154"/>
      <c r="I461" s="154"/>
      <c r="J461" s="154"/>
      <c r="K461" s="154"/>
      <c r="L461" s="154"/>
      <c r="M461" s="154"/>
      <c r="N461" s="154"/>
      <c r="O461" s="154"/>
      <c r="P461" s="154"/>
      <c r="Q461" s="154"/>
      <c r="R461" s="154"/>
      <c r="S461" s="154"/>
      <c r="T461" s="154"/>
      <c r="U461" s="154"/>
      <c r="V461" s="154"/>
      <c r="W461" s="154"/>
      <c r="X461" s="154"/>
      <c r="Y461" s="154"/>
    </row>
    <row r="462" spans="1:25" ht="15.75" customHeight="1" x14ac:dyDescent="0.3">
      <c r="A462" s="154"/>
      <c r="B462" s="154"/>
      <c r="C462" s="154"/>
      <c r="D462" s="154"/>
      <c r="E462" s="154"/>
      <c r="F462" s="154"/>
      <c r="G462" s="154"/>
      <c r="H462" s="154"/>
      <c r="I462" s="154"/>
      <c r="J462" s="154"/>
      <c r="K462" s="154"/>
      <c r="L462" s="154"/>
      <c r="M462" s="154"/>
      <c r="N462" s="154"/>
      <c r="O462" s="154"/>
      <c r="P462" s="154"/>
      <c r="Q462" s="154"/>
      <c r="R462" s="154"/>
      <c r="S462" s="154"/>
      <c r="T462" s="154"/>
      <c r="U462" s="154"/>
      <c r="V462" s="154"/>
      <c r="W462" s="154"/>
      <c r="X462" s="154"/>
      <c r="Y462" s="154"/>
    </row>
    <row r="463" spans="1:25" ht="15.75" customHeight="1" x14ac:dyDescent="0.3">
      <c r="A463" s="154"/>
      <c r="B463" s="154"/>
      <c r="C463" s="154"/>
      <c r="D463" s="154"/>
      <c r="E463" s="154"/>
      <c r="F463" s="154"/>
      <c r="G463" s="154"/>
      <c r="H463" s="154"/>
      <c r="I463" s="154"/>
      <c r="J463" s="154"/>
      <c r="K463" s="154"/>
      <c r="L463" s="154"/>
      <c r="M463" s="154"/>
      <c r="N463" s="154"/>
      <c r="O463" s="154"/>
      <c r="P463" s="154"/>
      <c r="Q463" s="154"/>
      <c r="R463" s="154"/>
      <c r="S463" s="154"/>
      <c r="T463" s="154"/>
      <c r="U463" s="154"/>
      <c r="V463" s="154"/>
      <c r="W463" s="154"/>
      <c r="X463" s="154"/>
      <c r="Y463" s="154"/>
    </row>
    <row r="464" spans="1:25" ht="15.75" customHeight="1" x14ac:dyDescent="0.3">
      <c r="A464" s="154"/>
      <c r="B464" s="154"/>
      <c r="C464" s="154"/>
      <c r="D464" s="154"/>
      <c r="E464" s="154"/>
      <c r="F464" s="154"/>
      <c r="G464" s="154"/>
      <c r="H464" s="154"/>
      <c r="I464" s="154"/>
      <c r="J464" s="154"/>
      <c r="K464" s="154"/>
      <c r="L464" s="154"/>
      <c r="M464" s="154"/>
      <c r="N464" s="154"/>
      <c r="O464" s="154"/>
      <c r="P464" s="154"/>
      <c r="Q464" s="154"/>
      <c r="R464" s="154"/>
      <c r="S464" s="154"/>
      <c r="T464" s="154"/>
      <c r="U464" s="154"/>
      <c r="V464" s="154"/>
      <c r="W464" s="154"/>
      <c r="X464" s="154"/>
      <c r="Y464" s="154"/>
    </row>
    <row r="465" spans="1:25" ht="15.75" customHeight="1" x14ac:dyDescent="0.3">
      <c r="A465" s="154"/>
      <c r="B465" s="154"/>
      <c r="C465" s="154"/>
      <c r="D465" s="154"/>
      <c r="E465" s="154"/>
      <c r="F465" s="154"/>
      <c r="G465" s="154"/>
      <c r="H465" s="154"/>
      <c r="I465" s="154"/>
      <c r="J465" s="154"/>
      <c r="K465" s="154"/>
      <c r="L465" s="154"/>
      <c r="M465" s="154"/>
      <c r="N465" s="154"/>
      <c r="O465" s="154"/>
      <c r="P465" s="154"/>
      <c r="Q465" s="154"/>
      <c r="R465" s="154"/>
      <c r="S465" s="154"/>
      <c r="T465" s="154"/>
      <c r="U465" s="154"/>
      <c r="V465" s="154"/>
      <c r="W465" s="154"/>
      <c r="X465" s="154"/>
      <c r="Y465" s="154"/>
    </row>
    <row r="466" spans="1:25" ht="15.75" customHeight="1" x14ac:dyDescent="0.3">
      <c r="A466" s="154"/>
      <c r="B466" s="154"/>
      <c r="C466" s="154"/>
      <c r="D466" s="154"/>
      <c r="E466" s="154"/>
      <c r="F466" s="154"/>
      <c r="G466" s="154"/>
      <c r="H466" s="154"/>
      <c r="I466" s="154"/>
      <c r="J466" s="154"/>
      <c r="K466" s="154"/>
      <c r="L466" s="154"/>
      <c r="M466" s="154"/>
      <c r="N466" s="154"/>
      <c r="O466" s="154"/>
      <c r="P466" s="154"/>
      <c r="Q466" s="154"/>
      <c r="R466" s="154"/>
      <c r="S466" s="154"/>
      <c r="T466" s="154"/>
      <c r="U466" s="154"/>
      <c r="V466" s="154"/>
      <c r="W466" s="154"/>
      <c r="X466" s="154"/>
      <c r="Y466" s="154"/>
    </row>
    <row r="467" spans="1:25" ht="15.75" customHeight="1" x14ac:dyDescent="0.3">
      <c r="A467" s="154"/>
      <c r="B467" s="154"/>
      <c r="C467" s="154"/>
      <c r="D467" s="154"/>
      <c r="E467" s="154"/>
      <c r="F467" s="154"/>
      <c r="G467" s="154"/>
      <c r="H467" s="154"/>
      <c r="I467" s="154"/>
      <c r="J467" s="154"/>
      <c r="K467" s="154"/>
      <c r="L467" s="154"/>
      <c r="M467" s="154"/>
      <c r="N467" s="154"/>
      <c r="O467" s="154"/>
      <c r="P467" s="154"/>
      <c r="Q467" s="154"/>
      <c r="R467" s="154"/>
      <c r="S467" s="154"/>
      <c r="T467" s="154"/>
      <c r="U467" s="154"/>
      <c r="V467" s="154"/>
      <c r="W467" s="154"/>
      <c r="X467" s="154"/>
      <c r="Y467" s="154"/>
    </row>
    <row r="468" spans="1:25" ht="15.75" customHeight="1" x14ac:dyDescent="0.3">
      <c r="A468" s="154"/>
      <c r="B468" s="154"/>
      <c r="C468" s="154"/>
      <c r="D468" s="154"/>
      <c r="E468" s="154"/>
      <c r="F468" s="154"/>
      <c r="G468" s="154"/>
      <c r="H468" s="154"/>
      <c r="I468" s="154"/>
      <c r="J468" s="154"/>
      <c r="K468" s="154"/>
      <c r="L468" s="154"/>
      <c r="M468" s="154"/>
      <c r="N468" s="154"/>
      <c r="O468" s="154"/>
      <c r="P468" s="154"/>
      <c r="Q468" s="154"/>
      <c r="R468" s="154"/>
      <c r="S468" s="154"/>
      <c r="T468" s="154"/>
      <c r="U468" s="154"/>
      <c r="V468" s="154"/>
      <c r="W468" s="154"/>
      <c r="X468" s="154"/>
      <c r="Y468" s="154"/>
    </row>
    <row r="469" spans="1:25" ht="15.75" customHeight="1" x14ac:dyDescent="0.3">
      <c r="A469" s="154"/>
      <c r="B469" s="154"/>
      <c r="C469" s="154"/>
      <c r="D469" s="154"/>
      <c r="E469" s="154"/>
      <c r="F469" s="154"/>
      <c r="G469" s="154"/>
      <c r="H469" s="154"/>
      <c r="I469" s="154"/>
      <c r="J469" s="154"/>
      <c r="K469" s="154"/>
      <c r="L469" s="154"/>
      <c r="M469" s="154"/>
      <c r="N469" s="154"/>
      <c r="O469" s="154"/>
      <c r="P469" s="154"/>
      <c r="Q469" s="154"/>
      <c r="R469" s="154"/>
      <c r="S469" s="154"/>
      <c r="T469" s="154"/>
      <c r="U469" s="154"/>
      <c r="V469" s="154"/>
      <c r="W469" s="154"/>
      <c r="X469" s="154"/>
      <c r="Y469" s="154"/>
    </row>
    <row r="470" spans="1:25" ht="15.75" customHeight="1" x14ac:dyDescent="0.3">
      <c r="A470" s="154"/>
      <c r="B470" s="154"/>
      <c r="C470" s="154"/>
      <c r="D470" s="154"/>
      <c r="E470" s="154"/>
      <c r="F470" s="154"/>
      <c r="G470" s="154"/>
      <c r="H470" s="154"/>
      <c r="I470" s="154"/>
      <c r="J470" s="154"/>
      <c r="K470" s="154"/>
      <c r="L470" s="154"/>
      <c r="M470" s="154"/>
      <c r="N470" s="154"/>
      <c r="O470" s="154"/>
      <c r="P470" s="154"/>
      <c r="Q470" s="154"/>
      <c r="R470" s="154"/>
      <c r="S470" s="154"/>
      <c r="T470" s="154"/>
      <c r="U470" s="154"/>
      <c r="V470" s="154"/>
      <c r="W470" s="154"/>
      <c r="X470" s="154"/>
      <c r="Y470" s="154"/>
    </row>
    <row r="471" spans="1:25" ht="15.75" customHeight="1" x14ac:dyDescent="0.3">
      <c r="A471" s="154"/>
      <c r="B471" s="154"/>
      <c r="C471" s="154"/>
      <c r="D471" s="154"/>
      <c r="E471" s="154"/>
      <c r="F471" s="154"/>
      <c r="G471" s="154"/>
      <c r="H471" s="154"/>
      <c r="I471" s="154"/>
      <c r="J471" s="154"/>
      <c r="K471" s="154"/>
      <c r="L471" s="154"/>
      <c r="M471" s="154"/>
      <c r="N471" s="154"/>
      <c r="O471" s="154"/>
      <c r="P471" s="154"/>
      <c r="Q471" s="154"/>
      <c r="R471" s="154"/>
      <c r="S471" s="154"/>
      <c r="T471" s="154"/>
      <c r="U471" s="154"/>
      <c r="V471" s="154"/>
      <c r="W471" s="154"/>
      <c r="X471" s="154"/>
      <c r="Y471" s="154"/>
    </row>
    <row r="472" spans="1:25" ht="15.75" customHeight="1" x14ac:dyDescent="0.3">
      <c r="A472" s="154"/>
      <c r="B472" s="154"/>
      <c r="C472" s="154"/>
      <c r="D472" s="154"/>
      <c r="E472" s="154"/>
      <c r="F472" s="154"/>
      <c r="G472" s="154"/>
      <c r="H472" s="154"/>
      <c r="I472" s="154"/>
      <c r="J472" s="154"/>
      <c r="K472" s="154"/>
      <c r="L472" s="154"/>
      <c r="M472" s="154"/>
      <c r="N472" s="154"/>
      <c r="O472" s="154"/>
      <c r="P472" s="154"/>
      <c r="Q472" s="154"/>
      <c r="R472" s="154"/>
      <c r="S472" s="154"/>
      <c r="T472" s="154"/>
      <c r="U472" s="154"/>
      <c r="V472" s="154"/>
      <c r="W472" s="154"/>
      <c r="X472" s="154"/>
      <c r="Y472" s="154"/>
    </row>
    <row r="473" spans="1:25" ht="15.75" customHeight="1" x14ac:dyDescent="0.3">
      <c r="A473" s="154"/>
      <c r="B473" s="154"/>
      <c r="C473" s="154"/>
      <c r="D473" s="154"/>
      <c r="E473" s="154"/>
      <c r="F473" s="154"/>
      <c r="G473" s="154"/>
      <c r="H473" s="154"/>
      <c r="I473" s="154"/>
      <c r="J473" s="154"/>
      <c r="K473" s="154"/>
      <c r="L473" s="154"/>
      <c r="M473" s="154"/>
      <c r="N473" s="154"/>
      <c r="O473" s="154"/>
      <c r="P473" s="154"/>
      <c r="Q473" s="154"/>
      <c r="R473" s="154"/>
      <c r="S473" s="154"/>
      <c r="T473" s="154"/>
      <c r="U473" s="154"/>
      <c r="V473" s="154"/>
      <c r="W473" s="154"/>
      <c r="X473" s="154"/>
      <c r="Y473" s="154"/>
    </row>
    <row r="474" spans="1:25" ht="15.75" customHeight="1" x14ac:dyDescent="0.3">
      <c r="A474" s="154"/>
      <c r="B474" s="154"/>
      <c r="C474" s="154"/>
      <c r="D474" s="154"/>
      <c r="E474" s="154"/>
      <c r="F474" s="154"/>
      <c r="G474" s="154"/>
      <c r="H474" s="154"/>
      <c r="I474" s="154"/>
      <c r="J474" s="154"/>
      <c r="K474" s="154"/>
      <c r="L474" s="154"/>
      <c r="M474" s="154"/>
      <c r="N474" s="154"/>
      <c r="O474" s="154"/>
      <c r="P474" s="154"/>
      <c r="Q474" s="154"/>
      <c r="R474" s="154"/>
      <c r="S474" s="154"/>
      <c r="T474" s="154"/>
      <c r="U474" s="154"/>
      <c r="V474" s="154"/>
      <c r="W474" s="154"/>
      <c r="X474" s="154"/>
      <c r="Y474" s="154"/>
    </row>
    <row r="475" spans="1:25" ht="15.75" customHeight="1" x14ac:dyDescent="0.3">
      <c r="A475" s="154"/>
      <c r="B475" s="154"/>
      <c r="C475" s="154"/>
      <c r="D475" s="154"/>
      <c r="E475" s="154"/>
      <c r="F475" s="154"/>
      <c r="G475" s="154"/>
      <c r="H475" s="154"/>
      <c r="I475" s="154"/>
      <c r="J475" s="154"/>
      <c r="K475" s="154"/>
      <c r="L475" s="154"/>
      <c r="M475" s="154"/>
      <c r="N475" s="154"/>
      <c r="O475" s="154"/>
      <c r="P475" s="154"/>
      <c r="Q475" s="154"/>
      <c r="R475" s="154"/>
      <c r="S475" s="154"/>
      <c r="T475" s="154"/>
      <c r="U475" s="154"/>
      <c r="V475" s="154"/>
      <c r="W475" s="154"/>
      <c r="X475" s="154"/>
      <c r="Y475" s="154"/>
    </row>
    <row r="476" spans="1:25" ht="15.75" customHeight="1" x14ac:dyDescent="0.3">
      <c r="A476" s="154"/>
      <c r="B476" s="154"/>
      <c r="C476" s="154"/>
      <c r="D476" s="154"/>
      <c r="E476" s="154"/>
      <c r="F476" s="154"/>
      <c r="G476" s="154"/>
      <c r="H476" s="154"/>
      <c r="I476" s="154"/>
      <c r="J476" s="154"/>
      <c r="K476" s="154"/>
      <c r="L476" s="154"/>
      <c r="M476" s="154"/>
      <c r="N476" s="154"/>
      <c r="O476" s="154"/>
      <c r="P476" s="154"/>
      <c r="Q476" s="154"/>
      <c r="R476" s="154"/>
      <c r="S476" s="154"/>
      <c r="T476" s="154"/>
      <c r="U476" s="154"/>
      <c r="V476" s="154"/>
      <c r="W476" s="154"/>
      <c r="X476" s="154"/>
      <c r="Y476" s="154"/>
    </row>
    <row r="477" spans="1:25" ht="15.75" customHeight="1" x14ac:dyDescent="0.3">
      <c r="A477" s="154"/>
      <c r="B477" s="154"/>
      <c r="C477" s="154"/>
      <c r="D477" s="154"/>
      <c r="E477" s="154"/>
      <c r="F477" s="154"/>
      <c r="G477" s="154"/>
      <c r="H477" s="154"/>
      <c r="I477" s="154"/>
      <c r="J477" s="154"/>
      <c r="K477" s="154"/>
      <c r="L477" s="154"/>
      <c r="M477" s="154"/>
      <c r="N477" s="154"/>
      <c r="O477" s="154"/>
      <c r="P477" s="154"/>
      <c r="Q477" s="154"/>
      <c r="R477" s="154"/>
      <c r="S477" s="154"/>
      <c r="T477" s="154"/>
      <c r="U477" s="154"/>
      <c r="V477" s="154"/>
      <c r="W477" s="154"/>
      <c r="X477" s="154"/>
      <c r="Y477" s="154"/>
    </row>
    <row r="478" spans="1:25" ht="15.75" customHeight="1" x14ac:dyDescent="0.3">
      <c r="A478" s="154"/>
      <c r="B478" s="154"/>
      <c r="C478" s="154"/>
      <c r="D478" s="154"/>
      <c r="E478" s="154"/>
      <c r="F478" s="154"/>
      <c r="G478" s="154"/>
      <c r="H478" s="154"/>
      <c r="I478" s="154"/>
      <c r="J478" s="154"/>
      <c r="K478" s="154"/>
      <c r="L478" s="154"/>
      <c r="M478" s="154"/>
      <c r="N478" s="154"/>
      <c r="O478" s="154"/>
      <c r="P478" s="154"/>
      <c r="Q478" s="154"/>
      <c r="R478" s="154"/>
      <c r="S478" s="154"/>
      <c r="T478" s="154"/>
      <c r="U478" s="154"/>
      <c r="V478" s="154"/>
      <c r="W478" s="154"/>
      <c r="X478" s="154"/>
      <c r="Y478" s="154"/>
    </row>
    <row r="479" spans="1:25" ht="15.75" customHeight="1" x14ac:dyDescent="0.3">
      <c r="A479" s="154"/>
      <c r="B479" s="154"/>
      <c r="C479" s="154"/>
      <c r="D479" s="154"/>
      <c r="E479" s="154"/>
      <c r="F479" s="154"/>
      <c r="G479" s="154"/>
      <c r="H479" s="154"/>
      <c r="I479" s="154"/>
      <c r="J479" s="154"/>
      <c r="K479" s="154"/>
      <c r="L479" s="154"/>
      <c r="M479" s="154"/>
      <c r="N479" s="154"/>
      <c r="O479" s="154"/>
      <c r="P479" s="154"/>
      <c r="Q479" s="154"/>
      <c r="R479" s="154"/>
      <c r="S479" s="154"/>
      <c r="T479" s="154"/>
      <c r="U479" s="154"/>
      <c r="V479" s="154"/>
      <c r="W479" s="154"/>
      <c r="X479" s="154"/>
      <c r="Y479" s="154"/>
    </row>
    <row r="480" spans="1:25" ht="15.75" customHeight="1" x14ac:dyDescent="0.3">
      <c r="A480" s="154"/>
      <c r="B480" s="154"/>
      <c r="C480" s="154"/>
      <c r="D480" s="154"/>
      <c r="E480" s="154"/>
      <c r="F480" s="154"/>
      <c r="G480" s="154"/>
      <c r="H480" s="154"/>
      <c r="I480" s="154"/>
      <c r="J480" s="154"/>
      <c r="K480" s="154"/>
      <c r="L480" s="154"/>
      <c r="M480" s="154"/>
      <c r="N480" s="154"/>
      <c r="O480" s="154"/>
      <c r="P480" s="154"/>
      <c r="Q480" s="154"/>
      <c r="R480" s="154"/>
      <c r="S480" s="154"/>
      <c r="T480" s="154"/>
      <c r="U480" s="154"/>
      <c r="V480" s="154"/>
      <c r="W480" s="154"/>
      <c r="X480" s="154"/>
      <c r="Y480" s="154"/>
    </row>
    <row r="481" spans="1:25" ht="15.75" customHeight="1" x14ac:dyDescent="0.3">
      <c r="A481" s="154"/>
      <c r="B481" s="154"/>
      <c r="C481" s="154"/>
      <c r="D481" s="154"/>
      <c r="E481" s="154"/>
      <c r="F481" s="154"/>
      <c r="G481" s="154"/>
      <c r="H481" s="154"/>
      <c r="I481" s="154"/>
      <c r="J481" s="154"/>
      <c r="K481" s="154"/>
      <c r="L481" s="154"/>
      <c r="M481" s="154"/>
      <c r="N481" s="154"/>
      <c r="O481" s="154"/>
      <c r="P481" s="154"/>
      <c r="Q481" s="154"/>
      <c r="R481" s="154"/>
      <c r="S481" s="154"/>
      <c r="T481" s="154"/>
      <c r="U481" s="154"/>
      <c r="V481" s="154"/>
      <c r="W481" s="154"/>
      <c r="X481" s="154"/>
      <c r="Y481" s="154"/>
    </row>
    <row r="482" spans="1:25" ht="15.75" customHeight="1" x14ac:dyDescent="0.3">
      <c r="A482" s="154"/>
      <c r="B482" s="154"/>
      <c r="C482" s="154"/>
      <c r="D482" s="154"/>
      <c r="E482" s="154"/>
      <c r="F482" s="154"/>
      <c r="G482" s="154"/>
      <c r="H482" s="154"/>
      <c r="I482" s="154"/>
      <c r="J482" s="154"/>
      <c r="K482" s="154"/>
      <c r="L482" s="154"/>
      <c r="M482" s="154"/>
      <c r="N482" s="154"/>
      <c r="O482" s="154"/>
      <c r="P482" s="154"/>
      <c r="Q482" s="154"/>
      <c r="R482" s="154"/>
      <c r="S482" s="154"/>
      <c r="T482" s="154"/>
      <c r="U482" s="154"/>
      <c r="V482" s="154"/>
      <c r="W482" s="154"/>
      <c r="X482" s="154"/>
      <c r="Y482" s="154"/>
    </row>
    <row r="483" spans="1:25" ht="15.75" customHeight="1" x14ac:dyDescent="0.3">
      <c r="A483" s="154"/>
      <c r="B483" s="154"/>
      <c r="C483" s="154"/>
      <c r="D483" s="154"/>
      <c r="E483" s="154"/>
      <c r="F483" s="154"/>
      <c r="G483" s="154"/>
      <c r="H483" s="154"/>
      <c r="I483" s="154"/>
      <c r="J483" s="154"/>
      <c r="K483" s="154"/>
      <c r="L483" s="154"/>
      <c r="M483" s="154"/>
      <c r="N483" s="154"/>
      <c r="O483" s="154"/>
      <c r="P483" s="154"/>
      <c r="Q483" s="154"/>
      <c r="R483" s="154"/>
      <c r="S483" s="154"/>
      <c r="T483" s="154"/>
      <c r="U483" s="154"/>
      <c r="V483" s="154"/>
      <c r="W483" s="154"/>
      <c r="X483" s="154"/>
      <c r="Y483" s="154"/>
    </row>
    <row r="484" spans="1:25" ht="15.75" customHeight="1" x14ac:dyDescent="0.3">
      <c r="A484" s="154"/>
      <c r="B484" s="154"/>
      <c r="C484" s="154"/>
      <c r="D484" s="154"/>
      <c r="E484" s="154"/>
      <c r="F484" s="154"/>
      <c r="G484" s="154"/>
      <c r="H484" s="154"/>
      <c r="I484" s="154"/>
      <c r="J484" s="154"/>
      <c r="K484" s="154"/>
      <c r="L484" s="154"/>
      <c r="M484" s="154"/>
      <c r="N484" s="154"/>
      <c r="O484" s="154"/>
      <c r="P484" s="154"/>
      <c r="Q484" s="154"/>
      <c r="R484" s="154"/>
      <c r="S484" s="154"/>
      <c r="T484" s="154"/>
      <c r="U484" s="154"/>
      <c r="V484" s="154"/>
      <c r="W484" s="154"/>
      <c r="X484" s="154"/>
      <c r="Y484" s="154"/>
    </row>
    <row r="485" spans="1:25" ht="15.75" customHeight="1" x14ac:dyDescent="0.3">
      <c r="A485" s="154"/>
      <c r="B485" s="154"/>
      <c r="C485" s="154"/>
      <c r="D485" s="154"/>
      <c r="E485" s="154"/>
      <c r="F485" s="154"/>
      <c r="G485" s="154"/>
      <c r="H485" s="154"/>
      <c r="I485" s="154"/>
      <c r="J485" s="154"/>
      <c r="K485" s="154"/>
      <c r="L485" s="154"/>
      <c r="M485" s="154"/>
      <c r="N485" s="154"/>
      <c r="O485" s="154"/>
      <c r="P485" s="154"/>
      <c r="Q485" s="154"/>
      <c r="R485" s="154"/>
      <c r="S485" s="154"/>
      <c r="T485" s="154"/>
      <c r="U485" s="154"/>
      <c r="V485" s="154"/>
      <c r="W485" s="154"/>
      <c r="X485" s="154"/>
      <c r="Y485" s="154"/>
    </row>
    <row r="486" spans="1:25" ht="15.75" customHeight="1" x14ac:dyDescent="0.3">
      <c r="A486" s="154"/>
      <c r="B486" s="154"/>
      <c r="C486" s="154"/>
      <c r="D486" s="154"/>
      <c r="E486" s="154"/>
      <c r="F486" s="154"/>
      <c r="G486" s="154"/>
      <c r="H486" s="154"/>
      <c r="I486" s="154"/>
      <c r="J486" s="154"/>
      <c r="K486" s="154"/>
      <c r="L486" s="154"/>
      <c r="M486" s="154"/>
      <c r="N486" s="154"/>
      <c r="O486" s="154"/>
      <c r="P486" s="154"/>
      <c r="Q486" s="154"/>
      <c r="R486" s="154"/>
      <c r="S486" s="154"/>
      <c r="T486" s="154"/>
      <c r="U486" s="154"/>
      <c r="V486" s="154"/>
      <c r="W486" s="154"/>
      <c r="X486" s="154"/>
      <c r="Y486" s="154"/>
    </row>
    <row r="487" spans="1:25" ht="15.75" customHeight="1" x14ac:dyDescent="0.3">
      <c r="A487" s="154"/>
      <c r="B487" s="154"/>
      <c r="C487" s="154"/>
      <c r="D487" s="154"/>
      <c r="E487" s="154"/>
      <c r="F487" s="154"/>
      <c r="G487" s="154"/>
      <c r="H487" s="154"/>
      <c r="I487" s="154"/>
      <c r="J487" s="154"/>
      <c r="K487" s="154"/>
      <c r="L487" s="154"/>
      <c r="M487" s="154"/>
      <c r="N487" s="154"/>
      <c r="O487" s="154"/>
      <c r="P487" s="154"/>
      <c r="Q487" s="154"/>
      <c r="R487" s="154"/>
      <c r="S487" s="154"/>
      <c r="T487" s="154"/>
      <c r="U487" s="154"/>
      <c r="V487" s="154"/>
      <c r="W487" s="154"/>
      <c r="X487" s="154"/>
      <c r="Y487" s="154"/>
    </row>
    <row r="488" spans="1:25" ht="15.75" customHeight="1" x14ac:dyDescent="0.3">
      <c r="A488" s="154"/>
      <c r="B488" s="154"/>
      <c r="C488" s="154"/>
      <c r="D488" s="154"/>
      <c r="E488" s="154"/>
      <c r="F488" s="154"/>
      <c r="G488" s="154"/>
      <c r="H488" s="154"/>
      <c r="I488" s="154"/>
      <c r="J488" s="154"/>
      <c r="K488" s="154"/>
      <c r="L488" s="154"/>
      <c r="M488" s="154"/>
      <c r="N488" s="154"/>
      <c r="O488" s="154"/>
      <c r="P488" s="154"/>
      <c r="Q488" s="154"/>
      <c r="R488" s="154"/>
      <c r="S488" s="154"/>
      <c r="T488" s="154"/>
      <c r="U488" s="154"/>
      <c r="V488" s="154"/>
      <c r="W488" s="154"/>
      <c r="X488" s="154"/>
      <c r="Y488" s="154"/>
    </row>
    <row r="489" spans="1:25" ht="15.75" customHeight="1" x14ac:dyDescent="0.3">
      <c r="A489" s="154"/>
      <c r="B489" s="154"/>
      <c r="C489" s="154"/>
      <c r="D489" s="154"/>
      <c r="E489" s="154"/>
      <c r="F489" s="154"/>
      <c r="G489" s="154"/>
      <c r="H489" s="154"/>
      <c r="I489" s="154"/>
      <c r="J489" s="154"/>
      <c r="K489" s="154"/>
      <c r="L489" s="154"/>
      <c r="M489" s="154"/>
      <c r="N489" s="154"/>
      <c r="O489" s="154"/>
      <c r="P489" s="154"/>
      <c r="Q489" s="154"/>
      <c r="R489" s="154"/>
      <c r="S489" s="154"/>
      <c r="T489" s="154"/>
      <c r="U489" s="154"/>
      <c r="V489" s="154"/>
      <c r="W489" s="154"/>
      <c r="X489" s="154"/>
      <c r="Y489" s="154"/>
    </row>
    <row r="490" spans="1:25" ht="15.75" customHeight="1" x14ac:dyDescent="0.3">
      <c r="A490" s="154"/>
      <c r="B490" s="154"/>
      <c r="C490" s="154"/>
      <c r="D490" s="154"/>
      <c r="E490" s="154"/>
      <c r="F490" s="154"/>
      <c r="G490" s="154"/>
      <c r="H490" s="154"/>
      <c r="I490" s="154"/>
      <c r="J490" s="154"/>
      <c r="K490" s="154"/>
      <c r="L490" s="154"/>
      <c r="M490" s="154"/>
      <c r="N490" s="154"/>
      <c r="O490" s="154"/>
      <c r="P490" s="154"/>
      <c r="Q490" s="154"/>
      <c r="R490" s="154"/>
      <c r="S490" s="154"/>
      <c r="T490" s="154"/>
      <c r="U490" s="154"/>
      <c r="V490" s="154"/>
      <c r="W490" s="154"/>
      <c r="X490" s="154"/>
      <c r="Y490" s="154"/>
    </row>
    <row r="491" spans="1:25" ht="15.75" customHeight="1" x14ac:dyDescent="0.3">
      <c r="A491" s="154"/>
      <c r="B491" s="154"/>
      <c r="C491" s="154"/>
      <c r="D491" s="154"/>
      <c r="E491" s="154"/>
      <c r="F491" s="154"/>
      <c r="G491" s="154"/>
      <c r="H491" s="154"/>
      <c r="I491" s="154"/>
      <c r="J491" s="154"/>
      <c r="K491" s="154"/>
      <c r="L491" s="154"/>
      <c r="M491" s="154"/>
      <c r="N491" s="154"/>
      <c r="O491" s="154"/>
      <c r="P491" s="154"/>
      <c r="Q491" s="154"/>
      <c r="R491" s="154"/>
      <c r="S491" s="154"/>
      <c r="T491" s="154"/>
      <c r="U491" s="154"/>
      <c r="V491" s="154"/>
      <c r="W491" s="154"/>
      <c r="X491" s="154"/>
      <c r="Y491" s="154"/>
    </row>
    <row r="492" spans="1:25" ht="15.75" customHeight="1" x14ac:dyDescent="0.3">
      <c r="A492" s="154"/>
      <c r="B492" s="154"/>
      <c r="C492" s="154"/>
      <c r="D492" s="154"/>
      <c r="E492" s="154"/>
      <c r="F492" s="154"/>
      <c r="G492" s="154"/>
      <c r="H492" s="154"/>
      <c r="I492" s="154"/>
      <c r="J492" s="154"/>
      <c r="K492" s="154"/>
      <c r="L492" s="154"/>
      <c r="M492" s="154"/>
      <c r="N492" s="154"/>
      <c r="O492" s="154"/>
      <c r="P492" s="154"/>
      <c r="Q492" s="154"/>
      <c r="R492" s="154"/>
      <c r="S492" s="154"/>
      <c r="T492" s="154"/>
      <c r="U492" s="154"/>
      <c r="V492" s="154"/>
      <c r="W492" s="154"/>
      <c r="X492" s="154"/>
      <c r="Y492" s="154"/>
    </row>
    <row r="493" spans="1:25" ht="15.75" customHeight="1" x14ac:dyDescent="0.3">
      <c r="A493" s="154"/>
      <c r="B493" s="154"/>
      <c r="C493" s="154"/>
      <c r="D493" s="154"/>
      <c r="E493" s="154"/>
      <c r="F493" s="154"/>
      <c r="G493" s="154"/>
      <c r="H493" s="154"/>
      <c r="I493" s="154"/>
      <c r="J493" s="154"/>
      <c r="K493" s="154"/>
      <c r="L493" s="154"/>
      <c r="M493" s="154"/>
      <c r="N493" s="154"/>
      <c r="O493" s="154"/>
      <c r="P493" s="154"/>
      <c r="Q493" s="154"/>
      <c r="R493" s="154"/>
      <c r="S493" s="154"/>
      <c r="T493" s="154"/>
      <c r="U493" s="154"/>
      <c r="V493" s="154"/>
      <c r="W493" s="154"/>
      <c r="X493" s="154"/>
      <c r="Y493" s="154"/>
    </row>
    <row r="494" spans="1:25" ht="15.75" customHeight="1" x14ac:dyDescent="0.3">
      <c r="A494" s="154"/>
      <c r="B494" s="154"/>
      <c r="C494" s="154"/>
      <c r="D494" s="154"/>
      <c r="E494" s="154"/>
      <c r="F494" s="154"/>
      <c r="G494" s="154"/>
      <c r="H494" s="154"/>
      <c r="I494" s="154"/>
      <c r="J494" s="154"/>
      <c r="K494" s="154"/>
      <c r="L494" s="154"/>
      <c r="M494" s="154"/>
      <c r="N494" s="154"/>
      <c r="O494" s="154"/>
      <c r="P494" s="154"/>
      <c r="Q494" s="154"/>
      <c r="R494" s="154"/>
      <c r="S494" s="154"/>
      <c r="T494" s="154"/>
      <c r="U494" s="154"/>
      <c r="V494" s="154"/>
      <c r="W494" s="154"/>
      <c r="X494" s="154"/>
      <c r="Y494" s="154"/>
    </row>
    <row r="495" spans="1:25" ht="15.75" customHeight="1" x14ac:dyDescent="0.3">
      <c r="A495" s="154"/>
      <c r="B495" s="154"/>
      <c r="C495" s="154"/>
      <c r="D495" s="154"/>
      <c r="E495" s="154"/>
      <c r="F495" s="154"/>
      <c r="G495" s="154"/>
      <c r="H495" s="154"/>
      <c r="I495" s="154"/>
      <c r="J495" s="154"/>
      <c r="K495" s="154"/>
      <c r="L495" s="154"/>
      <c r="M495" s="154"/>
      <c r="N495" s="154"/>
      <c r="O495" s="154"/>
      <c r="P495" s="154"/>
      <c r="Q495" s="154"/>
      <c r="R495" s="154"/>
      <c r="S495" s="154"/>
      <c r="T495" s="154"/>
      <c r="U495" s="154"/>
      <c r="V495" s="154"/>
      <c r="W495" s="154"/>
      <c r="X495" s="154"/>
      <c r="Y495" s="154"/>
    </row>
    <row r="496" spans="1:25" ht="15.75" customHeight="1" x14ac:dyDescent="0.3">
      <c r="A496" s="154"/>
      <c r="B496" s="154"/>
      <c r="C496" s="154"/>
      <c r="D496" s="154"/>
      <c r="E496" s="154"/>
      <c r="F496" s="154"/>
      <c r="G496" s="154"/>
      <c r="H496" s="154"/>
      <c r="I496" s="154"/>
      <c r="J496" s="154"/>
      <c r="K496" s="154"/>
      <c r="L496" s="154"/>
      <c r="M496" s="154"/>
      <c r="N496" s="154"/>
      <c r="O496" s="154"/>
      <c r="P496" s="154"/>
      <c r="Q496" s="154"/>
      <c r="R496" s="154"/>
      <c r="S496" s="154"/>
      <c r="T496" s="154"/>
      <c r="U496" s="154"/>
      <c r="V496" s="154"/>
      <c r="W496" s="154"/>
      <c r="X496" s="154"/>
      <c r="Y496" s="154"/>
    </row>
    <row r="497" spans="1:25" ht="15.75" customHeight="1" x14ac:dyDescent="0.3">
      <c r="A497" s="154"/>
      <c r="B497" s="154"/>
      <c r="C497" s="154"/>
      <c r="D497" s="154"/>
      <c r="E497" s="154"/>
      <c r="F497" s="154"/>
      <c r="G497" s="154"/>
      <c r="H497" s="154"/>
      <c r="I497" s="154"/>
      <c r="J497" s="154"/>
      <c r="K497" s="154"/>
      <c r="L497" s="154"/>
      <c r="M497" s="154"/>
      <c r="N497" s="154"/>
      <c r="O497" s="154"/>
      <c r="P497" s="154"/>
      <c r="Q497" s="154"/>
      <c r="R497" s="154"/>
      <c r="S497" s="154"/>
      <c r="T497" s="154"/>
      <c r="U497" s="154"/>
      <c r="V497" s="154"/>
      <c r="W497" s="154"/>
      <c r="X497" s="154"/>
      <c r="Y497" s="154"/>
    </row>
    <row r="498" spans="1:25" ht="15.75" customHeight="1" x14ac:dyDescent="0.3">
      <c r="A498" s="154"/>
      <c r="B498" s="154"/>
      <c r="C498" s="154"/>
      <c r="D498" s="154"/>
      <c r="E498" s="154"/>
      <c r="F498" s="154"/>
      <c r="G498" s="154"/>
      <c r="H498" s="154"/>
      <c r="I498" s="154"/>
      <c r="J498" s="154"/>
      <c r="K498" s="154"/>
      <c r="L498" s="154"/>
      <c r="M498" s="154"/>
      <c r="N498" s="154"/>
      <c r="O498" s="154"/>
      <c r="P498" s="154"/>
      <c r="Q498" s="154"/>
      <c r="R498" s="154"/>
      <c r="S498" s="154"/>
      <c r="T498" s="154"/>
      <c r="U498" s="154"/>
      <c r="V498" s="154"/>
      <c r="W498" s="154"/>
      <c r="X498" s="154"/>
      <c r="Y498" s="154"/>
    </row>
    <row r="499" spans="1:25" ht="15.75" customHeight="1" x14ac:dyDescent="0.3">
      <c r="A499" s="154"/>
      <c r="B499" s="154"/>
      <c r="C499" s="154"/>
      <c r="D499" s="154"/>
      <c r="E499" s="154"/>
      <c r="F499" s="154"/>
      <c r="G499" s="154"/>
      <c r="H499" s="154"/>
      <c r="I499" s="154"/>
      <c r="J499" s="154"/>
      <c r="K499" s="154"/>
      <c r="L499" s="154"/>
      <c r="M499" s="154"/>
      <c r="N499" s="154"/>
      <c r="O499" s="154"/>
      <c r="P499" s="154"/>
      <c r="Q499" s="154"/>
      <c r="R499" s="154"/>
      <c r="S499" s="154"/>
      <c r="T499" s="154"/>
      <c r="U499" s="154"/>
      <c r="V499" s="154"/>
      <c r="W499" s="154"/>
      <c r="X499" s="154"/>
      <c r="Y499" s="154"/>
    </row>
    <row r="500" spans="1:25" ht="15.75" customHeight="1" x14ac:dyDescent="0.3">
      <c r="A500" s="154"/>
      <c r="B500" s="154"/>
      <c r="C500" s="154"/>
      <c r="D500" s="154"/>
      <c r="E500" s="154"/>
      <c r="F500" s="154"/>
      <c r="G500" s="154"/>
      <c r="H500" s="154"/>
      <c r="I500" s="154"/>
      <c r="J500" s="154"/>
      <c r="K500" s="154"/>
      <c r="L500" s="154"/>
      <c r="M500" s="154"/>
      <c r="N500" s="154"/>
      <c r="O500" s="154"/>
      <c r="P500" s="154"/>
      <c r="Q500" s="154"/>
      <c r="R500" s="154"/>
      <c r="S500" s="154"/>
      <c r="T500" s="154"/>
      <c r="U500" s="154"/>
      <c r="V500" s="154"/>
      <c r="W500" s="154"/>
      <c r="X500" s="154"/>
      <c r="Y500" s="154"/>
    </row>
    <row r="501" spans="1:25" ht="15.75" customHeight="1" x14ac:dyDescent="0.3">
      <c r="A501" s="154"/>
      <c r="B501" s="154"/>
      <c r="C501" s="154"/>
      <c r="D501" s="154"/>
      <c r="E501" s="154"/>
      <c r="F501" s="154"/>
      <c r="G501" s="154"/>
      <c r="H501" s="154"/>
      <c r="I501" s="154"/>
      <c r="J501" s="154"/>
      <c r="K501" s="154"/>
      <c r="L501" s="154"/>
      <c r="M501" s="154"/>
      <c r="N501" s="154"/>
      <c r="O501" s="154"/>
      <c r="P501" s="154"/>
      <c r="Q501" s="154"/>
      <c r="R501" s="154"/>
      <c r="S501" s="154"/>
      <c r="T501" s="154"/>
      <c r="U501" s="154"/>
      <c r="V501" s="154"/>
      <c r="W501" s="154"/>
      <c r="X501" s="154"/>
      <c r="Y501" s="154"/>
    </row>
    <row r="502" spans="1:25" ht="15.75" customHeight="1" x14ac:dyDescent="0.3">
      <c r="A502" s="154"/>
      <c r="B502" s="154"/>
      <c r="C502" s="154"/>
      <c r="D502" s="154"/>
      <c r="E502" s="154"/>
      <c r="F502" s="154"/>
      <c r="G502" s="154"/>
      <c r="H502" s="154"/>
      <c r="I502" s="154"/>
      <c r="J502" s="154"/>
      <c r="K502" s="154"/>
      <c r="L502" s="154"/>
      <c r="M502" s="154"/>
      <c r="N502" s="154"/>
      <c r="O502" s="154"/>
      <c r="P502" s="154"/>
      <c r="Q502" s="154"/>
      <c r="R502" s="154"/>
      <c r="S502" s="154"/>
      <c r="T502" s="154"/>
      <c r="U502" s="154"/>
      <c r="V502" s="154"/>
      <c r="W502" s="154"/>
      <c r="X502" s="154"/>
      <c r="Y502" s="154"/>
    </row>
    <row r="503" spans="1:25" ht="15.75" customHeight="1" x14ac:dyDescent="0.3">
      <c r="A503" s="154"/>
      <c r="B503" s="154"/>
      <c r="C503" s="154"/>
      <c r="D503" s="154"/>
      <c r="E503" s="154"/>
      <c r="F503" s="154"/>
      <c r="G503" s="154"/>
      <c r="H503" s="154"/>
      <c r="I503" s="154"/>
      <c r="J503" s="154"/>
      <c r="K503" s="154"/>
      <c r="L503" s="154"/>
      <c r="M503" s="154"/>
      <c r="N503" s="154"/>
      <c r="O503" s="154"/>
      <c r="P503" s="154"/>
      <c r="Q503" s="154"/>
      <c r="R503" s="154"/>
      <c r="S503" s="154"/>
      <c r="T503" s="154"/>
      <c r="U503" s="154"/>
      <c r="V503" s="154"/>
      <c r="W503" s="154"/>
      <c r="X503" s="154"/>
      <c r="Y503" s="154"/>
    </row>
    <row r="504" spans="1:25" ht="15.75" customHeight="1" x14ac:dyDescent="0.3">
      <c r="A504" s="154"/>
      <c r="B504" s="154"/>
      <c r="C504" s="154"/>
      <c r="D504" s="154"/>
      <c r="E504" s="154"/>
      <c r="F504" s="154"/>
      <c r="G504" s="154"/>
      <c r="H504" s="154"/>
      <c r="I504" s="154"/>
      <c r="J504" s="154"/>
      <c r="K504" s="154"/>
      <c r="L504" s="154"/>
      <c r="M504" s="154"/>
      <c r="N504" s="154"/>
      <c r="O504" s="154"/>
      <c r="P504" s="154"/>
      <c r="Q504" s="154"/>
      <c r="R504" s="154"/>
      <c r="S504" s="154"/>
      <c r="T504" s="154"/>
      <c r="U504" s="154"/>
      <c r="V504" s="154"/>
      <c r="W504" s="154"/>
      <c r="X504" s="154"/>
      <c r="Y504" s="154"/>
    </row>
    <row r="505" spans="1:25" ht="15.75" customHeight="1" x14ac:dyDescent="0.3">
      <c r="A505" s="154"/>
      <c r="B505" s="154"/>
      <c r="C505" s="154"/>
      <c r="D505" s="154"/>
      <c r="E505" s="154"/>
      <c r="F505" s="154"/>
      <c r="G505" s="154"/>
      <c r="H505" s="154"/>
      <c r="I505" s="154"/>
      <c r="J505" s="154"/>
      <c r="K505" s="154"/>
      <c r="L505" s="154"/>
      <c r="M505" s="154"/>
      <c r="N505" s="154"/>
      <c r="O505" s="154"/>
      <c r="P505" s="154"/>
      <c r="Q505" s="154"/>
      <c r="R505" s="154"/>
      <c r="S505" s="154"/>
      <c r="T505" s="154"/>
      <c r="U505" s="154"/>
      <c r="V505" s="154"/>
      <c r="W505" s="154"/>
      <c r="X505" s="154"/>
      <c r="Y505" s="154"/>
    </row>
    <row r="506" spans="1:25" ht="15.75" customHeight="1" x14ac:dyDescent="0.3">
      <c r="A506" s="154"/>
      <c r="B506" s="154"/>
      <c r="C506" s="154"/>
      <c r="D506" s="154"/>
      <c r="E506" s="154"/>
      <c r="F506" s="154"/>
      <c r="G506" s="154"/>
      <c r="H506" s="154"/>
      <c r="I506" s="154"/>
      <c r="J506" s="154"/>
      <c r="K506" s="154"/>
      <c r="L506" s="154"/>
      <c r="M506" s="154"/>
      <c r="N506" s="154"/>
      <c r="O506" s="154"/>
      <c r="P506" s="154"/>
      <c r="Q506" s="154"/>
      <c r="R506" s="154"/>
      <c r="S506" s="154"/>
      <c r="T506" s="154"/>
      <c r="U506" s="154"/>
      <c r="V506" s="154"/>
      <c r="W506" s="154"/>
      <c r="X506" s="154"/>
      <c r="Y506" s="154"/>
    </row>
    <row r="507" spans="1:25" ht="15.75" customHeight="1" x14ac:dyDescent="0.3">
      <c r="A507" s="154"/>
      <c r="B507" s="154"/>
      <c r="C507" s="154"/>
      <c r="D507" s="154"/>
      <c r="E507" s="154"/>
      <c r="F507" s="154"/>
      <c r="G507" s="154"/>
      <c r="H507" s="154"/>
      <c r="I507" s="154"/>
      <c r="J507" s="154"/>
      <c r="K507" s="154"/>
      <c r="L507" s="154"/>
      <c r="M507" s="154"/>
      <c r="N507" s="154"/>
      <c r="O507" s="154"/>
      <c r="P507" s="154"/>
      <c r="Q507" s="154"/>
      <c r="R507" s="154"/>
      <c r="S507" s="154"/>
      <c r="T507" s="154"/>
      <c r="U507" s="154"/>
      <c r="V507" s="154"/>
      <c r="W507" s="154"/>
      <c r="X507" s="154"/>
      <c r="Y507" s="154"/>
    </row>
    <row r="508" spans="1:25" ht="15.75" customHeight="1" x14ac:dyDescent="0.3">
      <c r="A508" s="154"/>
      <c r="B508" s="154"/>
      <c r="C508" s="154"/>
      <c r="D508" s="154"/>
      <c r="E508" s="154"/>
      <c r="F508" s="154"/>
      <c r="G508" s="154"/>
      <c r="H508" s="154"/>
      <c r="I508" s="154"/>
      <c r="J508" s="154"/>
      <c r="K508" s="154"/>
      <c r="L508" s="154"/>
      <c r="M508" s="154"/>
      <c r="N508" s="154"/>
      <c r="O508" s="154"/>
      <c r="P508" s="154"/>
      <c r="Q508" s="154"/>
      <c r="R508" s="154"/>
      <c r="S508" s="154"/>
      <c r="T508" s="154"/>
      <c r="U508" s="154"/>
      <c r="V508" s="154"/>
      <c r="W508" s="154"/>
      <c r="X508" s="154"/>
      <c r="Y508" s="154"/>
    </row>
    <row r="509" spans="1:25" ht="15.75" customHeight="1" x14ac:dyDescent="0.3">
      <c r="A509" s="154"/>
      <c r="B509" s="154"/>
      <c r="C509" s="154"/>
      <c r="D509" s="154"/>
      <c r="E509" s="154"/>
      <c r="F509" s="154"/>
      <c r="G509" s="154"/>
      <c r="H509" s="154"/>
      <c r="I509" s="154"/>
      <c r="J509" s="154"/>
      <c r="K509" s="154"/>
      <c r="L509" s="154"/>
      <c r="M509" s="154"/>
      <c r="N509" s="154"/>
      <c r="O509" s="154"/>
      <c r="P509" s="154"/>
      <c r="Q509" s="154"/>
      <c r="R509" s="154"/>
      <c r="S509" s="154"/>
      <c r="T509" s="154"/>
      <c r="U509" s="154"/>
      <c r="V509" s="154"/>
      <c r="W509" s="154"/>
      <c r="X509" s="154"/>
      <c r="Y509" s="154"/>
    </row>
    <row r="510" spans="1:25" ht="15.75" customHeight="1" x14ac:dyDescent="0.3">
      <c r="A510" s="154"/>
      <c r="B510" s="154"/>
      <c r="C510" s="154"/>
      <c r="D510" s="154"/>
      <c r="E510" s="154"/>
      <c r="F510" s="154"/>
      <c r="G510" s="154"/>
      <c r="H510" s="154"/>
      <c r="I510" s="154"/>
      <c r="J510" s="154"/>
      <c r="K510" s="154"/>
      <c r="L510" s="154"/>
      <c r="M510" s="154"/>
      <c r="N510" s="154"/>
      <c r="O510" s="154"/>
      <c r="P510" s="154"/>
      <c r="Q510" s="154"/>
      <c r="R510" s="154"/>
      <c r="S510" s="154"/>
      <c r="T510" s="154"/>
      <c r="U510" s="154"/>
      <c r="V510" s="154"/>
      <c r="W510" s="154"/>
      <c r="X510" s="154"/>
      <c r="Y510" s="154"/>
    </row>
    <row r="511" spans="1:25" ht="15.75" customHeight="1" x14ac:dyDescent="0.3">
      <c r="A511" s="154"/>
      <c r="B511" s="154"/>
      <c r="C511" s="154"/>
      <c r="D511" s="154"/>
      <c r="E511" s="154"/>
      <c r="F511" s="154"/>
      <c r="G511" s="154"/>
      <c r="H511" s="154"/>
      <c r="I511" s="154"/>
      <c r="J511" s="154"/>
      <c r="K511" s="154"/>
      <c r="L511" s="154"/>
      <c r="M511" s="154"/>
      <c r="N511" s="154"/>
      <c r="O511" s="154"/>
      <c r="P511" s="154"/>
      <c r="Q511" s="154"/>
      <c r="R511" s="154"/>
      <c r="S511" s="154"/>
      <c r="T511" s="154"/>
      <c r="U511" s="154"/>
      <c r="V511" s="154"/>
      <c r="W511" s="154"/>
      <c r="X511" s="154"/>
      <c r="Y511" s="154"/>
    </row>
    <row r="512" spans="1:25" ht="15.75" customHeight="1" x14ac:dyDescent="0.3">
      <c r="A512" s="154"/>
      <c r="B512" s="154"/>
      <c r="C512" s="154"/>
      <c r="D512" s="154"/>
      <c r="E512" s="154"/>
      <c r="F512" s="154"/>
      <c r="G512" s="154"/>
      <c r="H512" s="154"/>
      <c r="I512" s="154"/>
      <c r="J512" s="154"/>
      <c r="K512" s="154"/>
      <c r="L512" s="154"/>
      <c r="M512" s="154"/>
      <c r="N512" s="154"/>
      <c r="O512" s="154"/>
      <c r="P512" s="154"/>
      <c r="Q512" s="154"/>
      <c r="R512" s="154"/>
      <c r="S512" s="154"/>
      <c r="T512" s="154"/>
      <c r="U512" s="154"/>
      <c r="V512" s="154"/>
      <c r="W512" s="154"/>
      <c r="X512" s="154"/>
      <c r="Y512" s="154"/>
    </row>
    <row r="513" spans="1:25" ht="15.75" customHeight="1" x14ac:dyDescent="0.3">
      <c r="A513" s="154"/>
      <c r="B513" s="154"/>
      <c r="C513" s="154"/>
      <c r="D513" s="154"/>
      <c r="E513" s="154"/>
      <c r="F513" s="154"/>
      <c r="G513" s="154"/>
      <c r="H513" s="154"/>
      <c r="I513" s="154"/>
      <c r="J513" s="154"/>
      <c r="K513" s="154"/>
      <c r="L513" s="154"/>
      <c r="M513" s="154"/>
      <c r="N513" s="154"/>
      <c r="O513" s="154"/>
      <c r="P513" s="154"/>
      <c r="Q513" s="154"/>
      <c r="R513" s="154"/>
      <c r="S513" s="154"/>
      <c r="T513" s="154"/>
      <c r="U513" s="154"/>
      <c r="V513" s="154"/>
      <c r="W513" s="154"/>
      <c r="X513" s="154"/>
      <c r="Y513" s="154"/>
    </row>
    <row r="514" spans="1:25" ht="15.75" customHeight="1" x14ac:dyDescent="0.3">
      <c r="A514" s="154"/>
      <c r="B514" s="154"/>
      <c r="C514" s="154"/>
      <c r="D514" s="154"/>
      <c r="E514" s="154"/>
      <c r="F514" s="154"/>
      <c r="G514" s="154"/>
      <c r="H514" s="154"/>
      <c r="I514" s="154"/>
      <c r="J514" s="154"/>
      <c r="K514" s="154"/>
      <c r="L514" s="154"/>
      <c r="M514" s="154"/>
      <c r="N514" s="154"/>
      <c r="O514" s="154"/>
      <c r="P514" s="154"/>
      <c r="Q514" s="154"/>
      <c r="R514" s="154"/>
      <c r="S514" s="154"/>
      <c r="T514" s="154"/>
      <c r="U514" s="154"/>
      <c r="V514" s="154"/>
      <c r="W514" s="154"/>
      <c r="X514" s="154"/>
      <c r="Y514" s="154"/>
    </row>
    <row r="515" spans="1:25" ht="15.75" customHeight="1" x14ac:dyDescent="0.3">
      <c r="A515" s="154"/>
      <c r="B515" s="154"/>
      <c r="C515" s="154"/>
      <c r="D515" s="154"/>
      <c r="E515" s="154"/>
      <c r="F515" s="154"/>
      <c r="G515" s="154"/>
      <c r="H515" s="154"/>
      <c r="I515" s="154"/>
      <c r="J515" s="154"/>
      <c r="K515" s="154"/>
      <c r="L515" s="154"/>
      <c r="M515" s="154"/>
      <c r="N515" s="154"/>
      <c r="O515" s="154"/>
      <c r="P515" s="154"/>
      <c r="Q515" s="154"/>
      <c r="R515" s="154"/>
      <c r="S515" s="154"/>
      <c r="T515" s="154"/>
      <c r="U515" s="154"/>
      <c r="V515" s="154"/>
      <c r="W515" s="154"/>
      <c r="X515" s="154"/>
      <c r="Y515" s="154"/>
    </row>
    <row r="516" spans="1:25" ht="15.75" customHeight="1" x14ac:dyDescent="0.3">
      <c r="A516" s="154"/>
      <c r="B516" s="154"/>
      <c r="C516" s="154"/>
      <c r="D516" s="154"/>
      <c r="E516" s="154"/>
      <c r="F516" s="154"/>
      <c r="G516" s="154"/>
      <c r="H516" s="154"/>
      <c r="I516" s="154"/>
      <c r="J516" s="154"/>
      <c r="K516" s="154"/>
      <c r="L516" s="154"/>
      <c r="M516" s="154"/>
      <c r="N516" s="154"/>
      <c r="O516" s="154"/>
      <c r="P516" s="154"/>
      <c r="Q516" s="154"/>
      <c r="R516" s="154"/>
      <c r="S516" s="154"/>
      <c r="T516" s="154"/>
      <c r="U516" s="154"/>
      <c r="V516" s="154"/>
      <c r="W516" s="154"/>
      <c r="X516" s="154"/>
      <c r="Y516" s="154"/>
    </row>
    <row r="517" spans="1:25" ht="15.75" customHeight="1" x14ac:dyDescent="0.3">
      <c r="A517" s="154"/>
      <c r="B517" s="154"/>
      <c r="C517" s="154"/>
      <c r="D517" s="154"/>
      <c r="E517" s="154"/>
      <c r="F517" s="154"/>
      <c r="G517" s="154"/>
      <c r="H517" s="154"/>
      <c r="I517" s="154"/>
      <c r="J517" s="154"/>
      <c r="K517" s="154"/>
      <c r="L517" s="154"/>
      <c r="M517" s="154"/>
      <c r="N517" s="154"/>
      <c r="O517" s="154"/>
      <c r="P517" s="154"/>
      <c r="Q517" s="154"/>
      <c r="R517" s="154"/>
      <c r="S517" s="154"/>
      <c r="T517" s="154"/>
      <c r="U517" s="154"/>
      <c r="V517" s="154"/>
      <c r="W517" s="154"/>
      <c r="X517" s="154"/>
      <c r="Y517" s="154"/>
    </row>
    <row r="518" spans="1:25" ht="15.75" customHeight="1" x14ac:dyDescent="0.3">
      <c r="A518" s="154"/>
      <c r="B518" s="154"/>
      <c r="C518" s="154"/>
      <c r="D518" s="154"/>
      <c r="E518" s="154"/>
      <c r="F518" s="154"/>
      <c r="G518" s="154"/>
      <c r="H518" s="154"/>
      <c r="I518" s="154"/>
      <c r="J518" s="154"/>
      <c r="K518" s="154"/>
      <c r="L518" s="154"/>
      <c r="M518" s="154"/>
      <c r="N518" s="154"/>
      <c r="O518" s="154"/>
      <c r="P518" s="154"/>
      <c r="Q518" s="154"/>
      <c r="R518" s="154"/>
      <c r="S518" s="154"/>
      <c r="T518" s="154"/>
      <c r="U518" s="154"/>
      <c r="V518" s="154"/>
      <c r="W518" s="154"/>
      <c r="X518" s="154"/>
      <c r="Y518" s="154"/>
    </row>
    <row r="519" spans="1:25" ht="15.75" customHeight="1" x14ac:dyDescent="0.3">
      <c r="A519" s="154"/>
      <c r="B519" s="154"/>
      <c r="C519" s="154"/>
      <c r="D519" s="154"/>
      <c r="E519" s="154"/>
      <c r="F519" s="154"/>
      <c r="G519" s="154"/>
      <c r="H519" s="154"/>
      <c r="I519" s="154"/>
      <c r="J519" s="154"/>
      <c r="K519" s="154"/>
      <c r="L519" s="154"/>
      <c r="M519" s="154"/>
      <c r="N519" s="154"/>
      <c r="O519" s="154"/>
      <c r="P519" s="154"/>
      <c r="Q519" s="154"/>
      <c r="R519" s="154"/>
      <c r="S519" s="154"/>
      <c r="T519" s="154"/>
      <c r="U519" s="154"/>
      <c r="V519" s="154"/>
      <c r="W519" s="154"/>
      <c r="X519" s="154"/>
      <c r="Y519" s="154"/>
    </row>
    <row r="520" spans="1:25" ht="15.75" customHeight="1" x14ac:dyDescent="0.3">
      <c r="A520" s="154"/>
      <c r="B520" s="154"/>
      <c r="C520" s="154"/>
      <c r="D520" s="154"/>
      <c r="E520" s="154"/>
      <c r="F520" s="154"/>
      <c r="G520" s="154"/>
      <c r="H520" s="154"/>
      <c r="I520" s="154"/>
      <c r="J520" s="154"/>
      <c r="K520" s="154"/>
      <c r="L520" s="154"/>
      <c r="M520" s="154"/>
      <c r="N520" s="154"/>
      <c r="O520" s="154"/>
      <c r="P520" s="154"/>
      <c r="Q520" s="154"/>
      <c r="R520" s="154"/>
      <c r="S520" s="154"/>
      <c r="T520" s="154"/>
      <c r="U520" s="154"/>
      <c r="V520" s="154"/>
      <c r="W520" s="154"/>
      <c r="X520" s="154"/>
      <c r="Y520" s="154"/>
    </row>
    <row r="521" spans="1:25" ht="15.75" customHeight="1" x14ac:dyDescent="0.3">
      <c r="A521" s="154"/>
      <c r="B521" s="154"/>
      <c r="C521" s="154"/>
      <c r="D521" s="154"/>
      <c r="E521" s="154"/>
      <c r="F521" s="154"/>
      <c r="G521" s="154"/>
      <c r="H521" s="154"/>
      <c r="I521" s="154"/>
      <c r="J521" s="154"/>
      <c r="K521" s="154"/>
      <c r="L521" s="154"/>
      <c r="M521" s="154"/>
      <c r="N521" s="154"/>
      <c r="O521" s="154"/>
      <c r="P521" s="154"/>
      <c r="Q521" s="154"/>
      <c r="R521" s="154"/>
      <c r="S521" s="154"/>
      <c r="T521" s="154"/>
      <c r="U521" s="154"/>
      <c r="V521" s="154"/>
      <c r="W521" s="154"/>
      <c r="X521" s="154"/>
      <c r="Y521" s="154"/>
    </row>
    <row r="522" spans="1:25" ht="15.75" customHeight="1" x14ac:dyDescent="0.3">
      <c r="A522" s="154"/>
      <c r="B522" s="154"/>
      <c r="C522" s="154"/>
      <c r="D522" s="154"/>
      <c r="E522" s="154"/>
      <c r="F522" s="154"/>
      <c r="G522" s="154"/>
      <c r="H522" s="154"/>
      <c r="I522" s="154"/>
      <c r="J522" s="154"/>
      <c r="K522" s="154"/>
      <c r="L522" s="154"/>
      <c r="M522" s="154"/>
      <c r="N522" s="154"/>
      <c r="O522" s="154"/>
      <c r="P522" s="154"/>
      <c r="Q522" s="154"/>
      <c r="R522" s="154"/>
      <c r="S522" s="154"/>
      <c r="T522" s="154"/>
      <c r="U522" s="154"/>
      <c r="V522" s="154"/>
      <c r="W522" s="154"/>
      <c r="X522" s="154"/>
      <c r="Y522" s="154"/>
    </row>
    <row r="523" spans="1:25" ht="15.75" customHeight="1" x14ac:dyDescent="0.3">
      <c r="A523" s="154"/>
      <c r="B523" s="154"/>
      <c r="C523" s="154"/>
      <c r="D523" s="154"/>
      <c r="E523" s="154"/>
      <c r="F523" s="154"/>
      <c r="G523" s="154"/>
      <c r="H523" s="154"/>
      <c r="I523" s="154"/>
      <c r="J523" s="154"/>
      <c r="K523" s="154"/>
      <c r="L523" s="154"/>
      <c r="M523" s="154"/>
      <c r="N523" s="154"/>
      <c r="O523" s="154"/>
      <c r="P523" s="154"/>
      <c r="Q523" s="154"/>
      <c r="R523" s="154"/>
      <c r="S523" s="154"/>
      <c r="T523" s="154"/>
      <c r="U523" s="154"/>
      <c r="V523" s="154"/>
      <c r="W523" s="154"/>
      <c r="X523" s="154"/>
      <c r="Y523" s="154"/>
    </row>
    <row r="524" spans="1:25" ht="15.75" customHeight="1" x14ac:dyDescent="0.3">
      <c r="A524" s="154"/>
      <c r="B524" s="154"/>
      <c r="C524" s="154"/>
      <c r="D524" s="154"/>
      <c r="E524" s="154"/>
      <c r="F524" s="154"/>
      <c r="G524" s="154"/>
      <c r="H524" s="154"/>
      <c r="I524" s="154"/>
      <c r="J524" s="154"/>
      <c r="K524" s="154"/>
      <c r="L524" s="154"/>
      <c r="M524" s="154"/>
      <c r="N524" s="154"/>
      <c r="O524" s="154"/>
      <c r="P524" s="154"/>
      <c r="Q524" s="154"/>
      <c r="R524" s="154"/>
      <c r="S524" s="154"/>
      <c r="T524" s="154"/>
      <c r="U524" s="154"/>
      <c r="V524" s="154"/>
      <c r="W524" s="154"/>
      <c r="X524" s="154"/>
      <c r="Y524" s="154"/>
    </row>
    <row r="525" spans="1:25" ht="15.75" customHeight="1" x14ac:dyDescent="0.3">
      <c r="A525" s="154"/>
      <c r="B525" s="154"/>
      <c r="C525" s="154"/>
      <c r="D525" s="154"/>
      <c r="E525" s="154"/>
      <c r="F525" s="154"/>
      <c r="G525" s="154"/>
      <c r="H525" s="154"/>
      <c r="I525" s="154"/>
      <c r="J525" s="154"/>
      <c r="K525" s="154"/>
      <c r="L525" s="154"/>
      <c r="M525" s="154"/>
      <c r="N525" s="154"/>
      <c r="O525" s="154"/>
      <c r="P525" s="154"/>
      <c r="Q525" s="154"/>
      <c r="R525" s="154"/>
      <c r="S525" s="154"/>
      <c r="T525" s="154"/>
      <c r="U525" s="154"/>
      <c r="V525" s="154"/>
      <c r="W525" s="154"/>
      <c r="X525" s="154"/>
      <c r="Y525" s="154"/>
    </row>
    <row r="526" spans="1:25" ht="15.75" customHeight="1" x14ac:dyDescent="0.3">
      <c r="A526" s="154"/>
      <c r="B526" s="154"/>
      <c r="C526" s="154"/>
      <c r="D526" s="154"/>
      <c r="E526" s="154"/>
      <c r="F526" s="154"/>
      <c r="G526" s="154"/>
      <c r="H526" s="154"/>
      <c r="I526" s="154"/>
      <c r="J526" s="154"/>
      <c r="K526" s="154"/>
      <c r="L526" s="154"/>
      <c r="M526" s="154"/>
      <c r="N526" s="154"/>
      <c r="O526" s="154"/>
      <c r="P526" s="154"/>
      <c r="Q526" s="154"/>
      <c r="R526" s="154"/>
      <c r="S526" s="154"/>
      <c r="T526" s="154"/>
      <c r="U526" s="154"/>
      <c r="V526" s="154"/>
      <c r="W526" s="154"/>
      <c r="X526" s="154"/>
      <c r="Y526" s="154"/>
    </row>
    <row r="527" spans="1:25" ht="15.75" customHeight="1" x14ac:dyDescent="0.3">
      <c r="A527" s="154"/>
      <c r="B527" s="154"/>
      <c r="C527" s="154"/>
      <c r="D527" s="154"/>
      <c r="E527" s="154"/>
      <c r="F527" s="154"/>
      <c r="G527" s="154"/>
      <c r="H527" s="154"/>
      <c r="I527" s="154"/>
      <c r="J527" s="154"/>
      <c r="K527" s="154"/>
      <c r="L527" s="154"/>
      <c r="M527" s="154"/>
      <c r="N527" s="154"/>
      <c r="O527" s="154"/>
      <c r="P527" s="154"/>
      <c r="Q527" s="154"/>
      <c r="R527" s="154"/>
      <c r="S527" s="154"/>
      <c r="T527" s="154"/>
      <c r="U527" s="154"/>
      <c r="V527" s="154"/>
      <c r="W527" s="154"/>
      <c r="X527" s="154"/>
      <c r="Y527" s="154"/>
    </row>
    <row r="528" spans="1:25" ht="15.75" customHeight="1" x14ac:dyDescent="0.3">
      <c r="A528" s="154"/>
      <c r="B528" s="154"/>
      <c r="C528" s="154"/>
      <c r="D528" s="154"/>
      <c r="E528" s="154"/>
      <c r="F528" s="154"/>
      <c r="G528" s="154"/>
      <c r="H528" s="154"/>
      <c r="I528" s="154"/>
      <c r="J528" s="154"/>
      <c r="K528" s="154"/>
      <c r="L528" s="154"/>
      <c r="M528" s="154"/>
      <c r="N528" s="154"/>
      <c r="O528" s="154"/>
      <c r="P528" s="154"/>
      <c r="Q528" s="154"/>
      <c r="R528" s="154"/>
      <c r="S528" s="154"/>
      <c r="T528" s="154"/>
      <c r="U528" s="154"/>
      <c r="V528" s="154"/>
      <c r="W528" s="154"/>
      <c r="X528" s="154"/>
      <c r="Y528" s="154"/>
    </row>
    <row r="529" spans="1:25" ht="15.75" customHeight="1" x14ac:dyDescent="0.3">
      <c r="A529" s="154"/>
      <c r="B529" s="154"/>
      <c r="C529" s="154"/>
      <c r="D529" s="154"/>
      <c r="E529" s="154"/>
      <c r="F529" s="154"/>
      <c r="G529" s="154"/>
      <c r="H529" s="154"/>
      <c r="I529" s="154"/>
      <c r="J529" s="154"/>
      <c r="K529" s="154"/>
      <c r="L529" s="154"/>
      <c r="M529" s="154"/>
      <c r="N529" s="154"/>
      <c r="O529" s="154"/>
      <c r="P529" s="154"/>
      <c r="Q529" s="154"/>
      <c r="R529" s="154"/>
      <c r="S529" s="154"/>
      <c r="T529" s="154"/>
      <c r="U529" s="154"/>
      <c r="V529" s="154"/>
      <c r="W529" s="154"/>
      <c r="X529" s="154"/>
      <c r="Y529" s="154"/>
    </row>
    <row r="530" spans="1:25" ht="15.75" customHeight="1" x14ac:dyDescent="0.3">
      <c r="A530" s="154"/>
      <c r="B530" s="154"/>
      <c r="C530" s="154"/>
      <c r="D530" s="154"/>
      <c r="E530" s="154"/>
      <c r="F530" s="154"/>
      <c r="G530" s="154"/>
      <c r="H530" s="154"/>
      <c r="I530" s="154"/>
      <c r="J530" s="154"/>
      <c r="K530" s="154"/>
      <c r="L530" s="154"/>
      <c r="M530" s="154"/>
      <c r="N530" s="154"/>
      <c r="O530" s="154"/>
      <c r="P530" s="154"/>
      <c r="Q530" s="154"/>
      <c r="R530" s="154"/>
      <c r="S530" s="154"/>
      <c r="T530" s="154"/>
      <c r="U530" s="154"/>
      <c r="V530" s="154"/>
      <c r="W530" s="154"/>
      <c r="X530" s="154"/>
      <c r="Y530" s="154"/>
    </row>
    <row r="531" spans="1:25" ht="15.75" customHeight="1" x14ac:dyDescent="0.3">
      <c r="A531" s="154"/>
      <c r="B531" s="154"/>
      <c r="C531" s="154"/>
      <c r="D531" s="154"/>
      <c r="E531" s="154"/>
      <c r="F531" s="154"/>
      <c r="G531" s="154"/>
      <c r="H531" s="154"/>
      <c r="I531" s="154"/>
      <c r="J531" s="154"/>
      <c r="K531" s="154"/>
      <c r="L531" s="154"/>
      <c r="M531" s="154"/>
      <c r="N531" s="154"/>
      <c r="O531" s="154"/>
      <c r="P531" s="154"/>
      <c r="Q531" s="154"/>
      <c r="R531" s="154"/>
      <c r="S531" s="154"/>
      <c r="T531" s="154"/>
      <c r="U531" s="154"/>
      <c r="V531" s="154"/>
      <c r="W531" s="154"/>
      <c r="X531" s="154"/>
      <c r="Y531" s="154"/>
    </row>
    <row r="532" spans="1:25" ht="15.75" customHeight="1" x14ac:dyDescent="0.3">
      <c r="A532" s="154"/>
      <c r="B532" s="154"/>
      <c r="C532" s="154"/>
      <c r="D532" s="154"/>
      <c r="E532" s="154"/>
      <c r="F532" s="154"/>
      <c r="G532" s="154"/>
      <c r="H532" s="154"/>
      <c r="I532" s="154"/>
      <c r="J532" s="154"/>
      <c r="K532" s="154"/>
      <c r="L532" s="154"/>
      <c r="M532" s="154"/>
      <c r="N532" s="154"/>
      <c r="O532" s="154"/>
      <c r="P532" s="154"/>
      <c r="Q532" s="154"/>
      <c r="R532" s="154"/>
      <c r="S532" s="154"/>
      <c r="T532" s="154"/>
      <c r="U532" s="154"/>
      <c r="V532" s="154"/>
      <c r="W532" s="154"/>
      <c r="X532" s="154"/>
      <c r="Y532" s="154"/>
    </row>
    <row r="533" spans="1:25" ht="15.75" customHeight="1" x14ac:dyDescent="0.3">
      <c r="A533" s="154"/>
      <c r="B533" s="154"/>
      <c r="C533" s="154"/>
      <c r="D533" s="154"/>
      <c r="E533" s="154"/>
      <c r="F533" s="154"/>
      <c r="G533" s="154"/>
      <c r="H533" s="154"/>
      <c r="I533" s="154"/>
      <c r="J533" s="154"/>
      <c r="K533" s="154"/>
      <c r="L533" s="154"/>
      <c r="M533" s="154"/>
      <c r="N533" s="154"/>
      <c r="O533" s="154"/>
      <c r="P533" s="154"/>
      <c r="Q533" s="154"/>
      <c r="R533" s="154"/>
      <c r="S533" s="154"/>
      <c r="T533" s="154"/>
      <c r="U533" s="154"/>
      <c r="V533" s="154"/>
      <c r="W533" s="154"/>
      <c r="X533" s="154"/>
      <c r="Y533" s="154"/>
    </row>
    <row r="534" spans="1:25" ht="15.75" customHeight="1" x14ac:dyDescent="0.3">
      <c r="A534" s="154"/>
      <c r="B534" s="154"/>
      <c r="C534" s="154"/>
      <c r="D534" s="154"/>
      <c r="E534" s="154"/>
      <c r="F534" s="154"/>
      <c r="G534" s="154"/>
      <c r="H534" s="154"/>
      <c r="I534" s="154"/>
      <c r="J534" s="154"/>
      <c r="K534" s="154"/>
      <c r="L534" s="154"/>
      <c r="M534" s="154"/>
      <c r="N534" s="154"/>
      <c r="O534" s="154"/>
      <c r="P534" s="154"/>
      <c r="Q534" s="154"/>
      <c r="R534" s="154"/>
      <c r="S534" s="154"/>
      <c r="T534" s="154"/>
      <c r="U534" s="154"/>
      <c r="V534" s="154"/>
      <c r="W534" s="154"/>
      <c r="X534" s="154"/>
      <c r="Y534" s="154"/>
    </row>
    <row r="535" spans="1:25" ht="15.75" customHeight="1" x14ac:dyDescent="0.3">
      <c r="A535" s="154"/>
      <c r="B535" s="154"/>
      <c r="C535" s="154"/>
      <c r="D535" s="154"/>
      <c r="E535" s="154"/>
      <c r="F535" s="154"/>
      <c r="G535" s="154"/>
      <c r="H535" s="154"/>
      <c r="I535" s="154"/>
      <c r="J535" s="154"/>
      <c r="K535" s="154"/>
      <c r="L535" s="154"/>
      <c r="M535" s="154"/>
      <c r="N535" s="154"/>
      <c r="O535" s="154"/>
      <c r="P535" s="154"/>
      <c r="Q535" s="154"/>
      <c r="R535" s="154"/>
      <c r="S535" s="154"/>
      <c r="T535" s="154"/>
      <c r="U535" s="154"/>
      <c r="V535" s="154"/>
      <c r="W535" s="154"/>
      <c r="X535" s="154"/>
      <c r="Y535" s="154"/>
    </row>
    <row r="536" spans="1:25" ht="15.75" customHeight="1" x14ac:dyDescent="0.3">
      <c r="A536" s="154"/>
      <c r="B536" s="154"/>
      <c r="C536" s="154"/>
      <c r="D536" s="154"/>
      <c r="E536" s="154"/>
      <c r="F536" s="154"/>
      <c r="G536" s="154"/>
      <c r="H536" s="154"/>
      <c r="I536" s="154"/>
      <c r="J536" s="154"/>
      <c r="K536" s="154"/>
      <c r="L536" s="154"/>
      <c r="M536" s="154"/>
      <c r="N536" s="154"/>
      <c r="O536" s="154"/>
      <c r="P536" s="154"/>
      <c r="Q536" s="154"/>
      <c r="R536" s="154"/>
      <c r="S536" s="154"/>
      <c r="T536" s="154"/>
      <c r="U536" s="154"/>
      <c r="V536" s="154"/>
      <c r="W536" s="154"/>
      <c r="X536" s="154"/>
      <c r="Y536" s="154"/>
    </row>
    <row r="537" spans="1:25" ht="15.75" customHeight="1" x14ac:dyDescent="0.3">
      <c r="A537" s="154"/>
      <c r="B537" s="154"/>
      <c r="C537" s="154"/>
      <c r="D537" s="154"/>
      <c r="E537" s="154"/>
      <c r="F537" s="154"/>
      <c r="G537" s="154"/>
      <c r="H537" s="154"/>
      <c r="I537" s="154"/>
      <c r="J537" s="154"/>
      <c r="K537" s="154"/>
      <c r="L537" s="154"/>
      <c r="M537" s="154"/>
      <c r="N537" s="154"/>
      <c r="O537" s="154"/>
      <c r="P537" s="154"/>
      <c r="Q537" s="154"/>
      <c r="R537" s="154"/>
      <c r="S537" s="154"/>
      <c r="T537" s="154"/>
      <c r="U537" s="154"/>
      <c r="V537" s="154"/>
      <c r="W537" s="154"/>
      <c r="X537" s="154"/>
      <c r="Y537" s="154"/>
    </row>
    <row r="538" spans="1:25" ht="15.75" customHeight="1" x14ac:dyDescent="0.3">
      <c r="A538" s="154"/>
      <c r="B538" s="154"/>
      <c r="C538" s="154"/>
      <c r="D538" s="154"/>
      <c r="E538" s="154"/>
      <c r="F538" s="154"/>
      <c r="G538" s="154"/>
      <c r="H538" s="154"/>
      <c r="I538" s="154"/>
      <c r="J538" s="154"/>
      <c r="K538" s="154"/>
      <c r="L538" s="154"/>
      <c r="M538" s="154"/>
      <c r="N538" s="154"/>
      <c r="O538" s="154"/>
      <c r="P538" s="154"/>
      <c r="Q538" s="154"/>
      <c r="R538" s="154"/>
      <c r="S538" s="154"/>
      <c r="T538" s="154"/>
      <c r="U538" s="154"/>
      <c r="V538" s="154"/>
      <c r="W538" s="154"/>
      <c r="X538" s="154"/>
      <c r="Y538" s="154"/>
    </row>
    <row r="539" spans="1:25" ht="15.75" customHeight="1" x14ac:dyDescent="0.3">
      <c r="A539" s="154"/>
      <c r="B539" s="154"/>
      <c r="C539" s="154"/>
      <c r="D539" s="154"/>
      <c r="E539" s="154"/>
      <c r="F539" s="154"/>
      <c r="G539" s="154"/>
      <c r="H539" s="154"/>
      <c r="I539" s="154"/>
      <c r="J539" s="154"/>
      <c r="K539" s="154"/>
      <c r="L539" s="154"/>
      <c r="M539" s="154"/>
      <c r="N539" s="154"/>
      <c r="O539" s="154"/>
      <c r="P539" s="154"/>
      <c r="Q539" s="154"/>
      <c r="R539" s="154"/>
      <c r="S539" s="154"/>
      <c r="T539" s="154"/>
      <c r="U539" s="154"/>
      <c r="V539" s="154"/>
      <c r="W539" s="154"/>
      <c r="X539" s="154"/>
      <c r="Y539" s="154"/>
    </row>
    <row r="540" spans="1:25" ht="15.75" customHeight="1" x14ac:dyDescent="0.3">
      <c r="A540" s="154"/>
      <c r="B540" s="154"/>
      <c r="C540" s="154"/>
      <c r="D540" s="154"/>
      <c r="E540" s="154"/>
      <c r="F540" s="154"/>
      <c r="G540" s="154"/>
      <c r="H540" s="154"/>
      <c r="I540" s="154"/>
      <c r="J540" s="154"/>
      <c r="K540" s="154"/>
      <c r="L540" s="154"/>
      <c r="M540" s="154"/>
      <c r="N540" s="154"/>
      <c r="O540" s="154"/>
      <c r="P540" s="154"/>
      <c r="Q540" s="154"/>
      <c r="R540" s="154"/>
      <c r="S540" s="154"/>
      <c r="T540" s="154"/>
      <c r="U540" s="154"/>
      <c r="V540" s="154"/>
      <c r="W540" s="154"/>
      <c r="X540" s="154"/>
      <c r="Y540" s="154"/>
    </row>
    <row r="541" spans="1:25" ht="15.75" customHeight="1" x14ac:dyDescent="0.3">
      <c r="A541" s="154"/>
      <c r="B541" s="154"/>
      <c r="C541" s="154"/>
      <c r="D541" s="154"/>
      <c r="E541" s="154"/>
      <c r="F541" s="154"/>
      <c r="G541" s="154"/>
      <c r="H541" s="154"/>
      <c r="I541" s="154"/>
      <c r="J541" s="154"/>
      <c r="K541" s="154"/>
      <c r="L541" s="154"/>
      <c r="M541" s="154"/>
      <c r="N541" s="154"/>
      <c r="O541" s="154"/>
      <c r="P541" s="154"/>
      <c r="Q541" s="154"/>
      <c r="R541" s="154"/>
      <c r="S541" s="154"/>
      <c r="T541" s="154"/>
      <c r="U541" s="154"/>
      <c r="V541" s="154"/>
      <c r="W541" s="154"/>
      <c r="X541" s="154"/>
      <c r="Y541" s="154"/>
    </row>
    <row r="542" spans="1:25" ht="15.75" customHeight="1" x14ac:dyDescent="0.3">
      <c r="A542" s="154"/>
      <c r="B542" s="154"/>
      <c r="C542" s="154"/>
      <c r="D542" s="154"/>
      <c r="E542" s="154"/>
      <c r="F542" s="154"/>
      <c r="G542" s="154"/>
      <c r="H542" s="154"/>
      <c r="I542" s="154"/>
      <c r="J542" s="154"/>
      <c r="K542" s="154"/>
      <c r="L542" s="154"/>
      <c r="M542" s="154"/>
      <c r="N542" s="154"/>
      <c r="O542" s="154"/>
      <c r="P542" s="154"/>
      <c r="Q542" s="154"/>
      <c r="R542" s="154"/>
      <c r="S542" s="154"/>
      <c r="T542" s="154"/>
      <c r="U542" s="154"/>
      <c r="V542" s="154"/>
      <c r="W542" s="154"/>
      <c r="X542" s="154"/>
      <c r="Y542" s="154"/>
    </row>
    <row r="543" spans="1:25" ht="15.75" customHeight="1" x14ac:dyDescent="0.3">
      <c r="A543" s="154"/>
      <c r="B543" s="154"/>
      <c r="C543" s="154"/>
      <c r="D543" s="154"/>
      <c r="E543" s="154"/>
      <c r="F543" s="154"/>
      <c r="G543" s="154"/>
      <c r="H543" s="154"/>
      <c r="I543" s="154"/>
      <c r="J543" s="154"/>
      <c r="K543" s="154"/>
      <c r="L543" s="154"/>
      <c r="M543" s="154"/>
      <c r="N543" s="154"/>
      <c r="O543" s="154"/>
      <c r="P543" s="154"/>
      <c r="Q543" s="154"/>
      <c r="R543" s="154"/>
      <c r="S543" s="154"/>
      <c r="T543" s="154"/>
      <c r="U543" s="154"/>
      <c r="V543" s="154"/>
      <c r="W543" s="154"/>
      <c r="X543" s="154"/>
      <c r="Y543" s="154"/>
    </row>
    <row r="544" spans="1:25" ht="15.75" customHeight="1" x14ac:dyDescent="0.3">
      <c r="A544" s="154"/>
      <c r="B544" s="154"/>
      <c r="C544" s="154"/>
      <c r="D544" s="154"/>
      <c r="E544" s="154"/>
      <c r="F544" s="154"/>
      <c r="G544" s="154"/>
      <c r="H544" s="154"/>
      <c r="I544" s="154"/>
      <c r="J544" s="154"/>
      <c r="K544" s="154"/>
      <c r="L544" s="154"/>
      <c r="M544" s="154"/>
      <c r="N544" s="154"/>
      <c r="O544" s="154"/>
      <c r="P544" s="154"/>
      <c r="Q544" s="154"/>
      <c r="R544" s="154"/>
      <c r="S544" s="154"/>
      <c r="T544" s="154"/>
      <c r="U544" s="154"/>
      <c r="V544" s="154"/>
      <c r="W544" s="154"/>
      <c r="X544" s="154"/>
      <c r="Y544" s="154"/>
    </row>
    <row r="545" spans="1:25" ht="15.75" customHeight="1" x14ac:dyDescent="0.3">
      <c r="A545" s="154"/>
      <c r="B545" s="154"/>
      <c r="C545" s="154"/>
      <c r="D545" s="154"/>
      <c r="E545" s="154"/>
      <c r="F545" s="154"/>
      <c r="G545" s="154"/>
      <c r="H545" s="154"/>
      <c r="I545" s="154"/>
      <c r="J545" s="154"/>
      <c r="K545" s="154"/>
      <c r="L545" s="154"/>
      <c r="M545" s="154"/>
      <c r="N545" s="154"/>
      <c r="O545" s="154"/>
      <c r="P545" s="154"/>
      <c r="Q545" s="154"/>
      <c r="R545" s="154"/>
      <c r="S545" s="154"/>
      <c r="T545" s="154"/>
      <c r="U545" s="154"/>
      <c r="V545" s="154"/>
      <c r="W545" s="154"/>
      <c r="X545" s="154"/>
      <c r="Y545" s="154"/>
    </row>
    <row r="546" spans="1:25" ht="15.75" customHeight="1" x14ac:dyDescent="0.3">
      <c r="A546" s="154"/>
      <c r="B546" s="154"/>
      <c r="C546" s="154"/>
      <c r="D546" s="154"/>
      <c r="E546" s="154"/>
      <c r="F546" s="154"/>
      <c r="G546" s="154"/>
      <c r="H546" s="154"/>
      <c r="I546" s="154"/>
      <c r="J546" s="154"/>
      <c r="K546" s="154"/>
      <c r="L546" s="154"/>
      <c r="M546" s="154"/>
      <c r="N546" s="154"/>
      <c r="O546" s="154"/>
      <c r="P546" s="154"/>
      <c r="Q546" s="154"/>
      <c r="R546" s="154"/>
      <c r="S546" s="154"/>
      <c r="T546" s="154"/>
      <c r="U546" s="154"/>
      <c r="V546" s="154"/>
      <c r="W546" s="154"/>
      <c r="X546" s="154"/>
      <c r="Y546" s="154"/>
    </row>
    <row r="547" spans="1:25" ht="15.75" customHeight="1" x14ac:dyDescent="0.3">
      <c r="A547" s="154"/>
      <c r="B547" s="154"/>
      <c r="C547" s="154"/>
      <c r="D547" s="154"/>
      <c r="E547" s="154"/>
      <c r="F547" s="154"/>
      <c r="G547" s="154"/>
      <c r="H547" s="154"/>
      <c r="I547" s="154"/>
      <c r="J547" s="154"/>
      <c r="K547" s="154"/>
      <c r="L547" s="154"/>
      <c r="M547" s="154"/>
      <c r="N547" s="154"/>
      <c r="O547" s="154"/>
      <c r="P547" s="154"/>
      <c r="Q547" s="154"/>
      <c r="R547" s="154"/>
      <c r="S547" s="154"/>
      <c r="T547" s="154"/>
      <c r="U547" s="154"/>
      <c r="V547" s="154"/>
      <c r="W547" s="154"/>
      <c r="X547" s="154"/>
      <c r="Y547" s="154"/>
    </row>
    <row r="548" spans="1:25" ht="15.75" customHeight="1" x14ac:dyDescent="0.3">
      <c r="A548" s="154"/>
      <c r="B548" s="154"/>
      <c r="C548" s="154"/>
      <c r="D548" s="154"/>
      <c r="E548" s="154"/>
      <c r="F548" s="154"/>
      <c r="G548" s="154"/>
      <c r="H548" s="154"/>
      <c r="I548" s="154"/>
      <c r="J548" s="154"/>
      <c r="K548" s="154"/>
      <c r="L548" s="154"/>
      <c r="M548" s="154"/>
      <c r="N548" s="154"/>
      <c r="O548" s="154"/>
      <c r="P548" s="154"/>
      <c r="Q548" s="154"/>
      <c r="R548" s="154"/>
      <c r="S548" s="154"/>
      <c r="T548" s="154"/>
      <c r="U548" s="154"/>
      <c r="V548" s="154"/>
      <c r="W548" s="154"/>
      <c r="X548" s="154"/>
      <c r="Y548" s="154"/>
    </row>
    <row r="549" spans="1:25" ht="15.75" customHeight="1" x14ac:dyDescent="0.3">
      <c r="A549" s="154"/>
      <c r="B549" s="154"/>
      <c r="C549" s="154"/>
      <c r="D549" s="154"/>
      <c r="E549" s="154"/>
      <c r="F549" s="154"/>
      <c r="G549" s="154"/>
      <c r="H549" s="154"/>
      <c r="I549" s="154"/>
      <c r="J549" s="154"/>
      <c r="K549" s="154"/>
      <c r="L549" s="154"/>
      <c r="M549" s="154"/>
      <c r="N549" s="154"/>
      <c r="O549" s="154"/>
      <c r="P549" s="154"/>
      <c r="Q549" s="154"/>
      <c r="R549" s="154"/>
      <c r="S549" s="154"/>
      <c r="T549" s="154"/>
      <c r="U549" s="154"/>
      <c r="V549" s="154"/>
      <c r="W549" s="154"/>
      <c r="X549" s="154"/>
      <c r="Y549" s="154"/>
    </row>
    <row r="550" spans="1:25" ht="15.75" customHeight="1" x14ac:dyDescent="0.3">
      <c r="A550" s="154"/>
      <c r="B550" s="154"/>
      <c r="C550" s="154"/>
      <c r="D550" s="154"/>
      <c r="E550" s="154"/>
      <c r="F550" s="154"/>
      <c r="G550" s="154"/>
      <c r="H550" s="154"/>
      <c r="I550" s="154"/>
      <c r="J550" s="154"/>
      <c r="K550" s="154"/>
      <c r="L550" s="154"/>
      <c r="M550" s="154"/>
      <c r="N550" s="154"/>
      <c r="O550" s="154"/>
      <c r="P550" s="154"/>
      <c r="Q550" s="154"/>
      <c r="R550" s="154"/>
      <c r="S550" s="154"/>
      <c r="T550" s="154"/>
      <c r="U550" s="154"/>
      <c r="V550" s="154"/>
      <c r="W550" s="154"/>
      <c r="X550" s="154"/>
      <c r="Y550" s="154"/>
    </row>
    <row r="551" spans="1:25" ht="15.75" customHeight="1" x14ac:dyDescent="0.3">
      <c r="A551" s="154"/>
      <c r="B551" s="154"/>
      <c r="C551" s="154"/>
      <c r="D551" s="154"/>
      <c r="E551" s="154"/>
      <c r="F551" s="154"/>
      <c r="G551" s="154"/>
      <c r="H551" s="154"/>
      <c r="I551" s="154"/>
      <c r="J551" s="154"/>
      <c r="K551" s="154"/>
      <c r="L551" s="154"/>
      <c r="M551" s="154"/>
      <c r="N551" s="154"/>
      <c r="O551" s="154"/>
      <c r="P551" s="154"/>
      <c r="Q551" s="154"/>
      <c r="R551" s="154"/>
      <c r="S551" s="154"/>
      <c r="T551" s="154"/>
      <c r="U551" s="154"/>
      <c r="V551" s="154"/>
      <c r="W551" s="154"/>
      <c r="X551" s="154"/>
      <c r="Y551" s="154"/>
    </row>
    <row r="552" spans="1:25" ht="15.75" customHeight="1" x14ac:dyDescent="0.3">
      <c r="A552" s="154"/>
      <c r="B552" s="154"/>
      <c r="C552" s="154"/>
      <c r="D552" s="154"/>
      <c r="E552" s="154"/>
      <c r="F552" s="154"/>
      <c r="G552" s="154"/>
      <c r="H552" s="154"/>
      <c r="I552" s="154"/>
      <c r="J552" s="154"/>
      <c r="K552" s="154"/>
      <c r="L552" s="154"/>
      <c r="M552" s="154"/>
      <c r="N552" s="154"/>
      <c r="O552" s="154"/>
      <c r="P552" s="154"/>
      <c r="Q552" s="154"/>
      <c r="R552" s="154"/>
      <c r="S552" s="154"/>
      <c r="T552" s="154"/>
      <c r="U552" s="154"/>
      <c r="V552" s="154"/>
      <c r="W552" s="154"/>
      <c r="X552" s="154"/>
      <c r="Y552" s="154"/>
    </row>
    <row r="553" spans="1:25" ht="15.75" customHeight="1" x14ac:dyDescent="0.3">
      <c r="A553" s="154"/>
      <c r="B553" s="154"/>
      <c r="C553" s="154"/>
      <c r="D553" s="154"/>
      <c r="E553" s="154"/>
      <c r="F553" s="154"/>
      <c r="G553" s="154"/>
      <c r="H553" s="154"/>
      <c r="I553" s="154"/>
      <c r="J553" s="154"/>
      <c r="K553" s="154"/>
      <c r="L553" s="154"/>
      <c r="M553" s="154"/>
      <c r="N553" s="154"/>
      <c r="O553" s="154"/>
      <c r="P553" s="154"/>
      <c r="Q553" s="154"/>
      <c r="R553" s="154"/>
      <c r="S553" s="154"/>
      <c r="T553" s="154"/>
      <c r="U553" s="154"/>
      <c r="V553" s="154"/>
      <c r="W553" s="154"/>
      <c r="X553" s="154"/>
      <c r="Y553" s="154"/>
    </row>
    <row r="554" spans="1:25" ht="15.75" customHeight="1" x14ac:dyDescent="0.3">
      <c r="A554" s="154"/>
      <c r="B554" s="154"/>
      <c r="C554" s="154"/>
      <c r="D554" s="154"/>
      <c r="E554" s="154"/>
      <c r="F554" s="154"/>
      <c r="G554" s="154"/>
      <c r="H554" s="154"/>
      <c r="I554" s="154"/>
      <c r="J554" s="154"/>
      <c r="K554" s="154"/>
      <c r="L554" s="154"/>
      <c r="M554" s="154"/>
      <c r="N554" s="154"/>
      <c r="O554" s="154"/>
      <c r="P554" s="154"/>
      <c r="Q554" s="154"/>
      <c r="R554" s="154"/>
      <c r="S554" s="154"/>
      <c r="T554" s="154"/>
      <c r="U554" s="154"/>
      <c r="V554" s="154"/>
      <c r="W554" s="154"/>
      <c r="X554" s="154"/>
      <c r="Y554" s="154"/>
    </row>
    <row r="555" spans="1:25" ht="15.75" customHeight="1" x14ac:dyDescent="0.3">
      <c r="A555" s="154"/>
      <c r="B555" s="154"/>
      <c r="C555" s="154"/>
      <c r="D555" s="154"/>
      <c r="E555" s="154"/>
      <c r="F555" s="154"/>
      <c r="G555" s="154"/>
      <c r="H555" s="154"/>
      <c r="I555" s="154"/>
      <c r="J555" s="154"/>
      <c r="K555" s="154"/>
      <c r="L555" s="154"/>
      <c r="M555" s="154"/>
      <c r="N555" s="154"/>
      <c r="O555" s="154"/>
      <c r="P555" s="154"/>
      <c r="Q555" s="154"/>
      <c r="R555" s="154"/>
      <c r="S555" s="154"/>
      <c r="T555" s="154"/>
      <c r="U555" s="154"/>
      <c r="V555" s="154"/>
      <c r="W555" s="154"/>
      <c r="X555" s="154"/>
      <c r="Y555" s="154"/>
    </row>
    <row r="556" spans="1:25" ht="15.75" customHeight="1" x14ac:dyDescent="0.3">
      <c r="A556" s="154"/>
      <c r="B556" s="154"/>
      <c r="C556" s="154"/>
      <c r="D556" s="154"/>
      <c r="E556" s="154"/>
      <c r="F556" s="154"/>
      <c r="G556" s="154"/>
      <c r="H556" s="154"/>
      <c r="I556" s="154"/>
      <c r="J556" s="154"/>
      <c r="K556" s="154"/>
      <c r="L556" s="154"/>
      <c r="M556" s="154"/>
      <c r="N556" s="154"/>
      <c r="O556" s="154"/>
      <c r="P556" s="154"/>
      <c r="Q556" s="154"/>
      <c r="R556" s="154"/>
      <c r="S556" s="154"/>
      <c r="T556" s="154"/>
      <c r="U556" s="154"/>
      <c r="V556" s="154"/>
      <c r="W556" s="154"/>
      <c r="X556" s="154"/>
      <c r="Y556" s="154"/>
    </row>
    <row r="557" spans="1:25" ht="15.75" customHeight="1" x14ac:dyDescent="0.3">
      <c r="A557" s="154"/>
      <c r="B557" s="154"/>
      <c r="C557" s="154"/>
      <c r="D557" s="154"/>
      <c r="E557" s="154"/>
      <c r="F557" s="154"/>
      <c r="G557" s="154"/>
      <c r="H557" s="154"/>
      <c r="I557" s="154"/>
      <c r="J557" s="154"/>
      <c r="K557" s="154"/>
      <c r="L557" s="154"/>
      <c r="M557" s="154"/>
      <c r="N557" s="154"/>
      <c r="O557" s="154"/>
      <c r="P557" s="154"/>
      <c r="Q557" s="154"/>
      <c r="R557" s="154"/>
      <c r="S557" s="154"/>
      <c r="T557" s="154"/>
      <c r="U557" s="154"/>
      <c r="V557" s="154"/>
      <c r="W557" s="154"/>
      <c r="X557" s="154"/>
      <c r="Y557" s="154"/>
    </row>
    <row r="558" spans="1:25" ht="15.75" customHeight="1" x14ac:dyDescent="0.3">
      <c r="A558" s="154"/>
      <c r="B558" s="154"/>
      <c r="C558" s="154"/>
      <c r="D558" s="154"/>
      <c r="E558" s="154"/>
      <c r="F558" s="154"/>
      <c r="G558" s="154"/>
      <c r="H558" s="154"/>
      <c r="I558" s="154"/>
      <c r="J558" s="154"/>
      <c r="K558" s="154"/>
      <c r="L558" s="154"/>
      <c r="M558" s="154"/>
      <c r="N558" s="154"/>
      <c r="O558" s="154"/>
      <c r="P558" s="154"/>
      <c r="Q558" s="154"/>
      <c r="R558" s="154"/>
      <c r="S558" s="154"/>
      <c r="T558" s="154"/>
      <c r="U558" s="154"/>
      <c r="V558" s="154"/>
      <c r="W558" s="154"/>
      <c r="X558" s="154"/>
      <c r="Y558" s="154"/>
    </row>
    <row r="559" spans="1:25" ht="15.75" customHeight="1" x14ac:dyDescent="0.3">
      <c r="A559" s="154"/>
      <c r="B559" s="154"/>
      <c r="C559" s="154"/>
      <c r="D559" s="154"/>
      <c r="E559" s="154"/>
      <c r="F559" s="154"/>
      <c r="G559" s="154"/>
      <c r="H559" s="154"/>
      <c r="I559" s="154"/>
      <c r="J559" s="154"/>
      <c r="K559" s="154"/>
      <c r="L559" s="154"/>
      <c r="M559" s="154"/>
      <c r="N559" s="154"/>
      <c r="O559" s="154"/>
      <c r="P559" s="154"/>
      <c r="Q559" s="154"/>
      <c r="R559" s="154"/>
      <c r="S559" s="154"/>
      <c r="T559" s="154"/>
      <c r="U559" s="154"/>
      <c r="V559" s="154"/>
      <c r="W559" s="154"/>
      <c r="X559" s="154"/>
      <c r="Y559" s="154"/>
    </row>
    <row r="560" spans="1:25" ht="15.75" customHeight="1" x14ac:dyDescent="0.3">
      <c r="A560" s="154"/>
      <c r="B560" s="154"/>
      <c r="C560" s="154"/>
      <c r="D560" s="154"/>
      <c r="E560" s="154"/>
      <c r="F560" s="154"/>
      <c r="G560" s="154"/>
      <c r="H560" s="154"/>
      <c r="I560" s="154"/>
      <c r="J560" s="154"/>
      <c r="K560" s="154"/>
      <c r="L560" s="154"/>
      <c r="M560" s="154"/>
      <c r="N560" s="154"/>
      <c r="O560" s="154"/>
      <c r="P560" s="154"/>
      <c r="Q560" s="154"/>
      <c r="R560" s="154"/>
      <c r="S560" s="154"/>
      <c r="T560" s="154"/>
      <c r="U560" s="154"/>
      <c r="V560" s="154"/>
      <c r="W560" s="154"/>
      <c r="X560" s="154"/>
      <c r="Y560" s="154"/>
    </row>
    <row r="561" spans="1:25" ht="15.75" customHeight="1" x14ac:dyDescent="0.3">
      <c r="A561" s="154"/>
      <c r="B561" s="154"/>
      <c r="C561" s="154"/>
      <c r="D561" s="154"/>
      <c r="E561" s="154"/>
      <c r="F561" s="154"/>
      <c r="G561" s="154"/>
      <c r="H561" s="154"/>
      <c r="I561" s="154"/>
      <c r="J561" s="154"/>
      <c r="K561" s="154"/>
      <c r="L561" s="154"/>
      <c r="M561" s="154"/>
      <c r="N561" s="154"/>
      <c r="O561" s="154"/>
      <c r="P561" s="154"/>
      <c r="Q561" s="154"/>
      <c r="R561" s="154"/>
      <c r="S561" s="154"/>
      <c r="T561" s="154"/>
      <c r="U561" s="154"/>
      <c r="V561" s="154"/>
      <c r="W561" s="154"/>
      <c r="X561" s="154"/>
      <c r="Y561" s="154"/>
    </row>
    <row r="562" spans="1:25" ht="15.75" customHeight="1" x14ac:dyDescent="0.3">
      <c r="A562" s="154"/>
      <c r="B562" s="154"/>
      <c r="C562" s="154"/>
      <c r="D562" s="154"/>
      <c r="E562" s="154"/>
      <c r="F562" s="154"/>
      <c r="G562" s="154"/>
      <c r="H562" s="154"/>
      <c r="I562" s="154"/>
      <c r="J562" s="154"/>
      <c r="K562" s="154"/>
      <c r="L562" s="154"/>
      <c r="M562" s="154"/>
      <c r="N562" s="154"/>
      <c r="O562" s="154"/>
      <c r="P562" s="154"/>
      <c r="Q562" s="154"/>
      <c r="R562" s="154"/>
      <c r="S562" s="154"/>
      <c r="T562" s="154"/>
      <c r="U562" s="154"/>
      <c r="V562" s="154"/>
      <c r="W562" s="154"/>
      <c r="X562" s="154"/>
      <c r="Y562" s="154"/>
    </row>
    <row r="563" spans="1:25" ht="15.75" customHeight="1" x14ac:dyDescent="0.3">
      <c r="A563" s="154"/>
      <c r="B563" s="154"/>
      <c r="C563" s="154"/>
      <c r="D563" s="154"/>
      <c r="E563" s="154"/>
      <c r="F563" s="154"/>
      <c r="G563" s="154"/>
      <c r="H563" s="154"/>
      <c r="I563" s="154"/>
      <c r="J563" s="154"/>
      <c r="K563" s="154"/>
      <c r="L563" s="154"/>
      <c r="M563" s="154"/>
      <c r="N563" s="154"/>
      <c r="O563" s="154"/>
      <c r="P563" s="154"/>
      <c r="Q563" s="154"/>
      <c r="R563" s="154"/>
      <c r="S563" s="154"/>
      <c r="T563" s="154"/>
      <c r="U563" s="154"/>
      <c r="V563" s="154"/>
      <c r="W563" s="154"/>
      <c r="X563" s="154"/>
      <c r="Y563" s="154"/>
    </row>
    <row r="564" spans="1:25" ht="15.75" customHeight="1" x14ac:dyDescent="0.3">
      <c r="A564" s="154"/>
      <c r="B564" s="154"/>
      <c r="C564" s="154"/>
      <c r="D564" s="154"/>
      <c r="E564" s="154"/>
      <c r="F564" s="154"/>
      <c r="G564" s="154"/>
      <c r="H564" s="154"/>
      <c r="I564" s="154"/>
      <c r="J564" s="154"/>
      <c r="K564" s="154"/>
      <c r="L564" s="154"/>
      <c r="M564" s="154"/>
      <c r="N564" s="154"/>
      <c r="O564" s="154"/>
      <c r="P564" s="154"/>
      <c r="Q564" s="154"/>
      <c r="R564" s="154"/>
      <c r="S564" s="154"/>
      <c r="T564" s="154"/>
      <c r="U564" s="154"/>
      <c r="V564" s="154"/>
      <c r="W564" s="154"/>
      <c r="X564" s="154"/>
      <c r="Y564" s="154"/>
    </row>
    <row r="565" spans="1:25" ht="15.75" customHeight="1" x14ac:dyDescent="0.3">
      <c r="A565" s="154"/>
      <c r="B565" s="154"/>
      <c r="C565" s="154"/>
      <c r="D565" s="154"/>
      <c r="E565" s="154"/>
      <c r="F565" s="154"/>
      <c r="G565" s="154"/>
      <c r="H565" s="154"/>
      <c r="I565" s="154"/>
      <c r="J565" s="154"/>
      <c r="K565" s="154"/>
      <c r="L565" s="154"/>
      <c r="M565" s="154"/>
      <c r="N565" s="154"/>
      <c r="O565" s="154"/>
      <c r="P565" s="154"/>
      <c r="Q565" s="154"/>
      <c r="R565" s="154"/>
      <c r="S565" s="154"/>
      <c r="T565" s="154"/>
      <c r="U565" s="154"/>
      <c r="V565" s="154"/>
      <c r="W565" s="154"/>
      <c r="X565" s="154"/>
      <c r="Y565" s="154"/>
    </row>
    <row r="566" spans="1:25" ht="15.75" customHeight="1" x14ac:dyDescent="0.3">
      <c r="A566" s="154"/>
      <c r="B566" s="154"/>
      <c r="C566" s="154"/>
      <c r="D566" s="154"/>
      <c r="E566" s="154"/>
      <c r="F566" s="154"/>
      <c r="G566" s="154"/>
      <c r="H566" s="154"/>
      <c r="I566" s="154"/>
      <c r="J566" s="154"/>
      <c r="K566" s="154"/>
      <c r="L566" s="154"/>
      <c r="M566" s="154"/>
      <c r="N566" s="154"/>
      <c r="O566" s="154"/>
      <c r="P566" s="154"/>
      <c r="Q566" s="154"/>
      <c r="R566" s="154"/>
      <c r="S566" s="154"/>
      <c r="T566" s="154"/>
      <c r="U566" s="154"/>
      <c r="V566" s="154"/>
      <c r="W566" s="154"/>
      <c r="X566" s="154"/>
      <c r="Y566" s="154"/>
    </row>
    <row r="567" spans="1:25" ht="15.75" customHeight="1" x14ac:dyDescent="0.3">
      <c r="A567" s="154"/>
      <c r="B567" s="154"/>
      <c r="C567" s="154"/>
      <c r="D567" s="154"/>
      <c r="E567" s="154"/>
      <c r="F567" s="154"/>
      <c r="G567" s="154"/>
      <c r="H567" s="154"/>
      <c r="I567" s="154"/>
      <c r="J567" s="154"/>
      <c r="K567" s="154"/>
      <c r="L567" s="154"/>
      <c r="M567" s="154"/>
      <c r="N567" s="154"/>
      <c r="O567" s="154"/>
      <c r="P567" s="154"/>
      <c r="Q567" s="154"/>
      <c r="R567" s="154"/>
      <c r="S567" s="154"/>
      <c r="T567" s="154"/>
      <c r="U567" s="154"/>
      <c r="V567" s="154"/>
      <c r="W567" s="154"/>
      <c r="X567" s="154"/>
      <c r="Y567" s="154"/>
    </row>
    <row r="568" spans="1:25" ht="15.75" customHeight="1" x14ac:dyDescent="0.3">
      <c r="A568" s="154"/>
      <c r="B568" s="154"/>
      <c r="C568" s="154"/>
      <c r="D568" s="154"/>
      <c r="E568" s="154"/>
      <c r="F568" s="154"/>
      <c r="G568" s="154"/>
      <c r="H568" s="154"/>
      <c r="I568" s="154"/>
      <c r="J568" s="154"/>
      <c r="K568" s="154"/>
      <c r="L568" s="154"/>
      <c r="M568" s="154"/>
      <c r="N568" s="154"/>
      <c r="O568" s="154"/>
      <c r="P568" s="154"/>
      <c r="Q568" s="154"/>
      <c r="R568" s="154"/>
      <c r="S568" s="154"/>
      <c r="T568" s="154"/>
      <c r="U568" s="154"/>
      <c r="V568" s="154"/>
      <c r="W568" s="154"/>
      <c r="X568" s="154"/>
      <c r="Y568" s="154"/>
    </row>
    <row r="569" spans="1:25" ht="15.75" customHeight="1" x14ac:dyDescent="0.3">
      <c r="A569" s="154"/>
      <c r="B569" s="154"/>
      <c r="C569" s="154"/>
      <c r="D569" s="154"/>
      <c r="E569" s="154"/>
      <c r="F569" s="154"/>
      <c r="G569" s="154"/>
      <c r="H569" s="154"/>
      <c r="I569" s="154"/>
      <c r="J569" s="154"/>
      <c r="K569" s="154"/>
      <c r="L569" s="154"/>
      <c r="M569" s="154"/>
      <c r="N569" s="154"/>
      <c r="O569" s="154"/>
      <c r="P569" s="154"/>
      <c r="Q569" s="154"/>
      <c r="R569" s="154"/>
      <c r="S569" s="154"/>
      <c r="T569" s="154"/>
      <c r="U569" s="154"/>
      <c r="V569" s="154"/>
      <c r="W569" s="154"/>
      <c r="X569" s="154"/>
      <c r="Y569" s="154"/>
    </row>
    <row r="570" spans="1:25" ht="15.75" customHeight="1" x14ac:dyDescent="0.3">
      <c r="A570" s="154"/>
      <c r="B570" s="154"/>
      <c r="C570" s="154"/>
      <c r="D570" s="154"/>
      <c r="E570" s="154"/>
      <c r="F570" s="154"/>
      <c r="G570" s="154"/>
      <c r="H570" s="154"/>
      <c r="I570" s="154"/>
      <c r="J570" s="154"/>
      <c r="K570" s="154"/>
      <c r="L570" s="154"/>
      <c r="M570" s="154"/>
      <c r="N570" s="154"/>
      <c r="O570" s="154"/>
      <c r="P570" s="154"/>
      <c r="Q570" s="154"/>
      <c r="R570" s="154"/>
      <c r="S570" s="154"/>
      <c r="T570" s="154"/>
      <c r="U570" s="154"/>
      <c r="V570" s="154"/>
      <c r="W570" s="154"/>
      <c r="X570" s="154"/>
      <c r="Y570" s="154"/>
    </row>
    <row r="571" spans="1:25" ht="15.75" customHeight="1" x14ac:dyDescent="0.3">
      <c r="A571" s="154"/>
      <c r="B571" s="154"/>
      <c r="C571" s="154"/>
      <c r="D571" s="154"/>
      <c r="E571" s="154"/>
      <c r="F571" s="154"/>
      <c r="G571" s="154"/>
      <c r="H571" s="154"/>
      <c r="I571" s="154"/>
      <c r="J571" s="154"/>
      <c r="K571" s="154"/>
      <c r="L571" s="154"/>
      <c r="M571" s="154"/>
      <c r="N571" s="154"/>
      <c r="O571" s="154"/>
      <c r="P571" s="154"/>
      <c r="Q571" s="154"/>
      <c r="R571" s="154"/>
      <c r="S571" s="154"/>
      <c r="T571" s="154"/>
      <c r="U571" s="154"/>
      <c r="V571" s="154"/>
      <c r="W571" s="154"/>
      <c r="X571" s="154"/>
      <c r="Y571" s="154"/>
    </row>
    <row r="572" spans="1:25" ht="15.75" customHeight="1" x14ac:dyDescent="0.3">
      <c r="A572" s="154"/>
      <c r="B572" s="154"/>
      <c r="C572" s="154"/>
      <c r="D572" s="154"/>
      <c r="E572" s="154"/>
      <c r="F572" s="154"/>
      <c r="G572" s="154"/>
      <c r="H572" s="154"/>
      <c r="I572" s="154"/>
      <c r="J572" s="154"/>
      <c r="K572" s="154"/>
      <c r="L572" s="154"/>
      <c r="M572" s="154"/>
      <c r="N572" s="154"/>
      <c r="O572" s="154"/>
      <c r="P572" s="154"/>
      <c r="Q572" s="154"/>
      <c r="R572" s="154"/>
      <c r="S572" s="154"/>
      <c r="T572" s="154"/>
      <c r="U572" s="154"/>
      <c r="V572" s="154"/>
      <c r="W572" s="154"/>
      <c r="X572" s="154"/>
      <c r="Y572" s="154"/>
    </row>
    <row r="573" spans="1:25" ht="15.75" customHeight="1" x14ac:dyDescent="0.3">
      <c r="A573" s="154"/>
      <c r="B573" s="154"/>
      <c r="C573" s="154"/>
      <c r="D573" s="154"/>
      <c r="E573" s="154"/>
      <c r="F573" s="154"/>
      <c r="G573" s="154"/>
      <c r="H573" s="154"/>
      <c r="I573" s="154"/>
      <c r="J573" s="154"/>
      <c r="K573" s="154"/>
      <c r="L573" s="154"/>
      <c r="M573" s="154"/>
      <c r="N573" s="154"/>
      <c r="O573" s="154"/>
      <c r="P573" s="154"/>
      <c r="Q573" s="154"/>
      <c r="R573" s="154"/>
      <c r="S573" s="154"/>
      <c r="T573" s="154"/>
      <c r="U573" s="154"/>
      <c r="V573" s="154"/>
      <c r="W573" s="154"/>
      <c r="X573" s="154"/>
      <c r="Y573" s="154"/>
    </row>
    <row r="574" spans="1:25" ht="15.75" customHeight="1" x14ac:dyDescent="0.3">
      <c r="A574" s="154"/>
      <c r="B574" s="154"/>
      <c r="C574" s="154"/>
      <c r="D574" s="154"/>
      <c r="E574" s="154"/>
      <c r="F574" s="154"/>
      <c r="G574" s="154"/>
      <c r="H574" s="154"/>
      <c r="I574" s="154"/>
      <c r="J574" s="154"/>
      <c r="K574" s="154"/>
      <c r="L574" s="154"/>
      <c r="M574" s="154"/>
      <c r="N574" s="154"/>
      <c r="O574" s="154"/>
      <c r="P574" s="154"/>
      <c r="Q574" s="154"/>
      <c r="R574" s="154"/>
      <c r="S574" s="154"/>
      <c r="T574" s="154"/>
      <c r="U574" s="154"/>
      <c r="V574" s="154"/>
      <c r="W574" s="154"/>
      <c r="X574" s="154"/>
      <c r="Y574" s="154"/>
    </row>
    <row r="575" spans="1:25" ht="15.75" customHeight="1" x14ac:dyDescent="0.3">
      <c r="A575" s="154"/>
      <c r="B575" s="154"/>
      <c r="C575" s="154"/>
      <c r="D575" s="154"/>
      <c r="E575" s="154"/>
      <c r="F575" s="154"/>
      <c r="G575" s="154"/>
      <c r="H575" s="154"/>
      <c r="I575" s="154"/>
      <c r="J575" s="154"/>
      <c r="K575" s="154"/>
      <c r="L575" s="154"/>
      <c r="M575" s="154"/>
      <c r="N575" s="154"/>
      <c r="O575" s="154"/>
      <c r="P575" s="154"/>
      <c r="Q575" s="154"/>
      <c r="R575" s="154"/>
      <c r="S575" s="154"/>
      <c r="T575" s="154"/>
      <c r="U575" s="154"/>
      <c r="V575" s="154"/>
      <c r="W575" s="154"/>
      <c r="X575" s="154"/>
      <c r="Y575" s="154"/>
    </row>
    <row r="576" spans="1:25" ht="15.75" customHeight="1" x14ac:dyDescent="0.3">
      <c r="A576" s="154"/>
      <c r="B576" s="154"/>
      <c r="C576" s="154"/>
      <c r="D576" s="154"/>
      <c r="E576" s="154"/>
      <c r="F576" s="154"/>
      <c r="G576" s="154"/>
      <c r="H576" s="154"/>
      <c r="I576" s="154"/>
      <c r="J576" s="154"/>
      <c r="K576" s="154"/>
      <c r="L576" s="154"/>
      <c r="M576" s="154"/>
      <c r="N576" s="154"/>
      <c r="O576" s="154"/>
      <c r="P576" s="154"/>
      <c r="Q576" s="154"/>
      <c r="R576" s="154"/>
      <c r="S576" s="154"/>
      <c r="T576" s="154"/>
      <c r="U576" s="154"/>
      <c r="V576" s="154"/>
      <c r="W576" s="154"/>
      <c r="X576" s="154"/>
      <c r="Y576" s="154"/>
    </row>
    <row r="577" spans="1:25" ht="15.75" customHeight="1" x14ac:dyDescent="0.3">
      <c r="A577" s="154"/>
      <c r="B577" s="154"/>
      <c r="C577" s="154"/>
      <c r="D577" s="154"/>
      <c r="E577" s="154"/>
      <c r="F577" s="154"/>
      <c r="G577" s="154"/>
      <c r="H577" s="154"/>
      <c r="I577" s="154"/>
      <c r="J577" s="154"/>
      <c r="K577" s="154"/>
      <c r="L577" s="154"/>
      <c r="M577" s="154"/>
      <c r="N577" s="154"/>
      <c r="O577" s="154"/>
      <c r="P577" s="154"/>
      <c r="Q577" s="154"/>
      <c r="R577" s="154"/>
      <c r="S577" s="154"/>
      <c r="T577" s="154"/>
      <c r="U577" s="154"/>
      <c r="V577" s="154"/>
      <c r="W577" s="154"/>
      <c r="X577" s="154"/>
      <c r="Y577" s="154"/>
    </row>
    <row r="578" spans="1:25" ht="15.75" customHeight="1" x14ac:dyDescent="0.3">
      <c r="A578" s="154"/>
      <c r="B578" s="154"/>
      <c r="C578" s="154"/>
      <c r="D578" s="154"/>
      <c r="E578" s="154"/>
      <c r="F578" s="154"/>
      <c r="G578" s="154"/>
      <c r="H578" s="154"/>
      <c r="I578" s="154"/>
      <c r="J578" s="154"/>
      <c r="K578" s="154"/>
      <c r="L578" s="154"/>
      <c r="M578" s="154"/>
      <c r="N578" s="154"/>
      <c r="O578" s="154"/>
      <c r="P578" s="154"/>
      <c r="Q578" s="154"/>
      <c r="R578" s="154"/>
      <c r="S578" s="154"/>
      <c r="T578" s="154"/>
      <c r="U578" s="154"/>
      <c r="V578" s="154"/>
      <c r="W578" s="154"/>
      <c r="X578" s="154"/>
      <c r="Y578" s="154"/>
    </row>
    <row r="579" spans="1:25" ht="15.75" customHeight="1" x14ac:dyDescent="0.3">
      <c r="A579" s="154"/>
      <c r="B579" s="154"/>
      <c r="C579" s="154"/>
      <c r="D579" s="154"/>
      <c r="E579" s="154"/>
      <c r="F579" s="154"/>
      <c r="G579" s="154"/>
      <c r="H579" s="154"/>
      <c r="I579" s="154"/>
      <c r="J579" s="154"/>
      <c r="K579" s="154"/>
      <c r="L579" s="154"/>
      <c r="M579" s="154"/>
      <c r="N579" s="154"/>
      <c r="O579" s="154"/>
      <c r="P579" s="154"/>
      <c r="Q579" s="154"/>
      <c r="R579" s="154"/>
      <c r="S579" s="154"/>
      <c r="T579" s="154"/>
      <c r="U579" s="154"/>
      <c r="V579" s="154"/>
      <c r="W579" s="154"/>
      <c r="X579" s="154"/>
      <c r="Y579" s="154"/>
    </row>
    <row r="580" spans="1:25" ht="15.75" customHeight="1" x14ac:dyDescent="0.3">
      <c r="A580" s="154"/>
      <c r="B580" s="154"/>
      <c r="C580" s="154"/>
      <c r="D580" s="154"/>
      <c r="E580" s="154"/>
      <c r="F580" s="154"/>
      <c r="G580" s="154"/>
      <c r="H580" s="154"/>
      <c r="I580" s="154"/>
      <c r="J580" s="154"/>
      <c r="K580" s="154"/>
      <c r="L580" s="154"/>
      <c r="M580" s="154"/>
      <c r="N580" s="154"/>
      <c r="O580" s="154"/>
      <c r="P580" s="154"/>
      <c r="Q580" s="154"/>
      <c r="R580" s="154"/>
      <c r="S580" s="154"/>
      <c r="T580" s="154"/>
      <c r="U580" s="154"/>
      <c r="V580" s="154"/>
      <c r="W580" s="154"/>
      <c r="X580" s="154"/>
      <c r="Y580" s="154"/>
    </row>
    <row r="581" spans="1:25" ht="15.75" customHeight="1" x14ac:dyDescent="0.3">
      <c r="A581" s="154"/>
      <c r="B581" s="154"/>
      <c r="C581" s="154"/>
      <c r="D581" s="154"/>
      <c r="E581" s="154"/>
      <c r="F581" s="154"/>
      <c r="G581" s="154"/>
      <c r="H581" s="154"/>
      <c r="I581" s="154"/>
      <c r="J581" s="154"/>
      <c r="K581" s="154"/>
      <c r="L581" s="154"/>
      <c r="M581" s="154"/>
      <c r="N581" s="154"/>
      <c r="O581" s="154"/>
      <c r="P581" s="154"/>
      <c r="Q581" s="154"/>
      <c r="R581" s="154"/>
      <c r="S581" s="154"/>
      <c r="T581" s="154"/>
      <c r="U581" s="154"/>
      <c r="V581" s="154"/>
      <c r="W581" s="154"/>
      <c r="X581" s="154"/>
      <c r="Y581" s="154"/>
    </row>
    <row r="582" spans="1:25" ht="15.75" customHeight="1" x14ac:dyDescent="0.3">
      <c r="A582" s="154"/>
      <c r="B582" s="154"/>
      <c r="C582" s="154"/>
      <c r="D582" s="154"/>
      <c r="E582" s="154"/>
      <c r="F582" s="154"/>
      <c r="G582" s="154"/>
      <c r="H582" s="154"/>
      <c r="I582" s="154"/>
      <c r="J582" s="154"/>
      <c r="K582" s="154"/>
      <c r="L582" s="154"/>
      <c r="M582" s="154"/>
      <c r="N582" s="154"/>
      <c r="O582" s="154"/>
      <c r="P582" s="154"/>
      <c r="Q582" s="154"/>
      <c r="R582" s="154"/>
      <c r="S582" s="154"/>
      <c r="T582" s="154"/>
      <c r="U582" s="154"/>
      <c r="V582" s="154"/>
      <c r="W582" s="154"/>
      <c r="X582" s="154"/>
      <c r="Y582" s="154"/>
    </row>
    <row r="583" spans="1:25" ht="15.75" customHeight="1" x14ac:dyDescent="0.3">
      <c r="A583" s="154"/>
      <c r="B583" s="154"/>
      <c r="C583" s="154"/>
      <c r="D583" s="154"/>
      <c r="E583" s="154"/>
      <c r="F583" s="154"/>
      <c r="G583" s="154"/>
      <c r="H583" s="154"/>
      <c r="I583" s="154"/>
      <c r="J583" s="154"/>
      <c r="K583" s="154"/>
      <c r="L583" s="154"/>
      <c r="M583" s="154"/>
      <c r="N583" s="154"/>
      <c r="O583" s="154"/>
      <c r="P583" s="154"/>
      <c r="Q583" s="154"/>
      <c r="R583" s="154"/>
      <c r="S583" s="154"/>
      <c r="T583" s="154"/>
      <c r="U583" s="154"/>
      <c r="V583" s="154"/>
      <c r="W583" s="154"/>
      <c r="X583" s="154"/>
      <c r="Y583" s="154"/>
    </row>
    <row r="584" spans="1:25" ht="15.75" customHeight="1" x14ac:dyDescent="0.3">
      <c r="A584" s="154"/>
      <c r="B584" s="154"/>
      <c r="C584" s="154"/>
      <c r="D584" s="154"/>
      <c r="E584" s="154"/>
      <c r="F584" s="154"/>
      <c r="G584" s="154"/>
      <c r="H584" s="154"/>
      <c r="I584" s="154"/>
      <c r="J584" s="154"/>
      <c r="K584" s="154"/>
      <c r="L584" s="154"/>
      <c r="M584" s="154"/>
      <c r="N584" s="154"/>
      <c r="O584" s="154"/>
      <c r="P584" s="154"/>
      <c r="Q584" s="154"/>
      <c r="R584" s="154"/>
      <c r="S584" s="154"/>
      <c r="T584" s="154"/>
      <c r="U584" s="154"/>
      <c r="V584" s="154"/>
      <c r="W584" s="154"/>
      <c r="X584" s="154"/>
      <c r="Y584" s="154"/>
    </row>
    <row r="585" spans="1:25" ht="15.75" customHeight="1" x14ac:dyDescent="0.3">
      <c r="A585" s="154"/>
      <c r="B585" s="154"/>
      <c r="C585" s="154"/>
      <c r="D585" s="154"/>
      <c r="E585" s="154"/>
      <c r="F585" s="154"/>
      <c r="G585" s="154"/>
      <c r="H585" s="154"/>
      <c r="I585" s="154"/>
      <c r="J585" s="154"/>
      <c r="K585" s="154"/>
      <c r="L585" s="154"/>
      <c r="M585" s="154"/>
      <c r="N585" s="154"/>
      <c r="O585" s="154"/>
      <c r="P585" s="154"/>
      <c r="Q585" s="154"/>
      <c r="R585" s="154"/>
      <c r="S585" s="154"/>
      <c r="T585" s="154"/>
      <c r="U585" s="154"/>
      <c r="V585" s="154"/>
      <c r="W585" s="154"/>
      <c r="X585" s="154"/>
      <c r="Y585" s="154"/>
    </row>
    <row r="586" spans="1:25" ht="15.75" customHeight="1" x14ac:dyDescent="0.3">
      <c r="A586" s="154"/>
      <c r="B586" s="154"/>
      <c r="C586" s="154"/>
      <c r="D586" s="154"/>
      <c r="E586" s="154"/>
      <c r="F586" s="154"/>
      <c r="G586" s="154"/>
      <c r="H586" s="154"/>
      <c r="I586" s="154"/>
      <c r="J586" s="154"/>
      <c r="K586" s="154"/>
      <c r="L586" s="154"/>
      <c r="M586" s="154"/>
      <c r="N586" s="154"/>
      <c r="O586" s="154"/>
      <c r="P586" s="154"/>
      <c r="Q586" s="154"/>
      <c r="R586" s="154"/>
      <c r="S586" s="154"/>
      <c r="T586" s="154"/>
      <c r="U586" s="154"/>
      <c r="V586" s="154"/>
      <c r="W586" s="154"/>
      <c r="X586" s="154"/>
      <c r="Y586" s="154"/>
    </row>
    <row r="587" spans="1:25" ht="15.75" customHeight="1" x14ac:dyDescent="0.3">
      <c r="A587" s="154"/>
      <c r="B587" s="154"/>
      <c r="C587" s="154"/>
      <c r="D587" s="154"/>
      <c r="E587" s="154"/>
      <c r="F587" s="154"/>
      <c r="G587" s="154"/>
      <c r="H587" s="154"/>
      <c r="I587" s="154"/>
      <c r="J587" s="154"/>
      <c r="K587" s="154"/>
      <c r="L587" s="154"/>
      <c r="M587" s="154"/>
      <c r="N587" s="154"/>
      <c r="O587" s="154"/>
      <c r="P587" s="154"/>
      <c r="Q587" s="154"/>
      <c r="R587" s="154"/>
      <c r="S587" s="154"/>
      <c r="T587" s="154"/>
      <c r="U587" s="154"/>
      <c r="V587" s="154"/>
      <c r="W587" s="154"/>
      <c r="X587" s="154"/>
      <c r="Y587" s="154"/>
    </row>
    <row r="588" spans="1:25" ht="15.75" customHeight="1" x14ac:dyDescent="0.3">
      <c r="A588" s="154"/>
      <c r="B588" s="154"/>
      <c r="C588" s="154"/>
      <c r="D588" s="154"/>
      <c r="E588" s="154"/>
      <c r="F588" s="154"/>
      <c r="G588" s="154"/>
      <c r="H588" s="154"/>
      <c r="I588" s="154"/>
      <c r="J588" s="154"/>
      <c r="K588" s="154"/>
      <c r="L588" s="154"/>
      <c r="M588" s="154"/>
      <c r="N588" s="154"/>
      <c r="O588" s="154"/>
      <c r="P588" s="154"/>
      <c r="Q588" s="154"/>
      <c r="R588" s="154"/>
      <c r="S588" s="154"/>
      <c r="T588" s="154"/>
      <c r="U588" s="154"/>
      <c r="V588" s="154"/>
      <c r="W588" s="154"/>
      <c r="X588" s="154"/>
      <c r="Y588" s="154"/>
    </row>
    <row r="589" spans="1:25" ht="15.75" customHeight="1" x14ac:dyDescent="0.3">
      <c r="A589" s="154"/>
      <c r="B589" s="154"/>
      <c r="C589" s="154"/>
      <c r="D589" s="154"/>
      <c r="E589" s="154"/>
      <c r="F589" s="154"/>
      <c r="G589" s="154"/>
      <c r="H589" s="154"/>
      <c r="I589" s="154"/>
      <c r="J589" s="154"/>
      <c r="K589" s="154"/>
      <c r="L589" s="154"/>
      <c r="M589" s="154"/>
      <c r="N589" s="154"/>
      <c r="O589" s="154"/>
      <c r="P589" s="154"/>
      <c r="Q589" s="154"/>
      <c r="R589" s="154"/>
      <c r="S589" s="154"/>
      <c r="T589" s="154"/>
      <c r="U589" s="154"/>
      <c r="V589" s="154"/>
      <c r="W589" s="154"/>
      <c r="X589" s="154"/>
      <c r="Y589" s="154"/>
    </row>
    <row r="590" spans="1:25" ht="15.75" customHeight="1" x14ac:dyDescent="0.3">
      <c r="A590" s="154"/>
      <c r="B590" s="154"/>
      <c r="C590" s="154"/>
      <c r="D590" s="154"/>
      <c r="E590" s="154"/>
      <c r="F590" s="154"/>
      <c r="G590" s="154"/>
      <c r="H590" s="154"/>
      <c r="I590" s="154"/>
      <c r="J590" s="154"/>
      <c r="K590" s="154"/>
      <c r="L590" s="154"/>
      <c r="M590" s="154"/>
      <c r="N590" s="154"/>
      <c r="O590" s="154"/>
      <c r="P590" s="154"/>
      <c r="Q590" s="154"/>
      <c r="R590" s="154"/>
      <c r="S590" s="154"/>
      <c r="T590" s="154"/>
      <c r="U590" s="154"/>
      <c r="V590" s="154"/>
      <c r="W590" s="154"/>
      <c r="X590" s="154"/>
      <c r="Y590" s="154"/>
    </row>
    <row r="591" spans="1:25" ht="15.75" customHeight="1" x14ac:dyDescent="0.3">
      <c r="A591" s="154"/>
      <c r="B591" s="154"/>
      <c r="C591" s="154"/>
      <c r="D591" s="154"/>
      <c r="E591" s="154"/>
      <c r="F591" s="154"/>
      <c r="G591" s="154"/>
      <c r="H591" s="154"/>
      <c r="I591" s="154"/>
      <c r="J591" s="154"/>
      <c r="K591" s="154"/>
      <c r="L591" s="154"/>
      <c r="M591" s="154"/>
      <c r="N591" s="154"/>
      <c r="O591" s="154"/>
      <c r="P591" s="154"/>
      <c r="Q591" s="154"/>
      <c r="R591" s="154"/>
      <c r="S591" s="154"/>
      <c r="T591" s="154"/>
      <c r="U591" s="154"/>
      <c r="V591" s="154"/>
      <c r="W591" s="154"/>
      <c r="X591" s="154"/>
      <c r="Y591" s="154"/>
    </row>
    <row r="592" spans="1:25" ht="15.75" customHeight="1" x14ac:dyDescent="0.3">
      <c r="A592" s="154"/>
      <c r="B592" s="154"/>
      <c r="C592" s="154"/>
      <c r="D592" s="154"/>
      <c r="E592" s="154"/>
      <c r="F592" s="154"/>
      <c r="G592" s="154"/>
      <c r="H592" s="154"/>
      <c r="I592" s="154"/>
      <c r="J592" s="154"/>
      <c r="K592" s="154"/>
      <c r="L592" s="154"/>
      <c r="M592" s="154"/>
      <c r="N592" s="154"/>
      <c r="O592" s="154"/>
      <c r="P592" s="154"/>
      <c r="Q592" s="154"/>
      <c r="R592" s="154"/>
      <c r="S592" s="154"/>
      <c r="T592" s="154"/>
      <c r="U592" s="154"/>
      <c r="V592" s="154"/>
      <c r="W592" s="154"/>
      <c r="X592" s="154"/>
      <c r="Y592" s="154"/>
    </row>
    <row r="593" spans="1:25" ht="15.75" customHeight="1" x14ac:dyDescent="0.3">
      <c r="A593" s="154"/>
      <c r="B593" s="154"/>
      <c r="C593" s="154"/>
      <c r="D593" s="154"/>
      <c r="E593" s="154"/>
      <c r="F593" s="154"/>
      <c r="G593" s="154"/>
      <c r="H593" s="154"/>
      <c r="I593" s="154"/>
      <c r="J593" s="154"/>
      <c r="K593" s="154"/>
      <c r="L593" s="154"/>
      <c r="M593" s="154"/>
      <c r="N593" s="154"/>
      <c r="O593" s="154"/>
      <c r="P593" s="154"/>
      <c r="Q593" s="154"/>
      <c r="R593" s="154"/>
      <c r="S593" s="154"/>
      <c r="T593" s="154"/>
      <c r="U593" s="154"/>
      <c r="V593" s="154"/>
      <c r="W593" s="154"/>
      <c r="X593" s="154"/>
      <c r="Y593" s="154"/>
    </row>
    <row r="594" spans="1:25" ht="15.75" customHeight="1" x14ac:dyDescent="0.3">
      <c r="A594" s="154"/>
      <c r="B594" s="154"/>
      <c r="C594" s="154"/>
      <c r="D594" s="154"/>
      <c r="E594" s="154"/>
      <c r="F594" s="154"/>
      <c r="G594" s="154"/>
      <c r="H594" s="154"/>
      <c r="I594" s="154"/>
      <c r="J594" s="154"/>
      <c r="K594" s="154"/>
      <c r="L594" s="154"/>
      <c r="M594" s="154"/>
      <c r="N594" s="154"/>
      <c r="O594" s="154"/>
      <c r="P594" s="154"/>
      <c r="Q594" s="154"/>
      <c r="R594" s="154"/>
      <c r="S594" s="154"/>
      <c r="T594" s="154"/>
      <c r="U594" s="154"/>
      <c r="V594" s="154"/>
      <c r="W594" s="154"/>
      <c r="X594" s="154"/>
      <c r="Y594" s="154"/>
    </row>
    <row r="595" spans="1:25" ht="15.75" customHeight="1" x14ac:dyDescent="0.3">
      <c r="A595" s="154"/>
      <c r="B595" s="154"/>
      <c r="C595" s="154"/>
      <c r="D595" s="154"/>
      <c r="E595" s="154"/>
      <c r="F595" s="154"/>
      <c r="G595" s="154"/>
      <c r="H595" s="154"/>
      <c r="I595" s="154"/>
      <c r="J595" s="154"/>
      <c r="K595" s="154"/>
      <c r="L595" s="154"/>
      <c r="M595" s="154"/>
      <c r="N595" s="154"/>
      <c r="O595" s="154"/>
      <c r="P595" s="154"/>
      <c r="Q595" s="154"/>
      <c r="R595" s="154"/>
      <c r="S595" s="154"/>
      <c r="T595" s="154"/>
      <c r="U595" s="154"/>
      <c r="V595" s="154"/>
      <c r="W595" s="154"/>
      <c r="X595" s="154"/>
      <c r="Y595" s="154"/>
    </row>
    <row r="596" spans="1:25" ht="15.75" customHeight="1" x14ac:dyDescent="0.3">
      <c r="A596" s="154"/>
      <c r="B596" s="154"/>
      <c r="C596" s="154"/>
      <c r="D596" s="154"/>
      <c r="E596" s="154"/>
      <c r="F596" s="154"/>
      <c r="G596" s="154"/>
      <c r="H596" s="154"/>
      <c r="I596" s="154"/>
      <c r="J596" s="154"/>
      <c r="K596" s="154"/>
      <c r="L596" s="154"/>
      <c r="M596" s="154"/>
      <c r="N596" s="154"/>
      <c r="O596" s="154"/>
      <c r="P596" s="154"/>
      <c r="Q596" s="154"/>
      <c r="R596" s="154"/>
      <c r="S596" s="154"/>
      <c r="T596" s="154"/>
      <c r="U596" s="154"/>
      <c r="V596" s="154"/>
      <c r="W596" s="154"/>
      <c r="X596" s="154"/>
      <c r="Y596" s="154"/>
    </row>
    <row r="597" spans="1:25" ht="15.75" customHeight="1" x14ac:dyDescent="0.3">
      <c r="A597" s="154"/>
      <c r="B597" s="154"/>
      <c r="C597" s="154"/>
      <c r="D597" s="154"/>
      <c r="E597" s="154"/>
      <c r="F597" s="154"/>
      <c r="G597" s="154"/>
      <c r="H597" s="154"/>
      <c r="I597" s="154"/>
      <c r="J597" s="154"/>
      <c r="K597" s="154"/>
      <c r="L597" s="154"/>
      <c r="M597" s="154"/>
      <c r="N597" s="154"/>
      <c r="O597" s="154"/>
      <c r="P597" s="154"/>
      <c r="Q597" s="154"/>
      <c r="R597" s="154"/>
      <c r="S597" s="154"/>
      <c r="T597" s="154"/>
      <c r="U597" s="154"/>
      <c r="V597" s="154"/>
      <c r="W597" s="154"/>
      <c r="X597" s="154"/>
      <c r="Y597" s="154"/>
    </row>
    <row r="598" spans="1:25" ht="15.75" customHeight="1" x14ac:dyDescent="0.3">
      <c r="A598" s="154"/>
      <c r="B598" s="154"/>
      <c r="C598" s="154"/>
      <c r="D598" s="154"/>
      <c r="E598" s="154"/>
      <c r="F598" s="154"/>
      <c r="G598" s="154"/>
      <c r="H598" s="154"/>
      <c r="I598" s="154"/>
      <c r="J598" s="154"/>
      <c r="K598" s="154"/>
      <c r="L598" s="154"/>
      <c r="M598" s="154"/>
      <c r="N598" s="154"/>
      <c r="O598" s="154"/>
      <c r="P598" s="154"/>
      <c r="Q598" s="154"/>
      <c r="R598" s="154"/>
      <c r="S598" s="154"/>
      <c r="T598" s="154"/>
      <c r="U598" s="154"/>
      <c r="V598" s="154"/>
      <c r="W598" s="154"/>
      <c r="X598" s="154"/>
      <c r="Y598" s="154"/>
    </row>
    <row r="599" spans="1:25" ht="15.75" customHeight="1" x14ac:dyDescent="0.3">
      <c r="A599" s="154"/>
      <c r="B599" s="154"/>
      <c r="C599" s="154"/>
      <c r="D599" s="154"/>
      <c r="E599" s="154"/>
      <c r="F599" s="154"/>
      <c r="G599" s="154"/>
      <c r="H599" s="154"/>
      <c r="I599" s="154"/>
      <c r="J599" s="154"/>
      <c r="K599" s="154"/>
      <c r="L599" s="154"/>
      <c r="M599" s="154"/>
      <c r="N599" s="154"/>
      <c r="O599" s="154"/>
      <c r="P599" s="154"/>
      <c r="Q599" s="154"/>
      <c r="R599" s="154"/>
      <c r="S599" s="154"/>
      <c r="T599" s="154"/>
      <c r="U599" s="154"/>
      <c r="V599" s="154"/>
      <c r="W599" s="154"/>
      <c r="X599" s="154"/>
      <c r="Y599" s="154"/>
    </row>
    <row r="600" spans="1:25" ht="15.75" customHeight="1" x14ac:dyDescent="0.3">
      <c r="A600" s="154"/>
      <c r="B600" s="154"/>
      <c r="C600" s="154"/>
      <c r="D600" s="154"/>
      <c r="E600" s="154"/>
      <c r="F600" s="154"/>
      <c r="G600" s="154"/>
      <c r="H600" s="154"/>
      <c r="I600" s="154"/>
      <c r="J600" s="154"/>
      <c r="K600" s="154"/>
      <c r="L600" s="154"/>
      <c r="M600" s="154"/>
      <c r="N600" s="154"/>
      <c r="O600" s="154"/>
      <c r="P600" s="154"/>
      <c r="Q600" s="154"/>
      <c r="R600" s="154"/>
      <c r="S600" s="154"/>
      <c r="T600" s="154"/>
      <c r="U600" s="154"/>
      <c r="V600" s="154"/>
      <c r="W600" s="154"/>
      <c r="X600" s="154"/>
      <c r="Y600" s="154"/>
    </row>
    <row r="601" spans="1:25" ht="15.75" customHeight="1" x14ac:dyDescent="0.3">
      <c r="A601" s="154"/>
      <c r="B601" s="154"/>
      <c r="C601" s="154"/>
      <c r="D601" s="154"/>
      <c r="E601" s="154"/>
      <c r="F601" s="154"/>
      <c r="G601" s="154"/>
      <c r="H601" s="154"/>
      <c r="I601" s="154"/>
      <c r="J601" s="154"/>
      <c r="K601" s="154"/>
      <c r="L601" s="154"/>
      <c r="M601" s="154"/>
      <c r="N601" s="154"/>
      <c r="O601" s="154"/>
      <c r="P601" s="154"/>
      <c r="Q601" s="154"/>
      <c r="R601" s="154"/>
      <c r="S601" s="154"/>
      <c r="T601" s="154"/>
      <c r="U601" s="154"/>
      <c r="V601" s="154"/>
      <c r="W601" s="154"/>
      <c r="X601" s="154"/>
      <c r="Y601" s="154"/>
    </row>
    <row r="602" spans="1:25" ht="15.75" customHeight="1" x14ac:dyDescent="0.3">
      <c r="A602" s="154"/>
      <c r="B602" s="154"/>
      <c r="C602" s="154"/>
      <c r="D602" s="154"/>
      <c r="E602" s="154"/>
      <c r="F602" s="154"/>
      <c r="G602" s="154"/>
      <c r="H602" s="154"/>
      <c r="I602" s="154"/>
      <c r="J602" s="154"/>
      <c r="K602" s="154"/>
      <c r="L602" s="154"/>
      <c r="M602" s="154"/>
      <c r="N602" s="154"/>
      <c r="O602" s="154"/>
      <c r="P602" s="154"/>
      <c r="Q602" s="154"/>
      <c r="R602" s="154"/>
      <c r="S602" s="154"/>
      <c r="T602" s="154"/>
      <c r="U602" s="154"/>
      <c r="V602" s="154"/>
      <c r="W602" s="154"/>
      <c r="X602" s="154"/>
      <c r="Y602" s="154"/>
    </row>
    <row r="603" spans="1:25" ht="15.75" customHeight="1" x14ac:dyDescent="0.3">
      <c r="A603" s="154"/>
      <c r="B603" s="154"/>
      <c r="C603" s="154"/>
      <c r="D603" s="154"/>
      <c r="E603" s="154"/>
      <c r="F603" s="154"/>
      <c r="G603" s="154"/>
      <c r="H603" s="154"/>
      <c r="I603" s="154"/>
      <c r="J603" s="154"/>
      <c r="K603" s="154"/>
      <c r="L603" s="154"/>
      <c r="M603" s="154"/>
      <c r="N603" s="154"/>
      <c r="O603" s="154"/>
      <c r="P603" s="154"/>
      <c r="Q603" s="154"/>
      <c r="R603" s="154"/>
      <c r="S603" s="154"/>
      <c r="T603" s="154"/>
      <c r="U603" s="154"/>
      <c r="V603" s="154"/>
      <c r="W603" s="154"/>
      <c r="X603" s="154"/>
      <c r="Y603" s="154"/>
    </row>
    <row r="604" spans="1:25" ht="15.75" customHeight="1" x14ac:dyDescent="0.3">
      <c r="A604" s="154"/>
      <c r="B604" s="154"/>
      <c r="C604" s="154"/>
      <c r="D604" s="154"/>
      <c r="E604" s="154"/>
      <c r="F604" s="154"/>
      <c r="G604" s="154"/>
      <c r="H604" s="154"/>
      <c r="I604" s="154"/>
      <c r="J604" s="154"/>
      <c r="K604" s="154"/>
      <c r="L604" s="154"/>
      <c r="M604" s="154"/>
      <c r="N604" s="154"/>
      <c r="O604" s="154"/>
      <c r="P604" s="154"/>
      <c r="Q604" s="154"/>
      <c r="R604" s="154"/>
      <c r="S604" s="154"/>
      <c r="T604" s="154"/>
      <c r="U604" s="154"/>
      <c r="V604" s="154"/>
      <c r="W604" s="154"/>
      <c r="X604" s="154"/>
      <c r="Y604" s="154"/>
    </row>
    <row r="605" spans="1:25" ht="15.75" customHeight="1" x14ac:dyDescent="0.3">
      <c r="A605" s="154"/>
      <c r="B605" s="154"/>
      <c r="C605" s="154"/>
      <c r="D605" s="154"/>
      <c r="E605" s="154"/>
      <c r="F605" s="154"/>
      <c r="G605" s="154"/>
      <c r="H605" s="154"/>
      <c r="I605" s="154"/>
      <c r="J605" s="154"/>
      <c r="K605" s="154"/>
      <c r="L605" s="154"/>
      <c r="M605" s="154"/>
      <c r="N605" s="154"/>
      <c r="O605" s="154"/>
      <c r="P605" s="154"/>
      <c r="Q605" s="154"/>
      <c r="R605" s="154"/>
      <c r="S605" s="154"/>
      <c r="T605" s="154"/>
      <c r="U605" s="154"/>
      <c r="V605" s="154"/>
      <c r="W605" s="154"/>
      <c r="X605" s="154"/>
      <c r="Y605" s="154"/>
    </row>
    <row r="606" spans="1:25" ht="15.75" customHeight="1" x14ac:dyDescent="0.3">
      <c r="A606" s="154"/>
      <c r="B606" s="154"/>
      <c r="C606" s="154"/>
      <c r="D606" s="154"/>
      <c r="E606" s="154"/>
      <c r="F606" s="154"/>
      <c r="G606" s="154"/>
      <c r="H606" s="154"/>
      <c r="I606" s="154"/>
      <c r="J606" s="154"/>
      <c r="K606" s="154"/>
      <c r="L606" s="154"/>
      <c r="M606" s="154"/>
      <c r="N606" s="154"/>
      <c r="O606" s="154"/>
      <c r="P606" s="154"/>
      <c r="Q606" s="154"/>
      <c r="R606" s="154"/>
      <c r="S606" s="154"/>
      <c r="T606" s="154"/>
      <c r="U606" s="154"/>
      <c r="V606" s="154"/>
      <c r="W606" s="154"/>
      <c r="X606" s="154"/>
      <c r="Y606" s="154"/>
    </row>
    <row r="607" spans="1:25" ht="15.75" customHeight="1" x14ac:dyDescent="0.3">
      <c r="A607" s="154"/>
      <c r="B607" s="154"/>
      <c r="C607" s="154"/>
      <c r="D607" s="154"/>
      <c r="E607" s="154"/>
      <c r="F607" s="154"/>
      <c r="G607" s="154"/>
      <c r="H607" s="154"/>
      <c r="I607" s="154"/>
      <c r="J607" s="154"/>
      <c r="K607" s="154"/>
      <c r="L607" s="154"/>
      <c r="M607" s="154"/>
      <c r="N607" s="154"/>
      <c r="O607" s="154"/>
      <c r="P607" s="154"/>
      <c r="Q607" s="154"/>
      <c r="R607" s="154"/>
      <c r="S607" s="154"/>
      <c r="T607" s="154"/>
      <c r="U607" s="154"/>
      <c r="V607" s="154"/>
      <c r="W607" s="154"/>
      <c r="X607" s="154"/>
      <c r="Y607" s="154"/>
    </row>
    <row r="608" spans="1:25" ht="15.75" customHeight="1" x14ac:dyDescent="0.3">
      <c r="A608" s="154"/>
      <c r="B608" s="154"/>
      <c r="C608" s="154"/>
      <c r="D608" s="154"/>
      <c r="E608" s="154"/>
      <c r="F608" s="154"/>
      <c r="G608" s="154"/>
      <c r="H608" s="154"/>
      <c r="I608" s="154"/>
      <c r="J608" s="154"/>
      <c r="K608" s="154"/>
      <c r="L608" s="154"/>
      <c r="M608" s="154"/>
      <c r="N608" s="154"/>
      <c r="O608" s="154"/>
      <c r="P608" s="154"/>
      <c r="Q608" s="154"/>
      <c r="R608" s="154"/>
      <c r="S608" s="154"/>
      <c r="T608" s="154"/>
      <c r="U608" s="154"/>
      <c r="V608" s="154"/>
      <c r="W608" s="154"/>
      <c r="X608" s="154"/>
      <c r="Y608" s="154"/>
    </row>
    <row r="609" spans="1:25" ht="15.75" customHeight="1" x14ac:dyDescent="0.3">
      <c r="A609" s="154"/>
      <c r="B609" s="154"/>
      <c r="C609" s="154"/>
      <c r="D609" s="154"/>
      <c r="E609" s="154"/>
      <c r="F609" s="154"/>
      <c r="G609" s="154"/>
      <c r="H609" s="154"/>
      <c r="I609" s="154"/>
      <c r="J609" s="154"/>
      <c r="K609" s="154"/>
      <c r="L609" s="154"/>
      <c r="M609" s="154"/>
      <c r="N609" s="154"/>
      <c r="O609" s="154"/>
      <c r="P609" s="154"/>
      <c r="Q609" s="154"/>
      <c r="R609" s="154"/>
      <c r="S609" s="154"/>
      <c r="T609" s="154"/>
      <c r="U609" s="154"/>
      <c r="V609" s="154"/>
      <c r="W609" s="154"/>
      <c r="X609" s="154"/>
      <c r="Y609" s="154"/>
    </row>
    <row r="610" spans="1:25" ht="15.75" customHeight="1" x14ac:dyDescent="0.3">
      <c r="A610" s="154"/>
      <c r="B610" s="154"/>
      <c r="C610" s="154"/>
      <c r="D610" s="154"/>
      <c r="E610" s="154"/>
      <c r="F610" s="154"/>
      <c r="G610" s="154"/>
      <c r="H610" s="154"/>
      <c r="I610" s="154"/>
      <c r="J610" s="154"/>
      <c r="K610" s="154"/>
      <c r="L610" s="154"/>
      <c r="M610" s="154"/>
      <c r="N610" s="154"/>
      <c r="O610" s="154"/>
      <c r="P610" s="154"/>
      <c r="Q610" s="154"/>
      <c r="R610" s="154"/>
      <c r="S610" s="154"/>
      <c r="T610" s="154"/>
      <c r="U610" s="154"/>
      <c r="V610" s="154"/>
      <c r="W610" s="154"/>
      <c r="X610" s="154"/>
      <c r="Y610" s="154"/>
    </row>
    <row r="611" spans="1:25" ht="15.75" customHeight="1" x14ac:dyDescent="0.3">
      <c r="A611" s="154"/>
      <c r="B611" s="154"/>
      <c r="C611" s="154"/>
      <c r="D611" s="154"/>
      <c r="E611" s="154"/>
      <c r="F611" s="154"/>
      <c r="G611" s="154"/>
      <c r="H611" s="154"/>
      <c r="I611" s="154"/>
      <c r="J611" s="154"/>
      <c r="K611" s="154"/>
      <c r="L611" s="154"/>
      <c r="M611" s="154"/>
      <c r="N611" s="154"/>
      <c r="O611" s="154"/>
      <c r="P611" s="154"/>
      <c r="Q611" s="154"/>
      <c r="R611" s="154"/>
      <c r="S611" s="154"/>
      <c r="T611" s="154"/>
      <c r="U611" s="154"/>
      <c r="V611" s="154"/>
      <c r="W611" s="154"/>
      <c r="X611" s="154"/>
      <c r="Y611" s="154"/>
    </row>
    <row r="612" spans="1:25" ht="15.75" customHeight="1" x14ac:dyDescent="0.3">
      <c r="A612" s="154"/>
      <c r="B612" s="154"/>
      <c r="C612" s="154"/>
      <c r="D612" s="154"/>
      <c r="E612" s="154"/>
      <c r="F612" s="154"/>
      <c r="G612" s="154"/>
      <c r="H612" s="154"/>
      <c r="I612" s="154"/>
      <c r="J612" s="154"/>
      <c r="K612" s="154"/>
      <c r="L612" s="154"/>
      <c r="M612" s="154"/>
      <c r="N612" s="154"/>
      <c r="O612" s="154"/>
      <c r="P612" s="154"/>
      <c r="Q612" s="154"/>
      <c r="R612" s="154"/>
      <c r="S612" s="154"/>
      <c r="T612" s="154"/>
      <c r="U612" s="154"/>
      <c r="V612" s="154"/>
      <c r="W612" s="154"/>
      <c r="X612" s="154"/>
      <c r="Y612" s="154"/>
    </row>
    <row r="613" spans="1:25" ht="15.75" customHeight="1" x14ac:dyDescent="0.3">
      <c r="A613" s="154"/>
      <c r="B613" s="154"/>
      <c r="C613" s="154"/>
      <c r="D613" s="154"/>
      <c r="E613" s="154"/>
      <c r="F613" s="154"/>
      <c r="G613" s="154"/>
      <c r="H613" s="154"/>
      <c r="I613" s="154"/>
      <c r="J613" s="154"/>
      <c r="K613" s="154"/>
      <c r="L613" s="154"/>
      <c r="M613" s="154"/>
      <c r="N613" s="154"/>
      <c r="O613" s="154"/>
      <c r="P613" s="154"/>
      <c r="Q613" s="154"/>
      <c r="R613" s="154"/>
      <c r="S613" s="154"/>
      <c r="T613" s="154"/>
      <c r="U613" s="154"/>
      <c r="V613" s="154"/>
      <c r="W613" s="154"/>
      <c r="X613" s="154"/>
      <c r="Y613" s="154"/>
    </row>
    <row r="614" spans="1:25" ht="15.75" customHeight="1" x14ac:dyDescent="0.3">
      <c r="A614" s="154"/>
      <c r="B614" s="154"/>
      <c r="C614" s="154"/>
      <c r="D614" s="154"/>
      <c r="E614" s="154"/>
      <c r="F614" s="154"/>
      <c r="G614" s="154"/>
      <c r="H614" s="154"/>
      <c r="I614" s="154"/>
      <c r="J614" s="154"/>
      <c r="K614" s="154"/>
      <c r="L614" s="154"/>
      <c r="M614" s="154"/>
      <c r="N614" s="154"/>
      <c r="O614" s="154"/>
      <c r="P614" s="154"/>
      <c r="Q614" s="154"/>
      <c r="R614" s="154"/>
      <c r="S614" s="154"/>
      <c r="T614" s="154"/>
      <c r="U614" s="154"/>
      <c r="V614" s="154"/>
      <c r="W614" s="154"/>
      <c r="X614" s="154"/>
      <c r="Y614" s="154"/>
    </row>
    <row r="615" spans="1:25" ht="15.75" customHeight="1" x14ac:dyDescent="0.3">
      <c r="A615" s="154"/>
      <c r="B615" s="154"/>
      <c r="C615" s="154"/>
      <c r="D615" s="154"/>
      <c r="E615" s="154"/>
      <c r="F615" s="154"/>
      <c r="G615" s="154"/>
      <c r="H615" s="154"/>
      <c r="I615" s="154"/>
      <c r="J615" s="154"/>
      <c r="K615" s="154"/>
      <c r="L615" s="154"/>
      <c r="M615" s="154"/>
      <c r="N615" s="154"/>
      <c r="O615" s="154"/>
      <c r="P615" s="154"/>
      <c r="Q615" s="154"/>
      <c r="R615" s="154"/>
      <c r="S615" s="154"/>
      <c r="T615" s="154"/>
      <c r="U615" s="154"/>
      <c r="V615" s="154"/>
      <c r="W615" s="154"/>
      <c r="X615" s="154"/>
      <c r="Y615" s="154"/>
    </row>
    <row r="616" spans="1:25" ht="15.75" customHeight="1" x14ac:dyDescent="0.3">
      <c r="A616" s="154"/>
      <c r="B616" s="154"/>
      <c r="C616" s="154"/>
      <c r="D616" s="154"/>
      <c r="E616" s="154"/>
      <c r="F616" s="154"/>
      <c r="G616" s="154"/>
      <c r="H616" s="154"/>
      <c r="I616" s="154"/>
      <c r="J616" s="154"/>
      <c r="K616" s="154"/>
      <c r="L616" s="154"/>
      <c r="M616" s="154"/>
      <c r="N616" s="154"/>
      <c r="O616" s="154"/>
      <c r="P616" s="154"/>
      <c r="Q616" s="154"/>
      <c r="R616" s="154"/>
      <c r="S616" s="154"/>
      <c r="T616" s="154"/>
      <c r="U616" s="154"/>
      <c r="V616" s="154"/>
      <c r="W616" s="154"/>
      <c r="X616" s="154"/>
      <c r="Y616" s="154"/>
    </row>
    <row r="617" spans="1:25" ht="15.75" customHeight="1" x14ac:dyDescent="0.3">
      <c r="A617" s="154"/>
      <c r="B617" s="154"/>
      <c r="C617" s="154"/>
      <c r="D617" s="154"/>
      <c r="E617" s="154"/>
      <c r="F617" s="154"/>
      <c r="G617" s="154"/>
      <c r="H617" s="154"/>
      <c r="I617" s="154"/>
      <c r="J617" s="154"/>
      <c r="K617" s="154"/>
      <c r="L617" s="154"/>
      <c r="M617" s="154"/>
      <c r="N617" s="154"/>
      <c r="O617" s="154"/>
      <c r="P617" s="154"/>
      <c r="Q617" s="154"/>
      <c r="R617" s="154"/>
      <c r="S617" s="154"/>
      <c r="T617" s="154"/>
      <c r="U617" s="154"/>
      <c r="V617" s="154"/>
      <c r="W617" s="154"/>
      <c r="X617" s="154"/>
      <c r="Y617" s="154"/>
    </row>
    <row r="618" spans="1:25" ht="15.75" customHeight="1" x14ac:dyDescent="0.3">
      <c r="A618" s="154"/>
      <c r="B618" s="154"/>
      <c r="C618" s="154"/>
      <c r="D618" s="154"/>
      <c r="E618" s="154"/>
      <c r="F618" s="154"/>
      <c r="G618" s="154"/>
      <c r="H618" s="154"/>
      <c r="I618" s="154"/>
      <c r="J618" s="154"/>
      <c r="K618" s="154"/>
      <c r="L618" s="154"/>
      <c r="M618" s="154"/>
      <c r="N618" s="154"/>
      <c r="O618" s="154"/>
      <c r="P618" s="154"/>
      <c r="Q618" s="154"/>
      <c r="R618" s="154"/>
      <c r="S618" s="154"/>
      <c r="T618" s="154"/>
      <c r="U618" s="154"/>
      <c r="V618" s="154"/>
      <c r="W618" s="154"/>
      <c r="X618" s="154"/>
      <c r="Y618" s="154"/>
    </row>
    <row r="619" spans="1:25" ht="15.75" customHeight="1" x14ac:dyDescent="0.3">
      <c r="A619" s="154"/>
      <c r="B619" s="154"/>
      <c r="C619" s="154"/>
      <c r="D619" s="154"/>
      <c r="E619" s="154"/>
      <c r="F619" s="154"/>
      <c r="G619" s="154"/>
      <c r="H619" s="154"/>
      <c r="I619" s="154"/>
      <c r="J619" s="154"/>
      <c r="K619" s="154"/>
      <c r="L619" s="154"/>
      <c r="M619" s="154"/>
      <c r="N619" s="154"/>
      <c r="O619" s="154"/>
      <c r="P619" s="154"/>
      <c r="Q619" s="154"/>
      <c r="R619" s="154"/>
      <c r="S619" s="154"/>
      <c r="T619" s="154"/>
      <c r="U619" s="154"/>
      <c r="V619" s="154"/>
      <c r="W619" s="154"/>
      <c r="X619" s="154"/>
      <c r="Y619" s="154"/>
    </row>
    <row r="620" spans="1:25" ht="15.75" customHeight="1" x14ac:dyDescent="0.3">
      <c r="A620" s="154"/>
      <c r="B620" s="154"/>
      <c r="C620" s="154"/>
      <c r="D620" s="154"/>
      <c r="E620" s="154"/>
      <c r="F620" s="154"/>
      <c r="G620" s="154"/>
      <c r="H620" s="154"/>
      <c r="I620" s="154"/>
      <c r="J620" s="154"/>
      <c r="K620" s="154"/>
      <c r="L620" s="154"/>
      <c r="M620" s="154"/>
      <c r="N620" s="154"/>
      <c r="O620" s="154"/>
      <c r="P620" s="154"/>
      <c r="Q620" s="154"/>
      <c r="R620" s="154"/>
      <c r="S620" s="154"/>
      <c r="T620" s="154"/>
      <c r="U620" s="154"/>
      <c r="V620" s="154"/>
      <c r="W620" s="154"/>
      <c r="X620" s="154"/>
      <c r="Y620" s="154"/>
    </row>
    <row r="621" spans="1:25" ht="15.75" customHeight="1" x14ac:dyDescent="0.3">
      <c r="A621" s="154"/>
      <c r="B621" s="154"/>
      <c r="C621" s="154"/>
      <c r="D621" s="154"/>
      <c r="E621" s="154"/>
      <c r="F621" s="154"/>
      <c r="G621" s="154"/>
      <c r="H621" s="154"/>
      <c r="I621" s="154"/>
      <c r="J621" s="154"/>
      <c r="K621" s="154"/>
      <c r="L621" s="154"/>
      <c r="M621" s="154"/>
      <c r="N621" s="154"/>
      <c r="O621" s="154"/>
      <c r="P621" s="154"/>
      <c r="Q621" s="154"/>
      <c r="R621" s="154"/>
      <c r="S621" s="154"/>
      <c r="T621" s="154"/>
      <c r="U621" s="154"/>
      <c r="V621" s="154"/>
      <c r="W621" s="154"/>
      <c r="X621" s="154"/>
      <c r="Y621" s="154"/>
    </row>
    <row r="622" spans="1:25" ht="15.75" customHeight="1" x14ac:dyDescent="0.3">
      <c r="A622" s="154"/>
      <c r="B622" s="154"/>
      <c r="C622" s="154"/>
      <c r="D622" s="154"/>
      <c r="E622" s="154"/>
      <c r="F622" s="154"/>
      <c r="G622" s="154"/>
      <c r="H622" s="154"/>
      <c r="I622" s="154"/>
      <c r="J622" s="154"/>
      <c r="K622" s="154"/>
      <c r="L622" s="154"/>
      <c r="M622" s="154"/>
      <c r="N622" s="154"/>
      <c r="O622" s="154"/>
      <c r="P622" s="154"/>
      <c r="Q622" s="154"/>
      <c r="R622" s="154"/>
      <c r="S622" s="154"/>
      <c r="T622" s="154"/>
      <c r="U622" s="154"/>
      <c r="V622" s="154"/>
      <c r="W622" s="154"/>
      <c r="X622" s="154"/>
      <c r="Y622" s="154"/>
    </row>
    <row r="623" spans="1:25" ht="15.75" customHeight="1" x14ac:dyDescent="0.3">
      <c r="A623" s="154"/>
      <c r="B623" s="154"/>
      <c r="C623" s="154"/>
      <c r="D623" s="154"/>
      <c r="E623" s="154"/>
      <c r="F623" s="154"/>
      <c r="G623" s="154"/>
      <c r="H623" s="154"/>
      <c r="I623" s="154"/>
      <c r="J623" s="154"/>
      <c r="K623" s="154"/>
      <c r="L623" s="154"/>
      <c r="M623" s="154"/>
      <c r="N623" s="154"/>
      <c r="O623" s="154"/>
      <c r="P623" s="154"/>
      <c r="Q623" s="154"/>
      <c r="R623" s="154"/>
      <c r="S623" s="154"/>
      <c r="T623" s="154"/>
      <c r="U623" s="154"/>
      <c r="V623" s="154"/>
      <c r="W623" s="154"/>
      <c r="X623" s="154"/>
      <c r="Y623" s="154"/>
    </row>
    <row r="624" spans="1:25" ht="15.75" customHeight="1" x14ac:dyDescent="0.3">
      <c r="A624" s="154"/>
      <c r="B624" s="154"/>
      <c r="C624" s="154"/>
      <c r="D624" s="154"/>
      <c r="E624" s="154"/>
      <c r="F624" s="154"/>
      <c r="G624" s="154"/>
      <c r="H624" s="154"/>
      <c r="I624" s="154"/>
      <c r="J624" s="154"/>
      <c r="K624" s="154"/>
      <c r="L624" s="154"/>
      <c r="M624" s="154"/>
      <c r="N624" s="154"/>
      <c r="O624" s="154"/>
      <c r="P624" s="154"/>
      <c r="Q624" s="154"/>
      <c r="R624" s="154"/>
      <c r="S624" s="154"/>
      <c r="T624" s="154"/>
      <c r="U624" s="154"/>
      <c r="V624" s="154"/>
      <c r="W624" s="154"/>
      <c r="X624" s="154"/>
      <c r="Y624" s="154"/>
    </row>
    <row r="625" spans="1:25" ht="15.75" customHeight="1" x14ac:dyDescent="0.3">
      <c r="A625" s="154"/>
      <c r="B625" s="154"/>
      <c r="C625" s="154"/>
      <c r="D625" s="154"/>
      <c r="E625" s="154"/>
      <c r="F625" s="154"/>
      <c r="G625" s="154"/>
      <c r="H625" s="154"/>
      <c r="I625" s="154"/>
      <c r="J625" s="154"/>
      <c r="K625" s="154"/>
      <c r="L625" s="154"/>
      <c r="M625" s="154"/>
      <c r="N625" s="154"/>
      <c r="O625" s="154"/>
      <c r="P625" s="154"/>
      <c r="Q625" s="154"/>
      <c r="R625" s="154"/>
      <c r="S625" s="154"/>
      <c r="T625" s="154"/>
      <c r="U625" s="154"/>
      <c r="V625" s="154"/>
      <c r="W625" s="154"/>
      <c r="X625" s="154"/>
      <c r="Y625" s="154"/>
    </row>
    <row r="626" spans="1:25" ht="15.75" customHeight="1" x14ac:dyDescent="0.3">
      <c r="A626" s="154"/>
      <c r="B626" s="154"/>
      <c r="C626" s="154"/>
      <c r="D626" s="154"/>
      <c r="E626" s="154"/>
      <c r="F626" s="154"/>
      <c r="G626" s="154"/>
      <c r="H626" s="154"/>
      <c r="I626" s="154"/>
      <c r="J626" s="154"/>
      <c r="K626" s="154"/>
      <c r="L626" s="154"/>
      <c r="M626" s="154"/>
      <c r="N626" s="154"/>
      <c r="O626" s="154"/>
      <c r="P626" s="154"/>
      <c r="Q626" s="154"/>
      <c r="R626" s="154"/>
      <c r="S626" s="154"/>
      <c r="T626" s="154"/>
      <c r="U626" s="154"/>
      <c r="V626" s="154"/>
      <c r="W626" s="154"/>
      <c r="X626" s="154"/>
      <c r="Y626" s="154"/>
    </row>
    <row r="627" spans="1:25" ht="15.75" customHeight="1" x14ac:dyDescent="0.3">
      <c r="A627" s="154"/>
      <c r="B627" s="154"/>
      <c r="C627" s="154"/>
      <c r="D627" s="154"/>
      <c r="E627" s="154"/>
      <c r="F627" s="154"/>
      <c r="G627" s="154"/>
      <c r="H627" s="154"/>
      <c r="I627" s="154"/>
      <c r="J627" s="154"/>
      <c r="K627" s="154"/>
      <c r="L627" s="154"/>
      <c r="M627" s="154"/>
      <c r="N627" s="154"/>
      <c r="O627" s="154"/>
      <c r="P627" s="154"/>
      <c r="Q627" s="154"/>
      <c r="R627" s="154"/>
      <c r="S627" s="154"/>
      <c r="T627" s="154"/>
      <c r="U627" s="154"/>
      <c r="V627" s="154"/>
      <c r="W627" s="154"/>
      <c r="X627" s="154"/>
      <c r="Y627" s="154"/>
    </row>
    <row r="628" spans="1:25" ht="15.75" customHeight="1" x14ac:dyDescent="0.3">
      <c r="A628" s="154"/>
      <c r="B628" s="154"/>
      <c r="C628" s="154"/>
      <c r="D628" s="154"/>
      <c r="E628" s="154"/>
      <c r="F628" s="154"/>
      <c r="G628" s="154"/>
      <c r="H628" s="154"/>
      <c r="I628" s="154"/>
      <c r="J628" s="154"/>
      <c r="K628" s="154"/>
      <c r="L628" s="154"/>
      <c r="M628" s="154"/>
      <c r="N628" s="154"/>
      <c r="O628" s="154"/>
      <c r="P628" s="154"/>
      <c r="Q628" s="154"/>
      <c r="R628" s="154"/>
      <c r="S628" s="154"/>
      <c r="T628" s="154"/>
      <c r="U628" s="154"/>
      <c r="V628" s="154"/>
      <c r="W628" s="154"/>
      <c r="X628" s="154"/>
      <c r="Y628" s="154"/>
    </row>
    <row r="629" spans="1:25" ht="15.75" customHeight="1" x14ac:dyDescent="0.3">
      <c r="A629" s="154"/>
      <c r="B629" s="154"/>
      <c r="C629" s="154"/>
      <c r="D629" s="154"/>
      <c r="E629" s="154"/>
      <c r="F629" s="154"/>
      <c r="G629" s="154"/>
      <c r="H629" s="154"/>
      <c r="I629" s="154"/>
      <c r="J629" s="154"/>
      <c r="K629" s="154"/>
      <c r="L629" s="154"/>
      <c r="M629" s="154"/>
      <c r="N629" s="154"/>
      <c r="O629" s="154"/>
      <c r="P629" s="154"/>
      <c r="Q629" s="154"/>
      <c r="R629" s="154"/>
      <c r="S629" s="154"/>
      <c r="T629" s="154"/>
      <c r="U629" s="154"/>
      <c r="V629" s="154"/>
      <c r="W629" s="154"/>
      <c r="X629" s="154"/>
      <c r="Y629" s="154"/>
    </row>
    <row r="630" spans="1:25" ht="15.75" customHeight="1" x14ac:dyDescent="0.3">
      <c r="A630" s="154"/>
      <c r="B630" s="154"/>
      <c r="C630" s="154"/>
      <c r="D630" s="154"/>
      <c r="E630" s="154"/>
      <c r="F630" s="154"/>
      <c r="G630" s="154"/>
      <c r="H630" s="154"/>
      <c r="I630" s="154"/>
      <c r="J630" s="154"/>
      <c r="K630" s="154"/>
      <c r="L630" s="154"/>
      <c r="M630" s="154"/>
      <c r="N630" s="154"/>
      <c r="O630" s="154"/>
      <c r="P630" s="154"/>
      <c r="Q630" s="154"/>
      <c r="R630" s="154"/>
      <c r="S630" s="154"/>
      <c r="T630" s="154"/>
      <c r="U630" s="154"/>
      <c r="V630" s="154"/>
      <c r="W630" s="154"/>
      <c r="X630" s="154"/>
      <c r="Y630" s="154"/>
    </row>
    <row r="631" spans="1:25" ht="15.75" customHeight="1" x14ac:dyDescent="0.3">
      <c r="A631" s="154"/>
      <c r="B631" s="154"/>
      <c r="C631" s="154"/>
      <c r="D631" s="154"/>
      <c r="E631" s="154"/>
      <c r="F631" s="154"/>
      <c r="G631" s="154"/>
      <c r="H631" s="154"/>
      <c r="I631" s="154"/>
      <c r="J631" s="154"/>
      <c r="K631" s="154"/>
      <c r="L631" s="154"/>
      <c r="M631" s="154"/>
      <c r="N631" s="154"/>
      <c r="O631" s="154"/>
      <c r="P631" s="154"/>
      <c r="Q631" s="154"/>
      <c r="R631" s="154"/>
      <c r="S631" s="154"/>
      <c r="T631" s="154"/>
      <c r="U631" s="154"/>
      <c r="V631" s="154"/>
      <c r="W631" s="154"/>
      <c r="X631" s="154"/>
      <c r="Y631" s="154"/>
    </row>
    <row r="632" spans="1:25" ht="15.75" customHeight="1" x14ac:dyDescent="0.3">
      <c r="A632" s="154"/>
      <c r="B632" s="154"/>
      <c r="C632" s="154"/>
      <c r="D632" s="154"/>
      <c r="E632" s="154"/>
      <c r="F632" s="154"/>
      <c r="G632" s="154"/>
      <c r="H632" s="154"/>
      <c r="I632" s="154"/>
      <c r="J632" s="154"/>
      <c r="K632" s="154"/>
      <c r="L632" s="154"/>
      <c r="M632" s="154"/>
      <c r="N632" s="154"/>
      <c r="O632" s="154"/>
      <c r="P632" s="154"/>
      <c r="Q632" s="154"/>
      <c r="R632" s="154"/>
      <c r="S632" s="154"/>
      <c r="T632" s="154"/>
      <c r="U632" s="154"/>
      <c r="V632" s="154"/>
      <c r="W632" s="154"/>
      <c r="X632" s="154"/>
      <c r="Y632" s="154"/>
    </row>
    <row r="633" spans="1:25" ht="15.75" customHeight="1" x14ac:dyDescent="0.3">
      <c r="A633" s="154"/>
      <c r="B633" s="154"/>
      <c r="C633" s="154"/>
      <c r="D633" s="154"/>
      <c r="E633" s="154"/>
      <c r="F633" s="154"/>
      <c r="G633" s="154"/>
      <c r="H633" s="154"/>
      <c r="I633" s="154"/>
      <c r="J633" s="154"/>
      <c r="K633" s="154"/>
      <c r="L633" s="154"/>
      <c r="M633" s="154"/>
      <c r="N633" s="154"/>
      <c r="O633" s="154"/>
      <c r="P633" s="154"/>
      <c r="Q633" s="154"/>
      <c r="R633" s="154"/>
      <c r="S633" s="154"/>
      <c r="T633" s="154"/>
      <c r="U633" s="154"/>
      <c r="V633" s="154"/>
      <c r="W633" s="154"/>
      <c r="X633" s="154"/>
      <c r="Y633" s="154"/>
    </row>
    <row r="634" spans="1:25" ht="15.75" customHeight="1" x14ac:dyDescent="0.3">
      <c r="A634" s="154"/>
      <c r="B634" s="154"/>
      <c r="C634" s="154"/>
      <c r="D634" s="154"/>
      <c r="E634" s="154"/>
      <c r="F634" s="154"/>
      <c r="G634" s="154"/>
      <c r="H634" s="154"/>
      <c r="I634" s="154"/>
      <c r="J634" s="154"/>
      <c r="K634" s="154"/>
      <c r="L634" s="154"/>
      <c r="M634" s="154"/>
      <c r="N634" s="154"/>
      <c r="O634" s="154"/>
      <c r="P634" s="154"/>
      <c r="Q634" s="154"/>
      <c r="R634" s="154"/>
      <c r="S634" s="154"/>
      <c r="T634" s="154"/>
      <c r="U634" s="154"/>
      <c r="V634" s="154"/>
      <c r="W634" s="154"/>
      <c r="X634" s="154"/>
      <c r="Y634" s="154"/>
    </row>
    <row r="635" spans="1:25" ht="15.75" customHeight="1" x14ac:dyDescent="0.3">
      <c r="A635" s="154"/>
      <c r="B635" s="154"/>
      <c r="C635" s="154"/>
      <c r="D635" s="154"/>
      <c r="E635" s="154"/>
      <c r="F635" s="154"/>
      <c r="G635" s="154"/>
      <c r="H635" s="154"/>
      <c r="I635" s="154"/>
      <c r="J635" s="154"/>
      <c r="K635" s="154"/>
      <c r="L635" s="154"/>
      <c r="M635" s="154"/>
      <c r="N635" s="154"/>
      <c r="O635" s="154"/>
      <c r="P635" s="154"/>
      <c r="Q635" s="154"/>
      <c r="R635" s="154"/>
      <c r="S635" s="154"/>
      <c r="T635" s="154"/>
      <c r="U635" s="154"/>
      <c r="V635" s="154"/>
      <c r="W635" s="154"/>
      <c r="X635" s="154"/>
      <c r="Y635" s="154"/>
    </row>
    <row r="636" spans="1:25" ht="15.75" customHeight="1" x14ac:dyDescent="0.3">
      <c r="A636" s="154"/>
      <c r="B636" s="154"/>
      <c r="C636" s="154"/>
      <c r="D636" s="154"/>
      <c r="E636" s="154"/>
      <c r="F636" s="154"/>
      <c r="G636" s="154"/>
      <c r="H636" s="154"/>
      <c r="I636" s="154"/>
      <c r="J636" s="154"/>
      <c r="K636" s="154"/>
      <c r="L636" s="154"/>
      <c r="M636" s="154"/>
      <c r="N636" s="154"/>
      <c r="O636" s="154"/>
      <c r="P636" s="154"/>
      <c r="Q636" s="154"/>
      <c r="R636" s="154"/>
      <c r="S636" s="154"/>
      <c r="T636" s="154"/>
      <c r="U636" s="154"/>
      <c r="V636" s="154"/>
      <c r="W636" s="154"/>
      <c r="X636" s="154"/>
      <c r="Y636" s="154"/>
    </row>
    <row r="637" spans="1:25" ht="15.75" customHeight="1" x14ac:dyDescent="0.3">
      <c r="A637" s="154"/>
      <c r="B637" s="154"/>
      <c r="C637" s="154"/>
      <c r="D637" s="154"/>
      <c r="E637" s="154"/>
      <c r="F637" s="154"/>
      <c r="G637" s="154"/>
      <c r="H637" s="154"/>
      <c r="I637" s="154"/>
      <c r="J637" s="154"/>
      <c r="K637" s="154"/>
      <c r="L637" s="154"/>
      <c r="M637" s="154"/>
      <c r="N637" s="154"/>
      <c r="O637" s="154"/>
      <c r="P637" s="154"/>
      <c r="Q637" s="154"/>
      <c r="R637" s="154"/>
      <c r="S637" s="154"/>
      <c r="T637" s="154"/>
      <c r="U637" s="154"/>
      <c r="V637" s="154"/>
      <c r="W637" s="154"/>
      <c r="X637" s="154"/>
      <c r="Y637" s="154"/>
    </row>
    <row r="638" spans="1:25" ht="15.75" customHeight="1" x14ac:dyDescent="0.3">
      <c r="A638" s="154"/>
      <c r="B638" s="154"/>
      <c r="C638" s="154"/>
      <c r="D638" s="154"/>
      <c r="E638" s="154"/>
      <c r="F638" s="154"/>
      <c r="G638" s="154"/>
      <c r="H638" s="154"/>
      <c r="I638" s="154"/>
      <c r="J638" s="154"/>
      <c r="K638" s="154"/>
      <c r="L638" s="154"/>
      <c r="M638" s="154"/>
      <c r="N638" s="154"/>
      <c r="O638" s="154"/>
      <c r="P638" s="154"/>
      <c r="Q638" s="154"/>
      <c r="R638" s="154"/>
      <c r="S638" s="154"/>
      <c r="T638" s="154"/>
      <c r="U638" s="154"/>
      <c r="V638" s="154"/>
      <c r="W638" s="154"/>
      <c r="X638" s="154"/>
      <c r="Y638" s="154"/>
    </row>
    <row r="639" spans="1:25" ht="15.75" customHeight="1" x14ac:dyDescent="0.3">
      <c r="A639" s="154"/>
      <c r="B639" s="154"/>
      <c r="C639" s="154"/>
      <c r="D639" s="154"/>
      <c r="E639" s="154"/>
      <c r="F639" s="154"/>
      <c r="G639" s="154"/>
      <c r="H639" s="154"/>
      <c r="I639" s="154"/>
      <c r="J639" s="154"/>
      <c r="K639" s="154"/>
      <c r="L639" s="154"/>
      <c r="M639" s="154"/>
      <c r="N639" s="154"/>
      <c r="O639" s="154"/>
      <c r="P639" s="154"/>
      <c r="Q639" s="154"/>
      <c r="R639" s="154"/>
      <c r="S639" s="154"/>
      <c r="T639" s="154"/>
      <c r="U639" s="154"/>
      <c r="V639" s="154"/>
      <c r="W639" s="154"/>
      <c r="X639" s="154"/>
      <c r="Y639" s="154"/>
    </row>
    <row r="640" spans="1:25" ht="15.75" customHeight="1" x14ac:dyDescent="0.3">
      <c r="A640" s="154"/>
      <c r="B640" s="154"/>
      <c r="C640" s="154"/>
      <c r="D640" s="154"/>
      <c r="E640" s="154"/>
      <c r="F640" s="154"/>
      <c r="G640" s="154"/>
      <c r="H640" s="154"/>
      <c r="I640" s="154"/>
      <c r="J640" s="154"/>
      <c r="K640" s="154"/>
      <c r="L640" s="154"/>
      <c r="M640" s="154"/>
      <c r="N640" s="154"/>
      <c r="O640" s="154"/>
      <c r="P640" s="154"/>
      <c r="Q640" s="154"/>
      <c r="R640" s="154"/>
      <c r="S640" s="154"/>
      <c r="T640" s="154"/>
      <c r="U640" s="154"/>
      <c r="V640" s="154"/>
      <c r="W640" s="154"/>
      <c r="X640" s="154"/>
      <c r="Y640" s="154"/>
    </row>
    <row r="641" spans="1:25" ht="15.75" customHeight="1" x14ac:dyDescent="0.3">
      <c r="A641" s="154"/>
      <c r="B641" s="154"/>
      <c r="C641" s="154"/>
      <c r="D641" s="154"/>
      <c r="E641" s="154"/>
      <c r="F641" s="154"/>
      <c r="G641" s="154"/>
      <c r="H641" s="154"/>
      <c r="I641" s="154"/>
      <c r="J641" s="154"/>
      <c r="K641" s="154"/>
      <c r="L641" s="154"/>
      <c r="M641" s="154"/>
      <c r="N641" s="154"/>
      <c r="O641" s="154"/>
      <c r="P641" s="154"/>
      <c r="Q641" s="154"/>
      <c r="R641" s="154"/>
      <c r="S641" s="154"/>
      <c r="T641" s="154"/>
      <c r="U641" s="154"/>
      <c r="V641" s="154"/>
      <c r="W641" s="154"/>
      <c r="X641" s="154"/>
      <c r="Y641" s="154"/>
    </row>
    <row r="642" spans="1:25" ht="15.75" customHeight="1" x14ac:dyDescent="0.3">
      <c r="A642" s="154"/>
      <c r="B642" s="154"/>
      <c r="C642" s="154"/>
      <c r="D642" s="154"/>
      <c r="E642" s="154"/>
      <c r="F642" s="154"/>
      <c r="G642" s="154"/>
      <c r="H642" s="154"/>
      <c r="I642" s="154"/>
      <c r="J642" s="154"/>
      <c r="K642" s="154"/>
      <c r="L642" s="154"/>
      <c r="M642" s="154"/>
      <c r="N642" s="154"/>
      <c r="O642" s="154"/>
      <c r="P642" s="154"/>
      <c r="Q642" s="154"/>
      <c r="R642" s="154"/>
      <c r="S642" s="154"/>
      <c r="T642" s="154"/>
      <c r="U642" s="154"/>
      <c r="V642" s="154"/>
      <c r="W642" s="154"/>
      <c r="X642" s="154"/>
      <c r="Y642" s="154"/>
    </row>
    <row r="643" spans="1:25" ht="15.75" customHeight="1" x14ac:dyDescent="0.3">
      <c r="A643" s="154"/>
      <c r="B643" s="154"/>
      <c r="C643" s="154"/>
      <c r="D643" s="154"/>
      <c r="E643" s="154"/>
      <c r="F643" s="154"/>
      <c r="G643" s="154"/>
      <c r="H643" s="154"/>
      <c r="I643" s="154"/>
      <c r="J643" s="154"/>
      <c r="K643" s="154"/>
      <c r="L643" s="154"/>
      <c r="M643" s="154"/>
      <c r="N643" s="154"/>
      <c r="O643" s="154"/>
      <c r="P643" s="154"/>
      <c r="Q643" s="154"/>
      <c r="R643" s="154"/>
      <c r="S643" s="154"/>
      <c r="T643" s="154"/>
      <c r="U643" s="154"/>
      <c r="V643" s="154"/>
      <c r="W643" s="154"/>
      <c r="X643" s="154"/>
      <c r="Y643" s="154"/>
    </row>
    <row r="644" spans="1:25" ht="15.75" customHeight="1" x14ac:dyDescent="0.3">
      <c r="A644" s="154"/>
      <c r="B644" s="154"/>
      <c r="C644" s="154"/>
      <c r="D644" s="154"/>
      <c r="E644" s="154"/>
      <c r="F644" s="154"/>
      <c r="G644" s="154"/>
      <c r="H644" s="154"/>
      <c r="I644" s="154"/>
      <c r="J644" s="154"/>
      <c r="K644" s="154"/>
      <c r="L644" s="154"/>
      <c r="M644" s="154"/>
      <c r="N644" s="154"/>
      <c r="O644" s="154"/>
      <c r="P644" s="154"/>
      <c r="Q644" s="154"/>
      <c r="R644" s="154"/>
      <c r="S644" s="154"/>
      <c r="T644" s="154"/>
      <c r="U644" s="154"/>
      <c r="V644" s="154"/>
      <c r="W644" s="154"/>
      <c r="X644" s="154"/>
      <c r="Y644" s="154"/>
    </row>
    <row r="645" spans="1:25" ht="15.75" customHeight="1" x14ac:dyDescent="0.3">
      <c r="A645" s="154"/>
      <c r="B645" s="154"/>
      <c r="C645" s="154"/>
      <c r="D645" s="154"/>
      <c r="E645" s="154"/>
      <c r="F645" s="154"/>
      <c r="G645" s="154"/>
      <c r="H645" s="154"/>
      <c r="I645" s="154"/>
      <c r="J645" s="154"/>
      <c r="K645" s="154"/>
      <c r="L645" s="154"/>
      <c r="M645" s="154"/>
      <c r="N645" s="154"/>
      <c r="O645" s="154"/>
      <c r="P645" s="154"/>
      <c r="Q645" s="154"/>
      <c r="R645" s="154"/>
      <c r="S645" s="154"/>
      <c r="T645" s="154"/>
      <c r="U645" s="154"/>
      <c r="V645" s="154"/>
      <c r="W645" s="154"/>
      <c r="X645" s="154"/>
      <c r="Y645" s="154"/>
    </row>
    <row r="646" spans="1:25" ht="15.75" customHeight="1" x14ac:dyDescent="0.3">
      <c r="A646" s="154"/>
      <c r="B646" s="154"/>
      <c r="C646" s="154"/>
      <c r="D646" s="154"/>
      <c r="E646" s="154"/>
      <c r="F646" s="154"/>
      <c r="G646" s="154"/>
      <c r="H646" s="154"/>
      <c r="I646" s="154"/>
      <c r="J646" s="154"/>
      <c r="K646" s="154"/>
      <c r="L646" s="154"/>
      <c r="M646" s="154"/>
      <c r="N646" s="154"/>
      <c r="O646" s="154"/>
      <c r="P646" s="154"/>
      <c r="Q646" s="154"/>
      <c r="R646" s="154"/>
      <c r="S646" s="154"/>
      <c r="T646" s="154"/>
      <c r="U646" s="154"/>
      <c r="V646" s="154"/>
      <c r="W646" s="154"/>
      <c r="X646" s="154"/>
      <c r="Y646" s="154"/>
    </row>
    <row r="647" spans="1:25" ht="15.75" customHeight="1" x14ac:dyDescent="0.3">
      <c r="A647" s="154"/>
      <c r="B647" s="154"/>
      <c r="C647" s="154"/>
      <c r="D647" s="154"/>
      <c r="E647" s="154"/>
      <c r="F647" s="154"/>
      <c r="G647" s="154"/>
      <c r="H647" s="154"/>
      <c r="I647" s="154"/>
      <c r="J647" s="154"/>
      <c r="K647" s="154"/>
      <c r="L647" s="154"/>
      <c r="M647" s="154"/>
      <c r="N647" s="154"/>
      <c r="O647" s="154"/>
      <c r="P647" s="154"/>
      <c r="Q647" s="154"/>
      <c r="R647" s="154"/>
      <c r="S647" s="154"/>
      <c r="T647" s="154"/>
      <c r="U647" s="154"/>
      <c r="V647" s="154"/>
      <c r="W647" s="154"/>
      <c r="X647" s="154"/>
      <c r="Y647" s="154"/>
    </row>
    <row r="648" spans="1:25" ht="15.75" customHeight="1" x14ac:dyDescent="0.3">
      <c r="A648" s="154"/>
      <c r="B648" s="154"/>
      <c r="C648" s="154"/>
      <c r="D648" s="154"/>
      <c r="E648" s="154"/>
      <c r="F648" s="154"/>
      <c r="G648" s="154"/>
      <c r="H648" s="154"/>
      <c r="I648" s="154"/>
      <c r="J648" s="154"/>
      <c r="K648" s="154"/>
      <c r="L648" s="154"/>
      <c r="M648" s="154"/>
      <c r="N648" s="154"/>
      <c r="O648" s="154"/>
      <c r="P648" s="154"/>
      <c r="Q648" s="154"/>
      <c r="R648" s="154"/>
      <c r="S648" s="154"/>
      <c r="T648" s="154"/>
      <c r="U648" s="154"/>
      <c r="V648" s="154"/>
      <c r="W648" s="154"/>
      <c r="X648" s="154"/>
      <c r="Y648" s="154"/>
    </row>
    <row r="649" spans="1:25" ht="15.75" customHeight="1" x14ac:dyDescent="0.3">
      <c r="A649" s="154"/>
      <c r="B649" s="154"/>
      <c r="C649" s="154"/>
      <c r="D649" s="154"/>
      <c r="E649" s="154"/>
      <c r="F649" s="154"/>
      <c r="G649" s="154"/>
      <c r="H649" s="154"/>
      <c r="I649" s="154"/>
      <c r="J649" s="154"/>
      <c r="K649" s="154"/>
      <c r="L649" s="154"/>
      <c r="M649" s="154"/>
      <c r="N649" s="154"/>
      <c r="O649" s="154"/>
      <c r="P649" s="154"/>
      <c r="Q649" s="154"/>
      <c r="R649" s="154"/>
      <c r="S649" s="154"/>
      <c r="T649" s="154"/>
      <c r="U649" s="154"/>
      <c r="V649" s="154"/>
      <c r="W649" s="154"/>
      <c r="X649" s="154"/>
      <c r="Y649" s="154"/>
    </row>
    <row r="650" spans="1:25" ht="15.75" customHeight="1" x14ac:dyDescent="0.3">
      <c r="A650" s="154"/>
      <c r="B650" s="154"/>
      <c r="C650" s="154"/>
      <c r="D650" s="154"/>
      <c r="E650" s="154"/>
      <c r="F650" s="154"/>
      <c r="G650" s="154"/>
      <c r="H650" s="154"/>
      <c r="I650" s="154"/>
      <c r="J650" s="154"/>
      <c r="K650" s="154"/>
      <c r="L650" s="154"/>
      <c r="M650" s="154"/>
      <c r="N650" s="154"/>
      <c r="O650" s="154"/>
      <c r="P650" s="154"/>
      <c r="Q650" s="154"/>
      <c r="R650" s="154"/>
      <c r="S650" s="154"/>
      <c r="T650" s="154"/>
      <c r="U650" s="154"/>
      <c r="V650" s="154"/>
      <c r="W650" s="154"/>
      <c r="X650" s="154"/>
      <c r="Y650" s="154"/>
    </row>
    <row r="651" spans="1:25" ht="15.75" customHeight="1" x14ac:dyDescent="0.3">
      <c r="A651" s="154"/>
      <c r="B651" s="154"/>
      <c r="C651" s="154"/>
      <c r="D651" s="154"/>
      <c r="E651" s="154"/>
      <c r="F651" s="154"/>
      <c r="G651" s="154"/>
      <c r="H651" s="154"/>
      <c r="I651" s="154"/>
      <c r="J651" s="154"/>
      <c r="K651" s="154"/>
      <c r="L651" s="154"/>
      <c r="M651" s="154"/>
      <c r="N651" s="154"/>
      <c r="O651" s="154"/>
      <c r="P651" s="154"/>
      <c r="Q651" s="154"/>
      <c r="R651" s="154"/>
      <c r="S651" s="154"/>
      <c r="T651" s="154"/>
      <c r="U651" s="154"/>
      <c r="V651" s="154"/>
      <c r="W651" s="154"/>
      <c r="X651" s="154"/>
      <c r="Y651" s="154"/>
    </row>
    <row r="652" spans="1:25" ht="15.75" customHeight="1" x14ac:dyDescent="0.3">
      <c r="A652" s="154"/>
      <c r="B652" s="154"/>
      <c r="C652" s="154"/>
      <c r="D652" s="154"/>
      <c r="E652" s="154"/>
      <c r="F652" s="154"/>
      <c r="G652" s="154"/>
      <c r="H652" s="154"/>
      <c r="I652" s="154"/>
      <c r="J652" s="154"/>
      <c r="K652" s="154"/>
      <c r="L652" s="154"/>
      <c r="M652" s="154"/>
      <c r="N652" s="154"/>
      <c r="O652" s="154"/>
      <c r="P652" s="154"/>
      <c r="Q652" s="154"/>
      <c r="R652" s="154"/>
      <c r="S652" s="154"/>
      <c r="T652" s="154"/>
      <c r="U652" s="154"/>
      <c r="V652" s="154"/>
      <c r="W652" s="154"/>
      <c r="X652" s="154"/>
      <c r="Y652" s="154"/>
    </row>
    <row r="653" spans="1:25" ht="15.75" customHeight="1" x14ac:dyDescent="0.3">
      <c r="A653" s="154"/>
      <c r="B653" s="154"/>
      <c r="C653" s="154"/>
      <c r="D653" s="154"/>
      <c r="E653" s="154"/>
      <c r="F653" s="154"/>
      <c r="G653" s="154"/>
      <c r="H653" s="154"/>
      <c r="I653" s="154"/>
      <c r="J653" s="154"/>
      <c r="K653" s="154"/>
      <c r="L653" s="154"/>
      <c r="M653" s="154"/>
      <c r="N653" s="154"/>
      <c r="O653" s="154"/>
      <c r="P653" s="154"/>
      <c r="Q653" s="154"/>
      <c r="R653" s="154"/>
      <c r="S653" s="154"/>
      <c r="T653" s="154"/>
      <c r="U653" s="154"/>
      <c r="V653" s="154"/>
      <c r="W653" s="154"/>
      <c r="X653" s="154"/>
      <c r="Y653" s="154"/>
    </row>
    <row r="654" spans="1:25" ht="15.75" customHeight="1" x14ac:dyDescent="0.3">
      <c r="A654" s="154"/>
      <c r="B654" s="154"/>
      <c r="C654" s="154"/>
      <c r="D654" s="154"/>
      <c r="E654" s="154"/>
      <c r="F654" s="154"/>
      <c r="G654" s="154"/>
      <c r="H654" s="154"/>
      <c r="I654" s="154"/>
      <c r="J654" s="154"/>
      <c r="K654" s="154"/>
      <c r="L654" s="154"/>
      <c r="M654" s="154"/>
      <c r="N654" s="154"/>
      <c r="O654" s="154"/>
      <c r="P654" s="154"/>
      <c r="Q654" s="154"/>
      <c r="R654" s="154"/>
      <c r="S654" s="154"/>
      <c r="T654" s="154"/>
      <c r="U654" s="154"/>
      <c r="V654" s="154"/>
      <c r="W654" s="154"/>
      <c r="X654" s="154"/>
      <c r="Y654" s="154"/>
    </row>
    <row r="655" spans="1:25" ht="15.75" customHeight="1" x14ac:dyDescent="0.3">
      <c r="A655" s="154"/>
      <c r="B655" s="154"/>
      <c r="C655" s="154"/>
      <c r="D655" s="154"/>
      <c r="E655" s="154"/>
      <c r="F655" s="154"/>
      <c r="G655" s="154"/>
      <c r="H655" s="154"/>
      <c r="I655" s="154"/>
      <c r="J655" s="154"/>
      <c r="K655" s="154"/>
      <c r="L655" s="154"/>
      <c r="M655" s="154"/>
      <c r="N655" s="154"/>
      <c r="O655" s="154"/>
      <c r="P655" s="154"/>
      <c r="Q655" s="154"/>
      <c r="R655" s="154"/>
      <c r="S655" s="154"/>
      <c r="T655" s="154"/>
      <c r="U655" s="154"/>
      <c r="V655" s="154"/>
      <c r="W655" s="154"/>
      <c r="X655" s="154"/>
      <c r="Y655" s="154"/>
    </row>
    <row r="656" spans="1:25" ht="15.75" customHeight="1" x14ac:dyDescent="0.3">
      <c r="A656" s="154"/>
      <c r="B656" s="154"/>
      <c r="C656" s="154"/>
      <c r="D656" s="154"/>
      <c r="E656" s="154"/>
      <c r="F656" s="154"/>
      <c r="G656" s="154"/>
      <c r="H656" s="154"/>
      <c r="I656" s="154"/>
      <c r="J656" s="154"/>
      <c r="K656" s="154"/>
      <c r="L656" s="154"/>
      <c r="M656" s="154"/>
      <c r="N656" s="154"/>
      <c r="O656" s="154"/>
      <c r="P656" s="154"/>
      <c r="Q656" s="154"/>
      <c r="R656" s="154"/>
      <c r="S656" s="154"/>
      <c r="T656" s="154"/>
      <c r="U656" s="154"/>
      <c r="V656" s="154"/>
      <c r="W656" s="154"/>
      <c r="X656" s="154"/>
      <c r="Y656" s="154"/>
    </row>
    <row r="657" spans="1:25" ht="15.75" customHeight="1" x14ac:dyDescent="0.3">
      <c r="A657" s="154"/>
      <c r="B657" s="154"/>
      <c r="C657" s="154"/>
      <c r="D657" s="154"/>
      <c r="E657" s="154"/>
      <c r="F657" s="154"/>
      <c r="G657" s="154"/>
      <c r="H657" s="154"/>
      <c r="I657" s="154"/>
      <c r="J657" s="154"/>
      <c r="K657" s="154"/>
      <c r="L657" s="154"/>
      <c r="M657" s="154"/>
      <c r="N657" s="154"/>
      <c r="O657" s="154"/>
      <c r="P657" s="154"/>
      <c r="Q657" s="154"/>
      <c r="R657" s="154"/>
      <c r="S657" s="154"/>
      <c r="T657" s="154"/>
      <c r="U657" s="154"/>
      <c r="V657" s="154"/>
      <c r="W657" s="154"/>
      <c r="X657" s="154"/>
      <c r="Y657" s="154"/>
    </row>
    <row r="658" spans="1:25" ht="15.75" customHeight="1" x14ac:dyDescent="0.3">
      <c r="A658" s="154"/>
      <c r="B658" s="154"/>
      <c r="C658" s="154"/>
      <c r="D658" s="154"/>
      <c r="E658" s="154"/>
      <c r="F658" s="154"/>
      <c r="G658" s="154"/>
      <c r="H658" s="154"/>
      <c r="I658" s="154"/>
      <c r="J658" s="154"/>
      <c r="K658" s="154"/>
      <c r="L658" s="154"/>
      <c r="M658" s="154"/>
      <c r="N658" s="154"/>
      <c r="O658" s="154"/>
      <c r="P658" s="154"/>
      <c r="Q658" s="154"/>
      <c r="R658" s="154"/>
      <c r="S658" s="154"/>
      <c r="T658" s="154"/>
      <c r="U658" s="154"/>
      <c r="V658" s="154"/>
      <c r="W658" s="154"/>
      <c r="X658" s="154"/>
      <c r="Y658" s="154"/>
    </row>
    <row r="659" spans="1:25" ht="15.75" customHeight="1" x14ac:dyDescent="0.3">
      <c r="A659" s="154"/>
      <c r="B659" s="154"/>
      <c r="C659" s="154"/>
      <c r="D659" s="154"/>
      <c r="E659" s="154"/>
      <c r="F659" s="154"/>
      <c r="G659" s="154"/>
      <c r="H659" s="154"/>
      <c r="I659" s="154"/>
      <c r="J659" s="154"/>
      <c r="K659" s="154"/>
      <c r="L659" s="154"/>
      <c r="M659" s="154"/>
      <c r="N659" s="154"/>
      <c r="O659" s="154"/>
      <c r="P659" s="154"/>
      <c r="Q659" s="154"/>
      <c r="R659" s="154"/>
      <c r="S659" s="154"/>
      <c r="T659" s="154"/>
      <c r="U659" s="154"/>
      <c r="V659" s="154"/>
      <c r="W659" s="154"/>
      <c r="X659" s="154"/>
      <c r="Y659" s="154"/>
    </row>
    <row r="660" spans="1:25" ht="15.75" customHeight="1" x14ac:dyDescent="0.3">
      <c r="A660" s="154"/>
      <c r="B660" s="154"/>
      <c r="C660" s="154"/>
      <c r="D660" s="154"/>
      <c r="E660" s="154"/>
      <c r="F660" s="154"/>
      <c r="G660" s="154"/>
      <c r="H660" s="154"/>
      <c r="I660" s="154"/>
      <c r="J660" s="154"/>
      <c r="K660" s="154"/>
      <c r="L660" s="154"/>
      <c r="M660" s="154"/>
      <c r="N660" s="154"/>
      <c r="O660" s="154"/>
      <c r="P660" s="154"/>
      <c r="Q660" s="154"/>
      <c r="R660" s="154"/>
      <c r="S660" s="154"/>
      <c r="T660" s="154"/>
      <c r="U660" s="154"/>
      <c r="V660" s="154"/>
      <c r="W660" s="154"/>
      <c r="X660" s="154"/>
      <c r="Y660" s="154"/>
    </row>
    <row r="661" spans="1:25" ht="15.75" customHeight="1" x14ac:dyDescent="0.3">
      <c r="A661" s="154"/>
      <c r="B661" s="154"/>
      <c r="C661" s="154"/>
      <c r="D661" s="154"/>
      <c r="E661" s="154"/>
      <c r="F661" s="154"/>
      <c r="G661" s="154"/>
      <c r="H661" s="154"/>
      <c r="I661" s="154"/>
      <c r="J661" s="154"/>
      <c r="K661" s="154"/>
      <c r="L661" s="154"/>
      <c r="M661" s="154"/>
      <c r="N661" s="154"/>
      <c r="O661" s="154"/>
      <c r="P661" s="154"/>
      <c r="Q661" s="154"/>
      <c r="R661" s="154"/>
      <c r="S661" s="154"/>
      <c r="T661" s="154"/>
      <c r="U661" s="154"/>
      <c r="V661" s="154"/>
      <c r="W661" s="154"/>
      <c r="X661" s="154"/>
      <c r="Y661" s="154"/>
    </row>
    <row r="662" spans="1:25" ht="15.75" customHeight="1" x14ac:dyDescent="0.3">
      <c r="A662" s="154"/>
      <c r="B662" s="154"/>
      <c r="C662" s="154"/>
      <c r="D662" s="154"/>
      <c r="E662" s="154"/>
      <c r="F662" s="154"/>
      <c r="G662" s="154"/>
      <c r="H662" s="154"/>
      <c r="I662" s="154"/>
      <c r="J662" s="154"/>
      <c r="K662" s="154"/>
      <c r="L662" s="154"/>
      <c r="M662" s="154"/>
      <c r="N662" s="154"/>
      <c r="O662" s="154"/>
      <c r="P662" s="154"/>
      <c r="Q662" s="154"/>
      <c r="R662" s="154"/>
      <c r="S662" s="154"/>
      <c r="T662" s="154"/>
      <c r="U662" s="154"/>
      <c r="V662" s="154"/>
      <c r="W662" s="154"/>
      <c r="X662" s="154"/>
      <c r="Y662" s="154"/>
    </row>
    <row r="663" spans="1:25" ht="15.75" customHeight="1" x14ac:dyDescent="0.3">
      <c r="A663" s="154"/>
      <c r="B663" s="154"/>
      <c r="C663" s="154"/>
      <c r="D663" s="154"/>
      <c r="E663" s="154"/>
      <c r="F663" s="154"/>
      <c r="G663" s="154"/>
      <c r="H663" s="154"/>
      <c r="I663" s="154"/>
      <c r="J663" s="154"/>
      <c r="K663" s="154"/>
      <c r="L663" s="154"/>
      <c r="M663" s="154"/>
      <c r="N663" s="154"/>
      <c r="O663" s="154"/>
      <c r="P663" s="154"/>
      <c r="Q663" s="154"/>
      <c r="R663" s="154"/>
      <c r="S663" s="154"/>
      <c r="T663" s="154"/>
      <c r="U663" s="154"/>
      <c r="V663" s="154"/>
      <c r="W663" s="154"/>
      <c r="X663" s="154"/>
      <c r="Y663" s="154"/>
    </row>
    <row r="664" spans="1:25" ht="15.75" customHeight="1" x14ac:dyDescent="0.3">
      <c r="A664" s="154"/>
      <c r="B664" s="154"/>
      <c r="C664" s="154"/>
      <c r="D664" s="154"/>
      <c r="E664" s="154"/>
      <c r="F664" s="154"/>
      <c r="G664" s="154"/>
      <c r="H664" s="154"/>
      <c r="I664" s="154"/>
      <c r="J664" s="154"/>
      <c r="K664" s="154"/>
      <c r="L664" s="154"/>
      <c r="M664" s="154"/>
      <c r="N664" s="154"/>
      <c r="O664" s="154"/>
      <c r="P664" s="154"/>
      <c r="Q664" s="154"/>
      <c r="R664" s="154"/>
      <c r="S664" s="154"/>
      <c r="T664" s="154"/>
      <c r="U664" s="154"/>
      <c r="V664" s="154"/>
      <c r="W664" s="154"/>
      <c r="X664" s="154"/>
      <c r="Y664" s="154"/>
    </row>
    <row r="665" spans="1:25" ht="15.75" customHeight="1" x14ac:dyDescent="0.3">
      <c r="A665" s="154"/>
      <c r="B665" s="154"/>
      <c r="C665" s="154"/>
      <c r="D665" s="154"/>
      <c r="E665" s="154"/>
      <c r="F665" s="154"/>
      <c r="G665" s="154"/>
      <c r="H665" s="154"/>
      <c r="I665" s="154"/>
      <c r="J665" s="154"/>
      <c r="K665" s="154"/>
      <c r="L665" s="154"/>
      <c r="M665" s="154"/>
      <c r="N665" s="154"/>
      <c r="O665" s="154"/>
      <c r="P665" s="154"/>
      <c r="Q665" s="154"/>
      <c r="R665" s="154"/>
      <c r="S665" s="154"/>
      <c r="T665" s="154"/>
      <c r="U665" s="154"/>
      <c r="V665" s="154"/>
      <c r="W665" s="154"/>
      <c r="X665" s="154"/>
      <c r="Y665" s="154"/>
    </row>
    <row r="666" spans="1:25" ht="15.75" customHeight="1" x14ac:dyDescent="0.3">
      <c r="A666" s="154"/>
      <c r="B666" s="154"/>
      <c r="C666" s="154"/>
      <c r="D666" s="154"/>
      <c r="E666" s="154"/>
      <c r="F666" s="154"/>
      <c r="G666" s="154"/>
      <c r="H666" s="154"/>
      <c r="I666" s="154"/>
      <c r="J666" s="154"/>
      <c r="K666" s="154"/>
      <c r="L666" s="154"/>
      <c r="M666" s="154"/>
      <c r="N666" s="154"/>
      <c r="O666" s="154"/>
      <c r="P666" s="154"/>
      <c r="Q666" s="154"/>
      <c r="R666" s="154"/>
      <c r="S666" s="154"/>
      <c r="T666" s="154"/>
      <c r="U666" s="154"/>
      <c r="V666" s="154"/>
      <c r="W666" s="154"/>
      <c r="X666" s="154"/>
      <c r="Y666" s="154"/>
    </row>
    <row r="667" spans="1:25" ht="15.75" customHeight="1" x14ac:dyDescent="0.3">
      <c r="A667" s="154"/>
      <c r="B667" s="154"/>
      <c r="C667" s="154"/>
      <c r="D667" s="154"/>
      <c r="E667" s="154"/>
      <c r="F667" s="154"/>
      <c r="G667" s="154"/>
      <c r="H667" s="154"/>
      <c r="I667" s="154"/>
      <c r="J667" s="154"/>
      <c r="K667" s="154"/>
      <c r="L667" s="154"/>
      <c r="M667" s="154"/>
      <c r="N667" s="154"/>
      <c r="O667" s="154"/>
      <c r="P667" s="154"/>
      <c r="Q667" s="154"/>
      <c r="R667" s="154"/>
      <c r="S667" s="154"/>
      <c r="T667" s="154"/>
      <c r="U667" s="154"/>
      <c r="V667" s="154"/>
      <c r="W667" s="154"/>
      <c r="X667" s="154"/>
      <c r="Y667" s="154"/>
    </row>
    <row r="668" spans="1:25" ht="15.75" customHeight="1" x14ac:dyDescent="0.3">
      <c r="A668" s="154"/>
      <c r="B668" s="154"/>
      <c r="C668" s="154"/>
      <c r="D668" s="154"/>
      <c r="E668" s="154"/>
      <c r="F668" s="154"/>
      <c r="G668" s="154"/>
      <c r="H668" s="154"/>
      <c r="I668" s="154"/>
      <c r="J668" s="154"/>
      <c r="K668" s="154"/>
      <c r="L668" s="154"/>
      <c r="M668" s="154"/>
      <c r="N668" s="154"/>
      <c r="O668" s="154"/>
      <c r="P668" s="154"/>
      <c r="Q668" s="154"/>
      <c r="R668" s="154"/>
      <c r="S668" s="154"/>
      <c r="T668" s="154"/>
      <c r="U668" s="154"/>
      <c r="V668" s="154"/>
      <c r="W668" s="154"/>
      <c r="X668" s="154"/>
      <c r="Y668" s="154"/>
    </row>
    <row r="669" spans="1:25" ht="15.75" customHeight="1" x14ac:dyDescent="0.3">
      <c r="A669" s="154"/>
      <c r="B669" s="154"/>
      <c r="C669" s="154"/>
      <c r="D669" s="154"/>
      <c r="E669" s="154"/>
      <c r="F669" s="154"/>
      <c r="G669" s="154"/>
      <c r="H669" s="154"/>
      <c r="I669" s="154"/>
      <c r="J669" s="154"/>
      <c r="K669" s="154"/>
      <c r="L669" s="154"/>
      <c r="M669" s="154"/>
      <c r="N669" s="154"/>
      <c r="O669" s="154"/>
      <c r="P669" s="154"/>
      <c r="Q669" s="154"/>
      <c r="R669" s="154"/>
      <c r="S669" s="154"/>
      <c r="T669" s="154"/>
      <c r="U669" s="154"/>
      <c r="V669" s="154"/>
      <c r="W669" s="154"/>
      <c r="X669" s="154"/>
      <c r="Y669" s="154"/>
    </row>
    <row r="670" spans="1:25" ht="15.75" customHeight="1" x14ac:dyDescent="0.3">
      <c r="A670" s="154"/>
      <c r="B670" s="154"/>
      <c r="C670" s="154"/>
      <c r="D670" s="154"/>
      <c r="E670" s="154"/>
      <c r="F670" s="154"/>
      <c r="G670" s="154"/>
      <c r="H670" s="154"/>
      <c r="I670" s="154"/>
      <c r="J670" s="154"/>
      <c r="K670" s="154"/>
      <c r="L670" s="154"/>
      <c r="M670" s="154"/>
      <c r="N670" s="154"/>
      <c r="O670" s="154"/>
      <c r="P670" s="154"/>
      <c r="Q670" s="154"/>
      <c r="R670" s="154"/>
      <c r="S670" s="154"/>
      <c r="T670" s="154"/>
      <c r="U670" s="154"/>
      <c r="V670" s="154"/>
      <c r="W670" s="154"/>
      <c r="X670" s="154"/>
      <c r="Y670" s="154"/>
    </row>
    <row r="671" spans="1:25" ht="15.75" customHeight="1" x14ac:dyDescent="0.3">
      <c r="A671" s="154"/>
      <c r="B671" s="154"/>
      <c r="C671" s="154"/>
      <c r="D671" s="154"/>
      <c r="E671" s="154"/>
      <c r="F671" s="154"/>
      <c r="G671" s="154"/>
      <c r="H671" s="154"/>
      <c r="I671" s="154"/>
      <c r="J671" s="154"/>
      <c r="K671" s="154"/>
      <c r="L671" s="154"/>
      <c r="M671" s="154"/>
      <c r="N671" s="154"/>
      <c r="O671" s="154"/>
      <c r="P671" s="154"/>
      <c r="Q671" s="154"/>
      <c r="R671" s="154"/>
      <c r="S671" s="154"/>
      <c r="T671" s="154"/>
      <c r="U671" s="154"/>
      <c r="V671" s="154"/>
      <c r="W671" s="154"/>
      <c r="X671" s="154"/>
      <c r="Y671" s="154"/>
    </row>
    <row r="672" spans="1:25" ht="15.75" customHeight="1" x14ac:dyDescent="0.3">
      <c r="A672" s="154"/>
      <c r="B672" s="154"/>
      <c r="C672" s="154"/>
      <c r="D672" s="154"/>
      <c r="E672" s="154"/>
      <c r="F672" s="154"/>
      <c r="G672" s="154"/>
      <c r="H672" s="154"/>
      <c r="I672" s="154"/>
      <c r="J672" s="154"/>
      <c r="K672" s="154"/>
      <c r="L672" s="154"/>
      <c r="M672" s="154"/>
      <c r="N672" s="154"/>
      <c r="O672" s="154"/>
      <c r="P672" s="154"/>
      <c r="Q672" s="154"/>
      <c r="R672" s="154"/>
      <c r="S672" s="154"/>
      <c r="T672" s="154"/>
      <c r="U672" s="154"/>
      <c r="V672" s="154"/>
      <c r="W672" s="154"/>
      <c r="X672" s="154"/>
      <c r="Y672" s="154"/>
    </row>
    <row r="673" spans="1:25" ht="15.75" customHeight="1" x14ac:dyDescent="0.3">
      <c r="A673" s="154"/>
      <c r="B673" s="154"/>
      <c r="C673" s="154"/>
      <c r="D673" s="154"/>
      <c r="E673" s="154"/>
      <c r="F673" s="154"/>
      <c r="G673" s="154"/>
      <c r="H673" s="154"/>
      <c r="I673" s="154"/>
      <c r="J673" s="154"/>
      <c r="K673" s="154"/>
      <c r="L673" s="154"/>
      <c r="M673" s="154"/>
      <c r="N673" s="154"/>
      <c r="O673" s="154"/>
      <c r="P673" s="154"/>
      <c r="Q673" s="154"/>
      <c r="R673" s="154"/>
      <c r="S673" s="154"/>
      <c r="T673" s="154"/>
      <c r="U673" s="154"/>
      <c r="V673" s="154"/>
      <c r="W673" s="154"/>
      <c r="X673" s="154"/>
      <c r="Y673" s="154"/>
    </row>
    <row r="674" spans="1:25" ht="15.75" customHeight="1" x14ac:dyDescent="0.3">
      <c r="A674" s="154"/>
      <c r="B674" s="154"/>
      <c r="C674" s="154"/>
      <c r="D674" s="154"/>
      <c r="E674" s="154"/>
      <c r="F674" s="154"/>
      <c r="G674" s="154"/>
      <c r="H674" s="154"/>
      <c r="I674" s="154"/>
      <c r="J674" s="154"/>
      <c r="K674" s="154"/>
      <c r="L674" s="154"/>
      <c r="M674" s="154"/>
      <c r="N674" s="154"/>
      <c r="O674" s="154"/>
      <c r="P674" s="154"/>
      <c r="Q674" s="154"/>
      <c r="R674" s="154"/>
      <c r="S674" s="154"/>
      <c r="T674" s="154"/>
      <c r="U674" s="154"/>
      <c r="V674" s="154"/>
      <c r="W674" s="154"/>
      <c r="X674" s="154"/>
      <c r="Y674" s="154"/>
    </row>
    <row r="675" spans="1:25" ht="15.75" customHeight="1" x14ac:dyDescent="0.3">
      <c r="A675" s="154"/>
      <c r="B675" s="154"/>
      <c r="C675" s="154"/>
      <c r="D675" s="154"/>
      <c r="E675" s="154"/>
      <c r="F675" s="154"/>
      <c r="G675" s="154"/>
      <c r="H675" s="154"/>
      <c r="I675" s="154"/>
      <c r="J675" s="154"/>
      <c r="K675" s="154"/>
      <c r="L675" s="154"/>
      <c r="M675" s="154"/>
      <c r="N675" s="154"/>
      <c r="O675" s="154"/>
      <c r="P675" s="154"/>
      <c r="Q675" s="154"/>
      <c r="R675" s="154"/>
      <c r="S675" s="154"/>
      <c r="T675" s="154"/>
      <c r="U675" s="154"/>
      <c r="V675" s="154"/>
      <c r="W675" s="154"/>
      <c r="X675" s="154"/>
      <c r="Y675" s="154"/>
    </row>
    <row r="676" spans="1:25" ht="15.75" customHeight="1" x14ac:dyDescent="0.3">
      <c r="A676" s="154"/>
      <c r="B676" s="154"/>
      <c r="C676" s="154"/>
      <c r="D676" s="154"/>
      <c r="E676" s="154"/>
      <c r="F676" s="154"/>
      <c r="G676" s="154"/>
      <c r="H676" s="154"/>
      <c r="I676" s="154"/>
      <c r="J676" s="154"/>
      <c r="K676" s="154"/>
      <c r="L676" s="154"/>
      <c r="M676" s="154"/>
      <c r="N676" s="154"/>
      <c r="O676" s="154"/>
      <c r="P676" s="154"/>
      <c r="Q676" s="154"/>
      <c r="R676" s="154"/>
      <c r="S676" s="154"/>
      <c r="T676" s="154"/>
      <c r="U676" s="154"/>
      <c r="V676" s="154"/>
      <c r="W676" s="154"/>
      <c r="X676" s="154"/>
      <c r="Y676" s="154"/>
    </row>
    <row r="677" spans="1:25" ht="15.75" customHeight="1" x14ac:dyDescent="0.3">
      <c r="A677" s="154"/>
      <c r="B677" s="154"/>
      <c r="C677" s="154"/>
      <c r="D677" s="154"/>
      <c r="E677" s="154"/>
      <c r="F677" s="154"/>
      <c r="G677" s="154"/>
      <c r="H677" s="154"/>
      <c r="I677" s="154"/>
      <c r="J677" s="154"/>
      <c r="K677" s="154"/>
      <c r="L677" s="154"/>
      <c r="M677" s="154"/>
      <c r="N677" s="154"/>
      <c r="O677" s="154"/>
      <c r="P677" s="154"/>
      <c r="Q677" s="154"/>
      <c r="R677" s="154"/>
      <c r="S677" s="154"/>
      <c r="T677" s="154"/>
      <c r="U677" s="154"/>
      <c r="V677" s="154"/>
      <c r="W677" s="154"/>
      <c r="X677" s="154"/>
      <c r="Y677" s="154"/>
    </row>
    <row r="678" spans="1:25" ht="15.75" customHeight="1" x14ac:dyDescent="0.3">
      <c r="A678" s="154"/>
      <c r="B678" s="154"/>
      <c r="C678" s="154"/>
      <c r="D678" s="154"/>
      <c r="E678" s="154"/>
      <c r="F678" s="154"/>
      <c r="G678" s="154"/>
      <c r="H678" s="154"/>
      <c r="I678" s="154"/>
      <c r="J678" s="154"/>
      <c r="K678" s="154"/>
      <c r="L678" s="154"/>
      <c r="M678" s="154"/>
      <c r="N678" s="154"/>
      <c r="O678" s="154"/>
      <c r="P678" s="154"/>
      <c r="Q678" s="154"/>
      <c r="R678" s="154"/>
      <c r="S678" s="154"/>
      <c r="T678" s="154"/>
      <c r="U678" s="154"/>
      <c r="V678" s="154"/>
      <c r="W678" s="154"/>
      <c r="X678" s="154"/>
      <c r="Y678" s="154"/>
    </row>
    <row r="679" spans="1:25" ht="15.75" customHeight="1" x14ac:dyDescent="0.3">
      <c r="A679" s="154"/>
      <c r="B679" s="154"/>
      <c r="C679" s="154"/>
      <c r="D679" s="154"/>
      <c r="E679" s="154"/>
      <c r="F679" s="154"/>
      <c r="G679" s="154"/>
      <c r="H679" s="154"/>
      <c r="I679" s="154"/>
      <c r="J679" s="154"/>
      <c r="K679" s="154"/>
      <c r="L679" s="154"/>
      <c r="M679" s="154"/>
      <c r="N679" s="154"/>
      <c r="O679" s="154"/>
      <c r="P679" s="154"/>
      <c r="Q679" s="154"/>
      <c r="R679" s="154"/>
      <c r="S679" s="154"/>
      <c r="T679" s="154"/>
      <c r="U679" s="154"/>
      <c r="V679" s="154"/>
      <c r="W679" s="154"/>
      <c r="X679" s="154"/>
      <c r="Y679" s="154"/>
    </row>
    <row r="680" spans="1:25" ht="15.75" customHeight="1" x14ac:dyDescent="0.3">
      <c r="A680" s="154"/>
      <c r="B680" s="154"/>
      <c r="C680" s="154"/>
      <c r="D680" s="154"/>
      <c r="E680" s="154"/>
      <c r="F680" s="154"/>
      <c r="G680" s="154"/>
      <c r="H680" s="154"/>
      <c r="I680" s="154"/>
      <c r="J680" s="154"/>
      <c r="K680" s="154"/>
      <c r="L680" s="154"/>
      <c r="M680" s="154"/>
      <c r="N680" s="154"/>
      <c r="O680" s="154"/>
      <c r="P680" s="154"/>
      <c r="Q680" s="154"/>
      <c r="R680" s="154"/>
      <c r="S680" s="154"/>
      <c r="T680" s="154"/>
      <c r="U680" s="154"/>
      <c r="V680" s="154"/>
      <c r="W680" s="154"/>
      <c r="X680" s="154"/>
      <c r="Y680" s="154"/>
    </row>
    <row r="681" spans="1:25" ht="15.75" customHeight="1" x14ac:dyDescent="0.3">
      <c r="A681" s="154"/>
      <c r="B681" s="154"/>
      <c r="C681" s="154"/>
      <c r="D681" s="154"/>
      <c r="E681" s="154"/>
      <c r="F681" s="154"/>
      <c r="G681" s="154"/>
      <c r="H681" s="154"/>
      <c r="I681" s="154"/>
      <c r="J681" s="154"/>
      <c r="K681" s="154"/>
      <c r="L681" s="154"/>
      <c r="M681" s="154"/>
      <c r="N681" s="154"/>
      <c r="O681" s="154"/>
      <c r="P681" s="154"/>
      <c r="Q681" s="154"/>
      <c r="R681" s="154"/>
      <c r="S681" s="154"/>
      <c r="T681" s="154"/>
      <c r="U681" s="154"/>
      <c r="V681" s="154"/>
      <c r="W681" s="154"/>
      <c r="X681" s="154"/>
      <c r="Y681" s="154"/>
    </row>
    <row r="682" spans="1:25" ht="15.75" customHeight="1" x14ac:dyDescent="0.3">
      <c r="A682" s="154"/>
      <c r="B682" s="154"/>
      <c r="C682" s="154"/>
      <c r="D682" s="154"/>
      <c r="E682" s="154"/>
      <c r="F682" s="154"/>
      <c r="G682" s="154"/>
      <c r="H682" s="154"/>
      <c r="I682" s="154"/>
      <c r="J682" s="154"/>
      <c r="K682" s="154"/>
      <c r="L682" s="154"/>
      <c r="M682" s="154"/>
      <c r="N682" s="154"/>
      <c r="O682" s="154"/>
      <c r="P682" s="154"/>
      <c r="Q682" s="154"/>
      <c r="R682" s="154"/>
      <c r="S682" s="154"/>
      <c r="T682" s="154"/>
      <c r="U682" s="154"/>
      <c r="V682" s="154"/>
      <c r="W682" s="154"/>
      <c r="X682" s="154"/>
      <c r="Y682" s="154"/>
    </row>
    <row r="683" spans="1:25" ht="15.75" customHeight="1" x14ac:dyDescent="0.3">
      <c r="A683" s="154"/>
      <c r="B683" s="154"/>
      <c r="C683" s="154"/>
      <c r="D683" s="154"/>
      <c r="E683" s="154"/>
      <c r="F683" s="154"/>
      <c r="G683" s="154"/>
      <c r="H683" s="154"/>
      <c r="I683" s="154"/>
      <c r="J683" s="154"/>
      <c r="K683" s="154"/>
      <c r="L683" s="154"/>
      <c r="M683" s="154"/>
      <c r="N683" s="154"/>
      <c r="O683" s="154"/>
      <c r="P683" s="154"/>
      <c r="Q683" s="154"/>
      <c r="R683" s="154"/>
      <c r="S683" s="154"/>
      <c r="T683" s="154"/>
      <c r="U683" s="154"/>
      <c r="V683" s="154"/>
      <c r="W683" s="154"/>
      <c r="X683" s="154"/>
      <c r="Y683" s="154"/>
    </row>
    <row r="684" spans="1:25" ht="15.75" customHeight="1" x14ac:dyDescent="0.3">
      <c r="A684" s="154"/>
      <c r="B684" s="154"/>
      <c r="C684" s="154"/>
      <c r="D684" s="154"/>
      <c r="E684" s="154"/>
      <c r="F684" s="154"/>
      <c r="G684" s="154"/>
      <c r="H684" s="154"/>
      <c r="I684" s="154"/>
      <c r="J684" s="154"/>
      <c r="K684" s="154"/>
      <c r="L684" s="154"/>
      <c r="M684" s="154"/>
      <c r="N684" s="154"/>
      <c r="O684" s="154"/>
      <c r="P684" s="154"/>
      <c r="Q684" s="154"/>
      <c r="R684" s="154"/>
      <c r="S684" s="154"/>
      <c r="T684" s="154"/>
      <c r="U684" s="154"/>
      <c r="V684" s="154"/>
      <c r="W684" s="154"/>
      <c r="X684" s="154"/>
      <c r="Y684" s="154"/>
    </row>
    <row r="685" spans="1:25" ht="15.75" customHeight="1" x14ac:dyDescent="0.3">
      <c r="A685" s="154"/>
      <c r="B685" s="154"/>
      <c r="C685" s="154"/>
      <c r="D685" s="154"/>
      <c r="E685" s="154"/>
      <c r="F685" s="154"/>
      <c r="G685" s="154"/>
      <c r="H685" s="154"/>
      <c r="I685" s="154"/>
      <c r="J685" s="154"/>
      <c r="K685" s="154"/>
      <c r="L685" s="154"/>
      <c r="M685" s="154"/>
      <c r="N685" s="154"/>
      <c r="O685" s="154"/>
      <c r="P685" s="154"/>
      <c r="Q685" s="154"/>
      <c r="R685" s="154"/>
      <c r="S685" s="154"/>
      <c r="T685" s="154"/>
      <c r="U685" s="154"/>
      <c r="V685" s="154"/>
      <c r="W685" s="154"/>
      <c r="X685" s="154"/>
      <c r="Y685" s="154"/>
    </row>
    <row r="686" spans="1:25" ht="15.75" customHeight="1" x14ac:dyDescent="0.3">
      <c r="A686" s="154"/>
      <c r="B686" s="154"/>
      <c r="C686" s="154"/>
      <c r="D686" s="154"/>
      <c r="E686" s="154"/>
      <c r="F686" s="154"/>
      <c r="G686" s="154"/>
      <c r="H686" s="154"/>
      <c r="I686" s="154"/>
      <c r="J686" s="154"/>
      <c r="K686" s="154"/>
      <c r="L686" s="154"/>
      <c r="M686" s="154"/>
      <c r="N686" s="154"/>
      <c r="O686" s="154"/>
      <c r="P686" s="154"/>
      <c r="Q686" s="154"/>
      <c r="R686" s="154"/>
      <c r="S686" s="154"/>
      <c r="T686" s="154"/>
      <c r="U686" s="154"/>
      <c r="V686" s="154"/>
      <c r="W686" s="154"/>
      <c r="X686" s="154"/>
      <c r="Y686" s="154"/>
    </row>
    <row r="687" spans="1:25" ht="15.75" customHeight="1" x14ac:dyDescent="0.3">
      <c r="A687" s="154"/>
      <c r="B687" s="154"/>
      <c r="C687" s="154"/>
      <c r="D687" s="154"/>
      <c r="E687" s="154"/>
      <c r="F687" s="154"/>
      <c r="G687" s="154"/>
      <c r="H687" s="154"/>
      <c r="I687" s="154"/>
      <c r="J687" s="154"/>
      <c r="K687" s="154"/>
      <c r="L687" s="154"/>
      <c r="M687" s="154"/>
      <c r="N687" s="154"/>
      <c r="O687" s="154"/>
      <c r="P687" s="154"/>
      <c r="Q687" s="154"/>
      <c r="R687" s="154"/>
      <c r="S687" s="154"/>
      <c r="T687" s="154"/>
      <c r="U687" s="154"/>
      <c r="V687" s="154"/>
      <c r="W687" s="154"/>
      <c r="X687" s="154"/>
      <c r="Y687" s="154"/>
    </row>
    <row r="688" spans="1:25" ht="15.75" customHeight="1" x14ac:dyDescent="0.3">
      <c r="A688" s="154"/>
      <c r="B688" s="154"/>
      <c r="C688" s="154"/>
      <c r="D688" s="154"/>
      <c r="E688" s="154"/>
      <c r="F688" s="154"/>
      <c r="G688" s="154"/>
      <c r="H688" s="154"/>
      <c r="I688" s="154"/>
      <c r="J688" s="154"/>
      <c r="K688" s="154"/>
      <c r="L688" s="154"/>
      <c r="M688" s="154"/>
      <c r="N688" s="154"/>
      <c r="O688" s="154"/>
      <c r="P688" s="154"/>
      <c r="Q688" s="154"/>
      <c r="R688" s="154"/>
      <c r="S688" s="154"/>
      <c r="T688" s="154"/>
      <c r="U688" s="154"/>
      <c r="V688" s="154"/>
      <c r="W688" s="154"/>
      <c r="X688" s="154"/>
      <c r="Y688" s="154"/>
    </row>
    <row r="689" spans="1:25" ht="15.75" customHeight="1" x14ac:dyDescent="0.3">
      <c r="A689" s="154"/>
      <c r="B689" s="154"/>
      <c r="C689" s="154"/>
      <c r="D689" s="154"/>
      <c r="E689" s="154"/>
      <c r="F689" s="154"/>
      <c r="G689" s="154"/>
      <c r="H689" s="154"/>
      <c r="I689" s="154"/>
      <c r="J689" s="154"/>
      <c r="K689" s="154"/>
      <c r="L689" s="154"/>
      <c r="M689" s="154"/>
      <c r="N689" s="154"/>
      <c r="O689" s="154"/>
      <c r="P689" s="154"/>
      <c r="Q689" s="154"/>
      <c r="R689" s="154"/>
      <c r="S689" s="154"/>
      <c r="T689" s="154"/>
      <c r="U689" s="154"/>
      <c r="V689" s="154"/>
      <c r="W689" s="154"/>
      <c r="X689" s="154"/>
      <c r="Y689" s="154"/>
    </row>
    <row r="690" spans="1:25" ht="15.75" customHeight="1" x14ac:dyDescent="0.3">
      <c r="A690" s="154"/>
      <c r="B690" s="154"/>
      <c r="C690" s="154"/>
      <c r="D690" s="154"/>
      <c r="E690" s="154"/>
      <c r="F690" s="154"/>
      <c r="G690" s="154"/>
      <c r="H690" s="154"/>
      <c r="I690" s="154"/>
      <c r="J690" s="154"/>
      <c r="K690" s="154"/>
      <c r="L690" s="154"/>
      <c r="M690" s="154"/>
      <c r="N690" s="154"/>
      <c r="O690" s="154"/>
      <c r="P690" s="154"/>
      <c r="Q690" s="154"/>
      <c r="R690" s="154"/>
      <c r="S690" s="154"/>
      <c r="T690" s="154"/>
      <c r="U690" s="154"/>
      <c r="V690" s="154"/>
      <c r="W690" s="154"/>
      <c r="X690" s="154"/>
      <c r="Y690" s="154"/>
    </row>
    <row r="691" spans="1:25" ht="15.75" customHeight="1" x14ac:dyDescent="0.3">
      <c r="A691" s="154"/>
      <c r="B691" s="154"/>
      <c r="C691" s="154"/>
      <c r="D691" s="154"/>
      <c r="E691" s="154"/>
      <c r="F691" s="154"/>
      <c r="G691" s="154"/>
      <c r="H691" s="154"/>
      <c r="I691" s="154"/>
      <c r="J691" s="154"/>
      <c r="K691" s="154"/>
      <c r="L691" s="154"/>
      <c r="M691" s="154"/>
      <c r="N691" s="154"/>
      <c r="O691" s="154"/>
      <c r="P691" s="154"/>
      <c r="Q691" s="154"/>
      <c r="R691" s="154"/>
      <c r="S691" s="154"/>
      <c r="T691" s="154"/>
      <c r="U691" s="154"/>
      <c r="V691" s="154"/>
      <c r="W691" s="154"/>
      <c r="X691" s="154"/>
      <c r="Y691" s="154"/>
    </row>
    <row r="692" spans="1:25" ht="15.75" customHeight="1" x14ac:dyDescent="0.3">
      <c r="A692" s="154"/>
      <c r="B692" s="154"/>
      <c r="C692" s="154"/>
      <c r="D692" s="154"/>
      <c r="E692" s="154"/>
      <c r="F692" s="154"/>
      <c r="G692" s="154"/>
      <c r="H692" s="154"/>
      <c r="I692" s="154"/>
      <c r="J692" s="154"/>
      <c r="K692" s="154"/>
      <c r="L692" s="154"/>
      <c r="M692" s="154"/>
      <c r="N692" s="154"/>
      <c r="O692" s="154"/>
      <c r="P692" s="154"/>
      <c r="Q692" s="154"/>
      <c r="R692" s="154"/>
      <c r="S692" s="154"/>
      <c r="T692" s="154"/>
      <c r="U692" s="154"/>
      <c r="V692" s="154"/>
      <c r="W692" s="154"/>
      <c r="X692" s="154"/>
      <c r="Y692" s="154"/>
    </row>
    <row r="693" spans="1:25" ht="15.75" customHeight="1" x14ac:dyDescent="0.3">
      <c r="A693" s="154"/>
      <c r="B693" s="154"/>
      <c r="C693" s="154"/>
      <c r="D693" s="154"/>
      <c r="E693" s="154"/>
      <c r="F693" s="154"/>
      <c r="G693" s="154"/>
      <c r="H693" s="154"/>
      <c r="I693" s="154"/>
      <c r="J693" s="154"/>
      <c r="K693" s="154"/>
      <c r="L693" s="154"/>
      <c r="M693" s="154"/>
      <c r="N693" s="154"/>
      <c r="O693" s="154"/>
      <c r="P693" s="154"/>
      <c r="Q693" s="154"/>
      <c r="R693" s="154"/>
      <c r="S693" s="154"/>
      <c r="T693" s="154"/>
      <c r="U693" s="154"/>
      <c r="V693" s="154"/>
      <c r="W693" s="154"/>
      <c r="X693" s="154"/>
      <c r="Y693" s="154"/>
    </row>
    <row r="694" spans="1:25" ht="15.75" customHeight="1" x14ac:dyDescent="0.3">
      <c r="A694" s="154"/>
      <c r="B694" s="154"/>
      <c r="C694" s="154"/>
      <c r="D694" s="154"/>
      <c r="E694" s="154"/>
      <c r="F694" s="154"/>
      <c r="G694" s="154"/>
      <c r="H694" s="154"/>
      <c r="I694" s="154"/>
      <c r="J694" s="154"/>
      <c r="K694" s="154"/>
      <c r="L694" s="154"/>
      <c r="M694" s="154"/>
      <c r="N694" s="154"/>
      <c r="O694" s="154"/>
      <c r="P694" s="154"/>
      <c r="Q694" s="154"/>
      <c r="R694" s="154"/>
      <c r="S694" s="154"/>
      <c r="T694" s="154"/>
      <c r="U694" s="154"/>
      <c r="V694" s="154"/>
      <c r="W694" s="154"/>
      <c r="X694" s="154"/>
      <c r="Y694" s="154"/>
    </row>
    <row r="695" spans="1:25" ht="15.75" customHeight="1" x14ac:dyDescent="0.3">
      <c r="A695" s="154"/>
      <c r="B695" s="154"/>
      <c r="C695" s="154"/>
      <c r="D695" s="154"/>
      <c r="E695" s="154"/>
      <c r="F695" s="154"/>
      <c r="G695" s="154"/>
      <c r="H695" s="154"/>
      <c r="I695" s="154"/>
      <c r="J695" s="154"/>
      <c r="K695" s="154"/>
      <c r="L695" s="154"/>
      <c r="M695" s="154"/>
      <c r="N695" s="154"/>
      <c r="O695" s="154"/>
      <c r="P695" s="154"/>
      <c r="Q695" s="154"/>
      <c r="R695" s="154"/>
      <c r="S695" s="154"/>
      <c r="T695" s="154"/>
      <c r="U695" s="154"/>
      <c r="V695" s="154"/>
      <c r="W695" s="154"/>
      <c r="X695" s="154"/>
      <c r="Y695" s="154"/>
    </row>
    <row r="696" spans="1:25" ht="15.75" customHeight="1" x14ac:dyDescent="0.3">
      <c r="A696" s="154"/>
      <c r="B696" s="154"/>
      <c r="C696" s="154"/>
      <c r="D696" s="154"/>
      <c r="E696" s="154"/>
      <c r="F696" s="154"/>
      <c r="G696" s="154"/>
      <c r="H696" s="154"/>
      <c r="I696" s="154"/>
      <c r="J696" s="154"/>
      <c r="K696" s="154"/>
      <c r="L696" s="154"/>
      <c r="M696" s="154"/>
      <c r="N696" s="154"/>
      <c r="O696" s="154"/>
      <c r="P696" s="154"/>
      <c r="Q696" s="154"/>
      <c r="R696" s="154"/>
      <c r="S696" s="154"/>
      <c r="T696" s="154"/>
      <c r="U696" s="154"/>
      <c r="V696" s="154"/>
      <c r="W696" s="154"/>
      <c r="X696" s="154"/>
      <c r="Y696" s="154"/>
    </row>
    <row r="697" spans="1:25" ht="15.75" customHeight="1" x14ac:dyDescent="0.3">
      <c r="A697" s="154"/>
      <c r="B697" s="154"/>
      <c r="C697" s="154"/>
      <c r="D697" s="154"/>
      <c r="E697" s="154"/>
      <c r="F697" s="154"/>
      <c r="G697" s="154"/>
      <c r="H697" s="154"/>
      <c r="I697" s="154"/>
      <c r="J697" s="154"/>
      <c r="K697" s="154"/>
      <c r="L697" s="154"/>
      <c r="M697" s="154"/>
      <c r="N697" s="154"/>
      <c r="O697" s="154"/>
      <c r="P697" s="154"/>
      <c r="Q697" s="154"/>
      <c r="R697" s="154"/>
      <c r="S697" s="154"/>
      <c r="T697" s="154"/>
      <c r="U697" s="154"/>
      <c r="V697" s="154"/>
      <c r="W697" s="154"/>
      <c r="X697" s="154"/>
      <c r="Y697" s="154"/>
    </row>
    <row r="698" spans="1:25" ht="15.75" customHeight="1" x14ac:dyDescent="0.3">
      <c r="A698" s="154"/>
      <c r="B698" s="154"/>
      <c r="C698" s="154"/>
      <c r="D698" s="154"/>
      <c r="E698" s="154"/>
      <c r="F698" s="154"/>
      <c r="G698" s="154"/>
      <c r="H698" s="154"/>
      <c r="I698" s="154"/>
      <c r="J698" s="154"/>
      <c r="K698" s="154"/>
      <c r="L698" s="154"/>
      <c r="M698" s="154"/>
      <c r="N698" s="154"/>
      <c r="O698" s="154"/>
      <c r="P698" s="154"/>
      <c r="Q698" s="154"/>
      <c r="R698" s="154"/>
      <c r="S698" s="154"/>
      <c r="T698" s="154"/>
      <c r="U698" s="154"/>
      <c r="V698" s="154"/>
      <c r="W698" s="154"/>
      <c r="X698" s="154"/>
      <c r="Y698" s="154"/>
    </row>
    <row r="699" spans="1:25" ht="15.75" customHeight="1" x14ac:dyDescent="0.3">
      <c r="A699" s="154"/>
      <c r="B699" s="154"/>
      <c r="C699" s="154"/>
      <c r="D699" s="154"/>
      <c r="E699" s="154"/>
      <c r="F699" s="154"/>
      <c r="G699" s="154"/>
      <c r="H699" s="154"/>
      <c r="I699" s="154"/>
      <c r="J699" s="154"/>
      <c r="K699" s="154"/>
      <c r="L699" s="154"/>
      <c r="M699" s="154"/>
      <c r="N699" s="154"/>
      <c r="O699" s="154"/>
      <c r="P699" s="154"/>
      <c r="Q699" s="154"/>
      <c r="R699" s="154"/>
      <c r="S699" s="154"/>
      <c r="T699" s="154"/>
      <c r="U699" s="154"/>
      <c r="V699" s="154"/>
      <c r="W699" s="154"/>
      <c r="X699" s="154"/>
      <c r="Y699" s="154"/>
    </row>
    <row r="700" spans="1:25" ht="15.75" customHeight="1" x14ac:dyDescent="0.3">
      <c r="A700" s="154"/>
      <c r="B700" s="154"/>
      <c r="C700" s="154"/>
      <c r="D700" s="154"/>
      <c r="E700" s="154"/>
      <c r="F700" s="154"/>
      <c r="G700" s="154"/>
      <c r="H700" s="154"/>
      <c r="I700" s="154"/>
      <c r="J700" s="154"/>
      <c r="K700" s="154"/>
      <c r="L700" s="154"/>
      <c r="M700" s="154"/>
      <c r="N700" s="154"/>
      <c r="O700" s="154"/>
      <c r="P700" s="154"/>
      <c r="Q700" s="154"/>
      <c r="R700" s="154"/>
      <c r="S700" s="154"/>
      <c r="T700" s="154"/>
      <c r="U700" s="154"/>
      <c r="V700" s="154"/>
      <c r="W700" s="154"/>
      <c r="X700" s="154"/>
      <c r="Y700" s="154"/>
    </row>
    <row r="701" spans="1:25" ht="15.75" customHeight="1" x14ac:dyDescent="0.3">
      <c r="A701" s="154"/>
      <c r="B701" s="154"/>
      <c r="C701" s="154"/>
      <c r="D701" s="154"/>
      <c r="E701" s="154"/>
      <c r="F701" s="154"/>
      <c r="G701" s="154"/>
      <c r="H701" s="154"/>
      <c r="I701" s="154"/>
      <c r="J701" s="154"/>
      <c r="K701" s="154"/>
      <c r="L701" s="154"/>
      <c r="M701" s="154"/>
      <c r="N701" s="154"/>
      <c r="O701" s="154"/>
      <c r="P701" s="154"/>
      <c r="Q701" s="154"/>
      <c r="R701" s="154"/>
      <c r="S701" s="154"/>
      <c r="T701" s="154"/>
      <c r="U701" s="154"/>
      <c r="V701" s="154"/>
      <c r="W701" s="154"/>
      <c r="X701" s="154"/>
      <c r="Y701" s="154"/>
    </row>
    <row r="702" spans="1:25" ht="15.75" customHeight="1" x14ac:dyDescent="0.3">
      <c r="A702" s="154"/>
      <c r="B702" s="154"/>
      <c r="C702" s="154"/>
      <c r="D702" s="154"/>
      <c r="E702" s="154"/>
      <c r="F702" s="154"/>
      <c r="G702" s="154"/>
      <c r="H702" s="154"/>
      <c r="I702" s="154"/>
      <c r="J702" s="154"/>
      <c r="K702" s="154"/>
      <c r="L702" s="154"/>
      <c r="M702" s="154"/>
      <c r="N702" s="154"/>
      <c r="O702" s="154"/>
      <c r="P702" s="154"/>
      <c r="Q702" s="154"/>
      <c r="R702" s="154"/>
      <c r="S702" s="154"/>
      <c r="T702" s="154"/>
      <c r="U702" s="154"/>
      <c r="V702" s="154"/>
      <c r="W702" s="154"/>
      <c r="X702" s="154"/>
      <c r="Y702" s="154"/>
    </row>
    <row r="703" spans="1:25" ht="15.75" customHeight="1" x14ac:dyDescent="0.3">
      <c r="A703" s="154"/>
      <c r="B703" s="154"/>
      <c r="C703" s="154"/>
      <c r="D703" s="154"/>
      <c r="E703" s="154"/>
      <c r="F703" s="154"/>
      <c r="G703" s="154"/>
      <c r="H703" s="154"/>
      <c r="I703" s="154"/>
      <c r="J703" s="154"/>
      <c r="K703" s="154"/>
      <c r="L703" s="154"/>
      <c r="M703" s="154"/>
      <c r="N703" s="154"/>
      <c r="O703" s="154"/>
      <c r="P703" s="154"/>
      <c r="Q703" s="154"/>
      <c r="R703" s="154"/>
      <c r="S703" s="154"/>
      <c r="T703" s="154"/>
      <c r="U703" s="154"/>
      <c r="V703" s="154"/>
      <c r="W703" s="154"/>
      <c r="X703" s="154"/>
      <c r="Y703" s="154"/>
    </row>
    <row r="704" spans="1:25" ht="15.75" customHeight="1" x14ac:dyDescent="0.3">
      <c r="A704" s="154"/>
      <c r="B704" s="154"/>
      <c r="C704" s="154"/>
      <c r="D704" s="154"/>
      <c r="E704" s="154"/>
      <c r="F704" s="154"/>
      <c r="G704" s="154"/>
      <c r="H704" s="154"/>
      <c r="I704" s="154"/>
      <c r="J704" s="154"/>
      <c r="K704" s="154"/>
      <c r="L704" s="154"/>
      <c r="M704" s="154"/>
      <c r="N704" s="154"/>
      <c r="O704" s="154"/>
      <c r="P704" s="154"/>
      <c r="Q704" s="154"/>
      <c r="R704" s="154"/>
      <c r="S704" s="154"/>
      <c r="T704" s="154"/>
      <c r="U704" s="154"/>
      <c r="V704" s="154"/>
      <c r="W704" s="154"/>
      <c r="X704" s="154"/>
      <c r="Y704" s="154"/>
    </row>
    <row r="705" spans="1:25" ht="15.75" customHeight="1" x14ac:dyDescent="0.3">
      <c r="A705" s="154"/>
      <c r="B705" s="154"/>
      <c r="C705" s="154"/>
      <c r="D705" s="154"/>
      <c r="E705" s="154"/>
      <c r="F705" s="154"/>
      <c r="G705" s="154"/>
      <c r="H705" s="154"/>
      <c r="I705" s="154"/>
      <c r="J705" s="154"/>
      <c r="K705" s="154"/>
      <c r="L705" s="154"/>
      <c r="M705" s="154"/>
      <c r="N705" s="154"/>
      <c r="O705" s="154"/>
      <c r="P705" s="154"/>
      <c r="Q705" s="154"/>
      <c r="R705" s="154"/>
      <c r="S705" s="154"/>
      <c r="T705" s="154"/>
      <c r="U705" s="154"/>
      <c r="V705" s="154"/>
      <c r="W705" s="154"/>
      <c r="X705" s="154"/>
      <c r="Y705" s="154"/>
    </row>
    <row r="706" spans="1:25" ht="15.75" customHeight="1" x14ac:dyDescent="0.3">
      <c r="A706" s="154"/>
      <c r="B706" s="154"/>
      <c r="C706" s="154"/>
      <c r="D706" s="154"/>
      <c r="E706" s="154"/>
      <c r="F706" s="154"/>
      <c r="G706" s="154"/>
      <c r="H706" s="154"/>
      <c r="I706" s="154"/>
      <c r="J706" s="154"/>
      <c r="K706" s="154"/>
      <c r="L706" s="154"/>
      <c r="M706" s="154"/>
      <c r="N706" s="154"/>
      <c r="O706" s="154"/>
      <c r="P706" s="154"/>
      <c r="Q706" s="154"/>
      <c r="R706" s="154"/>
      <c r="S706" s="154"/>
      <c r="T706" s="154"/>
      <c r="U706" s="154"/>
      <c r="V706" s="154"/>
      <c r="W706" s="154"/>
      <c r="X706" s="154"/>
      <c r="Y706" s="154"/>
    </row>
    <row r="707" spans="1:25" ht="15.75" customHeight="1" x14ac:dyDescent="0.3">
      <c r="A707" s="154"/>
      <c r="B707" s="154"/>
      <c r="C707" s="154"/>
      <c r="D707" s="154"/>
      <c r="E707" s="154"/>
      <c r="F707" s="154"/>
      <c r="G707" s="154"/>
      <c r="H707" s="154"/>
      <c r="I707" s="154"/>
      <c r="J707" s="154"/>
      <c r="K707" s="154"/>
      <c r="L707" s="154"/>
      <c r="M707" s="154"/>
      <c r="N707" s="154"/>
      <c r="O707" s="154"/>
      <c r="P707" s="154"/>
      <c r="Q707" s="154"/>
      <c r="R707" s="154"/>
      <c r="S707" s="154"/>
      <c r="T707" s="154"/>
      <c r="U707" s="154"/>
      <c r="V707" s="154"/>
      <c r="W707" s="154"/>
      <c r="X707" s="154"/>
      <c r="Y707" s="154"/>
    </row>
    <row r="708" spans="1:25" ht="15.75" customHeight="1" x14ac:dyDescent="0.3">
      <c r="A708" s="154"/>
      <c r="B708" s="154"/>
      <c r="C708" s="154"/>
      <c r="D708" s="154"/>
      <c r="E708" s="154"/>
      <c r="F708" s="154"/>
      <c r="G708" s="154"/>
      <c r="H708" s="154"/>
      <c r="I708" s="154"/>
      <c r="J708" s="154"/>
      <c r="K708" s="154"/>
      <c r="L708" s="154"/>
      <c r="M708" s="154"/>
      <c r="N708" s="154"/>
      <c r="O708" s="154"/>
      <c r="P708" s="154"/>
      <c r="Q708" s="154"/>
      <c r="R708" s="154"/>
      <c r="S708" s="154"/>
      <c r="T708" s="154"/>
      <c r="U708" s="154"/>
      <c r="V708" s="154"/>
      <c r="W708" s="154"/>
      <c r="X708" s="154"/>
      <c r="Y708" s="154"/>
    </row>
    <row r="709" spans="1:25" ht="15.75" customHeight="1" x14ac:dyDescent="0.3">
      <c r="A709" s="154"/>
      <c r="B709" s="154"/>
      <c r="C709" s="154"/>
      <c r="D709" s="154"/>
      <c r="E709" s="154"/>
      <c r="F709" s="154"/>
      <c r="G709" s="154"/>
      <c r="H709" s="154"/>
      <c r="I709" s="154"/>
      <c r="J709" s="154"/>
      <c r="K709" s="154"/>
      <c r="L709" s="154"/>
      <c r="M709" s="154"/>
      <c r="N709" s="154"/>
      <c r="O709" s="154"/>
      <c r="P709" s="154"/>
      <c r="Q709" s="154"/>
      <c r="R709" s="154"/>
      <c r="S709" s="154"/>
      <c r="T709" s="154"/>
      <c r="U709" s="154"/>
      <c r="V709" s="154"/>
      <c r="W709" s="154"/>
      <c r="X709" s="154"/>
      <c r="Y709" s="154"/>
    </row>
    <row r="710" spans="1:25" ht="15.75" customHeight="1" x14ac:dyDescent="0.3">
      <c r="A710" s="154"/>
      <c r="B710" s="154"/>
      <c r="C710" s="154"/>
      <c r="D710" s="154"/>
      <c r="E710" s="154"/>
      <c r="F710" s="154"/>
      <c r="G710" s="154"/>
      <c r="H710" s="154"/>
      <c r="I710" s="154"/>
      <c r="J710" s="154"/>
      <c r="K710" s="154"/>
      <c r="L710" s="154"/>
      <c r="M710" s="154"/>
      <c r="N710" s="154"/>
      <c r="O710" s="154"/>
      <c r="P710" s="154"/>
      <c r="Q710" s="154"/>
      <c r="R710" s="154"/>
      <c r="S710" s="154"/>
      <c r="T710" s="154"/>
      <c r="U710" s="154"/>
      <c r="V710" s="154"/>
      <c r="W710" s="154"/>
      <c r="X710" s="154"/>
      <c r="Y710" s="154"/>
    </row>
    <row r="711" spans="1:25" ht="15.75" customHeight="1" x14ac:dyDescent="0.3">
      <c r="A711" s="154"/>
      <c r="B711" s="154"/>
      <c r="C711" s="154"/>
      <c r="D711" s="154"/>
      <c r="E711" s="154"/>
      <c r="F711" s="154"/>
      <c r="G711" s="154"/>
      <c r="H711" s="154"/>
      <c r="I711" s="154"/>
      <c r="J711" s="154"/>
      <c r="K711" s="154"/>
      <c r="L711" s="154"/>
      <c r="M711" s="154"/>
      <c r="N711" s="154"/>
      <c r="O711" s="154"/>
      <c r="P711" s="154"/>
      <c r="Q711" s="154"/>
      <c r="R711" s="154"/>
      <c r="S711" s="154"/>
      <c r="T711" s="154"/>
      <c r="U711" s="154"/>
      <c r="V711" s="154"/>
      <c r="W711" s="154"/>
      <c r="X711" s="154"/>
      <c r="Y711" s="154"/>
    </row>
    <row r="712" spans="1:25" ht="15.75" customHeight="1" x14ac:dyDescent="0.3">
      <c r="A712" s="154"/>
      <c r="B712" s="154"/>
      <c r="C712" s="154"/>
      <c r="D712" s="154"/>
      <c r="E712" s="154"/>
      <c r="F712" s="154"/>
      <c r="G712" s="154"/>
      <c r="H712" s="154"/>
      <c r="I712" s="154"/>
      <c r="J712" s="154"/>
      <c r="K712" s="154"/>
      <c r="L712" s="154"/>
      <c r="M712" s="154"/>
      <c r="N712" s="154"/>
      <c r="O712" s="154"/>
      <c r="P712" s="154"/>
      <c r="Q712" s="154"/>
      <c r="R712" s="154"/>
      <c r="S712" s="154"/>
      <c r="T712" s="154"/>
      <c r="U712" s="154"/>
      <c r="V712" s="154"/>
      <c r="W712" s="154"/>
      <c r="X712" s="154"/>
      <c r="Y712" s="154"/>
    </row>
    <row r="713" spans="1:25" ht="15.75" customHeight="1" x14ac:dyDescent="0.3">
      <c r="A713" s="154"/>
      <c r="B713" s="154"/>
      <c r="C713" s="154"/>
      <c r="D713" s="154"/>
      <c r="E713" s="154"/>
      <c r="F713" s="154"/>
      <c r="G713" s="154"/>
      <c r="H713" s="154"/>
      <c r="I713" s="154"/>
      <c r="J713" s="154"/>
      <c r="K713" s="154"/>
      <c r="L713" s="154"/>
      <c r="M713" s="154"/>
      <c r="N713" s="154"/>
      <c r="O713" s="154"/>
      <c r="P713" s="154"/>
      <c r="Q713" s="154"/>
      <c r="R713" s="154"/>
      <c r="S713" s="154"/>
      <c r="T713" s="154"/>
      <c r="U713" s="154"/>
      <c r="V713" s="154"/>
      <c r="W713" s="154"/>
      <c r="X713" s="154"/>
      <c r="Y713" s="154"/>
    </row>
    <row r="714" spans="1:25" ht="15.75" customHeight="1" x14ac:dyDescent="0.3">
      <c r="A714" s="154"/>
      <c r="B714" s="154"/>
      <c r="C714" s="154"/>
      <c r="D714" s="154"/>
      <c r="E714" s="154"/>
      <c r="F714" s="154"/>
      <c r="G714" s="154"/>
      <c r="H714" s="154"/>
      <c r="I714" s="154"/>
      <c r="J714" s="154"/>
      <c r="K714" s="154"/>
      <c r="L714" s="154"/>
      <c r="M714" s="154"/>
      <c r="N714" s="154"/>
      <c r="O714" s="154"/>
      <c r="P714" s="154"/>
      <c r="Q714" s="154"/>
      <c r="R714" s="154"/>
      <c r="S714" s="154"/>
      <c r="T714" s="154"/>
      <c r="U714" s="154"/>
      <c r="V714" s="154"/>
      <c r="W714" s="154"/>
      <c r="X714" s="154"/>
      <c r="Y714" s="154"/>
    </row>
    <row r="715" spans="1:25" ht="15.75" customHeight="1" x14ac:dyDescent="0.3">
      <c r="A715" s="154"/>
      <c r="B715" s="154"/>
      <c r="C715" s="154"/>
      <c r="D715" s="154"/>
      <c r="E715" s="154"/>
      <c r="F715" s="154"/>
      <c r="G715" s="154"/>
      <c r="H715" s="154"/>
      <c r="I715" s="154"/>
      <c r="J715" s="154"/>
      <c r="K715" s="154"/>
      <c r="L715" s="154"/>
      <c r="M715" s="154"/>
      <c r="N715" s="154"/>
      <c r="O715" s="154"/>
      <c r="P715" s="154"/>
      <c r="Q715" s="154"/>
      <c r="R715" s="154"/>
      <c r="S715" s="154"/>
      <c r="T715" s="154"/>
      <c r="U715" s="154"/>
      <c r="V715" s="154"/>
      <c r="W715" s="154"/>
      <c r="X715" s="154"/>
      <c r="Y715" s="154"/>
    </row>
    <row r="716" spans="1:25" ht="15.75" customHeight="1" x14ac:dyDescent="0.3">
      <c r="A716" s="154"/>
      <c r="B716" s="154"/>
      <c r="C716" s="154"/>
      <c r="D716" s="154"/>
      <c r="E716" s="154"/>
      <c r="F716" s="154"/>
      <c r="G716" s="154"/>
      <c r="H716" s="154"/>
      <c r="I716" s="154"/>
      <c r="J716" s="154"/>
      <c r="K716" s="154"/>
      <c r="L716" s="154"/>
      <c r="M716" s="154"/>
      <c r="N716" s="154"/>
      <c r="O716" s="154"/>
      <c r="P716" s="154"/>
      <c r="Q716" s="154"/>
      <c r="R716" s="154"/>
      <c r="S716" s="154"/>
      <c r="T716" s="154"/>
      <c r="U716" s="154"/>
      <c r="V716" s="154"/>
      <c r="W716" s="154"/>
      <c r="X716" s="154"/>
      <c r="Y716" s="154"/>
    </row>
    <row r="717" spans="1:25" ht="15.75" customHeight="1" x14ac:dyDescent="0.3">
      <c r="A717" s="154"/>
      <c r="B717" s="154"/>
      <c r="C717" s="154"/>
      <c r="D717" s="154"/>
      <c r="E717" s="154"/>
      <c r="F717" s="154"/>
      <c r="G717" s="154"/>
      <c r="H717" s="154"/>
      <c r="I717" s="154"/>
      <c r="J717" s="154"/>
      <c r="K717" s="154"/>
      <c r="L717" s="154"/>
      <c r="M717" s="154"/>
      <c r="N717" s="154"/>
      <c r="O717" s="154"/>
      <c r="P717" s="154"/>
      <c r="Q717" s="154"/>
      <c r="R717" s="154"/>
      <c r="S717" s="154"/>
      <c r="T717" s="154"/>
      <c r="U717" s="154"/>
      <c r="V717" s="154"/>
      <c r="W717" s="154"/>
      <c r="X717" s="154"/>
      <c r="Y717" s="154"/>
    </row>
    <row r="718" spans="1:25" ht="15.75" customHeight="1" x14ac:dyDescent="0.3">
      <c r="A718" s="154"/>
      <c r="B718" s="154"/>
      <c r="C718" s="154"/>
      <c r="D718" s="154"/>
      <c r="E718" s="154"/>
      <c r="F718" s="154"/>
      <c r="G718" s="154"/>
      <c r="H718" s="154"/>
      <c r="I718" s="154"/>
      <c r="J718" s="154"/>
      <c r="K718" s="154"/>
      <c r="L718" s="154"/>
      <c r="M718" s="154"/>
      <c r="N718" s="154"/>
      <c r="O718" s="154"/>
      <c r="P718" s="154"/>
      <c r="Q718" s="154"/>
      <c r="R718" s="154"/>
      <c r="S718" s="154"/>
      <c r="T718" s="154"/>
      <c r="U718" s="154"/>
      <c r="V718" s="154"/>
      <c r="W718" s="154"/>
      <c r="X718" s="154"/>
      <c r="Y718" s="154"/>
    </row>
    <row r="719" spans="1:25" ht="15.75" customHeight="1" x14ac:dyDescent="0.3">
      <c r="A719" s="154"/>
      <c r="B719" s="154"/>
      <c r="C719" s="154"/>
      <c r="D719" s="154"/>
      <c r="E719" s="154"/>
      <c r="F719" s="154"/>
      <c r="G719" s="154"/>
      <c r="H719" s="154"/>
      <c r="I719" s="154"/>
      <c r="J719" s="154"/>
      <c r="K719" s="154"/>
      <c r="L719" s="154"/>
      <c r="M719" s="154"/>
      <c r="N719" s="154"/>
      <c r="O719" s="154"/>
      <c r="P719" s="154"/>
      <c r="Q719" s="154"/>
      <c r="R719" s="154"/>
      <c r="S719" s="154"/>
      <c r="T719" s="154"/>
      <c r="U719" s="154"/>
      <c r="V719" s="154"/>
      <c r="W719" s="154"/>
      <c r="X719" s="154"/>
      <c r="Y719" s="154"/>
    </row>
    <row r="720" spans="1:25" ht="15.75" customHeight="1" x14ac:dyDescent="0.3">
      <c r="A720" s="154"/>
      <c r="B720" s="154"/>
      <c r="C720" s="154"/>
      <c r="D720" s="154"/>
      <c r="E720" s="154"/>
      <c r="F720" s="154"/>
      <c r="G720" s="154"/>
      <c r="H720" s="154"/>
      <c r="I720" s="154"/>
      <c r="J720" s="154"/>
      <c r="K720" s="154"/>
      <c r="L720" s="154"/>
      <c r="M720" s="154"/>
      <c r="N720" s="154"/>
      <c r="O720" s="154"/>
      <c r="P720" s="154"/>
      <c r="Q720" s="154"/>
      <c r="R720" s="154"/>
      <c r="S720" s="154"/>
      <c r="T720" s="154"/>
      <c r="U720" s="154"/>
      <c r="V720" s="154"/>
      <c r="W720" s="154"/>
      <c r="X720" s="154"/>
      <c r="Y720" s="154"/>
    </row>
    <row r="721" spans="1:25" ht="15.75" customHeight="1" x14ac:dyDescent="0.3">
      <c r="A721" s="154"/>
      <c r="B721" s="154"/>
      <c r="C721" s="154"/>
      <c r="D721" s="154"/>
      <c r="E721" s="154"/>
      <c r="F721" s="154"/>
      <c r="G721" s="154"/>
      <c r="H721" s="154"/>
      <c r="I721" s="154"/>
      <c r="J721" s="154"/>
      <c r="K721" s="154"/>
      <c r="L721" s="154"/>
      <c r="M721" s="154"/>
      <c r="N721" s="154"/>
      <c r="O721" s="154"/>
      <c r="P721" s="154"/>
      <c r="Q721" s="154"/>
      <c r="R721" s="154"/>
      <c r="S721" s="154"/>
      <c r="T721" s="154"/>
      <c r="U721" s="154"/>
      <c r="V721" s="154"/>
      <c r="W721" s="154"/>
      <c r="X721" s="154"/>
      <c r="Y721" s="154"/>
    </row>
    <row r="722" spans="1:25" ht="15.75" customHeight="1" x14ac:dyDescent="0.3">
      <c r="A722" s="154"/>
      <c r="B722" s="154"/>
      <c r="C722" s="154"/>
      <c r="D722" s="154"/>
      <c r="E722" s="154"/>
      <c r="F722" s="154"/>
      <c r="G722" s="154"/>
      <c r="H722" s="154"/>
      <c r="I722" s="154"/>
      <c r="J722" s="154"/>
      <c r="K722" s="154"/>
      <c r="L722" s="154"/>
      <c r="M722" s="154"/>
      <c r="N722" s="154"/>
      <c r="O722" s="154"/>
      <c r="P722" s="154"/>
      <c r="Q722" s="154"/>
      <c r="R722" s="154"/>
      <c r="S722" s="154"/>
      <c r="T722" s="154"/>
      <c r="U722" s="154"/>
      <c r="V722" s="154"/>
      <c r="W722" s="154"/>
      <c r="X722" s="154"/>
      <c r="Y722" s="154"/>
    </row>
    <row r="723" spans="1:25" ht="15.75" customHeight="1" x14ac:dyDescent="0.3">
      <c r="A723" s="154"/>
      <c r="B723" s="154"/>
      <c r="C723" s="154"/>
      <c r="D723" s="154"/>
      <c r="E723" s="154"/>
      <c r="F723" s="154"/>
      <c r="G723" s="154"/>
      <c r="H723" s="154"/>
      <c r="I723" s="154"/>
      <c r="J723" s="154"/>
      <c r="K723" s="154"/>
      <c r="L723" s="154"/>
      <c r="M723" s="154"/>
      <c r="N723" s="154"/>
      <c r="O723" s="154"/>
      <c r="P723" s="154"/>
      <c r="Q723" s="154"/>
      <c r="R723" s="154"/>
      <c r="S723" s="154"/>
      <c r="T723" s="154"/>
      <c r="U723" s="154"/>
      <c r="V723" s="154"/>
      <c r="W723" s="154"/>
      <c r="X723" s="154"/>
      <c r="Y723" s="154"/>
    </row>
    <row r="724" spans="1:25" ht="15.75" customHeight="1" x14ac:dyDescent="0.3">
      <c r="A724" s="154"/>
      <c r="B724" s="154"/>
      <c r="C724" s="154"/>
      <c r="D724" s="154"/>
      <c r="E724" s="154"/>
      <c r="F724" s="154"/>
      <c r="G724" s="154"/>
      <c r="H724" s="154"/>
      <c r="I724" s="154"/>
      <c r="J724" s="154"/>
      <c r="K724" s="154"/>
      <c r="L724" s="154"/>
      <c r="M724" s="154"/>
      <c r="N724" s="154"/>
      <c r="O724" s="154"/>
      <c r="P724" s="154"/>
      <c r="Q724" s="154"/>
      <c r="R724" s="154"/>
      <c r="S724" s="154"/>
      <c r="T724" s="154"/>
      <c r="U724" s="154"/>
      <c r="V724" s="154"/>
      <c r="W724" s="154"/>
      <c r="X724" s="154"/>
      <c r="Y724" s="154"/>
    </row>
    <row r="725" spans="1:25" ht="15.75" customHeight="1" x14ac:dyDescent="0.3">
      <c r="A725" s="154"/>
      <c r="B725" s="154"/>
      <c r="C725" s="154"/>
      <c r="D725" s="154"/>
      <c r="E725" s="154"/>
      <c r="F725" s="154"/>
      <c r="G725" s="154"/>
      <c r="H725" s="154"/>
      <c r="I725" s="154"/>
      <c r="J725" s="154"/>
      <c r="K725" s="154"/>
      <c r="L725" s="154"/>
      <c r="M725" s="154"/>
      <c r="N725" s="154"/>
      <c r="O725" s="154"/>
      <c r="P725" s="154"/>
      <c r="Q725" s="154"/>
      <c r="R725" s="154"/>
      <c r="S725" s="154"/>
      <c r="T725" s="154"/>
      <c r="U725" s="154"/>
      <c r="V725" s="154"/>
      <c r="W725" s="154"/>
      <c r="X725" s="154"/>
      <c r="Y725" s="154"/>
    </row>
    <row r="726" spans="1:25" ht="15.75" customHeight="1" x14ac:dyDescent="0.3">
      <c r="A726" s="154"/>
      <c r="B726" s="154"/>
      <c r="C726" s="154"/>
      <c r="D726" s="154"/>
      <c r="E726" s="154"/>
      <c r="F726" s="154"/>
      <c r="G726" s="154"/>
      <c r="H726" s="154"/>
      <c r="I726" s="154"/>
      <c r="J726" s="154"/>
      <c r="K726" s="154"/>
      <c r="L726" s="154"/>
      <c r="M726" s="154"/>
      <c r="N726" s="154"/>
      <c r="O726" s="154"/>
      <c r="P726" s="154"/>
      <c r="Q726" s="154"/>
      <c r="R726" s="154"/>
      <c r="S726" s="154"/>
      <c r="T726" s="154"/>
      <c r="U726" s="154"/>
      <c r="V726" s="154"/>
      <c r="W726" s="154"/>
      <c r="X726" s="154"/>
      <c r="Y726" s="154"/>
    </row>
    <row r="727" spans="1:25" ht="15.75" customHeight="1" x14ac:dyDescent="0.3">
      <c r="A727" s="154"/>
      <c r="B727" s="154"/>
      <c r="C727" s="154"/>
      <c r="D727" s="154"/>
      <c r="E727" s="154"/>
      <c r="F727" s="154"/>
      <c r="G727" s="154"/>
      <c r="H727" s="154"/>
      <c r="I727" s="154"/>
      <c r="J727" s="154"/>
      <c r="K727" s="154"/>
      <c r="L727" s="154"/>
      <c r="M727" s="154"/>
      <c r="N727" s="154"/>
      <c r="O727" s="154"/>
      <c r="P727" s="154"/>
      <c r="Q727" s="154"/>
      <c r="R727" s="154"/>
      <c r="S727" s="154"/>
      <c r="T727" s="154"/>
      <c r="U727" s="154"/>
      <c r="V727" s="154"/>
      <c r="W727" s="154"/>
      <c r="X727" s="154"/>
      <c r="Y727" s="154"/>
    </row>
    <row r="728" spans="1:25" ht="15.75" customHeight="1" x14ac:dyDescent="0.3">
      <c r="A728" s="154"/>
      <c r="B728" s="154"/>
      <c r="C728" s="154"/>
      <c r="D728" s="154"/>
      <c r="E728" s="154"/>
      <c r="F728" s="154"/>
      <c r="G728" s="154"/>
      <c r="H728" s="154"/>
      <c r="I728" s="154"/>
      <c r="J728" s="154"/>
      <c r="K728" s="154"/>
      <c r="L728" s="154"/>
      <c r="M728" s="154"/>
      <c r="N728" s="154"/>
      <c r="O728" s="154"/>
      <c r="P728" s="154"/>
      <c r="Q728" s="154"/>
      <c r="R728" s="154"/>
      <c r="S728" s="154"/>
      <c r="T728" s="154"/>
      <c r="U728" s="154"/>
      <c r="V728" s="154"/>
      <c r="W728" s="154"/>
      <c r="X728" s="154"/>
      <c r="Y728" s="154"/>
    </row>
    <row r="729" spans="1:25" ht="15.75" customHeight="1" x14ac:dyDescent="0.3">
      <c r="A729" s="154"/>
      <c r="B729" s="154"/>
      <c r="C729" s="154"/>
      <c r="D729" s="154"/>
      <c r="E729" s="154"/>
      <c r="F729" s="154"/>
      <c r="G729" s="154"/>
      <c r="H729" s="154"/>
      <c r="I729" s="154"/>
      <c r="J729" s="154"/>
      <c r="K729" s="154"/>
      <c r="L729" s="154"/>
      <c r="M729" s="154"/>
      <c r="N729" s="154"/>
      <c r="O729" s="154"/>
      <c r="P729" s="154"/>
      <c r="Q729" s="154"/>
      <c r="R729" s="154"/>
      <c r="S729" s="154"/>
      <c r="T729" s="154"/>
      <c r="U729" s="154"/>
      <c r="V729" s="154"/>
      <c r="W729" s="154"/>
      <c r="X729" s="154"/>
      <c r="Y729" s="154"/>
    </row>
    <row r="730" spans="1:25" ht="15.75" customHeight="1" x14ac:dyDescent="0.3">
      <c r="A730" s="154"/>
      <c r="B730" s="154"/>
      <c r="C730" s="154"/>
      <c r="D730" s="154"/>
      <c r="E730" s="154"/>
      <c r="F730" s="154"/>
      <c r="G730" s="154"/>
      <c r="H730" s="154"/>
      <c r="I730" s="154"/>
      <c r="J730" s="154"/>
      <c r="K730" s="154"/>
      <c r="L730" s="154"/>
      <c r="M730" s="154"/>
      <c r="N730" s="154"/>
      <c r="O730" s="154"/>
      <c r="P730" s="154"/>
      <c r="Q730" s="154"/>
      <c r="R730" s="154"/>
      <c r="S730" s="154"/>
      <c r="T730" s="154"/>
      <c r="U730" s="154"/>
      <c r="V730" s="154"/>
      <c r="W730" s="154"/>
      <c r="X730" s="154"/>
      <c r="Y730" s="154"/>
    </row>
    <row r="731" spans="1:25" ht="15.75" customHeight="1" x14ac:dyDescent="0.3">
      <c r="A731" s="154"/>
      <c r="B731" s="154"/>
      <c r="C731" s="154"/>
      <c r="D731" s="154"/>
      <c r="E731" s="154"/>
      <c r="F731" s="154"/>
      <c r="G731" s="154"/>
      <c r="H731" s="154"/>
      <c r="I731" s="154"/>
      <c r="J731" s="154"/>
      <c r="K731" s="154"/>
      <c r="L731" s="154"/>
      <c r="M731" s="154"/>
      <c r="N731" s="154"/>
      <c r="O731" s="154"/>
      <c r="P731" s="154"/>
      <c r="Q731" s="154"/>
      <c r="R731" s="154"/>
      <c r="S731" s="154"/>
      <c r="T731" s="154"/>
      <c r="U731" s="154"/>
      <c r="V731" s="154"/>
      <c r="W731" s="154"/>
      <c r="X731" s="154"/>
      <c r="Y731" s="154"/>
    </row>
    <row r="732" spans="1:25" ht="15.75" customHeight="1" x14ac:dyDescent="0.3">
      <c r="A732" s="154"/>
      <c r="B732" s="154"/>
      <c r="C732" s="154"/>
      <c r="D732" s="154"/>
      <c r="E732" s="154"/>
      <c r="F732" s="154"/>
      <c r="G732" s="154"/>
      <c r="H732" s="154"/>
      <c r="I732" s="154"/>
      <c r="J732" s="154"/>
      <c r="K732" s="154"/>
      <c r="L732" s="154"/>
      <c r="M732" s="154"/>
      <c r="N732" s="154"/>
      <c r="O732" s="154"/>
      <c r="P732" s="154"/>
      <c r="Q732" s="154"/>
      <c r="R732" s="154"/>
      <c r="S732" s="154"/>
      <c r="T732" s="154"/>
      <c r="U732" s="154"/>
      <c r="V732" s="154"/>
      <c r="W732" s="154"/>
      <c r="X732" s="154"/>
      <c r="Y732" s="154"/>
    </row>
    <row r="733" spans="1:25" ht="15.75" customHeight="1" x14ac:dyDescent="0.3">
      <c r="A733" s="154"/>
      <c r="B733" s="154"/>
      <c r="C733" s="154"/>
      <c r="D733" s="154"/>
      <c r="E733" s="154"/>
      <c r="F733" s="154"/>
      <c r="G733" s="154"/>
      <c r="H733" s="154"/>
      <c r="I733" s="154"/>
      <c r="J733" s="154"/>
      <c r="K733" s="154"/>
      <c r="L733" s="154"/>
      <c r="M733" s="154"/>
      <c r="N733" s="154"/>
      <c r="O733" s="154"/>
      <c r="P733" s="154"/>
      <c r="Q733" s="154"/>
      <c r="R733" s="154"/>
      <c r="S733" s="154"/>
      <c r="T733" s="154"/>
      <c r="U733" s="154"/>
      <c r="V733" s="154"/>
      <c r="W733" s="154"/>
      <c r="X733" s="154"/>
      <c r="Y733" s="154"/>
    </row>
    <row r="734" spans="1:25" ht="15.75" customHeight="1" x14ac:dyDescent="0.3">
      <c r="A734" s="154"/>
      <c r="B734" s="154"/>
      <c r="C734" s="154"/>
      <c r="D734" s="154"/>
      <c r="E734" s="154"/>
      <c r="F734" s="154"/>
      <c r="G734" s="154"/>
      <c r="H734" s="154"/>
      <c r="I734" s="154"/>
      <c r="J734" s="154"/>
      <c r="K734" s="154"/>
      <c r="L734" s="154"/>
      <c r="M734" s="154"/>
      <c r="N734" s="154"/>
      <c r="O734" s="154"/>
      <c r="P734" s="154"/>
      <c r="Q734" s="154"/>
      <c r="R734" s="154"/>
      <c r="S734" s="154"/>
      <c r="T734" s="154"/>
      <c r="U734" s="154"/>
      <c r="V734" s="154"/>
      <c r="W734" s="154"/>
      <c r="X734" s="154"/>
      <c r="Y734" s="154"/>
    </row>
    <row r="735" spans="1:25" ht="15.75" customHeight="1" x14ac:dyDescent="0.3">
      <c r="A735" s="154"/>
      <c r="B735" s="154"/>
      <c r="C735" s="154"/>
      <c r="D735" s="154"/>
      <c r="E735" s="154"/>
      <c r="F735" s="154"/>
      <c r="G735" s="154"/>
      <c r="H735" s="154"/>
      <c r="I735" s="154"/>
      <c r="J735" s="154"/>
      <c r="K735" s="154"/>
      <c r="L735" s="154"/>
      <c r="M735" s="154"/>
      <c r="N735" s="154"/>
      <c r="O735" s="154"/>
      <c r="P735" s="154"/>
      <c r="Q735" s="154"/>
      <c r="R735" s="154"/>
      <c r="S735" s="154"/>
      <c r="T735" s="154"/>
      <c r="U735" s="154"/>
      <c r="V735" s="154"/>
      <c r="W735" s="154"/>
      <c r="X735" s="154"/>
      <c r="Y735" s="154"/>
    </row>
    <row r="736" spans="1:25" ht="15.75" customHeight="1" x14ac:dyDescent="0.3">
      <c r="A736" s="154"/>
      <c r="B736" s="154"/>
      <c r="C736" s="154"/>
      <c r="D736" s="154"/>
      <c r="E736" s="154"/>
      <c r="F736" s="154"/>
      <c r="G736" s="154"/>
      <c r="H736" s="154"/>
      <c r="I736" s="154"/>
      <c r="J736" s="154"/>
      <c r="K736" s="154"/>
      <c r="L736" s="154"/>
      <c r="M736" s="154"/>
      <c r="N736" s="154"/>
      <c r="O736" s="154"/>
      <c r="P736" s="154"/>
      <c r="Q736" s="154"/>
      <c r="R736" s="154"/>
      <c r="S736" s="154"/>
      <c r="T736" s="154"/>
      <c r="U736" s="154"/>
      <c r="V736" s="154"/>
      <c r="W736" s="154"/>
      <c r="X736" s="154"/>
      <c r="Y736" s="154"/>
    </row>
    <row r="737" spans="1:25" ht="15.75" customHeight="1" x14ac:dyDescent="0.3">
      <c r="A737" s="154"/>
      <c r="B737" s="154"/>
      <c r="C737" s="154"/>
      <c r="D737" s="154"/>
      <c r="E737" s="154"/>
      <c r="F737" s="154"/>
      <c r="G737" s="154"/>
      <c r="H737" s="154"/>
      <c r="I737" s="154"/>
      <c r="J737" s="154"/>
      <c r="K737" s="154"/>
      <c r="L737" s="154"/>
      <c r="M737" s="154"/>
      <c r="N737" s="154"/>
      <c r="O737" s="154"/>
      <c r="P737" s="154"/>
      <c r="Q737" s="154"/>
      <c r="R737" s="154"/>
      <c r="S737" s="154"/>
      <c r="T737" s="154"/>
      <c r="U737" s="154"/>
      <c r="V737" s="154"/>
      <c r="W737" s="154"/>
      <c r="X737" s="154"/>
      <c r="Y737" s="154"/>
    </row>
    <row r="738" spans="1:25" ht="15.75" customHeight="1" x14ac:dyDescent="0.3">
      <c r="A738" s="154"/>
      <c r="B738" s="154"/>
      <c r="C738" s="154"/>
      <c r="D738" s="154"/>
      <c r="E738" s="154"/>
      <c r="F738" s="154"/>
      <c r="G738" s="154"/>
      <c r="H738" s="154"/>
      <c r="I738" s="154"/>
      <c r="J738" s="154"/>
      <c r="K738" s="154"/>
      <c r="L738" s="154"/>
      <c r="M738" s="154"/>
      <c r="N738" s="154"/>
      <c r="O738" s="154"/>
      <c r="P738" s="154"/>
      <c r="Q738" s="154"/>
      <c r="R738" s="154"/>
      <c r="S738" s="154"/>
      <c r="T738" s="154"/>
      <c r="U738" s="154"/>
      <c r="V738" s="154"/>
      <c r="W738" s="154"/>
      <c r="X738" s="154"/>
      <c r="Y738" s="154"/>
    </row>
    <row r="739" spans="1:25" ht="15.75" customHeight="1" x14ac:dyDescent="0.3">
      <c r="A739" s="154"/>
      <c r="B739" s="154"/>
      <c r="C739" s="154"/>
      <c r="D739" s="154"/>
      <c r="E739" s="154"/>
      <c r="F739" s="154"/>
      <c r="G739" s="154"/>
      <c r="H739" s="154"/>
      <c r="I739" s="154"/>
      <c r="J739" s="154"/>
      <c r="K739" s="154"/>
      <c r="L739" s="154"/>
      <c r="M739" s="154"/>
      <c r="N739" s="154"/>
      <c r="O739" s="154"/>
      <c r="P739" s="154"/>
      <c r="Q739" s="154"/>
      <c r="R739" s="154"/>
      <c r="S739" s="154"/>
      <c r="T739" s="154"/>
      <c r="U739" s="154"/>
      <c r="V739" s="154"/>
      <c r="W739" s="154"/>
      <c r="X739" s="154"/>
      <c r="Y739" s="154"/>
    </row>
    <row r="740" spans="1:25" ht="15.75" customHeight="1" x14ac:dyDescent="0.3">
      <c r="A740" s="154"/>
      <c r="B740" s="154"/>
      <c r="C740" s="154"/>
      <c r="D740" s="154"/>
      <c r="E740" s="154"/>
      <c r="F740" s="154"/>
      <c r="G740" s="154"/>
      <c r="H740" s="154"/>
      <c r="I740" s="154"/>
      <c r="J740" s="154"/>
      <c r="K740" s="154"/>
      <c r="L740" s="154"/>
      <c r="M740" s="154"/>
      <c r="N740" s="154"/>
      <c r="O740" s="154"/>
      <c r="P740" s="154"/>
      <c r="Q740" s="154"/>
      <c r="R740" s="154"/>
      <c r="S740" s="154"/>
      <c r="T740" s="154"/>
      <c r="U740" s="154"/>
      <c r="V740" s="154"/>
      <c r="W740" s="154"/>
      <c r="X740" s="154"/>
      <c r="Y740" s="154"/>
    </row>
    <row r="741" spans="1:25" ht="15.75" customHeight="1" x14ac:dyDescent="0.3">
      <c r="A741" s="154"/>
      <c r="B741" s="154"/>
      <c r="C741" s="154"/>
      <c r="D741" s="154"/>
      <c r="E741" s="154"/>
      <c r="F741" s="154"/>
      <c r="G741" s="154"/>
      <c r="H741" s="154"/>
      <c r="I741" s="154"/>
      <c r="J741" s="154"/>
      <c r="K741" s="154"/>
      <c r="L741" s="154"/>
      <c r="M741" s="154"/>
      <c r="N741" s="154"/>
      <c r="O741" s="154"/>
      <c r="P741" s="154"/>
      <c r="Q741" s="154"/>
      <c r="R741" s="154"/>
      <c r="S741" s="154"/>
      <c r="T741" s="154"/>
      <c r="U741" s="154"/>
      <c r="V741" s="154"/>
      <c r="W741" s="154"/>
      <c r="X741" s="154"/>
      <c r="Y741" s="154"/>
    </row>
    <row r="742" spans="1:25" ht="15.75" customHeight="1" x14ac:dyDescent="0.3">
      <c r="A742" s="154"/>
      <c r="B742" s="154"/>
      <c r="C742" s="154"/>
      <c r="D742" s="154"/>
      <c r="E742" s="154"/>
      <c r="F742" s="154"/>
      <c r="G742" s="154"/>
      <c r="H742" s="154"/>
      <c r="I742" s="154"/>
      <c r="J742" s="154"/>
      <c r="K742" s="154"/>
      <c r="L742" s="154"/>
      <c r="M742" s="154"/>
      <c r="N742" s="154"/>
      <c r="O742" s="154"/>
      <c r="P742" s="154"/>
      <c r="Q742" s="154"/>
      <c r="R742" s="154"/>
      <c r="S742" s="154"/>
      <c r="T742" s="154"/>
      <c r="U742" s="154"/>
      <c r="V742" s="154"/>
      <c r="W742" s="154"/>
      <c r="X742" s="154"/>
      <c r="Y742" s="154"/>
    </row>
    <row r="743" spans="1:25" ht="15.75" customHeight="1" x14ac:dyDescent="0.3">
      <c r="A743" s="154"/>
      <c r="B743" s="154"/>
      <c r="C743" s="154"/>
      <c r="D743" s="154"/>
      <c r="E743" s="154"/>
      <c r="F743" s="154"/>
      <c r="G743" s="154"/>
      <c r="H743" s="154"/>
      <c r="I743" s="154"/>
      <c r="J743" s="154"/>
      <c r="K743" s="154"/>
      <c r="L743" s="154"/>
      <c r="M743" s="154"/>
      <c r="N743" s="154"/>
      <c r="O743" s="154"/>
      <c r="P743" s="154"/>
      <c r="Q743" s="154"/>
      <c r="R743" s="154"/>
      <c r="S743" s="154"/>
      <c r="T743" s="154"/>
      <c r="U743" s="154"/>
      <c r="V743" s="154"/>
      <c r="W743" s="154"/>
      <c r="X743" s="154"/>
      <c r="Y743" s="154"/>
    </row>
    <row r="744" spans="1:25" ht="15.75" customHeight="1" x14ac:dyDescent="0.3">
      <c r="A744" s="154"/>
      <c r="B744" s="154"/>
      <c r="C744" s="154"/>
      <c r="D744" s="154"/>
      <c r="E744" s="154"/>
      <c r="F744" s="154"/>
      <c r="G744" s="154"/>
      <c r="H744" s="154"/>
      <c r="I744" s="154"/>
      <c r="J744" s="154"/>
      <c r="K744" s="154"/>
      <c r="L744" s="154"/>
      <c r="M744" s="154"/>
      <c r="N744" s="154"/>
      <c r="O744" s="154"/>
      <c r="P744" s="154"/>
      <c r="Q744" s="154"/>
      <c r="R744" s="154"/>
      <c r="S744" s="154"/>
      <c r="T744" s="154"/>
      <c r="U744" s="154"/>
      <c r="V744" s="154"/>
      <c r="W744" s="154"/>
      <c r="X744" s="154"/>
      <c r="Y744" s="154"/>
    </row>
    <row r="745" spans="1:25" ht="15.75" customHeight="1" x14ac:dyDescent="0.3">
      <c r="A745" s="154"/>
      <c r="B745" s="154"/>
      <c r="C745" s="154"/>
      <c r="D745" s="154"/>
      <c r="E745" s="154"/>
      <c r="F745" s="154"/>
      <c r="G745" s="154"/>
      <c r="H745" s="154"/>
      <c r="I745" s="154"/>
      <c r="J745" s="154"/>
      <c r="K745" s="154"/>
      <c r="L745" s="154"/>
      <c r="M745" s="154"/>
      <c r="N745" s="154"/>
      <c r="O745" s="154"/>
      <c r="P745" s="154"/>
      <c r="Q745" s="154"/>
      <c r="R745" s="154"/>
      <c r="S745" s="154"/>
      <c r="T745" s="154"/>
      <c r="U745" s="154"/>
      <c r="V745" s="154"/>
      <c r="W745" s="154"/>
      <c r="X745" s="154"/>
      <c r="Y745" s="154"/>
    </row>
    <row r="746" spans="1:25" ht="15.75" customHeight="1" x14ac:dyDescent="0.3">
      <c r="A746" s="154"/>
      <c r="B746" s="154"/>
      <c r="C746" s="154"/>
      <c r="D746" s="154"/>
      <c r="E746" s="154"/>
      <c r="F746" s="154"/>
      <c r="G746" s="154"/>
      <c r="H746" s="154"/>
      <c r="I746" s="154"/>
      <c r="J746" s="154"/>
      <c r="K746" s="154"/>
      <c r="L746" s="154"/>
      <c r="M746" s="154"/>
      <c r="N746" s="154"/>
      <c r="O746" s="154"/>
      <c r="P746" s="154"/>
      <c r="Q746" s="154"/>
      <c r="R746" s="154"/>
      <c r="S746" s="154"/>
      <c r="T746" s="154"/>
      <c r="U746" s="154"/>
      <c r="V746" s="154"/>
      <c r="W746" s="154"/>
      <c r="X746" s="154"/>
      <c r="Y746" s="154"/>
    </row>
    <row r="747" spans="1:25" ht="15.75" customHeight="1" x14ac:dyDescent="0.3">
      <c r="A747" s="154"/>
      <c r="B747" s="154"/>
      <c r="C747" s="154"/>
      <c r="D747" s="154"/>
      <c r="E747" s="154"/>
      <c r="F747" s="154"/>
      <c r="G747" s="154"/>
      <c r="H747" s="154"/>
      <c r="I747" s="154"/>
      <c r="J747" s="154"/>
      <c r="K747" s="154"/>
      <c r="L747" s="154"/>
      <c r="M747" s="154"/>
      <c r="N747" s="154"/>
      <c r="O747" s="154"/>
      <c r="P747" s="154"/>
      <c r="Q747" s="154"/>
      <c r="R747" s="154"/>
      <c r="S747" s="154"/>
      <c r="T747" s="154"/>
      <c r="U747" s="154"/>
      <c r="V747" s="154"/>
      <c r="W747" s="154"/>
      <c r="X747" s="154"/>
      <c r="Y747" s="154"/>
    </row>
    <row r="748" spans="1:25" ht="15.75" customHeight="1" x14ac:dyDescent="0.3">
      <c r="A748" s="154"/>
      <c r="B748" s="154"/>
      <c r="C748" s="154"/>
      <c r="D748" s="154"/>
      <c r="E748" s="154"/>
      <c r="F748" s="154"/>
      <c r="G748" s="154"/>
      <c r="H748" s="154"/>
      <c r="I748" s="154"/>
      <c r="J748" s="154"/>
      <c r="K748" s="154"/>
      <c r="L748" s="154"/>
      <c r="M748" s="154"/>
      <c r="N748" s="154"/>
      <c r="O748" s="154"/>
      <c r="P748" s="154"/>
      <c r="Q748" s="154"/>
      <c r="R748" s="154"/>
      <c r="S748" s="154"/>
      <c r="T748" s="154"/>
      <c r="U748" s="154"/>
      <c r="V748" s="154"/>
      <c r="W748" s="154"/>
      <c r="X748" s="154"/>
      <c r="Y748" s="154"/>
    </row>
    <row r="749" spans="1:25" ht="15.75" customHeight="1" x14ac:dyDescent="0.3">
      <c r="A749" s="154"/>
      <c r="B749" s="154"/>
      <c r="C749" s="154"/>
      <c r="D749" s="154"/>
      <c r="E749" s="154"/>
      <c r="F749" s="154"/>
      <c r="G749" s="154"/>
      <c r="H749" s="154"/>
      <c r="I749" s="154"/>
      <c r="J749" s="154"/>
      <c r="K749" s="154"/>
      <c r="L749" s="154"/>
      <c r="M749" s="154"/>
      <c r="N749" s="154"/>
      <c r="O749" s="154"/>
      <c r="P749" s="154"/>
      <c r="Q749" s="154"/>
      <c r="R749" s="154"/>
      <c r="S749" s="154"/>
      <c r="T749" s="154"/>
      <c r="U749" s="154"/>
      <c r="V749" s="154"/>
      <c r="W749" s="154"/>
      <c r="X749" s="154"/>
      <c r="Y749" s="154"/>
    </row>
    <row r="750" spans="1:25" ht="15.75" customHeight="1" x14ac:dyDescent="0.3">
      <c r="A750" s="154"/>
      <c r="B750" s="154"/>
      <c r="C750" s="154"/>
      <c r="D750" s="154"/>
      <c r="E750" s="154"/>
      <c r="F750" s="154"/>
      <c r="G750" s="154"/>
      <c r="H750" s="154"/>
      <c r="I750" s="154"/>
      <c r="J750" s="154"/>
      <c r="K750" s="154"/>
      <c r="L750" s="154"/>
      <c r="M750" s="154"/>
      <c r="N750" s="154"/>
      <c r="O750" s="154"/>
      <c r="P750" s="154"/>
      <c r="Q750" s="154"/>
      <c r="R750" s="154"/>
      <c r="S750" s="154"/>
      <c r="T750" s="154"/>
      <c r="U750" s="154"/>
      <c r="V750" s="154"/>
      <c r="W750" s="154"/>
      <c r="X750" s="154"/>
      <c r="Y750" s="154"/>
    </row>
    <row r="751" spans="1:25" ht="15.75" customHeight="1" x14ac:dyDescent="0.3">
      <c r="A751" s="154"/>
      <c r="B751" s="154"/>
      <c r="C751" s="154"/>
      <c r="D751" s="154"/>
      <c r="E751" s="154"/>
      <c r="F751" s="154"/>
      <c r="G751" s="154"/>
      <c r="H751" s="154"/>
      <c r="I751" s="154"/>
      <c r="J751" s="154"/>
      <c r="K751" s="154"/>
      <c r="L751" s="154"/>
      <c r="M751" s="154"/>
      <c r="N751" s="154"/>
      <c r="O751" s="154"/>
      <c r="P751" s="154"/>
      <c r="Q751" s="154"/>
      <c r="R751" s="154"/>
      <c r="S751" s="154"/>
      <c r="T751" s="154"/>
      <c r="U751" s="154"/>
      <c r="V751" s="154"/>
      <c r="W751" s="154"/>
      <c r="X751" s="154"/>
      <c r="Y751" s="154"/>
    </row>
    <row r="752" spans="1:25" ht="15.75" customHeight="1" x14ac:dyDescent="0.3">
      <c r="A752" s="154"/>
      <c r="B752" s="154"/>
      <c r="C752" s="154"/>
      <c r="D752" s="154"/>
      <c r="E752" s="154"/>
      <c r="F752" s="154"/>
      <c r="G752" s="154"/>
      <c r="H752" s="154"/>
      <c r="I752" s="154"/>
      <c r="J752" s="154"/>
      <c r="K752" s="154"/>
      <c r="L752" s="154"/>
      <c r="M752" s="154"/>
      <c r="N752" s="154"/>
      <c r="O752" s="154"/>
      <c r="P752" s="154"/>
      <c r="Q752" s="154"/>
      <c r="R752" s="154"/>
      <c r="S752" s="154"/>
      <c r="T752" s="154"/>
      <c r="U752" s="154"/>
      <c r="V752" s="154"/>
      <c r="W752" s="154"/>
      <c r="X752" s="154"/>
      <c r="Y752" s="154"/>
    </row>
    <row r="753" spans="1:25" ht="15.75" customHeight="1" x14ac:dyDescent="0.3">
      <c r="A753" s="154"/>
      <c r="B753" s="154"/>
      <c r="C753" s="154"/>
      <c r="D753" s="154"/>
      <c r="E753" s="154"/>
      <c r="F753" s="154"/>
      <c r="G753" s="154"/>
      <c r="H753" s="154"/>
      <c r="I753" s="154"/>
      <c r="J753" s="154"/>
      <c r="K753" s="154"/>
      <c r="L753" s="154"/>
      <c r="M753" s="154"/>
      <c r="N753" s="154"/>
      <c r="O753" s="154"/>
      <c r="P753" s="154"/>
      <c r="Q753" s="154"/>
      <c r="R753" s="154"/>
      <c r="S753" s="154"/>
      <c r="T753" s="154"/>
      <c r="U753" s="154"/>
      <c r="V753" s="154"/>
      <c r="W753" s="154"/>
      <c r="X753" s="154"/>
      <c r="Y753" s="154"/>
    </row>
    <row r="754" spans="1:25" ht="15.75" customHeight="1" x14ac:dyDescent="0.3">
      <c r="A754" s="154"/>
      <c r="B754" s="154"/>
      <c r="C754" s="154"/>
      <c r="D754" s="154"/>
      <c r="E754" s="154"/>
      <c r="F754" s="154"/>
      <c r="G754" s="154"/>
      <c r="H754" s="154"/>
      <c r="I754" s="154"/>
      <c r="J754" s="154"/>
      <c r="K754" s="154"/>
      <c r="L754" s="154"/>
      <c r="M754" s="154"/>
      <c r="N754" s="154"/>
      <c r="O754" s="154"/>
      <c r="P754" s="154"/>
      <c r="Q754" s="154"/>
      <c r="R754" s="154"/>
      <c r="S754" s="154"/>
      <c r="T754" s="154"/>
      <c r="U754" s="154"/>
      <c r="V754" s="154"/>
      <c r="W754" s="154"/>
      <c r="X754" s="154"/>
      <c r="Y754" s="154"/>
    </row>
    <row r="755" spans="1:25" ht="15.75" customHeight="1" x14ac:dyDescent="0.3">
      <c r="A755" s="154"/>
      <c r="B755" s="154"/>
      <c r="C755" s="154"/>
      <c r="D755" s="154"/>
      <c r="E755" s="154"/>
      <c r="F755" s="154"/>
      <c r="G755" s="154"/>
      <c r="H755" s="154"/>
      <c r="I755" s="154"/>
      <c r="J755" s="154"/>
      <c r="K755" s="154"/>
      <c r="L755" s="154"/>
      <c r="M755" s="154"/>
      <c r="N755" s="154"/>
      <c r="O755" s="154"/>
      <c r="P755" s="154"/>
      <c r="Q755" s="154"/>
      <c r="R755" s="154"/>
      <c r="S755" s="154"/>
      <c r="T755" s="154"/>
      <c r="U755" s="154"/>
      <c r="V755" s="154"/>
      <c r="W755" s="154"/>
      <c r="X755" s="154"/>
      <c r="Y755" s="154"/>
    </row>
    <row r="756" spans="1:25" ht="15.75" customHeight="1" x14ac:dyDescent="0.3">
      <c r="A756" s="154"/>
      <c r="B756" s="154"/>
      <c r="C756" s="154"/>
      <c r="D756" s="154"/>
      <c r="E756" s="154"/>
      <c r="F756" s="154"/>
      <c r="G756" s="154"/>
      <c r="H756" s="154"/>
      <c r="I756" s="154"/>
      <c r="J756" s="154"/>
      <c r="K756" s="154"/>
      <c r="L756" s="154"/>
      <c r="M756" s="154"/>
      <c r="N756" s="154"/>
      <c r="O756" s="154"/>
      <c r="P756" s="154"/>
      <c r="Q756" s="154"/>
      <c r="R756" s="154"/>
      <c r="S756" s="154"/>
      <c r="T756" s="154"/>
      <c r="U756" s="154"/>
      <c r="V756" s="154"/>
      <c r="W756" s="154"/>
      <c r="X756" s="154"/>
      <c r="Y756" s="154"/>
    </row>
    <row r="757" spans="1:25" ht="15.75" customHeight="1" x14ac:dyDescent="0.3">
      <c r="A757" s="154"/>
      <c r="B757" s="154"/>
      <c r="C757" s="154"/>
      <c r="D757" s="154"/>
      <c r="E757" s="154"/>
      <c r="F757" s="154"/>
      <c r="G757" s="154"/>
      <c r="H757" s="154"/>
      <c r="I757" s="154"/>
      <c r="J757" s="154"/>
      <c r="K757" s="154"/>
      <c r="L757" s="154"/>
      <c r="M757" s="154"/>
      <c r="N757" s="154"/>
      <c r="O757" s="154"/>
      <c r="P757" s="154"/>
      <c r="Q757" s="154"/>
      <c r="R757" s="154"/>
      <c r="S757" s="154"/>
      <c r="T757" s="154"/>
      <c r="U757" s="154"/>
      <c r="V757" s="154"/>
      <c r="W757" s="154"/>
      <c r="X757" s="154"/>
      <c r="Y757" s="154"/>
    </row>
    <row r="758" spans="1:25" ht="15.75" customHeight="1" x14ac:dyDescent="0.3">
      <c r="A758" s="154"/>
      <c r="B758" s="154"/>
      <c r="C758" s="154"/>
      <c r="D758" s="154"/>
      <c r="E758" s="154"/>
      <c r="F758" s="154"/>
      <c r="G758" s="154"/>
      <c r="H758" s="154"/>
      <c r="I758" s="154"/>
      <c r="J758" s="154"/>
      <c r="K758" s="154"/>
      <c r="L758" s="154"/>
      <c r="M758" s="154"/>
      <c r="N758" s="154"/>
      <c r="O758" s="154"/>
      <c r="P758" s="154"/>
      <c r="Q758" s="154"/>
      <c r="R758" s="154"/>
      <c r="S758" s="154"/>
      <c r="T758" s="154"/>
      <c r="U758" s="154"/>
      <c r="V758" s="154"/>
      <c r="W758" s="154"/>
      <c r="X758" s="154"/>
      <c r="Y758" s="154"/>
    </row>
    <row r="759" spans="1:25" ht="15.75" customHeight="1" x14ac:dyDescent="0.3">
      <c r="A759" s="154"/>
      <c r="B759" s="154"/>
      <c r="C759" s="154"/>
      <c r="D759" s="154"/>
      <c r="E759" s="154"/>
      <c r="F759" s="154"/>
      <c r="G759" s="154"/>
      <c r="H759" s="154"/>
      <c r="I759" s="154"/>
      <c r="J759" s="154"/>
      <c r="K759" s="154"/>
      <c r="L759" s="154"/>
      <c r="M759" s="154"/>
      <c r="N759" s="154"/>
      <c r="O759" s="154"/>
      <c r="P759" s="154"/>
      <c r="Q759" s="154"/>
      <c r="R759" s="154"/>
      <c r="S759" s="154"/>
      <c r="T759" s="154"/>
      <c r="U759" s="154"/>
      <c r="V759" s="154"/>
      <c r="W759" s="154"/>
      <c r="X759" s="154"/>
      <c r="Y759" s="154"/>
    </row>
    <row r="760" spans="1:25" ht="15.75" customHeight="1" x14ac:dyDescent="0.3">
      <c r="A760" s="154"/>
      <c r="B760" s="154"/>
      <c r="C760" s="154"/>
      <c r="D760" s="154"/>
      <c r="E760" s="154"/>
      <c r="F760" s="154"/>
      <c r="G760" s="154"/>
      <c r="H760" s="154"/>
      <c r="I760" s="154"/>
      <c r="J760" s="154"/>
      <c r="K760" s="154"/>
      <c r="L760" s="154"/>
      <c r="M760" s="154"/>
      <c r="N760" s="154"/>
      <c r="O760" s="154"/>
      <c r="P760" s="154"/>
      <c r="Q760" s="154"/>
      <c r="R760" s="154"/>
      <c r="S760" s="154"/>
      <c r="T760" s="154"/>
      <c r="U760" s="154"/>
      <c r="V760" s="154"/>
      <c r="W760" s="154"/>
      <c r="X760" s="154"/>
      <c r="Y760" s="154"/>
    </row>
    <row r="761" spans="1:25" ht="15.75" customHeight="1" x14ac:dyDescent="0.3">
      <c r="A761" s="154"/>
      <c r="B761" s="154"/>
      <c r="C761" s="154"/>
      <c r="D761" s="154"/>
      <c r="E761" s="154"/>
      <c r="F761" s="154"/>
      <c r="G761" s="154"/>
      <c r="H761" s="154"/>
      <c r="I761" s="154"/>
      <c r="J761" s="154"/>
      <c r="K761" s="154"/>
      <c r="L761" s="154"/>
      <c r="M761" s="154"/>
      <c r="N761" s="154"/>
      <c r="O761" s="154"/>
      <c r="P761" s="154"/>
      <c r="Q761" s="154"/>
      <c r="R761" s="154"/>
      <c r="S761" s="154"/>
      <c r="T761" s="154"/>
      <c r="U761" s="154"/>
      <c r="V761" s="154"/>
      <c r="W761" s="154"/>
      <c r="X761" s="154"/>
      <c r="Y761" s="154"/>
    </row>
    <row r="762" spans="1:25" ht="15.75" customHeight="1" x14ac:dyDescent="0.3">
      <c r="A762" s="154"/>
      <c r="B762" s="154"/>
      <c r="C762" s="154"/>
      <c r="D762" s="154"/>
      <c r="E762" s="154"/>
      <c r="F762" s="154"/>
      <c r="G762" s="154"/>
      <c r="H762" s="154"/>
      <c r="I762" s="154"/>
      <c r="J762" s="154"/>
      <c r="K762" s="154"/>
      <c r="L762" s="154"/>
      <c r="M762" s="154"/>
      <c r="N762" s="154"/>
      <c r="O762" s="154"/>
      <c r="P762" s="154"/>
      <c r="Q762" s="154"/>
      <c r="R762" s="154"/>
      <c r="S762" s="154"/>
      <c r="T762" s="154"/>
      <c r="U762" s="154"/>
      <c r="V762" s="154"/>
      <c r="W762" s="154"/>
      <c r="X762" s="154"/>
      <c r="Y762" s="154"/>
    </row>
    <row r="763" spans="1:25" ht="15.75" customHeight="1" x14ac:dyDescent="0.3">
      <c r="A763" s="154"/>
      <c r="B763" s="154"/>
      <c r="C763" s="154"/>
      <c r="D763" s="154"/>
      <c r="E763" s="154"/>
      <c r="F763" s="154"/>
      <c r="G763" s="154"/>
      <c r="H763" s="154"/>
      <c r="I763" s="154"/>
      <c r="J763" s="154"/>
      <c r="K763" s="154"/>
      <c r="L763" s="154"/>
      <c r="M763" s="154"/>
      <c r="N763" s="154"/>
      <c r="O763" s="154"/>
      <c r="P763" s="154"/>
      <c r="Q763" s="154"/>
      <c r="R763" s="154"/>
      <c r="S763" s="154"/>
      <c r="T763" s="154"/>
      <c r="U763" s="154"/>
      <c r="V763" s="154"/>
      <c r="W763" s="154"/>
      <c r="X763" s="154"/>
      <c r="Y763" s="154"/>
    </row>
    <row r="764" spans="1:25" ht="15.75" customHeight="1" x14ac:dyDescent="0.3">
      <c r="A764" s="154"/>
      <c r="B764" s="154"/>
      <c r="C764" s="154"/>
      <c r="D764" s="154"/>
      <c r="E764" s="154"/>
      <c r="F764" s="154"/>
      <c r="G764" s="154"/>
      <c r="H764" s="154"/>
      <c r="I764" s="154"/>
      <c r="J764" s="154"/>
      <c r="K764" s="154"/>
      <c r="L764" s="154"/>
      <c r="M764" s="154"/>
      <c r="N764" s="154"/>
      <c r="O764" s="154"/>
      <c r="P764" s="154"/>
      <c r="Q764" s="154"/>
      <c r="R764" s="154"/>
      <c r="S764" s="154"/>
      <c r="T764" s="154"/>
      <c r="U764" s="154"/>
      <c r="V764" s="154"/>
      <c r="W764" s="154"/>
      <c r="X764" s="154"/>
      <c r="Y764" s="154"/>
    </row>
    <row r="765" spans="1:25" ht="15.75" customHeight="1" x14ac:dyDescent="0.3">
      <c r="A765" s="154"/>
      <c r="B765" s="154"/>
      <c r="C765" s="154"/>
      <c r="D765" s="154"/>
      <c r="E765" s="154"/>
      <c r="F765" s="154"/>
      <c r="G765" s="154"/>
      <c r="H765" s="154"/>
      <c r="I765" s="154"/>
      <c r="J765" s="154"/>
      <c r="K765" s="154"/>
      <c r="L765" s="154"/>
      <c r="M765" s="154"/>
      <c r="N765" s="154"/>
      <c r="O765" s="154"/>
      <c r="P765" s="154"/>
      <c r="Q765" s="154"/>
      <c r="R765" s="154"/>
      <c r="S765" s="154"/>
      <c r="T765" s="154"/>
      <c r="U765" s="154"/>
      <c r="V765" s="154"/>
      <c r="W765" s="154"/>
      <c r="X765" s="154"/>
      <c r="Y765" s="154"/>
    </row>
    <row r="766" spans="1:25" ht="15.75" customHeight="1" x14ac:dyDescent="0.3">
      <c r="A766" s="154"/>
      <c r="B766" s="154"/>
      <c r="C766" s="154"/>
      <c r="D766" s="154"/>
      <c r="E766" s="154"/>
      <c r="F766" s="154"/>
      <c r="G766" s="154"/>
      <c r="H766" s="154"/>
      <c r="I766" s="154"/>
      <c r="J766" s="154"/>
      <c r="K766" s="154"/>
      <c r="L766" s="154"/>
      <c r="M766" s="154"/>
      <c r="N766" s="154"/>
      <c r="O766" s="154"/>
      <c r="P766" s="154"/>
      <c r="Q766" s="154"/>
      <c r="R766" s="154"/>
      <c r="S766" s="154"/>
      <c r="T766" s="154"/>
      <c r="U766" s="154"/>
      <c r="V766" s="154"/>
      <c r="W766" s="154"/>
      <c r="X766" s="154"/>
      <c r="Y766" s="154"/>
    </row>
    <row r="767" spans="1:25" ht="15.75" customHeight="1" x14ac:dyDescent="0.3">
      <c r="A767" s="154"/>
      <c r="B767" s="154"/>
      <c r="C767" s="154"/>
      <c r="D767" s="154"/>
      <c r="E767" s="154"/>
      <c r="F767" s="154"/>
      <c r="G767" s="154"/>
      <c r="H767" s="154"/>
      <c r="I767" s="154"/>
      <c r="J767" s="154"/>
      <c r="K767" s="154"/>
      <c r="L767" s="154"/>
      <c r="M767" s="154"/>
      <c r="N767" s="154"/>
      <c r="O767" s="154"/>
      <c r="P767" s="154"/>
      <c r="Q767" s="154"/>
      <c r="R767" s="154"/>
      <c r="S767" s="154"/>
      <c r="T767" s="154"/>
      <c r="U767" s="154"/>
      <c r="V767" s="154"/>
      <c r="W767" s="154"/>
      <c r="X767" s="154"/>
      <c r="Y767" s="154"/>
    </row>
    <row r="768" spans="1:25" ht="15.75" customHeight="1" x14ac:dyDescent="0.3">
      <c r="A768" s="154"/>
      <c r="B768" s="154"/>
      <c r="C768" s="154"/>
      <c r="D768" s="154"/>
      <c r="E768" s="154"/>
      <c r="F768" s="154"/>
      <c r="G768" s="154"/>
      <c r="H768" s="154"/>
      <c r="I768" s="154"/>
      <c r="J768" s="154"/>
      <c r="K768" s="154"/>
      <c r="L768" s="154"/>
      <c r="M768" s="154"/>
      <c r="N768" s="154"/>
      <c r="O768" s="154"/>
      <c r="P768" s="154"/>
      <c r="Q768" s="154"/>
      <c r="R768" s="154"/>
      <c r="S768" s="154"/>
      <c r="T768" s="154"/>
      <c r="U768" s="154"/>
      <c r="V768" s="154"/>
      <c r="W768" s="154"/>
      <c r="X768" s="154"/>
      <c r="Y768" s="154"/>
    </row>
    <row r="769" spans="1:25" ht="15.75" customHeight="1" x14ac:dyDescent="0.3">
      <c r="A769" s="154"/>
      <c r="B769" s="154"/>
      <c r="C769" s="154"/>
      <c r="D769" s="154"/>
      <c r="E769" s="154"/>
      <c r="F769" s="154"/>
      <c r="G769" s="154"/>
      <c r="H769" s="154"/>
      <c r="I769" s="154"/>
      <c r="J769" s="154"/>
      <c r="K769" s="154"/>
      <c r="L769" s="154"/>
      <c r="M769" s="154"/>
      <c r="N769" s="154"/>
      <c r="O769" s="154"/>
      <c r="P769" s="154"/>
      <c r="Q769" s="154"/>
      <c r="R769" s="154"/>
      <c r="S769" s="154"/>
      <c r="T769" s="154"/>
      <c r="U769" s="154"/>
      <c r="V769" s="154"/>
      <c r="W769" s="154"/>
      <c r="X769" s="154"/>
      <c r="Y769" s="154"/>
    </row>
    <row r="770" spans="1:25" ht="15.75" customHeight="1" x14ac:dyDescent="0.3">
      <c r="A770" s="154"/>
      <c r="B770" s="154"/>
      <c r="C770" s="154"/>
      <c r="D770" s="154"/>
      <c r="E770" s="154"/>
      <c r="F770" s="154"/>
      <c r="G770" s="154"/>
      <c r="H770" s="154"/>
      <c r="I770" s="154"/>
      <c r="J770" s="154"/>
      <c r="K770" s="154"/>
      <c r="L770" s="154"/>
      <c r="M770" s="154"/>
      <c r="N770" s="154"/>
      <c r="O770" s="154"/>
      <c r="P770" s="154"/>
      <c r="Q770" s="154"/>
      <c r="R770" s="154"/>
      <c r="S770" s="154"/>
      <c r="T770" s="154"/>
      <c r="U770" s="154"/>
      <c r="V770" s="154"/>
      <c r="W770" s="154"/>
      <c r="X770" s="154"/>
      <c r="Y770" s="154"/>
    </row>
    <row r="771" spans="1:25" ht="15.75" customHeight="1" x14ac:dyDescent="0.3">
      <c r="A771" s="154"/>
      <c r="B771" s="154"/>
      <c r="C771" s="154"/>
      <c r="D771" s="154"/>
      <c r="E771" s="154"/>
      <c r="F771" s="154"/>
      <c r="G771" s="154"/>
      <c r="H771" s="154"/>
      <c r="I771" s="154"/>
      <c r="J771" s="154"/>
      <c r="K771" s="154"/>
      <c r="L771" s="154"/>
      <c r="M771" s="154"/>
      <c r="N771" s="154"/>
      <c r="O771" s="154"/>
      <c r="P771" s="154"/>
      <c r="Q771" s="154"/>
      <c r="R771" s="154"/>
      <c r="S771" s="154"/>
      <c r="T771" s="154"/>
      <c r="U771" s="154"/>
      <c r="V771" s="154"/>
      <c r="W771" s="154"/>
      <c r="X771" s="154"/>
      <c r="Y771" s="154"/>
    </row>
    <row r="772" spans="1:25" ht="15.75" customHeight="1" x14ac:dyDescent="0.3">
      <c r="A772" s="154"/>
      <c r="B772" s="154"/>
      <c r="C772" s="154"/>
      <c r="D772" s="154"/>
      <c r="E772" s="154"/>
      <c r="F772" s="154"/>
      <c r="G772" s="154"/>
      <c r="H772" s="154"/>
      <c r="I772" s="154"/>
      <c r="J772" s="154"/>
      <c r="K772" s="154"/>
      <c r="L772" s="154"/>
      <c r="M772" s="154"/>
      <c r="N772" s="154"/>
      <c r="O772" s="154"/>
      <c r="P772" s="154"/>
      <c r="Q772" s="154"/>
      <c r="R772" s="154"/>
      <c r="S772" s="154"/>
      <c r="T772" s="154"/>
      <c r="U772" s="154"/>
      <c r="V772" s="154"/>
      <c r="W772" s="154"/>
      <c r="X772" s="154"/>
      <c r="Y772" s="154"/>
    </row>
    <row r="773" spans="1:25" ht="15.75" customHeight="1" x14ac:dyDescent="0.3">
      <c r="A773" s="154"/>
      <c r="B773" s="154"/>
      <c r="C773" s="154"/>
      <c r="D773" s="154"/>
      <c r="E773" s="154"/>
      <c r="F773" s="154"/>
      <c r="G773" s="154"/>
      <c r="H773" s="154"/>
      <c r="I773" s="154"/>
      <c r="J773" s="154"/>
      <c r="K773" s="154"/>
      <c r="L773" s="154"/>
      <c r="M773" s="154"/>
      <c r="N773" s="154"/>
      <c r="O773" s="154"/>
      <c r="P773" s="154"/>
      <c r="Q773" s="154"/>
      <c r="R773" s="154"/>
      <c r="S773" s="154"/>
      <c r="T773" s="154"/>
      <c r="U773" s="154"/>
      <c r="V773" s="154"/>
      <c r="W773" s="154"/>
      <c r="X773" s="154"/>
      <c r="Y773" s="154"/>
    </row>
    <row r="774" spans="1:25" ht="15.75" customHeight="1" x14ac:dyDescent="0.3">
      <c r="A774" s="154"/>
      <c r="B774" s="154"/>
      <c r="C774" s="154"/>
      <c r="D774" s="154"/>
      <c r="E774" s="154"/>
      <c r="F774" s="154"/>
      <c r="G774" s="154"/>
      <c r="H774" s="154"/>
      <c r="I774" s="154"/>
      <c r="J774" s="154"/>
      <c r="K774" s="154"/>
      <c r="L774" s="154"/>
      <c r="M774" s="154"/>
      <c r="N774" s="154"/>
      <c r="O774" s="154"/>
      <c r="P774" s="154"/>
      <c r="Q774" s="154"/>
      <c r="R774" s="154"/>
      <c r="S774" s="154"/>
      <c r="T774" s="154"/>
      <c r="U774" s="154"/>
      <c r="V774" s="154"/>
      <c r="W774" s="154"/>
      <c r="X774" s="154"/>
      <c r="Y774" s="154"/>
    </row>
    <row r="775" spans="1:25" ht="15.75" customHeight="1" x14ac:dyDescent="0.3">
      <c r="A775" s="154"/>
      <c r="B775" s="154"/>
      <c r="C775" s="154"/>
      <c r="D775" s="154"/>
      <c r="E775" s="154"/>
      <c r="F775" s="154"/>
      <c r="G775" s="154"/>
      <c r="H775" s="154"/>
      <c r="I775" s="154"/>
      <c r="J775" s="154"/>
      <c r="K775" s="154"/>
      <c r="L775" s="154"/>
      <c r="M775" s="154"/>
      <c r="N775" s="154"/>
      <c r="O775" s="154"/>
      <c r="P775" s="154"/>
      <c r="Q775" s="154"/>
      <c r="R775" s="154"/>
      <c r="S775" s="154"/>
      <c r="T775" s="154"/>
      <c r="U775" s="154"/>
      <c r="V775" s="154"/>
      <c r="W775" s="154"/>
      <c r="X775" s="154"/>
      <c r="Y775" s="154"/>
    </row>
    <row r="776" spans="1:25" ht="15.75" customHeight="1" x14ac:dyDescent="0.3">
      <c r="A776" s="154"/>
      <c r="B776" s="154"/>
      <c r="C776" s="154"/>
      <c r="D776" s="154"/>
      <c r="E776" s="154"/>
      <c r="F776" s="154"/>
      <c r="G776" s="154"/>
      <c r="H776" s="154"/>
      <c r="I776" s="154"/>
      <c r="J776" s="154"/>
      <c r="K776" s="154"/>
      <c r="L776" s="154"/>
      <c r="M776" s="154"/>
      <c r="N776" s="154"/>
      <c r="O776" s="154"/>
      <c r="P776" s="154"/>
      <c r="Q776" s="154"/>
      <c r="R776" s="154"/>
      <c r="S776" s="154"/>
      <c r="T776" s="154"/>
      <c r="U776" s="154"/>
      <c r="V776" s="154"/>
      <c r="W776" s="154"/>
      <c r="X776" s="154"/>
      <c r="Y776" s="154"/>
    </row>
    <row r="777" spans="1:25" ht="15.75" customHeight="1" x14ac:dyDescent="0.3">
      <c r="A777" s="154"/>
      <c r="B777" s="154"/>
      <c r="C777" s="154"/>
      <c r="D777" s="154"/>
      <c r="E777" s="154"/>
      <c r="F777" s="154"/>
      <c r="G777" s="154"/>
      <c r="H777" s="154"/>
      <c r="I777" s="154"/>
      <c r="J777" s="154"/>
      <c r="K777" s="154"/>
      <c r="L777" s="154"/>
      <c r="M777" s="154"/>
      <c r="N777" s="154"/>
      <c r="O777" s="154"/>
      <c r="P777" s="154"/>
      <c r="Q777" s="154"/>
      <c r="R777" s="154"/>
      <c r="S777" s="154"/>
      <c r="T777" s="154"/>
      <c r="U777" s="154"/>
      <c r="V777" s="154"/>
      <c r="W777" s="154"/>
      <c r="X777" s="154"/>
      <c r="Y777" s="154"/>
    </row>
    <row r="778" spans="1:25" ht="15.75" customHeight="1" x14ac:dyDescent="0.3">
      <c r="A778" s="154"/>
      <c r="B778" s="154"/>
      <c r="C778" s="154"/>
      <c r="D778" s="154"/>
      <c r="E778" s="154"/>
      <c r="F778" s="154"/>
      <c r="G778" s="154"/>
      <c r="H778" s="154"/>
      <c r="I778" s="154"/>
      <c r="J778" s="154"/>
      <c r="K778" s="154"/>
      <c r="L778" s="154"/>
      <c r="M778" s="154"/>
      <c r="N778" s="154"/>
      <c r="O778" s="154"/>
      <c r="P778" s="154"/>
      <c r="Q778" s="154"/>
      <c r="R778" s="154"/>
      <c r="S778" s="154"/>
      <c r="T778" s="154"/>
      <c r="U778" s="154"/>
      <c r="V778" s="154"/>
      <c r="W778" s="154"/>
      <c r="X778" s="154"/>
      <c r="Y778" s="154"/>
    </row>
    <row r="779" spans="1:25" ht="15.75" customHeight="1" x14ac:dyDescent="0.3">
      <c r="A779" s="154"/>
      <c r="B779" s="154"/>
      <c r="C779" s="154"/>
      <c r="D779" s="154"/>
      <c r="E779" s="154"/>
      <c r="F779" s="154"/>
      <c r="G779" s="154"/>
      <c r="H779" s="154"/>
      <c r="I779" s="154"/>
      <c r="J779" s="154"/>
      <c r="K779" s="154"/>
      <c r="L779" s="154"/>
      <c r="M779" s="154"/>
      <c r="N779" s="154"/>
      <c r="O779" s="154"/>
      <c r="P779" s="154"/>
      <c r="Q779" s="154"/>
      <c r="R779" s="154"/>
      <c r="S779" s="154"/>
      <c r="T779" s="154"/>
      <c r="U779" s="154"/>
      <c r="V779" s="154"/>
      <c r="W779" s="154"/>
      <c r="X779" s="154"/>
      <c r="Y779" s="154"/>
    </row>
    <row r="780" spans="1:25" ht="15.75" customHeight="1" x14ac:dyDescent="0.3">
      <c r="A780" s="154"/>
      <c r="B780" s="154"/>
      <c r="C780" s="154"/>
      <c r="D780" s="154"/>
      <c r="E780" s="154"/>
      <c r="F780" s="154"/>
      <c r="G780" s="154"/>
      <c r="H780" s="154"/>
      <c r="I780" s="154"/>
      <c r="J780" s="154"/>
      <c r="K780" s="154"/>
      <c r="L780" s="154"/>
      <c r="M780" s="154"/>
      <c r="N780" s="154"/>
      <c r="O780" s="154"/>
      <c r="P780" s="154"/>
      <c r="Q780" s="154"/>
      <c r="R780" s="154"/>
      <c r="S780" s="154"/>
      <c r="T780" s="154"/>
      <c r="U780" s="154"/>
      <c r="V780" s="154"/>
      <c r="W780" s="154"/>
      <c r="X780" s="154"/>
      <c r="Y780" s="154"/>
    </row>
    <row r="781" spans="1:25" ht="15.75" customHeight="1" x14ac:dyDescent="0.3">
      <c r="A781" s="154"/>
      <c r="B781" s="154"/>
      <c r="C781" s="154"/>
      <c r="D781" s="154"/>
      <c r="E781" s="154"/>
      <c r="F781" s="154"/>
      <c r="G781" s="154"/>
      <c r="H781" s="154"/>
      <c r="I781" s="154"/>
      <c r="J781" s="154"/>
      <c r="K781" s="154"/>
      <c r="L781" s="154"/>
      <c r="M781" s="154"/>
      <c r="N781" s="154"/>
      <c r="O781" s="154"/>
      <c r="P781" s="154"/>
      <c r="Q781" s="154"/>
      <c r="R781" s="154"/>
      <c r="S781" s="154"/>
      <c r="T781" s="154"/>
      <c r="U781" s="154"/>
      <c r="V781" s="154"/>
      <c r="W781" s="154"/>
      <c r="X781" s="154"/>
      <c r="Y781" s="154"/>
    </row>
    <row r="782" spans="1:25" ht="15.75" customHeight="1" x14ac:dyDescent="0.3">
      <c r="A782" s="154"/>
      <c r="B782" s="154"/>
      <c r="C782" s="154"/>
      <c r="D782" s="154"/>
      <c r="E782" s="154"/>
      <c r="F782" s="154"/>
      <c r="G782" s="154"/>
      <c r="H782" s="154"/>
      <c r="I782" s="154"/>
      <c r="J782" s="154"/>
      <c r="K782" s="154"/>
      <c r="L782" s="154"/>
      <c r="M782" s="154"/>
      <c r="N782" s="154"/>
      <c r="O782" s="154"/>
      <c r="P782" s="154"/>
      <c r="Q782" s="154"/>
      <c r="R782" s="154"/>
      <c r="S782" s="154"/>
      <c r="T782" s="154"/>
      <c r="U782" s="154"/>
      <c r="V782" s="154"/>
      <c r="W782" s="154"/>
      <c r="X782" s="154"/>
      <c r="Y782" s="154"/>
    </row>
    <row r="783" spans="1:25" ht="15.75" customHeight="1" x14ac:dyDescent="0.3">
      <c r="A783" s="154"/>
      <c r="B783" s="154"/>
      <c r="C783" s="154"/>
      <c r="D783" s="154"/>
      <c r="E783" s="154"/>
      <c r="F783" s="154"/>
      <c r="G783" s="154"/>
      <c r="H783" s="154"/>
      <c r="I783" s="154"/>
      <c r="J783" s="154"/>
      <c r="K783" s="154"/>
      <c r="L783" s="154"/>
      <c r="M783" s="154"/>
      <c r="N783" s="154"/>
      <c r="O783" s="154"/>
      <c r="P783" s="154"/>
      <c r="Q783" s="154"/>
      <c r="R783" s="154"/>
      <c r="S783" s="154"/>
      <c r="T783" s="154"/>
      <c r="U783" s="154"/>
      <c r="V783" s="154"/>
      <c r="W783" s="154"/>
      <c r="X783" s="154"/>
      <c r="Y783" s="154"/>
    </row>
    <row r="784" spans="1:25" ht="15.75" customHeight="1" x14ac:dyDescent="0.3">
      <c r="A784" s="154"/>
      <c r="B784" s="154"/>
      <c r="C784" s="154"/>
      <c r="D784" s="154"/>
      <c r="E784" s="154"/>
      <c r="F784" s="154"/>
      <c r="G784" s="154"/>
      <c r="H784" s="154"/>
      <c r="I784" s="154"/>
      <c r="J784" s="154"/>
      <c r="K784" s="154"/>
      <c r="L784" s="154"/>
      <c r="M784" s="154"/>
      <c r="N784" s="154"/>
      <c r="O784" s="154"/>
      <c r="P784" s="154"/>
      <c r="Q784" s="154"/>
      <c r="R784" s="154"/>
      <c r="S784" s="154"/>
      <c r="T784" s="154"/>
      <c r="U784" s="154"/>
      <c r="V784" s="154"/>
      <c r="W784" s="154"/>
      <c r="X784" s="154"/>
      <c r="Y784" s="154"/>
    </row>
    <row r="785" spans="1:25" ht="15.75" customHeight="1" x14ac:dyDescent="0.3">
      <c r="A785" s="154"/>
      <c r="B785" s="154"/>
      <c r="C785" s="154"/>
      <c r="D785" s="154"/>
      <c r="E785" s="154"/>
      <c r="F785" s="154"/>
      <c r="G785" s="154"/>
      <c r="H785" s="154"/>
      <c r="I785" s="154"/>
      <c r="J785" s="154"/>
      <c r="K785" s="154"/>
      <c r="L785" s="154"/>
      <c r="M785" s="154"/>
      <c r="N785" s="154"/>
      <c r="O785" s="154"/>
      <c r="P785" s="154"/>
      <c r="Q785" s="154"/>
      <c r="R785" s="154"/>
      <c r="S785" s="154"/>
      <c r="T785" s="154"/>
      <c r="U785" s="154"/>
      <c r="V785" s="154"/>
      <c r="W785" s="154"/>
      <c r="X785" s="154"/>
      <c r="Y785" s="154"/>
    </row>
    <row r="786" spans="1:25" ht="15.75" customHeight="1" x14ac:dyDescent="0.3">
      <c r="A786" s="154"/>
      <c r="B786" s="154"/>
      <c r="C786" s="154"/>
      <c r="D786" s="154"/>
      <c r="E786" s="154"/>
      <c r="F786" s="154"/>
      <c r="G786" s="154"/>
      <c r="H786" s="154"/>
      <c r="I786" s="154"/>
      <c r="J786" s="154"/>
      <c r="K786" s="154"/>
      <c r="L786" s="154"/>
      <c r="M786" s="154"/>
      <c r="N786" s="154"/>
      <c r="O786" s="154"/>
      <c r="P786" s="154"/>
      <c r="Q786" s="154"/>
      <c r="R786" s="154"/>
      <c r="S786" s="154"/>
      <c r="T786" s="154"/>
      <c r="U786" s="154"/>
      <c r="V786" s="154"/>
      <c r="W786" s="154"/>
      <c r="X786" s="154"/>
      <c r="Y786" s="154"/>
    </row>
    <row r="787" spans="1:25" ht="15.75" customHeight="1" x14ac:dyDescent="0.3">
      <c r="A787" s="154"/>
      <c r="B787" s="154"/>
      <c r="C787" s="154"/>
      <c r="D787" s="154"/>
      <c r="E787" s="154"/>
      <c r="F787" s="154"/>
      <c r="G787" s="154"/>
      <c r="H787" s="154"/>
      <c r="I787" s="154"/>
      <c r="J787" s="154"/>
      <c r="K787" s="154"/>
      <c r="L787" s="154"/>
      <c r="M787" s="154"/>
      <c r="N787" s="154"/>
      <c r="O787" s="154"/>
      <c r="P787" s="154"/>
      <c r="Q787" s="154"/>
      <c r="R787" s="154"/>
      <c r="S787" s="154"/>
      <c r="T787" s="154"/>
      <c r="U787" s="154"/>
      <c r="V787" s="154"/>
      <c r="W787" s="154"/>
      <c r="X787" s="154"/>
      <c r="Y787" s="154"/>
    </row>
    <row r="788" spans="1:25" ht="15.75" customHeight="1" x14ac:dyDescent="0.3">
      <c r="A788" s="154"/>
      <c r="B788" s="154"/>
      <c r="C788" s="154"/>
      <c r="D788" s="154"/>
      <c r="E788" s="154"/>
      <c r="F788" s="154"/>
      <c r="G788" s="154"/>
      <c r="H788" s="154"/>
      <c r="I788" s="154"/>
      <c r="J788" s="154"/>
      <c r="K788" s="154"/>
      <c r="L788" s="154"/>
      <c r="M788" s="154"/>
      <c r="N788" s="154"/>
      <c r="O788" s="154"/>
      <c r="P788" s="154"/>
      <c r="Q788" s="154"/>
      <c r="R788" s="154"/>
      <c r="S788" s="154"/>
      <c r="T788" s="154"/>
      <c r="U788" s="154"/>
      <c r="V788" s="154"/>
      <c r="W788" s="154"/>
      <c r="X788" s="154"/>
      <c r="Y788" s="154"/>
    </row>
    <row r="789" spans="1:25" ht="15.75" customHeight="1" x14ac:dyDescent="0.3">
      <c r="A789" s="154"/>
      <c r="B789" s="154"/>
      <c r="C789" s="154"/>
      <c r="D789" s="154"/>
      <c r="E789" s="154"/>
      <c r="F789" s="154"/>
      <c r="G789" s="154"/>
      <c r="H789" s="154"/>
      <c r="I789" s="154"/>
      <c r="J789" s="154"/>
      <c r="K789" s="154"/>
      <c r="L789" s="154"/>
      <c r="M789" s="154"/>
      <c r="N789" s="154"/>
      <c r="O789" s="154"/>
      <c r="P789" s="154"/>
      <c r="Q789" s="154"/>
      <c r="R789" s="154"/>
      <c r="S789" s="154"/>
      <c r="T789" s="154"/>
      <c r="U789" s="154"/>
      <c r="V789" s="154"/>
      <c r="W789" s="154"/>
      <c r="X789" s="154"/>
      <c r="Y789" s="154"/>
    </row>
    <row r="790" spans="1:25" ht="15.75" customHeight="1" x14ac:dyDescent="0.3">
      <c r="A790" s="154"/>
      <c r="B790" s="154"/>
      <c r="C790" s="154"/>
      <c r="D790" s="154"/>
      <c r="E790" s="154"/>
      <c r="F790" s="154"/>
      <c r="G790" s="154"/>
      <c r="H790" s="154"/>
      <c r="I790" s="154"/>
      <c r="J790" s="154"/>
      <c r="K790" s="154"/>
      <c r="L790" s="154"/>
      <c r="M790" s="154"/>
      <c r="N790" s="154"/>
      <c r="O790" s="154"/>
      <c r="P790" s="154"/>
      <c r="Q790" s="154"/>
      <c r="R790" s="154"/>
      <c r="S790" s="154"/>
      <c r="T790" s="154"/>
      <c r="U790" s="154"/>
      <c r="V790" s="154"/>
      <c r="W790" s="154"/>
      <c r="X790" s="154"/>
      <c r="Y790" s="154"/>
    </row>
    <row r="791" spans="1:25" ht="15.75" customHeight="1" x14ac:dyDescent="0.3">
      <c r="A791" s="154"/>
      <c r="B791" s="154"/>
      <c r="C791" s="154"/>
      <c r="D791" s="154"/>
      <c r="E791" s="154"/>
      <c r="F791" s="154"/>
      <c r="G791" s="154"/>
      <c r="H791" s="154"/>
      <c r="I791" s="154"/>
      <c r="J791" s="154"/>
      <c r="K791" s="154"/>
      <c r="L791" s="154"/>
      <c r="M791" s="154"/>
      <c r="N791" s="154"/>
      <c r="O791" s="154"/>
      <c r="P791" s="154"/>
      <c r="Q791" s="154"/>
      <c r="R791" s="154"/>
      <c r="S791" s="154"/>
      <c r="T791" s="154"/>
      <c r="U791" s="154"/>
      <c r="V791" s="154"/>
      <c r="W791" s="154"/>
      <c r="X791" s="154"/>
      <c r="Y791" s="154"/>
    </row>
    <row r="792" spans="1:25" ht="15.75" customHeight="1" x14ac:dyDescent="0.3">
      <c r="A792" s="154"/>
      <c r="B792" s="154"/>
      <c r="C792" s="154"/>
      <c r="D792" s="154"/>
      <c r="E792" s="154"/>
      <c r="F792" s="154"/>
      <c r="G792" s="154"/>
      <c r="H792" s="154"/>
      <c r="I792" s="154"/>
      <c r="J792" s="154"/>
      <c r="K792" s="154"/>
      <c r="L792" s="154"/>
      <c r="M792" s="154"/>
      <c r="N792" s="154"/>
      <c r="O792" s="154"/>
      <c r="P792" s="154"/>
      <c r="Q792" s="154"/>
      <c r="R792" s="154"/>
      <c r="S792" s="154"/>
      <c r="T792" s="154"/>
      <c r="U792" s="154"/>
      <c r="V792" s="154"/>
      <c r="W792" s="154"/>
      <c r="X792" s="154"/>
      <c r="Y792" s="154"/>
    </row>
    <row r="793" spans="1:25" ht="15.75" customHeight="1" x14ac:dyDescent="0.3">
      <c r="A793" s="154"/>
      <c r="B793" s="154"/>
      <c r="C793" s="154"/>
      <c r="D793" s="154"/>
      <c r="E793" s="154"/>
      <c r="F793" s="154"/>
      <c r="G793" s="154"/>
      <c r="H793" s="154"/>
      <c r="I793" s="154"/>
      <c r="J793" s="154"/>
      <c r="K793" s="154"/>
      <c r="L793" s="154"/>
      <c r="M793" s="154"/>
      <c r="N793" s="154"/>
      <c r="O793" s="154"/>
      <c r="P793" s="154"/>
      <c r="Q793" s="154"/>
      <c r="R793" s="154"/>
      <c r="S793" s="154"/>
      <c r="T793" s="154"/>
      <c r="U793" s="154"/>
      <c r="V793" s="154"/>
      <c r="W793" s="154"/>
      <c r="X793" s="154"/>
      <c r="Y793" s="154"/>
    </row>
    <row r="794" spans="1:25" ht="15.75" customHeight="1" x14ac:dyDescent="0.3">
      <c r="A794" s="154"/>
      <c r="B794" s="154"/>
      <c r="C794" s="154"/>
      <c r="D794" s="154"/>
      <c r="E794" s="154"/>
      <c r="F794" s="154"/>
      <c r="G794" s="154"/>
      <c r="H794" s="154"/>
      <c r="I794" s="154"/>
      <c r="J794" s="154"/>
      <c r="K794" s="154"/>
      <c r="L794" s="154"/>
      <c r="M794" s="154"/>
      <c r="N794" s="154"/>
      <c r="O794" s="154"/>
      <c r="P794" s="154"/>
      <c r="Q794" s="154"/>
      <c r="R794" s="154"/>
      <c r="S794" s="154"/>
      <c r="T794" s="154"/>
      <c r="U794" s="154"/>
      <c r="V794" s="154"/>
      <c r="W794" s="154"/>
      <c r="X794" s="154"/>
      <c r="Y794" s="154"/>
    </row>
    <row r="795" spans="1:25" ht="15.75" customHeight="1" x14ac:dyDescent="0.3">
      <c r="A795" s="154"/>
      <c r="B795" s="154"/>
      <c r="C795" s="154"/>
      <c r="D795" s="154"/>
      <c r="E795" s="154"/>
      <c r="F795" s="154"/>
      <c r="G795" s="154"/>
      <c r="H795" s="154"/>
      <c r="I795" s="154"/>
      <c r="J795" s="154"/>
      <c r="K795" s="154"/>
      <c r="L795" s="154"/>
      <c r="M795" s="154"/>
      <c r="N795" s="154"/>
      <c r="O795" s="154"/>
      <c r="P795" s="154"/>
      <c r="Q795" s="154"/>
      <c r="R795" s="154"/>
      <c r="S795" s="154"/>
      <c r="T795" s="154"/>
      <c r="U795" s="154"/>
      <c r="V795" s="154"/>
      <c r="W795" s="154"/>
      <c r="X795" s="154"/>
      <c r="Y795" s="154"/>
    </row>
    <row r="796" spans="1:25" ht="15.75" customHeight="1" x14ac:dyDescent="0.3">
      <c r="A796" s="154"/>
      <c r="B796" s="154"/>
      <c r="C796" s="154"/>
      <c r="D796" s="154"/>
      <c r="E796" s="154"/>
      <c r="F796" s="154"/>
      <c r="G796" s="154"/>
      <c r="H796" s="154"/>
      <c r="I796" s="154"/>
      <c r="J796" s="154"/>
      <c r="K796" s="154"/>
      <c r="L796" s="154"/>
      <c r="M796" s="154"/>
      <c r="N796" s="154"/>
      <c r="O796" s="154"/>
      <c r="P796" s="154"/>
      <c r="Q796" s="154"/>
      <c r="R796" s="154"/>
      <c r="S796" s="154"/>
      <c r="T796" s="154"/>
      <c r="U796" s="154"/>
      <c r="V796" s="154"/>
      <c r="W796" s="154"/>
      <c r="X796" s="154"/>
      <c r="Y796" s="154"/>
    </row>
    <row r="797" spans="1:25" ht="15.75" customHeight="1" x14ac:dyDescent="0.3">
      <c r="A797" s="154"/>
      <c r="B797" s="154"/>
      <c r="C797" s="154"/>
      <c r="D797" s="154"/>
      <c r="E797" s="154"/>
      <c r="F797" s="154"/>
      <c r="G797" s="154"/>
      <c r="H797" s="154"/>
      <c r="I797" s="154"/>
      <c r="J797" s="154"/>
      <c r="K797" s="154"/>
      <c r="L797" s="154"/>
      <c r="M797" s="154"/>
      <c r="N797" s="154"/>
      <c r="O797" s="154"/>
      <c r="P797" s="154"/>
      <c r="Q797" s="154"/>
      <c r="R797" s="154"/>
      <c r="S797" s="154"/>
      <c r="T797" s="154"/>
      <c r="U797" s="154"/>
      <c r="V797" s="154"/>
      <c r="W797" s="154"/>
      <c r="X797" s="154"/>
      <c r="Y797" s="154"/>
    </row>
    <row r="798" spans="1:25" ht="15.75" customHeight="1" x14ac:dyDescent="0.3">
      <c r="A798" s="154"/>
      <c r="B798" s="154"/>
      <c r="C798" s="154"/>
      <c r="D798" s="154"/>
      <c r="E798" s="154"/>
      <c r="F798" s="154"/>
      <c r="G798" s="154"/>
      <c r="H798" s="154"/>
      <c r="I798" s="154"/>
      <c r="J798" s="154"/>
      <c r="K798" s="154"/>
      <c r="L798" s="154"/>
      <c r="M798" s="154"/>
      <c r="N798" s="154"/>
      <c r="O798" s="154"/>
      <c r="P798" s="154"/>
      <c r="Q798" s="154"/>
      <c r="R798" s="154"/>
      <c r="S798" s="154"/>
      <c r="T798" s="154"/>
      <c r="U798" s="154"/>
      <c r="V798" s="154"/>
      <c r="W798" s="154"/>
      <c r="X798" s="154"/>
      <c r="Y798" s="154"/>
    </row>
    <row r="799" spans="1:25" ht="15.75" customHeight="1" x14ac:dyDescent="0.3">
      <c r="A799" s="154"/>
      <c r="B799" s="154"/>
      <c r="C799" s="154"/>
      <c r="D799" s="154"/>
      <c r="E799" s="154"/>
      <c r="F799" s="154"/>
      <c r="G799" s="154"/>
      <c r="H799" s="154"/>
      <c r="I799" s="154"/>
      <c r="J799" s="154"/>
      <c r="K799" s="154"/>
      <c r="L799" s="154"/>
      <c r="M799" s="154"/>
      <c r="N799" s="154"/>
      <c r="O799" s="154"/>
      <c r="P799" s="154"/>
      <c r="Q799" s="154"/>
      <c r="R799" s="154"/>
      <c r="S799" s="154"/>
      <c r="T799" s="154"/>
      <c r="U799" s="154"/>
      <c r="V799" s="154"/>
      <c r="W799" s="154"/>
      <c r="X799" s="154"/>
      <c r="Y799" s="154"/>
    </row>
    <row r="800" spans="1:25" ht="15.75" customHeight="1" x14ac:dyDescent="0.3">
      <c r="A800" s="154"/>
      <c r="B800" s="154"/>
      <c r="C800" s="154"/>
      <c r="D800" s="154"/>
      <c r="E800" s="154"/>
      <c r="F800" s="154"/>
      <c r="G800" s="154"/>
      <c r="H800" s="154"/>
      <c r="I800" s="154"/>
      <c r="J800" s="154"/>
      <c r="K800" s="154"/>
      <c r="L800" s="154"/>
      <c r="M800" s="154"/>
      <c r="N800" s="154"/>
      <c r="O800" s="154"/>
      <c r="P800" s="154"/>
      <c r="Q800" s="154"/>
      <c r="R800" s="154"/>
      <c r="S800" s="154"/>
      <c r="T800" s="154"/>
      <c r="U800" s="154"/>
      <c r="V800" s="154"/>
      <c r="W800" s="154"/>
      <c r="X800" s="154"/>
      <c r="Y800" s="154"/>
    </row>
    <row r="801" spans="1:25" ht="15.75" customHeight="1" x14ac:dyDescent="0.3">
      <c r="A801" s="154"/>
      <c r="B801" s="154"/>
      <c r="C801" s="154"/>
      <c r="D801" s="154"/>
      <c r="E801" s="154"/>
      <c r="F801" s="154"/>
      <c r="G801" s="154"/>
      <c r="H801" s="154"/>
      <c r="I801" s="154"/>
      <c r="J801" s="154"/>
      <c r="K801" s="154"/>
      <c r="L801" s="154"/>
      <c r="M801" s="154"/>
      <c r="N801" s="154"/>
      <c r="O801" s="154"/>
      <c r="P801" s="154"/>
      <c r="Q801" s="154"/>
      <c r="R801" s="154"/>
      <c r="S801" s="154"/>
      <c r="T801" s="154"/>
      <c r="U801" s="154"/>
      <c r="V801" s="154"/>
      <c r="W801" s="154"/>
      <c r="X801" s="154"/>
      <c r="Y801" s="154"/>
    </row>
    <row r="802" spans="1:25" ht="15.75" customHeight="1" x14ac:dyDescent="0.3">
      <c r="A802" s="154"/>
      <c r="B802" s="154"/>
      <c r="C802" s="154"/>
      <c r="D802" s="154"/>
      <c r="E802" s="154"/>
      <c r="F802" s="154"/>
      <c r="G802" s="154"/>
      <c r="H802" s="154"/>
      <c r="I802" s="154"/>
      <c r="J802" s="154"/>
      <c r="K802" s="154"/>
      <c r="L802" s="154"/>
      <c r="M802" s="154"/>
      <c r="N802" s="154"/>
      <c r="O802" s="154"/>
      <c r="P802" s="154"/>
      <c r="Q802" s="154"/>
      <c r="R802" s="154"/>
      <c r="S802" s="154"/>
      <c r="T802" s="154"/>
      <c r="U802" s="154"/>
      <c r="V802" s="154"/>
      <c r="W802" s="154"/>
      <c r="X802" s="154"/>
      <c r="Y802" s="154"/>
    </row>
    <row r="803" spans="1:25" ht="15.75" customHeight="1" x14ac:dyDescent="0.3">
      <c r="A803" s="154"/>
      <c r="B803" s="154"/>
      <c r="C803" s="154"/>
      <c r="D803" s="154"/>
      <c r="E803" s="154"/>
      <c r="F803" s="154"/>
      <c r="G803" s="154"/>
      <c r="H803" s="154"/>
      <c r="I803" s="154"/>
      <c r="J803" s="154"/>
      <c r="K803" s="154"/>
      <c r="L803" s="154"/>
      <c r="M803" s="154"/>
      <c r="N803" s="154"/>
      <c r="O803" s="154"/>
      <c r="P803" s="154"/>
      <c r="Q803" s="154"/>
      <c r="R803" s="154"/>
      <c r="S803" s="154"/>
      <c r="T803" s="154"/>
      <c r="U803" s="154"/>
      <c r="V803" s="154"/>
      <c r="W803" s="154"/>
      <c r="X803" s="154"/>
      <c r="Y803" s="154"/>
    </row>
    <row r="804" spans="1:25" ht="15.75" customHeight="1" x14ac:dyDescent="0.3">
      <c r="A804" s="154"/>
      <c r="B804" s="154"/>
      <c r="C804" s="154"/>
      <c r="D804" s="154"/>
      <c r="E804" s="154"/>
      <c r="F804" s="154"/>
      <c r="G804" s="154"/>
      <c r="H804" s="154"/>
      <c r="I804" s="154"/>
      <c r="J804" s="154"/>
      <c r="K804" s="154"/>
      <c r="L804" s="154"/>
      <c r="M804" s="154"/>
      <c r="N804" s="154"/>
      <c r="O804" s="154"/>
      <c r="P804" s="154"/>
      <c r="Q804" s="154"/>
      <c r="R804" s="154"/>
      <c r="S804" s="154"/>
      <c r="T804" s="154"/>
      <c r="U804" s="154"/>
      <c r="V804" s="154"/>
      <c r="W804" s="154"/>
      <c r="X804" s="154"/>
      <c r="Y804" s="154"/>
    </row>
    <row r="805" spans="1:25" ht="15.75" customHeight="1" x14ac:dyDescent="0.3">
      <c r="A805" s="154"/>
      <c r="B805" s="154"/>
      <c r="C805" s="154"/>
      <c r="D805" s="154"/>
      <c r="E805" s="154"/>
      <c r="F805" s="154"/>
      <c r="G805" s="154"/>
      <c r="H805" s="154"/>
      <c r="I805" s="154"/>
      <c r="J805" s="154"/>
      <c r="K805" s="154"/>
      <c r="L805" s="154"/>
      <c r="M805" s="154"/>
      <c r="N805" s="154"/>
      <c r="O805" s="154"/>
      <c r="P805" s="154"/>
      <c r="Q805" s="154"/>
      <c r="R805" s="154"/>
      <c r="S805" s="154"/>
      <c r="T805" s="154"/>
      <c r="U805" s="154"/>
      <c r="V805" s="154"/>
      <c r="W805" s="154"/>
      <c r="X805" s="154"/>
      <c r="Y805" s="154"/>
    </row>
    <row r="806" spans="1:25" ht="15.75" customHeight="1" x14ac:dyDescent="0.3">
      <c r="A806" s="154"/>
      <c r="B806" s="154"/>
      <c r="C806" s="154"/>
      <c r="D806" s="154"/>
      <c r="E806" s="154"/>
      <c r="F806" s="154"/>
      <c r="G806" s="154"/>
      <c r="H806" s="154"/>
      <c r="I806" s="154"/>
      <c r="J806" s="154"/>
      <c r="K806" s="154"/>
      <c r="L806" s="154"/>
      <c r="M806" s="154"/>
      <c r="N806" s="154"/>
      <c r="O806" s="154"/>
      <c r="P806" s="154"/>
      <c r="Q806" s="154"/>
      <c r="R806" s="154"/>
      <c r="S806" s="154"/>
      <c r="T806" s="154"/>
      <c r="U806" s="154"/>
      <c r="V806" s="154"/>
      <c r="W806" s="154"/>
      <c r="X806" s="154"/>
      <c r="Y806" s="154"/>
    </row>
    <row r="807" spans="1:25" ht="15.75" customHeight="1" x14ac:dyDescent="0.3">
      <c r="A807" s="154"/>
      <c r="B807" s="154"/>
      <c r="C807" s="154"/>
      <c r="D807" s="154"/>
      <c r="E807" s="154"/>
      <c r="F807" s="154"/>
      <c r="G807" s="154"/>
      <c r="H807" s="154"/>
      <c r="I807" s="154"/>
      <c r="J807" s="154"/>
      <c r="K807" s="154"/>
      <c r="L807" s="154"/>
      <c r="M807" s="154"/>
      <c r="N807" s="154"/>
      <c r="O807" s="154"/>
      <c r="P807" s="154"/>
      <c r="Q807" s="154"/>
      <c r="R807" s="154"/>
      <c r="S807" s="154"/>
      <c r="T807" s="154"/>
      <c r="U807" s="154"/>
      <c r="V807" s="154"/>
      <c r="W807" s="154"/>
      <c r="X807" s="154"/>
      <c r="Y807" s="154"/>
    </row>
    <row r="808" spans="1:25" ht="15.75" customHeight="1" x14ac:dyDescent="0.3">
      <c r="A808" s="154"/>
      <c r="B808" s="154"/>
      <c r="C808" s="154"/>
      <c r="D808" s="154"/>
      <c r="E808" s="154"/>
      <c r="F808" s="154"/>
      <c r="G808" s="154"/>
      <c r="H808" s="154"/>
      <c r="I808" s="154"/>
      <c r="J808" s="154"/>
      <c r="K808" s="154"/>
      <c r="L808" s="154"/>
      <c r="M808" s="154"/>
      <c r="N808" s="154"/>
      <c r="O808" s="154"/>
      <c r="P808" s="154"/>
      <c r="Q808" s="154"/>
      <c r="R808" s="154"/>
      <c r="S808" s="154"/>
      <c r="T808" s="154"/>
      <c r="U808" s="154"/>
      <c r="V808" s="154"/>
      <c r="W808" s="154"/>
      <c r="X808" s="154"/>
      <c r="Y808" s="154"/>
    </row>
    <row r="809" spans="1:25" ht="15.75" customHeight="1" x14ac:dyDescent="0.3">
      <c r="A809" s="154"/>
      <c r="B809" s="154"/>
      <c r="C809" s="154"/>
      <c r="D809" s="154"/>
      <c r="E809" s="154"/>
      <c r="F809" s="154"/>
      <c r="G809" s="154"/>
      <c r="H809" s="154"/>
      <c r="I809" s="154"/>
      <c r="J809" s="154"/>
      <c r="K809" s="154"/>
      <c r="L809" s="154"/>
      <c r="M809" s="154"/>
      <c r="N809" s="154"/>
      <c r="O809" s="154"/>
      <c r="P809" s="154"/>
      <c r="Q809" s="154"/>
      <c r="R809" s="154"/>
      <c r="S809" s="154"/>
      <c r="T809" s="154"/>
      <c r="U809" s="154"/>
      <c r="V809" s="154"/>
      <c r="W809" s="154"/>
      <c r="X809" s="154"/>
      <c r="Y809" s="154"/>
    </row>
    <row r="810" spans="1:25" ht="15.75" customHeight="1" x14ac:dyDescent="0.3">
      <c r="A810" s="154"/>
      <c r="B810" s="154"/>
      <c r="C810" s="154"/>
      <c r="D810" s="154"/>
      <c r="E810" s="154"/>
      <c r="F810" s="154"/>
      <c r="G810" s="154"/>
      <c r="H810" s="154"/>
      <c r="I810" s="154"/>
      <c r="J810" s="154"/>
      <c r="K810" s="154"/>
      <c r="L810" s="154"/>
      <c r="M810" s="154"/>
      <c r="N810" s="154"/>
      <c r="O810" s="154"/>
      <c r="P810" s="154"/>
      <c r="Q810" s="154"/>
      <c r="R810" s="154"/>
      <c r="S810" s="154"/>
      <c r="T810" s="154"/>
      <c r="U810" s="154"/>
      <c r="V810" s="154"/>
      <c r="W810" s="154"/>
      <c r="X810" s="154"/>
      <c r="Y810" s="154"/>
    </row>
    <row r="811" spans="1:25" ht="15.75" customHeight="1" x14ac:dyDescent="0.3">
      <c r="A811" s="154"/>
      <c r="B811" s="154"/>
      <c r="C811" s="154"/>
      <c r="D811" s="154"/>
      <c r="E811" s="154"/>
      <c r="F811" s="154"/>
      <c r="G811" s="154"/>
      <c r="H811" s="154"/>
      <c r="I811" s="154"/>
      <c r="J811" s="154"/>
      <c r="K811" s="154"/>
      <c r="L811" s="154"/>
      <c r="M811" s="154"/>
      <c r="N811" s="154"/>
      <c r="O811" s="154"/>
      <c r="P811" s="154"/>
      <c r="Q811" s="154"/>
      <c r="R811" s="154"/>
      <c r="S811" s="154"/>
      <c r="T811" s="154"/>
      <c r="U811" s="154"/>
      <c r="V811" s="154"/>
      <c r="W811" s="154"/>
      <c r="X811" s="154"/>
      <c r="Y811" s="154"/>
    </row>
    <row r="812" spans="1:25" ht="15.75" customHeight="1" x14ac:dyDescent="0.3">
      <c r="A812" s="154"/>
      <c r="B812" s="154"/>
      <c r="C812" s="154"/>
      <c r="D812" s="154"/>
      <c r="E812" s="154"/>
      <c r="F812" s="154"/>
      <c r="G812" s="154"/>
      <c r="H812" s="154"/>
      <c r="I812" s="154"/>
      <c r="J812" s="154"/>
      <c r="K812" s="154"/>
      <c r="L812" s="154"/>
      <c r="M812" s="154"/>
      <c r="N812" s="154"/>
      <c r="O812" s="154"/>
      <c r="P812" s="154"/>
      <c r="Q812" s="154"/>
      <c r="R812" s="154"/>
      <c r="S812" s="154"/>
      <c r="T812" s="154"/>
      <c r="U812" s="154"/>
      <c r="V812" s="154"/>
      <c r="W812" s="154"/>
      <c r="X812" s="154"/>
      <c r="Y812" s="154"/>
    </row>
    <row r="813" spans="1:25" ht="15.75" customHeight="1" x14ac:dyDescent="0.3">
      <c r="A813" s="154"/>
      <c r="B813" s="154"/>
      <c r="C813" s="154"/>
      <c r="D813" s="154"/>
      <c r="E813" s="154"/>
      <c r="F813" s="154"/>
      <c r="G813" s="154"/>
      <c r="H813" s="154"/>
      <c r="I813" s="154"/>
      <c r="J813" s="154"/>
      <c r="K813" s="154"/>
      <c r="L813" s="154"/>
      <c r="M813" s="154"/>
      <c r="N813" s="154"/>
      <c r="O813" s="154"/>
      <c r="P813" s="154"/>
      <c r="Q813" s="154"/>
      <c r="R813" s="154"/>
      <c r="S813" s="154"/>
      <c r="T813" s="154"/>
      <c r="U813" s="154"/>
      <c r="V813" s="154"/>
      <c r="W813" s="154"/>
      <c r="X813" s="154"/>
      <c r="Y813" s="154"/>
    </row>
    <row r="814" spans="1:25" ht="15.75" customHeight="1" x14ac:dyDescent="0.3">
      <c r="A814" s="154"/>
      <c r="B814" s="154"/>
      <c r="C814" s="154"/>
      <c r="D814" s="154"/>
      <c r="E814" s="154"/>
      <c r="F814" s="154"/>
      <c r="G814" s="154"/>
      <c r="H814" s="154"/>
      <c r="I814" s="154"/>
      <c r="J814" s="154"/>
      <c r="K814" s="154"/>
      <c r="L814" s="154"/>
      <c r="M814" s="154"/>
      <c r="N814" s="154"/>
      <c r="O814" s="154"/>
      <c r="P814" s="154"/>
      <c r="Q814" s="154"/>
      <c r="R814" s="154"/>
      <c r="S814" s="154"/>
      <c r="T814" s="154"/>
      <c r="U814" s="154"/>
      <c r="V814" s="154"/>
      <c r="W814" s="154"/>
      <c r="X814" s="154"/>
      <c r="Y814" s="154"/>
    </row>
    <row r="815" spans="1:25" ht="15.75" customHeight="1" x14ac:dyDescent="0.3">
      <c r="A815" s="154"/>
      <c r="B815" s="154"/>
      <c r="C815" s="154"/>
      <c r="D815" s="154"/>
      <c r="E815" s="154"/>
      <c r="F815" s="154"/>
      <c r="G815" s="154"/>
      <c r="H815" s="154"/>
      <c r="I815" s="154"/>
      <c r="J815" s="154"/>
      <c r="K815" s="154"/>
      <c r="L815" s="154"/>
      <c r="M815" s="154"/>
      <c r="N815" s="154"/>
      <c r="O815" s="154"/>
      <c r="P815" s="154"/>
      <c r="Q815" s="154"/>
      <c r="R815" s="154"/>
      <c r="S815" s="154"/>
      <c r="T815" s="154"/>
      <c r="U815" s="154"/>
      <c r="V815" s="154"/>
      <c r="W815" s="154"/>
      <c r="X815" s="154"/>
      <c r="Y815" s="154"/>
    </row>
    <row r="816" spans="1:25" ht="15.75" customHeight="1" x14ac:dyDescent="0.3">
      <c r="A816" s="154"/>
      <c r="B816" s="154"/>
      <c r="C816" s="154"/>
      <c r="D816" s="154"/>
      <c r="E816" s="154"/>
      <c r="F816" s="154"/>
      <c r="G816" s="154"/>
      <c r="H816" s="154"/>
      <c r="I816" s="154"/>
      <c r="J816" s="154"/>
      <c r="K816" s="154"/>
      <c r="L816" s="154"/>
      <c r="M816" s="154"/>
      <c r="N816" s="154"/>
      <c r="O816" s="154"/>
      <c r="P816" s="154"/>
      <c r="Q816" s="154"/>
      <c r="R816" s="154"/>
      <c r="S816" s="154"/>
      <c r="T816" s="154"/>
      <c r="U816" s="154"/>
      <c r="V816" s="154"/>
      <c r="W816" s="154"/>
      <c r="X816" s="154"/>
      <c r="Y816" s="154"/>
    </row>
    <row r="817" spans="1:25" ht="15.75" customHeight="1" x14ac:dyDescent="0.3">
      <c r="A817" s="154"/>
      <c r="B817" s="154"/>
      <c r="C817" s="154"/>
      <c r="D817" s="154"/>
      <c r="E817" s="154"/>
      <c r="F817" s="154"/>
      <c r="G817" s="154"/>
      <c r="H817" s="154"/>
      <c r="I817" s="154"/>
      <c r="J817" s="154"/>
      <c r="K817" s="154"/>
      <c r="L817" s="154"/>
      <c r="M817" s="154"/>
      <c r="N817" s="154"/>
      <c r="O817" s="154"/>
      <c r="P817" s="154"/>
      <c r="Q817" s="154"/>
      <c r="R817" s="154"/>
      <c r="S817" s="154"/>
      <c r="T817" s="154"/>
      <c r="U817" s="154"/>
      <c r="V817" s="154"/>
      <c r="W817" s="154"/>
      <c r="X817" s="154"/>
      <c r="Y817" s="154"/>
    </row>
    <row r="818" spans="1:25" ht="15.75" customHeight="1" x14ac:dyDescent="0.3">
      <c r="A818" s="154"/>
      <c r="B818" s="154"/>
      <c r="C818" s="154"/>
      <c r="D818" s="154"/>
      <c r="E818" s="154"/>
      <c r="F818" s="154"/>
      <c r="G818" s="154"/>
      <c r="H818" s="154"/>
      <c r="I818" s="154"/>
      <c r="J818" s="154"/>
      <c r="K818" s="154"/>
      <c r="L818" s="154"/>
      <c r="M818" s="154"/>
      <c r="N818" s="154"/>
      <c r="O818" s="154"/>
      <c r="P818" s="154"/>
      <c r="Q818" s="154"/>
      <c r="R818" s="154"/>
      <c r="S818" s="154"/>
      <c r="T818" s="154"/>
      <c r="U818" s="154"/>
      <c r="V818" s="154"/>
      <c r="W818" s="154"/>
      <c r="X818" s="154"/>
      <c r="Y818" s="154"/>
    </row>
    <row r="819" spans="1:25" ht="15.75" customHeight="1" x14ac:dyDescent="0.3">
      <c r="A819" s="154"/>
      <c r="B819" s="154"/>
      <c r="C819" s="154"/>
      <c r="D819" s="154"/>
      <c r="E819" s="154"/>
      <c r="F819" s="154"/>
      <c r="G819" s="154"/>
      <c r="H819" s="154"/>
      <c r="I819" s="154"/>
      <c r="J819" s="154"/>
      <c r="K819" s="154"/>
      <c r="L819" s="154"/>
      <c r="M819" s="154"/>
      <c r="N819" s="154"/>
      <c r="O819" s="154"/>
      <c r="P819" s="154"/>
      <c r="Q819" s="154"/>
      <c r="R819" s="154"/>
      <c r="S819" s="154"/>
      <c r="T819" s="154"/>
      <c r="U819" s="154"/>
      <c r="V819" s="154"/>
      <c r="W819" s="154"/>
      <c r="X819" s="154"/>
      <c r="Y819" s="154"/>
    </row>
    <row r="820" spans="1:25" ht="15.75" customHeight="1" x14ac:dyDescent="0.3">
      <c r="A820" s="154"/>
      <c r="B820" s="154"/>
      <c r="C820" s="154"/>
      <c r="D820" s="154"/>
      <c r="E820" s="154"/>
      <c r="F820" s="154"/>
      <c r="G820" s="154"/>
      <c r="H820" s="154"/>
      <c r="I820" s="154"/>
      <c r="J820" s="154"/>
      <c r="K820" s="154"/>
      <c r="L820" s="154"/>
      <c r="M820" s="154"/>
      <c r="N820" s="154"/>
      <c r="O820" s="154"/>
      <c r="P820" s="154"/>
      <c r="Q820" s="154"/>
      <c r="R820" s="154"/>
      <c r="S820" s="154"/>
      <c r="T820" s="154"/>
      <c r="U820" s="154"/>
      <c r="V820" s="154"/>
      <c r="W820" s="154"/>
      <c r="X820" s="154"/>
      <c r="Y820" s="154"/>
    </row>
    <row r="821" spans="1:25" ht="15.75" customHeight="1" x14ac:dyDescent="0.3">
      <c r="A821" s="154"/>
      <c r="B821" s="154"/>
      <c r="C821" s="154"/>
      <c r="D821" s="154"/>
      <c r="E821" s="154"/>
      <c r="F821" s="154"/>
      <c r="G821" s="154"/>
      <c r="H821" s="154"/>
      <c r="I821" s="154"/>
      <c r="J821" s="154"/>
      <c r="K821" s="154"/>
      <c r="L821" s="154"/>
      <c r="M821" s="154"/>
      <c r="N821" s="154"/>
      <c r="O821" s="154"/>
      <c r="P821" s="154"/>
      <c r="Q821" s="154"/>
      <c r="R821" s="154"/>
      <c r="S821" s="154"/>
      <c r="T821" s="154"/>
      <c r="U821" s="154"/>
      <c r="V821" s="154"/>
      <c r="W821" s="154"/>
      <c r="X821" s="154"/>
      <c r="Y821" s="154"/>
    </row>
    <row r="822" spans="1:25" ht="15.75" customHeight="1" x14ac:dyDescent="0.3">
      <c r="A822" s="154"/>
      <c r="B822" s="154"/>
      <c r="C822" s="154"/>
      <c r="D822" s="154"/>
      <c r="E822" s="154"/>
      <c r="F822" s="154"/>
      <c r="G822" s="154"/>
      <c r="H822" s="154"/>
      <c r="I822" s="154"/>
      <c r="J822" s="154"/>
      <c r="K822" s="154"/>
      <c r="L822" s="154"/>
      <c r="M822" s="154"/>
      <c r="N822" s="154"/>
      <c r="O822" s="154"/>
      <c r="P822" s="154"/>
      <c r="Q822" s="154"/>
      <c r="R822" s="154"/>
      <c r="S822" s="154"/>
      <c r="T822" s="154"/>
      <c r="U822" s="154"/>
      <c r="V822" s="154"/>
      <c r="W822" s="154"/>
      <c r="X822" s="154"/>
      <c r="Y822" s="154"/>
    </row>
    <row r="823" spans="1:25" ht="15.75" customHeight="1" x14ac:dyDescent="0.3">
      <c r="A823" s="154"/>
      <c r="B823" s="154"/>
      <c r="C823" s="154"/>
      <c r="D823" s="154"/>
      <c r="E823" s="154"/>
      <c r="F823" s="154"/>
      <c r="G823" s="154"/>
      <c r="H823" s="154"/>
      <c r="I823" s="154"/>
      <c r="J823" s="154"/>
      <c r="K823" s="154"/>
      <c r="L823" s="154"/>
      <c r="M823" s="154"/>
      <c r="N823" s="154"/>
      <c r="O823" s="154"/>
      <c r="P823" s="154"/>
      <c r="Q823" s="154"/>
      <c r="R823" s="154"/>
      <c r="S823" s="154"/>
      <c r="T823" s="154"/>
      <c r="U823" s="154"/>
      <c r="V823" s="154"/>
      <c r="W823" s="154"/>
      <c r="X823" s="154"/>
      <c r="Y823" s="154"/>
    </row>
    <row r="824" spans="1:25" ht="15.75" customHeight="1" x14ac:dyDescent="0.3">
      <c r="A824" s="154"/>
      <c r="B824" s="154"/>
      <c r="C824" s="154"/>
      <c r="D824" s="154"/>
      <c r="E824" s="154"/>
      <c r="F824" s="154"/>
      <c r="G824" s="154"/>
      <c r="H824" s="154"/>
      <c r="I824" s="154"/>
      <c r="J824" s="154"/>
      <c r="K824" s="154"/>
      <c r="L824" s="154"/>
      <c r="M824" s="154"/>
      <c r="N824" s="154"/>
      <c r="O824" s="154"/>
      <c r="P824" s="154"/>
      <c r="Q824" s="154"/>
      <c r="R824" s="154"/>
      <c r="S824" s="154"/>
      <c r="T824" s="154"/>
      <c r="U824" s="154"/>
      <c r="V824" s="154"/>
      <c r="W824" s="154"/>
      <c r="X824" s="154"/>
      <c r="Y824" s="154"/>
    </row>
    <row r="825" spans="1:25" ht="15.75" customHeight="1" x14ac:dyDescent="0.3">
      <c r="A825" s="154"/>
      <c r="B825" s="154"/>
      <c r="C825" s="154"/>
      <c r="D825" s="154"/>
      <c r="E825" s="154"/>
      <c r="F825" s="154"/>
      <c r="G825" s="154"/>
      <c r="H825" s="154"/>
      <c r="I825" s="154"/>
      <c r="J825" s="154"/>
      <c r="K825" s="154"/>
      <c r="L825" s="154"/>
      <c r="M825" s="154"/>
      <c r="N825" s="154"/>
      <c r="O825" s="154"/>
      <c r="P825" s="154"/>
      <c r="Q825" s="154"/>
      <c r="R825" s="154"/>
      <c r="S825" s="154"/>
      <c r="T825" s="154"/>
      <c r="U825" s="154"/>
      <c r="V825" s="154"/>
      <c r="W825" s="154"/>
      <c r="X825" s="154"/>
      <c r="Y825" s="154"/>
    </row>
    <row r="826" spans="1:25" ht="15.75" customHeight="1" x14ac:dyDescent="0.3">
      <c r="A826" s="154"/>
      <c r="B826" s="154"/>
      <c r="C826" s="154"/>
      <c r="D826" s="154"/>
      <c r="E826" s="154"/>
      <c r="F826" s="154"/>
      <c r="G826" s="154"/>
      <c r="H826" s="154"/>
      <c r="I826" s="154"/>
      <c r="J826" s="154"/>
      <c r="K826" s="154"/>
      <c r="L826" s="154"/>
      <c r="M826" s="154"/>
      <c r="N826" s="154"/>
      <c r="O826" s="154"/>
      <c r="P826" s="154"/>
      <c r="Q826" s="154"/>
      <c r="R826" s="154"/>
      <c r="S826" s="154"/>
      <c r="T826" s="154"/>
      <c r="U826" s="154"/>
      <c r="V826" s="154"/>
      <c r="W826" s="154"/>
      <c r="X826" s="154"/>
      <c r="Y826" s="154"/>
    </row>
    <row r="827" spans="1:25" ht="15.75" customHeight="1" x14ac:dyDescent="0.3">
      <c r="A827" s="154"/>
      <c r="B827" s="154"/>
      <c r="C827" s="154"/>
      <c r="D827" s="154"/>
      <c r="E827" s="154"/>
      <c r="F827" s="154"/>
      <c r="G827" s="154"/>
      <c r="H827" s="154"/>
      <c r="I827" s="154"/>
      <c r="J827" s="154"/>
      <c r="K827" s="154"/>
      <c r="L827" s="154"/>
      <c r="M827" s="154"/>
      <c r="N827" s="154"/>
      <c r="O827" s="154"/>
      <c r="P827" s="154"/>
      <c r="Q827" s="154"/>
      <c r="R827" s="154"/>
      <c r="S827" s="154"/>
      <c r="T827" s="154"/>
      <c r="U827" s="154"/>
      <c r="V827" s="154"/>
      <c r="W827" s="154"/>
      <c r="X827" s="154"/>
      <c r="Y827" s="154"/>
    </row>
    <row r="828" spans="1:25" ht="15.75" customHeight="1" x14ac:dyDescent="0.3">
      <c r="A828" s="154"/>
      <c r="B828" s="154"/>
      <c r="C828" s="154"/>
      <c r="D828" s="154"/>
      <c r="E828" s="154"/>
      <c r="F828" s="154"/>
      <c r="G828" s="154"/>
      <c r="H828" s="154"/>
      <c r="I828" s="154"/>
      <c r="J828" s="154"/>
      <c r="K828" s="154"/>
      <c r="L828" s="154"/>
      <c r="M828" s="154"/>
      <c r="N828" s="154"/>
      <c r="O828" s="154"/>
      <c r="P828" s="154"/>
      <c r="Q828" s="154"/>
      <c r="R828" s="154"/>
      <c r="S828" s="154"/>
      <c r="T828" s="154"/>
      <c r="U828" s="154"/>
      <c r="V828" s="154"/>
      <c r="W828" s="154"/>
      <c r="X828" s="154"/>
      <c r="Y828" s="154"/>
    </row>
    <row r="829" spans="1:25" ht="15.75" customHeight="1" x14ac:dyDescent="0.3">
      <c r="A829" s="154"/>
      <c r="B829" s="154"/>
      <c r="C829" s="154"/>
      <c r="D829" s="154"/>
      <c r="E829" s="154"/>
      <c r="F829" s="154"/>
      <c r="G829" s="154"/>
      <c r="H829" s="154"/>
      <c r="I829" s="154"/>
      <c r="J829" s="154"/>
      <c r="K829" s="154"/>
      <c r="L829" s="154"/>
      <c r="M829" s="154"/>
      <c r="N829" s="154"/>
      <c r="O829" s="154"/>
      <c r="P829" s="154"/>
      <c r="Q829" s="154"/>
      <c r="R829" s="154"/>
      <c r="S829" s="154"/>
      <c r="T829" s="154"/>
      <c r="U829" s="154"/>
      <c r="V829" s="154"/>
      <c r="W829" s="154"/>
      <c r="X829" s="154"/>
      <c r="Y829" s="154"/>
    </row>
    <row r="830" spans="1:25" ht="15.75" customHeight="1" x14ac:dyDescent="0.3">
      <c r="A830" s="154"/>
      <c r="B830" s="154"/>
      <c r="C830" s="154"/>
      <c r="D830" s="154"/>
      <c r="E830" s="154"/>
      <c r="F830" s="154"/>
      <c r="G830" s="154"/>
      <c r="H830" s="154"/>
      <c r="I830" s="154"/>
      <c r="J830" s="154"/>
      <c r="K830" s="154"/>
      <c r="L830" s="154"/>
      <c r="M830" s="154"/>
      <c r="N830" s="154"/>
      <c r="O830" s="154"/>
      <c r="P830" s="154"/>
      <c r="Q830" s="154"/>
      <c r="R830" s="154"/>
      <c r="S830" s="154"/>
      <c r="T830" s="154"/>
      <c r="U830" s="154"/>
      <c r="V830" s="154"/>
      <c r="W830" s="154"/>
      <c r="X830" s="154"/>
      <c r="Y830" s="154"/>
    </row>
    <row r="831" spans="1:25" ht="15.75" customHeight="1" x14ac:dyDescent="0.3">
      <c r="A831" s="154"/>
      <c r="B831" s="154"/>
      <c r="C831" s="154"/>
      <c r="D831" s="154"/>
      <c r="E831" s="154"/>
      <c r="F831" s="154"/>
      <c r="G831" s="154"/>
      <c r="H831" s="154"/>
      <c r="I831" s="154"/>
      <c r="J831" s="154"/>
      <c r="K831" s="154"/>
      <c r="L831" s="154"/>
      <c r="M831" s="154"/>
      <c r="N831" s="154"/>
      <c r="O831" s="154"/>
      <c r="P831" s="154"/>
      <c r="Q831" s="154"/>
      <c r="R831" s="154"/>
      <c r="S831" s="154"/>
      <c r="T831" s="154"/>
      <c r="U831" s="154"/>
      <c r="V831" s="154"/>
      <c r="W831" s="154"/>
      <c r="X831" s="154"/>
      <c r="Y831" s="154"/>
    </row>
    <row r="832" spans="1:25" ht="15.75" customHeight="1" x14ac:dyDescent="0.3">
      <c r="A832" s="154"/>
      <c r="B832" s="154"/>
      <c r="C832" s="154"/>
      <c r="D832" s="154"/>
      <c r="E832" s="154"/>
      <c r="F832" s="154"/>
      <c r="G832" s="154"/>
      <c r="H832" s="154"/>
      <c r="I832" s="154"/>
      <c r="J832" s="154"/>
      <c r="K832" s="154"/>
      <c r="L832" s="154"/>
      <c r="M832" s="154"/>
      <c r="N832" s="154"/>
      <c r="O832" s="154"/>
      <c r="P832" s="154"/>
      <c r="Q832" s="154"/>
      <c r="R832" s="154"/>
      <c r="S832" s="154"/>
      <c r="T832" s="154"/>
      <c r="U832" s="154"/>
      <c r="V832" s="154"/>
      <c r="W832" s="154"/>
      <c r="X832" s="154"/>
      <c r="Y832" s="154"/>
    </row>
    <row r="833" spans="1:25" ht="15.75" customHeight="1" x14ac:dyDescent="0.3">
      <c r="A833" s="154"/>
      <c r="B833" s="154"/>
      <c r="C833" s="154"/>
      <c r="D833" s="154"/>
      <c r="E833" s="154"/>
      <c r="F833" s="154"/>
      <c r="G833" s="154"/>
      <c r="H833" s="154"/>
      <c r="I833" s="154"/>
      <c r="J833" s="154"/>
      <c r="K833" s="154"/>
      <c r="L833" s="154"/>
      <c r="M833" s="154"/>
      <c r="N833" s="154"/>
      <c r="O833" s="154"/>
      <c r="P833" s="154"/>
      <c r="Q833" s="154"/>
      <c r="R833" s="154"/>
      <c r="S833" s="154"/>
      <c r="T833" s="154"/>
      <c r="U833" s="154"/>
      <c r="V833" s="154"/>
      <c r="W833" s="154"/>
      <c r="X833" s="154"/>
      <c r="Y833" s="154"/>
    </row>
    <row r="834" spans="1:25" ht="15.75" customHeight="1" x14ac:dyDescent="0.3">
      <c r="A834" s="154"/>
      <c r="B834" s="154"/>
      <c r="C834" s="154"/>
      <c r="D834" s="154"/>
      <c r="E834" s="154"/>
      <c r="F834" s="154"/>
      <c r="G834" s="154"/>
      <c r="H834" s="154"/>
      <c r="I834" s="154"/>
      <c r="J834" s="154"/>
      <c r="K834" s="154"/>
      <c r="L834" s="154"/>
      <c r="M834" s="154"/>
      <c r="N834" s="154"/>
      <c r="O834" s="154"/>
      <c r="P834" s="154"/>
      <c r="Q834" s="154"/>
      <c r="R834" s="154"/>
      <c r="S834" s="154"/>
      <c r="T834" s="154"/>
      <c r="U834" s="154"/>
      <c r="V834" s="154"/>
      <c r="W834" s="154"/>
      <c r="X834" s="154"/>
      <c r="Y834" s="154"/>
    </row>
    <row r="835" spans="1:25" ht="15.75" customHeight="1" x14ac:dyDescent="0.3">
      <c r="A835" s="154"/>
      <c r="B835" s="154"/>
      <c r="C835" s="154"/>
      <c r="D835" s="154"/>
      <c r="E835" s="154"/>
      <c r="F835" s="154"/>
      <c r="G835" s="154"/>
      <c r="H835" s="154"/>
      <c r="I835" s="154"/>
      <c r="J835" s="154"/>
      <c r="K835" s="154"/>
      <c r="L835" s="154"/>
      <c r="M835" s="154"/>
      <c r="N835" s="154"/>
      <c r="O835" s="154"/>
      <c r="P835" s="154"/>
      <c r="Q835" s="154"/>
      <c r="R835" s="154"/>
      <c r="S835" s="154"/>
      <c r="T835" s="154"/>
      <c r="U835" s="154"/>
      <c r="V835" s="154"/>
      <c r="W835" s="154"/>
      <c r="X835" s="154"/>
      <c r="Y835" s="154"/>
    </row>
    <row r="836" spans="1:25" ht="15.75" customHeight="1" x14ac:dyDescent="0.3">
      <c r="A836" s="154"/>
      <c r="B836" s="154"/>
      <c r="C836" s="154"/>
      <c r="D836" s="154"/>
      <c r="E836" s="154"/>
      <c r="F836" s="154"/>
      <c r="G836" s="154"/>
      <c r="H836" s="154"/>
      <c r="I836" s="154"/>
      <c r="J836" s="154"/>
      <c r="K836" s="154"/>
      <c r="L836" s="154"/>
      <c r="M836" s="154"/>
      <c r="N836" s="154"/>
      <c r="O836" s="154"/>
      <c r="P836" s="154"/>
      <c r="Q836" s="154"/>
      <c r="R836" s="154"/>
      <c r="S836" s="154"/>
      <c r="T836" s="154"/>
      <c r="U836" s="154"/>
      <c r="V836" s="154"/>
      <c r="W836" s="154"/>
      <c r="X836" s="154"/>
      <c r="Y836" s="154"/>
    </row>
    <row r="837" spans="1:25" ht="15.75" customHeight="1" x14ac:dyDescent="0.3">
      <c r="A837" s="154"/>
      <c r="B837" s="154"/>
      <c r="C837" s="154"/>
      <c r="D837" s="154"/>
      <c r="E837" s="154"/>
      <c r="F837" s="154"/>
      <c r="G837" s="154"/>
      <c r="H837" s="154"/>
      <c r="I837" s="154"/>
      <c r="J837" s="154"/>
      <c r="K837" s="154"/>
      <c r="L837" s="154"/>
      <c r="M837" s="154"/>
      <c r="N837" s="154"/>
      <c r="O837" s="154"/>
      <c r="P837" s="154"/>
      <c r="Q837" s="154"/>
      <c r="R837" s="154"/>
      <c r="S837" s="154"/>
      <c r="T837" s="154"/>
      <c r="U837" s="154"/>
      <c r="V837" s="154"/>
      <c r="W837" s="154"/>
      <c r="X837" s="154"/>
      <c r="Y837" s="154"/>
    </row>
    <row r="838" spans="1:25" ht="15.75" customHeight="1" x14ac:dyDescent="0.3">
      <c r="A838" s="154"/>
      <c r="B838" s="154"/>
      <c r="C838" s="154"/>
      <c r="D838" s="154"/>
      <c r="E838" s="154"/>
      <c r="F838" s="154"/>
      <c r="G838" s="154"/>
      <c r="H838" s="154"/>
      <c r="I838" s="154"/>
      <c r="J838" s="154"/>
      <c r="K838" s="154"/>
      <c r="L838" s="154"/>
      <c r="M838" s="154"/>
      <c r="N838" s="154"/>
      <c r="O838" s="154"/>
      <c r="P838" s="154"/>
      <c r="Q838" s="154"/>
      <c r="R838" s="154"/>
      <c r="S838" s="154"/>
      <c r="T838" s="154"/>
      <c r="U838" s="154"/>
      <c r="V838" s="154"/>
      <c r="W838" s="154"/>
      <c r="X838" s="154"/>
      <c r="Y838" s="154"/>
    </row>
    <row r="839" spans="1:25" ht="15.75" customHeight="1" x14ac:dyDescent="0.3">
      <c r="A839" s="154"/>
      <c r="B839" s="154"/>
      <c r="C839" s="154"/>
      <c r="D839" s="154"/>
      <c r="E839" s="154"/>
      <c r="F839" s="154"/>
      <c r="G839" s="154"/>
      <c r="H839" s="154"/>
      <c r="I839" s="154"/>
      <c r="J839" s="154"/>
      <c r="K839" s="154"/>
      <c r="L839" s="154"/>
      <c r="M839" s="154"/>
      <c r="N839" s="154"/>
      <c r="O839" s="154"/>
      <c r="P839" s="154"/>
      <c r="Q839" s="154"/>
      <c r="R839" s="154"/>
      <c r="S839" s="154"/>
      <c r="T839" s="154"/>
      <c r="U839" s="154"/>
      <c r="V839" s="154"/>
      <c r="W839" s="154"/>
      <c r="X839" s="154"/>
      <c r="Y839" s="154"/>
    </row>
    <row r="840" spans="1:25" ht="15.75" customHeight="1" x14ac:dyDescent="0.3">
      <c r="A840" s="154"/>
      <c r="B840" s="154"/>
      <c r="C840" s="154"/>
      <c r="D840" s="154"/>
      <c r="E840" s="154"/>
      <c r="F840" s="154"/>
      <c r="G840" s="154"/>
      <c r="H840" s="154"/>
      <c r="I840" s="154"/>
      <c r="J840" s="154"/>
      <c r="K840" s="154"/>
      <c r="L840" s="154"/>
      <c r="M840" s="154"/>
      <c r="N840" s="154"/>
      <c r="O840" s="154"/>
      <c r="P840" s="154"/>
      <c r="Q840" s="154"/>
      <c r="R840" s="154"/>
      <c r="S840" s="154"/>
      <c r="T840" s="154"/>
      <c r="U840" s="154"/>
      <c r="V840" s="154"/>
      <c r="W840" s="154"/>
      <c r="X840" s="154"/>
      <c r="Y840" s="154"/>
    </row>
    <row r="841" spans="1:25" ht="15.75" customHeight="1" x14ac:dyDescent="0.3">
      <c r="A841" s="154"/>
      <c r="B841" s="154"/>
      <c r="C841" s="154"/>
      <c r="D841" s="154"/>
      <c r="E841" s="154"/>
      <c r="F841" s="154"/>
      <c r="G841" s="154"/>
      <c r="H841" s="154"/>
      <c r="I841" s="154"/>
      <c r="J841" s="154"/>
      <c r="K841" s="154"/>
      <c r="L841" s="154"/>
      <c r="M841" s="154"/>
      <c r="N841" s="154"/>
      <c r="O841" s="154"/>
      <c r="P841" s="154"/>
      <c r="Q841" s="154"/>
      <c r="R841" s="154"/>
      <c r="S841" s="154"/>
      <c r="T841" s="154"/>
      <c r="U841" s="154"/>
      <c r="V841" s="154"/>
      <c r="W841" s="154"/>
      <c r="X841" s="154"/>
      <c r="Y841" s="154"/>
    </row>
    <row r="842" spans="1:25" ht="15.75" customHeight="1" x14ac:dyDescent="0.3">
      <c r="A842" s="154"/>
      <c r="B842" s="154"/>
      <c r="C842" s="154"/>
      <c r="D842" s="154"/>
      <c r="E842" s="154"/>
      <c r="F842" s="154"/>
      <c r="G842" s="154"/>
      <c r="H842" s="154"/>
      <c r="I842" s="154"/>
      <c r="J842" s="154"/>
      <c r="K842" s="154"/>
      <c r="L842" s="154"/>
      <c r="M842" s="154"/>
      <c r="N842" s="154"/>
      <c r="O842" s="154"/>
      <c r="P842" s="154"/>
      <c r="Q842" s="154"/>
      <c r="R842" s="154"/>
      <c r="S842" s="154"/>
      <c r="T842" s="154"/>
      <c r="U842" s="154"/>
      <c r="V842" s="154"/>
      <c r="W842" s="154"/>
      <c r="X842" s="154"/>
      <c r="Y842" s="154"/>
    </row>
    <row r="843" spans="1:25" ht="15.75" customHeight="1" x14ac:dyDescent="0.3">
      <c r="A843" s="154"/>
      <c r="B843" s="154"/>
      <c r="C843" s="154"/>
      <c r="D843" s="154"/>
      <c r="E843" s="154"/>
      <c r="F843" s="154"/>
      <c r="G843" s="154"/>
      <c r="H843" s="154"/>
      <c r="I843" s="154"/>
      <c r="J843" s="154"/>
      <c r="K843" s="154"/>
      <c r="L843" s="154"/>
      <c r="M843" s="154"/>
      <c r="N843" s="154"/>
      <c r="O843" s="154"/>
      <c r="P843" s="154"/>
      <c r="Q843" s="154"/>
      <c r="R843" s="154"/>
      <c r="S843" s="154"/>
      <c r="T843" s="154"/>
      <c r="U843" s="154"/>
      <c r="V843" s="154"/>
      <c r="W843" s="154"/>
      <c r="X843" s="154"/>
      <c r="Y843" s="154"/>
    </row>
    <row r="844" spans="1:25" ht="15.75" customHeight="1" x14ac:dyDescent="0.3">
      <c r="A844" s="154"/>
      <c r="B844" s="154"/>
      <c r="C844" s="154"/>
      <c r="D844" s="154"/>
      <c r="E844" s="154"/>
      <c r="F844" s="154"/>
      <c r="G844" s="154"/>
      <c r="H844" s="154"/>
      <c r="I844" s="154"/>
      <c r="J844" s="154"/>
      <c r="K844" s="154"/>
      <c r="L844" s="154"/>
      <c r="M844" s="154"/>
      <c r="N844" s="154"/>
      <c r="O844" s="154"/>
      <c r="P844" s="154"/>
      <c r="Q844" s="154"/>
      <c r="R844" s="154"/>
      <c r="S844" s="154"/>
      <c r="T844" s="154"/>
      <c r="U844" s="154"/>
      <c r="V844" s="154"/>
      <c r="W844" s="154"/>
      <c r="X844" s="154"/>
      <c r="Y844" s="154"/>
    </row>
    <row r="845" spans="1:25" ht="15.75" customHeight="1" x14ac:dyDescent="0.3">
      <c r="A845" s="154"/>
      <c r="B845" s="154"/>
      <c r="C845" s="154"/>
      <c r="D845" s="154"/>
      <c r="E845" s="154"/>
      <c r="F845" s="154"/>
      <c r="G845" s="154"/>
      <c r="H845" s="154"/>
      <c r="I845" s="154"/>
      <c r="J845" s="154"/>
      <c r="K845" s="154"/>
      <c r="L845" s="154"/>
      <c r="M845" s="154"/>
      <c r="N845" s="154"/>
      <c r="O845" s="154"/>
      <c r="P845" s="154"/>
      <c r="Q845" s="154"/>
      <c r="R845" s="154"/>
      <c r="S845" s="154"/>
      <c r="T845" s="154"/>
      <c r="U845" s="154"/>
      <c r="V845" s="154"/>
      <c r="W845" s="154"/>
      <c r="X845" s="154"/>
      <c r="Y845" s="154"/>
    </row>
    <row r="846" spans="1:25" ht="15.75" customHeight="1" x14ac:dyDescent="0.3">
      <c r="A846" s="154"/>
      <c r="B846" s="154"/>
      <c r="C846" s="154"/>
      <c r="D846" s="154"/>
      <c r="E846" s="154"/>
      <c r="F846" s="154"/>
      <c r="G846" s="154"/>
      <c r="H846" s="154"/>
      <c r="I846" s="154"/>
      <c r="J846" s="154"/>
      <c r="K846" s="154"/>
      <c r="L846" s="154"/>
      <c r="M846" s="154"/>
      <c r="N846" s="154"/>
      <c r="O846" s="154"/>
      <c r="P846" s="154"/>
      <c r="Q846" s="154"/>
      <c r="R846" s="154"/>
      <c r="S846" s="154"/>
      <c r="T846" s="154"/>
      <c r="U846" s="154"/>
      <c r="V846" s="154"/>
      <c r="W846" s="154"/>
      <c r="X846" s="154"/>
      <c r="Y846" s="154"/>
    </row>
    <row r="847" spans="1:25" ht="15.75" customHeight="1" x14ac:dyDescent="0.3">
      <c r="A847" s="154"/>
      <c r="B847" s="154"/>
      <c r="C847" s="154"/>
      <c r="D847" s="154"/>
      <c r="E847" s="154"/>
      <c r="F847" s="154"/>
      <c r="G847" s="154"/>
      <c r="H847" s="154"/>
      <c r="I847" s="154"/>
      <c r="J847" s="154"/>
      <c r="K847" s="154"/>
      <c r="L847" s="154"/>
      <c r="M847" s="154"/>
      <c r="N847" s="154"/>
      <c r="O847" s="154"/>
      <c r="P847" s="154"/>
      <c r="Q847" s="154"/>
      <c r="R847" s="154"/>
      <c r="S847" s="154"/>
      <c r="T847" s="154"/>
      <c r="U847" s="154"/>
      <c r="V847" s="154"/>
      <c r="W847" s="154"/>
      <c r="X847" s="154"/>
      <c r="Y847" s="154"/>
    </row>
    <row r="848" spans="1:25" ht="15.75" customHeight="1" x14ac:dyDescent="0.3">
      <c r="A848" s="154"/>
      <c r="B848" s="154"/>
      <c r="C848" s="154"/>
      <c r="D848" s="154"/>
      <c r="E848" s="154"/>
      <c r="F848" s="154"/>
      <c r="G848" s="154"/>
      <c r="H848" s="154"/>
      <c r="I848" s="154"/>
      <c r="J848" s="154"/>
      <c r="K848" s="154"/>
      <c r="L848" s="154"/>
      <c r="M848" s="154"/>
      <c r="N848" s="154"/>
      <c r="O848" s="154"/>
      <c r="P848" s="154"/>
      <c r="Q848" s="154"/>
      <c r="R848" s="154"/>
      <c r="S848" s="154"/>
      <c r="T848" s="154"/>
      <c r="U848" s="154"/>
      <c r="V848" s="154"/>
      <c r="W848" s="154"/>
      <c r="X848" s="154"/>
      <c r="Y848" s="154"/>
    </row>
    <row r="849" spans="1:25" ht="15.75" customHeight="1" x14ac:dyDescent="0.3">
      <c r="A849" s="154"/>
      <c r="B849" s="154"/>
      <c r="C849" s="154"/>
      <c r="D849" s="154"/>
      <c r="E849" s="154"/>
      <c r="F849" s="154"/>
      <c r="G849" s="154"/>
      <c r="H849" s="154"/>
      <c r="I849" s="154"/>
      <c r="J849" s="154"/>
      <c r="K849" s="154"/>
      <c r="L849" s="154"/>
      <c r="M849" s="154"/>
      <c r="N849" s="154"/>
      <c r="O849" s="154"/>
      <c r="P849" s="154"/>
      <c r="Q849" s="154"/>
      <c r="R849" s="154"/>
      <c r="S849" s="154"/>
      <c r="T849" s="154"/>
      <c r="U849" s="154"/>
      <c r="V849" s="154"/>
      <c r="W849" s="154"/>
      <c r="X849" s="154"/>
      <c r="Y849" s="154"/>
    </row>
    <row r="850" spans="1:25" ht="15.75" customHeight="1" x14ac:dyDescent="0.3">
      <c r="A850" s="154"/>
      <c r="B850" s="154"/>
      <c r="C850" s="154"/>
      <c r="D850" s="154"/>
      <c r="E850" s="154"/>
      <c r="F850" s="154"/>
      <c r="G850" s="154"/>
      <c r="H850" s="154"/>
      <c r="I850" s="154"/>
      <c r="J850" s="154"/>
      <c r="K850" s="154"/>
      <c r="L850" s="154"/>
      <c r="M850" s="154"/>
      <c r="N850" s="154"/>
      <c r="O850" s="154"/>
      <c r="P850" s="154"/>
      <c r="Q850" s="154"/>
      <c r="R850" s="154"/>
      <c r="S850" s="154"/>
      <c r="T850" s="154"/>
      <c r="U850" s="154"/>
      <c r="V850" s="154"/>
      <c r="W850" s="154"/>
      <c r="X850" s="154"/>
      <c r="Y850" s="154"/>
    </row>
    <row r="851" spans="1:25" ht="15.75" customHeight="1" x14ac:dyDescent="0.3">
      <c r="A851" s="154"/>
      <c r="B851" s="154"/>
      <c r="C851" s="154"/>
      <c r="D851" s="154"/>
      <c r="E851" s="154"/>
      <c r="F851" s="154"/>
      <c r="G851" s="154"/>
      <c r="H851" s="154"/>
      <c r="I851" s="154"/>
      <c r="J851" s="154"/>
      <c r="K851" s="154"/>
      <c r="L851" s="154"/>
      <c r="M851" s="154"/>
      <c r="N851" s="154"/>
      <c r="O851" s="154"/>
      <c r="P851" s="154"/>
      <c r="Q851" s="154"/>
      <c r="R851" s="154"/>
      <c r="S851" s="154"/>
      <c r="T851" s="154"/>
      <c r="U851" s="154"/>
      <c r="V851" s="154"/>
      <c r="W851" s="154"/>
      <c r="X851" s="154"/>
      <c r="Y851" s="154"/>
    </row>
    <row r="852" spans="1:25" ht="15.75" customHeight="1" x14ac:dyDescent="0.3">
      <c r="A852" s="154"/>
      <c r="B852" s="154"/>
      <c r="C852" s="154"/>
      <c r="D852" s="154"/>
      <c r="E852" s="154"/>
      <c r="F852" s="154"/>
      <c r="G852" s="154"/>
      <c r="H852" s="154"/>
      <c r="I852" s="154"/>
      <c r="J852" s="154"/>
      <c r="K852" s="154"/>
      <c r="L852" s="154"/>
      <c r="M852" s="154"/>
      <c r="N852" s="154"/>
      <c r="O852" s="154"/>
      <c r="P852" s="154"/>
      <c r="Q852" s="154"/>
      <c r="R852" s="154"/>
      <c r="S852" s="154"/>
      <c r="T852" s="154"/>
      <c r="U852" s="154"/>
      <c r="V852" s="154"/>
      <c r="W852" s="154"/>
      <c r="X852" s="154"/>
      <c r="Y852" s="154"/>
    </row>
    <row r="853" spans="1:25" ht="15.75" customHeight="1" x14ac:dyDescent="0.3">
      <c r="A853" s="154"/>
      <c r="B853" s="154"/>
      <c r="C853" s="154"/>
      <c r="D853" s="154"/>
      <c r="E853" s="154"/>
      <c r="F853" s="154"/>
      <c r="G853" s="154"/>
      <c r="H853" s="154"/>
      <c r="I853" s="154"/>
      <c r="J853" s="154"/>
      <c r="K853" s="154"/>
      <c r="L853" s="154"/>
      <c r="M853" s="154"/>
      <c r="N853" s="154"/>
      <c r="O853" s="154"/>
      <c r="P853" s="154"/>
      <c r="Q853" s="154"/>
      <c r="R853" s="154"/>
      <c r="S853" s="154"/>
      <c r="T853" s="154"/>
      <c r="U853" s="154"/>
      <c r="V853" s="154"/>
      <c r="W853" s="154"/>
      <c r="X853" s="154"/>
      <c r="Y853" s="154"/>
    </row>
    <row r="854" spans="1:25" ht="15.75" customHeight="1" x14ac:dyDescent="0.3">
      <c r="A854" s="154"/>
      <c r="B854" s="154"/>
      <c r="C854" s="154"/>
      <c r="D854" s="154"/>
      <c r="E854" s="154"/>
      <c r="F854" s="154"/>
      <c r="G854" s="154"/>
      <c r="H854" s="154"/>
      <c r="I854" s="154"/>
      <c r="J854" s="154"/>
      <c r="K854" s="154"/>
      <c r="L854" s="154"/>
      <c r="M854" s="154"/>
      <c r="N854" s="154"/>
      <c r="O854" s="154"/>
      <c r="P854" s="154"/>
      <c r="Q854" s="154"/>
      <c r="R854" s="154"/>
      <c r="S854" s="154"/>
      <c r="T854" s="154"/>
      <c r="U854" s="154"/>
      <c r="V854" s="154"/>
      <c r="W854" s="154"/>
      <c r="X854" s="154"/>
      <c r="Y854" s="154"/>
    </row>
    <row r="855" spans="1:25" ht="15.75" customHeight="1" x14ac:dyDescent="0.3">
      <c r="A855" s="154"/>
      <c r="B855" s="154"/>
      <c r="C855" s="154"/>
      <c r="D855" s="154"/>
      <c r="E855" s="154"/>
      <c r="F855" s="154"/>
      <c r="G855" s="154"/>
      <c r="H855" s="154"/>
      <c r="I855" s="154"/>
      <c r="J855" s="154"/>
      <c r="K855" s="154"/>
      <c r="L855" s="154"/>
      <c r="M855" s="154"/>
      <c r="N855" s="154"/>
      <c r="O855" s="154"/>
      <c r="P855" s="154"/>
      <c r="Q855" s="154"/>
      <c r="R855" s="154"/>
      <c r="S855" s="154"/>
      <c r="T855" s="154"/>
      <c r="U855" s="154"/>
      <c r="V855" s="154"/>
      <c r="W855" s="154"/>
      <c r="X855" s="154"/>
      <c r="Y855" s="154"/>
    </row>
    <row r="856" spans="1:25" ht="15.75" customHeight="1" x14ac:dyDescent="0.3">
      <c r="A856" s="154"/>
      <c r="B856" s="154"/>
      <c r="C856" s="154"/>
      <c r="D856" s="154"/>
      <c r="E856" s="154"/>
      <c r="F856" s="154"/>
      <c r="G856" s="154"/>
      <c r="H856" s="154"/>
      <c r="I856" s="154"/>
      <c r="J856" s="154"/>
      <c r="K856" s="154"/>
      <c r="L856" s="154"/>
      <c r="M856" s="154"/>
      <c r="N856" s="154"/>
      <c r="O856" s="154"/>
      <c r="P856" s="154"/>
      <c r="Q856" s="154"/>
      <c r="R856" s="154"/>
      <c r="S856" s="154"/>
      <c r="T856" s="154"/>
      <c r="U856" s="154"/>
      <c r="V856" s="154"/>
      <c r="W856" s="154"/>
      <c r="X856" s="154"/>
      <c r="Y856" s="154"/>
    </row>
    <row r="857" spans="1:25" ht="15.75" customHeight="1" x14ac:dyDescent="0.3">
      <c r="A857" s="154"/>
      <c r="B857" s="154"/>
      <c r="C857" s="154"/>
      <c r="D857" s="154"/>
      <c r="E857" s="154"/>
      <c r="F857" s="154"/>
      <c r="G857" s="154"/>
      <c r="H857" s="154"/>
      <c r="I857" s="154"/>
      <c r="J857" s="154"/>
      <c r="K857" s="154"/>
      <c r="L857" s="154"/>
      <c r="M857" s="154"/>
      <c r="N857" s="154"/>
      <c r="O857" s="154"/>
      <c r="P857" s="154"/>
      <c r="Q857" s="154"/>
      <c r="R857" s="154"/>
      <c r="S857" s="154"/>
      <c r="T857" s="154"/>
      <c r="U857" s="154"/>
      <c r="V857" s="154"/>
      <c r="W857" s="154"/>
      <c r="X857" s="154"/>
      <c r="Y857" s="154"/>
    </row>
    <row r="858" spans="1:25" ht="15.75" customHeight="1" x14ac:dyDescent="0.3">
      <c r="A858" s="154"/>
      <c r="B858" s="154"/>
      <c r="C858" s="154"/>
      <c r="D858" s="154"/>
      <c r="E858" s="154"/>
      <c r="F858" s="154"/>
      <c r="G858" s="154"/>
      <c r="H858" s="154"/>
      <c r="I858" s="154"/>
      <c r="J858" s="154"/>
      <c r="K858" s="154"/>
      <c r="L858" s="154"/>
      <c r="M858" s="154"/>
      <c r="N858" s="154"/>
      <c r="O858" s="154"/>
      <c r="P858" s="154"/>
      <c r="Q858" s="154"/>
      <c r="R858" s="154"/>
      <c r="S858" s="154"/>
      <c r="T858" s="154"/>
      <c r="U858" s="154"/>
      <c r="V858" s="154"/>
      <c r="W858" s="154"/>
      <c r="X858" s="154"/>
      <c r="Y858" s="154"/>
    </row>
    <row r="859" spans="1:25" ht="15.75" customHeight="1" x14ac:dyDescent="0.3">
      <c r="A859" s="154"/>
      <c r="B859" s="154"/>
      <c r="C859" s="154"/>
      <c r="D859" s="154"/>
      <c r="E859" s="154"/>
      <c r="F859" s="154"/>
      <c r="G859" s="154"/>
      <c r="H859" s="154"/>
      <c r="I859" s="154"/>
      <c r="J859" s="154"/>
      <c r="K859" s="154"/>
      <c r="L859" s="154"/>
      <c r="M859" s="154"/>
      <c r="N859" s="154"/>
      <c r="O859" s="154"/>
      <c r="P859" s="154"/>
      <c r="Q859" s="154"/>
      <c r="R859" s="154"/>
      <c r="S859" s="154"/>
      <c r="T859" s="154"/>
      <c r="U859" s="154"/>
      <c r="V859" s="154"/>
      <c r="W859" s="154"/>
      <c r="X859" s="154"/>
      <c r="Y859" s="154"/>
    </row>
    <row r="860" spans="1:25" ht="15.75" customHeight="1" x14ac:dyDescent="0.3">
      <c r="A860" s="154"/>
      <c r="B860" s="154"/>
      <c r="C860" s="154"/>
      <c r="D860" s="154"/>
      <c r="E860" s="154"/>
      <c r="F860" s="154"/>
      <c r="G860" s="154"/>
      <c r="H860" s="154"/>
      <c r="I860" s="154"/>
      <c r="J860" s="154"/>
      <c r="K860" s="154"/>
      <c r="L860" s="154"/>
      <c r="M860" s="154"/>
      <c r="N860" s="154"/>
      <c r="O860" s="154"/>
      <c r="P860" s="154"/>
      <c r="Q860" s="154"/>
      <c r="R860" s="154"/>
      <c r="S860" s="154"/>
      <c r="T860" s="154"/>
      <c r="U860" s="154"/>
      <c r="V860" s="154"/>
      <c r="W860" s="154"/>
      <c r="X860" s="154"/>
      <c r="Y860" s="154"/>
    </row>
    <row r="861" spans="1:25" ht="15.75" customHeight="1" x14ac:dyDescent="0.3">
      <c r="A861" s="154"/>
      <c r="B861" s="154"/>
      <c r="C861" s="154"/>
      <c r="D861" s="154"/>
      <c r="E861" s="154"/>
      <c r="F861" s="154"/>
      <c r="G861" s="154"/>
      <c r="H861" s="154"/>
      <c r="I861" s="154"/>
      <c r="J861" s="154"/>
      <c r="K861" s="154"/>
      <c r="L861" s="154"/>
      <c r="M861" s="154"/>
      <c r="N861" s="154"/>
      <c r="O861" s="154"/>
      <c r="P861" s="154"/>
      <c r="Q861" s="154"/>
      <c r="R861" s="154"/>
      <c r="S861" s="154"/>
      <c r="T861" s="154"/>
      <c r="U861" s="154"/>
      <c r="V861" s="154"/>
      <c r="W861" s="154"/>
      <c r="X861" s="154"/>
      <c r="Y861" s="154"/>
    </row>
    <row r="862" spans="1:25" ht="15.75" customHeight="1" x14ac:dyDescent="0.3">
      <c r="A862" s="154"/>
      <c r="B862" s="154"/>
      <c r="C862" s="154"/>
      <c r="D862" s="154"/>
      <c r="E862" s="154"/>
      <c r="F862" s="154"/>
      <c r="G862" s="154"/>
      <c r="H862" s="154"/>
      <c r="I862" s="154"/>
      <c r="J862" s="154"/>
      <c r="K862" s="154"/>
      <c r="L862" s="154"/>
      <c r="M862" s="154"/>
      <c r="N862" s="154"/>
      <c r="O862" s="154"/>
      <c r="P862" s="154"/>
      <c r="Q862" s="154"/>
      <c r="R862" s="154"/>
      <c r="S862" s="154"/>
      <c r="T862" s="154"/>
      <c r="U862" s="154"/>
      <c r="V862" s="154"/>
      <c r="W862" s="154"/>
      <c r="X862" s="154"/>
      <c r="Y862" s="154"/>
    </row>
    <row r="863" spans="1:25" ht="15.75" customHeight="1" x14ac:dyDescent="0.3">
      <c r="A863" s="154"/>
      <c r="B863" s="154"/>
      <c r="C863" s="154"/>
      <c r="D863" s="154"/>
      <c r="E863" s="154"/>
      <c r="F863" s="154"/>
      <c r="G863" s="154"/>
      <c r="H863" s="154"/>
      <c r="I863" s="154"/>
      <c r="J863" s="154"/>
      <c r="K863" s="154"/>
      <c r="L863" s="154"/>
      <c r="M863" s="154"/>
      <c r="N863" s="154"/>
      <c r="O863" s="154"/>
      <c r="P863" s="154"/>
      <c r="Q863" s="154"/>
      <c r="R863" s="154"/>
      <c r="S863" s="154"/>
      <c r="T863" s="154"/>
      <c r="U863" s="154"/>
      <c r="V863" s="154"/>
      <c r="W863" s="154"/>
      <c r="X863" s="154"/>
      <c r="Y863" s="154"/>
    </row>
    <row r="864" spans="1:25" ht="15.75" customHeight="1" x14ac:dyDescent="0.3">
      <c r="A864" s="154"/>
      <c r="B864" s="154"/>
      <c r="C864" s="154"/>
      <c r="D864" s="154"/>
      <c r="E864" s="154"/>
      <c r="F864" s="154"/>
      <c r="G864" s="154"/>
      <c r="H864" s="154"/>
      <c r="I864" s="154"/>
      <c r="J864" s="154"/>
      <c r="K864" s="154"/>
      <c r="L864" s="154"/>
      <c r="M864" s="154"/>
      <c r="N864" s="154"/>
      <c r="O864" s="154"/>
      <c r="P864" s="154"/>
      <c r="Q864" s="154"/>
      <c r="R864" s="154"/>
      <c r="S864" s="154"/>
      <c r="T864" s="154"/>
      <c r="U864" s="154"/>
      <c r="V864" s="154"/>
      <c r="W864" s="154"/>
      <c r="X864" s="154"/>
      <c r="Y864" s="154"/>
    </row>
    <row r="865" spans="1:25" ht="15.75" customHeight="1" x14ac:dyDescent="0.3">
      <c r="A865" s="154"/>
      <c r="B865" s="154"/>
      <c r="C865" s="154"/>
      <c r="D865" s="154"/>
      <c r="E865" s="154"/>
      <c r="F865" s="154"/>
      <c r="G865" s="154"/>
      <c r="H865" s="154"/>
      <c r="I865" s="154"/>
      <c r="J865" s="154"/>
      <c r="K865" s="154"/>
      <c r="L865" s="154"/>
      <c r="M865" s="154"/>
      <c r="N865" s="154"/>
      <c r="O865" s="154"/>
      <c r="P865" s="154"/>
      <c r="Q865" s="154"/>
      <c r="R865" s="154"/>
      <c r="S865" s="154"/>
      <c r="T865" s="154"/>
      <c r="U865" s="154"/>
      <c r="V865" s="154"/>
      <c r="W865" s="154"/>
      <c r="X865" s="154"/>
      <c r="Y865" s="154"/>
    </row>
    <row r="866" spans="1:25" ht="15.75" customHeight="1" x14ac:dyDescent="0.3">
      <c r="A866" s="154"/>
      <c r="B866" s="154"/>
      <c r="C866" s="154"/>
      <c r="D866" s="154"/>
      <c r="E866" s="154"/>
      <c r="F866" s="154"/>
      <c r="G866" s="154"/>
      <c r="H866" s="154"/>
      <c r="I866" s="154"/>
      <c r="J866" s="154"/>
      <c r="K866" s="154"/>
      <c r="L866" s="154"/>
      <c r="M866" s="154"/>
      <c r="N866" s="154"/>
      <c r="O866" s="154"/>
      <c r="P866" s="154"/>
      <c r="Q866" s="154"/>
      <c r="R866" s="154"/>
      <c r="S866" s="154"/>
      <c r="T866" s="154"/>
      <c r="U866" s="154"/>
      <c r="V866" s="154"/>
      <c r="W866" s="154"/>
      <c r="X866" s="154"/>
      <c r="Y866" s="154"/>
    </row>
    <row r="867" spans="1:25" ht="15.75" customHeight="1" x14ac:dyDescent="0.3">
      <c r="A867" s="154"/>
      <c r="B867" s="154"/>
      <c r="C867" s="154"/>
      <c r="D867" s="154"/>
      <c r="E867" s="154"/>
      <c r="F867" s="154"/>
      <c r="G867" s="154"/>
      <c r="H867" s="154"/>
      <c r="I867" s="154"/>
      <c r="J867" s="154"/>
      <c r="K867" s="154"/>
      <c r="L867" s="154"/>
      <c r="M867" s="154"/>
      <c r="N867" s="154"/>
      <c r="O867" s="154"/>
      <c r="P867" s="154"/>
      <c r="Q867" s="154"/>
      <c r="R867" s="154"/>
      <c r="S867" s="154"/>
      <c r="T867" s="154"/>
      <c r="U867" s="154"/>
      <c r="V867" s="154"/>
      <c r="W867" s="154"/>
      <c r="X867" s="154"/>
      <c r="Y867" s="154"/>
    </row>
    <row r="868" spans="1:25" ht="15.75" customHeight="1" x14ac:dyDescent="0.3">
      <c r="A868" s="154"/>
      <c r="B868" s="154"/>
      <c r="C868" s="154"/>
      <c r="D868" s="154"/>
      <c r="E868" s="154"/>
      <c r="F868" s="154"/>
      <c r="G868" s="154"/>
      <c r="H868" s="154"/>
      <c r="I868" s="154"/>
      <c r="J868" s="154"/>
      <c r="K868" s="154"/>
      <c r="L868" s="154"/>
      <c r="M868" s="154"/>
      <c r="N868" s="154"/>
      <c r="O868" s="154"/>
      <c r="P868" s="154"/>
      <c r="Q868" s="154"/>
      <c r="R868" s="154"/>
      <c r="S868" s="154"/>
      <c r="T868" s="154"/>
      <c r="U868" s="154"/>
      <c r="V868" s="154"/>
      <c r="W868" s="154"/>
      <c r="X868" s="154"/>
      <c r="Y868" s="154"/>
    </row>
    <row r="869" spans="1:25" ht="15.75" customHeight="1" x14ac:dyDescent="0.3">
      <c r="A869" s="154"/>
      <c r="B869" s="154"/>
      <c r="C869" s="154"/>
      <c r="D869" s="154"/>
      <c r="E869" s="154"/>
      <c r="F869" s="154"/>
      <c r="G869" s="154"/>
      <c r="H869" s="154"/>
      <c r="I869" s="154"/>
      <c r="J869" s="154"/>
      <c r="K869" s="154"/>
      <c r="L869" s="154"/>
      <c r="M869" s="154"/>
      <c r="N869" s="154"/>
      <c r="O869" s="154"/>
      <c r="P869" s="154"/>
      <c r="Q869" s="154"/>
      <c r="R869" s="154"/>
      <c r="S869" s="154"/>
      <c r="T869" s="154"/>
      <c r="U869" s="154"/>
      <c r="V869" s="154"/>
      <c r="W869" s="154"/>
      <c r="X869" s="154"/>
      <c r="Y869" s="154"/>
    </row>
    <row r="870" spans="1:25" ht="15.75" customHeight="1" x14ac:dyDescent="0.3">
      <c r="A870" s="154"/>
      <c r="B870" s="154"/>
      <c r="C870" s="154"/>
      <c r="D870" s="154"/>
      <c r="E870" s="154"/>
      <c r="F870" s="154"/>
      <c r="G870" s="154"/>
      <c r="H870" s="154"/>
      <c r="I870" s="154"/>
      <c r="J870" s="154"/>
      <c r="K870" s="154"/>
      <c r="L870" s="154"/>
      <c r="M870" s="154"/>
      <c r="N870" s="154"/>
      <c r="O870" s="154"/>
      <c r="P870" s="154"/>
      <c r="Q870" s="154"/>
      <c r="R870" s="154"/>
      <c r="S870" s="154"/>
      <c r="T870" s="154"/>
      <c r="U870" s="154"/>
      <c r="V870" s="154"/>
      <c r="W870" s="154"/>
      <c r="X870" s="154"/>
      <c r="Y870" s="154"/>
    </row>
    <row r="871" spans="1:25" ht="15.75" customHeight="1" x14ac:dyDescent="0.3">
      <c r="A871" s="154"/>
      <c r="B871" s="154"/>
      <c r="C871" s="154"/>
      <c r="D871" s="154"/>
      <c r="E871" s="154"/>
      <c r="F871" s="154"/>
      <c r="G871" s="154"/>
      <c r="H871" s="154"/>
      <c r="I871" s="154"/>
      <c r="J871" s="154"/>
      <c r="K871" s="154"/>
      <c r="L871" s="154"/>
      <c r="M871" s="154"/>
      <c r="N871" s="154"/>
      <c r="O871" s="154"/>
      <c r="P871" s="154"/>
      <c r="Q871" s="154"/>
      <c r="R871" s="154"/>
      <c r="S871" s="154"/>
      <c r="T871" s="154"/>
      <c r="U871" s="154"/>
      <c r="V871" s="154"/>
      <c r="W871" s="154"/>
      <c r="X871" s="154"/>
      <c r="Y871" s="154"/>
    </row>
    <row r="872" spans="1:25" ht="15.75" customHeight="1" x14ac:dyDescent="0.3">
      <c r="A872" s="154"/>
      <c r="B872" s="154"/>
      <c r="C872" s="154"/>
      <c r="D872" s="154"/>
      <c r="E872" s="154"/>
      <c r="F872" s="154"/>
      <c r="G872" s="154"/>
      <c r="H872" s="154"/>
      <c r="I872" s="154"/>
      <c r="J872" s="154"/>
      <c r="K872" s="154"/>
      <c r="L872" s="154"/>
      <c r="M872" s="154"/>
      <c r="N872" s="154"/>
      <c r="O872" s="154"/>
      <c r="P872" s="154"/>
      <c r="Q872" s="154"/>
      <c r="R872" s="154"/>
      <c r="S872" s="154"/>
      <c r="T872" s="154"/>
      <c r="U872" s="154"/>
      <c r="V872" s="154"/>
      <c r="W872" s="154"/>
      <c r="X872" s="154"/>
      <c r="Y872" s="154"/>
    </row>
    <row r="873" spans="1:25" ht="15.75" customHeight="1" x14ac:dyDescent="0.3">
      <c r="A873" s="154"/>
      <c r="B873" s="154"/>
      <c r="C873" s="154"/>
      <c r="D873" s="154"/>
      <c r="E873" s="154"/>
      <c r="F873" s="154"/>
      <c r="G873" s="154"/>
      <c r="H873" s="154"/>
      <c r="I873" s="154"/>
      <c r="J873" s="154"/>
      <c r="K873" s="154"/>
      <c r="L873" s="154"/>
      <c r="M873" s="154"/>
      <c r="N873" s="154"/>
      <c r="O873" s="154"/>
      <c r="P873" s="154"/>
      <c r="Q873" s="154"/>
      <c r="R873" s="154"/>
      <c r="S873" s="154"/>
      <c r="T873" s="154"/>
      <c r="U873" s="154"/>
      <c r="V873" s="154"/>
      <c r="W873" s="154"/>
      <c r="X873" s="154"/>
      <c r="Y873" s="154"/>
    </row>
    <row r="874" spans="1:25" ht="15.75" customHeight="1" x14ac:dyDescent="0.3">
      <c r="A874" s="154"/>
      <c r="B874" s="154"/>
      <c r="C874" s="154"/>
      <c r="D874" s="154"/>
      <c r="E874" s="154"/>
      <c r="F874" s="154"/>
      <c r="G874" s="154"/>
      <c r="H874" s="154"/>
      <c r="I874" s="154"/>
      <c r="J874" s="154"/>
      <c r="K874" s="154"/>
      <c r="L874" s="154"/>
      <c r="M874" s="154"/>
      <c r="N874" s="154"/>
      <c r="O874" s="154"/>
      <c r="P874" s="154"/>
      <c r="Q874" s="154"/>
      <c r="R874" s="154"/>
      <c r="S874" s="154"/>
      <c r="T874" s="154"/>
      <c r="U874" s="154"/>
      <c r="V874" s="154"/>
      <c r="W874" s="154"/>
      <c r="X874" s="154"/>
      <c r="Y874" s="154"/>
    </row>
    <row r="875" spans="1:25" ht="15.75" customHeight="1" x14ac:dyDescent="0.3">
      <c r="A875" s="154"/>
      <c r="B875" s="154"/>
      <c r="C875" s="154"/>
      <c r="D875" s="154"/>
      <c r="E875" s="154"/>
      <c r="F875" s="154"/>
      <c r="G875" s="154"/>
      <c r="H875" s="154"/>
      <c r="I875" s="154"/>
      <c r="J875" s="154"/>
      <c r="K875" s="154"/>
      <c r="L875" s="154"/>
      <c r="M875" s="154"/>
      <c r="N875" s="154"/>
      <c r="O875" s="154"/>
      <c r="P875" s="154"/>
      <c r="Q875" s="154"/>
      <c r="R875" s="154"/>
      <c r="S875" s="154"/>
      <c r="T875" s="154"/>
      <c r="U875" s="154"/>
      <c r="V875" s="154"/>
      <c r="W875" s="154"/>
      <c r="X875" s="154"/>
      <c r="Y875" s="154"/>
    </row>
    <row r="876" spans="1:25" ht="15.75" customHeight="1" x14ac:dyDescent="0.3">
      <c r="A876" s="154"/>
      <c r="B876" s="154"/>
      <c r="C876" s="154"/>
      <c r="D876" s="154"/>
      <c r="E876" s="154"/>
      <c r="F876" s="154"/>
      <c r="G876" s="154"/>
      <c r="H876" s="154"/>
      <c r="I876" s="154"/>
      <c r="J876" s="154"/>
      <c r="K876" s="154"/>
      <c r="L876" s="154"/>
      <c r="M876" s="154"/>
      <c r="N876" s="154"/>
      <c r="O876" s="154"/>
      <c r="P876" s="154"/>
      <c r="Q876" s="154"/>
      <c r="R876" s="154"/>
      <c r="S876" s="154"/>
      <c r="T876" s="154"/>
      <c r="U876" s="154"/>
      <c r="V876" s="154"/>
      <c r="W876" s="154"/>
      <c r="X876" s="154"/>
      <c r="Y876" s="154"/>
    </row>
    <row r="877" spans="1:25" ht="15.75" customHeight="1" x14ac:dyDescent="0.3">
      <c r="A877" s="154"/>
      <c r="B877" s="154"/>
      <c r="C877" s="154"/>
      <c r="D877" s="154"/>
      <c r="E877" s="154"/>
      <c r="F877" s="154"/>
      <c r="G877" s="154"/>
      <c r="H877" s="154"/>
      <c r="I877" s="154"/>
      <c r="J877" s="154"/>
      <c r="K877" s="154"/>
      <c r="L877" s="154"/>
      <c r="M877" s="154"/>
      <c r="N877" s="154"/>
      <c r="O877" s="154"/>
      <c r="P877" s="154"/>
      <c r="Q877" s="154"/>
      <c r="R877" s="154"/>
      <c r="S877" s="154"/>
      <c r="T877" s="154"/>
      <c r="U877" s="154"/>
      <c r="V877" s="154"/>
      <c r="W877" s="154"/>
      <c r="X877" s="154"/>
      <c r="Y877" s="154"/>
    </row>
    <row r="878" spans="1:25" ht="15.75" customHeight="1" x14ac:dyDescent="0.3">
      <c r="A878" s="154"/>
      <c r="B878" s="154"/>
      <c r="C878" s="154"/>
      <c r="D878" s="154"/>
      <c r="E878" s="154"/>
      <c r="F878" s="154"/>
      <c r="G878" s="154"/>
      <c r="H878" s="154"/>
      <c r="I878" s="154"/>
      <c r="J878" s="154"/>
      <c r="K878" s="154"/>
      <c r="L878" s="154"/>
      <c r="M878" s="154"/>
      <c r="N878" s="154"/>
      <c r="O878" s="154"/>
      <c r="P878" s="154"/>
      <c r="Q878" s="154"/>
      <c r="R878" s="154"/>
      <c r="S878" s="154"/>
      <c r="T878" s="154"/>
      <c r="U878" s="154"/>
      <c r="V878" s="154"/>
      <c r="W878" s="154"/>
      <c r="X878" s="154"/>
      <c r="Y878" s="154"/>
    </row>
    <row r="879" spans="1:25" ht="15.75" customHeight="1" x14ac:dyDescent="0.3">
      <c r="A879" s="154"/>
      <c r="B879" s="154"/>
      <c r="C879" s="154"/>
      <c r="D879" s="154"/>
      <c r="E879" s="154"/>
      <c r="F879" s="154"/>
      <c r="G879" s="154"/>
      <c r="H879" s="154"/>
      <c r="I879" s="154"/>
      <c r="J879" s="154"/>
      <c r="K879" s="154"/>
      <c r="L879" s="154"/>
      <c r="M879" s="154"/>
      <c r="N879" s="154"/>
      <c r="O879" s="154"/>
      <c r="P879" s="154"/>
      <c r="Q879" s="154"/>
      <c r="R879" s="154"/>
      <c r="S879" s="154"/>
      <c r="T879" s="154"/>
      <c r="U879" s="154"/>
      <c r="V879" s="154"/>
      <c r="W879" s="154"/>
      <c r="X879" s="154"/>
      <c r="Y879" s="154"/>
    </row>
    <row r="880" spans="1:25" ht="15.75" customHeight="1" x14ac:dyDescent="0.3">
      <c r="A880" s="154"/>
      <c r="B880" s="154"/>
      <c r="C880" s="154"/>
      <c r="D880" s="154"/>
      <c r="E880" s="154"/>
      <c r="F880" s="154"/>
      <c r="G880" s="154"/>
      <c r="H880" s="154"/>
      <c r="I880" s="154"/>
      <c r="J880" s="154"/>
      <c r="K880" s="154"/>
      <c r="L880" s="154"/>
      <c r="M880" s="154"/>
      <c r="N880" s="154"/>
      <c r="O880" s="154"/>
      <c r="P880" s="154"/>
      <c r="Q880" s="154"/>
      <c r="R880" s="154"/>
      <c r="S880" s="154"/>
      <c r="T880" s="154"/>
      <c r="U880" s="154"/>
      <c r="V880" s="154"/>
      <c r="W880" s="154"/>
      <c r="X880" s="154"/>
      <c r="Y880" s="154"/>
    </row>
    <row r="881" spans="1:25" ht="15.75" customHeight="1" x14ac:dyDescent="0.3">
      <c r="A881" s="154"/>
      <c r="B881" s="154"/>
      <c r="C881" s="154"/>
      <c r="D881" s="154"/>
      <c r="E881" s="154"/>
      <c r="F881" s="154"/>
      <c r="G881" s="154"/>
      <c r="H881" s="154"/>
      <c r="I881" s="154"/>
      <c r="J881" s="154"/>
      <c r="K881" s="154"/>
      <c r="L881" s="154"/>
      <c r="M881" s="154"/>
      <c r="N881" s="154"/>
      <c r="O881" s="154"/>
      <c r="P881" s="154"/>
      <c r="Q881" s="154"/>
      <c r="R881" s="154"/>
      <c r="S881" s="154"/>
      <c r="T881" s="154"/>
      <c r="U881" s="154"/>
      <c r="V881" s="154"/>
      <c r="W881" s="154"/>
      <c r="X881" s="154"/>
      <c r="Y881" s="154"/>
    </row>
    <row r="882" spans="1:25" ht="15.75" customHeight="1" x14ac:dyDescent="0.3">
      <c r="A882" s="154"/>
      <c r="B882" s="154"/>
      <c r="C882" s="154"/>
      <c r="D882" s="154"/>
      <c r="E882" s="154"/>
      <c r="F882" s="154"/>
      <c r="G882" s="154"/>
      <c r="H882" s="154"/>
      <c r="I882" s="154"/>
      <c r="J882" s="154"/>
      <c r="K882" s="154"/>
      <c r="L882" s="154"/>
      <c r="M882" s="154"/>
      <c r="N882" s="154"/>
      <c r="O882" s="154"/>
      <c r="P882" s="154"/>
      <c r="Q882" s="154"/>
      <c r="R882" s="154"/>
      <c r="S882" s="154"/>
      <c r="T882" s="154"/>
      <c r="U882" s="154"/>
      <c r="V882" s="154"/>
      <c r="W882" s="154"/>
      <c r="X882" s="154"/>
      <c r="Y882" s="154"/>
    </row>
    <row r="883" spans="1:25" ht="15.75" customHeight="1" x14ac:dyDescent="0.3">
      <c r="A883" s="154"/>
      <c r="B883" s="154"/>
      <c r="C883" s="154"/>
      <c r="D883" s="154"/>
      <c r="E883" s="154"/>
      <c r="F883" s="154"/>
      <c r="G883" s="154"/>
      <c r="H883" s="154"/>
      <c r="I883" s="154"/>
      <c r="J883" s="154"/>
      <c r="K883" s="154"/>
      <c r="L883" s="154"/>
      <c r="M883" s="154"/>
      <c r="N883" s="154"/>
      <c r="O883" s="154"/>
      <c r="P883" s="154"/>
      <c r="Q883" s="154"/>
      <c r="R883" s="154"/>
      <c r="S883" s="154"/>
      <c r="T883" s="154"/>
      <c r="U883" s="154"/>
      <c r="V883" s="154"/>
      <c r="W883" s="154"/>
      <c r="X883" s="154"/>
      <c r="Y883" s="154"/>
    </row>
    <row r="884" spans="1:25" ht="15.75" customHeight="1" x14ac:dyDescent="0.3">
      <c r="A884" s="154"/>
      <c r="B884" s="154"/>
      <c r="C884" s="154"/>
      <c r="D884" s="154"/>
      <c r="E884" s="154"/>
      <c r="F884" s="154"/>
      <c r="G884" s="154"/>
      <c r="H884" s="154"/>
      <c r="I884" s="154"/>
      <c r="J884" s="154"/>
      <c r="K884" s="154"/>
      <c r="L884" s="154"/>
      <c r="M884" s="154"/>
      <c r="N884" s="154"/>
      <c r="O884" s="154"/>
      <c r="P884" s="154"/>
      <c r="Q884" s="154"/>
      <c r="R884" s="154"/>
      <c r="S884" s="154"/>
      <c r="T884" s="154"/>
      <c r="U884" s="154"/>
      <c r="V884" s="154"/>
      <c r="W884" s="154"/>
      <c r="X884" s="154"/>
      <c r="Y884" s="154"/>
    </row>
    <row r="885" spans="1:25" ht="15.75" customHeight="1" x14ac:dyDescent="0.3">
      <c r="A885" s="154"/>
      <c r="B885" s="154"/>
      <c r="C885" s="154"/>
      <c r="D885" s="154"/>
      <c r="E885" s="154"/>
      <c r="F885" s="154"/>
      <c r="G885" s="154"/>
      <c r="H885" s="154"/>
      <c r="I885" s="154"/>
      <c r="J885" s="154"/>
      <c r="K885" s="154"/>
      <c r="L885" s="154"/>
      <c r="M885" s="154"/>
      <c r="N885" s="154"/>
      <c r="O885" s="154"/>
      <c r="P885" s="154"/>
      <c r="Q885" s="154"/>
      <c r="R885" s="154"/>
      <c r="S885" s="154"/>
      <c r="T885" s="154"/>
      <c r="U885" s="154"/>
      <c r="V885" s="154"/>
      <c r="W885" s="154"/>
      <c r="X885" s="154"/>
      <c r="Y885" s="154"/>
    </row>
    <row r="886" spans="1:25" ht="15.75" customHeight="1" x14ac:dyDescent="0.3">
      <c r="A886" s="154"/>
      <c r="B886" s="154"/>
      <c r="C886" s="154"/>
      <c r="D886" s="154"/>
      <c r="E886" s="154"/>
      <c r="F886" s="154"/>
      <c r="G886" s="154"/>
      <c r="H886" s="154"/>
      <c r="I886" s="154"/>
      <c r="J886" s="154"/>
      <c r="K886" s="154"/>
      <c r="L886" s="154"/>
      <c r="M886" s="154"/>
      <c r="N886" s="154"/>
      <c r="O886" s="154"/>
      <c r="P886" s="154"/>
      <c r="Q886" s="154"/>
      <c r="R886" s="154"/>
      <c r="S886" s="154"/>
      <c r="T886" s="154"/>
      <c r="U886" s="154"/>
      <c r="V886" s="154"/>
      <c r="W886" s="154"/>
      <c r="X886" s="154"/>
      <c r="Y886" s="154"/>
    </row>
    <row r="887" spans="1:25" ht="15.75" customHeight="1" x14ac:dyDescent="0.3">
      <c r="A887" s="154"/>
      <c r="B887" s="154"/>
      <c r="C887" s="154"/>
      <c r="D887" s="154"/>
      <c r="E887" s="154"/>
      <c r="F887" s="154"/>
      <c r="G887" s="154"/>
      <c r="H887" s="154"/>
      <c r="I887" s="154"/>
      <c r="J887" s="154"/>
      <c r="K887" s="154"/>
      <c r="L887" s="154"/>
      <c r="M887" s="154"/>
      <c r="N887" s="154"/>
      <c r="O887" s="154"/>
      <c r="P887" s="154"/>
      <c r="Q887" s="154"/>
      <c r="R887" s="154"/>
      <c r="S887" s="154"/>
      <c r="T887" s="154"/>
      <c r="U887" s="154"/>
      <c r="V887" s="154"/>
      <c r="W887" s="154"/>
      <c r="X887" s="154"/>
      <c r="Y887" s="154"/>
    </row>
    <row r="888" spans="1:25" ht="15.75" customHeight="1" x14ac:dyDescent="0.3">
      <c r="A888" s="154"/>
      <c r="B888" s="154"/>
      <c r="C888" s="154"/>
      <c r="D888" s="154"/>
      <c r="E888" s="154"/>
      <c r="F888" s="154"/>
      <c r="G888" s="154"/>
      <c r="H888" s="154"/>
      <c r="I888" s="154"/>
      <c r="J888" s="154"/>
      <c r="K888" s="154"/>
      <c r="L888" s="154"/>
      <c r="M888" s="154"/>
      <c r="N888" s="154"/>
      <c r="O888" s="154"/>
      <c r="P888" s="154"/>
      <c r="Q888" s="154"/>
      <c r="R888" s="154"/>
      <c r="S888" s="154"/>
      <c r="T888" s="154"/>
      <c r="U888" s="154"/>
      <c r="V888" s="154"/>
      <c r="W888" s="154"/>
      <c r="X888" s="154"/>
      <c r="Y888" s="154"/>
    </row>
    <row r="889" spans="1:25" ht="15.75" customHeight="1" x14ac:dyDescent="0.3">
      <c r="A889" s="154"/>
      <c r="B889" s="154"/>
      <c r="C889" s="154"/>
      <c r="D889" s="154"/>
      <c r="E889" s="154"/>
      <c r="F889" s="154"/>
      <c r="G889" s="154"/>
      <c r="H889" s="154"/>
      <c r="I889" s="154"/>
      <c r="J889" s="154"/>
      <c r="K889" s="154"/>
      <c r="L889" s="154"/>
      <c r="M889" s="154"/>
      <c r="N889" s="154"/>
      <c r="O889" s="154"/>
      <c r="P889" s="154"/>
      <c r="Q889" s="154"/>
      <c r="R889" s="154"/>
      <c r="S889" s="154"/>
      <c r="T889" s="154"/>
      <c r="U889" s="154"/>
      <c r="V889" s="154"/>
      <c r="W889" s="154"/>
      <c r="X889" s="154"/>
      <c r="Y889" s="154"/>
    </row>
    <row r="890" spans="1:25" ht="15.75" customHeight="1" x14ac:dyDescent="0.3">
      <c r="A890" s="154"/>
      <c r="B890" s="154"/>
      <c r="C890" s="154"/>
      <c r="D890" s="154"/>
      <c r="E890" s="154"/>
      <c r="F890" s="154"/>
      <c r="G890" s="154"/>
      <c r="H890" s="154"/>
      <c r="I890" s="154"/>
      <c r="J890" s="154"/>
      <c r="K890" s="154"/>
      <c r="L890" s="154"/>
      <c r="M890" s="154"/>
      <c r="N890" s="154"/>
      <c r="O890" s="154"/>
      <c r="P890" s="154"/>
      <c r="Q890" s="154"/>
      <c r="R890" s="154"/>
      <c r="S890" s="154"/>
      <c r="T890" s="154"/>
      <c r="U890" s="154"/>
      <c r="V890" s="154"/>
      <c r="W890" s="154"/>
      <c r="X890" s="154"/>
      <c r="Y890" s="154"/>
    </row>
    <row r="891" spans="1:25" ht="15.75" customHeight="1" x14ac:dyDescent="0.3">
      <c r="A891" s="154"/>
      <c r="B891" s="154"/>
      <c r="C891" s="154"/>
      <c r="D891" s="154"/>
      <c r="E891" s="154"/>
      <c r="F891" s="154"/>
      <c r="G891" s="154"/>
      <c r="H891" s="154"/>
      <c r="I891" s="154"/>
      <c r="J891" s="154"/>
      <c r="K891" s="154"/>
      <c r="L891" s="154"/>
      <c r="M891" s="154"/>
      <c r="N891" s="154"/>
      <c r="O891" s="154"/>
      <c r="P891" s="154"/>
      <c r="Q891" s="154"/>
      <c r="R891" s="154"/>
      <c r="S891" s="154"/>
      <c r="T891" s="154"/>
      <c r="U891" s="154"/>
      <c r="V891" s="154"/>
      <c r="W891" s="154"/>
      <c r="X891" s="154"/>
      <c r="Y891" s="154"/>
    </row>
    <row r="892" spans="1:25" ht="15.75" customHeight="1" x14ac:dyDescent="0.3">
      <c r="A892" s="154"/>
      <c r="B892" s="154"/>
      <c r="C892" s="154"/>
      <c r="D892" s="154"/>
      <c r="E892" s="154"/>
      <c r="F892" s="154"/>
      <c r="G892" s="154"/>
      <c r="H892" s="154"/>
      <c r="I892" s="154"/>
      <c r="J892" s="154"/>
      <c r="K892" s="154"/>
      <c r="L892" s="154"/>
      <c r="M892" s="154"/>
      <c r="N892" s="154"/>
      <c r="O892" s="154"/>
      <c r="P892" s="154"/>
      <c r="Q892" s="154"/>
      <c r="R892" s="154"/>
      <c r="S892" s="154"/>
      <c r="T892" s="154"/>
      <c r="U892" s="154"/>
      <c r="V892" s="154"/>
      <c r="W892" s="154"/>
      <c r="X892" s="154"/>
      <c r="Y892" s="154"/>
    </row>
    <row r="893" spans="1:25" ht="15.75" customHeight="1" x14ac:dyDescent="0.3">
      <c r="A893" s="154"/>
      <c r="B893" s="154"/>
      <c r="C893" s="154"/>
      <c r="D893" s="154"/>
      <c r="E893" s="154"/>
      <c r="F893" s="154"/>
      <c r="G893" s="154"/>
      <c r="H893" s="154"/>
      <c r="I893" s="154"/>
      <c r="J893" s="154"/>
      <c r="K893" s="154"/>
      <c r="L893" s="154"/>
      <c r="M893" s="154"/>
      <c r="N893" s="154"/>
      <c r="O893" s="154"/>
      <c r="P893" s="154"/>
      <c r="Q893" s="154"/>
      <c r="R893" s="154"/>
      <c r="S893" s="154"/>
      <c r="T893" s="154"/>
      <c r="U893" s="154"/>
      <c r="V893" s="154"/>
      <c r="W893" s="154"/>
      <c r="X893" s="154"/>
      <c r="Y893" s="154"/>
    </row>
    <row r="894" spans="1:25" ht="15.75" customHeight="1" x14ac:dyDescent="0.3">
      <c r="A894" s="154"/>
      <c r="B894" s="154"/>
      <c r="C894" s="154"/>
      <c r="D894" s="154"/>
      <c r="E894" s="154"/>
      <c r="F894" s="154"/>
      <c r="G894" s="154"/>
      <c r="H894" s="154"/>
      <c r="I894" s="154"/>
      <c r="J894" s="154"/>
      <c r="K894" s="154"/>
      <c r="L894" s="154"/>
      <c r="M894" s="154"/>
      <c r="N894" s="154"/>
      <c r="O894" s="154"/>
      <c r="P894" s="154"/>
      <c r="Q894" s="154"/>
      <c r="R894" s="154"/>
      <c r="S894" s="154"/>
      <c r="T894" s="154"/>
      <c r="U894" s="154"/>
      <c r="V894" s="154"/>
      <c r="W894" s="154"/>
      <c r="X894" s="154"/>
      <c r="Y894" s="154"/>
    </row>
    <row r="895" spans="1:25" ht="15.75" customHeight="1" x14ac:dyDescent="0.3">
      <c r="A895" s="154"/>
      <c r="B895" s="154"/>
      <c r="C895" s="154"/>
      <c r="D895" s="154"/>
      <c r="E895" s="154"/>
      <c r="F895" s="154"/>
      <c r="G895" s="154"/>
      <c r="H895" s="154"/>
      <c r="I895" s="154"/>
      <c r="J895" s="154"/>
      <c r="K895" s="154"/>
      <c r="L895" s="154"/>
      <c r="M895" s="154"/>
      <c r="N895" s="154"/>
      <c r="O895" s="154"/>
      <c r="P895" s="154"/>
      <c r="Q895" s="154"/>
      <c r="R895" s="154"/>
      <c r="S895" s="154"/>
      <c r="T895" s="154"/>
      <c r="U895" s="154"/>
      <c r="V895" s="154"/>
      <c r="W895" s="154"/>
      <c r="X895" s="154"/>
      <c r="Y895" s="154"/>
    </row>
    <row r="896" spans="1:25" ht="15.75" customHeight="1" x14ac:dyDescent="0.3">
      <c r="A896" s="154"/>
      <c r="B896" s="154"/>
      <c r="C896" s="154"/>
      <c r="D896" s="154"/>
      <c r="E896" s="154"/>
      <c r="F896" s="154"/>
      <c r="G896" s="154"/>
      <c r="H896" s="154"/>
      <c r="I896" s="154"/>
      <c r="J896" s="154"/>
      <c r="K896" s="154"/>
      <c r="L896" s="154"/>
      <c r="M896" s="154"/>
      <c r="N896" s="154"/>
      <c r="O896" s="154"/>
      <c r="P896" s="154"/>
      <c r="Q896" s="154"/>
      <c r="R896" s="154"/>
      <c r="S896" s="154"/>
      <c r="T896" s="154"/>
      <c r="U896" s="154"/>
      <c r="V896" s="154"/>
      <c r="W896" s="154"/>
      <c r="X896" s="154"/>
      <c r="Y896" s="154"/>
    </row>
    <row r="897" spans="1:25" ht="15.75" customHeight="1" x14ac:dyDescent="0.3">
      <c r="A897" s="154"/>
      <c r="B897" s="154"/>
      <c r="C897" s="154"/>
      <c r="D897" s="154"/>
      <c r="E897" s="154"/>
      <c r="F897" s="154"/>
      <c r="G897" s="154"/>
      <c r="H897" s="154"/>
      <c r="I897" s="154"/>
      <c r="J897" s="154"/>
      <c r="K897" s="154"/>
      <c r="L897" s="154"/>
      <c r="M897" s="154"/>
      <c r="N897" s="154"/>
      <c r="O897" s="154"/>
      <c r="P897" s="154"/>
      <c r="Q897" s="154"/>
      <c r="R897" s="154"/>
      <c r="S897" s="154"/>
      <c r="T897" s="154"/>
      <c r="U897" s="154"/>
      <c r="V897" s="154"/>
      <c r="W897" s="154"/>
      <c r="X897" s="154"/>
      <c r="Y897" s="154"/>
    </row>
    <row r="898" spans="1:25" ht="15.75" customHeight="1" x14ac:dyDescent="0.3">
      <c r="A898" s="154"/>
      <c r="B898" s="154"/>
      <c r="C898" s="154"/>
      <c r="D898" s="154"/>
      <c r="E898" s="154"/>
      <c r="F898" s="154"/>
      <c r="G898" s="154"/>
      <c r="H898" s="154"/>
      <c r="I898" s="154"/>
      <c r="J898" s="154"/>
      <c r="K898" s="154"/>
      <c r="L898" s="154"/>
      <c r="M898" s="154"/>
      <c r="N898" s="154"/>
      <c r="O898" s="154"/>
      <c r="P898" s="154"/>
      <c r="Q898" s="154"/>
      <c r="R898" s="154"/>
      <c r="S898" s="154"/>
      <c r="T898" s="154"/>
      <c r="U898" s="154"/>
      <c r="V898" s="154"/>
      <c r="W898" s="154"/>
      <c r="X898" s="154"/>
      <c r="Y898" s="154"/>
    </row>
    <row r="899" spans="1:25" ht="15.75" customHeight="1" x14ac:dyDescent="0.3">
      <c r="A899" s="154"/>
      <c r="B899" s="154"/>
      <c r="C899" s="154"/>
      <c r="D899" s="154"/>
      <c r="E899" s="154"/>
      <c r="F899" s="154"/>
      <c r="G899" s="154"/>
      <c r="H899" s="154"/>
      <c r="I899" s="154"/>
      <c r="J899" s="154"/>
      <c r="K899" s="154"/>
      <c r="L899" s="154"/>
      <c r="M899" s="154"/>
      <c r="N899" s="154"/>
      <c r="O899" s="154"/>
      <c r="P899" s="154"/>
      <c r="Q899" s="154"/>
      <c r="R899" s="154"/>
      <c r="S899" s="154"/>
      <c r="T899" s="154"/>
      <c r="U899" s="154"/>
      <c r="V899" s="154"/>
      <c r="W899" s="154"/>
      <c r="X899" s="154"/>
      <c r="Y899" s="154"/>
    </row>
    <row r="900" spans="1:25" ht="15.75" customHeight="1" x14ac:dyDescent="0.3">
      <c r="A900" s="154"/>
      <c r="B900" s="154"/>
      <c r="C900" s="154"/>
      <c r="D900" s="154"/>
      <c r="E900" s="154"/>
      <c r="F900" s="154"/>
      <c r="G900" s="154"/>
      <c r="H900" s="154"/>
      <c r="I900" s="154"/>
      <c r="J900" s="154"/>
      <c r="K900" s="154"/>
      <c r="L900" s="154"/>
      <c r="M900" s="154"/>
      <c r="N900" s="154"/>
      <c r="O900" s="154"/>
      <c r="P900" s="154"/>
      <c r="Q900" s="154"/>
      <c r="R900" s="154"/>
      <c r="S900" s="154"/>
      <c r="T900" s="154"/>
      <c r="U900" s="154"/>
      <c r="V900" s="154"/>
      <c r="W900" s="154"/>
      <c r="X900" s="154"/>
      <c r="Y900" s="154"/>
    </row>
    <row r="901" spans="1:25" ht="15.75" customHeight="1" x14ac:dyDescent="0.3">
      <c r="A901" s="154"/>
      <c r="B901" s="154"/>
      <c r="C901" s="154"/>
      <c r="D901" s="154"/>
      <c r="E901" s="154"/>
      <c r="F901" s="154"/>
      <c r="G901" s="154"/>
      <c r="H901" s="154"/>
      <c r="I901" s="154"/>
      <c r="J901" s="154"/>
      <c r="K901" s="154"/>
      <c r="L901" s="154"/>
      <c r="M901" s="154"/>
      <c r="N901" s="154"/>
      <c r="O901" s="154"/>
      <c r="P901" s="154"/>
      <c r="Q901" s="154"/>
      <c r="R901" s="154"/>
      <c r="S901" s="154"/>
      <c r="T901" s="154"/>
      <c r="U901" s="154"/>
      <c r="V901" s="154"/>
      <c r="W901" s="154"/>
      <c r="X901" s="154"/>
      <c r="Y901" s="154"/>
    </row>
    <row r="902" spans="1:25" ht="15.75" customHeight="1" x14ac:dyDescent="0.3">
      <c r="A902" s="154"/>
      <c r="B902" s="154"/>
      <c r="C902" s="154"/>
      <c r="D902" s="154"/>
      <c r="E902" s="154"/>
      <c r="F902" s="154"/>
      <c r="G902" s="154"/>
      <c r="H902" s="154"/>
      <c r="I902" s="154"/>
      <c r="J902" s="154"/>
      <c r="K902" s="154"/>
      <c r="L902" s="154"/>
      <c r="M902" s="154"/>
      <c r="N902" s="154"/>
      <c r="O902" s="154"/>
      <c r="P902" s="154"/>
      <c r="Q902" s="154"/>
      <c r="R902" s="154"/>
      <c r="S902" s="154"/>
      <c r="T902" s="154"/>
      <c r="U902" s="154"/>
      <c r="V902" s="154"/>
      <c r="W902" s="154"/>
      <c r="X902" s="154"/>
      <c r="Y902" s="154"/>
    </row>
    <row r="903" spans="1:25" ht="15.75" customHeight="1" x14ac:dyDescent="0.3">
      <c r="A903" s="154"/>
      <c r="B903" s="154"/>
      <c r="C903" s="154"/>
      <c r="D903" s="154"/>
      <c r="E903" s="154"/>
      <c r="F903" s="154"/>
      <c r="G903" s="154"/>
      <c r="H903" s="154"/>
      <c r="I903" s="154"/>
      <c r="J903" s="154"/>
      <c r="K903" s="154"/>
      <c r="L903" s="154"/>
      <c r="M903" s="154"/>
      <c r="N903" s="154"/>
      <c r="O903" s="154"/>
      <c r="P903" s="154"/>
      <c r="Q903" s="154"/>
      <c r="R903" s="154"/>
      <c r="S903" s="154"/>
      <c r="T903" s="154"/>
      <c r="U903" s="154"/>
      <c r="V903" s="154"/>
      <c r="W903" s="154"/>
      <c r="X903" s="154"/>
      <c r="Y903" s="154"/>
    </row>
    <row r="904" spans="1:25" ht="15.75" customHeight="1" x14ac:dyDescent="0.3">
      <c r="A904" s="154"/>
      <c r="B904" s="154"/>
      <c r="C904" s="154"/>
      <c r="D904" s="154"/>
      <c r="E904" s="154"/>
      <c r="F904" s="154"/>
      <c r="G904" s="154"/>
      <c r="H904" s="154"/>
      <c r="I904" s="154"/>
      <c r="J904" s="154"/>
      <c r="K904" s="154"/>
      <c r="L904" s="154"/>
      <c r="M904" s="154"/>
      <c r="N904" s="154"/>
      <c r="O904" s="154"/>
      <c r="P904" s="154"/>
      <c r="Q904" s="154"/>
      <c r="R904" s="154"/>
      <c r="S904" s="154"/>
      <c r="T904" s="154"/>
      <c r="U904" s="154"/>
      <c r="V904" s="154"/>
      <c r="W904" s="154"/>
      <c r="X904" s="154"/>
      <c r="Y904" s="154"/>
    </row>
    <row r="905" spans="1:25" ht="15.75" customHeight="1" x14ac:dyDescent="0.3">
      <c r="A905" s="154"/>
      <c r="B905" s="154"/>
      <c r="C905" s="154"/>
      <c r="D905" s="154"/>
      <c r="E905" s="154"/>
      <c r="F905" s="154"/>
      <c r="G905" s="154"/>
      <c r="H905" s="154"/>
      <c r="I905" s="154"/>
      <c r="J905" s="154"/>
      <c r="K905" s="154"/>
      <c r="L905" s="154"/>
      <c r="M905" s="154"/>
      <c r="N905" s="154"/>
      <c r="O905" s="154"/>
      <c r="P905" s="154"/>
      <c r="Q905" s="154"/>
      <c r="R905" s="154"/>
      <c r="S905" s="154"/>
      <c r="T905" s="154"/>
      <c r="U905" s="154"/>
      <c r="V905" s="154"/>
      <c r="W905" s="154"/>
      <c r="X905" s="154"/>
      <c r="Y905" s="154"/>
    </row>
    <row r="906" spans="1:25" ht="15.75" customHeight="1" x14ac:dyDescent="0.3">
      <c r="A906" s="154"/>
      <c r="B906" s="154"/>
      <c r="C906" s="154"/>
      <c r="D906" s="154"/>
      <c r="E906" s="154"/>
      <c r="F906" s="154"/>
      <c r="G906" s="154"/>
      <c r="H906" s="154"/>
      <c r="I906" s="154"/>
      <c r="J906" s="154"/>
      <c r="K906" s="154"/>
      <c r="L906" s="154"/>
      <c r="M906" s="154"/>
      <c r="N906" s="154"/>
      <c r="O906" s="154"/>
      <c r="P906" s="154"/>
      <c r="Q906" s="154"/>
      <c r="R906" s="154"/>
      <c r="S906" s="154"/>
      <c r="T906" s="154"/>
      <c r="U906" s="154"/>
      <c r="V906" s="154"/>
      <c r="W906" s="154"/>
      <c r="X906" s="154"/>
      <c r="Y906" s="154"/>
    </row>
    <row r="907" spans="1:25" ht="15.75" customHeight="1" x14ac:dyDescent="0.3">
      <c r="A907" s="154"/>
      <c r="B907" s="154"/>
      <c r="C907" s="154"/>
      <c r="D907" s="154"/>
      <c r="E907" s="154"/>
      <c r="F907" s="154"/>
      <c r="G907" s="154"/>
      <c r="H907" s="154"/>
      <c r="I907" s="154"/>
      <c r="J907" s="154"/>
      <c r="K907" s="154"/>
      <c r="L907" s="154"/>
      <c r="M907" s="154"/>
      <c r="N907" s="154"/>
      <c r="O907" s="154"/>
      <c r="P907" s="154"/>
      <c r="Q907" s="154"/>
      <c r="R907" s="154"/>
      <c r="S907" s="154"/>
      <c r="T907" s="154"/>
      <c r="U907" s="154"/>
      <c r="V907" s="154"/>
      <c r="W907" s="154"/>
      <c r="X907" s="154"/>
      <c r="Y907" s="154"/>
    </row>
    <row r="908" spans="1:25" ht="15.75" customHeight="1" x14ac:dyDescent="0.3">
      <c r="A908" s="154"/>
      <c r="B908" s="154"/>
      <c r="C908" s="154"/>
      <c r="D908" s="154"/>
      <c r="E908" s="154"/>
      <c r="F908" s="154"/>
      <c r="G908" s="154"/>
      <c r="H908" s="154"/>
      <c r="I908" s="154"/>
      <c r="J908" s="154"/>
      <c r="K908" s="154"/>
      <c r="L908" s="154"/>
      <c r="M908" s="154"/>
      <c r="N908" s="154"/>
      <c r="O908" s="154"/>
      <c r="P908" s="154"/>
      <c r="Q908" s="154"/>
      <c r="R908" s="154"/>
      <c r="S908" s="154"/>
      <c r="T908" s="154"/>
      <c r="U908" s="154"/>
      <c r="V908" s="154"/>
      <c r="W908" s="154"/>
      <c r="X908" s="154"/>
      <c r="Y908" s="154"/>
    </row>
    <row r="909" spans="1:25" ht="15.75" customHeight="1" x14ac:dyDescent="0.3">
      <c r="A909" s="154"/>
      <c r="B909" s="154"/>
      <c r="C909" s="154"/>
      <c r="D909" s="154"/>
      <c r="E909" s="154"/>
      <c r="F909" s="154"/>
      <c r="G909" s="154"/>
      <c r="H909" s="154"/>
      <c r="I909" s="154"/>
      <c r="J909" s="154"/>
      <c r="K909" s="154"/>
      <c r="L909" s="154"/>
      <c r="M909" s="154"/>
      <c r="N909" s="154"/>
      <c r="O909" s="154"/>
      <c r="P909" s="154"/>
      <c r="Q909" s="154"/>
      <c r="R909" s="154"/>
      <c r="S909" s="154"/>
      <c r="T909" s="154"/>
      <c r="U909" s="154"/>
      <c r="V909" s="154"/>
      <c r="W909" s="154"/>
      <c r="X909" s="154"/>
      <c r="Y909" s="154"/>
    </row>
    <row r="910" spans="1:25" ht="15.75" customHeight="1" x14ac:dyDescent="0.3">
      <c r="A910" s="154"/>
      <c r="B910" s="154"/>
      <c r="C910" s="154"/>
      <c r="D910" s="154"/>
      <c r="E910" s="154"/>
      <c r="F910" s="154"/>
      <c r="G910" s="154"/>
      <c r="H910" s="154"/>
      <c r="I910" s="154"/>
      <c r="J910" s="154"/>
      <c r="K910" s="154"/>
      <c r="L910" s="154"/>
      <c r="M910" s="154"/>
      <c r="N910" s="154"/>
      <c r="O910" s="154"/>
      <c r="P910" s="154"/>
      <c r="Q910" s="154"/>
      <c r="R910" s="154"/>
      <c r="S910" s="154"/>
      <c r="T910" s="154"/>
      <c r="U910" s="154"/>
      <c r="V910" s="154"/>
      <c r="W910" s="154"/>
      <c r="X910" s="154"/>
      <c r="Y910" s="154"/>
    </row>
    <row r="911" spans="1:25" ht="15.75" customHeight="1" x14ac:dyDescent="0.3">
      <c r="A911" s="154"/>
      <c r="B911" s="154"/>
      <c r="C911" s="154"/>
      <c r="D911" s="154"/>
      <c r="E911" s="154"/>
      <c r="F911" s="154"/>
      <c r="G911" s="154"/>
      <c r="H911" s="154"/>
      <c r="I911" s="154"/>
      <c r="J911" s="154"/>
      <c r="K911" s="154"/>
      <c r="L911" s="154"/>
      <c r="M911" s="154"/>
      <c r="N911" s="154"/>
      <c r="O911" s="154"/>
      <c r="P911" s="154"/>
      <c r="Q911" s="154"/>
      <c r="R911" s="154"/>
      <c r="S911" s="154"/>
      <c r="T911" s="154"/>
      <c r="U911" s="154"/>
      <c r="V911" s="154"/>
      <c r="W911" s="154"/>
      <c r="X911" s="154"/>
      <c r="Y911" s="154"/>
    </row>
    <row r="912" spans="1:25" ht="15.75" customHeight="1" x14ac:dyDescent="0.3">
      <c r="A912" s="154"/>
      <c r="B912" s="154"/>
      <c r="C912" s="154"/>
      <c r="D912" s="154"/>
      <c r="E912" s="154"/>
      <c r="F912" s="154"/>
      <c r="G912" s="154"/>
      <c r="H912" s="154"/>
      <c r="I912" s="154"/>
      <c r="J912" s="154"/>
      <c r="K912" s="154"/>
      <c r="L912" s="154"/>
      <c r="M912" s="154"/>
      <c r="N912" s="154"/>
      <c r="O912" s="154"/>
      <c r="P912" s="154"/>
      <c r="Q912" s="154"/>
      <c r="R912" s="154"/>
      <c r="S912" s="154"/>
      <c r="T912" s="154"/>
      <c r="U912" s="154"/>
      <c r="V912" s="154"/>
      <c r="W912" s="154"/>
      <c r="X912" s="154"/>
      <c r="Y912" s="154"/>
    </row>
    <row r="913" spans="1:25" ht="15.75" customHeight="1" x14ac:dyDescent="0.3">
      <c r="A913" s="154"/>
      <c r="B913" s="154"/>
      <c r="C913" s="154"/>
      <c r="D913" s="154"/>
      <c r="E913" s="154"/>
      <c r="F913" s="154"/>
      <c r="G913" s="154"/>
      <c r="H913" s="154"/>
      <c r="I913" s="154"/>
      <c r="J913" s="154"/>
      <c r="K913" s="154"/>
      <c r="L913" s="154"/>
      <c r="M913" s="154"/>
      <c r="N913" s="154"/>
      <c r="O913" s="154"/>
      <c r="P913" s="154"/>
      <c r="Q913" s="154"/>
      <c r="R913" s="154"/>
      <c r="S913" s="154"/>
      <c r="T913" s="154"/>
      <c r="U913" s="154"/>
      <c r="V913" s="154"/>
      <c r="W913" s="154"/>
      <c r="X913" s="154"/>
      <c r="Y913" s="154"/>
    </row>
    <row r="914" spans="1:25" ht="15.75" customHeight="1" x14ac:dyDescent="0.3">
      <c r="A914" s="154"/>
      <c r="B914" s="154"/>
      <c r="C914" s="154"/>
      <c r="D914" s="154"/>
      <c r="E914" s="154"/>
      <c r="F914" s="154"/>
      <c r="G914" s="154"/>
      <c r="H914" s="154"/>
      <c r="I914" s="154"/>
      <c r="J914" s="154"/>
      <c r="K914" s="154"/>
      <c r="L914" s="154"/>
      <c r="M914" s="154"/>
      <c r="N914" s="154"/>
      <c r="O914" s="154"/>
      <c r="P914" s="154"/>
      <c r="Q914" s="154"/>
      <c r="R914" s="154"/>
      <c r="S914" s="154"/>
      <c r="T914" s="154"/>
      <c r="U914" s="154"/>
      <c r="V914" s="154"/>
      <c r="W914" s="154"/>
      <c r="X914" s="154"/>
      <c r="Y914" s="154"/>
    </row>
    <row r="915" spans="1:25" ht="15.75" customHeight="1" x14ac:dyDescent="0.3">
      <c r="A915" s="154"/>
      <c r="B915" s="154"/>
      <c r="C915" s="154"/>
      <c r="D915" s="154"/>
      <c r="E915" s="154"/>
      <c r="F915" s="154"/>
      <c r="G915" s="154"/>
      <c r="H915" s="154"/>
      <c r="I915" s="154"/>
      <c r="J915" s="154"/>
      <c r="K915" s="154"/>
      <c r="L915" s="154"/>
      <c r="M915" s="154"/>
      <c r="N915" s="154"/>
      <c r="O915" s="154"/>
      <c r="P915" s="154"/>
      <c r="Q915" s="154"/>
      <c r="R915" s="154"/>
      <c r="S915" s="154"/>
      <c r="T915" s="154"/>
      <c r="U915" s="154"/>
      <c r="V915" s="154"/>
      <c r="W915" s="154"/>
      <c r="X915" s="154"/>
      <c r="Y915" s="154"/>
    </row>
    <row r="916" spans="1:25" ht="15.75" customHeight="1" x14ac:dyDescent="0.3">
      <c r="A916" s="154"/>
      <c r="B916" s="154"/>
      <c r="C916" s="154"/>
      <c r="D916" s="154"/>
      <c r="E916" s="154"/>
      <c r="F916" s="154"/>
      <c r="G916" s="154"/>
      <c r="H916" s="154"/>
      <c r="I916" s="154"/>
      <c r="J916" s="154"/>
      <c r="K916" s="154"/>
      <c r="L916" s="154"/>
      <c r="M916" s="154"/>
      <c r="N916" s="154"/>
      <c r="O916" s="154"/>
      <c r="P916" s="154"/>
      <c r="Q916" s="154"/>
      <c r="R916" s="154"/>
      <c r="S916" s="154"/>
      <c r="T916" s="154"/>
      <c r="U916" s="154"/>
      <c r="V916" s="154"/>
      <c r="W916" s="154"/>
      <c r="X916" s="154"/>
      <c r="Y916" s="154"/>
    </row>
    <row r="917" spans="1:25" ht="15.75" customHeight="1" x14ac:dyDescent="0.3">
      <c r="A917" s="154"/>
      <c r="B917" s="154"/>
      <c r="C917" s="154"/>
      <c r="D917" s="154"/>
      <c r="E917" s="154"/>
      <c r="F917" s="154"/>
      <c r="G917" s="154"/>
      <c r="H917" s="154"/>
      <c r="I917" s="154"/>
      <c r="J917" s="154"/>
      <c r="K917" s="154"/>
      <c r="L917" s="154"/>
      <c r="M917" s="154"/>
      <c r="N917" s="154"/>
      <c r="O917" s="154"/>
      <c r="P917" s="154"/>
      <c r="Q917" s="154"/>
      <c r="R917" s="154"/>
      <c r="S917" s="154"/>
      <c r="T917" s="154"/>
      <c r="U917" s="154"/>
      <c r="V917" s="154"/>
      <c r="W917" s="154"/>
      <c r="X917" s="154"/>
      <c r="Y917" s="154"/>
    </row>
    <row r="918" spans="1:25" ht="15.75" customHeight="1" x14ac:dyDescent="0.3">
      <c r="A918" s="154"/>
      <c r="B918" s="154"/>
      <c r="C918" s="154"/>
      <c r="D918" s="154"/>
      <c r="E918" s="154"/>
      <c r="F918" s="154"/>
      <c r="G918" s="154"/>
      <c r="H918" s="154"/>
      <c r="I918" s="154"/>
      <c r="J918" s="154"/>
      <c r="K918" s="154"/>
      <c r="L918" s="154"/>
      <c r="M918" s="154"/>
      <c r="N918" s="154"/>
      <c r="O918" s="154"/>
      <c r="P918" s="154"/>
      <c r="Q918" s="154"/>
      <c r="R918" s="154"/>
      <c r="S918" s="154"/>
      <c r="T918" s="154"/>
      <c r="U918" s="154"/>
      <c r="V918" s="154"/>
      <c r="W918" s="154"/>
      <c r="X918" s="154"/>
      <c r="Y918" s="154"/>
    </row>
    <row r="919" spans="1:25" ht="15.75" customHeight="1" x14ac:dyDescent="0.3">
      <c r="A919" s="154"/>
      <c r="B919" s="154"/>
      <c r="C919" s="154"/>
      <c r="D919" s="154"/>
      <c r="E919" s="154"/>
      <c r="F919" s="154"/>
      <c r="G919" s="154"/>
      <c r="H919" s="154"/>
      <c r="I919" s="154"/>
      <c r="J919" s="154"/>
      <c r="K919" s="154"/>
      <c r="L919" s="154"/>
      <c r="M919" s="154"/>
      <c r="N919" s="154"/>
      <c r="O919" s="154"/>
      <c r="P919" s="154"/>
      <c r="Q919" s="154"/>
      <c r="R919" s="154"/>
      <c r="S919" s="154"/>
      <c r="T919" s="154"/>
      <c r="U919" s="154"/>
      <c r="V919" s="154"/>
      <c r="W919" s="154"/>
      <c r="X919" s="154"/>
      <c r="Y919" s="154"/>
    </row>
    <row r="920" spans="1:25" ht="15.75" customHeight="1" x14ac:dyDescent="0.3">
      <c r="A920" s="154"/>
      <c r="B920" s="154"/>
      <c r="C920" s="154"/>
      <c r="D920" s="154"/>
      <c r="E920" s="154"/>
      <c r="F920" s="154"/>
      <c r="G920" s="154"/>
      <c r="H920" s="154"/>
      <c r="I920" s="154"/>
      <c r="J920" s="154"/>
      <c r="K920" s="154"/>
      <c r="L920" s="154"/>
      <c r="M920" s="154"/>
      <c r="N920" s="154"/>
      <c r="O920" s="154"/>
      <c r="P920" s="154"/>
      <c r="Q920" s="154"/>
      <c r="R920" s="154"/>
      <c r="S920" s="154"/>
      <c r="T920" s="154"/>
      <c r="U920" s="154"/>
      <c r="V920" s="154"/>
      <c r="W920" s="154"/>
      <c r="X920" s="154"/>
      <c r="Y920" s="154"/>
    </row>
    <row r="921" spans="1:25" ht="15.75" customHeight="1" x14ac:dyDescent="0.3">
      <c r="A921" s="154"/>
      <c r="B921" s="154"/>
      <c r="C921" s="154"/>
      <c r="D921" s="154"/>
      <c r="E921" s="154"/>
      <c r="F921" s="154"/>
      <c r="G921" s="154"/>
      <c r="H921" s="154"/>
      <c r="I921" s="154"/>
      <c r="J921" s="154"/>
      <c r="K921" s="154"/>
      <c r="L921" s="154"/>
      <c r="M921" s="154"/>
      <c r="N921" s="154"/>
      <c r="O921" s="154"/>
      <c r="P921" s="154"/>
      <c r="Q921" s="154"/>
      <c r="R921" s="154"/>
      <c r="S921" s="154"/>
      <c r="T921" s="154"/>
      <c r="U921" s="154"/>
      <c r="V921" s="154"/>
      <c r="W921" s="154"/>
      <c r="X921" s="154"/>
      <c r="Y921" s="154"/>
    </row>
    <row r="922" spans="1:25" ht="15.75" customHeight="1" x14ac:dyDescent="0.3">
      <c r="A922" s="154"/>
      <c r="B922" s="154"/>
      <c r="C922" s="154"/>
      <c r="D922" s="154"/>
      <c r="E922" s="154"/>
      <c r="F922" s="154"/>
      <c r="G922" s="154"/>
      <c r="H922" s="154"/>
      <c r="I922" s="154"/>
      <c r="J922" s="154"/>
      <c r="K922" s="154"/>
      <c r="L922" s="154"/>
      <c r="M922" s="154"/>
      <c r="N922" s="154"/>
      <c r="O922" s="154"/>
      <c r="P922" s="154"/>
      <c r="Q922" s="154"/>
      <c r="R922" s="154"/>
      <c r="S922" s="154"/>
      <c r="T922" s="154"/>
      <c r="U922" s="154"/>
      <c r="V922" s="154"/>
      <c r="W922" s="154"/>
      <c r="X922" s="154"/>
      <c r="Y922" s="154"/>
    </row>
    <row r="923" spans="1:25" ht="15.75" customHeight="1" x14ac:dyDescent="0.3">
      <c r="A923" s="154"/>
      <c r="B923" s="154"/>
      <c r="C923" s="154"/>
      <c r="D923" s="154"/>
      <c r="E923" s="154"/>
      <c r="F923" s="154"/>
      <c r="G923" s="154"/>
      <c r="H923" s="154"/>
      <c r="I923" s="154"/>
      <c r="J923" s="154"/>
      <c r="K923" s="154"/>
      <c r="L923" s="154"/>
      <c r="M923" s="154"/>
      <c r="N923" s="154"/>
      <c r="O923" s="154"/>
      <c r="P923" s="154"/>
      <c r="Q923" s="154"/>
      <c r="R923" s="154"/>
      <c r="S923" s="154"/>
      <c r="T923" s="154"/>
      <c r="U923" s="154"/>
      <c r="V923" s="154"/>
      <c r="W923" s="154"/>
      <c r="X923" s="154"/>
      <c r="Y923" s="154"/>
    </row>
    <row r="924" spans="1:25" ht="15.75" customHeight="1" x14ac:dyDescent="0.3">
      <c r="A924" s="154"/>
      <c r="B924" s="154"/>
      <c r="C924" s="154"/>
      <c r="D924" s="154"/>
      <c r="E924" s="154"/>
      <c r="F924" s="154"/>
      <c r="G924" s="154"/>
      <c r="H924" s="154"/>
      <c r="I924" s="154"/>
      <c r="J924" s="154"/>
      <c r="K924" s="154"/>
      <c r="L924" s="154"/>
      <c r="M924" s="154"/>
      <c r="N924" s="154"/>
      <c r="O924" s="154"/>
      <c r="P924" s="154"/>
      <c r="Q924" s="154"/>
      <c r="R924" s="154"/>
      <c r="S924" s="154"/>
      <c r="T924" s="154"/>
      <c r="U924" s="154"/>
      <c r="V924" s="154"/>
      <c r="W924" s="154"/>
      <c r="X924" s="154"/>
      <c r="Y924" s="154"/>
    </row>
    <row r="925" spans="1:25" ht="15.75" customHeight="1" x14ac:dyDescent="0.3">
      <c r="A925" s="154"/>
      <c r="B925" s="154"/>
      <c r="C925" s="154"/>
      <c r="D925" s="154"/>
      <c r="E925" s="154"/>
      <c r="F925" s="154"/>
      <c r="G925" s="154"/>
      <c r="H925" s="154"/>
      <c r="I925" s="154"/>
      <c r="J925" s="154"/>
      <c r="K925" s="154"/>
      <c r="L925" s="154"/>
      <c r="M925" s="154"/>
      <c r="N925" s="154"/>
      <c r="O925" s="154"/>
      <c r="P925" s="154"/>
      <c r="Q925" s="154"/>
      <c r="R925" s="154"/>
      <c r="S925" s="154"/>
      <c r="T925" s="154"/>
      <c r="U925" s="154"/>
      <c r="V925" s="154"/>
      <c r="W925" s="154"/>
      <c r="X925" s="154"/>
      <c r="Y925" s="154"/>
    </row>
    <row r="926" spans="1:25" ht="15.75" customHeight="1" x14ac:dyDescent="0.3">
      <c r="A926" s="154"/>
      <c r="B926" s="154"/>
      <c r="C926" s="154"/>
      <c r="D926" s="154"/>
      <c r="E926" s="154"/>
      <c r="F926" s="154"/>
      <c r="G926" s="154"/>
      <c r="H926" s="154"/>
      <c r="I926" s="154"/>
      <c r="J926" s="154"/>
      <c r="K926" s="154"/>
      <c r="L926" s="154"/>
      <c r="M926" s="154"/>
      <c r="N926" s="154"/>
      <c r="O926" s="154"/>
      <c r="P926" s="154"/>
      <c r="Q926" s="154"/>
      <c r="R926" s="154"/>
      <c r="S926" s="154"/>
      <c r="T926" s="154"/>
      <c r="U926" s="154"/>
      <c r="V926" s="154"/>
      <c r="W926" s="154"/>
      <c r="X926" s="154"/>
      <c r="Y926" s="154"/>
    </row>
    <row r="927" spans="1:25" ht="15.75" customHeight="1" x14ac:dyDescent="0.3">
      <c r="A927" s="154"/>
      <c r="B927" s="154"/>
      <c r="C927" s="154"/>
      <c r="D927" s="154"/>
      <c r="E927" s="154"/>
      <c r="F927" s="154"/>
      <c r="G927" s="154"/>
      <c r="H927" s="154"/>
      <c r="I927" s="154"/>
      <c r="J927" s="154"/>
      <c r="K927" s="154"/>
      <c r="L927" s="154"/>
      <c r="M927" s="154"/>
      <c r="N927" s="154"/>
      <c r="O927" s="154"/>
      <c r="P927" s="154"/>
      <c r="Q927" s="154"/>
      <c r="R927" s="154"/>
      <c r="S927" s="154"/>
      <c r="T927" s="154"/>
      <c r="U927" s="154"/>
      <c r="V927" s="154"/>
      <c r="W927" s="154"/>
      <c r="X927" s="154"/>
      <c r="Y927" s="154"/>
    </row>
    <row r="928" spans="1:25" ht="15.75" customHeight="1" x14ac:dyDescent="0.3">
      <c r="A928" s="154"/>
      <c r="B928" s="154"/>
      <c r="C928" s="154"/>
      <c r="D928" s="154"/>
      <c r="E928" s="154"/>
      <c r="F928" s="154"/>
      <c r="G928" s="154"/>
      <c r="H928" s="154"/>
      <c r="I928" s="154"/>
      <c r="J928" s="154"/>
      <c r="K928" s="154"/>
      <c r="L928" s="154"/>
      <c r="M928" s="154"/>
      <c r="N928" s="154"/>
      <c r="O928" s="154"/>
      <c r="P928" s="154"/>
      <c r="Q928" s="154"/>
      <c r="R928" s="154"/>
      <c r="S928" s="154"/>
      <c r="T928" s="154"/>
      <c r="U928" s="154"/>
      <c r="V928" s="154"/>
      <c r="W928" s="154"/>
      <c r="X928" s="154"/>
      <c r="Y928" s="154"/>
    </row>
    <row r="929" spans="1:25" ht="15.75" customHeight="1" x14ac:dyDescent="0.3">
      <c r="A929" s="154"/>
      <c r="B929" s="154"/>
      <c r="C929" s="154"/>
      <c r="D929" s="154"/>
      <c r="E929" s="154"/>
      <c r="F929" s="154"/>
      <c r="G929" s="154"/>
      <c r="H929" s="154"/>
      <c r="I929" s="154"/>
      <c r="J929" s="154"/>
      <c r="K929" s="154"/>
      <c r="L929" s="154"/>
      <c r="M929" s="154"/>
      <c r="N929" s="154"/>
      <c r="O929" s="154"/>
      <c r="P929" s="154"/>
      <c r="Q929" s="154"/>
      <c r="R929" s="154"/>
      <c r="S929" s="154"/>
      <c r="T929" s="154"/>
      <c r="U929" s="154"/>
      <c r="V929" s="154"/>
      <c r="W929" s="154"/>
      <c r="X929" s="154"/>
      <c r="Y929" s="154"/>
    </row>
    <row r="930" spans="1:25" ht="15.75" customHeight="1" x14ac:dyDescent="0.3">
      <c r="A930" s="154"/>
      <c r="B930" s="154"/>
      <c r="C930" s="154"/>
      <c r="D930" s="154"/>
      <c r="E930" s="154"/>
      <c r="F930" s="154"/>
      <c r="G930" s="154"/>
      <c r="H930" s="154"/>
      <c r="I930" s="154"/>
      <c r="J930" s="154"/>
      <c r="K930" s="154"/>
      <c r="L930" s="154"/>
      <c r="M930" s="154"/>
      <c r="N930" s="154"/>
      <c r="O930" s="154"/>
      <c r="P930" s="154"/>
      <c r="Q930" s="154"/>
      <c r="R930" s="154"/>
      <c r="S930" s="154"/>
      <c r="T930" s="154"/>
      <c r="U930" s="154"/>
      <c r="V930" s="154"/>
      <c r="W930" s="154"/>
      <c r="X930" s="154"/>
      <c r="Y930" s="154"/>
    </row>
    <row r="931" spans="1:25" ht="15.75" customHeight="1" x14ac:dyDescent="0.3">
      <c r="A931" s="154"/>
      <c r="B931" s="154"/>
      <c r="C931" s="154"/>
      <c r="D931" s="154"/>
      <c r="E931" s="154"/>
      <c r="F931" s="154"/>
      <c r="G931" s="154"/>
      <c r="H931" s="154"/>
      <c r="I931" s="154"/>
      <c r="J931" s="154"/>
      <c r="K931" s="154"/>
      <c r="L931" s="154"/>
      <c r="M931" s="154"/>
      <c r="N931" s="154"/>
      <c r="O931" s="154"/>
      <c r="P931" s="154"/>
      <c r="Q931" s="154"/>
      <c r="R931" s="154"/>
      <c r="S931" s="154"/>
      <c r="T931" s="154"/>
      <c r="U931" s="154"/>
      <c r="V931" s="154"/>
      <c r="W931" s="154"/>
      <c r="X931" s="154"/>
      <c r="Y931" s="154"/>
    </row>
    <row r="932" spans="1:25" ht="15.75" customHeight="1" x14ac:dyDescent="0.3">
      <c r="A932" s="154"/>
      <c r="B932" s="154"/>
      <c r="C932" s="154"/>
      <c r="D932" s="154"/>
      <c r="E932" s="154"/>
      <c r="F932" s="154"/>
      <c r="G932" s="154"/>
      <c r="H932" s="154"/>
      <c r="I932" s="154"/>
      <c r="J932" s="154"/>
      <c r="K932" s="154"/>
      <c r="L932" s="154"/>
      <c r="M932" s="154"/>
      <c r="N932" s="154"/>
      <c r="O932" s="154"/>
      <c r="P932" s="154"/>
      <c r="Q932" s="154"/>
      <c r="R932" s="154"/>
      <c r="S932" s="154"/>
      <c r="T932" s="154"/>
      <c r="U932" s="154"/>
      <c r="V932" s="154"/>
      <c r="W932" s="154"/>
      <c r="X932" s="154"/>
      <c r="Y932" s="154"/>
    </row>
    <row r="933" spans="1:25" ht="15.75" customHeight="1" x14ac:dyDescent="0.3">
      <c r="A933" s="154"/>
      <c r="B933" s="154"/>
      <c r="C933" s="154"/>
      <c r="D933" s="154"/>
      <c r="E933" s="154"/>
      <c r="F933" s="154"/>
      <c r="G933" s="154"/>
      <c r="H933" s="154"/>
      <c r="I933" s="154"/>
      <c r="J933" s="154"/>
      <c r="K933" s="154"/>
      <c r="L933" s="154"/>
      <c r="M933" s="154"/>
      <c r="N933" s="154"/>
      <c r="O933" s="154"/>
      <c r="P933" s="154"/>
      <c r="Q933" s="154"/>
      <c r="R933" s="154"/>
      <c r="S933" s="154"/>
      <c r="T933" s="154"/>
      <c r="U933" s="154"/>
      <c r="V933" s="154"/>
      <c r="W933" s="154"/>
      <c r="X933" s="154"/>
      <c r="Y933" s="154"/>
    </row>
    <row r="934" spans="1:25" ht="15.75" customHeight="1" x14ac:dyDescent="0.3">
      <c r="A934" s="154"/>
      <c r="B934" s="154"/>
      <c r="C934" s="154"/>
      <c r="D934" s="154"/>
      <c r="E934" s="154"/>
      <c r="F934" s="154"/>
      <c r="G934" s="154"/>
      <c r="H934" s="154"/>
      <c r="I934" s="154"/>
      <c r="J934" s="154"/>
      <c r="K934" s="154"/>
      <c r="L934" s="154"/>
      <c r="M934" s="154"/>
      <c r="N934" s="154"/>
      <c r="O934" s="154"/>
      <c r="P934" s="154"/>
      <c r="Q934" s="154"/>
      <c r="R934" s="154"/>
      <c r="S934" s="154"/>
      <c r="T934" s="154"/>
      <c r="U934" s="154"/>
      <c r="V934" s="154"/>
      <c r="W934" s="154"/>
      <c r="X934" s="154"/>
      <c r="Y934" s="154"/>
    </row>
    <row r="935" spans="1:25" ht="15.75" customHeight="1" x14ac:dyDescent="0.3">
      <c r="A935" s="154"/>
      <c r="B935" s="154"/>
      <c r="C935" s="154"/>
      <c r="D935" s="154"/>
      <c r="E935" s="154"/>
      <c r="F935" s="154"/>
      <c r="G935" s="154"/>
      <c r="H935" s="154"/>
      <c r="I935" s="154"/>
      <c r="J935" s="154"/>
      <c r="K935" s="154"/>
      <c r="L935" s="154"/>
      <c r="M935" s="154"/>
      <c r="N935" s="154"/>
      <c r="O935" s="154"/>
      <c r="P935" s="154"/>
      <c r="Q935" s="154"/>
      <c r="R935" s="154"/>
      <c r="S935" s="154"/>
      <c r="T935" s="154"/>
      <c r="U935" s="154"/>
      <c r="V935" s="154"/>
      <c r="W935" s="154"/>
      <c r="X935" s="154"/>
      <c r="Y935" s="154"/>
    </row>
    <row r="936" spans="1:25" ht="15.75" customHeight="1" x14ac:dyDescent="0.3">
      <c r="A936" s="154"/>
      <c r="B936" s="154"/>
      <c r="C936" s="154"/>
      <c r="D936" s="154"/>
      <c r="E936" s="154"/>
      <c r="F936" s="154"/>
      <c r="G936" s="154"/>
      <c r="H936" s="154"/>
      <c r="I936" s="154"/>
      <c r="J936" s="154"/>
      <c r="K936" s="154"/>
      <c r="L936" s="154"/>
      <c r="M936" s="154"/>
      <c r="N936" s="154"/>
      <c r="O936" s="154"/>
      <c r="P936" s="154"/>
      <c r="Q936" s="154"/>
      <c r="R936" s="154"/>
      <c r="S936" s="154"/>
      <c r="T936" s="154"/>
      <c r="U936" s="154"/>
      <c r="V936" s="154"/>
      <c r="W936" s="154"/>
      <c r="X936" s="154"/>
      <c r="Y936" s="154"/>
    </row>
    <row r="937" spans="1:25" ht="15.75" customHeight="1" x14ac:dyDescent="0.3">
      <c r="A937" s="154"/>
      <c r="B937" s="154"/>
      <c r="C937" s="154"/>
      <c r="D937" s="154"/>
      <c r="E937" s="154"/>
      <c r="F937" s="154"/>
      <c r="G937" s="154"/>
      <c r="H937" s="154"/>
      <c r="I937" s="154"/>
      <c r="J937" s="154"/>
      <c r="K937" s="154"/>
      <c r="L937" s="154"/>
      <c r="M937" s="154"/>
      <c r="N937" s="154"/>
      <c r="O937" s="154"/>
      <c r="P937" s="154"/>
      <c r="Q937" s="154"/>
      <c r="R937" s="154"/>
      <c r="S937" s="154"/>
      <c r="T937" s="154"/>
      <c r="U937" s="154"/>
      <c r="V937" s="154"/>
      <c r="W937" s="154"/>
      <c r="X937" s="154"/>
      <c r="Y937" s="154"/>
    </row>
    <row r="938" spans="1:25" ht="15.75" customHeight="1" x14ac:dyDescent="0.3">
      <c r="A938" s="154"/>
      <c r="B938" s="154"/>
      <c r="C938" s="154"/>
      <c r="D938" s="154"/>
      <c r="E938" s="154"/>
      <c r="F938" s="154"/>
      <c r="G938" s="154"/>
      <c r="H938" s="154"/>
      <c r="I938" s="154"/>
      <c r="J938" s="154"/>
      <c r="K938" s="154"/>
      <c r="L938" s="154"/>
      <c r="M938" s="154"/>
      <c r="N938" s="154"/>
      <c r="O938" s="154"/>
      <c r="P938" s="154"/>
      <c r="Q938" s="154"/>
      <c r="R938" s="154"/>
      <c r="S938" s="154"/>
      <c r="T938" s="154"/>
      <c r="U938" s="154"/>
      <c r="V938" s="154"/>
      <c r="W938" s="154"/>
      <c r="X938" s="154"/>
      <c r="Y938" s="154"/>
    </row>
    <row r="939" spans="1:25" ht="15.75" customHeight="1" x14ac:dyDescent="0.3">
      <c r="A939" s="154"/>
      <c r="B939" s="154"/>
      <c r="C939" s="154"/>
      <c r="D939" s="154"/>
      <c r="E939" s="154"/>
      <c r="F939" s="154"/>
      <c r="G939" s="154"/>
      <c r="H939" s="154"/>
      <c r="I939" s="154"/>
      <c r="J939" s="154"/>
      <c r="K939" s="154"/>
      <c r="L939" s="154"/>
      <c r="M939" s="154"/>
      <c r="N939" s="154"/>
      <c r="O939" s="154"/>
      <c r="P939" s="154"/>
      <c r="Q939" s="154"/>
      <c r="R939" s="154"/>
      <c r="S939" s="154"/>
      <c r="T939" s="154"/>
      <c r="U939" s="154"/>
      <c r="V939" s="154"/>
      <c r="W939" s="154"/>
      <c r="X939" s="154"/>
      <c r="Y939" s="154"/>
    </row>
    <row r="940" spans="1:25" ht="15.75" customHeight="1" x14ac:dyDescent="0.3">
      <c r="A940" s="154"/>
      <c r="B940" s="154"/>
      <c r="C940" s="154"/>
      <c r="D940" s="154"/>
      <c r="E940" s="154"/>
      <c r="F940" s="154"/>
      <c r="G940" s="154"/>
      <c r="H940" s="154"/>
      <c r="I940" s="154"/>
      <c r="J940" s="154"/>
      <c r="K940" s="154"/>
      <c r="L940" s="154"/>
      <c r="M940" s="154"/>
      <c r="N940" s="154"/>
      <c r="O940" s="154"/>
      <c r="P940" s="154"/>
      <c r="Q940" s="154"/>
      <c r="R940" s="154"/>
      <c r="S940" s="154"/>
      <c r="T940" s="154"/>
      <c r="U940" s="154"/>
      <c r="V940" s="154"/>
      <c r="W940" s="154"/>
      <c r="X940" s="154"/>
      <c r="Y940" s="154"/>
    </row>
    <row r="941" spans="1:25" ht="15.75" customHeight="1" x14ac:dyDescent="0.3">
      <c r="A941" s="154"/>
      <c r="B941" s="154"/>
      <c r="C941" s="154"/>
      <c r="D941" s="154"/>
      <c r="E941" s="154"/>
      <c r="F941" s="154"/>
      <c r="G941" s="154"/>
      <c r="H941" s="154"/>
      <c r="I941" s="154"/>
      <c r="J941" s="154"/>
      <c r="K941" s="154"/>
      <c r="L941" s="154"/>
      <c r="M941" s="154"/>
      <c r="N941" s="154"/>
      <c r="O941" s="154"/>
      <c r="P941" s="154"/>
      <c r="Q941" s="154"/>
      <c r="R941" s="154"/>
      <c r="S941" s="154"/>
      <c r="T941" s="154"/>
      <c r="U941" s="154"/>
      <c r="V941" s="154"/>
      <c r="W941" s="154"/>
      <c r="X941" s="154"/>
      <c r="Y941" s="154"/>
    </row>
    <row r="942" spans="1:25" ht="15.75" customHeight="1" x14ac:dyDescent="0.3">
      <c r="A942" s="154"/>
      <c r="B942" s="154"/>
      <c r="C942" s="154"/>
      <c r="D942" s="154"/>
      <c r="E942" s="154"/>
      <c r="F942" s="154"/>
      <c r="G942" s="154"/>
      <c r="H942" s="154"/>
      <c r="I942" s="154"/>
      <c r="J942" s="154"/>
      <c r="K942" s="154"/>
      <c r="L942" s="154"/>
      <c r="M942" s="154"/>
      <c r="N942" s="154"/>
      <c r="O942" s="154"/>
      <c r="P942" s="154"/>
      <c r="Q942" s="154"/>
      <c r="R942" s="154"/>
      <c r="S942" s="154"/>
      <c r="T942" s="154"/>
      <c r="U942" s="154"/>
      <c r="V942" s="154"/>
      <c r="W942" s="154"/>
      <c r="X942" s="154"/>
      <c r="Y942" s="154"/>
    </row>
    <row r="943" spans="1:25" ht="15.75" customHeight="1" x14ac:dyDescent="0.3">
      <c r="A943" s="154"/>
      <c r="B943" s="154"/>
      <c r="C943" s="154"/>
      <c r="D943" s="154"/>
      <c r="E943" s="154"/>
      <c r="F943" s="154"/>
      <c r="G943" s="154"/>
      <c r="H943" s="154"/>
      <c r="I943" s="154"/>
      <c r="J943" s="154"/>
      <c r="K943" s="154"/>
      <c r="L943" s="154"/>
      <c r="M943" s="154"/>
      <c r="N943" s="154"/>
      <c r="O943" s="154"/>
      <c r="P943" s="154"/>
      <c r="Q943" s="154"/>
      <c r="R943" s="154"/>
      <c r="S943" s="154"/>
      <c r="T943" s="154"/>
      <c r="U943" s="154"/>
      <c r="V943" s="154"/>
      <c r="W943" s="154"/>
      <c r="X943" s="154"/>
      <c r="Y943" s="154"/>
    </row>
    <row r="944" spans="1:25" ht="15.75" customHeight="1" x14ac:dyDescent="0.3">
      <c r="A944" s="154"/>
      <c r="B944" s="154"/>
      <c r="C944" s="154"/>
      <c r="D944" s="154"/>
      <c r="E944" s="154"/>
      <c r="F944" s="154"/>
      <c r="G944" s="154"/>
      <c r="H944" s="154"/>
      <c r="I944" s="154"/>
      <c r="J944" s="154"/>
      <c r="K944" s="154"/>
      <c r="L944" s="154"/>
      <c r="M944" s="154"/>
      <c r="N944" s="154"/>
      <c r="O944" s="154"/>
      <c r="P944" s="154"/>
      <c r="Q944" s="154"/>
      <c r="R944" s="154"/>
      <c r="S944" s="154"/>
      <c r="T944" s="154"/>
      <c r="U944" s="154"/>
      <c r="V944" s="154"/>
      <c r="W944" s="154"/>
      <c r="X944" s="154"/>
      <c r="Y944" s="154"/>
    </row>
    <row r="945" spans="1:25" ht="15.75" customHeight="1" x14ac:dyDescent="0.3">
      <c r="A945" s="154"/>
      <c r="B945" s="154"/>
      <c r="C945" s="154"/>
      <c r="D945" s="154"/>
      <c r="E945" s="154"/>
      <c r="F945" s="154"/>
      <c r="G945" s="154"/>
      <c r="H945" s="154"/>
      <c r="I945" s="154"/>
      <c r="J945" s="154"/>
      <c r="K945" s="154"/>
      <c r="L945" s="154"/>
      <c r="M945" s="154"/>
      <c r="N945" s="154"/>
      <c r="O945" s="154"/>
      <c r="P945" s="154"/>
      <c r="Q945" s="154"/>
      <c r="R945" s="154"/>
      <c r="S945" s="154"/>
      <c r="T945" s="154"/>
      <c r="U945" s="154"/>
      <c r="V945" s="154"/>
      <c r="W945" s="154"/>
      <c r="X945" s="154"/>
      <c r="Y945" s="154"/>
    </row>
    <row r="946" spans="1:25" ht="15.75" customHeight="1" x14ac:dyDescent="0.3">
      <c r="A946" s="154"/>
      <c r="B946" s="154"/>
      <c r="C946" s="154"/>
      <c r="D946" s="154"/>
      <c r="E946" s="154"/>
      <c r="F946" s="154"/>
      <c r="G946" s="154"/>
      <c r="H946" s="154"/>
      <c r="I946" s="154"/>
      <c r="J946" s="154"/>
      <c r="K946" s="154"/>
      <c r="L946" s="154"/>
      <c r="M946" s="154"/>
      <c r="N946" s="154"/>
      <c r="O946" s="154"/>
      <c r="P946" s="154"/>
      <c r="Q946" s="154"/>
      <c r="R946" s="154"/>
      <c r="S946" s="154"/>
      <c r="T946" s="154"/>
      <c r="U946" s="154"/>
      <c r="V946" s="154"/>
      <c r="W946" s="154"/>
      <c r="X946" s="154"/>
      <c r="Y946" s="154"/>
    </row>
    <row r="947" spans="1:25" ht="15.75" customHeight="1" x14ac:dyDescent="0.3">
      <c r="A947" s="154"/>
      <c r="B947" s="154"/>
      <c r="C947" s="154"/>
      <c r="D947" s="154"/>
      <c r="E947" s="154"/>
      <c r="F947" s="154"/>
      <c r="G947" s="154"/>
      <c r="H947" s="154"/>
      <c r="I947" s="154"/>
      <c r="J947" s="154"/>
      <c r="K947" s="154"/>
      <c r="L947" s="154"/>
      <c r="M947" s="154"/>
      <c r="N947" s="154"/>
      <c r="O947" s="154"/>
      <c r="P947" s="154"/>
      <c r="Q947" s="154"/>
      <c r="R947" s="154"/>
      <c r="S947" s="154"/>
      <c r="T947" s="154"/>
      <c r="U947" s="154"/>
      <c r="V947" s="154"/>
      <c r="W947" s="154"/>
      <c r="X947" s="154"/>
      <c r="Y947" s="154"/>
    </row>
    <row r="948" spans="1:25" ht="15.75" customHeight="1" x14ac:dyDescent="0.3">
      <c r="A948" s="154"/>
      <c r="B948" s="154"/>
      <c r="C948" s="154"/>
      <c r="D948" s="154"/>
      <c r="E948" s="154"/>
      <c r="F948" s="154"/>
      <c r="G948" s="154"/>
      <c r="H948" s="154"/>
      <c r="I948" s="154"/>
      <c r="J948" s="154"/>
      <c r="K948" s="154"/>
      <c r="L948" s="154"/>
      <c r="M948" s="154"/>
      <c r="N948" s="154"/>
      <c r="O948" s="154"/>
      <c r="P948" s="154"/>
      <c r="Q948" s="154"/>
      <c r="R948" s="154"/>
      <c r="S948" s="154"/>
      <c r="T948" s="154"/>
      <c r="U948" s="154"/>
      <c r="V948" s="154"/>
      <c r="W948" s="154"/>
      <c r="X948" s="154"/>
      <c r="Y948" s="154"/>
    </row>
    <row r="949" spans="1:25" ht="15.75" customHeight="1" x14ac:dyDescent="0.3">
      <c r="A949" s="154"/>
      <c r="B949" s="154"/>
      <c r="C949" s="154"/>
      <c r="D949" s="154"/>
      <c r="E949" s="154"/>
      <c r="F949" s="154"/>
      <c r="G949" s="154"/>
      <c r="H949" s="154"/>
      <c r="I949" s="154"/>
      <c r="J949" s="154"/>
      <c r="K949" s="154"/>
      <c r="L949" s="154"/>
      <c r="M949" s="154"/>
      <c r="N949" s="154"/>
      <c r="O949" s="154"/>
      <c r="P949" s="154"/>
      <c r="Q949" s="154"/>
      <c r="R949" s="154"/>
      <c r="S949" s="154"/>
      <c r="T949" s="154"/>
      <c r="U949" s="154"/>
      <c r="V949" s="154"/>
      <c r="W949" s="154"/>
      <c r="X949" s="154"/>
      <c r="Y949" s="154"/>
    </row>
    <row r="950" spans="1:25" ht="15.75" customHeight="1" x14ac:dyDescent="0.3">
      <c r="A950" s="154"/>
      <c r="B950" s="154"/>
      <c r="C950" s="154"/>
      <c r="D950" s="154"/>
      <c r="E950" s="154"/>
      <c r="F950" s="154"/>
      <c r="G950" s="154"/>
      <c r="H950" s="154"/>
      <c r="I950" s="154"/>
      <c r="J950" s="154"/>
      <c r="K950" s="154"/>
      <c r="L950" s="154"/>
      <c r="M950" s="154"/>
      <c r="N950" s="154"/>
      <c r="O950" s="154"/>
      <c r="P950" s="154"/>
      <c r="Q950" s="154"/>
      <c r="R950" s="154"/>
      <c r="S950" s="154"/>
      <c r="T950" s="154"/>
      <c r="U950" s="154"/>
      <c r="V950" s="154"/>
      <c r="W950" s="154"/>
      <c r="X950" s="154"/>
      <c r="Y950" s="154"/>
    </row>
    <row r="951" spans="1:25" ht="15.75" customHeight="1" x14ac:dyDescent="0.3">
      <c r="A951" s="154"/>
      <c r="B951" s="154"/>
      <c r="C951" s="154"/>
      <c r="D951" s="154"/>
      <c r="E951" s="154"/>
      <c r="F951" s="154"/>
      <c r="G951" s="154"/>
      <c r="H951" s="154"/>
      <c r="I951" s="154"/>
      <c r="J951" s="154"/>
      <c r="K951" s="154"/>
      <c r="L951" s="154"/>
      <c r="M951" s="154"/>
      <c r="N951" s="154"/>
      <c r="O951" s="154"/>
      <c r="P951" s="154"/>
      <c r="Q951" s="154"/>
      <c r="R951" s="154"/>
      <c r="S951" s="154"/>
      <c r="T951" s="154"/>
      <c r="U951" s="154"/>
      <c r="V951" s="154"/>
      <c r="W951" s="154"/>
      <c r="X951" s="154"/>
      <c r="Y951" s="154"/>
    </row>
    <row r="952" spans="1:25" ht="15.75" customHeight="1" x14ac:dyDescent="0.3">
      <c r="A952" s="154"/>
      <c r="B952" s="154"/>
      <c r="C952" s="154"/>
      <c r="D952" s="154"/>
      <c r="E952" s="154"/>
      <c r="F952" s="154"/>
      <c r="G952" s="154"/>
      <c r="H952" s="154"/>
      <c r="I952" s="154"/>
      <c r="J952" s="154"/>
      <c r="K952" s="154"/>
      <c r="L952" s="154"/>
      <c r="M952" s="154"/>
      <c r="N952" s="154"/>
      <c r="O952" s="154"/>
      <c r="P952" s="154"/>
      <c r="Q952" s="154"/>
      <c r="R952" s="154"/>
      <c r="S952" s="154"/>
      <c r="T952" s="154"/>
      <c r="U952" s="154"/>
      <c r="V952" s="154"/>
      <c r="W952" s="154"/>
      <c r="X952" s="154"/>
      <c r="Y952" s="154"/>
    </row>
    <row r="953" spans="1:25" ht="15.75" customHeight="1" x14ac:dyDescent="0.3">
      <c r="A953" s="154"/>
      <c r="B953" s="154"/>
      <c r="C953" s="154"/>
      <c r="D953" s="154"/>
      <c r="E953" s="154"/>
      <c r="F953" s="154"/>
      <c r="G953" s="154"/>
      <c r="H953" s="154"/>
      <c r="I953" s="154"/>
      <c r="J953" s="154"/>
      <c r="K953" s="154"/>
      <c r="L953" s="154"/>
      <c r="M953" s="154"/>
      <c r="N953" s="154"/>
      <c r="O953" s="154"/>
      <c r="P953" s="154"/>
      <c r="Q953" s="154"/>
      <c r="R953" s="154"/>
      <c r="S953" s="154"/>
      <c r="T953" s="154"/>
      <c r="U953" s="154"/>
      <c r="V953" s="154"/>
      <c r="W953" s="154"/>
      <c r="X953" s="154"/>
      <c r="Y953" s="154"/>
    </row>
    <row r="954" spans="1:25" ht="15.75" customHeight="1" x14ac:dyDescent="0.3">
      <c r="A954" s="154"/>
      <c r="B954" s="154"/>
      <c r="C954" s="154"/>
      <c r="D954" s="154"/>
      <c r="E954" s="154"/>
      <c r="F954" s="154"/>
      <c r="G954" s="154"/>
      <c r="H954" s="154"/>
      <c r="I954" s="154"/>
      <c r="J954" s="154"/>
      <c r="K954" s="154"/>
      <c r="L954" s="154"/>
      <c r="M954" s="154"/>
      <c r="N954" s="154"/>
      <c r="O954" s="154"/>
      <c r="P954" s="154"/>
      <c r="Q954" s="154"/>
      <c r="R954" s="154"/>
      <c r="S954" s="154"/>
      <c r="T954" s="154"/>
      <c r="U954" s="154"/>
      <c r="V954" s="154"/>
      <c r="W954" s="154"/>
      <c r="X954" s="154"/>
      <c r="Y954" s="154"/>
    </row>
    <row r="955" spans="1:25" ht="15.75" customHeight="1" x14ac:dyDescent="0.3">
      <c r="A955" s="154"/>
      <c r="B955" s="154"/>
      <c r="C955" s="154"/>
      <c r="D955" s="154"/>
      <c r="E955" s="154"/>
      <c r="F955" s="154"/>
      <c r="G955" s="154"/>
      <c r="H955" s="154"/>
      <c r="I955" s="154"/>
      <c r="J955" s="154"/>
      <c r="K955" s="154"/>
      <c r="L955" s="154"/>
      <c r="M955" s="154"/>
      <c r="N955" s="154"/>
      <c r="O955" s="154"/>
      <c r="P955" s="154"/>
      <c r="Q955" s="154"/>
      <c r="R955" s="154"/>
      <c r="S955" s="154"/>
      <c r="T955" s="154"/>
      <c r="U955" s="154"/>
      <c r="V955" s="154"/>
      <c r="W955" s="154"/>
      <c r="X955" s="154"/>
      <c r="Y955" s="154"/>
    </row>
    <row r="956" spans="1:25" ht="15.75" customHeight="1" x14ac:dyDescent="0.3">
      <c r="A956" s="154"/>
      <c r="B956" s="154"/>
      <c r="C956" s="154"/>
      <c r="D956" s="154"/>
      <c r="E956" s="154"/>
      <c r="F956" s="154"/>
      <c r="G956" s="154"/>
      <c r="H956" s="154"/>
      <c r="I956" s="154"/>
      <c r="J956" s="154"/>
      <c r="K956" s="154"/>
      <c r="L956" s="154"/>
      <c r="M956" s="154"/>
      <c r="N956" s="154"/>
      <c r="O956" s="154"/>
      <c r="P956" s="154"/>
      <c r="Q956" s="154"/>
      <c r="R956" s="154"/>
      <c r="S956" s="154"/>
      <c r="T956" s="154"/>
      <c r="U956" s="154"/>
      <c r="V956" s="154"/>
      <c r="W956" s="154"/>
      <c r="X956" s="154"/>
      <c r="Y956" s="154"/>
    </row>
    <row r="957" spans="1:25" ht="15.75" customHeight="1" x14ac:dyDescent="0.3">
      <c r="A957" s="154"/>
      <c r="B957" s="154"/>
      <c r="C957" s="154"/>
      <c r="D957" s="154"/>
      <c r="E957" s="154"/>
      <c r="F957" s="154"/>
      <c r="G957" s="154"/>
      <c r="H957" s="154"/>
      <c r="I957" s="154"/>
      <c r="J957" s="154"/>
      <c r="K957" s="154"/>
      <c r="L957" s="154"/>
      <c r="M957" s="154"/>
      <c r="N957" s="154"/>
      <c r="O957" s="154"/>
      <c r="P957" s="154"/>
      <c r="Q957" s="154"/>
      <c r="R957" s="154"/>
      <c r="S957" s="154"/>
      <c r="T957" s="154"/>
      <c r="U957" s="154"/>
      <c r="V957" s="154"/>
      <c r="W957" s="154"/>
      <c r="X957" s="154"/>
      <c r="Y957" s="154"/>
    </row>
    <row r="958" spans="1:25" ht="15.75" customHeight="1" x14ac:dyDescent="0.3">
      <c r="A958" s="154"/>
      <c r="B958" s="154"/>
      <c r="C958" s="154"/>
      <c r="D958" s="154"/>
      <c r="E958" s="154"/>
      <c r="F958" s="154"/>
      <c r="G958" s="154"/>
      <c r="H958" s="154"/>
      <c r="I958" s="154"/>
      <c r="J958" s="154"/>
      <c r="K958" s="154"/>
      <c r="L958" s="154"/>
      <c r="M958" s="154"/>
      <c r="N958" s="154"/>
      <c r="O958" s="154"/>
      <c r="P958" s="154"/>
      <c r="Q958" s="154"/>
      <c r="R958" s="154"/>
      <c r="S958" s="154"/>
      <c r="T958" s="154"/>
      <c r="U958" s="154"/>
      <c r="V958" s="154"/>
      <c r="W958" s="154"/>
      <c r="X958" s="154"/>
      <c r="Y958" s="154"/>
    </row>
    <row r="959" spans="1:25" ht="15.75" customHeight="1" x14ac:dyDescent="0.3">
      <c r="A959" s="154"/>
      <c r="B959" s="154"/>
      <c r="C959" s="154"/>
      <c r="D959" s="154"/>
      <c r="E959" s="154"/>
      <c r="F959" s="154"/>
      <c r="G959" s="154"/>
      <c r="H959" s="154"/>
      <c r="I959" s="154"/>
      <c r="J959" s="154"/>
      <c r="K959" s="154"/>
      <c r="L959" s="154"/>
      <c r="M959" s="154"/>
      <c r="N959" s="154"/>
      <c r="O959" s="154"/>
      <c r="P959" s="154"/>
      <c r="Q959" s="154"/>
      <c r="R959" s="154"/>
      <c r="S959" s="154"/>
      <c r="T959" s="154"/>
      <c r="U959" s="154"/>
      <c r="V959" s="154"/>
      <c r="W959" s="154"/>
      <c r="X959" s="154"/>
      <c r="Y959" s="154"/>
    </row>
    <row r="960" spans="1:25" ht="15.75" customHeight="1" x14ac:dyDescent="0.3">
      <c r="A960" s="154"/>
      <c r="B960" s="154"/>
      <c r="C960" s="154"/>
      <c r="D960" s="154"/>
      <c r="E960" s="154"/>
      <c r="F960" s="154"/>
      <c r="G960" s="154"/>
      <c r="H960" s="154"/>
      <c r="I960" s="154"/>
      <c r="J960" s="154"/>
      <c r="K960" s="154"/>
      <c r="L960" s="154"/>
      <c r="M960" s="154"/>
      <c r="N960" s="154"/>
      <c r="O960" s="154"/>
      <c r="P960" s="154"/>
      <c r="Q960" s="154"/>
      <c r="R960" s="154"/>
      <c r="S960" s="154"/>
      <c r="T960" s="154"/>
      <c r="U960" s="154"/>
      <c r="V960" s="154"/>
      <c r="W960" s="154"/>
      <c r="X960" s="154"/>
      <c r="Y960" s="154"/>
    </row>
    <row r="961" spans="1:25" ht="15.75" customHeight="1" x14ac:dyDescent="0.3">
      <c r="A961" s="154"/>
      <c r="B961" s="154"/>
      <c r="C961" s="154"/>
      <c r="D961" s="154"/>
      <c r="E961" s="154"/>
      <c r="F961" s="154"/>
      <c r="G961" s="154"/>
      <c r="H961" s="154"/>
      <c r="I961" s="154"/>
      <c r="J961" s="154"/>
      <c r="K961" s="154"/>
      <c r="L961" s="154"/>
      <c r="M961" s="154"/>
      <c r="N961" s="154"/>
      <c r="O961" s="154"/>
      <c r="P961" s="154"/>
      <c r="Q961" s="154"/>
      <c r="R961" s="154"/>
      <c r="S961" s="154"/>
      <c r="T961" s="154"/>
      <c r="U961" s="154"/>
      <c r="V961" s="154"/>
      <c r="W961" s="154"/>
      <c r="X961" s="154"/>
      <c r="Y961" s="154"/>
    </row>
    <row r="962" spans="1:25" ht="15.75" customHeight="1" x14ac:dyDescent="0.3">
      <c r="A962" s="154"/>
      <c r="B962" s="154"/>
      <c r="C962" s="154"/>
      <c r="D962" s="154"/>
      <c r="E962" s="154"/>
      <c r="F962" s="154"/>
      <c r="G962" s="154"/>
      <c r="H962" s="154"/>
      <c r="I962" s="154"/>
      <c r="J962" s="154"/>
      <c r="K962" s="154"/>
      <c r="L962" s="154"/>
      <c r="M962" s="154"/>
      <c r="N962" s="154"/>
      <c r="O962" s="154"/>
      <c r="P962" s="154"/>
      <c r="Q962" s="154"/>
      <c r="R962" s="154"/>
      <c r="S962" s="154"/>
      <c r="T962" s="154"/>
      <c r="U962" s="154"/>
      <c r="V962" s="154"/>
      <c r="W962" s="154"/>
      <c r="X962" s="154"/>
      <c r="Y962" s="154"/>
    </row>
    <row r="963" spans="1:25" ht="15.75" customHeight="1" x14ac:dyDescent="0.3">
      <c r="A963" s="154"/>
      <c r="B963" s="154"/>
      <c r="C963" s="154"/>
      <c r="D963" s="154"/>
      <c r="E963" s="154"/>
      <c r="F963" s="154"/>
      <c r="G963" s="154"/>
      <c r="H963" s="154"/>
      <c r="I963" s="154"/>
      <c r="J963" s="154"/>
      <c r="K963" s="154"/>
      <c r="L963" s="154"/>
      <c r="M963" s="154"/>
      <c r="N963" s="154"/>
      <c r="O963" s="154"/>
      <c r="P963" s="154"/>
      <c r="Q963" s="154"/>
      <c r="R963" s="154"/>
      <c r="S963" s="154"/>
      <c r="T963" s="154"/>
      <c r="U963" s="154"/>
      <c r="V963" s="154"/>
      <c r="W963" s="154"/>
      <c r="X963" s="154"/>
      <c r="Y963" s="154"/>
    </row>
    <row r="964" spans="1:25" ht="15.75" customHeight="1" x14ac:dyDescent="0.3">
      <c r="A964" s="154"/>
      <c r="B964" s="154"/>
      <c r="C964" s="154"/>
      <c r="D964" s="154"/>
      <c r="E964" s="154"/>
      <c r="F964" s="154"/>
      <c r="G964" s="154"/>
      <c r="H964" s="154"/>
      <c r="I964" s="154"/>
      <c r="J964" s="154"/>
      <c r="K964" s="154"/>
      <c r="L964" s="154"/>
      <c r="M964" s="154"/>
      <c r="N964" s="154"/>
      <c r="O964" s="154"/>
      <c r="P964" s="154"/>
      <c r="Q964" s="154"/>
      <c r="R964" s="154"/>
      <c r="S964" s="154"/>
      <c r="T964" s="154"/>
      <c r="U964" s="154"/>
      <c r="V964" s="154"/>
      <c r="W964" s="154"/>
      <c r="X964" s="154"/>
      <c r="Y964" s="154"/>
    </row>
    <row r="965" spans="1:25" ht="15.75" customHeight="1" x14ac:dyDescent="0.3">
      <c r="A965" s="154"/>
      <c r="B965" s="154"/>
      <c r="C965" s="154"/>
      <c r="D965" s="154"/>
      <c r="E965" s="154"/>
      <c r="F965" s="154"/>
      <c r="G965" s="154"/>
      <c r="H965" s="154"/>
      <c r="I965" s="154"/>
      <c r="J965" s="154"/>
      <c r="K965" s="154"/>
      <c r="L965" s="154"/>
      <c r="M965" s="154"/>
      <c r="N965" s="154"/>
      <c r="O965" s="154"/>
      <c r="P965" s="154"/>
      <c r="Q965" s="154"/>
      <c r="R965" s="154"/>
      <c r="S965" s="154"/>
      <c r="T965" s="154"/>
      <c r="U965" s="154"/>
      <c r="V965" s="154"/>
      <c r="W965" s="154"/>
      <c r="X965" s="154"/>
      <c r="Y965" s="154"/>
    </row>
    <row r="966" spans="1:25" ht="15.75" customHeight="1" x14ac:dyDescent="0.3">
      <c r="A966" s="154"/>
      <c r="B966" s="154"/>
      <c r="C966" s="154"/>
      <c r="D966" s="154"/>
      <c r="E966" s="154"/>
      <c r="F966" s="154"/>
      <c r="G966" s="154"/>
      <c r="H966" s="154"/>
      <c r="I966" s="154"/>
      <c r="J966" s="154"/>
      <c r="K966" s="154"/>
      <c r="L966" s="154"/>
      <c r="M966" s="154"/>
      <c r="N966" s="154"/>
      <c r="O966" s="154"/>
      <c r="P966" s="154"/>
      <c r="Q966" s="154"/>
      <c r="R966" s="154"/>
      <c r="S966" s="154"/>
      <c r="T966" s="154"/>
      <c r="U966" s="154"/>
      <c r="V966" s="154"/>
      <c r="W966" s="154"/>
      <c r="X966" s="154"/>
      <c r="Y966" s="154"/>
    </row>
    <row r="967" spans="1:25" ht="15.75" customHeight="1" x14ac:dyDescent="0.3">
      <c r="A967" s="154"/>
      <c r="B967" s="154"/>
      <c r="C967" s="154"/>
      <c r="D967" s="154"/>
      <c r="E967" s="154"/>
      <c r="F967" s="154"/>
      <c r="G967" s="154"/>
      <c r="H967" s="154"/>
      <c r="I967" s="154"/>
      <c r="J967" s="154"/>
      <c r="K967" s="154"/>
      <c r="L967" s="154"/>
      <c r="M967" s="154"/>
      <c r="N967" s="154"/>
      <c r="O967" s="154"/>
      <c r="P967" s="154"/>
      <c r="Q967" s="154"/>
      <c r="R967" s="154"/>
      <c r="S967" s="154"/>
      <c r="T967" s="154"/>
      <c r="U967" s="154"/>
      <c r="V967" s="154"/>
      <c r="W967" s="154"/>
      <c r="X967" s="154"/>
      <c r="Y967" s="154"/>
    </row>
    <row r="968" spans="1:25" ht="15.75" customHeight="1" x14ac:dyDescent="0.3">
      <c r="A968" s="154"/>
      <c r="B968" s="154"/>
      <c r="C968" s="154"/>
      <c r="D968" s="154"/>
      <c r="E968" s="154"/>
      <c r="F968" s="154"/>
      <c r="G968" s="154"/>
      <c r="H968" s="154"/>
      <c r="I968" s="154"/>
      <c r="J968" s="154"/>
      <c r="K968" s="154"/>
      <c r="L968" s="154"/>
      <c r="M968" s="154"/>
      <c r="N968" s="154"/>
      <c r="O968" s="154"/>
      <c r="P968" s="154"/>
      <c r="Q968" s="154"/>
      <c r="R968" s="154"/>
      <c r="S968" s="154"/>
      <c r="T968" s="154"/>
      <c r="U968" s="154"/>
      <c r="V968" s="154"/>
      <c r="W968" s="154"/>
      <c r="X968" s="154"/>
      <c r="Y968" s="154"/>
    </row>
    <row r="969" spans="1:25" ht="15.75" customHeight="1" x14ac:dyDescent="0.3">
      <c r="A969" s="154"/>
      <c r="B969" s="154"/>
      <c r="C969" s="154"/>
      <c r="D969" s="154"/>
      <c r="E969" s="154"/>
      <c r="F969" s="154"/>
      <c r="G969" s="154"/>
      <c r="H969" s="154"/>
      <c r="I969" s="154"/>
      <c r="J969" s="154"/>
      <c r="K969" s="154"/>
      <c r="L969" s="154"/>
      <c r="M969" s="154"/>
      <c r="N969" s="154"/>
      <c r="O969" s="154"/>
      <c r="P969" s="154"/>
      <c r="Q969" s="154"/>
      <c r="R969" s="154"/>
      <c r="S969" s="154"/>
      <c r="T969" s="154"/>
      <c r="U969" s="154"/>
      <c r="V969" s="154"/>
      <c r="W969" s="154"/>
      <c r="X969" s="154"/>
      <c r="Y969" s="154"/>
    </row>
    <row r="970" spans="1:25" ht="15.75" customHeight="1" x14ac:dyDescent="0.3">
      <c r="A970" s="154"/>
      <c r="B970" s="154"/>
      <c r="C970" s="154"/>
      <c r="D970" s="154"/>
      <c r="E970" s="154"/>
      <c r="F970" s="154"/>
      <c r="G970" s="154"/>
      <c r="H970" s="154"/>
      <c r="I970" s="154"/>
      <c r="J970" s="154"/>
      <c r="K970" s="154"/>
      <c r="L970" s="154"/>
      <c r="M970" s="154"/>
      <c r="N970" s="154"/>
      <c r="O970" s="154"/>
      <c r="P970" s="154"/>
      <c r="Q970" s="154"/>
      <c r="R970" s="154"/>
      <c r="S970" s="154"/>
      <c r="T970" s="154"/>
      <c r="U970" s="154"/>
      <c r="V970" s="154"/>
      <c r="W970" s="154"/>
      <c r="X970" s="154"/>
      <c r="Y970" s="154"/>
    </row>
    <row r="971" spans="1:25" ht="15.75" customHeight="1" x14ac:dyDescent="0.3">
      <c r="A971" s="154"/>
      <c r="B971" s="154"/>
      <c r="C971" s="154"/>
      <c r="D971" s="154"/>
      <c r="E971" s="154"/>
      <c r="F971" s="154"/>
      <c r="G971" s="154"/>
      <c r="H971" s="154"/>
      <c r="I971" s="154"/>
      <c r="J971" s="154"/>
      <c r="K971" s="154"/>
      <c r="L971" s="154"/>
      <c r="M971" s="154"/>
      <c r="N971" s="154"/>
      <c r="O971" s="154"/>
      <c r="P971" s="154"/>
      <c r="Q971" s="154"/>
      <c r="R971" s="154"/>
      <c r="S971" s="154"/>
      <c r="T971" s="154"/>
      <c r="U971" s="154"/>
      <c r="V971" s="154"/>
      <c r="W971" s="154"/>
      <c r="X971" s="154"/>
      <c r="Y971" s="154"/>
    </row>
    <row r="972" spans="1:25" ht="15.75" customHeight="1" x14ac:dyDescent="0.3">
      <c r="A972" s="154"/>
      <c r="B972" s="154"/>
      <c r="C972" s="154"/>
      <c r="D972" s="154"/>
      <c r="E972" s="154"/>
      <c r="F972" s="154"/>
      <c r="G972" s="154"/>
      <c r="H972" s="154"/>
      <c r="I972" s="154"/>
      <c r="J972" s="154"/>
      <c r="K972" s="154"/>
      <c r="L972" s="154"/>
      <c r="M972" s="154"/>
      <c r="N972" s="154"/>
      <c r="O972" s="154"/>
      <c r="P972" s="154"/>
      <c r="Q972" s="154"/>
      <c r="R972" s="154"/>
      <c r="S972" s="154"/>
      <c r="T972" s="154"/>
      <c r="U972" s="154"/>
      <c r="V972" s="154"/>
      <c r="W972" s="154"/>
      <c r="X972" s="154"/>
      <c r="Y972" s="154"/>
    </row>
    <row r="973" spans="1:25" ht="15.75" customHeight="1" x14ac:dyDescent="0.3">
      <c r="A973" s="154"/>
      <c r="B973" s="154"/>
      <c r="C973" s="154"/>
      <c r="D973" s="154"/>
      <c r="E973" s="154"/>
      <c r="F973" s="154"/>
      <c r="G973" s="154"/>
      <c r="H973" s="154"/>
      <c r="I973" s="154"/>
      <c r="J973" s="154"/>
      <c r="K973" s="154"/>
      <c r="L973" s="154"/>
      <c r="M973" s="154"/>
      <c r="N973" s="154"/>
      <c r="O973" s="154"/>
      <c r="P973" s="154"/>
      <c r="Q973" s="154"/>
      <c r="R973" s="154"/>
      <c r="S973" s="154"/>
      <c r="T973" s="154"/>
      <c r="U973" s="154"/>
      <c r="V973" s="154"/>
      <c r="W973" s="154"/>
      <c r="X973" s="154"/>
      <c r="Y973" s="154"/>
    </row>
    <row r="974" spans="1:25" ht="15.75" customHeight="1" x14ac:dyDescent="0.3">
      <c r="A974" s="154"/>
      <c r="B974" s="154"/>
      <c r="C974" s="154"/>
      <c r="D974" s="154"/>
      <c r="E974" s="154"/>
      <c r="F974" s="154"/>
      <c r="G974" s="154"/>
      <c r="H974" s="154"/>
      <c r="I974" s="154"/>
      <c r="J974" s="154"/>
      <c r="K974" s="154"/>
      <c r="L974" s="154"/>
      <c r="M974" s="154"/>
      <c r="N974" s="154"/>
      <c r="O974" s="154"/>
      <c r="P974" s="154"/>
      <c r="Q974" s="154"/>
      <c r="R974" s="154"/>
      <c r="S974" s="154"/>
      <c r="T974" s="154"/>
      <c r="U974" s="154"/>
      <c r="V974" s="154"/>
      <c r="W974" s="154"/>
      <c r="X974" s="154"/>
      <c r="Y974" s="154"/>
    </row>
    <row r="975" spans="1:25" ht="15.75" customHeight="1" x14ac:dyDescent="0.3">
      <c r="A975" s="154"/>
      <c r="B975" s="154"/>
      <c r="C975" s="154"/>
      <c r="D975" s="154"/>
      <c r="E975" s="154"/>
      <c r="F975" s="154"/>
      <c r="G975" s="154"/>
      <c r="H975" s="154"/>
      <c r="I975" s="154"/>
      <c r="J975" s="154"/>
      <c r="K975" s="154"/>
      <c r="L975" s="154"/>
      <c r="M975" s="154"/>
      <c r="N975" s="154"/>
      <c r="O975" s="154"/>
      <c r="P975" s="154"/>
      <c r="Q975" s="154"/>
      <c r="R975" s="154"/>
      <c r="S975" s="154"/>
      <c r="T975" s="154"/>
      <c r="U975" s="154"/>
      <c r="V975" s="154"/>
      <c r="W975" s="154"/>
      <c r="X975" s="154"/>
      <c r="Y975" s="154"/>
    </row>
    <row r="976" spans="1:25" ht="15.75" customHeight="1" x14ac:dyDescent="0.3">
      <c r="A976" s="154"/>
      <c r="B976" s="154"/>
      <c r="C976" s="154"/>
      <c r="D976" s="154"/>
      <c r="E976" s="154"/>
      <c r="F976" s="154"/>
      <c r="G976" s="154"/>
      <c r="H976" s="154"/>
      <c r="I976" s="154"/>
      <c r="J976" s="154"/>
      <c r="K976" s="154"/>
      <c r="L976" s="154"/>
      <c r="M976" s="154"/>
      <c r="N976" s="154"/>
      <c r="O976" s="154"/>
      <c r="P976" s="154"/>
      <c r="Q976" s="154"/>
      <c r="R976" s="154"/>
      <c r="S976" s="154"/>
      <c r="T976" s="154"/>
      <c r="U976" s="154"/>
      <c r="V976" s="154"/>
      <c r="W976" s="154"/>
      <c r="X976" s="154"/>
      <c r="Y976" s="154"/>
    </row>
    <row r="977" spans="1:25" ht="15.75" customHeight="1" x14ac:dyDescent="0.3">
      <c r="A977" s="154"/>
      <c r="B977" s="154"/>
      <c r="C977" s="154"/>
      <c r="D977" s="154"/>
      <c r="E977" s="154"/>
      <c r="F977" s="154"/>
      <c r="G977" s="154"/>
      <c r="H977" s="154"/>
      <c r="I977" s="154"/>
      <c r="J977" s="154"/>
      <c r="K977" s="154"/>
      <c r="L977" s="154"/>
      <c r="M977" s="154"/>
      <c r="N977" s="154"/>
      <c r="O977" s="154"/>
      <c r="P977" s="154"/>
      <c r="Q977" s="154"/>
      <c r="R977" s="154"/>
      <c r="S977" s="154"/>
      <c r="T977" s="154"/>
      <c r="U977" s="154"/>
      <c r="V977" s="154"/>
      <c r="W977" s="154"/>
      <c r="X977" s="154"/>
      <c r="Y977" s="154"/>
    </row>
    <row r="978" spans="1:25" ht="15.75" customHeight="1" x14ac:dyDescent="0.3">
      <c r="A978" s="154"/>
      <c r="B978" s="154"/>
      <c r="C978" s="154"/>
      <c r="D978" s="154"/>
      <c r="E978" s="154"/>
      <c r="F978" s="154"/>
      <c r="G978" s="154"/>
      <c r="H978" s="154"/>
      <c r="I978" s="154"/>
      <c r="J978" s="154"/>
      <c r="K978" s="154"/>
      <c r="L978" s="154"/>
      <c r="M978" s="154"/>
      <c r="N978" s="154"/>
      <c r="O978" s="154"/>
      <c r="P978" s="154"/>
      <c r="Q978" s="154"/>
      <c r="R978" s="154"/>
      <c r="S978" s="154"/>
      <c r="T978" s="154"/>
      <c r="U978" s="154"/>
      <c r="V978" s="154"/>
      <c r="W978" s="154"/>
      <c r="X978" s="154"/>
      <c r="Y978" s="154"/>
    </row>
    <row r="979" spans="1:25" ht="15.75" customHeight="1" x14ac:dyDescent="0.3">
      <c r="A979" s="154"/>
      <c r="B979" s="154"/>
      <c r="C979" s="154"/>
      <c r="D979" s="154"/>
      <c r="E979" s="154"/>
      <c r="F979" s="154"/>
      <c r="G979" s="154"/>
      <c r="H979" s="154"/>
      <c r="I979" s="154"/>
      <c r="J979" s="154"/>
      <c r="K979" s="154"/>
      <c r="L979" s="154"/>
      <c r="M979" s="154"/>
      <c r="N979" s="154"/>
      <c r="O979" s="154"/>
      <c r="P979" s="154"/>
      <c r="Q979" s="154"/>
      <c r="R979" s="154"/>
      <c r="S979" s="154"/>
      <c r="T979" s="154"/>
      <c r="U979" s="154"/>
      <c r="V979" s="154"/>
      <c r="W979" s="154"/>
      <c r="X979" s="154"/>
      <c r="Y979" s="154"/>
    </row>
    <row r="980" spans="1:25" ht="15.75" customHeight="1" x14ac:dyDescent="0.3">
      <c r="A980" s="154"/>
      <c r="B980" s="154"/>
      <c r="C980" s="154"/>
      <c r="D980" s="154"/>
      <c r="E980" s="154"/>
      <c r="F980" s="154"/>
      <c r="G980" s="154"/>
      <c r="H980" s="154"/>
      <c r="I980" s="154"/>
      <c r="J980" s="154"/>
      <c r="K980" s="154"/>
      <c r="L980" s="154"/>
      <c r="M980" s="154"/>
      <c r="N980" s="154"/>
      <c r="O980" s="154"/>
      <c r="P980" s="154"/>
      <c r="Q980" s="154"/>
      <c r="R980" s="154"/>
      <c r="S980" s="154"/>
      <c r="T980" s="154"/>
      <c r="U980" s="154"/>
      <c r="V980" s="154"/>
      <c r="W980" s="154"/>
      <c r="X980" s="154"/>
      <c r="Y980" s="154"/>
    </row>
    <row r="981" spans="1:25" ht="15.75" customHeight="1" x14ac:dyDescent="0.3">
      <c r="A981" s="154"/>
      <c r="B981" s="154"/>
      <c r="C981" s="154"/>
      <c r="D981" s="154"/>
      <c r="E981" s="154"/>
      <c r="F981" s="154"/>
      <c r="G981" s="154"/>
      <c r="H981" s="154"/>
      <c r="I981" s="154"/>
      <c r="J981" s="154"/>
      <c r="K981" s="154"/>
      <c r="L981" s="154"/>
      <c r="M981" s="154"/>
      <c r="N981" s="154"/>
      <c r="O981" s="154"/>
      <c r="P981" s="154"/>
      <c r="Q981" s="154"/>
      <c r="R981" s="154"/>
      <c r="S981" s="154"/>
      <c r="T981" s="154"/>
      <c r="U981" s="154"/>
      <c r="V981" s="154"/>
      <c r="W981" s="154"/>
      <c r="X981" s="154"/>
      <c r="Y981" s="154"/>
    </row>
    <row r="982" spans="1:25" ht="15.75" customHeight="1" x14ac:dyDescent="0.3">
      <c r="A982" s="154"/>
      <c r="B982" s="154"/>
      <c r="C982" s="154"/>
      <c r="D982" s="154"/>
      <c r="E982" s="154"/>
      <c r="F982" s="154"/>
      <c r="G982" s="154"/>
      <c r="H982" s="154"/>
      <c r="I982" s="154"/>
      <c r="J982" s="154"/>
      <c r="K982" s="154"/>
      <c r="L982" s="154"/>
      <c r="M982" s="154"/>
      <c r="N982" s="154"/>
      <c r="O982" s="154"/>
      <c r="P982" s="154"/>
      <c r="Q982" s="154"/>
      <c r="R982" s="154"/>
      <c r="S982" s="154"/>
      <c r="T982" s="154"/>
      <c r="U982" s="154"/>
      <c r="V982" s="154"/>
      <c r="W982" s="154"/>
      <c r="X982" s="154"/>
      <c r="Y982" s="154"/>
    </row>
    <row r="983" spans="1:25" ht="15.75" customHeight="1" x14ac:dyDescent="0.3">
      <c r="A983" s="154"/>
      <c r="B983" s="154"/>
      <c r="C983" s="154"/>
      <c r="D983" s="154"/>
      <c r="E983" s="154"/>
      <c r="F983" s="154"/>
      <c r="G983" s="154"/>
      <c r="H983" s="154"/>
      <c r="I983" s="154"/>
      <c r="J983" s="154"/>
      <c r="K983" s="154"/>
      <c r="L983" s="154"/>
      <c r="M983" s="154"/>
      <c r="N983" s="154"/>
      <c r="O983" s="154"/>
      <c r="P983" s="154"/>
      <c r="Q983" s="154"/>
      <c r="R983" s="154"/>
      <c r="S983" s="154"/>
      <c r="T983" s="154"/>
      <c r="U983" s="154"/>
      <c r="V983" s="154"/>
      <c r="W983" s="154"/>
      <c r="X983" s="154"/>
      <c r="Y983" s="154"/>
    </row>
    <row r="984" spans="1:25" ht="15.75" customHeight="1" x14ac:dyDescent="0.3">
      <c r="A984" s="154"/>
      <c r="B984" s="154"/>
      <c r="C984" s="154"/>
      <c r="D984" s="154"/>
      <c r="E984" s="154"/>
      <c r="F984" s="154"/>
      <c r="G984" s="154"/>
      <c r="H984" s="154"/>
      <c r="I984" s="154"/>
      <c r="J984" s="154"/>
      <c r="K984" s="154"/>
      <c r="L984" s="154"/>
      <c r="M984" s="154"/>
      <c r="N984" s="154"/>
      <c r="O984" s="154"/>
      <c r="P984" s="154"/>
      <c r="Q984" s="154"/>
      <c r="R984" s="154"/>
      <c r="S984" s="154"/>
      <c r="T984" s="154"/>
      <c r="U984" s="154"/>
      <c r="V984" s="154"/>
      <c r="W984" s="154"/>
      <c r="X984" s="154"/>
      <c r="Y984" s="154"/>
    </row>
    <row r="985" spans="1:25" ht="15.75" customHeight="1" x14ac:dyDescent="0.3">
      <c r="A985" s="154"/>
      <c r="B985" s="154"/>
      <c r="C985" s="154"/>
      <c r="D985" s="154"/>
      <c r="E985" s="154"/>
      <c r="F985" s="154"/>
      <c r="G985" s="154"/>
      <c r="H985" s="154"/>
      <c r="I985" s="154"/>
      <c r="J985" s="154"/>
      <c r="K985" s="154"/>
      <c r="L985" s="154"/>
      <c r="M985" s="154"/>
      <c r="N985" s="154"/>
      <c r="O985" s="154"/>
      <c r="P985" s="154"/>
      <c r="Q985" s="154"/>
      <c r="R985" s="154"/>
      <c r="S985" s="154"/>
      <c r="T985" s="154"/>
      <c r="U985" s="154"/>
      <c r="V985" s="154"/>
      <c r="W985" s="154"/>
      <c r="X985" s="154"/>
      <c r="Y985" s="154"/>
    </row>
    <row r="986" spans="1:25" ht="15.75" customHeight="1" x14ac:dyDescent="0.3">
      <c r="A986" s="154"/>
      <c r="B986" s="154"/>
      <c r="C986" s="154"/>
      <c r="D986" s="154"/>
      <c r="E986" s="154"/>
      <c r="F986" s="154"/>
      <c r="G986" s="154"/>
      <c r="H986" s="154"/>
      <c r="I986" s="154"/>
      <c r="J986" s="154"/>
      <c r="K986" s="154"/>
      <c r="L986" s="154"/>
      <c r="M986" s="154"/>
      <c r="N986" s="154"/>
      <c r="O986" s="154"/>
      <c r="P986" s="154"/>
      <c r="Q986" s="154"/>
      <c r="R986" s="154"/>
      <c r="S986" s="154"/>
      <c r="T986" s="154"/>
      <c r="U986" s="154"/>
      <c r="V986" s="154"/>
      <c r="W986" s="154"/>
      <c r="X986" s="154"/>
      <c r="Y986" s="154"/>
    </row>
    <row r="987" spans="1:25" ht="15.75" customHeight="1" x14ac:dyDescent="0.3">
      <c r="A987" s="154"/>
      <c r="B987" s="154"/>
      <c r="C987" s="154"/>
      <c r="D987" s="154"/>
      <c r="E987" s="154"/>
      <c r="F987" s="154"/>
      <c r="G987" s="154"/>
      <c r="H987" s="154"/>
      <c r="I987" s="154"/>
      <c r="J987" s="154"/>
      <c r="K987" s="154"/>
      <c r="L987" s="154"/>
      <c r="M987" s="154"/>
      <c r="N987" s="154"/>
      <c r="O987" s="154"/>
      <c r="P987" s="154"/>
      <c r="Q987" s="154"/>
      <c r="R987" s="154"/>
      <c r="S987" s="154"/>
      <c r="T987" s="154"/>
      <c r="U987" s="154"/>
      <c r="V987" s="154"/>
      <c r="W987" s="154"/>
      <c r="X987" s="154"/>
      <c r="Y987" s="154"/>
    </row>
    <row r="988" spans="1:25" ht="15.75" customHeight="1" x14ac:dyDescent="0.3">
      <c r="A988" s="154"/>
      <c r="B988" s="154"/>
      <c r="C988" s="154"/>
      <c r="D988" s="154"/>
      <c r="E988" s="154"/>
      <c r="F988" s="154"/>
      <c r="G988" s="154"/>
      <c r="H988" s="154"/>
      <c r="I988" s="154"/>
      <c r="J988" s="154"/>
      <c r="K988" s="154"/>
      <c r="L988" s="154"/>
      <c r="M988" s="154"/>
      <c r="N988" s="154"/>
      <c r="O988" s="154"/>
      <c r="P988" s="154"/>
      <c r="Q988" s="154"/>
      <c r="R988" s="154"/>
      <c r="S988" s="154"/>
      <c r="T988" s="154"/>
      <c r="U988" s="154"/>
      <c r="V988" s="154"/>
      <c r="W988" s="154"/>
      <c r="X988" s="154"/>
      <c r="Y988" s="154"/>
    </row>
    <row r="989" spans="1:25" ht="15.75" customHeight="1" x14ac:dyDescent="0.3">
      <c r="A989" s="154"/>
      <c r="B989" s="154"/>
      <c r="C989" s="154"/>
      <c r="D989" s="154"/>
      <c r="E989" s="154"/>
      <c r="F989" s="154"/>
      <c r="G989" s="154"/>
      <c r="H989" s="154"/>
      <c r="I989" s="154"/>
      <c r="J989" s="154"/>
      <c r="K989" s="154"/>
      <c r="L989" s="154"/>
      <c r="M989" s="154"/>
      <c r="N989" s="154"/>
      <c r="O989" s="154"/>
      <c r="P989" s="154"/>
      <c r="Q989" s="154"/>
      <c r="R989" s="154"/>
      <c r="S989" s="154"/>
      <c r="T989" s="154"/>
      <c r="U989" s="154"/>
      <c r="V989" s="154"/>
      <c r="W989" s="154"/>
      <c r="X989" s="154"/>
      <c r="Y989" s="154"/>
    </row>
    <row r="990" spans="1:25" ht="15.75" customHeight="1" x14ac:dyDescent="0.3">
      <c r="A990" s="154"/>
      <c r="B990" s="154"/>
      <c r="C990" s="154"/>
      <c r="D990" s="154"/>
      <c r="E990" s="154"/>
      <c r="F990" s="154"/>
      <c r="G990" s="154"/>
      <c r="H990" s="154"/>
      <c r="I990" s="154"/>
      <c r="J990" s="154"/>
      <c r="K990" s="154"/>
      <c r="L990" s="154"/>
      <c r="M990" s="154"/>
      <c r="N990" s="154"/>
      <c r="O990" s="154"/>
      <c r="P990" s="154"/>
      <c r="Q990" s="154"/>
      <c r="R990" s="154"/>
      <c r="S990" s="154"/>
      <c r="T990" s="154"/>
      <c r="U990" s="154"/>
      <c r="V990" s="154"/>
      <c r="W990" s="154"/>
      <c r="X990" s="154"/>
      <c r="Y990" s="154"/>
    </row>
    <row r="991" spans="1:25" ht="15.75" customHeight="1" x14ac:dyDescent="0.3">
      <c r="A991" s="154"/>
      <c r="B991" s="154"/>
      <c r="C991" s="154"/>
      <c r="D991" s="154"/>
      <c r="E991" s="154"/>
      <c r="F991" s="154"/>
      <c r="G991" s="154"/>
      <c r="H991" s="154"/>
      <c r="I991" s="154"/>
      <c r="J991" s="154"/>
      <c r="K991" s="154"/>
      <c r="L991" s="154"/>
      <c r="M991" s="154"/>
      <c r="N991" s="154"/>
      <c r="O991" s="154"/>
      <c r="P991" s="154"/>
      <c r="Q991" s="154"/>
      <c r="R991" s="154"/>
      <c r="S991" s="154"/>
      <c r="T991" s="154"/>
      <c r="U991" s="154"/>
      <c r="V991" s="154"/>
      <c r="W991" s="154"/>
      <c r="X991" s="154"/>
      <c r="Y991" s="154"/>
    </row>
    <row r="992" spans="1:25" ht="15.75" customHeight="1" x14ac:dyDescent="0.3">
      <c r="A992" s="154"/>
      <c r="B992" s="154"/>
      <c r="C992" s="154"/>
      <c r="D992" s="154"/>
      <c r="E992" s="154"/>
      <c r="F992" s="154"/>
      <c r="G992" s="154"/>
      <c r="H992" s="154"/>
      <c r="I992" s="154"/>
      <c r="J992" s="154"/>
      <c r="K992" s="154"/>
      <c r="L992" s="154"/>
      <c r="M992" s="154"/>
      <c r="N992" s="154"/>
      <c r="O992" s="154"/>
      <c r="P992" s="154"/>
      <c r="Q992" s="154"/>
      <c r="R992" s="154"/>
      <c r="S992" s="154"/>
      <c r="T992" s="154"/>
      <c r="U992" s="154"/>
      <c r="V992" s="154"/>
      <c r="W992" s="154"/>
      <c r="X992" s="154"/>
      <c r="Y992" s="154"/>
    </row>
    <row r="993" spans="1:25" ht="15.75" customHeight="1" x14ac:dyDescent="0.3">
      <c r="A993" s="154"/>
      <c r="B993" s="154"/>
      <c r="C993" s="154"/>
      <c r="D993" s="154"/>
      <c r="E993" s="154"/>
      <c r="F993" s="154"/>
      <c r="G993" s="154"/>
      <c r="H993" s="154"/>
      <c r="I993" s="154"/>
      <c r="J993" s="154"/>
      <c r="K993" s="154"/>
      <c r="L993" s="154"/>
      <c r="M993" s="154"/>
      <c r="N993" s="154"/>
      <c r="O993" s="154"/>
      <c r="P993" s="154"/>
      <c r="Q993" s="154"/>
      <c r="R993" s="154"/>
      <c r="S993" s="154"/>
      <c r="T993" s="154"/>
      <c r="U993" s="154"/>
      <c r="V993" s="154"/>
      <c r="W993" s="154"/>
      <c r="X993" s="154"/>
      <c r="Y993" s="154"/>
    </row>
    <row r="994" spans="1:25" ht="15.75" customHeight="1" x14ac:dyDescent="0.3">
      <c r="A994" s="154"/>
      <c r="B994" s="154"/>
      <c r="C994" s="154"/>
      <c r="D994" s="154"/>
      <c r="E994" s="154"/>
      <c r="F994" s="154"/>
      <c r="G994" s="154"/>
      <c r="H994" s="154"/>
      <c r="I994" s="154"/>
      <c r="J994" s="154"/>
      <c r="K994" s="154"/>
      <c r="L994" s="154"/>
      <c r="M994" s="154"/>
      <c r="N994" s="154"/>
      <c r="O994" s="154"/>
      <c r="P994" s="154"/>
      <c r="Q994" s="154"/>
      <c r="R994" s="154"/>
      <c r="S994" s="154"/>
      <c r="T994" s="154"/>
      <c r="U994" s="154"/>
      <c r="V994" s="154"/>
      <c r="W994" s="154"/>
      <c r="X994" s="154"/>
      <c r="Y994" s="154"/>
    </row>
    <row r="995" spans="1:25" ht="15.75" customHeight="1" x14ac:dyDescent="0.3">
      <c r="A995" s="154"/>
      <c r="B995" s="154"/>
      <c r="C995" s="154"/>
      <c r="D995" s="154"/>
      <c r="E995" s="154"/>
      <c r="F995" s="154"/>
      <c r="G995" s="154"/>
      <c r="H995" s="154"/>
      <c r="I995" s="154"/>
      <c r="J995" s="154"/>
      <c r="K995" s="154"/>
      <c r="L995" s="154"/>
      <c r="M995" s="154"/>
      <c r="N995" s="154"/>
      <c r="O995" s="154"/>
      <c r="P995" s="154"/>
      <c r="Q995" s="154"/>
      <c r="R995" s="154"/>
      <c r="S995" s="154"/>
      <c r="T995" s="154"/>
      <c r="U995" s="154"/>
      <c r="V995" s="154"/>
      <c r="W995" s="154"/>
      <c r="X995" s="154"/>
      <c r="Y995" s="154"/>
    </row>
    <row r="996" spans="1:25" ht="15.75" customHeight="1" x14ac:dyDescent="0.3">
      <c r="A996" s="154"/>
      <c r="B996" s="154"/>
      <c r="C996" s="154"/>
      <c r="D996" s="154"/>
      <c r="E996" s="154"/>
      <c r="F996" s="154"/>
      <c r="G996" s="154"/>
      <c r="H996" s="154"/>
      <c r="I996" s="154"/>
      <c r="J996" s="154"/>
      <c r="K996" s="154"/>
      <c r="L996" s="154"/>
      <c r="M996" s="154"/>
      <c r="N996" s="154"/>
      <c r="O996" s="154"/>
      <c r="P996" s="154"/>
      <c r="Q996" s="154"/>
      <c r="R996" s="154"/>
      <c r="S996" s="154"/>
      <c r="T996" s="154"/>
      <c r="U996" s="154"/>
      <c r="V996" s="154"/>
      <c r="W996" s="154"/>
      <c r="X996" s="154"/>
      <c r="Y996" s="154"/>
    </row>
    <row r="997" spans="1:25" ht="15.75" customHeight="1" x14ac:dyDescent="0.3">
      <c r="A997" s="154"/>
      <c r="B997" s="154"/>
      <c r="C997" s="154"/>
      <c r="D997" s="154"/>
      <c r="E997" s="154"/>
      <c r="F997" s="154"/>
      <c r="G997" s="154"/>
      <c r="H997" s="154"/>
      <c r="I997" s="154"/>
      <c r="J997" s="154"/>
      <c r="K997" s="154"/>
      <c r="L997" s="154"/>
      <c r="M997" s="154"/>
      <c r="N997" s="154"/>
      <c r="O997" s="154"/>
      <c r="P997" s="154"/>
      <c r="Q997" s="154"/>
      <c r="R997" s="154"/>
      <c r="S997" s="154"/>
      <c r="T997" s="154"/>
      <c r="U997" s="154"/>
      <c r="V997" s="154"/>
      <c r="W997" s="154"/>
      <c r="X997" s="154"/>
      <c r="Y997" s="154"/>
    </row>
    <row r="998" spans="1:25" ht="15.75" customHeight="1" x14ac:dyDescent="0.3">
      <c r="A998" s="154"/>
      <c r="B998" s="154"/>
      <c r="C998" s="154"/>
      <c r="D998" s="154"/>
      <c r="E998" s="154"/>
      <c r="F998" s="154"/>
      <c r="G998" s="154"/>
      <c r="H998" s="154"/>
      <c r="I998" s="154"/>
      <c r="J998" s="154"/>
      <c r="K998" s="154"/>
      <c r="L998" s="154"/>
      <c r="M998" s="154"/>
      <c r="N998" s="154"/>
      <c r="O998" s="154"/>
      <c r="P998" s="154"/>
      <c r="Q998" s="154"/>
      <c r="R998" s="154"/>
      <c r="S998" s="154"/>
      <c r="T998" s="154"/>
      <c r="U998" s="154"/>
      <c r="V998" s="154"/>
      <c r="W998" s="154"/>
      <c r="X998" s="154"/>
      <c r="Y998" s="154"/>
    </row>
    <row r="999" spans="1:25" ht="15.75" customHeight="1" x14ac:dyDescent="0.3">
      <c r="A999" s="154"/>
      <c r="B999" s="154"/>
      <c r="C999" s="154"/>
      <c r="D999" s="154"/>
      <c r="E999" s="154"/>
      <c r="F999" s="154"/>
      <c r="G999" s="154"/>
      <c r="H999" s="154"/>
      <c r="I999" s="154"/>
      <c r="J999" s="154"/>
      <c r="K999" s="154"/>
      <c r="L999" s="154"/>
      <c r="M999" s="154"/>
      <c r="N999" s="154"/>
      <c r="O999" s="154"/>
      <c r="P999" s="154"/>
      <c r="Q999" s="154"/>
      <c r="R999" s="154"/>
      <c r="S999" s="154"/>
      <c r="T999" s="154"/>
      <c r="U999" s="154"/>
      <c r="V999" s="154"/>
      <c r="W999" s="154"/>
      <c r="X999" s="154"/>
      <c r="Y999" s="154"/>
    </row>
    <row r="1000" spans="1:25" ht="15.75" customHeight="1" x14ac:dyDescent="0.3">
      <c r="A1000" s="154"/>
      <c r="B1000" s="154"/>
      <c r="C1000" s="154"/>
      <c r="D1000" s="154"/>
      <c r="E1000" s="154"/>
      <c r="F1000" s="154"/>
      <c r="G1000" s="154"/>
      <c r="H1000" s="154"/>
      <c r="I1000" s="154"/>
      <c r="J1000" s="154"/>
      <c r="K1000" s="154"/>
      <c r="L1000" s="154"/>
      <c r="M1000" s="154"/>
      <c r="N1000" s="154"/>
      <c r="O1000" s="154"/>
      <c r="P1000" s="154"/>
      <c r="Q1000" s="154"/>
      <c r="R1000" s="154"/>
      <c r="S1000" s="154"/>
      <c r="T1000" s="154"/>
      <c r="U1000" s="154"/>
      <c r="V1000" s="154"/>
      <c r="W1000" s="154"/>
      <c r="X1000" s="154"/>
      <c r="Y1000" s="154"/>
    </row>
  </sheetData>
  <mergeCells count="1">
    <mergeCell ref="B6:C6"/>
  </mergeCells>
  <hyperlinks>
    <hyperlink ref="F1" location="BG!A1" display="BG" xr:uid="{00000000-0004-0000-1A00-000000000000}"/>
  </hyperlinks>
  <pageMargins left="0.7" right="0.7" top="0.75" bottom="0.75" header="0" footer="0"/>
  <pageSetup orientation="landscape"/>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W985"/>
  <sheetViews>
    <sheetView showGridLines="0" zoomScale="65" workbookViewId="0">
      <selection activeCell="B30" sqref="B30"/>
    </sheetView>
  </sheetViews>
  <sheetFormatPr baseColWidth="10" defaultColWidth="14.44140625" defaultRowHeight="15" customHeight="1" x14ac:dyDescent="0.3"/>
  <cols>
    <col min="1" max="1" width="45.5546875" style="39" customWidth="1"/>
    <col min="2" max="2" width="18.21875" style="39" customWidth="1"/>
    <col min="3" max="3" width="17.21875" style="39" customWidth="1"/>
    <col min="4" max="22" width="11.44140625" style="39" customWidth="1"/>
    <col min="23" max="23" width="10.77734375" style="39" customWidth="1"/>
    <col min="24" max="16384" width="14.44140625" style="39"/>
  </cols>
  <sheetData>
    <row r="1" spans="1:23" ht="13.8" x14ac:dyDescent="0.3">
      <c r="A1" s="125" t="s">
        <v>1</v>
      </c>
      <c r="B1" s="125"/>
      <c r="C1" s="125"/>
      <c r="D1" s="449" t="s">
        <v>76</v>
      </c>
      <c r="E1" s="125"/>
      <c r="F1" s="125"/>
      <c r="G1" s="125"/>
      <c r="H1" s="125"/>
      <c r="I1" s="125"/>
      <c r="J1" s="125"/>
      <c r="K1" s="125"/>
      <c r="L1" s="125"/>
      <c r="M1" s="125"/>
      <c r="N1" s="125"/>
      <c r="O1" s="125"/>
      <c r="P1" s="125"/>
      <c r="Q1" s="125"/>
      <c r="R1" s="125"/>
      <c r="S1" s="125"/>
      <c r="T1" s="125"/>
      <c r="U1" s="125"/>
      <c r="V1" s="125"/>
      <c r="W1" s="125"/>
    </row>
    <row r="2" spans="1:23" ht="13.8" x14ac:dyDescent="0.3">
      <c r="A2" s="125"/>
      <c r="B2" s="125"/>
      <c r="C2" s="125"/>
      <c r="D2" s="125"/>
      <c r="E2" s="125"/>
      <c r="F2" s="125"/>
      <c r="G2" s="125"/>
      <c r="H2" s="125"/>
      <c r="I2" s="125"/>
      <c r="J2" s="125"/>
      <c r="K2" s="125"/>
      <c r="L2" s="125"/>
      <c r="M2" s="125"/>
      <c r="N2" s="125"/>
      <c r="O2" s="125"/>
      <c r="P2" s="125"/>
      <c r="Q2" s="125"/>
      <c r="R2" s="125"/>
      <c r="S2" s="125"/>
      <c r="T2" s="125"/>
      <c r="U2" s="125"/>
      <c r="V2" s="125"/>
      <c r="W2" s="125"/>
    </row>
    <row r="3" spans="1:23" ht="13.8" x14ac:dyDescent="0.3">
      <c r="A3" s="125"/>
      <c r="B3" s="125"/>
      <c r="C3" s="125"/>
      <c r="D3" s="125"/>
      <c r="E3" s="125"/>
      <c r="F3" s="125"/>
      <c r="G3" s="125"/>
      <c r="H3" s="125"/>
      <c r="I3" s="125"/>
      <c r="J3" s="125"/>
      <c r="K3" s="125"/>
      <c r="L3" s="125"/>
      <c r="M3" s="125"/>
      <c r="N3" s="125"/>
      <c r="O3" s="125"/>
      <c r="P3" s="125"/>
      <c r="Q3" s="125"/>
      <c r="R3" s="125"/>
      <c r="S3" s="125"/>
      <c r="T3" s="125"/>
      <c r="U3" s="125"/>
      <c r="V3" s="125"/>
      <c r="W3" s="125"/>
    </row>
    <row r="4" spans="1:23" ht="13.8" x14ac:dyDescent="0.3">
      <c r="A4" s="125"/>
      <c r="B4" s="125"/>
      <c r="C4" s="125"/>
      <c r="D4" s="125"/>
      <c r="E4" s="125"/>
      <c r="F4" s="125"/>
      <c r="G4" s="125"/>
      <c r="H4" s="125"/>
      <c r="I4" s="125"/>
      <c r="J4" s="125"/>
      <c r="K4" s="125"/>
      <c r="L4" s="125"/>
      <c r="M4" s="125"/>
      <c r="N4" s="125"/>
      <c r="O4" s="125"/>
      <c r="P4" s="125"/>
      <c r="Q4" s="125"/>
      <c r="R4" s="125"/>
      <c r="S4" s="125"/>
      <c r="T4" s="125"/>
      <c r="U4" s="125"/>
      <c r="V4" s="125"/>
      <c r="W4" s="125"/>
    </row>
    <row r="5" spans="1:23" ht="13.8" x14ac:dyDescent="0.3">
      <c r="A5" s="127" t="s">
        <v>1693</v>
      </c>
      <c r="B5" s="127"/>
      <c r="C5" s="127"/>
      <c r="D5" s="55"/>
      <c r="E5" s="55"/>
      <c r="F5" s="55"/>
      <c r="G5" s="55"/>
      <c r="H5" s="55"/>
      <c r="I5" s="55"/>
      <c r="J5" s="55"/>
      <c r="K5" s="55"/>
      <c r="L5" s="55"/>
      <c r="M5" s="55"/>
      <c r="N5" s="55"/>
      <c r="O5" s="55"/>
      <c r="P5" s="55"/>
      <c r="Q5" s="55"/>
      <c r="R5" s="55"/>
      <c r="S5" s="55"/>
      <c r="T5" s="55"/>
      <c r="U5" s="55"/>
      <c r="V5" s="55"/>
      <c r="W5" s="125"/>
    </row>
    <row r="6" spans="1:23" ht="13.8" x14ac:dyDescent="0.3">
      <c r="A6" s="125"/>
      <c r="B6" s="125"/>
      <c r="C6" s="125"/>
      <c r="D6" s="125"/>
      <c r="E6" s="125"/>
      <c r="F6" s="125"/>
      <c r="G6" s="125"/>
      <c r="H6" s="125"/>
      <c r="I6" s="125"/>
      <c r="J6" s="125"/>
      <c r="K6" s="125"/>
      <c r="L6" s="125"/>
      <c r="M6" s="125"/>
      <c r="N6" s="125"/>
      <c r="O6" s="125"/>
      <c r="P6" s="125"/>
      <c r="Q6" s="125"/>
      <c r="R6" s="125"/>
      <c r="S6" s="125"/>
      <c r="T6" s="125"/>
      <c r="U6" s="125"/>
      <c r="V6" s="125"/>
      <c r="W6" s="125"/>
    </row>
    <row r="7" spans="1:23" ht="13.8" x14ac:dyDescent="0.3">
      <c r="A7" s="125"/>
      <c r="B7" s="125"/>
      <c r="C7" s="125"/>
      <c r="D7" s="125"/>
      <c r="E7" s="125"/>
      <c r="F7" s="125"/>
      <c r="G7" s="125"/>
      <c r="H7" s="125"/>
      <c r="I7" s="125"/>
      <c r="J7" s="125"/>
      <c r="K7" s="125"/>
      <c r="L7" s="125"/>
      <c r="M7" s="125"/>
      <c r="N7" s="125"/>
      <c r="O7" s="125"/>
      <c r="P7" s="125"/>
      <c r="Q7" s="125"/>
      <c r="R7" s="125"/>
      <c r="S7" s="125"/>
      <c r="T7" s="125"/>
      <c r="U7" s="125"/>
      <c r="V7" s="125"/>
      <c r="W7" s="125"/>
    </row>
    <row r="8" spans="1:23" ht="13.8" x14ac:dyDescent="0.3">
      <c r="A8" s="125"/>
      <c r="B8" s="696" t="s">
        <v>273</v>
      </c>
      <c r="C8" s="689"/>
      <c r="D8" s="125"/>
      <c r="E8" s="125"/>
      <c r="F8" s="125"/>
      <c r="G8" s="125"/>
      <c r="H8" s="125"/>
      <c r="I8" s="125"/>
      <c r="J8" s="125"/>
      <c r="K8" s="125"/>
      <c r="L8" s="125"/>
      <c r="M8" s="125"/>
      <c r="N8" s="125"/>
      <c r="O8" s="125"/>
      <c r="P8" s="125"/>
      <c r="Q8" s="125"/>
      <c r="R8" s="125"/>
      <c r="S8" s="125"/>
      <c r="T8" s="125"/>
      <c r="U8" s="125"/>
      <c r="V8" s="125"/>
      <c r="W8" s="125"/>
    </row>
    <row r="9" spans="1:23" ht="13.8" x14ac:dyDescent="0.3">
      <c r="A9" s="125"/>
      <c r="B9" s="240">
        <v>45565</v>
      </c>
      <c r="C9" s="240">
        <v>45199</v>
      </c>
      <c r="D9" s="55"/>
      <c r="E9" s="55"/>
      <c r="F9" s="55"/>
      <c r="G9" s="55"/>
      <c r="H9" s="55"/>
      <c r="I9" s="55"/>
      <c r="J9" s="55"/>
      <c r="K9" s="55"/>
      <c r="L9" s="55"/>
      <c r="M9" s="55"/>
      <c r="N9" s="55"/>
      <c r="O9" s="55"/>
      <c r="P9" s="55"/>
      <c r="Q9" s="55"/>
      <c r="R9" s="55"/>
      <c r="S9" s="55"/>
      <c r="T9" s="55"/>
      <c r="U9" s="55"/>
      <c r="V9" s="55"/>
      <c r="W9" s="125"/>
    </row>
    <row r="10" spans="1:23" ht="13.8" x14ac:dyDescent="0.3">
      <c r="A10" s="118" t="s">
        <v>77</v>
      </c>
      <c r="B10" s="538"/>
      <c r="C10" s="538"/>
      <c r="D10" s="55"/>
      <c r="E10" s="55"/>
      <c r="F10" s="55"/>
      <c r="G10" s="55"/>
      <c r="H10" s="55"/>
      <c r="I10" s="55"/>
      <c r="J10" s="55"/>
      <c r="K10" s="55"/>
      <c r="L10" s="55"/>
      <c r="M10" s="55"/>
      <c r="N10" s="55"/>
      <c r="O10" s="55"/>
      <c r="P10" s="55"/>
      <c r="Q10" s="55"/>
      <c r="R10" s="55"/>
      <c r="S10" s="55"/>
      <c r="T10" s="55"/>
      <c r="U10" s="55"/>
      <c r="V10" s="55"/>
    </row>
    <row r="11" spans="1:23" ht="13.8" x14ac:dyDescent="0.3">
      <c r="A11" s="118" t="s">
        <v>1694</v>
      </c>
      <c r="D11" s="55"/>
      <c r="E11" s="55"/>
      <c r="F11" s="55"/>
      <c r="G11" s="55"/>
      <c r="H11" s="55"/>
      <c r="I11" s="55"/>
      <c r="J11" s="55"/>
      <c r="K11" s="55"/>
      <c r="L11" s="55"/>
      <c r="M11" s="55"/>
      <c r="N11" s="55"/>
      <c r="O11" s="55"/>
      <c r="P11" s="55"/>
      <c r="Q11" s="55"/>
      <c r="R11" s="55"/>
      <c r="S11" s="55"/>
      <c r="T11" s="55"/>
      <c r="U11" s="55"/>
      <c r="V11" s="55"/>
      <c r="W11" s="125"/>
    </row>
    <row r="12" spans="1:23" ht="13.8" x14ac:dyDescent="0.3">
      <c r="A12" s="149" t="s">
        <v>1695</v>
      </c>
      <c r="B12" s="55"/>
      <c r="C12" s="55"/>
      <c r="D12" s="55"/>
      <c r="E12" s="55"/>
      <c r="F12" s="55"/>
      <c r="G12" s="55"/>
      <c r="H12" s="55"/>
      <c r="I12" s="55"/>
      <c r="J12" s="55"/>
      <c r="K12" s="55"/>
      <c r="L12" s="55"/>
      <c r="M12" s="55"/>
      <c r="N12" s="55"/>
      <c r="O12" s="55"/>
      <c r="P12" s="55"/>
      <c r="Q12" s="55"/>
      <c r="R12" s="55"/>
      <c r="S12" s="55"/>
      <c r="T12" s="55"/>
      <c r="U12" s="55"/>
      <c r="V12" s="55"/>
    </row>
    <row r="13" spans="1:23" ht="13.8" x14ac:dyDescent="0.3">
      <c r="A13" s="55" t="s">
        <v>1655</v>
      </c>
      <c r="B13" s="124">
        <v>1771247.9065999999</v>
      </c>
      <c r="C13" s="124">
        <v>1827432.6510000001</v>
      </c>
      <c r="D13" s="128"/>
      <c r="E13" s="55"/>
      <c r="F13" s="55"/>
      <c r="G13" s="55"/>
      <c r="H13" s="55"/>
      <c r="I13" s="55"/>
      <c r="J13" s="55"/>
      <c r="K13" s="55"/>
      <c r="L13" s="55"/>
      <c r="M13" s="55"/>
      <c r="N13" s="55"/>
      <c r="O13" s="55"/>
      <c r="P13" s="55"/>
      <c r="Q13" s="55"/>
      <c r="R13" s="55"/>
      <c r="S13" s="55"/>
      <c r="T13" s="55"/>
      <c r="U13" s="55"/>
      <c r="V13" s="55"/>
    </row>
    <row r="14" spans="1:23" ht="13.8" x14ac:dyDescent="0.3">
      <c r="A14" s="39" t="s">
        <v>1656</v>
      </c>
      <c r="B14" s="124">
        <v>281636.15100000001</v>
      </c>
      <c r="C14" s="124">
        <v>497962.74500000005</v>
      </c>
      <c r="D14" s="128"/>
      <c r="E14" s="55"/>
      <c r="F14" s="55"/>
      <c r="G14" s="55"/>
      <c r="H14" s="55"/>
      <c r="I14" s="55"/>
      <c r="J14" s="55"/>
      <c r="K14" s="55"/>
      <c r="L14" s="55"/>
      <c r="M14" s="55"/>
      <c r="N14" s="55"/>
      <c r="O14" s="55"/>
      <c r="P14" s="55"/>
      <c r="Q14" s="55"/>
      <c r="R14" s="55"/>
      <c r="S14" s="55"/>
      <c r="T14" s="55"/>
      <c r="U14" s="55"/>
      <c r="V14" s="55"/>
    </row>
    <row r="15" spans="1:23" ht="13.8" x14ac:dyDescent="0.3">
      <c r="A15" s="55" t="s">
        <v>1696</v>
      </c>
      <c r="B15" s="124">
        <v>597667.89099999995</v>
      </c>
      <c r="C15" s="124">
        <v>605221.44200000004</v>
      </c>
      <c r="D15" s="128"/>
      <c r="E15" s="55"/>
      <c r="F15" s="55"/>
      <c r="G15" s="55"/>
      <c r="H15" s="55"/>
      <c r="I15" s="55"/>
      <c r="J15" s="55"/>
      <c r="K15" s="55"/>
      <c r="L15" s="55"/>
      <c r="M15" s="55"/>
      <c r="N15" s="55"/>
      <c r="O15" s="55"/>
      <c r="P15" s="55"/>
      <c r="Q15" s="55"/>
      <c r="R15" s="55"/>
      <c r="S15" s="55"/>
      <c r="T15" s="55"/>
      <c r="U15" s="55"/>
      <c r="V15" s="55"/>
    </row>
    <row r="16" spans="1:23" ht="13.8" x14ac:dyDescent="0.3">
      <c r="A16" s="55" t="s">
        <v>1697</v>
      </c>
      <c r="B16" s="124">
        <v>67685.716</v>
      </c>
      <c r="C16" s="124">
        <v>443625.94</v>
      </c>
      <c r="D16" s="128"/>
      <c r="E16" s="55"/>
      <c r="F16" s="55"/>
      <c r="G16" s="55"/>
      <c r="H16" s="55"/>
      <c r="I16" s="55"/>
      <c r="J16" s="55"/>
      <c r="K16" s="55"/>
      <c r="L16" s="55"/>
      <c r="M16" s="55"/>
      <c r="N16" s="55"/>
      <c r="O16" s="55"/>
      <c r="P16" s="55"/>
      <c r="Q16" s="55"/>
      <c r="R16" s="55"/>
      <c r="S16" s="55"/>
      <c r="T16" s="55"/>
      <c r="U16" s="55"/>
      <c r="V16" s="55"/>
    </row>
    <row r="17" spans="1:23" ht="13.8" x14ac:dyDescent="0.3">
      <c r="A17" s="39" t="s">
        <v>1658</v>
      </c>
      <c r="B17" s="124">
        <v>77594.115000000005</v>
      </c>
      <c r="C17" s="124">
        <v>46617.053</v>
      </c>
      <c r="D17" s="128"/>
      <c r="E17" s="55"/>
      <c r="F17" s="55"/>
      <c r="G17" s="55"/>
      <c r="H17" s="55"/>
      <c r="I17" s="55"/>
      <c r="J17" s="55"/>
      <c r="K17" s="55"/>
      <c r="L17" s="55"/>
      <c r="M17" s="55"/>
      <c r="N17" s="55"/>
      <c r="O17" s="55"/>
      <c r="P17" s="55"/>
      <c r="Q17" s="55"/>
      <c r="R17" s="55"/>
      <c r="S17" s="55"/>
      <c r="T17" s="55"/>
      <c r="U17" s="55"/>
      <c r="V17" s="55"/>
    </row>
    <row r="18" spans="1:23" ht="13.8" x14ac:dyDescent="0.3">
      <c r="A18" s="39" t="s">
        <v>1657</v>
      </c>
      <c r="B18" s="124">
        <v>248789.924</v>
      </c>
      <c r="C18" s="124">
        <v>220141.65300000002</v>
      </c>
      <c r="D18" s="128"/>
      <c r="E18" s="55"/>
      <c r="F18" s="55"/>
      <c r="G18" s="55"/>
      <c r="H18" s="55"/>
      <c r="I18" s="55"/>
      <c r="J18" s="55"/>
      <c r="K18" s="55"/>
      <c r="L18" s="55"/>
      <c r="M18" s="55"/>
      <c r="N18" s="55"/>
      <c r="O18" s="55"/>
      <c r="P18" s="55"/>
      <c r="Q18" s="55"/>
      <c r="R18" s="55"/>
      <c r="S18" s="55"/>
      <c r="T18" s="55"/>
      <c r="U18" s="55"/>
      <c r="V18" s="55"/>
    </row>
    <row r="19" spans="1:23" ht="13.8" x14ac:dyDescent="0.3">
      <c r="A19" s="39" t="s">
        <v>219</v>
      </c>
      <c r="B19" s="124">
        <v>140303.59199999998</v>
      </c>
      <c r="C19" s="124">
        <v>365981.49499999994</v>
      </c>
      <c r="D19" s="128"/>
      <c r="E19" s="55"/>
      <c r="F19" s="55"/>
      <c r="G19" s="55"/>
      <c r="H19" s="55"/>
      <c r="I19" s="55"/>
      <c r="J19" s="55"/>
      <c r="K19" s="55"/>
      <c r="L19" s="55"/>
      <c r="M19" s="55"/>
      <c r="N19" s="55"/>
      <c r="O19" s="55"/>
      <c r="P19" s="55"/>
      <c r="Q19" s="55"/>
      <c r="R19" s="55"/>
      <c r="S19" s="55"/>
      <c r="T19" s="55"/>
      <c r="U19" s="55"/>
      <c r="V19" s="55"/>
    </row>
    <row r="20" spans="1:23" ht="13.8" x14ac:dyDescent="0.3">
      <c r="A20" s="39" t="s">
        <v>2275</v>
      </c>
      <c r="B20" s="124">
        <v>0</v>
      </c>
      <c r="C20" s="124">
        <v>366847.51799999963</v>
      </c>
      <c r="D20" s="128"/>
      <c r="E20" s="55"/>
      <c r="F20" s="55"/>
      <c r="G20" s="55"/>
      <c r="H20" s="55"/>
      <c r="I20" s="55"/>
      <c r="J20" s="55"/>
      <c r="K20" s="55"/>
      <c r="L20" s="55"/>
      <c r="M20" s="55"/>
      <c r="N20" s="55"/>
      <c r="O20" s="55"/>
      <c r="P20" s="55"/>
      <c r="Q20" s="55"/>
      <c r="R20" s="55"/>
      <c r="S20" s="55"/>
      <c r="T20" s="55"/>
      <c r="U20" s="55"/>
      <c r="V20" s="55"/>
    </row>
    <row r="21" spans="1:23" ht="15.75" customHeight="1" x14ac:dyDescent="0.3">
      <c r="A21" s="118" t="s">
        <v>1698</v>
      </c>
      <c r="B21" s="55"/>
      <c r="C21" s="539"/>
      <c r="D21" s="55"/>
      <c r="E21" s="55"/>
      <c r="F21" s="55"/>
      <c r="G21" s="55"/>
      <c r="H21" s="55"/>
      <c r="I21" s="55"/>
      <c r="J21" s="55"/>
      <c r="K21" s="55"/>
      <c r="L21" s="55"/>
      <c r="M21" s="55"/>
      <c r="N21" s="55"/>
      <c r="O21" s="55"/>
      <c r="P21" s="55"/>
      <c r="Q21" s="55"/>
      <c r="R21" s="55"/>
      <c r="S21" s="55"/>
      <c r="T21" s="55"/>
      <c r="U21" s="55"/>
      <c r="V21" s="55"/>
    </row>
    <row r="22" spans="1:23" ht="15" customHeight="1" x14ac:dyDescent="0.3">
      <c r="A22" s="149" t="s">
        <v>1695</v>
      </c>
      <c r="B22" s="55"/>
      <c r="C22" s="539"/>
      <c r="D22" s="55"/>
      <c r="E22" s="55"/>
      <c r="F22" s="55"/>
      <c r="G22" s="55"/>
      <c r="H22" s="55"/>
      <c r="I22" s="55"/>
      <c r="J22" s="55"/>
      <c r="K22" s="55"/>
      <c r="L22" s="55"/>
      <c r="M22" s="55"/>
      <c r="N22" s="55"/>
      <c r="O22" s="55"/>
      <c r="P22" s="55"/>
      <c r="Q22" s="55"/>
      <c r="R22" s="55"/>
      <c r="S22" s="55"/>
      <c r="T22" s="55"/>
      <c r="U22" s="55"/>
      <c r="V22" s="55"/>
    </row>
    <row r="23" spans="1:23" ht="15.75" customHeight="1" x14ac:dyDescent="0.3">
      <c r="A23" s="55" t="s">
        <v>1699</v>
      </c>
      <c r="B23" s="55"/>
      <c r="C23" s="539"/>
      <c r="D23" s="55"/>
      <c r="E23" s="55"/>
      <c r="F23" s="55"/>
      <c r="G23" s="55"/>
      <c r="H23" s="55"/>
      <c r="I23" s="55"/>
      <c r="J23" s="55"/>
      <c r="K23" s="55"/>
      <c r="L23" s="55"/>
      <c r="M23" s="55"/>
      <c r="N23" s="55"/>
      <c r="O23" s="55"/>
      <c r="P23" s="55"/>
      <c r="Q23" s="55"/>
      <c r="R23" s="55"/>
      <c r="S23" s="55"/>
      <c r="T23" s="55"/>
      <c r="U23" s="55"/>
      <c r="V23" s="55"/>
    </row>
    <row r="24" spans="1:23" ht="15.75" customHeight="1" x14ac:dyDescent="0.3">
      <c r="A24" s="39" t="s">
        <v>1700</v>
      </c>
      <c r="B24" s="124">
        <v>828240.88800000004</v>
      </c>
      <c r="C24" s="124">
        <v>836724.60499999998</v>
      </c>
      <c r="D24" s="128"/>
      <c r="E24" s="55"/>
      <c r="F24" s="55"/>
      <c r="G24" s="55"/>
      <c r="H24" s="55"/>
      <c r="I24" s="55"/>
      <c r="J24" s="55"/>
      <c r="K24" s="55"/>
      <c r="L24" s="55"/>
      <c r="M24" s="55"/>
      <c r="N24" s="55"/>
      <c r="O24" s="55"/>
      <c r="P24" s="55"/>
      <c r="Q24" s="55"/>
      <c r="R24" s="55"/>
      <c r="S24" s="55"/>
      <c r="T24" s="55"/>
      <c r="U24" s="55"/>
      <c r="V24" s="55"/>
    </row>
    <row r="25" spans="1:23" ht="15.75" customHeight="1" x14ac:dyDescent="0.3">
      <c r="A25" s="149" t="s">
        <v>1701</v>
      </c>
      <c r="B25" s="55"/>
      <c r="C25" s="55"/>
      <c r="D25" s="55"/>
      <c r="E25" s="55"/>
      <c r="F25" s="55"/>
      <c r="G25" s="55"/>
      <c r="H25" s="55"/>
      <c r="I25" s="55"/>
      <c r="J25" s="55"/>
      <c r="K25" s="55"/>
      <c r="L25" s="55"/>
      <c r="M25" s="55"/>
      <c r="N25" s="55"/>
      <c r="O25" s="55"/>
      <c r="P25" s="55"/>
      <c r="Q25" s="55"/>
      <c r="R25" s="55"/>
      <c r="S25" s="55"/>
      <c r="T25" s="55"/>
      <c r="U25" s="55"/>
      <c r="V25" s="55"/>
    </row>
    <row r="26" spans="1:23" ht="15.75" customHeight="1" x14ac:dyDescent="0.3">
      <c r="A26" s="55" t="s">
        <v>1699</v>
      </c>
      <c r="B26" s="55"/>
      <c r="C26" s="55"/>
      <c r="D26" s="55"/>
      <c r="E26" s="55"/>
      <c r="F26" s="55"/>
      <c r="G26" s="55"/>
      <c r="H26" s="55"/>
      <c r="I26" s="55"/>
      <c r="J26" s="55"/>
      <c r="K26" s="55"/>
      <c r="L26" s="55"/>
      <c r="M26" s="55"/>
      <c r="N26" s="55"/>
      <c r="O26" s="55"/>
      <c r="P26" s="55"/>
      <c r="Q26" s="55"/>
      <c r="R26" s="55"/>
      <c r="S26" s="55"/>
      <c r="T26" s="55"/>
      <c r="U26" s="55"/>
      <c r="V26" s="55"/>
    </row>
    <row r="27" spans="1:23" ht="15.75" customHeight="1" x14ac:dyDescent="0.3">
      <c r="A27" s="39" t="s">
        <v>1700</v>
      </c>
      <c r="B27" s="55"/>
      <c r="C27" s="55"/>
      <c r="D27" s="55"/>
      <c r="E27" s="55"/>
      <c r="F27" s="55"/>
      <c r="G27" s="55"/>
      <c r="H27" s="55"/>
      <c r="I27" s="55"/>
      <c r="J27" s="55"/>
      <c r="K27" s="55"/>
      <c r="L27" s="55"/>
      <c r="M27" s="55"/>
      <c r="N27" s="55"/>
      <c r="O27" s="55"/>
      <c r="P27" s="55"/>
      <c r="Q27" s="55"/>
      <c r="R27" s="55"/>
      <c r="S27" s="55"/>
      <c r="T27" s="55"/>
      <c r="U27" s="55"/>
      <c r="V27" s="55"/>
    </row>
    <row r="28" spans="1:23" ht="15.75" customHeight="1" x14ac:dyDescent="0.3">
      <c r="A28" s="421" t="s">
        <v>1702</v>
      </c>
      <c r="B28" s="55"/>
      <c r="C28" s="55"/>
      <c r="D28" s="55"/>
      <c r="E28" s="55"/>
      <c r="F28" s="55"/>
      <c r="G28" s="55"/>
      <c r="H28" s="55"/>
      <c r="I28" s="55"/>
      <c r="J28" s="55"/>
      <c r="K28" s="55"/>
      <c r="L28" s="55"/>
      <c r="M28" s="55"/>
      <c r="N28" s="55"/>
      <c r="O28" s="55"/>
      <c r="P28" s="55"/>
      <c r="Q28" s="55"/>
      <c r="R28" s="55"/>
      <c r="S28" s="55"/>
      <c r="T28" s="55"/>
      <c r="U28" s="55"/>
      <c r="V28" s="55"/>
    </row>
    <row r="29" spans="1:23" ht="15.75" customHeight="1" x14ac:dyDescent="0.3">
      <c r="A29" s="118" t="s">
        <v>213</v>
      </c>
      <c r="B29" s="540">
        <v>4013166.1836000001</v>
      </c>
      <c r="C29" s="540">
        <v>5210555.102</v>
      </c>
      <c r="D29" s="128"/>
      <c r="E29" s="55"/>
      <c r="F29" s="55"/>
      <c r="G29" s="55"/>
      <c r="H29" s="55"/>
      <c r="I29" s="55"/>
      <c r="J29" s="55"/>
      <c r="K29" s="55"/>
      <c r="L29" s="55"/>
      <c r="M29" s="55"/>
      <c r="N29" s="55"/>
      <c r="O29" s="55"/>
      <c r="P29" s="55"/>
      <c r="Q29" s="55"/>
      <c r="R29" s="55"/>
      <c r="S29" s="55"/>
      <c r="T29" s="55"/>
      <c r="U29" s="55"/>
      <c r="V29" s="55"/>
      <c r="W29" s="125"/>
    </row>
    <row r="30" spans="1:23" ht="15.75" customHeight="1" x14ac:dyDescent="0.3">
      <c r="A30" s="55"/>
      <c r="B30" s="117"/>
      <c r="C30" s="117"/>
      <c r="D30" s="55"/>
      <c r="E30" s="55"/>
      <c r="F30" s="55"/>
      <c r="G30" s="55"/>
      <c r="H30" s="55"/>
      <c r="I30" s="55"/>
      <c r="J30" s="55"/>
      <c r="K30" s="55"/>
      <c r="L30" s="55"/>
      <c r="M30" s="55"/>
      <c r="N30" s="55"/>
      <c r="O30" s="55"/>
      <c r="P30" s="55"/>
      <c r="Q30" s="55"/>
      <c r="R30" s="55"/>
      <c r="S30" s="55"/>
      <c r="T30" s="55"/>
      <c r="U30" s="55"/>
      <c r="V30" s="55"/>
      <c r="W30" s="125"/>
    </row>
    <row r="31" spans="1:23" ht="15.75" customHeight="1" x14ac:dyDescent="0.3">
      <c r="A31" s="125"/>
      <c r="B31" s="125"/>
      <c r="C31" s="125"/>
      <c r="D31" s="125"/>
      <c r="E31" s="125"/>
      <c r="F31" s="125"/>
      <c r="G31" s="125"/>
      <c r="H31" s="125"/>
      <c r="I31" s="125"/>
      <c r="J31" s="125"/>
      <c r="K31" s="125"/>
      <c r="L31" s="125"/>
      <c r="M31" s="125"/>
      <c r="N31" s="125"/>
      <c r="O31" s="125"/>
      <c r="P31" s="125"/>
      <c r="Q31" s="125"/>
      <c r="R31" s="125"/>
      <c r="S31" s="125"/>
      <c r="T31" s="125"/>
      <c r="U31" s="125"/>
      <c r="V31" s="125"/>
      <c r="W31" s="125"/>
    </row>
    <row r="32" spans="1:23" ht="15.75" customHeight="1" x14ac:dyDescent="0.3">
      <c r="A32" s="125"/>
      <c r="B32" s="464"/>
      <c r="C32" s="125"/>
      <c r="D32" s="125"/>
      <c r="E32" s="125"/>
      <c r="F32" s="125"/>
      <c r="G32" s="125"/>
      <c r="H32" s="125"/>
      <c r="I32" s="125"/>
      <c r="J32" s="125"/>
      <c r="K32" s="125"/>
      <c r="L32" s="125"/>
      <c r="M32" s="125"/>
      <c r="N32" s="125"/>
      <c r="O32" s="125"/>
      <c r="P32" s="125"/>
      <c r="Q32" s="125"/>
      <c r="R32" s="125"/>
      <c r="S32" s="125"/>
      <c r="T32" s="125"/>
      <c r="U32" s="125"/>
      <c r="V32" s="125"/>
      <c r="W32" s="125"/>
    </row>
    <row r="33" spans="1:23" ht="15.75" customHeight="1" x14ac:dyDescent="0.3">
      <c r="A33" s="125"/>
      <c r="B33" s="125"/>
      <c r="C33" s="125"/>
      <c r="D33" s="125"/>
      <c r="E33" s="125"/>
      <c r="F33" s="125"/>
      <c r="G33" s="125"/>
      <c r="H33" s="125"/>
      <c r="I33" s="125"/>
      <c r="J33" s="125"/>
      <c r="K33" s="125"/>
      <c r="L33" s="125"/>
      <c r="M33" s="125"/>
      <c r="N33" s="125"/>
      <c r="O33" s="125"/>
      <c r="P33" s="125"/>
      <c r="Q33" s="125"/>
      <c r="R33" s="125"/>
      <c r="S33" s="125"/>
      <c r="T33" s="125"/>
      <c r="U33" s="125"/>
      <c r="V33" s="125"/>
      <c r="W33" s="125"/>
    </row>
    <row r="34" spans="1:23" ht="15.75" customHeight="1" x14ac:dyDescent="0.3">
      <c r="A34" s="125"/>
      <c r="B34" s="125"/>
      <c r="C34" s="125"/>
      <c r="D34" s="125"/>
      <c r="E34" s="125"/>
      <c r="F34" s="125"/>
      <c r="G34" s="125"/>
      <c r="H34" s="125"/>
      <c r="I34" s="125"/>
      <c r="J34" s="125"/>
      <c r="K34" s="125"/>
      <c r="L34" s="125"/>
      <c r="M34" s="125"/>
      <c r="N34" s="125"/>
      <c r="O34" s="125"/>
      <c r="P34" s="125"/>
      <c r="Q34" s="125"/>
      <c r="R34" s="125"/>
      <c r="S34" s="125"/>
      <c r="T34" s="125"/>
      <c r="U34" s="125"/>
      <c r="V34" s="125"/>
      <c r="W34" s="125"/>
    </row>
    <row r="35" spans="1:23" ht="15.75" customHeight="1" x14ac:dyDescent="0.3">
      <c r="A35" s="125"/>
      <c r="B35" s="125"/>
      <c r="C35" s="125"/>
      <c r="D35" s="125"/>
      <c r="E35" s="125"/>
      <c r="F35" s="125"/>
      <c r="G35" s="125"/>
      <c r="H35" s="125"/>
      <c r="I35" s="125"/>
      <c r="J35" s="125"/>
      <c r="K35" s="125"/>
      <c r="L35" s="125"/>
      <c r="M35" s="125"/>
      <c r="N35" s="125"/>
      <c r="O35" s="125"/>
      <c r="P35" s="125"/>
      <c r="Q35" s="125"/>
      <c r="R35" s="125"/>
      <c r="S35" s="125"/>
      <c r="T35" s="125"/>
      <c r="U35" s="125"/>
      <c r="V35" s="125"/>
      <c r="W35" s="125"/>
    </row>
    <row r="36" spans="1:23" ht="15.75" customHeight="1" x14ac:dyDescent="0.3">
      <c r="A36" s="125"/>
      <c r="B36" s="125"/>
      <c r="C36" s="125"/>
      <c r="D36" s="125"/>
      <c r="E36" s="125"/>
      <c r="F36" s="125"/>
      <c r="G36" s="125"/>
      <c r="H36" s="125"/>
      <c r="I36" s="125"/>
      <c r="J36" s="125"/>
      <c r="K36" s="125"/>
      <c r="L36" s="125"/>
      <c r="M36" s="125"/>
      <c r="N36" s="125"/>
      <c r="O36" s="125"/>
      <c r="P36" s="125"/>
      <c r="Q36" s="125"/>
      <c r="R36" s="125"/>
      <c r="S36" s="125"/>
      <c r="T36" s="125"/>
      <c r="U36" s="125"/>
      <c r="V36" s="125"/>
      <c r="W36" s="125"/>
    </row>
    <row r="37" spans="1:23" ht="15.75" customHeight="1" x14ac:dyDescent="0.3">
      <c r="A37" s="125"/>
      <c r="B37" s="125"/>
      <c r="C37" s="125"/>
      <c r="D37" s="125"/>
      <c r="E37" s="125"/>
      <c r="F37" s="125"/>
      <c r="G37" s="125"/>
      <c r="H37" s="125"/>
      <c r="I37" s="125"/>
      <c r="J37" s="125"/>
      <c r="K37" s="125"/>
      <c r="L37" s="125"/>
      <c r="M37" s="125"/>
      <c r="N37" s="125"/>
      <c r="O37" s="125"/>
      <c r="P37" s="125"/>
      <c r="Q37" s="125"/>
      <c r="R37" s="125"/>
      <c r="S37" s="125"/>
      <c r="T37" s="125"/>
      <c r="U37" s="125"/>
      <c r="V37" s="125"/>
      <c r="W37" s="125"/>
    </row>
    <row r="38" spans="1:23" ht="15.75" customHeight="1" x14ac:dyDescent="0.3">
      <c r="A38" s="125"/>
      <c r="B38" s="125"/>
      <c r="C38" s="125"/>
      <c r="D38" s="125"/>
      <c r="E38" s="125"/>
      <c r="F38" s="125"/>
      <c r="G38" s="125"/>
      <c r="H38" s="125"/>
      <c r="I38" s="125"/>
      <c r="J38" s="125"/>
      <c r="K38" s="125"/>
      <c r="L38" s="125"/>
      <c r="M38" s="125"/>
      <c r="N38" s="125"/>
      <c r="O38" s="125"/>
      <c r="P38" s="125"/>
      <c r="Q38" s="125"/>
      <c r="R38" s="125"/>
      <c r="S38" s="125"/>
      <c r="T38" s="125"/>
      <c r="U38" s="125"/>
      <c r="V38" s="125"/>
      <c r="W38" s="125"/>
    </row>
    <row r="39" spans="1:23" ht="15.75" customHeight="1" x14ac:dyDescent="0.3">
      <c r="A39" s="125"/>
      <c r="B39" s="125"/>
      <c r="C39" s="125"/>
      <c r="D39" s="125"/>
      <c r="E39" s="125"/>
      <c r="F39" s="125"/>
      <c r="G39" s="125"/>
      <c r="H39" s="125"/>
      <c r="I39" s="125"/>
      <c r="J39" s="125"/>
      <c r="K39" s="125"/>
      <c r="L39" s="125"/>
      <c r="M39" s="125"/>
      <c r="N39" s="125"/>
      <c r="O39" s="125"/>
      <c r="P39" s="125"/>
      <c r="Q39" s="125"/>
      <c r="R39" s="125"/>
      <c r="S39" s="125"/>
      <c r="T39" s="125"/>
      <c r="U39" s="125"/>
      <c r="V39" s="125"/>
      <c r="W39" s="125"/>
    </row>
    <row r="40" spans="1:23" ht="15.75" customHeight="1" x14ac:dyDescent="0.3">
      <c r="A40" s="125"/>
      <c r="B40" s="125"/>
      <c r="C40" s="125"/>
      <c r="D40" s="125"/>
      <c r="E40" s="125"/>
      <c r="F40" s="125"/>
      <c r="G40" s="125"/>
      <c r="H40" s="125"/>
      <c r="I40" s="125"/>
      <c r="J40" s="125"/>
      <c r="K40" s="125"/>
      <c r="L40" s="125"/>
      <c r="M40" s="125"/>
      <c r="N40" s="125"/>
      <c r="O40" s="125"/>
      <c r="P40" s="125"/>
      <c r="Q40" s="125"/>
      <c r="R40" s="125"/>
      <c r="S40" s="125"/>
      <c r="T40" s="125"/>
      <c r="U40" s="125"/>
      <c r="V40" s="125"/>
      <c r="W40" s="125"/>
    </row>
    <row r="41" spans="1:23" ht="15.75" customHeight="1" x14ac:dyDescent="0.3">
      <c r="A41" s="125"/>
      <c r="B41" s="125"/>
      <c r="C41" s="125"/>
      <c r="D41" s="125"/>
      <c r="E41" s="125"/>
      <c r="F41" s="125"/>
      <c r="G41" s="125"/>
      <c r="H41" s="125"/>
      <c r="I41" s="125"/>
      <c r="J41" s="125"/>
      <c r="K41" s="125"/>
      <c r="L41" s="125"/>
      <c r="M41" s="125"/>
      <c r="N41" s="125"/>
      <c r="O41" s="125"/>
      <c r="P41" s="125"/>
      <c r="Q41" s="125"/>
      <c r="R41" s="125"/>
      <c r="S41" s="125"/>
      <c r="T41" s="125"/>
      <c r="U41" s="125"/>
      <c r="V41" s="125"/>
      <c r="W41" s="125"/>
    </row>
    <row r="42" spans="1:23" ht="15.75" customHeight="1" x14ac:dyDescent="0.3">
      <c r="A42" s="125"/>
      <c r="B42" s="125"/>
      <c r="C42" s="125"/>
      <c r="D42" s="125"/>
      <c r="E42" s="125"/>
      <c r="F42" s="125"/>
      <c r="G42" s="125"/>
      <c r="H42" s="125"/>
      <c r="I42" s="125"/>
      <c r="J42" s="125"/>
      <c r="K42" s="125"/>
      <c r="L42" s="125"/>
      <c r="M42" s="125"/>
      <c r="N42" s="125"/>
      <c r="O42" s="125"/>
      <c r="P42" s="125"/>
      <c r="Q42" s="125"/>
      <c r="R42" s="125"/>
      <c r="S42" s="125"/>
      <c r="T42" s="125"/>
      <c r="U42" s="125"/>
      <c r="V42" s="125"/>
      <c r="W42" s="125"/>
    </row>
    <row r="43" spans="1:23" ht="15.75" customHeight="1" x14ac:dyDescent="0.3">
      <c r="A43" s="125"/>
      <c r="B43" s="125"/>
      <c r="C43" s="125"/>
      <c r="D43" s="125"/>
      <c r="E43" s="125"/>
      <c r="F43" s="125"/>
      <c r="G43" s="125"/>
      <c r="H43" s="125"/>
      <c r="I43" s="125"/>
      <c r="J43" s="125"/>
      <c r="K43" s="125"/>
      <c r="L43" s="125"/>
      <c r="M43" s="125"/>
      <c r="N43" s="125"/>
      <c r="O43" s="125"/>
      <c r="P43" s="125"/>
      <c r="Q43" s="125"/>
      <c r="R43" s="125"/>
      <c r="S43" s="125"/>
      <c r="T43" s="125"/>
      <c r="U43" s="125"/>
      <c r="V43" s="125"/>
      <c r="W43" s="125"/>
    </row>
    <row r="44" spans="1:23" ht="15.75" customHeight="1" x14ac:dyDescent="0.3">
      <c r="A44" s="125"/>
      <c r="B44" s="125"/>
      <c r="C44" s="125"/>
      <c r="D44" s="125"/>
      <c r="E44" s="125"/>
      <c r="F44" s="125"/>
      <c r="G44" s="125"/>
      <c r="H44" s="125"/>
      <c r="I44" s="125"/>
      <c r="J44" s="125"/>
      <c r="K44" s="125"/>
      <c r="L44" s="125"/>
      <c r="M44" s="125"/>
      <c r="N44" s="125"/>
      <c r="O44" s="125"/>
      <c r="P44" s="125"/>
      <c r="Q44" s="125"/>
      <c r="R44" s="125"/>
      <c r="S44" s="125"/>
      <c r="T44" s="125"/>
      <c r="U44" s="125"/>
      <c r="V44" s="125"/>
      <c r="W44" s="125"/>
    </row>
    <row r="45" spans="1:23" ht="15.75" customHeight="1" x14ac:dyDescent="0.3">
      <c r="A45" s="125"/>
      <c r="B45" s="125"/>
      <c r="C45" s="125"/>
      <c r="D45" s="125"/>
      <c r="E45" s="125"/>
      <c r="F45" s="125"/>
      <c r="G45" s="125"/>
      <c r="H45" s="125"/>
      <c r="I45" s="125"/>
      <c r="J45" s="125"/>
      <c r="K45" s="125"/>
      <c r="L45" s="125"/>
      <c r="M45" s="125"/>
      <c r="N45" s="125"/>
      <c r="O45" s="125"/>
      <c r="P45" s="125"/>
      <c r="Q45" s="125"/>
      <c r="R45" s="125"/>
      <c r="S45" s="125"/>
      <c r="T45" s="125"/>
      <c r="U45" s="125"/>
      <c r="V45" s="125"/>
      <c r="W45" s="125"/>
    </row>
    <row r="46" spans="1:23" ht="15.75" customHeight="1" x14ac:dyDescent="0.3">
      <c r="A46" s="125"/>
      <c r="B46" s="125"/>
      <c r="C46" s="125"/>
      <c r="D46" s="125"/>
      <c r="E46" s="125"/>
      <c r="F46" s="125"/>
      <c r="G46" s="125"/>
      <c r="H46" s="125"/>
      <c r="I46" s="125"/>
      <c r="J46" s="125"/>
      <c r="K46" s="125"/>
      <c r="L46" s="125"/>
      <c r="M46" s="125"/>
      <c r="N46" s="125"/>
      <c r="O46" s="125"/>
      <c r="P46" s="125"/>
      <c r="Q46" s="125"/>
      <c r="R46" s="125"/>
      <c r="S46" s="125"/>
      <c r="T46" s="125"/>
      <c r="U46" s="125"/>
      <c r="V46" s="125"/>
      <c r="W46" s="125"/>
    </row>
    <row r="47" spans="1:23" ht="15.75" customHeight="1" x14ac:dyDescent="0.3">
      <c r="A47" s="125"/>
      <c r="B47" s="125"/>
      <c r="C47" s="125"/>
      <c r="D47" s="125"/>
      <c r="E47" s="125"/>
      <c r="F47" s="125"/>
      <c r="G47" s="125"/>
      <c r="H47" s="125"/>
      <c r="I47" s="125"/>
      <c r="J47" s="125"/>
      <c r="K47" s="125"/>
      <c r="L47" s="125"/>
      <c r="M47" s="125"/>
      <c r="N47" s="125"/>
      <c r="O47" s="125"/>
      <c r="P47" s="125"/>
      <c r="Q47" s="125"/>
      <c r="R47" s="125"/>
      <c r="S47" s="125"/>
      <c r="T47" s="125"/>
      <c r="U47" s="125"/>
      <c r="V47" s="125"/>
      <c r="W47" s="125"/>
    </row>
    <row r="48" spans="1:23" ht="15.75" customHeight="1" x14ac:dyDescent="0.3">
      <c r="A48" s="125"/>
      <c r="B48" s="125"/>
      <c r="C48" s="125"/>
      <c r="D48" s="125"/>
      <c r="E48" s="125"/>
      <c r="F48" s="125"/>
      <c r="G48" s="125"/>
      <c r="H48" s="125"/>
      <c r="I48" s="125"/>
      <c r="J48" s="125"/>
      <c r="K48" s="125"/>
      <c r="L48" s="125"/>
      <c r="M48" s="125"/>
      <c r="N48" s="125"/>
      <c r="O48" s="125"/>
      <c r="P48" s="125"/>
      <c r="Q48" s="125"/>
      <c r="R48" s="125"/>
      <c r="S48" s="125"/>
      <c r="T48" s="125"/>
      <c r="U48" s="125"/>
      <c r="V48" s="125"/>
      <c r="W48" s="125"/>
    </row>
    <row r="49" spans="1:23" ht="15.75" customHeight="1" x14ac:dyDescent="0.3">
      <c r="A49" s="125"/>
      <c r="B49" s="125"/>
      <c r="C49" s="125"/>
      <c r="D49" s="125"/>
      <c r="E49" s="125"/>
      <c r="F49" s="125"/>
      <c r="G49" s="125"/>
      <c r="H49" s="125"/>
      <c r="I49" s="125"/>
      <c r="J49" s="125"/>
      <c r="K49" s="125"/>
      <c r="L49" s="125"/>
      <c r="M49" s="125"/>
      <c r="N49" s="125"/>
      <c r="O49" s="125"/>
      <c r="P49" s="125"/>
      <c r="Q49" s="125"/>
      <c r="R49" s="125"/>
      <c r="S49" s="125"/>
      <c r="T49" s="125"/>
      <c r="U49" s="125"/>
      <c r="V49" s="125"/>
      <c r="W49" s="125"/>
    </row>
    <row r="50" spans="1:23" ht="15.75" customHeight="1" x14ac:dyDescent="0.3">
      <c r="A50" s="125"/>
      <c r="B50" s="125"/>
      <c r="C50" s="125"/>
      <c r="D50" s="125"/>
      <c r="E50" s="125"/>
      <c r="F50" s="125"/>
      <c r="G50" s="125"/>
      <c r="H50" s="125"/>
      <c r="I50" s="125"/>
      <c r="J50" s="125"/>
      <c r="K50" s="125"/>
      <c r="L50" s="125"/>
      <c r="M50" s="125"/>
      <c r="N50" s="125"/>
      <c r="O50" s="125"/>
      <c r="P50" s="125"/>
      <c r="Q50" s="125"/>
      <c r="R50" s="125"/>
      <c r="S50" s="125"/>
      <c r="T50" s="125"/>
      <c r="U50" s="125"/>
      <c r="V50" s="125"/>
      <c r="W50" s="125"/>
    </row>
    <row r="51" spans="1:23" ht="15.75" customHeigh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row>
    <row r="52" spans="1:23" ht="15.75" customHeight="1" x14ac:dyDescent="0.3">
      <c r="A52" s="125"/>
      <c r="B52" s="125"/>
      <c r="C52" s="125"/>
      <c r="D52" s="125"/>
      <c r="E52" s="125"/>
      <c r="F52" s="125"/>
      <c r="G52" s="125"/>
      <c r="H52" s="125"/>
      <c r="I52" s="125"/>
      <c r="J52" s="125"/>
      <c r="K52" s="125"/>
      <c r="L52" s="125"/>
      <c r="M52" s="125"/>
      <c r="N52" s="125"/>
      <c r="O52" s="125"/>
      <c r="P52" s="125"/>
      <c r="Q52" s="125"/>
      <c r="R52" s="125"/>
      <c r="S52" s="125"/>
      <c r="T52" s="125"/>
      <c r="U52" s="125"/>
      <c r="V52" s="125"/>
      <c r="W52" s="125"/>
    </row>
    <row r="53" spans="1:23" ht="15.75" customHeight="1" x14ac:dyDescent="0.3">
      <c r="A53" s="125"/>
      <c r="B53" s="125"/>
      <c r="C53" s="125"/>
      <c r="D53" s="125"/>
      <c r="E53" s="125"/>
      <c r="F53" s="125"/>
      <c r="G53" s="125"/>
      <c r="H53" s="125"/>
      <c r="I53" s="125"/>
      <c r="J53" s="125"/>
      <c r="K53" s="125"/>
      <c r="L53" s="125"/>
      <c r="M53" s="125"/>
      <c r="N53" s="125"/>
      <c r="O53" s="125"/>
      <c r="P53" s="125"/>
      <c r="Q53" s="125"/>
      <c r="R53" s="125"/>
      <c r="S53" s="125"/>
      <c r="T53" s="125"/>
      <c r="U53" s="125"/>
      <c r="V53" s="125"/>
      <c r="W53" s="125"/>
    </row>
    <row r="54" spans="1:23" ht="15.75" customHeight="1" x14ac:dyDescent="0.3">
      <c r="A54" s="125"/>
      <c r="B54" s="125"/>
      <c r="C54" s="125"/>
      <c r="D54" s="125"/>
      <c r="E54" s="125"/>
      <c r="F54" s="125"/>
      <c r="G54" s="125"/>
      <c r="H54" s="125"/>
      <c r="I54" s="125"/>
      <c r="J54" s="125"/>
      <c r="K54" s="125"/>
      <c r="L54" s="125"/>
      <c r="M54" s="125"/>
      <c r="N54" s="125"/>
      <c r="O54" s="125"/>
      <c r="P54" s="125"/>
      <c r="Q54" s="125"/>
      <c r="R54" s="125"/>
      <c r="S54" s="125"/>
      <c r="T54" s="125"/>
      <c r="U54" s="125"/>
      <c r="V54" s="125"/>
      <c r="W54" s="125"/>
    </row>
    <row r="55" spans="1:23" ht="15.75" customHeight="1" x14ac:dyDescent="0.3">
      <c r="A55" s="125"/>
      <c r="B55" s="125"/>
      <c r="C55" s="125"/>
      <c r="D55" s="125"/>
      <c r="E55" s="125"/>
      <c r="F55" s="125"/>
      <c r="G55" s="125"/>
      <c r="H55" s="125"/>
      <c r="I55" s="125"/>
      <c r="J55" s="125"/>
      <c r="K55" s="125"/>
      <c r="L55" s="125"/>
      <c r="M55" s="125"/>
      <c r="N55" s="125"/>
      <c r="O55" s="125"/>
      <c r="P55" s="125"/>
      <c r="Q55" s="125"/>
      <c r="R55" s="125"/>
      <c r="S55" s="125"/>
      <c r="T55" s="125"/>
      <c r="U55" s="125"/>
      <c r="V55" s="125"/>
      <c r="W55" s="125"/>
    </row>
    <row r="56" spans="1:23" ht="15.75" customHeight="1" x14ac:dyDescent="0.3">
      <c r="A56" s="125"/>
      <c r="B56" s="125"/>
      <c r="C56" s="125"/>
      <c r="D56" s="125"/>
      <c r="E56" s="125"/>
      <c r="F56" s="125"/>
      <c r="G56" s="125"/>
      <c r="H56" s="125"/>
      <c r="I56" s="125"/>
      <c r="J56" s="125"/>
      <c r="K56" s="125"/>
      <c r="L56" s="125"/>
      <c r="M56" s="125"/>
      <c r="N56" s="125"/>
      <c r="O56" s="125"/>
      <c r="P56" s="125"/>
      <c r="Q56" s="125"/>
      <c r="R56" s="125"/>
      <c r="S56" s="125"/>
      <c r="T56" s="125"/>
      <c r="U56" s="125"/>
      <c r="V56" s="125"/>
      <c r="W56" s="125"/>
    </row>
    <row r="57" spans="1:23" ht="15.75" customHeigh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row>
    <row r="58" spans="1:23" ht="15.75" customHeight="1" x14ac:dyDescent="0.3">
      <c r="A58" s="125"/>
      <c r="B58" s="125"/>
      <c r="C58" s="125"/>
      <c r="D58" s="125"/>
      <c r="E58" s="125"/>
      <c r="F58" s="125"/>
      <c r="G58" s="125"/>
      <c r="H58" s="125"/>
      <c r="I58" s="125"/>
      <c r="J58" s="125"/>
      <c r="K58" s="125"/>
      <c r="L58" s="125"/>
      <c r="M58" s="125"/>
      <c r="N58" s="125"/>
      <c r="O58" s="125"/>
      <c r="P58" s="125"/>
      <c r="Q58" s="125"/>
      <c r="R58" s="125"/>
      <c r="S58" s="125"/>
      <c r="T58" s="125"/>
      <c r="U58" s="125"/>
      <c r="V58" s="125"/>
      <c r="W58" s="125"/>
    </row>
    <row r="59" spans="1:23" ht="15.75" customHeight="1" x14ac:dyDescent="0.3">
      <c r="A59" s="125"/>
      <c r="B59" s="125"/>
      <c r="C59" s="125"/>
      <c r="D59" s="125"/>
      <c r="E59" s="125"/>
      <c r="F59" s="125"/>
      <c r="G59" s="125"/>
      <c r="H59" s="125"/>
      <c r="I59" s="125"/>
      <c r="J59" s="125"/>
      <c r="K59" s="125"/>
      <c r="L59" s="125"/>
      <c r="M59" s="125"/>
      <c r="N59" s="125"/>
      <c r="O59" s="125"/>
      <c r="P59" s="125"/>
      <c r="Q59" s="125"/>
      <c r="R59" s="125"/>
      <c r="S59" s="125"/>
      <c r="T59" s="125"/>
      <c r="U59" s="125"/>
      <c r="V59" s="125"/>
      <c r="W59" s="125"/>
    </row>
    <row r="60" spans="1:23" ht="15.75" customHeight="1" x14ac:dyDescent="0.3">
      <c r="A60" s="125"/>
      <c r="B60" s="125"/>
      <c r="C60" s="125"/>
      <c r="D60" s="125"/>
      <c r="E60" s="125"/>
      <c r="F60" s="125"/>
      <c r="G60" s="125"/>
      <c r="H60" s="125"/>
      <c r="I60" s="125"/>
      <c r="J60" s="125"/>
      <c r="K60" s="125"/>
      <c r="L60" s="125"/>
      <c r="M60" s="125"/>
      <c r="N60" s="125"/>
      <c r="O60" s="125"/>
      <c r="P60" s="125"/>
      <c r="Q60" s="125"/>
      <c r="R60" s="125"/>
      <c r="S60" s="125"/>
      <c r="T60" s="125"/>
      <c r="U60" s="125"/>
      <c r="V60" s="125"/>
      <c r="W60" s="125"/>
    </row>
    <row r="61" spans="1:23" ht="15.75" customHeight="1" x14ac:dyDescent="0.3">
      <c r="A61" s="125"/>
      <c r="B61" s="125"/>
      <c r="C61" s="125"/>
      <c r="D61" s="125"/>
      <c r="E61" s="125"/>
      <c r="F61" s="125"/>
      <c r="G61" s="125"/>
      <c r="H61" s="125"/>
      <c r="I61" s="125"/>
      <c r="J61" s="125"/>
      <c r="K61" s="125"/>
      <c r="L61" s="125"/>
      <c r="M61" s="125"/>
      <c r="N61" s="125"/>
      <c r="O61" s="125"/>
      <c r="P61" s="125"/>
      <c r="Q61" s="125"/>
      <c r="R61" s="125"/>
      <c r="S61" s="125"/>
      <c r="T61" s="125"/>
      <c r="U61" s="125"/>
      <c r="V61" s="125"/>
      <c r="W61" s="125"/>
    </row>
    <row r="62" spans="1:23" ht="15.75" customHeight="1" x14ac:dyDescent="0.3">
      <c r="A62" s="125"/>
      <c r="B62" s="125"/>
      <c r="C62" s="125"/>
      <c r="D62" s="125"/>
      <c r="E62" s="125"/>
      <c r="F62" s="125"/>
      <c r="G62" s="125"/>
      <c r="H62" s="125"/>
      <c r="I62" s="125"/>
      <c r="J62" s="125"/>
      <c r="K62" s="125"/>
      <c r="L62" s="125"/>
      <c r="M62" s="125"/>
      <c r="N62" s="125"/>
      <c r="O62" s="125"/>
      <c r="P62" s="125"/>
      <c r="Q62" s="125"/>
      <c r="R62" s="125"/>
      <c r="S62" s="125"/>
      <c r="T62" s="125"/>
      <c r="U62" s="125"/>
      <c r="V62" s="125"/>
      <c r="W62" s="125"/>
    </row>
    <row r="63" spans="1:23" ht="15.75" customHeight="1" x14ac:dyDescent="0.3">
      <c r="A63" s="125"/>
      <c r="B63" s="125"/>
      <c r="C63" s="125"/>
      <c r="D63" s="125"/>
      <c r="E63" s="125"/>
      <c r="F63" s="125"/>
      <c r="G63" s="125"/>
      <c r="H63" s="125"/>
      <c r="I63" s="125"/>
      <c r="J63" s="125"/>
      <c r="K63" s="125"/>
      <c r="L63" s="125"/>
      <c r="M63" s="125"/>
      <c r="N63" s="125"/>
      <c r="O63" s="125"/>
      <c r="P63" s="125"/>
      <c r="Q63" s="125"/>
      <c r="R63" s="125"/>
      <c r="S63" s="125"/>
      <c r="T63" s="125"/>
      <c r="U63" s="125"/>
      <c r="V63" s="125"/>
      <c r="W63" s="125"/>
    </row>
    <row r="64" spans="1:23" ht="15.75" customHeight="1" x14ac:dyDescent="0.3">
      <c r="A64" s="125"/>
      <c r="B64" s="125"/>
      <c r="C64" s="125"/>
      <c r="D64" s="125"/>
      <c r="E64" s="125"/>
      <c r="F64" s="125"/>
      <c r="G64" s="125"/>
      <c r="H64" s="125"/>
      <c r="I64" s="125"/>
      <c r="J64" s="125"/>
      <c r="K64" s="125"/>
      <c r="L64" s="125"/>
      <c r="M64" s="125"/>
      <c r="N64" s="125"/>
      <c r="O64" s="125"/>
      <c r="P64" s="125"/>
      <c r="Q64" s="125"/>
      <c r="R64" s="125"/>
      <c r="S64" s="125"/>
      <c r="T64" s="125"/>
      <c r="U64" s="125"/>
      <c r="V64" s="125"/>
      <c r="W64" s="125"/>
    </row>
    <row r="65" spans="1:23" ht="15.75" customHeight="1" x14ac:dyDescent="0.3">
      <c r="A65" s="125"/>
      <c r="B65" s="125"/>
      <c r="C65" s="125"/>
      <c r="D65" s="125"/>
      <c r="E65" s="125"/>
      <c r="F65" s="125"/>
      <c r="G65" s="125"/>
      <c r="H65" s="125"/>
      <c r="I65" s="125"/>
      <c r="J65" s="125"/>
      <c r="K65" s="125"/>
      <c r="L65" s="125"/>
      <c r="M65" s="125"/>
      <c r="N65" s="125"/>
      <c r="O65" s="125"/>
      <c r="P65" s="125"/>
      <c r="Q65" s="125"/>
      <c r="R65" s="125"/>
      <c r="S65" s="125"/>
      <c r="T65" s="125"/>
      <c r="U65" s="125"/>
      <c r="V65" s="125"/>
      <c r="W65" s="125"/>
    </row>
    <row r="66" spans="1:23" ht="15.75" customHeight="1" x14ac:dyDescent="0.3">
      <c r="A66" s="125"/>
      <c r="B66" s="125"/>
      <c r="C66" s="125"/>
      <c r="D66" s="125"/>
      <c r="E66" s="125"/>
      <c r="F66" s="125"/>
      <c r="G66" s="125"/>
      <c r="H66" s="125"/>
      <c r="I66" s="125"/>
      <c r="J66" s="125"/>
      <c r="K66" s="125"/>
      <c r="L66" s="125"/>
      <c r="M66" s="125"/>
      <c r="N66" s="125"/>
      <c r="O66" s="125"/>
      <c r="P66" s="125"/>
      <c r="Q66" s="125"/>
      <c r="R66" s="125"/>
      <c r="S66" s="125"/>
      <c r="T66" s="125"/>
      <c r="U66" s="125"/>
      <c r="V66" s="125"/>
      <c r="W66" s="125"/>
    </row>
    <row r="67" spans="1:23" ht="15.75" customHeight="1" x14ac:dyDescent="0.3">
      <c r="A67" s="125"/>
      <c r="B67" s="125"/>
      <c r="C67" s="125"/>
      <c r="D67" s="125"/>
      <c r="E67" s="125"/>
      <c r="F67" s="125"/>
      <c r="G67" s="125"/>
      <c r="H67" s="125"/>
      <c r="I67" s="125"/>
      <c r="J67" s="125"/>
      <c r="K67" s="125"/>
      <c r="L67" s="125"/>
      <c r="M67" s="125"/>
      <c r="N67" s="125"/>
      <c r="O67" s="125"/>
      <c r="P67" s="125"/>
      <c r="Q67" s="125"/>
      <c r="R67" s="125"/>
      <c r="S67" s="125"/>
      <c r="T67" s="125"/>
      <c r="U67" s="125"/>
      <c r="V67" s="125"/>
      <c r="W67" s="125"/>
    </row>
    <row r="68" spans="1:23" ht="15.75" customHeight="1" x14ac:dyDescent="0.3">
      <c r="A68" s="125"/>
      <c r="B68" s="125"/>
      <c r="C68" s="125"/>
      <c r="D68" s="125"/>
      <c r="E68" s="125"/>
      <c r="F68" s="125"/>
      <c r="G68" s="125"/>
      <c r="H68" s="125"/>
      <c r="I68" s="125"/>
      <c r="J68" s="125"/>
      <c r="K68" s="125"/>
      <c r="L68" s="125"/>
      <c r="M68" s="125"/>
      <c r="N68" s="125"/>
      <c r="O68" s="125"/>
      <c r="P68" s="125"/>
      <c r="Q68" s="125"/>
      <c r="R68" s="125"/>
      <c r="S68" s="125"/>
      <c r="T68" s="125"/>
      <c r="U68" s="125"/>
      <c r="V68" s="125"/>
      <c r="W68" s="125"/>
    </row>
    <row r="69" spans="1:23" ht="15.75" customHeight="1" x14ac:dyDescent="0.3">
      <c r="A69" s="125"/>
      <c r="B69" s="125"/>
      <c r="C69" s="125"/>
      <c r="D69" s="125"/>
      <c r="E69" s="125"/>
      <c r="F69" s="125"/>
      <c r="G69" s="125"/>
      <c r="H69" s="125"/>
      <c r="I69" s="125"/>
      <c r="J69" s="125"/>
      <c r="K69" s="125"/>
      <c r="L69" s="125"/>
      <c r="M69" s="125"/>
      <c r="N69" s="125"/>
      <c r="O69" s="125"/>
      <c r="P69" s="125"/>
      <c r="Q69" s="125"/>
      <c r="R69" s="125"/>
      <c r="S69" s="125"/>
      <c r="T69" s="125"/>
      <c r="U69" s="125"/>
      <c r="V69" s="125"/>
      <c r="W69" s="125"/>
    </row>
    <row r="70" spans="1:23" ht="15.75" customHeight="1" x14ac:dyDescent="0.3">
      <c r="A70" s="125"/>
      <c r="B70" s="125"/>
      <c r="C70" s="125"/>
      <c r="D70" s="125"/>
      <c r="E70" s="125"/>
      <c r="F70" s="125"/>
      <c r="G70" s="125"/>
      <c r="H70" s="125"/>
      <c r="I70" s="125"/>
      <c r="J70" s="125"/>
      <c r="K70" s="125"/>
      <c r="L70" s="125"/>
      <c r="M70" s="125"/>
      <c r="N70" s="125"/>
      <c r="O70" s="125"/>
      <c r="P70" s="125"/>
      <c r="Q70" s="125"/>
      <c r="R70" s="125"/>
      <c r="S70" s="125"/>
      <c r="T70" s="125"/>
      <c r="U70" s="125"/>
      <c r="V70" s="125"/>
      <c r="W70" s="125"/>
    </row>
    <row r="71" spans="1:23" ht="15.75" customHeight="1" x14ac:dyDescent="0.3">
      <c r="A71" s="125"/>
      <c r="B71" s="125"/>
      <c r="C71" s="125"/>
      <c r="D71" s="125"/>
      <c r="E71" s="125"/>
      <c r="F71" s="125"/>
      <c r="G71" s="125"/>
      <c r="H71" s="125"/>
      <c r="I71" s="125"/>
      <c r="J71" s="125"/>
      <c r="K71" s="125"/>
      <c r="L71" s="125"/>
      <c r="M71" s="125"/>
      <c r="N71" s="125"/>
      <c r="O71" s="125"/>
      <c r="P71" s="125"/>
      <c r="Q71" s="125"/>
      <c r="R71" s="125"/>
      <c r="S71" s="125"/>
      <c r="T71" s="125"/>
      <c r="U71" s="125"/>
      <c r="V71" s="125"/>
      <c r="W71" s="125"/>
    </row>
    <row r="72" spans="1:23" ht="15.75" customHeight="1" x14ac:dyDescent="0.3">
      <c r="A72" s="125"/>
      <c r="B72" s="125"/>
      <c r="C72" s="125"/>
      <c r="D72" s="125"/>
      <c r="E72" s="125"/>
      <c r="F72" s="125"/>
      <c r="G72" s="125"/>
      <c r="H72" s="125"/>
      <c r="I72" s="125"/>
      <c r="J72" s="125"/>
      <c r="K72" s="125"/>
      <c r="L72" s="125"/>
      <c r="M72" s="125"/>
      <c r="N72" s="125"/>
      <c r="O72" s="125"/>
      <c r="P72" s="125"/>
      <c r="Q72" s="125"/>
      <c r="R72" s="125"/>
      <c r="S72" s="125"/>
      <c r="T72" s="125"/>
      <c r="U72" s="125"/>
      <c r="V72" s="125"/>
      <c r="W72" s="125"/>
    </row>
    <row r="73" spans="1:23" ht="15.75" customHeigh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row>
    <row r="74" spans="1:23" ht="15.75" customHeight="1" x14ac:dyDescent="0.3">
      <c r="A74" s="125"/>
      <c r="B74" s="125"/>
      <c r="C74" s="125"/>
      <c r="D74" s="125"/>
      <c r="E74" s="125"/>
      <c r="F74" s="125"/>
      <c r="G74" s="125"/>
      <c r="H74" s="125"/>
      <c r="I74" s="125"/>
      <c r="J74" s="125"/>
      <c r="K74" s="125"/>
      <c r="L74" s="125"/>
      <c r="M74" s="125"/>
      <c r="N74" s="125"/>
      <c r="O74" s="125"/>
      <c r="P74" s="125"/>
      <c r="Q74" s="125"/>
      <c r="R74" s="125"/>
      <c r="S74" s="125"/>
      <c r="T74" s="125"/>
      <c r="U74" s="125"/>
      <c r="V74" s="125"/>
      <c r="W74" s="125"/>
    </row>
    <row r="75" spans="1:23" ht="15.75" customHeight="1" x14ac:dyDescent="0.3">
      <c r="A75" s="125"/>
      <c r="B75" s="125"/>
      <c r="C75" s="125"/>
      <c r="D75" s="125"/>
      <c r="E75" s="125"/>
      <c r="F75" s="125"/>
      <c r="G75" s="125"/>
      <c r="H75" s="125"/>
      <c r="I75" s="125"/>
      <c r="J75" s="125"/>
      <c r="K75" s="125"/>
      <c r="L75" s="125"/>
      <c r="M75" s="125"/>
      <c r="N75" s="125"/>
      <c r="O75" s="125"/>
      <c r="P75" s="125"/>
      <c r="Q75" s="125"/>
      <c r="R75" s="125"/>
      <c r="S75" s="125"/>
      <c r="T75" s="125"/>
      <c r="U75" s="125"/>
      <c r="V75" s="125"/>
      <c r="W75" s="125"/>
    </row>
    <row r="76" spans="1:23" ht="15.75" customHeight="1" x14ac:dyDescent="0.3">
      <c r="A76" s="125"/>
      <c r="B76" s="125"/>
      <c r="C76" s="125"/>
      <c r="D76" s="125"/>
      <c r="E76" s="125"/>
      <c r="F76" s="125"/>
      <c r="G76" s="125"/>
      <c r="H76" s="125"/>
      <c r="I76" s="125"/>
      <c r="J76" s="125"/>
      <c r="K76" s="125"/>
      <c r="L76" s="125"/>
      <c r="M76" s="125"/>
      <c r="N76" s="125"/>
      <c r="O76" s="125"/>
      <c r="P76" s="125"/>
      <c r="Q76" s="125"/>
      <c r="R76" s="125"/>
      <c r="S76" s="125"/>
      <c r="T76" s="125"/>
      <c r="U76" s="125"/>
      <c r="V76" s="125"/>
      <c r="W76" s="125"/>
    </row>
    <row r="77" spans="1:23" ht="15.75" customHeight="1" x14ac:dyDescent="0.3">
      <c r="A77" s="125"/>
      <c r="B77" s="125"/>
      <c r="C77" s="125"/>
      <c r="D77" s="125"/>
      <c r="E77" s="125"/>
      <c r="F77" s="125"/>
      <c r="G77" s="125"/>
      <c r="H77" s="125"/>
      <c r="I77" s="125"/>
      <c r="J77" s="125"/>
      <c r="K77" s="125"/>
      <c r="L77" s="125"/>
      <c r="M77" s="125"/>
      <c r="N77" s="125"/>
      <c r="O77" s="125"/>
      <c r="P77" s="125"/>
      <c r="Q77" s="125"/>
      <c r="R77" s="125"/>
      <c r="S77" s="125"/>
      <c r="T77" s="125"/>
      <c r="U77" s="125"/>
      <c r="V77" s="125"/>
      <c r="W77" s="125"/>
    </row>
    <row r="78" spans="1:23" ht="15.75" customHeight="1" x14ac:dyDescent="0.3">
      <c r="A78" s="125"/>
      <c r="B78" s="125"/>
      <c r="C78" s="125"/>
      <c r="D78" s="125"/>
      <c r="E78" s="125"/>
      <c r="F78" s="125"/>
      <c r="G78" s="125"/>
      <c r="H78" s="125"/>
      <c r="I78" s="125"/>
      <c r="J78" s="125"/>
      <c r="K78" s="125"/>
      <c r="L78" s="125"/>
      <c r="M78" s="125"/>
      <c r="N78" s="125"/>
      <c r="O78" s="125"/>
      <c r="P78" s="125"/>
      <c r="Q78" s="125"/>
      <c r="R78" s="125"/>
      <c r="S78" s="125"/>
      <c r="T78" s="125"/>
      <c r="U78" s="125"/>
      <c r="V78" s="125"/>
      <c r="W78" s="125"/>
    </row>
    <row r="79" spans="1:23" ht="15.75" customHeight="1" x14ac:dyDescent="0.3">
      <c r="A79" s="125"/>
      <c r="B79" s="125"/>
      <c r="C79" s="125"/>
      <c r="D79" s="125"/>
      <c r="E79" s="125"/>
      <c r="F79" s="125"/>
      <c r="G79" s="125"/>
      <c r="H79" s="125"/>
      <c r="I79" s="125"/>
      <c r="J79" s="125"/>
      <c r="K79" s="125"/>
      <c r="L79" s="125"/>
      <c r="M79" s="125"/>
      <c r="N79" s="125"/>
      <c r="O79" s="125"/>
      <c r="P79" s="125"/>
      <c r="Q79" s="125"/>
      <c r="R79" s="125"/>
      <c r="S79" s="125"/>
      <c r="T79" s="125"/>
      <c r="U79" s="125"/>
      <c r="V79" s="125"/>
      <c r="W79" s="125"/>
    </row>
    <row r="80" spans="1:23" ht="15.75" customHeight="1" x14ac:dyDescent="0.3">
      <c r="A80" s="125"/>
      <c r="B80" s="125"/>
      <c r="C80" s="125"/>
      <c r="D80" s="125"/>
      <c r="E80" s="125"/>
      <c r="F80" s="125"/>
      <c r="G80" s="125"/>
      <c r="H80" s="125"/>
      <c r="I80" s="125"/>
      <c r="J80" s="125"/>
      <c r="K80" s="125"/>
      <c r="L80" s="125"/>
      <c r="M80" s="125"/>
      <c r="N80" s="125"/>
      <c r="O80" s="125"/>
      <c r="P80" s="125"/>
      <c r="Q80" s="125"/>
      <c r="R80" s="125"/>
      <c r="S80" s="125"/>
      <c r="T80" s="125"/>
      <c r="U80" s="125"/>
      <c r="V80" s="125"/>
      <c r="W80" s="125"/>
    </row>
    <row r="81" spans="1:23" ht="15.75" customHeight="1" x14ac:dyDescent="0.3">
      <c r="A81" s="125"/>
      <c r="B81" s="125"/>
      <c r="C81" s="125"/>
      <c r="D81" s="125"/>
      <c r="E81" s="125"/>
      <c r="F81" s="125"/>
      <c r="G81" s="125"/>
      <c r="H81" s="125"/>
      <c r="I81" s="125"/>
      <c r="J81" s="125"/>
      <c r="K81" s="125"/>
      <c r="L81" s="125"/>
      <c r="M81" s="125"/>
      <c r="N81" s="125"/>
      <c r="O81" s="125"/>
      <c r="P81" s="125"/>
      <c r="Q81" s="125"/>
      <c r="R81" s="125"/>
      <c r="S81" s="125"/>
      <c r="T81" s="125"/>
      <c r="U81" s="125"/>
      <c r="V81" s="125"/>
      <c r="W81" s="125"/>
    </row>
    <row r="82" spans="1:23" ht="15.75" customHeight="1" x14ac:dyDescent="0.3">
      <c r="A82" s="125"/>
      <c r="B82" s="125"/>
      <c r="C82" s="125"/>
      <c r="D82" s="125"/>
      <c r="E82" s="125"/>
      <c r="F82" s="125"/>
      <c r="G82" s="125"/>
      <c r="H82" s="125"/>
      <c r="I82" s="125"/>
      <c r="J82" s="125"/>
      <c r="K82" s="125"/>
      <c r="L82" s="125"/>
      <c r="M82" s="125"/>
      <c r="N82" s="125"/>
      <c r="O82" s="125"/>
      <c r="P82" s="125"/>
      <c r="Q82" s="125"/>
      <c r="R82" s="125"/>
      <c r="S82" s="125"/>
      <c r="T82" s="125"/>
      <c r="U82" s="125"/>
      <c r="V82" s="125"/>
      <c r="W82" s="125"/>
    </row>
    <row r="83" spans="1:23" ht="15.75" customHeight="1" x14ac:dyDescent="0.3">
      <c r="A83" s="125"/>
      <c r="B83" s="125"/>
      <c r="C83" s="125"/>
      <c r="D83" s="125"/>
      <c r="E83" s="125"/>
      <c r="F83" s="125"/>
      <c r="G83" s="125"/>
      <c r="H83" s="125"/>
      <c r="I83" s="125"/>
      <c r="J83" s="125"/>
      <c r="K83" s="125"/>
      <c r="L83" s="125"/>
      <c r="M83" s="125"/>
      <c r="N83" s="125"/>
      <c r="O83" s="125"/>
      <c r="P83" s="125"/>
      <c r="Q83" s="125"/>
      <c r="R83" s="125"/>
      <c r="S83" s="125"/>
      <c r="T83" s="125"/>
      <c r="U83" s="125"/>
      <c r="V83" s="125"/>
      <c r="W83" s="125"/>
    </row>
    <row r="84" spans="1:23" ht="15.75" customHeight="1" x14ac:dyDescent="0.3">
      <c r="A84" s="125"/>
      <c r="B84" s="125"/>
      <c r="C84" s="125"/>
      <c r="D84" s="125"/>
      <c r="E84" s="125"/>
      <c r="F84" s="125"/>
      <c r="G84" s="125"/>
      <c r="H84" s="125"/>
      <c r="I84" s="125"/>
      <c r="J84" s="125"/>
      <c r="K84" s="125"/>
      <c r="L84" s="125"/>
      <c r="M84" s="125"/>
      <c r="N84" s="125"/>
      <c r="O84" s="125"/>
      <c r="P84" s="125"/>
      <c r="Q84" s="125"/>
      <c r="R84" s="125"/>
      <c r="S84" s="125"/>
      <c r="T84" s="125"/>
      <c r="U84" s="125"/>
      <c r="V84" s="125"/>
      <c r="W84" s="125"/>
    </row>
    <row r="85" spans="1:23" ht="15.75" customHeight="1" x14ac:dyDescent="0.3">
      <c r="A85" s="125"/>
      <c r="B85" s="125"/>
      <c r="C85" s="125"/>
      <c r="D85" s="125"/>
      <c r="E85" s="125"/>
      <c r="F85" s="125"/>
      <c r="G85" s="125"/>
      <c r="H85" s="125"/>
      <c r="I85" s="125"/>
      <c r="J85" s="125"/>
      <c r="K85" s="125"/>
      <c r="L85" s="125"/>
      <c r="M85" s="125"/>
      <c r="N85" s="125"/>
      <c r="O85" s="125"/>
      <c r="P85" s="125"/>
      <c r="Q85" s="125"/>
      <c r="R85" s="125"/>
      <c r="S85" s="125"/>
      <c r="T85" s="125"/>
      <c r="U85" s="125"/>
      <c r="V85" s="125"/>
      <c r="W85" s="125"/>
    </row>
    <row r="86" spans="1:23" ht="15.75" customHeight="1" x14ac:dyDescent="0.3">
      <c r="A86" s="125"/>
      <c r="B86" s="125"/>
      <c r="C86" s="125"/>
      <c r="D86" s="125"/>
      <c r="E86" s="125"/>
      <c r="F86" s="125"/>
      <c r="G86" s="125"/>
      <c r="H86" s="125"/>
      <c r="I86" s="125"/>
      <c r="J86" s="125"/>
      <c r="K86" s="125"/>
      <c r="L86" s="125"/>
      <c r="M86" s="125"/>
      <c r="N86" s="125"/>
      <c r="O86" s="125"/>
      <c r="P86" s="125"/>
      <c r="Q86" s="125"/>
      <c r="R86" s="125"/>
      <c r="S86" s="125"/>
      <c r="T86" s="125"/>
      <c r="U86" s="125"/>
      <c r="V86" s="125"/>
      <c r="W86" s="125"/>
    </row>
    <row r="87" spans="1:23" ht="15.75" customHeight="1" x14ac:dyDescent="0.3">
      <c r="A87" s="125"/>
      <c r="B87" s="125"/>
      <c r="C87" s="125"/>
      <c r="D87" s="125"/>
      <c r="E87" s="125"/>
      <c r="F87" s="125"/>
      <c r="G87" s="125"/>
      <c r="H87" s="125"/>
      <c r="I87" s="125"/>
      <c r="J87" s="125"/>
      <c r="K87" s="125"/>
      <c r="L87" s="125"/>
      <c r="M87" s="125"/>
      <c r="N87" s="125"/>
      <c r="O87" s="125"/>
      <c r="P87" s="125"/>
      <c r="Q87" s="125"/>
      <c r="R87" s="125"/>
      <c r="S87" s="125"/>
      <c r="T87" s="125"/>
      <c r="U87" s="125"/>
      <c r="V87" s="125"/>
      <c r="W87" s="125"/>
    </row>
    <row r="88" spans="1:23" ht="15.75" customHeight="1" x14ac:dyDescent="0.3">
      <c r="A88" s="125"/>
      <c r="B88" s="125"/>
      <c r="C88" s="125"/>
      <c r="D88" s="125"/>
      <c r="E88" s="125"/>
      <c r="F88" s="125"/>
      <c r="G88" s="125"/>
      <c r="H88" s="125"/>
      <c r="I88" s="125"/>
      <c r="J88" s="125"/>
      <c r="K88" s="125"/>
      <c r="L88" s="125"/>
      <c r="M88" s="125"/>
      <c r="N88" s="125"/>
      <c r="O88" s="125"/>
      <c r="P88" s="125"/>
      <c r="Q88" s="125"/>
      <c r="R88" s="125"/>
      <c r="S88" s="125"/>
      <c r="T88" s="125"/>
      <c r="U88" s="125"/>
      <c r="V88" s="125"/>
      <c r="W88" s="125"/>
    </row>
    <row r="89" spans="1:23" ht="15.75" customHeight="1" x14ac:dyDescent="0.3">
      <c r="A89" s="125"/>
      <c r="B89" s="125"/>
      <c r="C89" s="125"/>
      <c r="D89" s="125"/>
      <c r="E89" s="125"/>
      <c r="F89" s="125"/>
      <c r="G89" s="125"/>
      <c r="H89" s="125"/>
      <c r="I89" s="125"/>
      <c r="J89" s="125"/>
      <c r="K89" s="125"/>
      <c r="L89" s="125"/>
      <c r="M89" s="125"/>
      <c r="N89" s="125"/>
      <c r="O89" s="125"/>
      <c r="P89" s="125"/>
      <c r="Q89" s="125"/>
      <c r="R89" s="125"/>
      <c r="S89" s="125"/>
      <c r="T89" s="125"/>
      <c r="U89" s="125"/>
      <c r="V89" s="125"/>
      <c r="W89" s="125"/>
    </row>
    <row r="90" spans="1:23" ht="15.75" customHeight="1" x14ac:dyDescent="0.3">
      <c r="A90" s="125"/>
      <c r="B90" s="125"/>
      <c r="C90" s="125"/>
      <c r="D90" s="125"/>
      <c r="E90" s="125"/>
      <c r="F90" s="125"/>
      <c r="G90" s="125"/>
      <c r="H90" s="125"/>
      <c r="I90" s="125"/>
      <c r="J90" s="125"/>
      <c r="K90" s="125"/>
      <c r="L90" s="125"/>
      <c r="M90" s="125"/>
      <c r="N90" s="125"/>
      <c r="O90" s="125"/>
      <c r="P90" s="125"/>
      <c r="Q90" s="125"/>
      <c r="R90" s="125"/>
      <c r="S90" s="125"/>
      <c r="T90" s="125"/>
      <c r="U90" s="125"/>
      <c r="V90" s="125"/>
      <c r="W90" s="125"/>
    </row>
    <row r="91" spans="1:23" ht="15.75" customHeight="1" x14ac:dyDescent="0.3">
      <c r="A91" s="125"/>
      <c r="B91" s="125"/>
      <c r="C91" s="125"/>
      <c r="D91" s="125"/>
      <c r="E91" s="125"/>
      <c r="F91" s="125"/>
      <c r="G91" s="125"/>
      <c r="H91" s="125"/>
      <c r="I91" s="125"/>
      <c r="J91" s="125"/>
      <c r="K91" s="125"/>
      <c r="L91" s="125"/>
      <c r="M91" s="125"/>
      <c r="N91" s="125"/>
      <c r="O91" s="125"/>
      <c r="P91" s="125"/>
      <c r="Q91" s="125"/>
      <c r="R91" s="125"/>
      <c r="S91" s="125"/>
      <c r="T91" s="125"/>
      <c r="U91" s="125"/>
      <c r="V91" s="125"/>
      <c r="W91" s="125"/>
    </row>
    <row r="92" spans="1:23" ht="15.75" customHeight="1" x14ac:dyDescent="0.3">
      <c r="A92" s="125"/>
      <c r="B92" s="125"/>
      <c r="C92" s="125"/>
      <c r="D92" s="125"/>
      <c r="E92" s="125"/>
      <c r="F92" s="125"/>
      <c r="G92" s="125"/>
      <c r="H92" s="125"/>
      <c r="I92" s="125"/>
      <c r="J92" s="125"/>
      <c r="K92" s="125"/>
      <c r="L92" s="125"/>
      <c r="M92" s="125"/>
      <c r="N92" s="125"/>
      <c r="O92" s="125"/>
      <c r="P92" s="125"/>
      <c r="Q92" s="125"/>
      <c r="R92" s="125"/>
      <c r="S92" s="125"/>
      <c r="T92" s="125"/>
      <c r="U92" s="125"/>
      <c r="V92" s="125"/>
      <c r="W92" s="125"/>
    </row>
    <row r="93" spans="1:23" ht="15.75" customHeight="1" x14ac:dyDescent="0.3">
      <c r="A93" s="125"/>
      <c r="B93" s="125"/>
      <c r="C93" s="125"/>
      <c r="D93" s="125"/>
      <c r="E93" s="125"/>
      <c r="F93" s="125"/>
      <c r="G93" s="125"/>
      <c r="H93" s="125"/>
      <c r="I93" s="125"/>
      <c r="J93" s="125"/>
      <c r="K93" s="125"/>
      <c r="L93" s="125"/>
      <c r="M93" s="125"/>
      <c r="N93" s="125"/>
      <c r="O93" s="125"/>
      <c r="P93" s="125"/>
      <c r="Q93" s="125"/>
      <c r="R93" s="125"/>
      <c r="S93" s="125"/>
      <c r="T93" s="125"/>
      <c r="U93" s="125"/>
      <c r="V93" s="125"/>
      <c r="W93" s="125"/>
    </row>
    <row r="94" spans="1:23" ht="15.75" customHeight="1" x14ac:dyDescent="0.3">
      <c r="A94" s="125"/>
      <c r="B94" s="125"/>
      <c r="C94" s="125"/>
      <c r="D94" s="125"/>
      <c r="E94" s="125"/>
      <c r="F94" s="125"/>
      <c r="G94" s="125"/>
      <c r="H94" s="125"/>
      <c r="I94" s="125"/>
      <c r="J94" s="125"/>
      <c r="K94" s="125"/>
      <c r="L94" s="125"/>
      <c r="M94" s="125"/>
      <c r="N94" s="125"/>
      <c r="O94" s="125"/>
      <c r="P94" s="125"/>
      <c r="Q94" s="125"/>
      <c r="R94" s="125"/>
      <c r="S94" s="125"/>
      <c r="T94" s="125"/>
      <c r="U94" s="125"/>
      <c r="V94" s="125"/>
      <c r="W94" s="125"/>
    </row>
    <row r="95" spans="1:23" ht="15.75" customHeight="1" x14ac:dyDescent="0.3">
      <c r="A95" s="125"/>
      <c r="B95" s="125"/>
      <c r="C95" s="125"/>
      <c r="D95" s="125"/>
      <c r="E95" s="125"/>
      <c r="F95" s="125"/>
      <c r="G95" s="125"/>
      <c r="H95" s="125"/>
      <c r="I95" s="125"/>
      <c r="J95" s="125"/>
      <c r="K95" s="125"/>
      <c r="L95" s="125"/>
      <c r="M95" s="125"/>
      <c r="N95" s="125"/>
      <c r="O95" s="125"/>
      <c r="P95" s="125"/>
      <c r="Q95" s="125"/>
      <c r="R95" s="125"/>
      <c r="S95" s="125"/>
      <c r="T95" s="125"/>
      <c r="U95" s="125"/>
      <c r="V95" s="125"/>
      <c r="W95" s="125"/>
    </row>
    <row r="96" spans="1:23" ht="15.75" customHeight="1" x14ac:dyDescent="0.3">
      <c r="A96" s="125"/>
      <c r="B96" s="125"/>
      <c r="C96" s="125"/>
      <c r="D96" s="125"/>
      <c r="E96" s="125"/>
      <c r="F96" s="125"/>
      <c r="G96" s="125"/>
      <c r="H96" s="125"/>
      <c r="I96" s="125"/>
      <c r="J96" s="125"/>
      <c r="K96" s="125"/>
      <c r="L96" s="125"/>
      <c r="M96" s="125"/>
      <c r="N96" s="125"/>
      <c r="O96" s="125"/>
      <c r="P96" s="125"/>
      <c r="Q96" s="125"/>
      <c r="R96" s="125"/>
      <c r="S96" s="125"/>
      <c r="T96" s="125"/>
      <c r="U96" s="125"/>
      <c r="V96" s="125"/>
      <c r="W96" s="125"/>
    </row>
    <row r="97" spans="1:23" ht="15.75" customHeight="1" x14ac:dyDescent="0.3">
      <c r="A97" s="125"/>
      <c r="B97" s="125"/>
      <c r="C97" s="125"/>
      <c r="D97" s="125"/>
      <c r="E97" s="125"/>
      <c r="F97" s="125"/>
      <c r="G97" s="125"/>
      <c r="H97" s="125"/>
      <c r="I97" s="125"/>
      <c r="J97" s="125"/>
      <c r="K97" s="125"/>
      <c r="L97" s="125"/>
      <c r="M97" s="125"/>
      <c r="N97" s="125"/>
      <c r="O97" s="125"/>
      <c r="P97" s="125"/>
      <c r="Q97" s="125"/>
      <c r="R97" s="125"/>
      <c r="S97" s="125"/>
      <c r="T97" s="125"/>
      <c r="U97" s="125"/>
      <c r="V97" s="125"/>
      <c r="W97" s="125"/>
    </row>
    <row r="98" spans="1:23" ht="15.75" customHeight="1" x14ac:dyDescent="0.3">
      <c r="A98" s="125"/>
      <c r="B98" s="125"/>
      <c r="C98" s="125"/>
      <c r="D98" s="125"/>
      <c r="E98" s="125"/>
      <c r="F98" s="125"/>
      <c r="G98" s="125"/>
      <c r="H98" s="125"/>
      <c r="I98" s="125"/>
      <c r="J98" s="125"/>
      <c r="K98" s="125"/>
      <c r="L98" s="125"/>
      <c r="M98" s="125"/>
      <c r="N98" s="125"/>
      <c r="O98" s="125"/>
      <c r="P98" s="125"/>
      <c r="Q98" s="125"/>
      <c r="R98" s="125"/>
      <c r="S98" s="125"/>
      <c r="T98" s="125"/>
      <c r="U98" s="125"/>
      <c r="V98" s="125"/>
      <c r="W98" s="125"/>
    </row>
    <row r="99" spans="1:23" ht="15.75" customHeight="1" x14ac:dyDescent="0.3">
      <c r="A99" s="125"/>
      <c r="B99" s="125"/>
      <c r="C99" s="125"/>
      <c r="D99" s="125"/>
      <c r="E99" s="125"/>
      <c r="F99" s="125"/>
      <c r="G99" s="125"/>
      <c r="H99" s="125"/>
      <c r="I99" s="125"/>
      <c r="J99" s="125"/>
      <c r="K99" s="125"/>
      <c r="L99" s="125"/>
      <c r="M99" s="125"/>
      <c r="N99" s="125"/>
      <c r="O99" s="125"/>
      <c r="P99" s="125"/>
      <c r="Q99" s="125"/>
      <c r="R99" s="125"/>
      <c r="S99" s="125"/>
      <c r="T99" s="125"/>
      <c r="U99" s="125"/>
      <c r="V99" s="125"/>
      <c r="W99" s="125"/>
    </row>
    <row r="100" spans="1:23" ht="15.75" customHeight="1" x14ac:dyDescent="0.3">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row>
    <row r="101" spans="1:23" ht="15.75" customHeight="1" x14ac:dyDescent="0.3">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row>
    <row r="102" spans="1:23" ht="15.75" customHeight="1" x14ac:dyDescent="0.3">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row>
    <row r="103" spans="1:23" ht="15.75" customHeight="1" x14ac:dyDescent="0.3">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row>
    <row r="104" spans="1:23" ht="15.75" customHeight="1" x14ac:dyDescent="0.3">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row>
    <row r="105" spans="1:23" ht="15.75" customHeight="1" x14ac:dyDescent="0.3">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row>
    <row r="106" spans="1:23" ht="15.75" customHeight="1" x14ac:dyDescent="0.3">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row>
    <row r="107" spans="1:23" ht="15.75" customHeight="1" x14ac:dyDescent="0.3">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row>
    <row r="108" spans="1:23" ht="15.75" customHeight="1" x14ac:dyDescent="0.3">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row>
    <row r="109" spans="1:23" ht="15.75" customHeight="1" x14ac:dyDescent="0.3">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row>
    <row r="110" spans="1:23" ht="15.75" customHeight="1" x14ac:dyDescent="0.3">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row>
    <row r="111" spans="1:23" ht="15.75" customHeight="1" x14ac:dyDescent="0.3">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row>
    <row r="112" spans="1:23" ht="15.75" customHeight="1" x14ac:dyDescent="0.3">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row>
    <row r="113" spans="1:23" ht="15.75" customHeight="1" x14ac:dyDescent="0.3">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row>
    <row r="114" spans="1:23" ht="15.75" customHeight="1" x14ac:dyDescent="0.3">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row>
    <row r="115" spans="1:23" ht="15.75" customHeight="1" x14ac:dyDescent="0.3">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row>
    <row r="116" spans="1:23" ht="15.75" customHeight="1" x14ac:dyDescent="0.3">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row>
    <row r="117" spans="1:23" ht="15.75" customHeight="1" x14ac:dyDescent="0.3">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row>
    <row r="118" spans="1:23" ht="15.75" customHeight="1" x14ac:dyDescent="0.3">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row>
    <row r="119" spans="1:23" ht="15.75" customHeight="1" x14ac:dyDescent="0.3">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row>
    <row r="120" spans="1:23" ht="15.75" customHeight="1" x14ac:dyDescent="0.3">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row>
    <row r="121" spans="1:23" ht="15.75" customHeight="1" x14ac:dyDescent="0.3">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row>
    <row r="122" spans="1:23" ht="15.75" customHeight="1" x14ac:dyDescent="0.3">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row>
    <row r="123" spans="1:23" ht="15.75" customHeight="1" x14ac:dyDescent="0.3">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row>
    <row r="124" spans="1:23" ht="15.75" customHeight="1" x14ac:dyDescent="0.3">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row>
    <row r="125" spans="1:23" ht="15.75" customHeight="1" x14ac:dyDescent="0.3">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row>
    <row r="126" spans="1:23" ht="15.75" customHeight="1" x14ac:dyDescent="0.3">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row>
    <row r="127" spans="1:23" ht="15.75" customHeight="1" x14ac:dyDescent="0.3">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row>
    <row r="128" spans="1:23" ht="15.75" customHeight="1" x14ac:dyDescent="0.3">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row>
    <row r="129" spans="1:23" ht="15.75" customHeight="1" x14ac:dyDescent="0.3">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row>
    <row r="130" spans="1:23" ht="15.75" customHeight="1" x14ac:dyDescent="0.3">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row>
    <row r="131" spans="1:23" ht="15.75" customHeight="1" x14ac:dyDescent="0.3">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row>
    <row r="132" spans="1:23" ht="15.75" customHeight="1" x14ac:dyDescent="0.3">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row>
    <row r="133" spans="1:23" ht="15.75" customHeight="1" x14ac:dyDescent="0.3">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row>
    <row r="134" spans="1:23" ht="15.75" customHeight="1" x14ac:dyDescent="0.3">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row>
    <row r="135" spans="1:23" ht="15.75" customHeight="1" x14ac:dyDescent="0.3">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row>
    <row r="136" spans="1:23" ht="15.75" customHeight="1" x14ac:dyDescent="0.3">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row>
    <row r="137" spans="1:23" ht="15.75" customHeight="1" x14ac:dyDescent="0.3">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row>
    <row r="138" spans="1:23" ht="15.75" customHeight="1" x14ac:dyDescent="0.3">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row>
    <row r="139" spans="1:23" ht="15.75" customHeight="1" x14ac:dyDescent="0.3">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row>
    <row r="140" spans="1:23" ht="15.75" customHeight="1" x14ac:dyDescent="0.3">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row>
    <row r="141" spans="1:23" ht="15.75" customHeight="1" x14ac:dyDescent="0.3">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row>
    <row r="142" spans="1:23" ht="15.75" customHeight="1" x14ac:dyDescent="0.3">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row>
    <row r="143" spans="1:23" ht="15.75" customHeight="1" x14ac:dyDescent="0.3">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row>
    <row r="144" spans="1:23" ht="15.75" customHeight="1" x14ac:dyDescent="0.3">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row>
    <row r="145" spans="1:23" ht="15.75" customHeight="1" x14ac:dyDescent="0.3">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row>
    <row r="146" spans="1:23" ht="15.75" customHeight="1" x14ac:dyDescent="0.3">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row>
    <row r="147" spans="1:23" ht="15.75" customHeight="1" x14ac:dyDescent="0.3">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row>
    <row r="148" spans="1:23" ht="15.75" customHeight="1" x14ac:dyDescent="0.3">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row>
    <row r="149" spans="1:23" ht="15.75" customHeight="1" x14ac:dyDescent="0.3">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row>
    <row r="150" spans="1:23" ht="15.75" customHeight="1" x14ac:dyDescent="0.3">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row>
    <row r="151" spans="1:23" ht="15.75" customHeight="1" x14ac:dyDescent="0.3">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row>
    <row r="152" spans="1:23" ht="15.75" customHeight="1" x14ac:dyDescent="0.3">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row>
    <row r="153" spans="1:23" ht="15.75" customHeight="1" x14ac:dyDescent="0.3">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row>
    <row r="154" spans="1:23" ht="15.75" customHeight="1" x14ac:dyDescent="0.3">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row>
    <row r="155" spans="1:23" ht="15.75" customHeight="1" x14ac:dyDescent="0.3">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row>
    <row r="156" spans="1:23" ht="15.75" customHeight="1" x14ac:dyDescent="0.3">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row>
    <row r="157" spans="1:23" ht="15.75" customHeight="1" x14ac:dyDescent="0.3">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row>
    <row r="158" spans="1:23" ht="15.75" customHeight="1" x14ac:dyDescent="0.3">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row>
    <row r="159" spans="1:23" ht="15.75" customHeight="1" x14ac:dyDescent="0.3">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row>
    <row r="160" spans="1:23" ht="15.75" customHeight="1" x14ac:dyDescent="0.3">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row>
    <row r="161" spans="1:23" ht="15.75" customHeight="1" x14ac:dyDescent="0.3">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row>
    <row r="162" spans="1:23" ht="15.75" customHeight="1" x14ac:dyDescent="0.3">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row>
    <row r="163" spans="1:23" ht="15.75" customHeight="1" x14ac:dyDescent="0.3">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row>
    <row r="164" spans="1:23" ht="15.75" customHeight="1" x14ac:dyDescent="0.3">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row>
    <row r="165" spans="1:23" ht="15.75" customHeight="1" x14ac:dyDescent="0.3">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row>
    <row r="166" spans="1:23" ht="15.75" customHeight="1" x14ac:dyDescent="0.3">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row>
    <row r="167" spans="1:23" ht="15.75" customHeight="1" x14ac:dyDescent="0.3">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row>
    <row r="168" spans="1:23" ht="15.75" customHeight="1" x14ac:dyDescent="0.3">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row>
    <row r="169" spans="1:23" ht="15.75" customHeight="1" x14ac:dyDescent="0.3">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row>
    <row r="170" spans="1:23" ht="15.75" customHeight="1" x14ac:dyDescent="0.3">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row>
    <row r="171" spans="1:23" ht="15.75" customHeight="1" x14ac:dyDescent="0.3">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row>
    <row r="172" spans="1:23" ht="15.75" customHeight="1" x14ac:dyDescent="0.3">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row>
    <row r="173" spans="1:23" ht="15.75" customHeight="1" x14ac:dyDescent="0.3">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row>
    <row r="174" spans="1:23" ht="15.75" customHeight="1" x14ac:dyDescent="0.3">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row>
    <row r="175" spans="1:23" ht="15.75" customHeight="1" x14ac:dyDescent="0.3">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row>
    <row r="176" spans="1:23" ht="15.75" customHeight="1" x14ac:dyDescent="0.3">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row>
    <row r="177" spans="1:23" ht="15.75" customHeight="1" x14ac:dyDescent="0.3">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row>
    <row r="178" spans="1:23" ht="15.75" customHeight="1" x14ac:dyDescent="0.3">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row>
    <row r="179" spans="1:23" ht="15.75" customHeight="1" x14ac:dyDescent="0.3">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row>
    <row r="180" spans="1:23" ht="15.75" customHeight="1" x14ac:dyDescent="0.3">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row>
    <row r="181" spans="1:23" ht="15.75" customHeight="1" x14ac:dyDescent="0.3">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row>
    <row r="182" spans="1:23" ht="15.75" customHeight="1" x14ac:dyDescent="0.3">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row>
    <row r="183" spans="1:23" ht="15.75" customHeight="1" x14ac:dyDescent="0.3">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row>
    <row r="184" spans="1:23" ht="15.75" customHeight="1" x14ac:dyDescent="0.3">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row>
    <row r="185" spans="1:23" ht="15.75" customHeight="1" x14ac:dyDescent="0.3">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row>
    <row r="186" spans="1:23" ht="15.75" customHeight="1" x14ac:dyDescent="0.3">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row>
    <row r="187" spans="1:23" ht="15.75" customHeight="1" x14ac:dyDescent="0.3">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row>
    <row r="188" spans="1:23" ht="15.75" customHeight="1" x14ac:dyDescent="0.3">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row>
    <row r="189" spans="1:23" ht="15.75" customHeight="1" x14ac:dyDescent="0.3">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row>
    <row r="190" spans="1:23" ht="15.75" customHeight="1" x14ac:dyDescent="0.3">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row>
    <row r="191" spans="1:23" ht="15.75" customHeight="1" x14ac:dyDescent="0.3">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row>
    <row r="192" spans="1:23" ht="15.75" customHeight="1" x14ac:dyDescent="0.3">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row>
    <row r="193" spans="1:23" ht="15.75" customHeight="1" x14ac:dyDescent="0.3">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row>
    <row r="194" spans="1:23" ht="15.75" customHeight="1" x14ac:dyDescent="0.3">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row>
    <row r="195" spans="1:23" ht="15.75" customHeight="1" x14ac:dyDescent="0.3">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row>
    <row r="196" spans="1:23" ht="15.75" customHeight="1" x14ac:dyDescent="0.3">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row>
    <row r="197" spans="1:23" ht="15.75" customHeight="1" x14ac:dyDescent="0.3">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row>
    <row r="198" spans="1:23" ht="15.75" customHeight="1" x14ac:dyDescent="0.3">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row>
    <row r="199" spans="1:23" ht="15.75" customHeight="1" x14ac:dyDescent="0.3">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row>
    <row r="200" spans="1:23" ht="15.75" customHeight="1" x14ac:dyDescent="0.3">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row>
    <row r="201" spans="1:23" ht="15.75" customHeight="1" x14ac:dyDescent="0.3">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row>
    <row r="202" spans="1:23" ht="15.75" customHeight="1" x14ac:dyDescent="0.3">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row>
    <row r="203" spans="1:23" ht="15.75" customHeight="1" x14ac:dyDescent="0.3">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row>
    <row r="204" spans="1:23" ht="15.75" customHeight="1" x14ac:dyDescent="0.3">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row>
    <row r="205" spans="1:23" ht="15.75" customHeight="1" x14ac:dyDescent="0.3">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row>
    <row r="206" spans="1:23" ht="15.75" customHeight="1" x14ac:dyDescent="0.3">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row>
    <row r="207" spans="1:23" ht="15.75" customHeight="1" x14ac:dyDescent="0.3">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row>
    <row r="208" spans="1:23" ht="15.75" customHeight="1" x14ac:dyDescent="0.3">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row>
    <row r="209" spans="1:23" ht="15.75" customHeight="1" x14ac:dyDescent="0.3">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row>
    <row r="210" spans="1:23" ht="15.75" customHeight="1" x14ac:dyDescent="0.3">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row>
    <row r="211" spans="1:23" ht="15.75" customHeight="1" x14ac:dyDescent="0.3">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row>
    <row r="212" spans="1:23" ht="15.75" customHeight="1" x14ac:dyDescent="0.3">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row>
    <row r="213" spans="1:23" ht="15.75" customHeight="1" x14ac:dyDescent="0.3">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row>
    <row r="214" spans="1:23" ht="15.75" customHeight="1" x14ac:dyDescent="0.3">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row>
    <row r="215" spans="1:23" ht="15.75" customHeight="1" x14ac:dyDescent="0.3">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row>
    <row r="216" spans="1:23" ht="15.75" customHeight="1" x14ac:dyDescent="0.3">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row>
    <row r="217" spans="1:23" ht="15.75" customHeight="1" x14ac:dyDescent="0.3">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row>
    <row r="218" spans="1:23" ht="15.75" customHeight="1" x14ac:dyDescent="0.3">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row>
    <row r="219" spans="1:23" ht="15.75" customHeight="1" x14ac:dyDescent="0.3">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row>
    <row r="220" spans="1:23" ht="15.75" customHeight="1" x14ac:dyDescent="0.3">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row>
    <row r="221" spans="1:23" ht="15.75" customHeight="1" x14ac:dyDescent="0.3">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row>
    <row r="222" spans="1:23" ht="15.75" customHeight="1" x14ac:dyDescent="0.3">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row>
    <row r="223" spans="1:23" ht="15.75" customHeight="1" x14ac:dyDescent="0.3">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row>
    <row r="224" spans="1:23" ht="15.75" customHeight="1" x14ac:dyDescent="0.3">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row>
    <row r="225" spans="1:23" ht="15.75" customHeight="1" x14ac:dyDescent="0.3">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row>
    <row r="226" spans="1:23" ht="15.75" customHeight="1" x14ac:dyDescent="0.3">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row>
    <row r="227" spans="1:23" ht="15.75" customHeight="1" x14ac:dyDescent="0.3">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row>
    <row r="228" spans="1:23" ht="15.75" customHeight="1" x14ac:dyDescent="0.3">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row>
    <row r="229" spans="1:23" ht="15.75" customHeight="1" x14ac:dyDescent="0.3">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row>
    <row r="230" spans="1:23" ht="15.75" customHeight="1" x14ac:dyDescent="0.3">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row>
    <row r="231" spans="1:23" ht="15.75" customHeight="1" x14ac:dyDescent="0.3">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row>
    <row r="232" spans="1:23" ht="15.75" customHeight="1" x14ac:dyDescent="0.3">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row>
    <row r="233" spans="1:23" ht="15.75" customHeight="1" x14ac:dyDescent="0.3">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row>
    <row r="234" spans="1:23" ht="15.75" customHeight="1" x14ac:dyDescent="0.3">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row>
    <row r="235" spans="1:23" ht="15.75" customHeight="1" x14ac:dyDescent="0.3">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row>
    <row r="236" spans="1:23" ht="15.75" customHeight="1" x14ac:dyDescent="0.3">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row>
    <row r="237" spans="1:23" ht="15.75" customHeight="1" x14ac:dyDescent="0.3">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row>
    <row r="238" spans="1:23" ht="15.75" customHeight="1" x14ac:dyDescent="0.3">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row>
    <row r="239" spans="1:23" ht="15.75" customHeight="1" x14ac:dyDescent="0.3">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row>
    <row r="240" spans="1:23" ht="15.75" customHeight="1" x14ac:dyDescent="0.3">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row>
    <row r="241" spans="1:23" ht="15.75" customHeight="1" x14ac:dyDescent="0.3">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row>
    <row r="242" spans="1:23" ht="15.75" customHeight="1" x14ac:dyDescent="0.3">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row>
    <row r="243" spans="1:23" ht="15.75" customHeight="1" x14ac:dyDescent="0.3">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row>
    <row r="244" spans="1:23" ht="15.75" customHeight="1" x14ac:dyDescent="0.3">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row>
    <row r="245" spans="1:23" ht="15.75" customHeight="1" x14ac:dyDescent="0.3">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row>
    <row r="246" spans="1:23" ht="15.75" customHeight="1" x14ac:dyDescent="0.3">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row>
    <row r="247" spans="1:23" ht="15.75" customHeight="1" x14ac:dyDescent="0.3">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row>
    <row r="248" spans="1:23" ht="15.75" customHeight="1" x14ac:dyDescent="0.3">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row>
    <row r="249" spans="1:23" ht="15.75" customHeight="1" x14ac:dyDescent="0.3">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row>
    <row r="250" spans="1:23" ht="15.75" customHeight="1" x14ac:dyDescent="0.3">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row>
    <row r="251" spans="1:23" ht="15.75" customHeight="1" x14ac:dyDescent="0.3">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row>
    <row r="252" spans="1:23" ht="15.75" customHeight="1" x14ac:dyDescent="0.3">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row>
    <row r="253" spans="1:23" ht="15.75" customHeight="1" x14ac:dyDescent="0.3">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row>
    <row r="254" spans="1:23" ht="15.75" customHeight="1" x14ac:dyDescent="0.3">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row>
    <row r="255" spans="1:23" ht="15.75" customHeight="1" x14ac:dyDescent="0.3">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row>
    <row r="256" spans="1:23" ht="15.75" customHeight="1" x14ac:dyDescent="0.3">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row>
    <row r="257" spans="1:23" ht="15.75" customHeight="1" x14ac:dyDescent="0.3">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row>
    <row r="258" spans="1:23" ht="15.75" customHeight="1" x14ac:dyDescent="0.3">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row>
    <row r="259" spans="1:23" ht="15.75" customHeight="1" x14ac:dyDescent="0.3">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row>
    <row r="260" spans="1:23" ht="15.75" customHeight="1" x14ac:dyDescent="0.3">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row>
    <row r="261" spans="1:23" ht="15.75" customHeight="1" x14ac:dyDescent="0.3">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row>
    <row r="262" spans="1:23" ht="15.75" customHeight="1" x14ac:dyDescent="0.3">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row>
    <row r="263" spans="1:23" ht="15.75" customHeight="1" x14ac:dyDescent="0.3">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row>
    <row r="264" spans="1:23" ht="15.75" customHeight="1" x14ac:dyDescent="0.3">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row>
    <row r="265" spans="1:23" ht="15.75" customHeight="1" x14ac:dyDescent="0.3">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row>
    <row r="266" spans="1:23" ht="15.75" customHeight="1" x14ac:dyDescent="0.3">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row>
    <row r="267" spans="1:23" ht="15.75" customHeight="1" x14ac:dyDescent="0.3">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row>
    <row r="268" spans="1:23" ht="15.75" customHeight="1" x14ac:dyDescent="0.3">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row>
    <row r="269" spans="1:23" ht="15.75" customHeight="1" x14ac:dyDescent="0.3">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row>
    <row r="270" spans="1:23" ht="15.75" customHeight="1" x14ac:dyDescent="0.3">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row>
    <row r="271" spans="1:23" ht="15.75" customHeight="1" x14ac:dyDescent="0.3">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row>
    <row r="272" spans="1:23" ht="15.75" customHeight="1" x14ac:dyDescent="0.3">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row>
    <row r="273" spans="1:23" ht="15.75" customHeight="1" x14ac:dyDescent="0.3">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row>
    <row r="274" spans="1:23" ht="15.75" customHeight="1" x14ac:dyDescent="0.3">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row>
    <row r="275" spans="1:23" ht="15.75" customHeight="1" x14ac:dyDescent="0.3">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row>
    <row r="276" spans="1:23" ht="15.75" customHeight="1" x14ac:dyDescent="0.3">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row>
    <row r="277" spans="1:23" ht="15.75" customHeight="1" x14ac:dyDescent="0.3">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row>
    <row r="278" spans="1:23" ht="15.75" customHeight="1" x14ac:dyDescent="0.3">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row>
    <row r="279" spans="1:23" ht="15.75" customHeight="1" x14ac:dyDescent="0.3">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row>
    <row r="280" spans="1:23" ht="15.75" customHeight="1" x14ac:dyDescent="0.3">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row>
    <row r="281" spans="1:23" ht="15.75" customHeight="1" x14ac:dyDescent="0.3">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row>
    <row r="282" spans="1:23" ht="15.75" customHeight="1" x14ac:dyDescent="0.3">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row>
    <row r="283" spans="1:23" ht="15.75" customHeight="1" x14ac:dyDescent="0.3">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row>
    <row r="284" spans="1:23" ht="15.75" customHeight="1" x14ac:dyDescent="0.3">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row>
    <row r="285" spans="1:23" ht="15.75" customHeight="1" x14ac:dyDescent="0.3">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row>
    <row r="286" spans="1:23" ht="15.75" customHeight="1" x14ac:dyDescent="0.3">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row>
    <row r="287" spans="1:23" ht="15.75" customHeight="1" x14ac:dyDescent="0.3">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row>
    <row r="288" spans="1:23" ht="15.75" customHeight="1" x14ac:dyDescent="0.3">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row>
    <row r="289" spans="1:23" ht="15.75" customHeight="1" x14ac:dyDescent="0.3">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row>
    <row r="290" spans="1:23" ht="15.75" customHeight="1" x14ac:dyDescent="0.3">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row>
    <row r="291" spans="1:23" ht="15.75" customHeight="1" x14ac:dyDescent="0.3">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row>
    <row r="292" spans="1:23" ht="15.75" customHeight="1" x14ac:dyDescent="0.3">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row>
    <row r="293" spans="1:23" ht="15.75" customHeight="1" x14ac:dyDescent="0.3">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row>
    <row r="294" spans="1:23" ht="15.75" customHeight="1" x14ac:dyDescent="0.3">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row>
    <row r="295" spans="1:23" ht="15.75" customHeight="1" x14ac:dyDescent="0.3">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row>
    <row r="296" spans="1:23" ht="15.75" customHeight="1" x14ac:dyDescent="0.3">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row>
    <row r="297" spans="1:23" ht="15.75" customHeight="1" x14ac:dyDescent="0.3">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row>
    <row r="298" spans="1:23" ht="15.75" customHeight="1" x14ac:dyDescent="0.3">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row>
    <row r="299" spans="1:23" ht="15.75" customHeight="1" x14ac:dyDescent="0.3">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row>
    <row r="300" spans="1:23" ht="15.75" customHeight="1" x14ac:dyDescent="0.3">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row>
    <row r="301" spans="1:23" ht="15.75" customHeight="1" x14ac:dyDescent="0.3">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row>
    <row r="302" spans="1:23" ht="15.75" customHeight="1" x14ac:dyDescent="0.3">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row>
    <row r="303" spans="1:23" ht="15.75" customHeight="1" x14ac:dyDescent="0.3">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row>
    <row r="304" spans="1:23" ht="15.75" customHeight="1" x14ac:dyDescent="0.3">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row>
    <row r="305" spans="1:23" ht="15.75" customHeight="1" x14ac:dyDescent="0.3">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row>
    <row r="306" spans="1:23" ht="15.75" customHeight="1" x14ac:dyDescent="0.3">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row>
    <row r="307" spans="1:23" ht="15.75" customHeight="1" x14ac:dyDescent="0.3">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row>
    <row r="308" spans="1:23" ht="15.75" customHeight="1" x14ac:dyDescent="0.3">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row>
    <row r="309" spans="1:23" ht="15.75" customHeight="1" x14ac:dyDescent="0.3">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row>
    <row r="310" spans="1:23" ht="15.75" customHeight="1" x14ac:dyDescent="0.3">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row>
    <row r="311" spans="1:23" ht="15.75" customHeight="1" x14ac:dyDescent="0.3">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row>
    <row r="312" spans="1:23" ht="15.75" customHeight="1" x14ac:dyDescent="0.3">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row>
    <row r="313" spans="1:23" ht="15.75" customHeight="1" x14ac:dyDescent="0.3">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row>
    <row r="314" spans="1:23" ht="15.75" customHeight="1" x14ac:dyDescent="0.3">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row>
    <row r="315" spans="1:23" ht="15.75" customHeight="1" x14ac:dyDescent="0.3">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row>
    <row r="316" spans="1:23" ht="15.75" customHeight="1" x14ac:dyDescent="0.3">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row>
    <row r="317" spans="1:23" ht="15.75" customHeight="1" x14ac:dyDescent="0.3">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row>
    <row r="318" spans="1:23" ht="15.75" customHeight="1" x14ac:dyDescent="0.3">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row>
    <row r="319" spans="1:23" ht="15.75" customHeight="1" x14ac:dyDescent="0.3">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row>
    <row r="320" spans="1:23" ht="15.75" customHeight="1" x14ac:dyDescent="0.3">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row>
    <row r="321" spans="1:23" ht="15.75" customHeight="1" x14ac:dyDescent="0.3">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row>
    <row r="322" spans="1:23" ht="15.75" customHeight="1" x14ac:dyDescent="0.3">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row>
    <row r="323" spans="1:23" ht="15.75" customHeight="1" x14ac:dyDescent="0.3">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row>
    <row r="324" spans="1:23" ht="15.75" customHeight="1" x14ac:dyDescent="0.3">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row>
    <row r="325" spans="1:23" ht="15.75" customHeight="1" x14ac:dyDescent="0.3">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row>
    <row r="326" spans="1:23" ht="15.75" customHeight="1" x14ac:dyDescent="0.3">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row>
    <row r="327" spans="1:23" ht="15.75" customHeight="1" x14ac:dyDescent="0.3">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row>
    <row r="328" spans="1:23" ht="15.75" customHeight="1" x14ac:dyDescent="0.3">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row>
    <row r="329" spans="1:23" ht="15.75" customHeight="1" x14ac:dyDescent="0.3">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row>
    <row r="330" spans="1:23" ht="15.75" customHeight="1" x14ac:dyDescent="0.3">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row>
    <row r="331" spans="1:23" ht="15.75" customHeight="1" x14ac:dyDescent="0.3">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row>
    <row r="332" spans="1:23" ht="15.75" customHeight="1" x14ac:dyDescent="0.3">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row>
    <row r="333" spans="1:23" ht="15.75" customHeight="1" x14ac:dyDescent="0.3">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row>
    <row r="334" spans="1:23" ht="15.75" customHeight="1" x14ac:dyDescent="0.3">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row>
    <row r="335" spans="1:23" ht="15.75" customHeight="1" x14ac:dyDescent="0.3">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row>
    <row r="336" spans="1:23" ht="15.75" customHeight="1" x14ac:dyDescent="0.3">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row>
    <row r="337" spans="1:23" ht="15.75" customHeight="1" x14ac:dyDescent="0.3">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row>
    <row r="338" spans="1:23" ht="15.75" customHeight="1" x14ac:dyDescent="0.3">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row>
    <row r="339" spans="1:23" ht="15.75" customHeight="1" x14ac:dyDescent="0.3">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row>
    <row r="340" spans="1:23" ht="15.75" customHeight="1" x14ac:dyDescent="0.3">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row>
    <row r="341" spans="1:23" ht="15.75" customHeight="1" x14ac:dyDescent="0.3">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row>
    <row r="342" spans="1:23" ht="15.75" customHeight="1" x14ac:dyDescent="0.3">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row>
    <row r="343" spans="1:23" ht="15.75" customHeight="1" x14ac:dyDescent="0.3">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row>
    <row r="344" spans="1:23" ht="15.75" customHeight="1" x14ac:dyDescent="0.3">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row>
    <row r="345" spans="1:23" ht="15.75" customHeight="1" x14ac:dyDescent="0.3">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row>
    <row r="346" spans="1:23" ht="15.75" customHeight="1" x14ac:dyDescent="0.3">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row>
    <row r="347" spans="1:23" ht="15.75" customHeight="1" x14ac:dyDescent="0.3">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row>
    <row r="348" spans="1:23" ht="15.75" customHeight="1" x14ac:dyDescent="0.3">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row>
    <row r="349" spans="1:23" ht="15.75" customHeight="1" x14ac:dyDescent="0.3">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row>
    <row r="350" spans="1:23" ht="15.75" customHeight="1" x14ac:dyDescent="0.3">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row>
    <row r="351" spans="1:23" ht="15.75" customHeight="1" x14ac:dyDescent="0.3">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row>
    <row r="352" spans="1:23" ht="15.75" customHeight="1" x14ac:dyDescent="0.3">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row>
    <row r="353" spans="1:23" ht="15.75" customHeight="1" x14ac:dyDescent="0.3">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row>
    <row r="354" spans="1:23" ht="15.75" customHeight="1" x14ac:dyDescent="0.3">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row>
    <row r="355" spans="1:23" ht="15.75" customHeight="1" x14ac:dyDescent="0.3">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row>
    <row r="356" spans="1:23" ht="15.75" customHeight="1" x14ac:dyDescent="0.3">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row>
    <row r="357" spans="1:23" ht="15.75" customHeight="1" x14ac:dyDescent="0.3">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row>
    <row r="358" spans="1:23" ht="15.75" customHeight="1" x14ac:dyDescent="0.3">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row>
    <row r="359" spans="1:23" ht="15.75" customHeight="1" x14ac:dyDescent="0.3">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row>
    <row r="360" spans="1:23" ht="15.75" customHeight="1" x14ac:dyDescent="0.3">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row>
    <row r="361" spans="1:23" ht="15.75" customHeight="1" x14ac:dyDescent="0.3">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row>
    <row r="362" spans="1:23" ht="15.75" customHeight="1" x14ac:dyDescent="0.3">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row>
    <row r="363" spans="1:23" ht="15.75" customHeight="1" x14ac:dyDescent="0.3">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row>
    <row r="364" spans="1:23" ht="15.75" customHeight="1" x14ac:dyDescent="0.3">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row>
    <row r="365" spans="1:23" ht="15.75" customHeight="1" x14ac:dyDescent="0.3">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row>
    <row r="366" spans="1:23" ht="15.75" customHeight="1" x14ac:dyDescent="0.3">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row>
    <row r="367" spans="1:23" ht="15.75" customHeight="1" x14ac:dyDescent="0.3">
      <c r="A367" s="125"/>
      <c r="B367" s="125"/>
      <c r="C367" s="125"/>
      <c r="D367" s="125"/>
      <c r="E367" s="125"/>
      <c r="F367" s="125"/>
      <c r="G367" s="125"/>
      <c r="H367" s="125"/>
      <c r="I367" s="125"/>
      <c r="J367" s="125"/>
      <c r="K367" s="125"/>
      <c r="L367" s="125"/>
      <c r="M367" s="125"/>
      <c r="N367" s="125"/>
      <c r="O367" s="125"/>
      <c r="P367" s="125"/>
      <c r="Q367" s="125"/>
      <c r="R367" s="125"/>
      <c r="S367" s="125"/>
      <c r="T367" s="125"/>
      <c r="U367" s="125"/>
      <c r="V367" s="125"/>
      <c r="W367" s="125"/>
    </row>
    <row r="368" spans="1:23" ht="15.75" customHeight="1" x14ac:dyDescent="0.3">
      <c r="A368" s="125"/>
      <c r="B368" s="125"/>
      <c r="C368" s="125"/>
      <c r="D368" s="125"/>
      <c r="E368" s="125"/>
      <c r="F368" s="125"/>
      <c r="G368" s="125"/>
      <c r="H368" s="125"/>
      <c r="I368" s="125"/>
      <c r="J368" s="125"/>
      <c r="K368" s="125"/>
      <c r="L368" s="125"/>
      <c r="M368" s="125"/>
      <c r="N368" s="125"/>
      <c r="O368" s="125"/>
      <c r="P368" s="125"/>
      <c r="Q368" s="125"/>
      <c r="R368" s="125"/>
      <c r="S368" s="125"/>
      <c r="T368" s="125"/>
      <c r="U368" s="125"/>
      <c r="V368" s="125"/>
      <c r="W368" s="125"/>
    </row>
    <row r="369" spans="1:23" ht="15.75" customHeight="1" x14ac:dyDescent="0.3">
      <c r="A369" s="125"/>
      <c r="B369" s="125"/>
      <c r="C369" s="125"/>
      <c r="D369" s="125"/>
      <c r="E369" s="125"/>
      <c r="F369" s="125"/>
      <c r="G369" s="125"/>
      <c r="H369" s="125"/>
      <c r="I369" s="125"/>
      <c r="J369" s="125"/>
      <c r="K369" s="125"/>
      <c r="L369" s="125"/>
      <c r="M369" s="125"/>
      <c r="N369" s="125"/>
      <c r="O369" s="125"/>
      <c r="P369" s="125"/>
      <c r="Q369" s="125"/>
      <c r="R369" s="125"/>
      <c r="S369" s="125"/>
      <c r="T369" s="125"/>
      <c r="U369" s="125"/>
      <c r="V369" s="125"/>
      <c r="W369" s="125"/>
    </row>
    <row r="370" spans="1:23" ht="15.75" customHeight="1" x14ac:dyDescent="0.3">
      <c r="A370" s="125"/>
      <c r="B370" s="125"/>
      <c r="C370" s="125"/>
      <c r="D370" s="125"/>
      <c r="E370" s="125"/>
      <c r="F370" s="125"/>
      <c r="G370" s="125"/>
      <c r="H370" s="125"/>
      <c r="I370" s="125"/>
      <c r="J370" s="125"/>
      <c r="K370" s="125"/>
      <c r="L370" s="125"/>
      <c r="M370" s="125"/>
      <c r="N370" s="125"/>
      <c r="O370" s="125"/>
      <c r="P370" s="125"/>
      <c r="Q370" s="125"/>
      <c r="R370" s="125"/>
      <c r="S370" s="125"/>
      <c r="T370" s="125"/>
      <c r="U370" s="125"/>
      <c r="V370" s="125"/>
      <c r="W370" s="125"/>
    </row>
    <row r="371" spans="1:23" ht="15.75" customHeight="1" x14ac:dyDescent="0.3">
      <c r="A371" s="125"/>
      <c r="B371" s="125"/>
      <c r="C371" s="125"/>
      <c r="D371" s="125"/>
      <c r="E371" s="125"/>
      <c r="F371" s="125"/>
      <c r="G371" s="125"/>
      <c r="H371" s="125"/>
      <c r="I371" s="125"/>
      <c r="J371" s="125"/>
      <c r="K371" s="125"/>
      <c r="L371" s="125"/>
      <c r="M371" s="125"/>
      <c r="N371" s="125"/>
      <c r="O371" s="125"/>
      <c r="P371" s="125"/>
      <c r="Q371" s="125"/>
      <c r="R371" s="125"/>
      <c r="S371" s="125"/>
      <c r="T371" s="125"/>
      <c r="U371" s="125"/>
      <c r="V371" s="125"/>
      <c r="W371" s="125"/>
    </row>
    <row r="372" spans="1:23" ht="15.75" customHeight="1" x14ac:dyDescent="0.3">
      <c r="A372" s="125"/>
      <c r="B372" s="125"/>
      <c r="C372" s="125"/>
      <c r="D372" s="125"/>
      <c r="E372" s="125"/>
      <c r="F372" s="125"/>
      <c r="G372" s="125"/>
      <c r="H372" s="125"/>
      <c r="I372" s="125"/>
      <c r="J372" s="125"/>
      <c r="K372" s="125"/>
      <c r="L372" s="125"/>
      <c r="M372" s="125"/>
      <c r="N372" s="125"/>
      <c r="O372" s="125"/>
      <c r="P372" s="125"/>
      <c r="Q372" s="125"/>
      <c r="R372" s="125"/>
      <c r="S372" s="125"/>
      <c r="T372" s="125"/>
      <c r="U372" s="125"/>
      <c r="V372" s="125"/>
      <c r="W372" s="125"/>
    </row>
    <row r="373" spans="1:23" ht="15.75" customHeight="1" x14ac:dyDescent="0.3">
      <c r="A373" s="125"/>
      <c r="B373" s="125"/>
      <c r="C373" s="125"/>
      <c r="D373" s="125"/>
      <c r="E373" s="125"/>
      <c r="F373" s="125"/>
      <c r="G373" s="125"/>
      <c r="H373" s="125"/>
      <c r="I373" s="125"/>
      <c r="J373" s="125"/>
      <c r="K373" s="125"/>
      <c r="L373" s="125"/>
      <c r="M373" s="125"/>
      <c r="N373" s="125"/>
      <c r="O373" s="125"/>
      <c r="P373" s="125"/>
      <c r="Q373" s="125"/>
      <c r="R373" s="125"/>
      <c r="S373" s="125"/>
      <c r="T373" s="125"/>
      <c r="U373" s="125"/>
      <c r="V373" s="125"/>
      <c r="W373" s="125"/>
    </row>
    <row r="374" spans="1:23" ht="15.75" customHeight="1" x14ac:dyDescent="0.3">
      <c r="A374" s="125"/>
      <c r="B374" s="125"/>
      <c r="C374" s="125"/>
      <c r="D374" s="125"/>
      <c r="E374" s="125"/>
      <c r="F374" s="125"/>
      <c r="G374" s="125"/>
      <c r="H374" s="125"/>
      <c r="I374" s="125"/>
      <c r="J374" s="125"/>
      <c r="K374" s="125"/>
      <c r="L374" s="125"/>
      <c r="M374" s="125"/>
      <c r="N374" s="125"/>
      <c r="O374" s="125"/>
      <c r="P374" s="125"/>
      <c r="Q374" s="125"/>
      <c r="R374" s="125"/>
      <c r="S374" s="125"/>
      <c r="T374" s="125"/>
      <c r="U374" s="125"/>
      <c r="V374" s="125"/>
      <c r="W374" s="125"/>
    </row>
    <row r="375" spans="1:23" ht="15.75" customHeight="1" x14ac:dyDescent="0.3">
      <c r="A375" s="125"/>
      <c r="B375" s="125"/>
      <c r="C375" s="125"/>
      <c r="D375" s="125"/>
      <c r="E375" s="125"/>
      <c r="F375" s="125"/>
      <c r="G375" s="125"/>
      <c r="H375" s="125"/>
      <c r="I375" s="125"/>
      <c r="J375" s="125"/>
      <c r="K375" s="125"/>
      <c r="L375" s="125"/>
      <c r="M375" s="125"/>
      <c r="N375" s="125"/>
      <c r="O375" s="125"/>
      <c r="P375" s="125"/>
      <c r="Q375" s="125"/>
      <c r="R375" s="125"/>
      <c r="S375" s="125"/>
      <c r="T375" s="125"/>
      <c r="U375" s="125"/>
      <c r="V375" s="125"/>
      <c r="W375" s="125"/>
    </row>
    <row r="376" spans="1:23" ht="15.75" customHeight="1" x14ac:dyDescent="0.3">
      <c r="A376" s="125"/>
      <c r="B376" s="125"/>
      <c r="C376" s="125"/>
      <c r="D376" s="125"/>
      <c r="E376" s="125"/>
      <c r="F376" s="125"/>
      <c r="G376" s="125"/>
      <c r="H376" s="125"/>
      <c r="I376" s="125"/>
      <c r="J376" s="125"/>
      <c r="K376" s="125"/>
      <c r="L376" s="125"/>
      <c r="M376" s="125"/>
      <c r="N376" s="125"/>
      <c r="O376" s="125"/>
      <c r="P376" s="125"/>
      <c r="Q376" s="125"/>
      <c r="R376" s="125"/>
      <c r="S376" s="125"/>
      <c r="T376" s="125"/>
      <c r="U376" s="125"/>
      <c r="V376" s="125"/>
      <c r="W376" s="125"/>
    </row>
    <row r="377" spans="1:23" ht="15.75" customHeight="1" x14ac:dyDescent="0.3">
      <c r="A377" s="125"/>
      <c r="B377" s="125"/>
      <c r="C377" s="125"/>
      <c r="D377" s="125"/>
      <c r="E377" s="125"/>
      <c r="F377" s="125"/>
      <c r="G377" s="125"/>
      <c r="H377" s="125"/>
      <c r="I377" s="125"/>
      <c r="J377" s="125"/>
      <c r="K377" s="125"/>
      <c r="L377" s="125"/>
      <c r="M377" s="125"/>
      <c r="N377" s="125"/>
      <c r="O377" s="125"/>
      <c r="P377" s="125"/>
      <c r="Q377" s="125"/>
      <c r="R377" s="125"/>
      <c r="S377" s="125"/>
      <c r="T377" s="125"/>
      <c r="U377" s="125"/>
      <c r="V377" s="125"/>
      <c r="W377" s="125"/>
    </row>
    <row r="378" spans="1:23" ht="15.75" customHeight="1" x14ac:dyDescent="0.3">
      <c r="A378" s="125"/>
      <c r="B378" s="125"/>
      <c r="C378" s="125"/>
      <c r="D378" s="125"/>
      <c r="E378" s="125"/>
      <c r="F378" s="125"/>
      <c r="G378" s="125"/>
      <c r="H378" s="125"/>
      <c r="I378" s="125"/>
      <c r="J378" s="125"/>
      <c r="K378" s="125"/>
      <c r="L378" s="125"/>
      <c r="M378" s="125"/>
      <c r="N378" s="125"/>
      <c r="O378" s="125"/>
      <c r="P378" s="125"/>
      <c r="Q378" s="125"/>
      <c r="R378" s="125"/>
      <c r="S378" s="125"/>
      <c r="T378" s="125"/>
      <c r="U378" s="125"/>
      <c r="V378" s="125"/>
      <c r="W378" s="125"/>
    </row>
    <row r="379" spans="1:23" ht="15.75" customHeight="1" x14ac:dyDescent="0.3">
      <c r="A379" s="125"/>
      <c r="B379" s="125"/>
      <c r="C379" s="125"/>
      <c r="D379" s="125"/>
      <c r="E379" s="125"/>
      <c r="F379" s="125"/>
      <c r="G379" s="125"/>
      <c r="H379" s="125"/>
      <c r="I379" s="125"/>
      <c r="J379" s="125"/>
      <c r="K379" s="125"/>
      <c r="L379" s="125"/>
      <c r="M379" s="125"/>
      <c r="N379" s="125"/>
      <c r="O379" s="125"/>
      <c r="P379" s="125"/>
      <c r="Q379" s="125"/>
      <c r="R379" s="125"/>
      <c r="S379" s="125"/>
      <c r="T379" s="125"/>
      <c r="U379" s="125"/>
      <c r="V379" s="125"/>
      <c r="W379" s="125"/>
    </row>
    <row r="380" spans="1:23" ht="15.75" customHeight="1" x14ac:dyDescent="0.3">
      <c r="A380" s="125"/>
      <c r="B380" s="125"/>
      <c r="C380" s="125"/>
      <c r="D380" s="125"/>
      <c r="E380" s="125"/>
      <c r="F380" s="125"/>
      <c r="G380" s="125"/>
      <c r="H380" s="125"/>
      <c r="I380" s="125"/>
      <c r="J380" s="125"/>
      <c r="K380" s="125"/>
      <c r="L380" s="125"/>
      <c r="M380" s="125"/>
      <c r="N380" s="125"/>
      <c r="O380" s="125"/>
      <c r="P380" s="125"/>
      <c r="Q380" s="125"/>
      <c r="R380" s="125"/>
      <c r="S380" s="125"/>
      <c r="T380" s="125"/>
      <c r="U380" s="125"/>
      <c r="V380" s="125"/>
      <c r="W380" s="125"/>
    </row>
    <row r="381" spans="1:23" ht="15.75" customHeight="1" x14ac:dyDescent="0.3">
      <c r="A381" s="125"/>
      <c r="B381" s="125"/>
      <c r="C381" s="125"/>
      <c r="D381" s="125"/>
      <c r="E381" s="125"/>
      <c r="F381" s="125"/>
      <c r="G381" s="125"/>
      <c r="H381" s="125"/>
      <c r="I381" s="125"/>
      <c r="J381" s="125"/>
      <c r="K381" s="125"/>
      <c r="L381" s="125"/>
      <c r="M381" s="125"/>
      <c r="N381" s="125"/>
      <c r="O381" s="125"/>
      <c r="P381" s="125"/>
      <c r="Q381" s="125"/>
      <c r="R381" s="125"/>
      <c r="S381" s="125"/>
      <c r="T381" s="125"/>
      <c r="U381" s="125"/>
      <c r="V381" s="125"/>
      <c r="W381" s="125"/>
    </row>
    <row r="382" spans="1:23" ht="15.75" customHeight="1" x14ac:dyDescent="0.3">
      <c r="A382" s="125"/>
      <c r="B382" s="125"/>
      <c r="C382" s="125"/>
      <c r="D382" s="125"/>
      <c r="E382" s="125"/>
      <c r="F382" s="125"/>
      <c r="G382" s="125"/>
      <c r="H382" s="125"/>
      <c r="I382" s="125"/>
      <c r="J382" s="125"/>
      <c r="K382" s="125"/>
      <c r="L382" s="125"/>
      <c r="M382" s="125"/>
      <c r="N382" s="125"/>
      <c r="O382" s="125"/>
      <c r="P382" s="125"/>
      <c r="Q382" s="125"/>
      <c r="R382" s="125"/>
      <c r="S382" s="125"/>
      <c r="T382" s="125"/>
      <c r="U382" s="125"/>
      <c r="V382" s="125"/>
      <c r="W382" s="125"/>
    </row>
    <row r="383" spans="1:23" ht="15.75" customHeight="1" x14ac:dyDescent="0.3">
      <c r="A383" s="125"/>
      <c r="B383" s="125"/>
      <c r="C383" s="125"/>
      <c r="D383" s="125"/>
      <c r="E383" s="125"/>
      <c r="F383" s="125"/>
      <c r="G383" s="125"/>
      <c r="H383" s="125"/>
      <c r="I383" s="125"/>
      <c r="J383" s="125"/>
      <c r="K383" s="125"/>
      <c r="L383" s="125"/>
      <c r="M383" s="125"/>
      <c r="N383" s="125"/>
      <c r="O383" s="125"/>
      <c r="P383" s="125"/>
      <c r="Q383" s="125"/>
      <c r="R383" s="125"/>
      <c r="S383" s="125"/>
      <c r="T383" s="125"/>
      <c r="U383" s="125"/>
      <c r="V383" s="125"/>
      <c r="W383" s="125"/>
    </row>
    <row r="384" spans="1:23" ht="15.75" customHeight="1" x14ac:dyDescent="0.3">
      <c r="A384" s="125"/>
      <c r="B384" s="125"/>
      <c r="C384" s="125"/>
      <c r="D384" s="125"/>
      <c r="E384" s="125"/>
      <c r="F384" s="125"/>
      <c r="G384" s="125"/>
      <c r="H384" s="125"/>
      <c r="I384" s="125"/>
      <c r="J384" s="125"/>
      <c r="K384" s="125"/>
      <c r="L384" s="125"/>
      <c r="M384" s="125"/>
      <c r="N384" s="125"/>
      <c r="O384" s="125"/>
      <c r="P384" s="125"/>
      <c r="Q384" s="125"/>
      <c r="R384" s="125"/>
      <c r="S384" s="125"/>
      <c r="T384" s="125"/>
      <c r="U384" s="125"/>
      <c r="V384" s="125"/>
      <c r="W384" s="125"/>
    </row>
    <row r="385" spans="1:23" ht="15.75" customHeight="1" x14ac:dyDescent="0.3">
      <c r="A385" s="125"/>
      <c r="B385" s="125"/>
      <c r="C385" s="125"/>
      <c r="D385" s="125"/>
      <c r="E385" s="125"/>
      <c r="F385" s="125"/>
      <c r="G385" s="125"/>
      <c r="H385" s="125"/>
      <c r="I385" s="125"/>
      <c r="J385" s="125"/>
      <c r="K385" s="125"/>
      <c r="L385" s="125"/>
      <c r="M385" s="125"/>
      <c r="N385" s="125"/>
      <c r="O385" s="125"/>
      <c r="P385" s="125"/>
      <c r="Q385" s="125"/>
      <c r="R385" s="125"/>
      <c r="S385" s="125"/>
      <c r="T385" s="125"/>
      <c r="U385" s="125"/>
      <c r="V385" s="125"/>
      <c r="W385" s="125"/>
    </row>
    <row r="386" spans="1:23" ht="15.75" customHeight="1" x14ac:dyDescent="0.3">
      <c r="A386" s="125"/>
      <c r="B386" s="125"/>
      <c r="C386" s="125"/>
      <c r="D386" s="125"/>
      <c r="E386" s="125"/>
      <c r="F386" s="125"/>
      <c r="G386" s="125"/>
      <c r="H386" s="125"/>
      <c r="I386" s="125"/>
      <c r="J386" s="125"/>
      <c r="K386" s="125"/>
      <c r="L386" s="125"/>
      <c r="M386" s="125"/>
      <c r="N386" s="125"/>
      <c r="O386" s="125"/>
      <c r="P386" s="125"/>
      <c r="Q386" s="125"/>
      <c r="R386" s="125"/>
      <c r="S386" s="125"/>
      <c r="T386" s="125"/>
      <c r="U386" s="125"/>
      <c r="V386" s="125"/>
      <c r="W386" s="125"/>
    </row>
    <row r="387" spans="1:23" ht="15.75" customHeight="1" x14ac:dyDescent="0.3">
      <c r="A387" s="125"/>
      <c r="B387" s="125"/>
      <c r="C387" s="125"/>
      <c r="D387" s="125"/>
      <c r="E387" s="125"/>
      <c r="F387" s="125"/>
      <c r="G387" s="125"/>
      <c r="H387" s="125"/>
      <c r="I387" s="125"/>
      <c r="J387" s="125"/>
      <c r="K387" s="125"/>
      <c r="L387" s="125"/>
      <c r="M387" s="125"/>
      <c r="N387" s="125"/>
      <c r="O387" s="125"/>
      <c r="P387" s="125"/>
      <c r="Q387" s="125"/>
      <c r="R387" s="125"/>
      <c r="S387" s="125"/>
      <c r="T387" s="125"/>
      <c r="U387" s="125"/>
      <c r="V387" s="125"/>
      <c r="W387" s="125"/>
    </row>
    <row r="388" spans="1:23" ht="15.75" customHeight="1" x14ac:dyDescent="0.3">
      <c r="A388" s="125"/>
      <c r="B388" s="125"/>
      <c r="C388" s="125"/>
      <c r="D388" s="125"/>
      <c r="E388" s="125"/>
      <c r="F388" s="125"/>
      <c r="G388" s="125"/>
      <c r="H388" s="125"/>
      <c r="I388" s="125"/>
      <c r="J388" s="125"/>
      <c r="K388" s="125"/>
      <c r="L388" s="125"/>
      <c r="M388" s="125"/>
      <c r="N388" s="125"/>
      <c r="O388" s="125"/>
      <c r="P388" s="125"/>
      <c r="Q388" s="125"/>
      <c r="R388" s="125"/>
      <c r="S388" s="125"/>
      <c r="T388" s="125"/>
      <c r="U388" s="125"/>
      <c r="V388" s="125"/>
      <c r="W388" s="125"/>
    </row>
    <row r="389" spans="1:23" ht="15.75" customHeight="1" x14ac:dyDescent="0.3">
      <c r="A389" s="125"/>
      <c r="B389" s="125"/>
      <c r="C389" s="125"/>
      <c r="D389" s="125"/>
      <c r="E389" s="125"/>
      <c r="F389" s="125"/>
      <c r="G389" s="125"/>
      <c r="H389" s="125"/>
      <c r="I389" s="125"/>
      <c r="J389" s="125"/>
      <c r="K389" s="125"/>
      <c r="L389" s="125"/>
      <c r="M389" s="125"/>
      <c r="N389" s="125"/>
      <c r="O389" s="125"/>
      <c r="P389" s="125"/>
      <c r="Q389" s="125"/>
      <c r="R389" s="125"/>
      <c r="S389" s="125"/>
      <c r="T389" s="125"/>
      <c r="U389" s="125"/>
      <c r="V389" s="125"/>
      <c r="W389" s="125"/>
    </row>
    <row r="390" spans="1:23" ht="15.75" customHeight="1" x14ac:dyDescent="0.3">
      <c r="A390" s="125"/>
      <c r="B390" s="125"/>
      <c r="C390" s="125"/>
      <c r="D390" s="125"/>
      <c r="E390" s="125"/>
      <c r="F390" s="125"/>
      <c r="G390" s="125"/>
      <c r="H390" s="125"/>
      <c r="I390" s="125"/>
      <c r="J390" s="125"/>
      <c r="K390" s="125"/>
      <c r="L390" s="125"/>
      <c r="M390" s="125"/>
      <c r="N390" s="125"/>
      <c r="O390" s="125"/>
      <c r="P390" s="125"/>
      <c r="Q390" s="125"/>
      <c r="R390" s="125"/>
      <c r="S390" s="125"/>
      <c r="T390" s="125"/>
      <c r="U390" s="125"/>
      <c r="V390" s="125"/>
      <c r="W390" s="125"/>
    </row>
    <row r="391" spans="1:23" ht="15.75" customHeight="1" x14ac:dyDescent="0.3">
      <c r="A391" s="125"/>
      <c r="B391" s="125"/>
      <c r="C391" s="125"/>
      <c r="D391" s="125"/>
      <c r="E391" s="125"/>
      <c r="F391" s="125"/>
      <c r="G391" s="125"/>
      <c r="H391" s="125"/>
      <c r="I391" s="125"/>
      <c r="J391" s="125"/>
      <c r="K391" s="125"/>
      <c r="L391" s="125"/>
      <c r="M391" s="125"/>
      <c r="N391" s="125"/>
      <c r="O391" s="125"/>
      <c r="P391" s="125"/>
      <c r="Q391" s="125"/>
      <c r="R391" s="125"/>
      <c r="S391" s="125"/>
      <c r="T391" s="125"/>
      <c r="U391" s="125"/>
      <c r="V391" s="125"/>
      <c r="W391" s="125"/>
    </row>
    <row r="392" spans="1:23" ht="15.75" customHeight="1" x14ac:dyDescent="0.3">
      <c r="A392" s="125"/>
      <c r="B392" s="125"/>
      <c r="C392" s="125"/>
      <c r="D392" s="125"/>
      <c r="E392" s="125"/>
      <c r="F392" s="125"/>
      <c r="G392" s="125"/>
      <c r="H392" s="125"/>
      <c r="I392" s="125"/>
      <c r="J392" s="125"/>
      <c r="K392" s="125"/>
      <c r="L392" s="125"/>
      <c r="M392" s="125"/>
      <c r="N392" s="125"/>
      <c r="O392" s="125"/>
      <c r="P392" s="125"/>
      <c r="Q392" s="125"/>
      <c r="R392" s="125"/>
      <c r="S392" s="125"/>
      <c r="T392" s="125"/>
      <c r="U392" s="125"/>
      <c r="V392" s="125"/>
      <c r="W392" s="125"/>
    </row>
    <row r="393" spans="1:23" ht="15.75" customHeight="1" x14ac:dyDescent="0.3">
      <c r="A393" s="125"/>
      <c r="B393" s="125"/>
      <c r="C393" s="125"/>
      <c r="D393" s="125"/>
      <c r="E393" s="125"/>
      <c r="F393" s="125"/>
      <c r="G393" s="125"/>
      <c r="H393" s="125"/>
      <c r="I393" s="125"/>
      <c r="J393" s="125"/>
      <c r="K393" s="125"/>
      <c r="L393" s="125"/>
      <c r="M393" s="125"/>
      <c r="N393" s="125"/>
      <c r="O393" s="125"/>
      <c r="P393" s="125"/>
      <c r="Q393" s="125"/>
      <c r="R393" s="125"/>
      <c r="S393" s="125"/>
      <c r="T393" s="125"/>
      <c r="U393" s="125"/>
      <c r="V393" s="125"/>
      <c r="W393" s="125"/>
    </row>
    <row r="394" spans="1:23" ht="15.75" customHeight="1" x14ac:dyDescent="0.3">
      <c r="A394" s="125"/>
      <c r="B394" s="125"/>
      <c r="C394" s="125"/>
      <c r="D394" s="125"/>
      <c r="E394" s="125"/>
      <c r="F394" s="125"/>
      <c r="G394" s="125"/>
      <c r="H394" s="125"/>
      <c r="I394" s="125"/>
      <c r="J394" s="125"/>
      <c r="K394" s="125"/>
      <c r="L394" s="125"/>
      <c r="M394" s="125"/>
      <c r="N394" s="125"/>
      <c r="O394" s="125"/>
      <c r="P394" s="125"/>
      <c r="Q394" s="125"/>
      <c r="R394" s="125"/>
      <c r="S394" s="125"/>
      <c r="T394" s="125"/>
      <c r="U394" s="125"/>
      <c r="V394" s="125"/>
      <c r="W394" s="125"/>
    </row>
    <row r="395" spans="1:23" ht="15.75" customHeight="1" x14ac:dyDescent="0.3">
      <c r="A395" s="125"/>
      <c r="B395" s="125"/>
      <c r="C395" s="125"/>
      <c r="D395" s="125"/>
      <c r="E395" s="125"/>
      <c r="F395" s="125"/>
      <c r="G395" s="125"/>
      <c r="H395" s="125"/>
      <c r="I395" s="125"/>
      <c r="J395" s="125"/>
      <c r="K395" s="125"/>
      <c r="L395" s="125"/>
      <c r="M395" s="125"/>
      <c r="N395" s="125"/>
      <c r="O395" s="125"/>
      <c r="P395" s="125"/>
      <c r="Q395" s="125"/>
      <c r="R395" s="125"/>
      <c r="S395" s="125"/>
      <c r="T395" s="125"/>
      <c r="U395" s="125"/>
      <c r="V395" s="125"/>
      <c r="W395" s="125"/>
    </row>
    <row r="396" spans="1:23" ht="15.75" customHeight="1" x14ac:dyDescent="0.3">
      <c r="A396" s="125"/>
      <c r="B396" s="125"/>
      <c r="C396" s="125"/>
      <c r="D396" s="125"/>
      <c r="E396" s="125"/>
      <c r="F396" s="125"/>
      <c r="G396" s="125"/>
      <c r="H396" s="125"/>
      <c r="I396" s="125"/>
      <c r="J396" s="125"/>
      <c r="K396" s="125"/>
      <c r="L396" s="125"/>
      <c r="M396" s="125"/>
      <c r="N396" s="125"/>
      <c r="O396" s="125"/>
      <c r="P396" s="125"/>
      <c r="Q396" s="125"/>
      <c r="R396" s="125"/>
      <c r="S396" s="125"/>
      <c r="T396" s="125"/>
      <c r="U396" s="125"/>
      <c r="V396" s="125"/>
      <c r="W396" s="125"/>
    </row>
    <row r="397" spans="1:23" ht="15.75" customHeight="1" x14ac:dyDescent="0.3">
      <c r="A397" s="125"/>
      <c r="B397" s="125"/>
      <c r="C397" s="125"/>
      <c r="D397" s="125"/>
      <c r="E397" s="125"/>
      <c r="F397" s="125"/>
      <c r="G397" s="125"/>
      <c r="H397" s="125"/>
      <c r="I397" s="125"/>
      <c r="J397" s="125"/>
      <c r="K397" s="125"/>
      <c r="L397" s="125"/>
      <c r="M397" s="125"/>
      <c r="N397" s="125"/>
      <c r="O397" s="125"/>
      <c r="P397" s="125"/>
      <c r="Q397" s="125"/>
      <c r="R397" s="125"/>
      <c r="S397" s="125"/>
      <c r="T397" s="125"/>
      <c r="U397" s="125"/>
      <c r="V397" s="125"/>
      <c r="W397" s="125"/>
    </row>
    <row r="398" spans="1:23" ht="15.75" customHeight="1" x14ac:dyDescent="0.3">
      <c r="A398" s="125"/>
      <c r="B398" s="125"/>
      <c r="C398" s="125"/>
      <c r="D398" s="125"/>
      <c r="E398" s="125"/>
      <c r="F398" s="125"/>
      <c r="G398" s="125"/>
      <c r="H398" s="125"/>
      <c r="I398" s="125"/>
      <c r="J398" s="125"/>
      <c r="K398" s="125"/>
      <c r="L398" s="125"/>
      <c r="M398" s="125"/>
      <c r="N398" s="125"/>
      <c r="O398" s="125"/>
      <c r="P398" s="125"/>
      <c r="Q398" s="125"/>
      <c r="R398" s="125"/>
      <c r="S398" s="125"/>
      <c r="T398" s="125"/>
      <c r="U398" s="125"/>
      <c r="V398" s="125"/>
      <c r="W398" s="125"/>
    </row>
    <row r="399" spans="1:23" ht="15.75" customHeight="1" x14ac:dyDescent="0.3">
      <c r="A399" s="125"/>
      <c r="B399" s="125"/>
      <c r="C399" s="125"/>
      <c r="D399" s="125"/>
      <c r="E399" s="125"/>
      <c r="F399" s="125"/>
      <c r="G399" s="125"/>
      <c r="H399" s="125"/>
      <c r="I399" s="125"/>
      <c r="J399" s="125"/>
      <c r="K399" s="125"/>
      <c r="L399" s="125"/>
      <c r="M399" s="125"/>
      <c r="N399" s="125"/>
      <c r="O399" s="125"/>
      <c r="P399" s="125"/>
      <c r="Q399" s="125"/>
      <c r="R399" s="125"/>
      <c r="S399" s="125"/>
      <c r="T399" s="125"/>
      <c r="U399" s="125"/>
      <c r="V399" s="125"/>
      <c r="W399" s="125"/>
    </row>
    <row r="400" spans="1:23" ht="15.75" customHeight="1" x14ac:dyDescent="0.3">
      <c r="A400" s="125"/>
      <c r="B400" s="125"/>
      <c r="C400" s="125"/>
      <c r="D400" s="125"/>
      <c r="E400" s="125"/>
      <c r="F400" s="125"/>
      <c r="G400" s="125"/>
      <c r="H400" s="125"/>
      <c r="I400" s="125"/>
      <c r="J400" s="125"/>
      <c r="K400" s="125"/>
      <c r="L400" s="125"/>
      <c r="M400" s="125"/>
      <c r="N400" s="125"/>
      <c r="O400" s="125"/>
      <c r="P400" s="125"/>
      <c r="Q400" s="125"/>
      <c r="R400" s="125"/>
      <c r="S400" s="125"/>
      <c r="T400" s="125"/>
      <c r="U400" s="125"/>
      <c r="V400" s="125"/>
      <c r="W400" s="125"/>
    </row>
    <row r="401" spans="1:23" ht="15.75" customHeight="1" x14ac:dyDescent="0.3">
      <c r="A401" s="125"/>
      <c r="B401" s="125"/>
      <c r="C401" s="125"/>
      <c r="D401" s="125"/>
      <c r="E401" s="125"/>
      <c r="F401" s="125"/>
      <c r="G401" s="125"/>
      <c r="H401" s="125"/>
      <c r="I401" s="125"/>
      <c r="J401" s="125"/>
      <c r="K401" s="125"/>
      <c r="L401" s="125"/>
      <c r="M401" s="125"/>
      <c r="N401" s="125"/>
      <c r="O401" s="125"/>
      <c r="P401" s="125"/>
      <c r="Q401" s="125"/>
      <c r="R401" s="125"/>
      <c r="S401" s="125"/>
      <c r="T401" s="125"/>
      <c r="U401" s="125"/>
      <c r="V401" s="125"/>
      <c r="W401" s="125"/>
    </row>
    <row r="402" spans="1:23" ht="15.75" customHeight="1" x14ac:dyDescent="0.3">
      <c r="A402" s="125"/>
      <c r="B402" s="125"/>
      <c r="C402" s="125"/>
      <c r="D402" s="125"/>
      <c r="E402" s="125"/>
      <c r="F402" s="125"/>
      <c r="G402" s="125"/>
      <c r="H402" s="125"/>
      <c r="I402" s="125"/>
      <c r="J402" s="125"/>
      <c r="K402" s="125"/>
      <c r="L402" s="125"/>
      <c r="M402" s="125"/>
      <c r="N402" s="125"/>
      <c r="O402" s="125"/>
      <c r="P402" s="125"/>
      <c r="Q402" s="125"/>
      <c r="R402" s="125"/>
      <c r="S402" s="125"/>
      <c r="T402" s="125"/>
      <c r="U402" s="125"/>
      <c r="V402" s="125"/>
      <c r="W402" s="125"/>
    </row>
    <row r="403" spans="1:23" ht="15.75" customHeight="1" x14ac:dyDescent="0.3">
      <c r="A403" s="125"/>
      <c r="B403" s="125"/>
      <c r="C403" s="125"/>
      <c r="D403" s="125"/>
      <c r="E403" s="125"/>
      <c r="F403" s="125"/>
      <c r="G403" s="125"/>
      <c r="H403" s="125"/>
      <c r="I403" s="125"/>
      <c r="J403" s="125"/>
      <c r="K403" s="125"/>
      <c r="L403" s="125"/>
      <c r="M403" s="125"/>
      <c r="N403" s="125"/>
      <c r="O403" s="125"/>
      <c r="P403" s="125"/>
      <c r="Q403" s="125"/>
      <c r="R403" s="125"/>
      <c r="S403" s="125"/>
      <c r="T403" s="125"/>
      <c r="U403" s="125"/>
      <c r="V403" s="125"/>
      <c r="W403" s="125"/>
    </row>
    <row r="404" spans="1:23" ht="15.75" customHeight="1" x14ac:dyDescent="0.3">
      <c r="A404" s="125"/>
      <c r="B404" s="125"/>
      <c r="C404" s="125"/>
      <c r="D404" s="125"/>
      <c r="E404" s="125"/>
      <c r="F404" s="125"/>
      <c r="G404" s="125"/>
      <c r="H404" s="125"/>
      <c r="I404" s="125"/>
      <c r="J404" s="125"/>
      <c r="K404" s="125"/>
      <c r="L404" s="125"/>
      <c r="M404" s="125"/>
      <c r="N404" s="125"/>
      <c r="O404" s="125"/>
      <c r="P404" s="125"/>
      <c r="Q404" s="125"/>
      <c r="R404" s="125"/>
      <c r="S404" s="125"/>
      <c r="T404" s="125"/>
      <c r="U404" s="125"/>
      <c r="V404" s="125"/>
      <c r="W404" s="125"/>
    </row>
    <row r="405" spans="1:23" ht="15.75" customHeight="1" x14ac:dyDescent="0.3">
      <c r="A405" s="125"/>
      <c r="B405" s="125"/>
      <c r="C405" s="125"/>
      <c r="D405" s="125"/>
      <c r="E405" s="125"/>
      <c r="F405" s="125"/>
      <c r="G405" s="125"/>
      <c r="H405" s="125"/>
      <c r="I405" s="125"/>
      <c r="J405" s="125"/>
      <c r="K405" s="125"/>
      <c r="L405" s="125"/>
      <c r="M405" s="125"/>
      <c r="N405" s="125"/>
      <c r="O405" s="125"/>
      <c r="P405" s="125"/>
      <c r="Q405" s="125"/>
      <c r="R405" s="125"/>
      <c r="S405" s="125"/>
      <c r="T405" s="125"/>
      <c r="U405" s="125"/>
      <c r="V405" s="125"/>
      <c r="W405" s="125"/>
    </row>
    <row r="406" spans="1:23" ht="15.75" customHeight="1" x14ac:dyDescent="0.3">
      <c r="A406" s="125"/>
      <c r="B406" s="125"/>
      <c r="C406" s="125"/>
      <c r="D406" s="125"/>
      <c r="E406" s="125"/>
      <c r="F406" s="125"/>
      <c r="G406" s="125"/>
      <c r="H406" s="125"/>
      <c r="I406" s="125"/>
      <c r="J406" s="125"/>
      <c r="K406" s="125"/>
      <c r="L406" s="125"/>
      <c r="M406" s="125"/>
      <c r="N406" s="125"/>
      <c r="O406" s="125"/>
      <c r="P406" s="125"/>
      <c r="Q406" s="125"/>
      <c r="R406" s="125"/>
      <c r="S406" s="125"/>
      <c r="T406" s="125"/>
      <c r="U406" s="125"/>
      <c r="V406" s="125"/>
      <c r="W406" s="125"/>
    </row>
    <row r="407" spans="1:23" ht="15.75" customHeight="1" x14ac:dyDescent="0.3">
      <c r="A407" s="125"/>
      <c r="B407" s="125"/>
      <c r="C407" s="125"/>
      <c r="D407" s="125"/>
      <c r="E407" s="125"/>
      <c r="F407" s="125"/>
      <c r="G407" s="125"/>
      <c r="H407" s="125"/>
      <c r="I407" s="125"/>
      <c r="J407" s="125"/>
      <c r="K407" s="125"/>
      <c r="L407" s="125"/>
      <c r="M407" s="125"/>
      <c r="N407" s="125"/>
      <c r="O407" s="125"/>
      <c r="P407" s="125"/>
      <c r="Q407" s="125"/>
      <c r="R407" s="125"/>
      <c r="S407" s="125"/>
      <c r="T407" s="125"/>
      <c r="U407" s="125"/>
      <c r="V407" s="125"/>
      <c r="W407" s="125"/>
    </row>
    <row r="408" spans="1:23" ht="15.75" customHeight="1" x14ac:dyDescent="0.3">
      <c r="A408" s="125"/>
      <c r="B408" s="125"/>
      <c r="C408" s="125"/>
      <c r="D408" s="125"/>
      <c r="E408" s="125"/>
      <c r="F408" s="125"/>
      <c r="G408" s="125"/>
      <c r="H408" s="125"/>
      <c r="I408" s="125"/>
      <c r="J408" s="125"/>
      <c r="K408" s="125"/>
      <c r="L408" s="125"/>
      <c r="M408" s="125"/>
      <c r="N408" s="125"/>
      <c r="O408" s="125"/>
      <c r="P408" s="125"/>
      <c r="Q408" s="125"/>
      <c r="R408" s="125"/>
      <c r="S408" s="125"/>
      <c r="T408" s="125"/>
      <c r="U408" s="125"/>
      <c r="V408" s="125"/>
      <c r="W408" s="125"/>
    </row>
    <row r="409" spans="1:23" ht="15.75" customHeight="1" x14ac:dyDescent="0.3">
      <c r="A409" s="125"/>
      <c r="B409" s="125"/>
      <c r="C409" s="125"/>
      <c r="D409" s="125"/>
      <c r="E409" s="125"/>
      <c r="F409" s="125"/>
      <c r="G409" s="125"/>
      <c r="H409" s="125"/>
      <c r="I409" s="125"/>
      <c r="J409" s="125"/>
      <c r="K409" s="125"/>
      <c r="L409" s="125"/>
      <c r="M409" s="125"/>
      <c r="N409" s="125"/>
      <c r="O409" s="125"/>
      <c r="P409" s="125"/>
      <c r="Q409" s="125"/>
      <c r="R409" s="125"/>
      <c r="S409" s="125"/>
      <c r="T409" s="125"/>
      <c r="U409" s="125"/>
      <c r="V409" s="125"/>
      <c r="W409" s="125"/>
    </row>
    <row r="410" spans="1:23" ht="15.75" customHeight="1" x14ac:dyDescent="0.3">
      <c r="A410" s="125"/>
      <c r="B410" s="125"/>
      <c r="C410" s="125"/>
      <c r="D410" s="125"/>
      <c r="E410" s="125"/>
      <c r="F410" s="125"/>
      <c r="G410" s="125"/>
      <c r="H410" s="125"/>
      <c r="I410" s="125"/>
      <c r="J410" s="125"/>
      <c r="K410" s="125"/>
      <c r="L410" s="125"/>
      <c r="M410" s="125"/>
      <c r="N410" s="125"/>
      <c r="O410" s="125"/>
      <c r="P410" s="125"/>
      <c r="Q410" s="125"/>
      <c r="R410" s="125"/>
      <c r="S410" s="125"/>
      <c r="T410" s="125"/>
      <c r="U410" s="125"/>
      <c r="V410" s="125"/>
      <c r="W410" s="125"/>
    </row>
    <row r="411" spans="1:23" ht="15.75" customHeight="1" x14ac:dyDescent="0.3">
      <c r="A411" s="125"/>
      <c r="B411" s="125"/>
      <c r="C411" s="125"/>
      <c r="D411" s="125"/>
      <c r="E411" s="125"/>
      <c r="F411" s="125"/>
      <c r="G411" s="125"/>
      <c r="H411" s="125"/>
      <c r="I411" s="125"/>
      <c r="J411" s="125"/>
      <c r="K411" s="125"/>
      <c r="L411" s="125"/>
      <c r="M411" s="125"/>
      <c r="N411" s="125"/>
      <c r="O411" s="125"/>
      <c r="P411" s="125"/>
      <c r="Q411" s="125"/>
      <c r="R411" s="125"/>
      <c r="S411" s="125"/>
      <c r="T411" s="125"/>
      <c r="U411" s="125"/>
      <c r="V411" s="125"/>
      <c r="W411" s="125"/>
    </row>
    <row r="412" spans="1:23" ht="15.75" customHeight="1" x14ac:dyDescent="0.3">
      <c r="A412" s="125"/>
      <c r="B412" s="125"/>
      <c r="C412" s="125"/>
      <c r="D412" s="125"/>
      <c r="E412" s="125"/>
      <c r="F412" s="125"/>
      <c r="G412" s="125"/>
      <c r="H412" s="125"/>
      <c r="I412" s="125"/>
      <c r="J412" s="125"/>
      <c r="K412" s="125"/>
      <c r="L412" s="125"/>
      <c r="M412" s="125"/>
      <c r="N412" s="125"/>
      <c r="O412" s="125"/>
      <c r="P412" s="125"/>
      <c r="Q412" s="125"/>
      <c r="R412" s="125"/>
      <c r="S412" s="125"/>
      <c r="T412" s="125"/>
      <c r="U412" s="125"/>
      <c r="V412" s="125"/>
      <c r="W412" s="125"/>
    </row>
    <row r="413" spans="1:23" ht="15.75" customHeight="1" x14ac:dyDescent="0.3">
      <c r="A413" s="125"/>
      <c r="B413" s="125"/>
      <c r="C413" s="125"/>
      <c r="D413" s="125"/>
      <c r="E413" s="125"/>
      <c r="F413" s="125"/>
      <c r="G413" s="125"/>
      <c r="H413" s="125"/>
      <c r="I413" s="125"/>
      <c r="J413" s="125"/>
      <c r="K413" s="125"/>
      <c r="L413" s="125"/>
      <c r="M413" s="125"/>
      <c r="N413" s="125"/>
      <c r="O413" s="125"/>
      <c r="P413" s="125"/>
      <c r="Q413" s="125"/>
      <c r="R413" s="125"/>
      <c r="S413" s="125"/>
      <c r="T413" s="125"/>
      <c r="U413" s="125"/>
      <c r="V413" s="125"/>
      <c r="W413" s="125"/>
    </row>
    <row r="414" spans="1:23" ht="15.75" customHeight="1" x14ac:dyDescent="0.3">
      <c r="A414" s="125"/>
      <c r="B414" s="125"/>
      <c r="C414" s="125"/>
      <c r="D414" s="125"/>
      <c r="E414" s="125"/>
      <c r="F414" s="125"/>
      <c r="G414" s="125"/>
      <c r="H414" s="125"/>
      <c r="I414" s="125"/>
      <c r="J414" s="125"/>
      <c r="K414" s="125"/>
      <c r="L414" s="125"/>
      <c r="M414" s="125"/>
      <c r="N414" s="125"/>
      <c r="O414" s="125"/>
      <c r="P414" s="125"/>
      <c r="Q414" s="125"/>
      <c r="R414" s="125"/>
      <c r="S414" s="125"/>
      <c r="T414" s="125"/>
      <c r="U414" s="125"/>
      <c r="V414" s="125"/>
      <c r="W414" s="125"/>
    </row>
    <row r="415" spans="1:23" ht="15.75" customHeight="1" x14ac:dyDescent="0.3">
      <c r="A415" s="125"/>
      <c r="B415" s="125"/>
      <c r="C415" s="125"/>
      <c r="D415" s="125"/>
      <c r="E415" s="125"/>
      <c r="F415" s="125"/>
      <c r="G415" s="125"/>
      <c r="H415" s="125"/>
      <c r="I415" s="125"/>
      <c r="J415" s="125"/>
      <c r="K415" s="125"/>
      <c r="L415" s="125"/>
      <c r="M415" s="125"/>
      <c r="N415" s="125"/>
      <c r="O415" s="125"/>
      <c r="P415" s="125"/>
      <c r="Q415" s="125"/>
      <c r="R415" s="125"/>
      <c r="S415" s="125"/>
      <c r="T415" s="125"/>
      <c r="U415" s="125"/>
      <c r="V415" s="125"/>
      <c r="W415" s="125"/>
    </row>
    <row r="416" spans="1:23" ht="15.75" customHeight="1" x14ac:dyDescent="0.3">
      <c r="A416" s="125"/>
      <c r="B416" s="125"/>
      <c r="C416" s="125"/>
      <c r="D416" s="125"/>
      <c r="E416" s="125"/>
      <c r="F416" s="125"/>
      <c r="G416" s="125"/>
      <c r="H416" s="125"/>
      <c r="I416" s="125"/>
      <c r="J416" s="125"/>
      <c r="K416" s="125"/>
      <c r="L416" s="125"/>
      <c r="M416" s="125"/>
      <c r="N416" s="125"/>
      <c r="O416" s="125"/>
      <c r="P416" s="125"/>
      <c r="Q416" s="125"/>
      <c r="R416" s="125"/>
      <c r="S416" s="125"/>
      <c r="T416" s="125"/>
      <c r="U416" s="125"/>
      <c r="V416" s="125"/>
      <c r="W416" s="125"/>
    </row>
    <row r="417" spans="1:23" ht="15.75" customHeight="1" x14ac:dyDescent="0.3">
      <c r="A417" s="125"/>
      <c r="B417" s="125"/>
      <c r="C417" s="125"/>
      <c r="D417" s="125"/>
      <c r="E417" s="125"/>
      <c r="F417" s="125"/>
      <c r="G417" s="125"/>
      <c r="H417" s="125"/>
      <c r="I417" s="125"/>
      <c r="J417" s="125"/>
      <c r="K417" s="125"/>
      <c r="L417" s="125"/>
      <c r="M417" s="125"/>
      <c r="N417" s="125"/>
      <c r="O417" s="125"/>
      <c r="P417" s="125"/>
      <c r="Q417" s="125"/>
      <c r="R417" s="125"/>
      <c r="S417" s="125"/>
      <c r="T417" s="125"/>
      <c r="U417" s="125"/>
      <c r="V417" s="125"/>
      <c r="W417" s="125"/>
    </row>
    <row r="418" spans="1:23" ht="15.75" customHeight="1" x14ac:dyDescent="0.3">
      <c r="A418" s="125"/>
      <c r="B418" s="125"/>
      <c r="C418" s="125"/>
      <c r="D418" s="125"/>
      <c r="E418" s="125"/>
      <c r="F418" s="125"/>
      <c r="G418" s="125"/>
      <c r="H418" s="125"/>
      <c r="I418" s="125"/>
      <c r="J418" s="125"/>
      <c r="K418" s="125"/>
      <c r="L418" s="125"/>
      <c r="M418" s="125"/>
      <c r="N418" s="125"/>
      <c r="O418" s="125"/>
      <c r="P418" s="125"/>
      <c r="Q418" s="125"/>
      <c r="R418" s="125"/>
      <c r="S418" s="125"/>
      <c r="T418" s="125"/>
      <c r="U418" s="125"/>
      <c r="V418" s="125"/>
      <c r="W418" s="125"/>
    </row>
    <row r="419" spans="1:23" ht="15.75" customHeight="1" x14ac:dyDescent="0.3">
      <c r="A419" s="125"/>
      <c r="B419" s="125"/>
      <c r="C419" s="125"/>
      <c r="D419" s="125"/>
      <c r="E419" s="125"/>
      <c r="F419" s="125"/>
      <c r="G419" s="125"/>
      <c r="H419" s="125"/>
      <c r="I419" s="125"/>
      <c r="J419" s="125"/>
      <c r="K419" s="125"/>
      <c r="L419" s="125"/>
      <c r="M419" s="125"/>
      <c r="N419" s="125"/>
      <c r="O419" s="125"/>
      <c r="P419" s="125"/>
      <c r="Q419" s="125"/>
      <c r="R419" s="125"/>
      <c r="S419" s="125"/>
      <c r="T419" s="125"/>
      <c r="U419" s="125"/>
      <c r="V419" s="125"/>
      <c r="W419" s="125"/>
    </row>
    <row r="420" spans="1:23" ht="15.75" customHeight="1" x14ac:dyDescent="0.3">
      <c r="A420" s="125"/>
      <c r="B420" s="125"/>
      <c r="C420" s="125"/>
      <c r="D420" s="125"/>
      <c r="E420" s="125"/>
      <c r="F420" s="125"/>
      <c r="G420" s="125"/>
      <c r="H420" s="125"/>
      <c r="I420" s="125"/>
      <c r="J420" s="125"/>
      <c r="K420" s="125"/>
      <c r="L420" s="125"/>
      <c r="M420" s="125"/>
      <c r="N420" s="125"/>
      <c r="O420" s="125"/>
      <c r="P420" s="125"/>
      <c r="Q420" s="125"/>
      <c r="R420" s="125"/>
      <c r="S420" s="125"/>
      <c r="T420" s="125"/>
      <c r="U420" s="125"/>
      <c r="V420" s="125"/>
      <c r="W420" s="125"/>
    </row>
    <row r="421" spans="1:23" ht="15.75" customHeight="1" x14ac:dyDescent="0.3">
      <c r="A421" s="125"/>
      <c r="B421" s="125"/>
      <c r="C421" s="125"/>
      <c r="D421" s="125"/>
      <c r="E421" s="125"/>
      <c r="F421" s="125"/>
      <c r="G421" s="125"/>
      <c r="H421" s="125"/>
      <c r="I421" s="125"/>
      <c r="J421" s="125"/>
      <c r="K421" s="125"/>
      <c r="L421" s="125"/>
      <c r="M421" s="125"/>
      <c r="N421" s="125"/>
      <c r="O421" s="125"/>
      <c r="P421" s="125"/>
      <c r="Q421" s="125"/>
      <c r="R421" s="125"/>
      <c r="S421" s="125"/>
      <c r="T421" s="125"/>
      <c r="U421" s="125"/>
      <c r="V421" s="125"/>
      <c r="W421" s="125"/>
    </row>
    <row r="422" spans="1:23" ht="15.75" customHeight="1" x14ac:dyDescent="0.3">
      <c r="A422" s="125"/>
      <c r="B422" s="125"/>
      <c r="C422" s="125"/>
      <c r="D422" s="125"/>
      <c r="E422" s="125"/>
      <c r="F422" s="125"/>
      <c r="G422" s="125"/>
      <c r="H422" s="125"/>
      <c r="I422" s="125"/>
      <c r="J422" s="125"/>
      <c r="K422" s="125"/>
      <c r="L422" s="125"/>
      <c r="M422" s="125"/>
      <c r="N422" s="125"/>
      <c r="O422" s="125"/>
      <c r="P422" s="125"/>
      <c r="Q422" s="125"/>
      <c r="R422" s="125"/>
      <c r="S422" s="125"/>
      <c r="T422" s="125"/>
      <c r="U422" s="125"/>
      <c r="V422" s="125"/>
      <c r="W422" s="125"/>
    </row>
    <row r="423" spans="1:23" ht="15.75" customHeight="1" x14ac:dyDescent="0.3">
      <c r="A423" s="125"/>
      <c r="B423" s="125"/>
      <c r="C423" s="125"/>
      <c r="D423" s="125"/>
      <c r="E423" s="125"/>
      <c r="F423" s="125"/>
      <c r="G423" s="125"/>
      <c r="H423" s="125"/>
      <c r="I423" s="125"/>
      <c r="J423" s="125"/>
      <c r="K423" s="125"/>
      <c r="L423" s="125"/>
      <c r="M423" s="125"/>
      <c r="N423" s="125"/>
      <c r="O423" s="125"/>
      <c r="P423" s="125"/>
      <c r="Q423" s="125"/>
      <c r="R423" s="125"/>
      <c r="S423" s="125"/>
      <c r="T423" s="125"/>
      <c r="U423" s="125"/>
      <c r="V423" s="125"/>
      <c r="W423" s="125"/>
    </row>
    <row r="424" spans="1:23" ht="15.75" customHeight="1" x14ac:dyDescent="0.3">
      <c r="A424" s="125"/>
      <c r="B424" s="125"/>
      <c r="C424" s="125"/>
      <c r="D424" s="125"/>
      <c r="E424" s="125"/>
      <c r="F424" s="125"/>
      <c r="G424" s="125"/>
      <c r="H424" s="125"/>
      <c r="I424" s="125"/>
      <c r="J424" s="125"/>
      <c r="K424" s="125"/>
      <c r="L424" s="125"/>
      <c r="M424" s="125"/>
      <c r="N424" s="125"/>
      <c r="O424" s="125"/>
      <c r="P424" s="125"/>
      <c r="Q424" s="125"/>
      <c r="R424" s="125"/>
      <c r="S424" s="125"/>
      <c r="T424" s="125"/>
      <c r="U424" s="125"/>
      <c r="V424" s="125"/>
      <c r="W424" s="125"/>
    </row>
    <row r="425" spans="1:23" ht="15.75" customHeight="1" x14ac:dyDescent="0.3">
      <c r="A425" s="125"/>
      <c r="B425" s="125"/>
      <c r="C425" s="125"/>
      <c r="D425" s="125"/>
      <c r="E425" s="125"/>
      <c r="F425" s="125"/>
      <c r="G425" s="125"/>
      <c r="H425" s="125"/>
      <c r="I425" s="125"/>
      <c r="J425" s="125"/>
      <c r="K425" s="125"/>
      <c r="L425" s="125"/>
      <c r="M425" s="125"/>
      <c r="N425" s="125"/>
      <c r="O425" s="125"/>
      <c r="P425" s="125"/>
      <c r="Q425" s="125"/>
      <c r="R425" s="125"/>
      <c r="S425" s="125"/>
      <c r="T425" s="125"/>
      <c r="U425" s="125"/>
      <c r="V425" s="125"/>
      <c r="W425" s="125"/>
    </row>
    <row r="426" spans="1:23" ht="15.75" customHeight="1" x14ac:dyDescent="0.3">
      <c r="A426" s="125"/>
      <c r="B426" s="125"/>
      <c r="C426" s="125"/>
      <c r="D426" s="125"/>
      <c r="E426" s="125"/>
      <c r="F426" s="125"/>
      <c r="G426" s="125"/>
      <c r="H426" s="125"/>
      <c r="I426" s="125"/>
      <c r="J426" s="125"/>
      <c r="K426" s="125"/>
      <c r="L426" s="125"/>
      <c r="M426" s="125"/>
      <c r="N426" s="125"/>
      <c r="O426" s="125"/>
      <c r="P426" s="125"/>
      <c r="Q426" s="125"/>
      <c r="R426" s="125"/>
      <c r="S426" s="125"/>
      <c r="T426" s="125"/>
      <c r="U426" s="125"/>
      <c r="V426" s="125"/>
      <c r="W426" s="125"/>
    </row>
    <row r="427" spans="1:23" ht="15.75" customHeight="1" x14ac:dyDescent="0.3">
      <c r="A427" s="125"/>
      <c r="B427" s="125"/>
      <c r="C427" s="125"/>
      <c r="D427" s="125"/>
      <c r="E427" s="125"/>
      <c r="F427" s="125"/>
      <c r="G427" s="125"/>
      <c r="H427" s="125"/>
      <c r="I427" s="125"/>
      <c r="J427" s="125"/>
      <c r="K427" s="125"/>
      <c r="L427" s="125"/>
      <c r="M427" s="125"/>
      <c r="N427" s="125"/>
      <c r="O427" s="125"/>
      <c r="P427" s="125"/>
      <c r="Q427" s="125"/>
      <c r="R427" s="125"/>
      <c r="S427" s="125"/>
      <c r="T427" s="125"/>
      <c r="U427" s="125"/>
      <c r="V427" s="125"/>
      <c r="W427" s="125"/>
    </row>
    <row r="428" spans="1:23" ht="15.75" customHeight="1" x14ac:dyDescent="0.3">
      <c r="A428" s="125"/>
      <c r="B428" s="125"/>
      <c r="C428" s="125"/>
      <c r="D428" s="125"/>
      <c r="E428" s="125"/>
      <c r="F428" s="125"/>
      <c r="G428" s="125"/>
      <c r="H428" s="125"/>
      <c r="I428" s="125"/>
      <c r="J428" s="125"/>
      <c r="K428" s="125"/>
      <c r="L428" s="125"/>
      <c r="M428" s="125"/>
      <c r="N428" s="125"/>
      <c r="O428" s="125"/>
      <c r="P428" s="125"/>
      <c r="Q428" s="125"/>
      <c r="R428" s="125"/>
      <c r="S428" s="125"/>
      <c r="T428" s="125"/>
      <c r="U428" s="125"/>
      <c r="V428" s="125"/>
      <c r="W428" s="125"/>
    </row>
    <row r="429" spans="1:23" ht="15.75" customHeight="1" x14ac:dyDescent="0.3">
      <c r="A429" s="125"/>
      <c r="B429" s="125"/>
      <c r="C429" s="125"/>
      <c r="D429" s="125"/>
      <c r="E429" s="125"/>
      <c r="F429" s="125"/>
      <c r="G429" s="125"/>
      <c r="H429" s="125"/>
      <c r="I429" s="125"/>
      <c r="J429" s="125"/>
      <c r="K429" s="125"/>
      <c r="L429" s="125"/>
      <c r="M429" s="125"/>
      <c r="N429" s="125"/>
      <c r="O429" s="125"/>
      <c r="P429" s="125"/>
      <c r="Q429" s="125"/>
      <c r="R429" s="125"/>
      <c r="S429" s="125"/>
      <c r="T429" s="125"/>
      <c r="U429" s="125"/>
      <c r="V429" s="125"/>
      <c r="W429" s="125"/>
    </row>
    <row r="430" spans="1:23" ht="15.75" customHeight="1" x14ac:dyDescent="0.3">
      <c r="A430" s="125"/>
      <c r="B430" s="125"/>
      <c r="C430" s="125"/>
      <c r="D430" s="125"/>
      <c r="E430" s="125"/>
      <c r="F430" s="125"/>
      <c r="G430" s="125"/>
      <c r="H430" s="125"/>
      <c r="I430" s="125"/>
      <c r="J430" s="125"/>
      <c r="K430" s="125"/>
      <c r="L430" s="125"/>
      <c r="M430" s="125"/>
      <c r="N430" s="125"/>
      <c r="O430" s="125"/>
      <c r="P430" s="125"/>
      <c r="Q430" s="125"/>
      <c r="R430" s="125"/>
      <c r="S430" s="125"/>
      <c r="T430" s="125"/>
      <c r="U430" s="125"/>
      <c r="V430" s="125"/>
      <c r="W430" s="125"/>
    </row>
    <row r="431" spans="1:23" ht="15.75" customHeight="1" x14ac:dyDescent="0.3">
      <c r="A431" s="125"/>
      <c r="B431" s="125"/>
      <c r="C431" s="125"/>
      <c r="D431" s="125"/>
      <c r="E431" s="125"/>
      <c r="F431" s="125"/>
      <c r="G431" s="125"/>
      <c r="H431" s="125"/>
      <c r="I431" s="125"/>
      <c r="J431" s="125"/>
      <c r="K431" s="125"/>
      <c r="L431" s="125"/>
      <c r="M431" s="125"/>
      <c r="N431" s="125"/>
      <c r="O431" s="125"/>
      <c r="P431" s="125"/>
      <c r="Q431" s="125"/>
      <c r="R431" s="125"/>
      <c r="S431" s="125"/>
      <c r="T431" s="125"/>
      <c r="U431" s="125"/>
      <c r="V431" s="125"/>
      <c r="W431" s="125"/>
    </row>
    <row r="432" spans="1:23" ht="15.75" customHeight="1" x14ac:dyDescent="0.3">
      <c r="A432" s="125"/>
      <c r="B432" s="125"/>
      <c r="C432" s="125"/>
      <c r="D432" s="125"/>
      <c r="E432" s="125"/>
      <c r="F432" s="125"/>
      <c r="G432" s="125"/>
      <c r="H432" s="125"/>
      <c r="I432" s="125"/>
      <c r="J432" s="125"/>
      <c r="K432" s="125"/>
      <c r="L432" s="125"/>
      <c r="M432" s="125"/>
      <c r="N432" s="125"/>
      <c r="O432" s="125"/>
      <c r="P432" s="125"/>
      <c r="Q432" s="125"/>
      <c r="R432" s="125"/>
      <c r="S432" s="125"/>
      <c r="T432" s="125"/>
      <c r="U432" s="125"/>
      <c r="V432" s="125"/>
      <c r="W432" s="125"/>
    </row>
    <row r="433" spans="1:23" ht="15.75" customHeight="1" x14ac:dyDescent="0.3">
      <c r="A433" s="125"/>
      <c r="B433" s="125"/>
      <c r="C433" s="125"/>
      <c r="D433" s="125"/>
      <c r="E433" s="125"/>
      <c r="F433" s="125"/>
      <c r="G433" s="125"/>
      <c r="H433" s="125"/>
      <c r="I433" s="125"/>
      <c r="J433" s="125"/>
      <c r="K433" s="125"/>
      <c r="L433" s="125"/>
      <c r="M433" s="125"/>
      <c r="N433" s="125"/>
      <c r="O433" s="125"/>
      <c r="P433" s="125"/>
      <c r="Q433" s="125"/>
      <c r="R433" s="125"/>
      <c r="S433" s="125"/>
      <c r="T433" s="125"/>
      <c r="U433" s="125"/>
      <c r="V433" s="125"/>
      <c r="W433" s="125"/>
    </row>
    <row r="434" spans="1:23" ht="15.75" customHeight="1" x14ac:dyDescent="0.3">
      <c r="A434" s="125"/>
      <c r="B434" s="125"/>
      <c r="C434" s="125"/>
      <c r="D434" s="125"/>
      <c r="E434" s="125"/>
      <c r="F434" s="125"/>
      <c r="G434" s="125"/>
      <c r="H434" s="125"/>
      <c r="I434" s="125"/>
      <c r="J434" s="125"/>
      <c r="K434" s="125"/>
      <c r="L434" s="125"/>
      <c r="M434" s="125"/>
      <c r="N434" s="125"/>
      <c r="O434" s="125"/>
      <c r="P434" s="125"/>
      <c r="Q434" s="125"/>
      <c r="R434" s="125"/>
      <c r="S434" s="125"/>
      <c r="T434" s="125"/>
      <c r="U434" s="125"/>
      <c r="V434" s="125"/>
      <c r="W434" s="125"/>
    </row>
    <row r="435" spans="1:23" ht="15.75" customHeight="1" x14ac:dyDescent="0.3">
      <c r="A435" s="125"/>
      <c r="B435" s="125"/>
      <c r="C435" s="125"/>
      <c r="D435" s="125"/>
      <c r="E435" s="125"/>
      <c r="F435" s="125"/>
      <c r="G435" s="125"/>
      <c r="H435" s="125"/>
      <c r="I435" s="125"/>
      <c r="J435" s="125"/>
      <c r="K435" s="125"/>
      <c r="L435" s="125"/>
      <c r="M435" s="125"/>
      <c r="N435" s="125"/>
      <c r="O435" s="125"/>
      <c r="P435" s="125"/>
      <c r="Q435" s="125"/>
      <c r="R435" s="125"/>
      <c r="S435" s="125"/>
      <c r="T435" s="125"/>
      <c r="U435" s="125"/>
      <c r="V435" s="125"/>
      <c r="W435" s="125"/>
    </row>
    <row r="436" spans="1:23" ht="15.75" customHeight="1" x14ac:dyDescent="0.3">
      <c r="A436" s="125"/>
      <c r="B436" s="125"/>
      <c r="C436" s="125"/>
      <c r="D436" s="125"/>
      <c r="E436" s="125"/>
      <c r="F436" s="125"/>
      <c r="G436" s="125"/>
      <c r="H436" s="125"/>
      <c r="I436" s="125"/>
      <c r="J436" s="125"/>
      <c r="K436" s="125"/>
      <c r="L436" s="125"/>
      <c r="M436" s="125"/>
      <c r="N436" s="125"/>
      <c r="O436" s="125"/>
      <c r="P436" s="125"/>
      <c r="Q436" s="125"/>
      <c r="R436" s="125"/>
      <c r="S436" s="125"/>
      <c r="T436" s="125"/>
      <c r="U436" s="125"/>
      <c r="V436" s="125"/>
      <c r="W436" s="125"/>
    </row>
    <row r="437" spans="1:23" ht="15.75" customHeight="1" x14ac:dyDescent="0.3">
      <c r="A437" s="125"/>
      <c r="B437" s="125"/>
      <c r="C437" s="125"/>
      <c r="D437" s="125"/>
      <c r="E437" s="125"/>
      <c r="F437" s="125"/>
      <c r="G437" s="125"/>
      <c r="H437" s="125"/>
      <c r="I437" s="125"/>
      <c r="J437" s="125"/>
      <c r="K437" s="125"/>
      <c r="L437" s="125"/>
      <c r="M437" s="125"/>
      <c r="N437" s="125"/>
      <c r="O437" s="125"/>
      <c r="P437" s="125"/>
      <c r="Q437" s="125"/>
      <c r="R437" s="125"/>
      <c r="S437" s="125"/>
      <c r="T437" s="125"/>
      <c r="U437" s="125"/>
      <c r="V437" s="125"/>
      <c r="W437" s="125"/>
    </row>
    <row r="438" spans="1:23" ht="15.75" customHeight="1" x14ac:dyDescent="0.3">
      <c r="A438" s="125"/>
      <c r="B438" s="125"/>
      <c r="C438" s="125"/>
      <c r="D438" s="125"/>
      <c r="E438" s="125"/>
      <c r="F438" s="125"/>
      <c r="G438" s="125"/>
      <c r="H438" s="125"/>
      <c r="I438" s="125"/>
      <c r="J438" s="125"/>
      <c r="K438" s="125"/>
      <c r="L438" s="125"/>
      <c r="M438" s="125"/>
      <c r="N438" s="125"/>
      <c r="O438" s="125"/>
      <c r="P438" s="125"/>
      <c r="Q438" s="125"/>
      <c r="R438" s="125"/>
      <c r="S438" s="125"/>
      <c r="T438" s="125"/>
      <c r="U438" s="125"/>
      <c r="V438" s="125"/>
      <c r="W438" s="125"/>
    </row>
    <row r="439" spans="1:23" ht="15.75" customHeight="1" x14ac:dyDescent="0.3">
      <c r="A439" s="125"/>
      <c r="B439" s="125"/>
      <c r="C439" s="125"/>
      <c r="D439" s="125"/>
      <c r="E439" s="125"/>
      <c r="F439" s="125"/>
      <c r="G439" s="125"/>
      <c r="H439" s="125"/>
      <c r="I439" s="125"/>
      <c r="J439" s="125"/>
      <c r="K439" s="125"/>
      <c r="L439" s="125"/>
      <c r="M439" s="125"/>
      <c r="N439" s="125"/>
      <c r="O439" s="125"/>
      <c r="P439" s="125"/>
      <c r="Q439" s="125"/>
      <c r="R439" s="125"/>
      <c r="S439" s="125"/>
      <c r="T439" s="125"/>
      <c r="U439" s="125"/>
      <c r="V439" s="125"/>
      <c r="W439" s="125"/>
    </row>
    <row r="440" spans="1:23" ht="15.75" customHeight="1" x14ac:dyDescent="0.3">
      <c r="A440" s="125"/>
      <c r="B440" s="125"/>
      <c r="C440" s="125"/>
      <c r="D440" s="125"/>
      <c r="E440" s="125"/>
      <c r="F440" s="125"/>
      <c r="G440" s="125"/>
      <c r="H440" s="125"/>
      <c r="I440" s="125"/>
      <c r="J440" s="125"/>
      <c r="K440" s="125"/>
      <c r="L440" s="125"/>
      <c r="M440" s="125"/>
      <c r="N440" s="125"/>
      <c r="O440" s="125"/>
      <c r="P440" s="125"/>
      <c r="Q440" s="125"/>
      <c r="R440" s="125"/>
      <c r="S440" s="125"/>
      <c r="T440" s="125"/>
      <c r="U440" s="125"/>
      <c r="V440" s="125"/>
      <c r="W440" s="125"/>
    </row>
    <row r="441" spans="1:23" ht="15.75" customHeight="1" x14ac:dyDescent="0.3">
      <c r="A441" s="125"/>
      <c r="B441" s="125"/>
      <c r="C441" s="125"/>
      <c r="D441" s="125"/>
      <c r="E441" s="125"/>
      <c r="F441" s="125"/>
      <c r="G441" s="125"/>
      <c r="H441" s="125"/>
      <c r="I441" s="125"/>
      <c r="J441" s="125"/>
      <c r="K441" s="125"/>
      <c r="L441" s="125"/>
      <c r="M441" s="125"/>
      <c r="N441" s="125"/>
      <c r="O441" s="125"/>
      <c r="P441" s="125"/>
      <c r="Q441" s="125"/>
      <c r="R441" s="125"/>
      <c r="S441" s="125"/>
      <c r="T441" s="125"/>
      <c r="U441" s="125"/>
      <c r="V441" s="125"/>
      <c r="W441" s="125"/>
    </row>
    <row r="442" spans="1:23" ht="15.75" customHeight="1" x14ac:dyDescent="0.3">
      <c r="A442" s="125"/>
      <c r="B442" s="125"/>
      <c r="C442" s="125"/>
      <c r="D442" s="125"/>
      <c r="E442" s="125"/>
      <c r="F442" s="125"/>
      <c r="G442" s="125"/>
      <c r="H442" s="125"/>
      <c r="I442" s="125"/>
      <c r="J442" s="125"/>
      <c r="K442" s="125"/>
      <c r="L442" s="125"/>
      <c r="M442" s="125"/>
      <c r="N442" s="125"/>
      <c r="O442" s="125"/>
      <c r="P442" s="125"/>
      <c r="Q442" s="125"/>
      <c r="R442" s="125"/>
      <c r="S442" s="125"/>
      <c r="T442" s="125"/>
      <c r="U442" s="125"/>
      <c r="V442" s="125"/>
      <c r="W442" s="125"/>
    </row>
    <row r="443" spans="1:23" ht="15.75" customHeight="1" x14ac:dyDescent="0.3">
      <c r="A443" s="125"/>
      <c r="B443" s="125"/>
      <c r="C443" s="125"/>
      <c r="D443" s="125"/>
      <c r="E443" s="125"/>
      <c r="F443" s="125"/>
      <c r="G443" s="125"/>
      <c r="H443" s="125"/>
      <c r="I443" s="125"/>
      <c r="J443" s="125"/>
      <c r="K443" s="125"/>
      <c r="L443" s="125"/>
      <c r="M443" s="125"/>
      <c r="N443" s="125"/>
      <c r="O443" s="125"/>
      <c r="P443" s="125"/>
      <c r="Q443" s="125"/>
      <c r="R443" s="125"/>
      <c r="S443" s="125"/>
      <c r="T443" s="125"/>
      <c r="U443" s="125"/>
      <c r="V443" s="125"/>
      <c r="W443" s="125"/>
    </row>
    <row r="444" spans="1:23" ht="15.75" customHeight="1" x14ac:dyDescent="0.3">
      <c r="A444" s="125"/>
      <c r="B444" s="125"/>
      <c r="C444" s="125"/>
      <c r="D444" s="125"/>
      <c r="E444" s="125"/>
      <c r="F444" s="125"/>
      <c r="G444" s="125"/>
      <c r="H444" s="125"/>
      <c r="I444" s="125"/>
      <c r="J444" s="125"/>
      <c r="K444" s="125"/>
      <c r="L444" s="125"/>
      <c r="M444" s="125"/>
      <c r="N444" s="125"/>
      <c r="O444" s="125"/>
      <c r="P444" s="125"/>
      <c r="Q444" s="125"/>
      <c r="R444" s="125"/>
      <c r="S444" s="125"/>
      <c r="T444" s="125"/>
      <c r="U444" s="125"/>
      <c r="V444" s="125"/>
      <c r="W444" s="125"/>
    </row>
    <row r="445" spans="1:23" ht="15.75" customHeight="1" x14ac:dyDescent="0.3">
      <c r="A445" s="125"/>
      <c r="B445" s="125"/>
      <c r="C445" s="125"/>
      <c r="D445" s="125"/>
      <c r="E445" s="125"/>
      <c r="F445" s="125"/>
      <c r="G445" s="125"/>
      <c r="H445" s="125"/>
      <c r="I445" s="125"/>
      <c r="J445" s="125"/>
      <c r="K445" s="125"/>
      <c r="L445" s="125"/>
      <c r="M445" s="125"/>
      <c r="N445" s="125"/>
      <c r="O445" s="125"/>
      <c r="P445" s="125"/>
      <c r="Q445" s="125"/>
      <c r="R445" s="125"/>
      <c r="S445" s="125"/>
      <c r="T445" s="125"/>
      <c r="U445" s="125"/>
      <c r="V445" s="125"/>
      <c r="W445" s="125"/>
    </row>
    <row r="446" spans="1:23" ht="15.75" customHeight="1" x14ac:dyDescent="0.3">
      <c r="A446" s="125"/>
      <c r="B446" s="125"/>
      <c r="C446" s="125"/>
      <c r="D446" s="125"/>
      <c r="E446" s="125"/>
      <c r="F446" s="125"/>
      <c r="G446" s="125"/>
      <c r="H446" s="125"/>
      <c r="I446" s="125"/>
      <c r="J446" s="125"/>
      <c r="K446" s="125"/>
      <c r="L446" s="125"/>
      <c r="M446" s="125"/>
      <c r="N446" s="125"/>
      <c r="O446" s="125"/>
      <c r="P446" s="125"/>
      <c r="Q446" s="125"/>
      <c r="R446" s="125"/>
      <c r="S446" s="125"/>
      <c r="T446" s="125"/>
      <c r="U446" s="125"/>
      <c r="V446" s="125"/>
      <c r="W446" s="125"/>
    </row>
    <row r="447" spans="1:23" ht="15.75" customHeight="1" x14ac:dyDescent="0.3">
      <c r="A447" s="125"/>
      <c r="B447" s="125"/>
      <c r="C447" s="125"/>
      <c r="D447" s="125"/>
      <c r="E447" s="125"/>
      <c r="F447" s="125"/>
      <c r="G447" s="125"/>
      <c r="H447" s="125"/>
      <c r="I447" s="125"/>
      <c r="J447" s="125"/>
      <c r="K447" s="125"/>
      <c r="L447" s="125"/>
      <c r="M447" s="125"/>
      <c r="N447" s="125"/>
      <c r="O447" s="125"/>
      <c r="P447" s="125"/>
      <c r="Q447" s="125"/>
      <c r="R447" s="125"/>
      <c r="S447" s="125"/>
      <c r="T447" s="125"/>
      <c r="U447" s="125"/>
      <c r="V447" s="125"/>
      <c r="W447" s="125"/>
    </row>
    <row r="448" spans="1:23" ht="15.75" customHeight="1" x14ac:dyDescent="0.3">
      <c r="A448" s="125"/>
      <c r="B448" s="125"/>
      <c r="C448" s="125"/>
      <c r="D448" s="125"/>
      <c r="E448" s="125"/>
      <c r="F448" s="125"/>
      <c r="G448" s="125"/>
      <c r="H448" s="125"/>
      <c r="I448" s="125"/>
      <c r="J448" s="125"/>
      <c r="K448" s="125"/>
      <c r="L448" s="125"/>
      <c r="M448" s="125"/>
      <c r="N448" s="125"/>
      <c r="O448" s="125"/>
      <c r="P448" s="125"/>
      <c r="Q448" s="125"/>
      <c r="R448" s="125"/>
      <c r="S448" s="125"/>
      <c r="T448" s="125"/>
      <c r="U448" s="125"/>
      <c r="V448" s="125"/>
      <c r="W448" s="125"/>
    </row>
    <row r="449" spans="1:23" ht="15.75" customHeight="1" x14ac:dyDescent="0.3">
      <c r="A449" s="125"/>
      <c r="B449" s="125"/>
      <c r="C449" s="125"/>
      <c r="D449" s="125"/>
      <c r="E449" s="125"/>
      <c r="F449" s="125"/>
      <c r="G449" s="125"/>
      <c r="H449" s="125"/>
      <c r="I449" s="125"/>
      <c r="J449" s="125"/>
      <c r="K449" s="125"/>
      <c r="L449" s="125"/>
      <c r="M449" s="125"/>
      <c r="N449" s="125"/>
      <c r="O449" s="125"/>
      <c r="P449" s="125"/>
      <c r="Q449" s="125"/>
      <c r="R449" s="125"/>
      <c r="S449" s="125"/>
      <c r="T449" s="125"/>
      <c r="U449" s="125"/>
      <c r="V449" s="125"/>
      <c r="W449" s="125"/>
    </row>
    <row r="450" spans="1:23" ht="15.75" customHeight="1" x14ac:dyDescent="0.3">
      <c r="A450" s="125"/>
      <c r="B450" s="125"/>
      <c r="C450" s="125"/>
      <c r="D450" s="125"/>
      <c r="E450" s="125"/>
      <c r="F450" s="125"/>
      <c r="G450" s="125"/>
      <c r="H450" s="125"/>
      <c r="I450" s="125"/>
      <c r="J450" s="125"/>
      <c r="K450" s="125"/>
      <c r="L450" s="125"/>
      <c r="M450" s="125"/>
      <c r="N450" s="125"/>
      <c r="O450" s="125"/>
      <c r="P450" s="125"/>
      <c r="Q450" s="125"/>
      <c r="R450" s="125"/>
      <c r="S450" s="125"/>
      <c r="T450" s="125"/>
      <c r="U450" s="125"/>
      <c r="V450" s="125"/>
      <c r="W450" s="125"/>
    </row>
    <row r="451" spans="1:23" ht="15.75" customHeight="1" x14ac:dyDescent="0.3">
      <c r="A451" s="125"/>
      <c r="B451" s="125"/>
      <c r="C451" s="125"/>
      <c r="D451" s="125"/>
      <c r="E451" s="125"/>
      <c r="F451" s="125"/>
      <c r="G451" s="125"/>
      <c r="H451" s="125"/>
      <c r="I451" s="125"/>
      <c r="J451" s="125"/>
      <c r="K451" s="125"/>
      <c r="L451" s="125"/>
      <c r="M451" s="125"/>
      <c r="N451" s="125"/>
      <c r="O451" s="125"/>
      <c r="P451" s="125"/>
      <c r="Q451" s="125"/>
      <c r="R451" s="125"/>
      <c r="S451" s="125"/>
      <c r="T451" s="125"/>
      <c r="U451" s="125"/>
      <c r="V451" s="125"/>
      <c r="W451" s="125"/>
    </row>
    <row r="452" spans="1:23" ht="15.75" customHeight="1" x14ac:dyDescent="0.3">
      <c r="A452" s="125"/>
      <c r="B452" s="125"/>
      <c r="C452" s="125"/>
      <c r="D452" s="125"/>
      <c r="E452" s="125"/>
      <c r="F452" s="125"/>
      <c r="G452" s="125"/>
      <c r="H452" s="125"/>
      <c r="I452" s="125"/>
      <c r="J452" s="125"/>
      <c r="K452" s="125"/>
      <c r="L452" s="125"/>
      <c r="M452" s="125"/>
      <c r="N452" s="125"/>
      <c r="O452" s="125"/>
      <c r="P452" s="125"/>
      <c r="Q452" s="125"/>
      <c r="R452" s="125"/>
      <c r="S452" s="125"/>
      <c r="T452" s="125"/>
      <c r="U452" s="125"/>
      <c r="V452" s="125"/>
      <c r="W452" s="125"/>
    </row>
    <row r="453" spans="1:23" ht="15.75" customHeight="1" x14ac:dyDescent="0.3">
      <c r="A453" s="125"/>
      <c r="B453" s="125"/>
      <c r="C453" s="125"/>
      <c r="D453" s="125"/>
      <c r="E453" s="125"/>
      <c r="F453" s="125"/>
      <c r="G453" s="125"/>
      <c r="H453" s="125"/>
      <c r="I453" s="125"/>
      <c r="J453" s="125"/>
      <c r="K453" s="125"/>
      <c r="L453" s="125"/>
      <c r="M453" s="125"/>
      <c r="N453" s="125"/>
      <c r="O453" s="125"/>
      <c r="P453" s="125"/>
      <c r="Q453" s="125"/>
      <c r="R453" s="125"/>
      <c r="S453" s="125"/>
      <c r="T453" s="125"/>
      <c r="U453" s="125"/>
      <c r="V453" s="125"/>
      <c r="W453" s="125"/>
    </row>
    <row r="454" spans="1:23" ht="15.75" customHeight="1" x14ac:dyDescent="0.3">
      <c r="A454" s="125"/>
      <c r="B454" s="125"/>
      <c r="C454" s="125"/>
      <c r="D454" s="125"/>
      <c r="E454" s="125"/>
      <c r="F454" s="125"/>
      <c r="G454" s="125"/>
      <c r="H454" s="125"/>
      <c r="I454" s="125"/>
      <c r="J454" s="125"/>
      <c r="K454" s="125"/>
      <c r="L454" s="125"/>
      <c r="M454" s="125"/>
      <c r="N454" s="125"/>
      <c r="O454" s="125"/>
      <c r="P454" s="125"/>
      <c r="Q454" s="125"/>
      <c r="R454" s="125"/>
      <c r="S454" s="125"/>
      <c r="T454" s="125"/>
      <c r="U454" s="125"/>
      <c r="V454" s="125"/>
      <c r="W454" s="125"/>
    </row>
    <row r="455" spans="1:23" ht="15.75" customHeight="1" x14ac:dyDescent="0.3">
      <c r="A455" s="125"/>
      <c r="B455" s="125"/>
      <c r="C455" s="125"/>
      <c r="D455" s="125"/>
      <c r="E455" s="125"/>
      <c r="F455" s="125"/>
      <c r="G455" s="125"/>
      <c r="H455" s="125"/>
      <c r="I455" s="125"/>
      <c r="J455" s="125"/>
      <c r="K455" s="125"/>
      <c r="L455" s="125"/>
      <c r="M455" s="125"/>
      <c r="N455" s="125"/>
      <c r="O455" s="125"/>
      <c r="P455" s="125"/>
      <c r="Q455" s="125"/>
      <c r="R455" s="125"/>
      <c r="S455" s="125"/>
      <c r="T455" s="125"/>
      <c r="U455" s="125"/>
      <c r="V455" s="125"/>
      <c r="W455" s="125"/>
    </row>
    <row r="456" spans="1:23" ht="15.75" customHeight="1" x14ac:dyDescent="0.3">
      <c r="A456" s="125"/>
      <c r="B456" s="125"/>
      <c r="C456" s="125"/>
      <c r="D456" s="125"/>
      <c r="E456" s="125"/>
      <c r="F456" s="125"/>
      <c r="G456" s="125"/>
      <c r="H456" s="125"/>
      <c r="I456" s="125"/>
      <c r="J456" s="125"/>
      <c r="K456" s="125"/>
      <c r="L456" s="125"/>
      <c r="M456" s="125"/>
      <c r="N456" s="125"/>
      <c r="O456" s="125"/>
      <c r="P456" s="125"/>
      <c r="Q456" s="125"/>
      <c r="R456" s="125"/>
      <c r="S456" s="125"/>
      <c r="T456" s="125"/>
      <c r="U456" s="125"/>
      <c r="V456" s="125"/>
      <c r="W456" s="125"/>
    </row>
    <row r="457" spans="1:23" ht="15.75" customHeight="1" x14ac:dyDescent="0.3">
      <c r="A457" s="125"/>
      <c r="B457" s="125"/>
      <c r="C457" s="125"/>
      <c r="D457" s="125"/>
      <c r="E457" s="125"/>
      <c r="F457" s="125"/>
      <c r="G457" s="125"/>
      <c r="H457" s="125"/>
      <c r="I457" s="125"/>
      <c r="J457" s="125"/>
      <c r="K457" s="125"/>
      <c r="L457" s="125"/>
      <c r="M457" s="125"/>
      <c r="N457" s="125"/>
      <c r="O457" s="125"/>
      <c r="P457" s="125"/>
      <c r="Q457" s="125"/>
      <c r="R457" s="125"/>
      <c r="S457" s="125"/>
      <c r="T457" s="125"/>
      <c r="U457" s="125"/>
      <c r="V457" s="125"/>
      <c r="W457" s="125"/>
    </row>
    <row r="458" spans="1:23" ht="15.75" customHeight="1" x14ac:dyDescent="0.3">
      <c r="A458" s="125"/>
      <c r="B458" s="125"/>
      <c r="C458" s="125"/>
      <c r="D458" s="125"/>
      <c r="E458" s="125"/>
      <c r="F458" s="125"/>
      <c r="G458" s="125"/>
      <c r="H458" s="125"/>
      <c r="I458" s="125"/>
      <c r="J458" s="125"/>
      <c r="K458" s="125"/>
      <c r="L458" s="125"/>
      <c r="M458" s="125"/>
      <c r="N458" s="125"/>
      <c r="O458" s="125"/>
      <c r="P458" s="125"/>
      <c r="Q458" s="125"/>
      <c r="R458" s="125"/>
      <c r="S458" s="125"/>
      <c r="T458" s="125"/>
      <c r="U458" s="125"/>
      <c r="V458" s="125"/>
      <c r="W458" s="125"/>
    </row>
    <row r="459" spans="1:23" ht="15.75" customHeight="1" x14ac:dyDescent="0.3">
      <c r="A459" s="125"/>
      <c r="B459" s="125"/>
      <c r="C459" s="125"/>
      <c r="D459" s="125"/>
      <c r="E459" s="125"/>
      <c r="F459" s="125"/>
      <c r="G459" s="125"/>
      <c r="H459" s="125"/>
      <c r="I459" s="125"/>
      <c r="J459" s="125"/>
      <c r="K459" s="125"/>
      <c r="L459" s="125"/>
      <c r="M459" s="125"/>
      <c r="N459" s="125"/>
      <c r="O459" s="125"/>
      <c r="P459" s="125"/>
      <c r="Q459" s="125"/>
      <c r="R459" s="125"/>
      <c r="S459" s="125"/>
      <c r="T459" s="125"/>
      <c r="U459" s="125"/>
      <c r="V459" s="125"/>
      <c r="W459" s="125"/>
    </row>
    <row r="460" spans="1:23" ht="15.75" customHeight="1" x14ac:dyDescent="0.3">
      <c r="A460" s="125"/>
      <c r="B460" s="125"/>
      <c r="C460" s="125"/>
      <c r="D460" s="125"/>
      <c r="E460" s="125"/>
      <c r="F460" s="125"/>
      <c r="G460" s="125"/>
      <c r="H460" s="125"/>
      <c r="I460" s="125"/>
      <c r="J460" s="125"/>
      <c r="K460" s="125"/>
      <c r="L460" s="125"/>
      <c r="M460" s="125"/>
      <c r="N460" s="125"/>
      <c r="O460" s="125"/>
      <c r="P460" s="125"/>
      <c r="Q460" s="125"/>
      <c r="R460" s="125"/>
      <c r="S460" s="125"/>
      <c r="T460" s="125"/>
      <c r="U460" s="125"/>
      <c r="V460" s="125"/>
      <c r="W460" s="125"/>
    </row>
    <row r="461" spans="1:23" ht="15.75" customHeight="1" x14ac:dyDescent="0.3">
      <c r="A461" s="125"/>
      <c r="B461" s="125"/>
      <c r="C461" s="125"/>
      <c r="D461" s="125"/>
      <c r="E461" s="125"/>
      <c r="F461" s="125"/>
      <c r="G461" s="125"/>
      <c r="H461" s="125"/>
      <c r="I461" s="125"/>
      <c r="J461" s="125"/>
      <c r="K461" s="125"/>
      <c r="L461" s="125"/>
      <c r="M461" s="125"/>
      <c r="N461" s="125"/>
      <c r="O461" s="125"/>
      <c r="P461" s="125"/>
      <c r="Q461" s="125"/>
      <c r="R461" s="125"/>
      <c r="S461" s="125"/>
      <c r="T461" s="125"/>
      <c r="U461" s="125"/>
      <c r="V461" s="125"/>
      <c r="W461" s="125"/>
    </row>
    <row r="462" spans="1:23" ht="15.75" customHeight="1" x14ac:dyDescent="0.3">
      <c r="A462" s="125"/>
      <c r="B462" s="125"/>
      <c r="C462" s="125"/>
      <c r="D462" s="125"/>
      <c r="E462" s="125"/>
      <c r="F462" s="125"/>
      <c r="G462" s="125"/>
      <c r="H462" s="125"/>
      <c r="I462" s="125"/>
      <c r="J462" s="125"/>
      <c r="K462" s="125"/>
      <c r="L462" s="125"/>
      <c r="M462" s="125"/>
      <c r="N462" s="125"/>
      <c r="O462" s="125"/>
      <c r="P462" s="125"/>
      <c r="Q462" s="125"/>
      <c r="R462" s="125"/>
      <c r="S462" s="125"/>
      <c r="T462" s="125"/>
      <c r="U462" s="125"/>
      <c r="V462" s="125"/>
      <c r="W462" s="125"/>
    </row>
    <row r="463" spans="1:23" ht="15.75" customHeight="1" x14ac:dyDescent="0.3">
      <c r="A463" s="125"/>
      <c r="B463" s="125"/>
      <c r="C463" s="125"/>
      <c r="D463" s="125"/>
      <c r="E463" s="125"/>
      <c r="F463" s="125"/>
      <c r="G463" s="125"/>
      <c r="H463" s="125"/>
      <c r="I463" s="125"/>
      <c r="J463" s="125"/>
      <c r="K463" s="125"/>
      <c r="L463" s="125"/>
      <c r="M463" s="125"/>
      <c r="N463" s="125"/>
      <c r="O463" s="125"/>
      <c r="P463" s="125"/>
      <c r="Q463" s="125"/>
      <c r="R463" s="125"/>
      <c r="S463" s="125"/>
      <c r="T463" s="125"/>
      <c r="U463" s="125"/>
      <c r="V463" s="125"/>
      <c r="W463" s="125"/>
    </row>
    <row r="464" spans="1:23" ht="15.75" customHeight="1" x14ac:dyDescent="0.3">
      <c r="A464" s="125"/>
      <c r="B464" s="125"/>
      <c r="C464" s="125"/>
      <c r="D464" s="125"/>
      <c r="E464" s="125"/>
      <c r="F464" s="125"/>
      <c r="G464" s="125"/>
      <c r="H464" s="125"/>
      <c r="I464" s="125"/>
      <c r="J464" s="125"/>
      <c r="K464" s="125"/>
      <c r="L464" s="125"/>
      <c r="M464" s="125"/>
      <c r="N464" s="125"/>
      <c r="O464" s="125"/>
      <c r="P464" s="125"/>
      <c r="Q464" s="125"/>
      <c r="R464" s="125"/>
      <c r="S464" s="125"/>
      <c r="T464" s="125"/>
      <c r="U464" s="125"/>
      <c r="V464" s="125"/>
      <c r="W464" s="125"/>
    </row>
    <row r="465" spans="1:23" ht="15.75" customHeight="1" x14ac:dyDescent="0.3">
      <c r="A465" s="125"/>
      <c r="B465" s="125"/>
      <c r="C465" s="125"/>
      <c r="D465" s="125"/>
      <c r="E465" s="125"/>
      <c r="F465" s="125"/>
      <c r="G465" s="125"/>
      <c r="H465" s="125"/>
      <c r="I465" s="125"/>
      <c r="J465" s="125"/>
      <c r="K465" s="125"/>
      <c r="L465" s="125"/>
      <c r="M465" s="125"/>
      <c r="N465" s="125"/>
      <c r="O465" s="125"/>
      <c r="P465" s="125"/>
      <c r="Q465" s="125"/>
      <c r="R465" s="125"/>
      <c r="S465" s="125"/>
      <c r="T465" s="125"/>
      <c r="U465" s="125"/>
      <c r="V465" s="125"/>
      <c r="W465" s="125"/>
    </row>
    <row r="466" spans="1:23" ht="15.75" customHeight="1" x14ac:dyDescent="0.3">
      <c r="A466" s="125"/>
      <c r="B466" s="125"/>
      <c r="C466" s="125"/>
      <c r="D466" s="125"/>
      <c r="E466" s="125"/>
      <c r="F466" s="125"/>
      <c r="G466" s="125"/>
      <c r="H466" s="125"/>
      <c r="I466" s="125"/>
      <c r="J466" s="125"/>
      <c r="K466" s="125"/>
      <c r="L466" s="125"/>
      <c r="M466" s="125"/>
      <c r="N466" s="125"/>
      <c r="O466" s="125"/>
      <c r="P466" s="125"/>
      <c r="Q466" s="125"/>
      <c r="R466" s="125"/>
      <c r="S466" s="125"/>
      <c r="T466" s="125"/>
      <c r="U466" s="125"/>
      <c r="V466" s="125"/>
      <c r="W466" s="125"/>
    </row>
    <row r="467" spans="1:23" ht="15.75" customHeight="1" x14ac:dyDescent="0.3">
      <c r="A467" s="125"/>
      <c r="B467" s="125"/>
      <c r="C467" s="125"/>
      <c r="D467" s="125"/>
      <c r="E467" s="125"/>
      <c r="F467" s="125"/>
      <c r="G467" s="125"/>
      <c r="H467" s="125"/>
      <c r="I467" s="125"/>
      <c r="J467" s="125"/>
      <c r="K467" s="125"/>
      <c r="L467" s="125"/>
      <c r="M467" s="125"/>
      <c r="N467" s="125"/>
      <c r="O467" s="125"/>
      <c r="P467" s="125"/>
      <c r="Q467" s="125"/>
      <c r="R467" s="125"/>
      <c r="S467" s="125"/>
      <c r="T467" s="125"/>
      <c r="U467" s="125"/>
      <c r="V467" s="125"/>
      <c r="W467" s="125"/>
    </row>
    <row r="468" spans="1:23" ht="15.75" customHeight="1" x14ac:dyDescent="0.3">
      <c r="A468" s="125"/>
      <c r="B468" s="125"/>
      <c r="C468" s="125"/>
      <c r="D468" s="125"/>
      <c r="E468" s="125"/>
      <c r="F468" s="125"/>
      <c r="G468" s="125"/>
      <c r="H468" s="125"/>
      <c r="I468" s="125"/>
      <c r="J468" s="125"/>
      <c r="K468" s="125"/>
      <c r="L468" s="125"/>
      <c r="M468" s="125"/>
      <c r="N468" s="125"/>
      <c r="O468" s="125"/>
      <c r="P468" s="125"/>
      <c r="Q468" s="125"/>
      <c r="R468" s="125"/>
      <c r="S468" s="125"/>
      <c r="T468" s="125"/>
      <c r="U468" s="125"/>
      <c r="V468" s="125"/>
      <c r="W468" s="125"/>
    </row>
    <row r="469" spans="1:23" ht="15.75" customHeight="1" x14ac:dyDescent="0.3">
      <c r="A469" s="125"/>
      <c r="B469" s="125"/>
      <c r="C469" s="125"/>
      <c r="D469" s="125"/>
      <c r="E469" s="125"/>
      <c r="F469" s="125"/>
      <c r="G469" s="125"/>
      <c r="H469" s="125"/>
      <c r="I469" s="125"/>
      <c r="J469" s="125"/>
      <c r="K469" s="125"/>
      <c r="L469" s="125"/>
      <c r="M469" s="125"/>
      <c r="N469" s="125"/>
      <c r="O469" s="125"/>
      <c r="P469" s="125"/>
      <c r="Q469" s="125"/>
      <c r="R469" s="125"/>
      <c r="S469" s="125"/>
      <c r="T469" s="125"/>
      <c r="U469" s="125"/>
      <c r="V469" s="125"/>
      <c r="W469" s="125"/>
    </row>
    <row r="470" spans="1:23" ht="15.75" customHeight="1" x14ac:dyDescent="0.3">
      <c r="A470" s="125"/>
      <c r="B470" s="125"/>
      <c r="C470" s="125"/>
      <c r="D470" s="125"/>
      <c r="E470" s="125"/>
      <c r="F470" s="125"/>
      <c r="G470" s="125"/>
      <c r="H470" s="125"/>
      <c r="I470" s="125"/>
      <c r="J470" s="125"/>
      <c r="K470" s="125"/>
      <c r="L470" s="125"/>
      <c r="M470" s="125"/>
      <c r="N470" s="125"/>
      <c r="O470" s="125"/>
      <c r="P470" s="125"/>
      <c r="Q470" s="125"/>
      <c r="R470" s="125"/>
      <c r="S470" s="125"/>
      <c r="T470" s="125"/>
      <c r="U470" s="125"/>
      <c r="V470" s="125"/>
      <c r="W470" s="125"/>
    </row>
    <row r="471" spans="1:23" ht="15.75" customHeight="1" x14ac:dyDescent="0.3">
      <c r="A471" s="125"/>
      <c r="B471" s="125"/>
      <c r="C471" s="125"/>
      <c r="D471" s="125"/>
      <c r="E471" s="125"/>
      <c r="F471" s="125"/>
      <c r="G471" s="125"/>
      <c r="H471" s="125"/>
      <c r="I471" s="125"/>
      <c r="J471" s="125"/>
      <c r="K471" s="125"/>
      <c r="L471" s="125"/>
      <c r="M471" s="125"/>
      <c r="N471" s="125"/>
      <c r="O471" s="125"/>
      <c r="P471" s="125"/>
      <c r="Q471" s="125"/>
      <c r="R471" s="125"/>
      <c r="S471" s="125"/>
      <c r="T471" s="125"/>
      <c r="U471" s="125"/>
      <c r="V471" s="125"/>
      <c r="W471" s="125"/>
    </row>
    <row r="472" spans="1:23" ht="15.75" customHeight="1" x14ac:dyDescent="0.3">
      <c r="A472" s="125"/>
      <c r="B472" s="125"/>
      <c r="C472" s="125"/>
      <c r="D472" s="125"/>
      <c r="E472" s="125"/>
      <c r="F472" s="125"/>
      <c r="G472" s="125"/>
      <c r="H472" s="125"/>
      <c r="I472" s="125"/>
      <c r="J472" s="125"/>
      <c r="K472" s="125"/>
      <c r="L472" s="125"/>
      <c r="M472" s="125"/>
      <c r="N472" s="125"/>
      <c r="O472" s="125"/>
      <c r="P472" s="125"/>
      <c r="Q472" s="125"/>
      <c r="R472" s="125"/>
      <c r="S472" s="125"/>
      <c r="T472" s="125"/>
      <c r="U472" s="125"/>
      <c r="V472" s="125"/>
      <c r="W472" s="125"/>
    </row>
    <row r="473" spans="1:23" ht="15.75" customHeight="1" x14ac:dyDescent="0.3">
      <c r="A473" s="125"/>
      <c r="B473" s="125"/>
      <c r="C473" s="125"/>
      <c r="D473" s="125"/>
      <c r="E473" s="125"/>
      <c r="F473" s="125"/>
      <c r="G473" s="125"/>
      <c r="H473" s="125"/>
      <c r="I473" s="125"/>
      <c r="J473" s="125"/>
      <c r="K473" s="125"/>
      <c r="L473" s="125"/>
      <c r="M473" s="125"/>
      <c r="N473" s="125"/>
      <c r="O473" s="125"/>
      <c r="P473" s="125"/>
      <c r="Q473" s="125"/>
      <c r="R473" s="125"/>
      <c r="S473" s="125"/>
      <c r="T473" s="125"/>
      <c r="U473" s="125"/>
      <c r="V473" s="125"/>
      <c r="W473" s="125"/>
    </row>
    <row r="474" spans="1:23" ht="15.75" customHeight="1" x14ac:dyDescent="0.3">
      <c r="A474" s="125"/>
      <c r="B474" s="125"/>
      <c r="C474" s="125"/>
      <c r="D474" s="125"/>
      <c r="E474" s="125"/>
      <c r="F474" s="125"/>
      <c r="G474" s="125"/>
      <c r="H474" s="125"/>
      <c r="I474" s="125"/>
      <c r="J474" s="125"/>
      <c r="K474" s="125"/>
      <c r="L474" s="125"/>
      <c r="M474" s="125"/>
      <c r="N474" s="125"/>
      <c r="O474" s="125"/>
      <c r="P474" s="125"/>
      <c r="Q474" s="125"/>
      <c r="R474" s="125"/>
      <c r="S474" s="125"/>
      <c r="T474" s="125"/>
      <c r="U474" s="125"/>
      <c r="V474" s="125"/>
      <c r="W474" s="125"/>
    </row>
    <row r="475" spans="1:23" ht="15.75" customHeight="1" x14ac:dyDescent="0.3">
      <c r="A475" s="125"/>
      <c r="B475" s="125"/>
      <c r="C475" s="125"/>
      <c r="D475" s="125"/>
      <c r="E475" s="125"/>
      <c r="F475" s="125"/>
      <c r="G475" s="125"/>
      <c r="H475" s="125"/>
      <c r="I475" s="125"/>
      <c r="J475" s="125"/>
      <c r="K475" s="125"/>
      <c r="L475" s="125"/>
      <c r="M475" s="125"/>
      <c r="N475" s="125"/>
      <c r="O475" s="125"/>
      <c r="P475" s="125"/>
      <c r="Q475" s="125"/>
      <c r="R475" s="125"/>
      <c r="S475" s="125"/>
      <c r="T475" s="125"/>
      <c r="U475" s="125"/>
      <c r="V475" s="125"/>
      <c r="W475" s="125"/>
    </row>
    <row r="476" spans="1:23" ht="15.75" customHeight="1" x14ac:dyDescent="0.3">
      <c r="A476" s="125"/>
      <c r="B476" s="125"/>
      <c r="C476" s="125"/>
      <c r="D476" s="125"/>
      <c r="E476" s="125"/>
      <c r="F476" s="125"/>
      <c r="G476" s="125"/>
      <c r="H476" s="125"/>
      <c r="I476" s="125"/>
      <c r="J476" s="125"/>
      <c r="K476" s="125"/>
      <c r="L476" s="125"/>
      <c r="M476" s="125"/>
      <c r="N476" s="125"/>
      <c r="O476" s="125"/>
      <c r="P476" s="125"/>
      <c r="Q476" s="125"/>
      <c r="R476" s="125"/>
      <c r="S476" s="125"/>
      <c r="T476" s="125"/>
      <c r="U476" s="125"/>
      <c r="V476" s="125"/>
      <c r="W476" s="125"/>
    </row>
    <row r="477" spans="1:23" ht="15.75" customHeight="1" x14ac:dyDescent="0.3">
      <c r="A477" s="125"/>
      <c r="B477" s="125"/>
      <c r="C477" s="125"/>
      <c r="D477" s="125"/>
      <c r="E477" s="125"/>
      <c r="F477" s="125"/>
      <c r="G477" s="125"/>
      <c r="H477" s="125"/>
      <c r="I477" s="125"/>
      <c r="J477" s="125"/>
      <c r="K477" s="125"/>
      <c r="L477" s="125"/>
      <c r="M477" s="125"/>
      <c r="N477" s="125"/>
      <c r="O477" s="125"/>
      <c r="P477" s="125"/>
      <c r="Q477" s="125"/>
      <c r="R477" s="125"/>
      <c r="S477" s="125"/>
      <c r="T477" s="125"/>
      <c r="U477" s="125"/>
      <c r="V477" s="125"/>
      <c r="W477" s="125"/>
    </row>
    <row r="478" spans="1:23" ht="15.75" customHeight="1" x14ac:dyDescent="0.3">
      <c r="A478" s="125"/>
      <c r="B478" s="125"/>
      <c r="C478" s="125"/>
      <c r="D478" s="125"/>
      <c r="E478" s="125"/>
      <c r="F478" s="125"/>
      <c r="G478" s="125"/>
      <c r="H478" s="125"/>
      <c r="I478" s="125"/>
      <c r="J478" s="125"/>
      <c r="K478" s="125"/>
      <c r="L478" s="125"/>
      <c r="M478" s="125"/>
      <c r="N478" s="125"/>
      <c r="O478" s="125"/>
      <c r="P478" s="125"/>
      <c r="Q478" s="125"/>
      <c r="R478" s="125"/>
      <c r="S478" s="125"/>
      <c r="T478" s="125"/>
      <c r="U478" s="125"/>
      <c r="V478" s="125"/>
      <c r="W478" s="125"/>
    </row>
    <row r="479" spans="1:23" ht="15.75" customHeight="1" x14ac:dyDescent="0.3">
      <c r="A479" s="125"/>
      <c r="B479" s="125"/>
      <c r="C479" s="125"/>
      <c r="D479" s="125"/>
      <c r="E479" s="125"/>
      <c r="F479" s="125"/>
      <c r="G479" s="125"/>
      <c r="H479" s="125"/>
      <c r="I479" s="125"/>
      <c r="J479" s="125"/>
      <c r="K479" s="125"/>
      <c r="L479" s="125"/>
      <c r="M479" s="125"/>
      <c r="N479" s="125"/>
      <c r="O479" s="125"/>
      <c r="P479" s="125"/>
      <c r="Q479" s="125"/>
      <c r="R479" s="125"/>
      <c r="S479" s="125"/>
      <c r="T479" s="125"/>
      <c r="U479" s="125"/>
      <c r="V479" s="125"/>
      <c r="W479" s="125"/>
    </row>
    <row r="480" spans="1:23" ht="15.75" customHeight="1" x14ac:dyDescent="0.3">
      <c r="A480" s="125"/>
      <c r="B480" s="125"/>
      <c r="C480" s="125"/>
      <c r="D480" s="125"/>
      <c r="E480" s="125"/>
      <c r="F480" s="125"/>
      <c r="G480" s="125"/>
      <c r="H480" s="125"/>
      <c r="I480" s="125"/>
      <c r="J480" s="125"/>
      <c r="K480" s="125"/>
      <c r="L480" s="125"/>
      <c r="M480" s="125"/>
      <c r="N480" s="125"/>
      <c r="O480" s="125"/>
      <c r="P480" s="125"/>
      <c r="Q480" s="125"/>
      <c r="R480" s="125"/>
      <c r="S480" s="125"/>
      <c r="T480" s="125"/>
      <c r="U480" s="125"/>
      <c r="V480" s="125"/>
      <c r="W480" s="125"/>
    </row>
    <row r="481" spans="1:23" ht="15.75" customHeight="1" x14ac:dyDescent="0.3">
      <c r="A481" s="125"/>
      <c r="B481" s="125"/>
      <c r="C481" s="125"/>
      <c r="D481" s="125"/>
      <c r="E481" s="125"/>
      <c r="F481" s="125"/>
      <c r="G481" s="125"/>
      <c r="H481" s="125"/>
      <c r="I481" s="125"/>
      <c r="J481" s="125"/>
      <c r="K481" s="125"/>
      <c r="L481" s="125"/>
      <c r="M481" s="125"/>
      <c r="N481" s="125"/>
      <c r="O481" s="125"/>
      <c r="P481" s="125"/>
      <c r="Q481" s="125"/>
      <c r="R481" s="125"/>
      <c r="S481" s="125"/>
      <c r="T481" s="125"/>
      <c r="U481" s="125"/>
      <c r="V481" s="125"/>
      <c r="W481" s="125"/>
    </row>
    <row r="482" spans="1:23" ht="15.75" customHeight="1" x14ac:dyDescent="0.3">
      <c r="A482" s="125"/>
      <c r="B482" s="125"/>
      <c r="C482" s="125"/>
      <c r="D482" s="125"/>
      <c r="E482" s="125"/>
      <c r="F482" s="125"/>
      <c r="G482" s="125"/>
      <c r="H482" s="125"/>
      <c r="I482" s="125"/>
      <c r="J482" s="125"/>
      <c r="K482" s="125"/>
      <c r="L482" s="125"/>
      <c r="M482" s="125"/>
      <c r="N482" s="125"/>
      <c r="O482" s="125"/>
      <c r="P482" s="125"/>
      <c r="Q482" s="125"/>
      <c r="R482" s="125"/>
      <c r="S482" s="125"/>
      <c r="T482" s="125"/>
      <c r="U482" s="125"/>
      <c r="V482" s="125"/>
      <c r="W482" s="125"/>
    </row>
    <row r="483" spans="1:23" ht="15.75" customHeight="1" x14ac:dyDescent="0.3">
      <c r="A483" s="125"/>
      <c r="B483" s="125"/>
      <c r="C483" s="125"/>
      <c r="D483" s="125"/>
      <c r="E483" s="125"/>
      <c r="F483" s="125"/>
      <c r="G483" s="125"/>
      <c r="H483" s="125"/>
      <c r="I483" s="125"/>
      <c r="J483" s="125"/>
      <c r="K483" s="125"/>
      <c r="L483" s="125"/>
      <c r="M483" s="125"/>
      <c r="N483" s="125"/>
      <c r="O483" s="125"/>
      <c r="P483" s="125"/>
      <c r="Q483" s="125"/>
      <c r="R483" s="125"/>
      <c r="S483" s="125"/>
      <c r="T483" s="125"/>
      <c r="U483" s="125"/>
      <c r="V483" s="125"/>
      <c r="W483" s="125"/>
    </row>
    <row r="484" spans="1:23" ht="15.75" customHeight="1" x14ac:dyDescent="0.3">
      <c r="A484" s="125"/>
      <c r="B484" s="125"/>
      <c r="C484" s="125"/>
      <c r="D484" s="125"/>
      <c r="E484" s="125"/>
      <c r="F484" s="125"/>
      <c r="G484" s="125"/>
      <c r="H484" s="125"/>
      <c r="I484" s="125"/>
      <c r="J484" s="125"/>
      <c r="K484" s="125"/>
      <c r="L484" s="125"/>
      <c r="M484" s="125"/>
      <c r="N484" s="125"/>
      <c r="O484" s="125"/>
      <c r="P484" s="125"/>
      <c r="Q484" s="125"/>
      <c r="R484" s="125"/>
      <c r="S484" s="125"/>
      <c r="T484" s="125"/>
      <c r="U484" s="125"/>
      <c r="V484" s="125"/>
      <c r="W484" s="125"/>
    </row>
    <row r="485" spans="1:23" ht="15.75" customHeight="1" x14ac:dyDescent="0.3">
      <c r="A485" s="125"/>
      <c r="B485" s="125"/>
      <c r="C485" s="125"/>
      <c r="D485" s="125"/>
      <c r="E485" s="125"/>
      <c r="F485" s="125"/>
      <c r="G485" s="125"/>
      <c r="H485" s="125"/>
      <c r="I485" s="125"/>
      <c r="J485" s="125"/>
      <c r="K485" s="125"/>
      <c r="L485" s="125"/>
      <c r="M485" s="125"/>
      <c r="N485" s="125"/>
      <c r="O485" s="125"/>
      <c r="P485" s="125"/>
      <c r="Q485" s="125"/>
      <c r="R485" s="125"/>
      <c r="S485" s="125"/>
      <c r="T485" s="125"/>
      <c r="U485" s="125"/>
      <c r="V485" s="125"/>
      <c r="W485" s="125"/>
    </row>
    <row r="486" spans="1:23" ht="15.75" customHeight="1" x14ac:dyDescent="0.3">
      <c r="A486" s="125"/>
      <c r="B486" s="125"/>
      <c r="C486" s="125"/>
      <c r="D486" s="125"/>
      <c r="E486" s="125"/>
      <c r="F486" s="125"/>
      <c r="G486" s="125"/>
      <c r="H486" s="125"/>
      <c r="I486" s="125"/>
      <c r="J486" s="125"/>
      <c r="K486" s="125"/>
      <c r="L486" s="125"/>
      <c r="M486" s="125"/>
      <c r="N486" s="125"/>
      <c r="O486" s="125"/>
      <c r="P486" s="125"/>
      <c r="Q486" s="125"/>
      <c r="R486" s="125"/>
      <c r="S486" s="125"/>
      <c r="T486" s="125"/>
      <c r="U486" s="125"/>
      <c r="V486" s="125"/>
      <c r="W486" s="125"/>
    </row>
    <row r="487" spans="1:23" ht="15.75" customHeight="1" x14ac:dyDescent="0.3">
      <c r="A487" s="125"/>
      <c r="B487" s="125"/>
      <c r="C487" s="125"/>
      <c r="D487" s="125"/>
      <c r="E487" s="125"/>
      <c r="F487" s="125"/>
      <c r="G487" s="125"/>
      <c r="H487" s="125"/>
      <c r="I487" s="125"/>
      <c r="J487" s="125"/>
      <c r="K487" s="125"/>
      <c r="L487" s="125"/>
      <c r="M487" s="125"/>
      <c r="N487" s="125"/>
      <c r="O487" s="125"/>
      <c r="P487" s="125"/>
      <c r="Q487" s="125"/>
      <c r="R487" s="125"/>
      <c r="S487" s="125"/>
      <c r="T487" s="125"/>
      <c r="U487" s="125"/>
      <c r="V487" s="125"/>
      <c r="W487" s="125"/>
    </row>
    <row r="488" spans="1:23" ht="15.75" customHeight="1" x14ac:dyDescent="0.3">
      <c r="A488" s="125"/>
      <c r="B488" s="125"/>
      <c r="C488" s="125"/>
      <c r="D488" s="125"/>
      <c r="E488" s="125"/>
      <c r="F488" s="125"/>
      <c r="G488" s="125"/>
      <c r="H488" s="125"/>
      <c r="I488" s="125"/>
      <c r="J488" s="125"/>
      <c r="K488" s="125"/>
      <c r="L488" s="125"/>
      <c r="M488" s="125"/>
      <c r="N488" s="125"/>
      <c r="O488" s="125"/>
      <c r="P488" s="125"/>
      <c r="Q488" s="125"/>
      <c r="R488" s="125"/>
      <c r="S488" s="125"/>
      <c r="T488" s="125"/>
      <c r="U488" s="125"/>
      <c r="V488" s="125"/>
      <c r="W488" s="125"/>
    </row>
    <row r="489" spans="1:23" ht="15.75" customHeight="1" x14ac:dyDescent="0.3">
      <c r="A489" s="125"/>
      <c r="B489" s="125"/>
      <c r="C489" s="125"/>
      <c r="D489" s="125"/>
      <c r="E489" s="125"/>
      <c r="F489" s="125"/>
      <c r="G489" s="125"/>
      <c r="H489" s="125"/>
      <c r="I489" s="125"/>
      <c r="J489" s="125"/>
      <c r="K489" s="125"/>
      <c r="L489" s="125"/>
      <c r="M489" s="125"/>
      <c r="N489" s="125"/>
      <c r="O489" s="125"/>
      <c r="P489" s="125"/>
      <c r="Q489" s="125"/>
      <c r="R489" s="125"/>
      <c r="S489" s="125"/>
      <c r="T489" s="125"/>
      <c r="U489" s="125"/>
      <c r="V489" s="125"/>
      <c r="W489" s="125"/>
    </row>
    <row r="490" spans="1:23" ht="15.75" customHeight="1" x14ac:dyDescent="0.3">
      <c r="A490" s="125"/>
      <c r="B490" s="125"/>
      <c r="C490" s="125"/>
      <c r="D490" s="125"/>
      <c r="E490" s="125"/>
      <c r="F490" s="125"/>
      <c r="G490" s="125"/>
      <c r="H490" s="125"/>
      <c r="I490" s="125"/>
      <c r="J490" s="125"/>
      <c r="K490" s="125"/>
      <c r="L490" s="125"/>
      <c r="M490" s="125"/>
      <c r="N490" s="125"/>
      <c r="O490" s="125"/>
      <c r="P490" s="125"/>
      <c r="Q490" s="125"/>
      <c r="R490" s="125"/>
      <c r="S490" s="125"/>
      <c r="T490" s="125"/>
      <c r="U490" s="125"/>
      <c r="V490" s="125"/>
      <c r="W490" s="125"/>
    </row>
    <row r="491" spans="1:23" ht="15.75" customHeight="1" x14ac:dyDescent="0.3">
      <c r="A491" s="125"/>
      <c r="B491" s="125"/>
      <c r="C491" s="125"/>
      <c r="D491" s="125"/>
      <c r="E491" s="125"/>
      <c r="F491" s="125"/>
      <c r="G491" s="125"/>
      <c r="H491" s="125"/>
      <c r="I491" s="125"/>
      <c r="J491" s="125"/>
      <c r="K491" s="125"/>
      <c r="L491" s="125"/>
      <c r="M491" s="125"/>
      <c r="N491" s="125"/>
      <c r="O491" s="125"/>
      <c r="P491" s="125"/>
      <c r="Q491" s="125"/>
      <c r="R491" s="125"/>
      <c r="S491" s="125"/>
      <c r="T491" s="125"/>
      <c r="U491" s="125"/>
      <c r="V491" s="125"/>
      <c r="W491" s="125"/>
    </row>
    <row r="492" spans="1:23" ht="15.75" customHeight="1" x14ac:dyDescent="0.3">
      <c r="A492" s="125"/>
      <c r="B492" s="125"/>
      <c r="C492" s="125"/>
      <c r="D492" s="125"/>
      <c r="E492" s="125"/>
      <c r="F492" s="125"/>
      <c r="G492" s="125"/>
      <c r="H492" s="125"/>
      <c r="I492" s="125"/>
      <c r="J492" s="125"/>
      <c r="K492" s="125"/>
      <c r="L492" s="125"/>
      <c r="M492" s="125"/>
      <c r="N492" s="125"/>
      <c r="O492" s="125"/>
      <c r="P492" s="125"/>
      <c r="Q492" s="125"/>
      <c r="R492" s="125"/>
      <c r="S492" s="125"/>
      <c r="T492" s="125"/>
      <c r="U492" s="125"/>
      <c r="V492" s="125"/>
      <c r="W492" s="125"/>
    </row>
    <row r="493" spans="1:23" ht="15.75" customHeight="1" x14ac:dyDescent="0.3">
      <c r="A493" s="125"/>
      <c r="B493" s="125"/>
      <c r="C493" s="125"/>
      <c r="D493" s="125"/>
      <c r="E493" s="125"/>
      <c r="F493" s="125"/>
      <c r="G493" s="125"/>
      <c r="H493" s="125"/>
      <c r="I493" s="125"/>
      <c r="J493" s="125"/>
      <c r="K493" s="125"/>
      <c r="L493" s="125"/>
      <c r="M493" s="125"/>
      <c r="N493" s="125"/>
      <c r="O493" s="125"/>
      <c r="P493" s="125"/>
      <c r="Q493" s="125"/>
      <c r="R493" s="125"/>
      <c r="S493" s="125"/>
      <c r="T493" s="125"/>
      <c r="U493" s="125"/>
      <c r="V493" s="125"/>
      <c r="W493" s="125"/>
    </row>
    <row r="494" spans="1:23" ht="15.75" customHeight="1" x14ac:dyDescent="0.3">
      <c r="A494" s="125"/>
      <c r="B494" s="125"/>
      <c r="C494" s="125"/>
      <c r="D494" s="125"/>
      <c r="E494" s="125"/>
      <c r="F494" s="125"/>
      <c r="G494" s="125"/>
      <c r="H494" s="125"/>
      <c r="I494" s="125"/>
      <c r="J494" s="125"/>
      <c r="K494" s="125"/>
      <c r="L494" s="125"/>
      <c r="M494" s="125"/>
      <c r="N494" s="125"/>
      <c r="O494" s="125"/>
      <c r="P494" s="125"/>
      <c r="Q494" s="125"/>
      <c r="R494" s="125"/>
      <c r="S494" s="125"/>
      <c r="T494" s="125"/>
      <c r="U494" s="125"/>
      <c r="V494" s="125"/>
      <c r="W494" s="125"/>
    </row>
    <row r="495" spans="1:23" ht="15.75" customHeight="1" x14ac:dyDescent="0.3">
      <c r="A495" s="125"/>
      <c r="B495" s="125"/>
      <c r="C495" s="125"/>
      <c r="D495" s="125"/>
      <c r="E495" s="125"/>
      <c r="F495" s="125"/>
      <c r="G495" s="125"/>
      <c r="H495" s="125"/>
      <c r="I495" s="125"/>
      <c r="J495" s="125"/>
      <c r="K495" s="125"/>
      <c r="L495" s="125"/>
      <c r="M495" s="125"/>
      <c r="N495" s="125"/>
      <c r="O495" s="125"/>
      <c r="P495" s="125"/>
      <c r="Q495" s="125"/>
      <c r="R495" s="125"/>
      <c r="S495" s="125"/>
      <c r="T495" s="125"/>
      <c r="U495" s="125"/>
      <c r="V495" s="125"/>
      <c r="W495" s="125"/>
    </row>
    <row r="496" spans="1:23" ht="15.75" customHeight="1" x14ac:dyDescent="0.3">
      <c r="A496" s="125"/>
      <c r="B496" s="125"/>
      <c r="C496" s="125"/>
      <c r="D496" s="125"/>
      <c r="E496" s="125"/>
      <c r="F496" s="125"/>
      <c r="G496" s="125"/>
      <c r="H496" s="125"/>
      <c r="I496" s="125"/>
      <c r="J496" s="125"/>
      <c r="K496" s="125"/>
      <c r="L496" s="125"/>
      <c r="M496" s="125"/>
      <c r="N496" s="125"/>
      <c r="O496" s="125"/>
      <c r="P496" s="125"/>
      <c r="Q496" s="125"/>
      <c r="R496" s="125"/>
      <c r="S496" s="125"/>
      <c r="T496" s="125"/>
      <c r="U496" s="125"/>
      <c r="V496" s="125"/>
      <c r="W496" s="125"/>
    </row>
    <row r="497" spans="1:23" ht="15.75" customHeight="1" x14ac:dyDescent="0.3">
      <c r="A497" s="125"/>
      <c r="B497" s="125"/>
      <c r="C497" s="125"/>
      <c r="D497" s="125"/>
      <c r="E497" s="125"/>
      <c r="F497" s="125"/>
      <c r="G497" s="125"/>
      <c r="H497" s="125"/>
      <c r="I497" s="125"/>
      <c r="J497" s="125"/>
      <c r="K497" s="125"/>
      <c r="L497" s="125"/>
      <c r="M497" s="125"/>
      <c r="N497" s="125"/>
      <c r="O497" s="125"/>
      <c r="P497" s="125"/>
      <c r="Q497" s="125"/>
      <c r="R497" s="125"/>
      <c r="S497" s="125"/>
      <c r="T497" s="125"/>
      <c r="U497" s="125"/>
      <c r="V497" s="125"/>
      <c r="W497" s="125"/>
    </row>
    <row r="498" spans="1:23" ht="15.75" customHeight="1" x14ac:dyDescent="0.3">
      <c r="A498" s="125"/>
      <c r="B498" s="125"/>
      <c r="C498" s="125"/>
      <c r="D498" s="125"/>
      <c r="E498" s="125"/>
      <c r="F498" s="125"/>
      <c r="G498" s="125"/>
      <c r="H498" s="125"/>
      <c r="I498" s="125"/>
      <c r="J498" s="125"/>
      <c r="K498" s="125"/>
      <c r="L498" s="125"/>
      <c r="M498" s="125"/>
      <c r="N498" s="125"/>
      <c r="O498" s="125"/>
      <c r="P498" s="125"/>
      <c r="Q498" s="125"/>
      <c r="R498" s="125"/>
      <c r="S498" s="125"/>
      <c r="T498" s="125"/>
      <c r="U498" s="125"/>
      <c r="V498" s="125"/>
      <c r="W498" s="125"/>
    </row>
    <row r="499" spans="1:23" ht="15.75" customHeight="1" x14ac:dyDescent="0.3">
      <c r="A499" s="125"/>
      <c r="B499" s="125"/>
      <c r="C499" s="125"/>
      <c r="D499" s="125"/>
      <c r="E499" s="125"/>
      <c r="F499" s="125"/>
      <c r="G499" s="125"/>
      <c r="H499" s="125"/>
      <c r="I499" s="125"/>
      <c r="J499" s="125"/>
      <c r="K499" s="125"/>
      <c r="L499" s="125"/>
      <c r="M499" s="125"/>
      <c r="N499" s="125"/>
      <c r="O499" s="125"/>
      <c r="P499" s="125"/>
      <c r="Q499" s="125"/>
      <c r="R499" s="125"/>
      <c r="S499" s="125"/>
      <c r="T499" s="125"/>
      <c r="U499" s="125"/>
      <c r="V499" s="125"/>
      <c r="W499" s="125"/>
    </row>
    <row r="500" spans="1:23" ht="15.75" customHeight="1" x14ac:dyDescent="0.3">
      <c r="A500" s="125"/>
      <c r="B500" s="125"/>
      <c r="C500" s="125"/>
      <c r="D500" s="125"/>
      <c r="E500" s="125"/>
      <c r="F500" s="125"/>
      <c r="G500" s="125"/>
      <c r="H500" s="125"/>
      <c r="I500" s="125"/>
      <c r="J500" s="125"/>
      <c r="K500" s="125"/>
      <c r="L500" s="125"/>
      <c r="M500" s="125"/>
      <c r="N500" s="125"/>
      <c r="O500" s="125"/>
      <c r="P500" s="125"/>
      <c r="Q500" s="125"/>
      <c r="R500" s="125"/>
      <c r="S500" s="125"/>
      <c r="T500" s="125"/>
      <c r="U500" s="125"/>
      <c r="V500" s="125"/>
      <c r="W500" s="125"/>
    </row>
    <row r="501" spans="1:23" ht="15.75" customHeight="1" x14ac:dyDescent="0.3">
      <c r="A501" s="125"/>
      <c r="B501" s="125"/>
      <c r="C501" s="125"/>
      <c r="D501" s="125"/>
      <c r="E501" s="125"/>
      <c r="F501" s="125"/>
      <c r="G501" s="125"/>
      <c r="H501" s="125"/>
      <c r="I501" s="125"/>
      <c r="J501" s="125"/>
      <c r="K501" s="125"/>
      <c r="L501" s="125"/>
      <c r="M501" s="125"/>
      <c r="N501" s="125"/>
      <c r="O501" s="125"/>
      <c r="P501" s="125"/>
      <c r="Q501" s="125"/>
      <c r="R501" s="125"/>
      <c r="S501" s="125"/>
      <c r="T501" s="125"/>
      <c r="U501" s="125"/>
      <c r="V501" s="125"/>
      <c r="W501" s="125"/>
    </row>
    <row r="502" spans="1:23" ht="15.75" customHeight="1" x14ac:dyDescent="0.3">
      <c r="A502" s="125"/>
      <c r="B502" s="125"/>
      <c r="C502" s="125"/>
      <c r="D502" s="125"/>
      <c r="E502" s="125"/>
      <c r="F502" s="125"/>
      <c r="G502" s="125"/>
      <c r="H502" s="125"/>
      <c r="I502" s="125"/>
      <c r="J502" s="125"/>
      <c r="K502" s="125"/>
      <c r="L502" s="125"/>
      <c r="M502" s="125"/>
      <c r="N502" s="125"/>
      <c r="O502" s="125"/>
      <c r="P502" s="125"/>
      <c r="Q502" s="125"/>
      <c r="R502" s="125"/>
      <c r="S502" s="125"/>
      <c r="T502" s="125"/>
      <c r="U502" s="125"/>
      <c r="V502" s="125"/>
      <c r="W502" s="125"/>
    </row>
    <row r="503" spans="1:23" ht="15.75" customHeight="1" x14ac:dyDescent="0.3">
      <c r="A503" s="125"/>
      <c r="B503" s="125"/>
      <c r="C503" s="125"/>
      <c r="D503" s="125"/>
      <c r="E503" s="125"/>
      <c r="F503" s="125"/>
      <c r="G503" s="125"/>
      <c r="H503" s="125"/>
      <c r="I503" s="125"/>
      <c r="J503" s="125"/>
      <c r="K503" s="125"/>
      <c r="L503" s="125"/>
      <c r="M503" s="125"/>
      <c r="N503" s="125"/>
      <c r="O503" s="125"/>
      <c r="P503" s="125"/>
      <c r="Q503" s="125"/>
      <c r="R503" s="125"/>
      <c r="S503" s="125"/>
      <c r="T503" s="125"/>
      <c r="U503" s="125"/>
      <c r="V503" s="125"/>
      <c r="W503" s="125"/>
    </row>
    <row r="504" spans="1:23" ht="15.75" customHeight="1" x14ac:dyDescent="0.3">
      <c r="A504" s="125"/>
      <c r="B504" s="125"/>
      <c r="C504" s="125"/>
      <c r="D504" s="125"/>
      <c r="E504" s="125"/>
      <c r="F504" s="125"/>
      <c r="G504" s="125"/>
      <c r="H504" s="125"/>
      <c r="I504" s="125"/>
      <c r="J504" s="125"/>
      <c r="K504" s="125"/>
      <c r="L504" s="125"/>
      <c r="M504" s="125"/>
      <c r="N504" s="125"/>
      <c r="O504" s="125"/>
      <c r="P504" s="125"/>
      <c r="Q504" s="125"/>
      <c r="R504" s="125"/>
      <c r="S504" s="125"/>
      <c r="T504" s="125"/>
      <c r="U504" s="125"/>
      <c r="V504" s="125"/>
      <c r="W504" s="125"/>
    </row>
    <row r="505" spans="1:23" ht="15.75" customHeight="1" x14ac:dyDescent="0.3">
      <c r="A505" s="125"/>
      <c r="B505" s="125"/>
      <c r="C505" s="125"/>
      <c r="D505" s="125"/>
      <c r="E505" s="125"/>
      <c r="F505" s="125"/>
      <c r="G505" s="125"/>
      <c r="H505" s="125"/>
      <c r="I505" s="125"/>
      <c r="J505" s="125"/>
      <c r="K505" s="125"/>
      <c r="L505" s="125"/>
      <c r="M505" s="125"/>
      <c r="N505" s="125"/>
      <c r="O505" s="125"/>
      <c r="P505" s="125"/>
      <c r="Q505" s="125"/>
      <c r="R505" s="125"/>
      <c r="S505" s="125"/>
      <c r="T505" s="125"/>
      <c r="U505" s="125"/>
      <c r="V505" s="125"/>
      <c r="W505" s="125"/>
    </row>
    <row r="506" spans="1:23" ht="15.75" customHeight="1" x14ac:dyDescent="0.3">
      <c r="A506" s="125"/>
      <c r="B506" s="125"/>
      <c r="C506" s="125"/>
      <c r="D506" s="125"/>
      <c r="E506" s="125"/>
      <c r="F506" s="125"/>
      <c r="G506" s="125"/>
      <c r="H506" s="125"/>
      <c r="I506" s="125"/>
      <c r="J506" s="125"/>
      <c r="K506" s="125"/>
      <c r="L506" s="125"/>
      <c r="M506" s="125"/>
      <c r="N506" s="125"/>
      <c r="O506" s="125"/>
      <c r="P506" s="125"/>
      <c r="Q506" s="125"/>
      <c r="R506" s="125"/>
      <c r="S506" s="125"/>
      <c r="T506" s="125"/>
      <c r="U506" s="125"/>
      <c r="V506" s="125"/>
      <c r="W506" s="125"/>
    </row>
    <row r="507" spans="1:23" ht="15.75" customHeight="1" x14ac:dyDescent="0.3">
      <c r="A507" s="125"/>
      <c r="B507" s="125"/>
      <c r="C507" s="125"/>
      <c r="D507" s="125"/>
      <c r="E507" s="125"/>
      <c r="F507" s="125"/>
      <c r="G507" s="125"/>
      <c r="H507" s="125"/>
      <c r="I507" s="125"/>
      <c r="J507" s="125"/>
      <c r="K507" s="125"/>
      <c r="L507" s="125"/>
      <c r="M507" s="125"/>
      <c r="N507" s="125"/>
      <c r="O507" s="125"/>
      <c r="P507" s="125"/>
      <c r="Q507" s="125"/>
      <c r="R507" s="125"/>
      <c r="S507" s="125"/>
      <c r="T507" s="125"/>
      <c r="U507" s="125"/>
      <c r="V507" s="125"/>
      <c r="W507" s="125"/>
    </row>
    <row r="508" spans="1:23" ht="15.75" customHeight="1" x14ac:dyDescent="0.3">
      <c r="A508" s="125"/>
      <c r="B508" s="125"/>
      <c r="C508" s="125"/>
      <c r="D508" s="125"/>
      <c r="E508" s="125"/>
      <c r="F508" s="125"/>
      <c r="G508" s="125"/>
      <c r="H508" s="125"/>
      <c r="I508" s="125"/>
      <c r="J508" s="125"/>
      <c r="K508" s="125"/>
      <c r="L508" s="125"/>
      <c r="M508" s="125"/>
      <c r="N508" s="125"/>
      <c r="O508" s="125"/>
      <c r="P508" s="125"/>
      <c r="Q508" s="125"/>
      <c r="R508" s="125"/>
      <c r="S508" s="125"/>
      <c r="T508" s="125"/>
      <c r="U508" s="125"/>
      <c r="V508" s="125"/>
      <c r="W508" s="125"/>
    </row>
    <row r="509" spans="1:23" ht="15.75" customHeight="1" x14ac:dyDescent="0.3">
      <c r="A509" s="125"/>
      <c r="B509" s="125"/>
      <c r="C509" s="125"/>
      <c r="D509" s="125"/>
      <c r="E509" s="125"/>
      <c r="F509" s="125"/>
      <c r="G509" s="125"/>
      <c r="H509" s="125"/>
      <c r="I509" s="125"/>
      <c r="J509" s="125"/>
      <c r="K509" s="125"/>
      <c r="L509" s="125"/>
      <c r="M509" s="125"/>
      <c r="N509" s="125"/>
      <c r="O509" s="125"/>
      <c r="P509" s="125"/>
      <c r="Q509" s="125"/>
      <c r="R509" s="125"/>
      <c r="S509" s="125"/>
      <c r="T509" s="125"/>
      <c r="U509" s="125"/>
      <c r="V509" s="125"/>
      <c r="W509" s="125"/>
    </row>
    <row r="510" spans="1:23" ht="15.75" customHeight="1" x14ac:dyDescent="0.3">
      <c r="A510" s="125"/>
      <c r="B510" s="125"/>
      <c r="C510" s="125"/>
      <c r="D510" s="125"/>
      <c r="E510" s="125"/>
      <c r="F510" s="125"/>
      <c r="G510" s="125"/>
      <c r="H510" s="125"/>
      <c r="I510" s="125"/>
      <c r="J510" s="125"/>
      <c r="K510" s="125"/>
      <c r="L510" s="125"/>
      <c r="M510" s="125"/>
      <c r="N510" s="125"/>
      <c r="O510" s="125"/>
      <c r="P510" s="125"/>
      <c r="Q510" s="125"/>
      <c r="R510" s="125"/>
      <c r="S510" s="125"/>
      <c r="T510" s="125"/>
      <c r="U510" s="125"/>
      <c r="V510" s="125"/>
      <c r="W510" s="125"/>
    </row>
    <row r="511" spans="1:23" ht="15.75" customHeight="1" x14ac:dyDescent="0.3">
      <c r="A511" s="125"/>
      <c r="B511" s="125"/>
      <c r="C511" s="125"/>
      <c r="D511" s="125"/>
      <c r="E511" s="125"/>
      <c r="F511" s="125"/>
      <c r="G511" s="125"/>
      <c r="H511" s="125"/>
      <c r="I511" s="125"/>
      <c r="J511" s="125"/>
      <c r="K511" s="125"/>
      <c r="L511" s="125"/>
      <c r="M511" s="125"/>
      <c r="N511" s="125"/>
      <c r="O511" s="125"/>
      <c r="P511" s="125"/>
      <c r="Q511" s="125"/>
      <c r="R511" s="125"/>
      <c r="S511" s="125"/>
      <c r="T511" s="125"/>
      <c r="U511" s="125"/>
      <c r="V511" s="125"/>
      <c r="W511" s="125"/>
    </row>
    <row r="512" spans="1:23" ht="15.75" customHeight="1" x14ac:dyDescent="0.3">
      <c r="A512" s="125"/>
      <c r="B512" s="125"/>
      <c r="C512" s="125"/>
      <c r="D512" s="125"/>
      <c r="E512" s="125"/>
      <c r="F512" s="125"/>
      <c r="G512" s="125"/>
      <c r="H512" s="125"/>
      <c r="I512" s="125"/>
      <c r="J512" s="125"/>
      <c r="K512" s="125"/>
      <c r="L512" s="125"/>
      <c r="M512" s="125"/>
      <c r="N512" s="125"/>
      <c r="O512" s="125"/>
      <c r="P512" s="125"/>
      <c r="Q512" s="125"/>
      <c r="R512" s="125"/>
      <c r="S512" s="125"/>
      <c r="T512" s="125"/>
      <c r="U512" s="125"/>
      <c r="V512" s="125"/>
      <c r="W512" s="125"/>
    </row>
    <row r="513" spans="1:23" ht="15.75" customHeight="1" x14ac:dyDescent="0.3">
      <c r="A513" s="125"/>
      <c r="B513" s="125"/>
      <c r="C513" s="125"/>
      <c r="D513" s="125"/>
      <c r="E513" s="125"/>
      <c r="F513" s="125"/>
      <c r="G513" s="125"/>
      <c r="H513" s="125"/>
      <c r="I513" s="125"/>
      <c r="J513" s="125"/>
      <c r="K513" s="125"/>
      <c r="L513" s="125"/>
      <c r="M513" s="125"/>
      <c r="N513" s="125"/>
      <c r="O513" s="125"/>
      <c r="P513" s="125"/>
      <c r="Q513" s="125"/>
      <c r="R513" s="125"/>
      <c r="S513" s="125"/>
      <c r="T513" s="125"/>
      <c r="U513" s="125"/>
      <c r="V513" s="125"/>
      <c r="W513" s="125"/>
    </row>
    <row r="514" spans="1:23" ht="15.75" customHeight="1" x14ac:dyDescent="0.3">
      <c r="A514" s="125"/>
      <c r="B514" s="125"/>
      <c r="C514" s="125"/>
      <c r="D514" s="125"/>
      <c r="E514" s="125"/>
      <c r="F514" s="125"/>
      <c r="G514" s="125"/>
      <c r="H514" s="125"/>
      <c r="I514" s="125"/>
      <c r="J514" s="125"/>
      <c r="K514" s="125"/>
      <c r="L514" s="125"/>
      <c r="M514" s="125"/>
      <c r="N514" s="125"/>
      <c r="O514" s="125"/>
      <c r="P514" s="125"/>
      <c r="Q514" s="125"/>
      <c r="R514" s="125"/>
      <c r="S514" s="125"/>
      <c r="T514" s="125"/>
      <c r="U514" s="125"/>
      <c r="V514" s="125"/>
      <c r="W514" s="125"/>
    </row>
    <row r="515" spans="1:23" ht="15.75" customHeight="1" x14ac:dyDescent="0.3">
      <c r="A515" s="125"/>
      <c r="B515" s="125"/>
      <c r="C515" s="125"/>
      <c r="D515" s="125"/>
      <c r="E515" s="125"/>
      <c r="F515" s="125"/>
      <c r="G515" s="125"/>
      <c r="H515" s="125"/>
      <c r="I515" s="125"/>
      <c r="J515" s="125"/>
      <c r="K515" s="125"/>
      <c r="L515" s="125"/>
      <c r="M515" s="125"/>
      <c r="N515" s="125"/>
      <c r="O515" s="125"/>
      <c r="P515" s="125"/>
      <c r="Q515" s="125"/>
      <c r="R515" s="125"/>
      <c r="S515" s="125"/>
      <c r="T515" s="125"/>
      <c r="U515" s="125"/>
      <c r="V515" s="125"/>
      <c r="W515" s="125"/>
    </row>
    <row r="516" spans="1:23" ht="15.75" customHeight="1" x14ac:dyDescent="0.3">
      <c r="A516" s="125"/>
      <c r="B516" s="125"/>
      <c r="C516" s="125"/>
      <c r="D516" s="125"/>
      <c r="E516" s="125"/>
      <c r="F516" s="125"/>
      <c r="G516" s="125"/>
      <c r="H516" s="125"/>
      <c r="I516" s="125"/>
      <c r="J516" s="125"/>
      <c r="K516" s="125"/>
      <c r="L516" s="125"/>
      <c r="M516" s="125"/>
      <c r="N516" s="125"/>
      <c r="O516" s="125"/>
      <c r="P516" s="125"/>
      <c r="Q516" s="125"/>
      <c r="R516" s="125"/>
      <c r="S516" s="125"/>
      <c r="T516" s="125"/>
      <c r="U516" s="125"/>
      <c r="V516" s="125"/>
      <c r="W516" s="125"/>
    </row>
    <row r="517" spans="1:23" ht="15.75" customHeight="1" x14ac:dyDescent="0.3">
      <c r="A517" s="125"/>
      <c r="B517" s="125"/>
      <c r="C517" s="125"/>
      <c r="D517" s="125"/>
      <c r="E517" s="125"/>
      <c r="F517" s="125"/>
      <c r="G517" s="125"/>
      <c r="H517" s="125"/>
      <c r="I517" s="125"/>
      <c r="J517" s="125"/>
      <c r="K517" s="125"/>
      <c r="L517" s="125"/>
      <c r="M517" s="125"/>
      <c r="N517" s="125"/>
      <c r="O517" s="125"/>
      <c r="P517" s="125"/>
      <c r="Q517" s="125"/>
      <c r="R517" s="125"/>
      <c r="S517" s="125"/>
      <c r="T517" s="125"/>
      <c r="U517" s="125"/>
      <c r="V517" s="125"/>
      <c r="W517" s="125"/>
    </row>
    <row r="518" spans="1:23" ht="15.75" customHeight="1" x14ac:dyDescent="0.3">
      <c r="A518" s="125"/>
      <c r="B518" s="125"/>
      <c r="C518" s="125"/>
      <c r="D518" s="125"/>
      <c r="E518" s="125"/>
      <c r="F518" s="125"/>
      <c r="G518" s="125"/>
      <c r="H518" s="125"/>
      <c r="I518" s="125"/>
      <c r="J518" s="125"/>
      <c r="K518" s="125"/>
      <c r="L518" s="125"/>
      <c r="M518" s="125"/>
      <c r="N518" s="125"/>
      <c r="O518" s="125"/>
      <c r="P518" s="125"/>
      <c r="Q518" s="125"/>
      <c r="R518" s="125"/>
      <c r="S518" s="125"/>
      <c r="T518" s="125"/>
      <c r="U518" s="125"/>
      <c r="V518" s="125"/>
      <c r="W518" s="125"/>
    </row>
    <row r="519" spans="1:23" ht="15.75" customHeight="1" x14ac:dyDescent="0.3">
      <c r="A519" s="125"/>
      <c r="B519" s="125"/>
      <c r="C519" s="125"/>
      <c r="D519" s="125"/>
      <c r="E519" s="125"/>
      <c r="F519" s="125"/>
      <c r="G519" s="125"/>
      <c r="H519" s="125"/>
      <c r="I519" s="125"/>
      <c r="J519" s="125"/>
      <c r="K519" s="125"/>
      <c r="L519" s="125"/>
      <c r="M519" s="125"/>
      <c r="N519" s="125"/>
      <c r="O519" s="125"/>
      <c r="P519" s="125"/>
      <c r="Q519" s="125"/>
      <c r="R519" s="125"/>
      <c r="S519" s="125"/>
      <c r="T519" s="125"/>
      <c r="U519" s="125"/>
      <c r="V519" s="125"/>
      <c r="W519" s="125"/>
    </row>
    <row r="520" spans="1:23" ht="15.75" customHeight="1" x14ac:dyDescent="0.3">
      <c r="A520" s="125"/>
      <c r="B520" s="125"/>
      <c r="C520" s="125"/>
      <c r="D520" s="125"/>
      <c r="E520" s="125"/>
      <c r="F520" s="125"/>
      <c r="G520" s="125"/>
      <c r="H520" s="125"/>
      <c r="I520" s="125"/>
      <c r="J520" s="125"/>
      <c r="K520" s="125"/>
      <c r="L520" s="125"/>
      <c r="M520" s="125"/>
      <c r="N520" s="125"/>
      <c r="O520" s="125"/>
      <c r="P520" s="125"/>
      <c r="Q520" s="125"/>
      <c r="R520" s="125"/>
      <c r="S520" s="125"/>
      <c r="T520" s="125"/>
      <c r="U520" s="125"/>
      <c r="V520" s="125"/>
      <c r="W520" s="125"/>
    </row>
    <row r="521" spans="1:23" ht="15.75" customHeight="1" x14ac:dyDescent="0.3">
      <c r="A521" s="125"/>
      <c r="B521" s="125"/>
      <c r="C521" s="125"/>
      <c r="D521" s="125"/>
      <c r="E521" s="125"/>
      <c r="F521" s="125"/>
      <c r="G521" s="125"/>
      <c r="H521" s="125"/>
      <c r="I521" s="125"/>
      <c r="J521" s="125"/>
      <c r="K521" s="125"/>
      <c r="L521" s="125"/>
      <c r="M521" s="125"/>
      <c r="N521" s="125"/>
      <c r="O521" s="125"/>
      <c r="P521" s="125"/>
      <c r="Q521" s="125"/>
      <c r="R521" s="125"/>
      <c r="S521" s="125"/>
      <c r="T521" s="125"/>
      <c r="U521" s="125"/>
      <c r="V521" s="125"/>
      <c r="W521" s="125"/>
    </row>
    <row r="522" spans="1:23" ht="15.75" customHeight="1" x14ac:dyDescent="0.3">
      <c r="A522" s="125"/>
      <c r="B522" s="125"/>
      <c r="C522" s="125"/>
      <c r="D522" s="125"/>
      <c r="E522" s="125"/>
      <c r="F522" s="125"/>
      <c r="G522" s="125"/>
      <c r="H522" s="125"/>
      <c r="I522" s="125"/>
      <c r="J522" s="125"/>
      <c r="K522" s="125"/>
      <c r="L522" s="125"/>
      <c r="M522" s="125"/>
      <c r="N522" s="125"/>
      <c r="O522" s="125"/>
      <c r="P522" s="125"/>
      <c r="Q522" s="125"/>
      <c r="R522" s="125"/>
      <c r="S522" s="125"/>
      <c r="T522" s="125"/>
      <c r="U522" s="125"/>
      <c r="V522" s="125"/>
      <c r="W522" s="125"/>
    </row>
    <row r="523" spans="1:23" ht="15.75" customHeight="1" x14ac:dyDescent="0.3">
      <c r="A523" s="125"/>
      <c r="B523" s="125"/>
      <c r="C523" s="125"/>
      <c r="D523" s="125"/>
      <c r="E523" s="125"/>
      <c r="F523" s="125"/>
      <c r="G523" s="125"/>
      <c r="H523" s="125"/>
      <c r="I523" s="125"/>
      <c r="J523" s="125"/>
      <c r="K523" s="125"/>
      <c r="L523" s="125"/>
      <c r="M523" s="125"/>
      <c r="N523" s="125"/>
      <c r="O523" s="125"/>
      <c r="P523" s="125"/>
      <c r="Q523" s="125"/>
      <c r="R523" s="125"/>
      <c r="S523" s="125"/>
      <c r="T523" s="125"/>
      <c r="U523" s="125"/>
      <c r="V523" s="125"/>
      <c r="W523" s="125"/>
    </row>
    <row r="524" spans="1:23" ht="15.75" customHeight="1" x14ac:dyDescent="0.3">
      <c r="A524" s="125"/>
      <c r="B524" s="125"/>
      <c r="C524" s="125"/>
      <c r="D524" s="125"/>
      <c r="E524" s="125"/>
      <c r="F524" s="125"/>
      <c r="G524" s="125"/>
      <c r="H524" s="125"/>
      <c r="I524" s="125"/>
      <c r="J524" s="125"/>
      <c r="K524" s="125"/>
      <c r="L524" s="125"/>
      <c r="M524" s="125"/>
      <c r="N524" s="125"/>
      <c r="O524" s="125"/>
      <c r="P524" s="125"/>
      <c r="Q524" s="125"/>
      <c r="R524" s="125"/>
      <c r="S524" s="125"/>
      <c r="T524" s="125"/>
      <c r="U524" s="125"/>
      <c r="V524" s="125"/>
      <c r="W524" s="125"/>
    </row>
    <row r="525" spans="1:23" ht="15.75" customHeight="1" x14ac:dyDescent="0.3">
      <c r="A525" s="125"/>
      <c r="B525" s="125"/>
      <c r="C525" s="125"/>
      <c r="D525" s="125"/>
      <c r="E525" s="125"/>
      <c r="F525" s="125"/>
      <c r="G525" s="125"/>
      <c r="H525" s="125"/>
      <c r="I525" s="125"/>
      <c r="J525" s="125"/>
      <c r="K525" s="125"/>
      <c r="L525" s="125"/>
      <c r="M525" s="125"/>
      <c r="N525" s="125"/>
      <c r="O525" s="125"/>
      <c r="P525" s="125"/>
      <c r="Q525" s="125"/>
      <c r="R525" s="125"/>
      <c r="S525" s="125"/>
      <c r="T525" s="125"/>
      <c r="U525" s="125"/>
      <c r="V525" s="125"/>
      <c r="W525" s="125"/>
    </row>
    <row r="526" spans="1:23" ht="15.75" customHeight="1" x14ac:dyDescent="0.3">
      <c r="A526" s="125"/>
      <c r="B526" s="125"/>
      <c r="C526" s="125"/>
      <c r="D526" s="125"/>
      <c r="E526" s="125"/>
      <c r="F526" s="125"/>
      <c r="G526" s="125"/>
      <c r="H526" s="125"/>
      <c r="I526" s="125"/>
      <c r="J526" s="125"/>
      <c r="K526" s="125"/>
      <c r="L526" s="125"/>
      <c r="M526" s="125"/>
      <c r="N526" s="125"/>
      <c r="O526" s="125"/>
      <c r="P526" s="125"/>
      <c r="Q526" s="125"/>
      <c r="R526" s="125"/>
      <c r="S526" s="125"/>
      <c r="T526" s="125"/>
      <c r="U526" s="125"/>
      <c r="V526" s="125"/>
      <c r="W526" s="125"/>
    </row>
    <row r="527" spans="1:23" ht="15.75" customHeight="1" x14ac:dyDescent="0.3">
      <c r="A527" s="125"/>
      <c r="B527" s="125"/>
      <c r="C527" s="125"/>
      <c r="D527" s="125"/>
      <c r="E527" s="125"/>
      <c r="F527" s="125"/>
      <c r="G527" s="125"/>
      <c r="H527" s="125"/>
      <c r="I527" s="125"/>
      <c r="J527" s="125"/>
      <c r="K527" s="125"/>
      <c r="L527" s="125"/>
      <c r="M527" s="125"/>
      <c r="N527" s="125"/>
      <c r="O527" s="125"/>
      <c r="P527" s="125"/>
      <c r="Q527" s="125"/>
      <c r="R527" s="125"/>
      <c r="S527" s="125"/>
      <c r="T527" s="125"/>
      <c r="U527" s="125"/>
      <c r="V527" s="125"/>
      <c r="W527" s="125"/>
    </row>
    <row r="528" spans="1:23" ht="15.75" customHeight="1" x14ac:dyDescent="0.3">
      <c r="A528" s="125"/>
      <c r="B528" s="125"/>
      <c r="C528" s="125"/>
      <c r="D528" s="125"/>
      <c r="E528" s="125"/>
      <c r="F528" s="125"/>
      <c r="G528" s="125"/>
      <c r="H528" s="125"/>
      <c r="I528" s="125"/>
      <c r="J528" s="125"/>
      <c r="K528" s="125"/>
      <c r="L528" s="125"/>
      <c r="M528" s="125"/>
      <c r="N528" s="125"/>
      <c r="O528" s="125"/>
      <c r="P528" s="125"/>
      <c r="Q528" s="125"/>
      <c r="R528" s="125"/>
      <c r="S528" s="125"/>
      <c r="T528" s="125"/>
      <c r="U528" s="125"/>
      <c r="V528" s="125"/>
      <c r="W528" s="125"/>
    </row>
    <row r="529" spans="1:23" ht="15.75" customHeight="1" x14ac:dyDescent="0.3">
      <c r="A529" s="125"/>
      <c r="B529" s="125"/>
      <c r="C529" s="125"/>
      <c r="D529" s="125"/>
      <c r="E529" s="125"/>
      <c r="F529" s="125"/>
      <c r="G529" s="125"/>
      <c r="H529" s="125"/>
      <c r="I529" s="125"/>
      <c r="J529" s="125"/>
      <c r="K529" s="125"/>
      <c r="L529" s="125"/>
      <c r="M529" s="125"/>
      <c r="N529" s="125"/>
      <c r="O529" s="125"/>
      <c r="P529" s="125"/>
      <c r="Q529" s="125"/>
      <c r="R529" s="125"/>
      <c r="S529" s="125"/>
      <c r="T529" s="125"/>
      <c r="U529" s="125"/>
      <c r="V529" s="125"/>
      <c r="W529" s="125"/>
    </row>
    <row r="530" spans="1:23" ht="15.75" customHeight="1" x14ac:dyDescent="0.3">
      <c r="A530" s="125"/>
      <c r="B530" s="125"/>
      <c r="C530" s="125"/>
      <c r="D530" s="125"/>
      <c r="E530" s="125"/>
      <c r="F530" s="125"/>
      <c r="G530" s="125"/>
      <c r="H530" s="125"/>
      <c r="I530" s="125"/>
      <c r="J530" s="125"/>
      <c r="K530" s="125"/>
      <c r="L530" s="125"/>
      <c r="M530" s="125"/>
      <c r="N530" s="125"/>
      <c r="O530" s="125"/>
      <c r="P530" s="125"/>
      <c r="Q530" s="125"/>
      <c r="R530" s="125"/>
      <c r="S530" s="125"/>
      <c r="T530" s="125"/>
      <c r="U530" s="125"/>
      <c r="V530" s="125"/>
      <c r="W530" s="125"/>
    </row>
    <row r="531" spans="1:23" ht="15.75" customHeight="1" x14ac:dyDescent="0.3">
      <c r="A531" s="125"/>
      <c r="B531" s="125"/>
      <c r="C531" s="125"/>
      <c r="D531" s="125"/>
      <c r="E531" s="125"/>
      <c r="F531" s="125"/>
      <c r="G531" s="125"/>
      <c r="H531" s="125"/>
      <c r="I531" s="125"/>
      <c r="J531" s="125"/>
      <c r="K531" s="125"/>
      <c r="L531" s="125"/>
      <c r="M531" s="125"/>
      <c r="N531" s="125"/>
      <c r="O531" s="125"/>
      <c r="P531" s="125"/>
      <c r="Q531" s="125"/>
      <c r="R531" s="125"/>
      <c r="S531" s="125"/>
      <c r="T531" s="125"/>
      <c r="U531" s="125"/>
      <c r="V531" s="125"/>
      <c r="W531" s="125"/>
    </row>
    <row r="532" spans="1:23" ht="15.75" customHeight="1" x14ac:dyDescent="0.3">
      <c r="A532" s="125"/>
      <c r="B532" s="125"/>
      <c r="C532" s="125"/>
      <c r="D532" s="125"/>
      <c r="E532" s="125"/>
      <c r="F532" s="125"/>
      <c r="G532" s="125"/>
      <c r="H532" s="125"/>
      <c r="I532" s="125"/>
      <c r="J532" s="125"/>
      <c r="K532" s="125"/>
      <c r="L532" s="125"/>
      <c r="M532" s="125"/>
      <c r="N532" s="125"/>
      <c r="O532" s="125"/>
      <c r="P532" s="125"/>
      <c r="Q532" s="125"/>
      <c r="R532" s="125"/>
      <c r="S532" s="125"/>
      <c r="T532" s="125"/>
      <c r="U532" s="125"/>
      <c r="V532" s="125"/>
      <c r="W532" s="125"/>
    </row>
    <row r="533" spans="1:23" ht="15.75" customHeight="1" x14ac:dyDescent="0.3">
      <c r="A533" s="125"/>
      <c r="B533" s="125"/>
      <c r="C533" s="125"/>
      <c r="D533" s="125"/>
      <c r="E533" s="125"/>
      <c r="F533" s="125"/>
      <c r="G533" s="125"/>
      <c r="H533" s="125"/>
      <c r="I533" s="125"/>
      <c r="J533" s="125"/>
      <c r="K533" s="125"/>
      <c r="L533" s="125"/>
      <c r="M533" s="125"/>
      <c r="N533" s="125"/>
      <c r="O533" s="125"/>
      <c r="P533" s="125"/>
      <c r="Q533" s="125"/>
      <c r="R533" s="125"/>
      <c r="S533" s="125"/>
      <c r="T533" s="125"/>
      <c r="U533" s="125"/>
      <c r="V533" s="125"/>
      <c r="W533" s="125"/>
    </row>
    <row r="534" spans="1:23" ht="15.75" customHeight="1" x14ac:dyDescent="0.3">
      <c r="A534" s="125"/>
      <c r="B534" s="125"/>
      <c r="C534" s="125"/>
      <c r="D534" s="125"/>
      <c r="E534" s="125"/>
      <c r="F534" s="125"/>
      <c r="G534" s="125"/>
      <c r="H534" s="125"/>
      <c r="I534" s="125"/>
      <c r="J534" s="125"/>
      <c r="K534" s="125"/>
      <c r="L534" s="125"/>
      <c r="M534" s="125"/>
      <c r="N534" s="125"/>
      <c r="O534" s="125"/>
      <c r="P534" s="125"/>
      <c r="Q534" s="125"/>
      <c r="R534" s="125"/>
      <c r="S534" s="125"/>
      <c r="T534" s="125"/>
      <c r="U534" s="125"/>
      <c r="V534" s="125"/>
      <c r="W534" s="125"/>
    </row>
    <row r="535" spans="1:23" ht="15.75" customHeight="1" x14ac:dyDescent="0.3">
      <c r="A535" s="125"/>
      <c r="B535" s="125"/>
      <c r="C535" s="125"/>
      <c r="D535" s="125"/>
      <c r="E535" s="125"/>
      <c r="F535" s="125"/>
      <c r="G535" s="125"/>
      <c r="H535" s="125"/>
      <c r="I535" s="125"/>
      <c r="J535" s="125"/>
      <c r="K535" s="125"/>
      <c r="L535" s="125"/>
      <c r="M535" s="125"/>
      <c r="N535" s="125"/>
      <c r="O535" s="125"/>
      <c r="P535" s="125"/>
      <c r="Q535" s="125"/>
      <c r="R535" s="125"/>
      <c r="S535" s="125"/>
      <c r="T535" s="125"/>
      <c r="U535" s="125"/>
      <c r="V535" s="125"/>
      <c r="W535" s="125"/>
    </row>
    <row r="536" spans="1:23" ht="15.75" customHeight="1" x14ac:dyDescent="0.3">
      <c r="A536" s="125"/>
      <c r="B536" s="125"/>
      <c r="C536" s="125"/>
      <c r="D536" s="125"/>
      <c r="E536" s="125"/>
      <c r="F536" s="125"/>
      <c r="G536" s="125"/>
      <c r="H536" s="125"/>
      <c r="I536" s="125"/>
      <c r="J536" s="125"/>
      <c r="K536" s="125"/>
      <c r="L536" s="125"/>
      <c r="M536" s="125"/>
      <c r="N536" s="125"/>
      <c r="O536" s="125"/>
      <c r="P536" s="125"/>
      <c r="Q536" s="125"/>
      <c r="R536" s="125"/>
      <c r="S536" s="125"/>
      <c r="T536" s="125"/>
      <c r="U536" s="125"/>
      <c r="V536" s="125"/>
      <c r="W536" s="125"/>
    </row>
    <row r="537" spans="1:23" ht="15.75" customHeight="1" x14ac:dyDescent="0.3">
      <c r="A537" s="125"/>
      <c r="B537" s="125"/>
      <c r="C537" s="125"/>
      <c r="D537" s="125"/>
      <c r="E537" s="125"/>
      <c r="F537" s="125"/>
      <c r="G537" s="125"/>
      <c r="H537" s="125"/>
      <c r="I537" s="125"/>
      <c r="J537" s="125"/>
      <c r="K537" s="125"/>
      <c r="L537" s="125"/>
      <c r="M537" s="125"/>
      <c r="N537" s="125"/>
      <c r="O537" s="125"/>
      <c r="P537" s="125"/>
      <c r="Q537" s="125"/>
      <c r="R537" s="125"/>
      <c r="S537" s="125"/>
      <c r="T537" s="125"/>
      <c r="U537" s="125"/>
      <c r="V537" s="125"/>
      <c r="W537" s="125"/>
    </row>
    <row r="538" spans="1:23" ht="15.75" customHeight="1" x14ac:dyDescent="0.3">
      <c r="A538" s="125"/>
      <c r="B538" s="125"/>
      <c r="C538" s="125"/>
      <c r="D538" s="125"/>
      <c r="E538" s="125"/>
      <c r="F538" s="125"/>
      <c r="G538" s="125"/>
      <c r="H538" s="125"/>
      <c r="I538" s="125"/>
      <c r="J538" s="125"/>
      <c r="K538" s="125"/>
      <c r="L538" s="125"/>
      <c r="M538" s="125"/>
      <c r="N538" s="125"/>
      <c r="O538" s="125"/>
      <c r="P538" s="125"/>
      <c r="Q538" s="125"/>
      <c r="R538" s="125"/>
      <c r="S538" s="125"/>
      <c r="T538" s="125"/>
      <c r="U538" s="125"/>
      <c r="V538" s="125"/>
      <c r="W538" s="125"/>
    </row>
    <row r="539" spans="1:23" ht="15.75" customHeight="1" x14ac:dyDescent="0.3">
      <c r="A539" s="125"/>
      <c r="B539" s="125"/>
      <c r="C539" s="125"/>
      <c r="D539" s="125"/>
      <c r="E539" s="125"/>
      <c r="F539" s="125"/>
      <c r="G539" s="125"/>
      <c r="H539" s="125"/>
      <c r="I539" s="125"/>
      <c r="J539" s="125"/>
      <c r="K539" s="125"/>
      <c r="L539" s="125"/>
      <c r="M539" s="125"/>
      <c r="N539" s="125"/>
      <c r="O539" s="125"/>
      <c r="P539" s="125"/>
      <c r="Q539" s="125"/>
      <c r="R539" s="125"/>
      <c r="S539" s="125"/>
      <c r="T539" s="125"/>
      <c r="U539" s="125"/>
      <c r="V539" s="125"/>
      <c r="W539" s="125"/>
    </row>
    <row r="540" spans="1:23" ht="15.75" customHeight="1" x14ac:dyDescent="0.3">
      <c r="A540" s="125"/>
      <c r="B540" s="125"/>
      <c r="C540" s="125"/>
      <c r="D540" s="125"/>
      <c r="E540" s="125"/>
      <c r="F540" s="125"/>
      <c r="G540" s="125"/>
      <c r="H540" s="125"/>
      <c r="I540" s="125"/>
      <c r="J540" s="125"/>
      <c r="K540" s="125"/>
      <c r="L540" s="125"/>
      <c r="M540" s="125"/>
      <c r="N540" s="125"/>
      <c r="O540" s="125"/>
      <c r="P540" s="125"/>
      <c r="Q540" s="125"/>
      <c r="R540" s="125"/>
      <c r="S540" s="125"/>
      <c r="T540" s="125"/>
      <c r="U540" s="125"/>
      <c r="V540" s="125"/>
      <c r="W540" s="125"/>
    </row>
    <row r="541" spans="1:23" ht="15.75" customHeight="1" x14ac:dyDescent="0.3">
      <c r="A541" s="125"/>
      <c r="B541" s="125"/>
      <c r="C541" s="125"/>
      <c r="D541" s="125"/>
      <c r="E541" s="125"/>
      <c r="F541" s="125"/>
      <c r="G541" s="125"/>
      <c r="H541" s="125"/>
      <c r="I541" s="125"/>
      <c r="J541" s="125"/>
      <c r="K541" s="125"/>
      <c r="L541" s="125"/>
      <c r="M541" s="125"/>
      <c r="N541" s="125"/>
      <c r="O541" s="125"/>
      <c r="P541" s="125"/>
      <c r="Q541" s="125"/>
      <c r="R541" s="125"/>
      <c r="S541" s="125"/>
      <c r="T541" s="125"/>
      <c r="U541" s="125"/>
      <c r="V541" s="125"/>
      <c r="W541" s="125"/>
    </row>
    <row r="542" spans="1:23" ht="15.75" customHeight="1" x14ac:dyDescent="0.3">
      <c r="A542" s="125"/>
      <c r="B542" s="125"/>
      <c r="C542" s="125"/>
      <c r="D542" s="125"/>
      <c r="E542" s="125"/>
      <c r="F542" s="125"/>
      <c r="G542" s="125"/>
      <c r="H542" s="125"/>
      <c r="I542" s="125"/>
      <c r="J542" s="125"/>
      <c r="K542" s="125"/>
      <c r="L542" s="125"/>
      <c r="M542" s="125"/>
      <c r="N542" s="125"/>
      <c r="O542" s="125"/>
      <c r="P542" s="125"/>
      <c r="Q542" s="125"/>
      <c r="R542" s="125"/>
      <c r="S542" s="125"/>
      <c r="T542" s="125"/>
      <c r="U542" s="125"/>
      <c r="V542" s="125"/>
      <c r="W542" s="125"/>
    </row>
    <row r="543" spans="1:23" ht="15.75" customHeight="1" x14ac:dyDescent="0.3">
      <c r="A543" s="125"/>
      <c r="B543" s="125"/>
      <c r="C543" s="125"/>
      <c r="D543" s="125"/>
      <c r="E543" s="125"/>
      <c r="F543" s="125"/>
      <c r="G543" s="125"/>
      <c r="H543" s="125"/>
      <c r="I543" s="125"/>
      <c r="J543" s="125"/>
      <c r="K543" s="125"/>
      <c r="L543" s="125"/>
      <c r="M543" s="125"/>
      <c r="N543" s="125"/>
      <c r="O543" s="125"/>
      <c r="P543" s="125"/>
      <c r="Q543" s="125"/>
      <c r="R543" s="125"/>
      <c r="S543" s="125"/>
      <c r="T543" s="125"/>
      <c r="U543" s="125"/>
      <c r="V543" s="125"/>
      <c r="W543" s="125"/>
    </row>
    <row r="544" spans="1:23" ht="15.75" customHeight="1" x14ac:dyDescent="0.3">
      <c r="A544" s="125"/>
      <c r="B544" s="125"/>
      <c r="C544" s="125"/>
      <c r="D544" s="125"/>
      <c r="E544" s="125"/>
      <c r="F544" s="125"/>
      <c r="G544" s="125"/>
      <c r="H544" s="125"/>
      <c r="I544" s="125"/>
      <c r="J544" s="125"/>
      <c r="K544" s="125"/>
      <c r="L544" s="125"/>
      <c r="M544" s="125"/>
      <c r="N544" s="125"/>
      <c r="O544" s="125"/>
      <c r="P544" s="125"/>
      <c r="Q544" s="125"/>
      <c r="R544" s="125"/>
      <c r="S544" s="125"/>
      <c r="T544" s="125"/>
      <c r="U544" s="125"/>
      <c r="V544" s="125"/>
      <c r="W544" s="125"/>
    </row>
    <row r="545" spans="1:23" ht="15.75" customHeight="1" x14ac:dyDescent="0.3">
      <c r="A545" s="125"/>
      <c r="B545" s="125"/>
      <c r="C545" s="125"/>
      <c r="D545" s="125"/>
      <c r="E545" s="125"/>
      <c r="F545" s="125"/>
      <c r="G545" s="125"/>
      <c r="H545" s="125"/>
      <c r="I545" s="125"/>
      <c r="J545" s="125"/>
      <c r="K545" s="125"/>
      <c r="L545" s="125"/>
      <c r="M545" s="125"/>
      <c r="N545" s="125"/>
      <c r="O545" s="125"/>
      <c r="P545" s="125"/>
      <c r="Q545" s="125"/>
      <c r="R545" s="125"/>
      <c r="S545" s="125"/>
      <c r="T545" s="125"/>
      <c r="U545" s="125"/>
      <c r="V545" s="125"/>
      <c r="W545" s="125"/>
    </row>
    <row r="546" spans="1:23" ht="15.75" customHeight="1" x14ac:dyDescent="0.3">
      <c r="A546" s="125"/>
      <c r="B546" s="125"/>
      <c r="C546" s="125"/>
      <c r="D546" s="125"/>
      <c r="E546" s="125"/>
      <c r="F546" s="125"/>
      <c r="G546" s="125"/>
      <c r="H546" s="125"/>
      <c r="I546" s="125"/>
      <c r="J546" s="125"/>
      <c r="K546" s="125"/>
      <c r="L546" s="125"/>
      <c r="M546" s="125"/>
      <c r="N546" s="125"/>
      <c r="O546" s="125"/>
      <c r="P546" s="125"/>
      <c r="Q546" s="125"/>
      <c r="R546" s="125"/>
      <c r="S546" s="125"/>
      <c r="T546" s="125"/>
      <c r="U546" s="125"/>
      <c r="V546" s="125"/>
      <c r="W546" s="125"/>
    </row>
    <row r="547" spans="1:23" ht="15.75" customHeight="1" x14ac:dyDescent="0.3">
      <c r="A547" s="125"/>
      <c r="B547" s="125"/>
      <c r="C547" s="125"/>
      <c r="D547" s="125"/>
      <c r="E547" s="125"/>
      <c r="F547" s="125"/>
      <c r="G547" s="125"/>
      <c r="H547" s="125"/>
      <c r="I547" s="125"/>
      <c r="J547" s="125"/>
      <c r="K547" s="125"/>
      <c r="L547" s="125"/>
      <c r="M547" s="125"/>
      <c r="N547" s="125"/>
      <c r="O547" s="125"/>
      <c r="P547" s="125"/>
      <c r="Q547" s="125"/>
      <c r="R547" s="125"/>
      <c r="S547" s="125"/>
      <c r="T547" s="125"/>
      <c r="U547" s="125"/>
      <c r="V547" s="125"/>
      <c r="W547" s="125"/>
    </row>
    <row r="548" spans="1:23" ht="15.75" customHeight="1" x14ac:dyDescent="0.3">
      <c r="A548" s="125"/>
      <c r="B548" s="125"/>
      <c r="C548" s="125"/>
      <c r="D548" s="125"/>
      <c r="E548" s="125"/>
      <c r="F548" s="125"/>
      <c r="G548" s="125"/>
      <c r="H548" s="125"/>
      <c r="I548" s="125"/>
      <c r="J548" s="125"/>
      <c r="K548" s="125"/>
      <c r="L548" s="125"/>
      <c r="M548" s="125"/>
      <c r="N548" s="125"/>
      <c r="O548" s="125"/>
      <c r="P548" s="125"/>
      <c r="Q548" s="125"/>
      <c r="R548" s="125"/>
      <c r="S548" s="125"/>
      <c r="T548" s="125"/>
      <c r="U548" s="125"/>
      <c r="V548" s="125"/>
      <c r="W548" s="125"/>
    </row>
    <row r="549" spans="1:23" ht="15.75" customHeight="1" x14ac:dyDescent="0.3">
      <c r="A549" s="125"/>
      <c r="B549" s="125"/>
      <c r="C549" s="125"/>
      <c r="D549" s="125"/>
      <c r="E549" s="125"/>
      <c r="F549" s="125"/>
      <c r="G549" s="125"/>
      <c r="H549" s="125"/>
      <c r="I549" s="125"/>
      <c r="J549" s="125"/>
      <c r="K549" s="125"/>
      <c r="L549" s="125"/>
      <c r="M549" s="125"/>
      <c r="N549" s="125"/>
      <c r="O549" s="125"/>
      <c r="P549" s="125"/>
      <c r="Q549" s="125"/>
      <c r="R549" s="125"/>
      <c r="S549" s="125"/>
      <c r="T549" s="125"/>
      <c r="U549" s="125"/>
      <c r="V549" s="125"/>
      <c r="W549" s="125"/>
    </row>
    <row r="550" spans="1:23" ht="15.75" customHeight="1" x14ac:dyDescent="0.3">
      <c r="A550" s="125"/>
      <c r="B550" s="125"/>
      <c r="C550" s="125"/>
      <c r="D550" s="125"/>
      <c r="E550" s="125"/>
      <c r="F550" s="125"/>
      <c r="G550" s="125"/>
      <c r="H550" s="125"/>
      <c r="I550" s="125"/>
      <c r="J550" s="125"/>
      <c r="K550" s="125"/>
      <c r="L550" s="125"/>
      <c r="M550" s="125"/>
      <c r="N550" s="125"/>
      <c r="O550" s="125"/>
      <c r="P550" s="125"/>
      <c r="Q550" s="125"/>
      <c r="R550" s="125"/>
      <c r="S550" s="125"/>
      <c r="T550" s="125"/>
      <c r="U550" s="125"/>
      <c r="V550" s="125"/>
      <c r="W550" s="125"/>
    </row>
    <row r="551" spans="1:23" ht="15.75" customHeight="1" x14ac:dyDescent="0.3">
      <c r="A551" s="125"/>
      <c r="B551" s="125"/>
      <c r="C551" s="125"/>
      <c r="D551" s="125"/>
      <c r="E551" s="125"/>
      <c r="F551" s="125"/>
      <c r="G551" s="125"/>
      <c r="H551" s="125"/>
      <c r="I551" s="125"/>
      <c r="J551" s="125"/>
      <c r="K551" s="125"/>
      <c r="L551" s="125"/>
      <c r="M551" s="125"/>
      <c r="N551" s="125"/>
      <c r="O551" s="125"/>
      <c r="P551" s="125"/>
      <c r="Q551" s="125"/>
      <c r="R551" s="125"/>
      <c r="S551" s="125"/>
      <c r="T551" s="125"/>
      <c r="U551" s="125"/>
      <c r="V551" s="125"/>
      <c r="W551" s="125"/>
    </row>
    <row r="552" spans="1:23" ht="15.75" customHeight="1" x14ac:dyDescent="0.3">
      <c r="A552" s="125"/>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row>
    <row r="553" spans="1:23" ht="15.75" customHeight="1" x14ac:dyDescent="0.3">
      <c r="A553" s="125"/>
      <c r="B553" s="125"/>
      <c r="C553" s="125"/>
      <c r="D553" s="125"/>
      <c r="E553" s="125"/>
      <c r="F553" s="125"/>
      <c r="G553" s="125"/>
      <c r="H553" s="125"/>
      <c r="I553" s="125"/>
      <c r="J553" s="125"/>
      <c r="K553" s="125"/>
      <c r="L553" s="125"/>
      <c r="M553" s="125"/>
      <c r="N553" s="125"/>
      <c r="O553" s="125"/>
      <c r="P553" s="125"/>
      <c r="Q553" s="125"/>
      <c r="R553" s="125"/>
      <c r="S553" s="125"/>
      <c r="T553" s="125"/>
      <c r="U553" s="125"/>
      <c r="V553" s="125"/>
      <c r="W553" s="125"/>
    </row>
    <row r="554" spans="1:23" ht="15.75" customHeight="1" x14ac:dyDescent="0.3">
      <c r="A554" s="125"/>
      <c r="B554" s="125"/>
      <c r="C554" s="125"/>
      <c r="D554" s="125"/>
      <c r="E554" s="125"/>
      <c r="F554" s="125"/>
      <c r="G554" s="125"/>
      <c r="H554" s="125"/>
      <c r="I554" s="125"/>
      <c r="J554" s="125"/>
      <c r="K554" s="125"/>
      <c r="L554" s="125"/>
      <c r="M554" s="125"/>
      <c r="N554" s="125"/>
      <c r="O554" s="125"/>
      <c r="P554" s="125"/>
      <c r="Q554" s="125"/>
      <c r="R554" s="125"/>
      <c r="S554" s="125"/>
      <c r="T554" s="125"/>
      <c r="U554" s="125"/>
      <c r="V554" s="125"/>
      <c r="W554" s="125"/>
    </row>
    <row r="555" spans="1:23" ht="15.75" customHeight="1" x14ac:dyDescent="0.3">
      <c r="A555" s="125"/>
      <c r="B555" s="125"/>
      <c r="C555" s="125"/>
      <c r="D555" s="125"/>
      <c r="E555" s="125"/>
      <c r="F555" s="125"/>
      <c r="G555" s="125"/>
      <c r="H555" s="125"/>
      <c r="I555" s="125"/>
      <c r="J555" s="125"/>
      <c r="K555" s="125"/>
      <c r="L555" s="125"/>
      <c r="M555" s="125"/>
      <c r="N555" s="125"/>
      <c r="O555" s="125"/>
      <c r="P555" s="125"/>
      <c r="Q555" s="125"/>
      <c r="R555" s="125"/>
      <c r="S555" s="125"/>
      <c r="T555" s="125"/>
      <c r="U555" s="125"/>
      <c r="V555" s="125"/>
      <c r="W555" s="125"/>
    </row>
    <row r="556" spans="1:23" ht="15.75" customHeight="1" x14ac:dyDescent="0.3">
      <c r="A556" s="125"/>
      <c r="B556" s="125"/>
      <c r="C556" s="125"/>
      <c r="D556" s="125"/>
      <c r="E556" s="125"/>
      <c r="F556" s="125"/>
      <c r="G556" s="125"/>
      <c r="H556" s="125"/>
      <c r="I556" s="125"/>
      <c r="J556" s="125"/>
      <c r="K556" s="125"/>
      <c r="L556" s="125"/>
      <c r="M556" s="125"/>
      <c r="N556" s="125"/>
      <c r="O556" s="125"/>
      <c r="P556" s="125"/>
      <c r="Q556" s="125"/>
      <c r="R556" s="125"/>
      <c r="S556" s="125"/>
      <c r="T556" s="125"/>
      <c r="U556" s="125"/>
      <c r="V556" s="125"/>
      <c r="W556" s="125"/>
    </row>
    <row r="557" spans="1:23" ht="15.75" customHeight="1" x14ac:dyDescent="0.3">
      <c r="A557" s="125"/>
      <c r="B557" s="125"/>
      <c r="C557" s="125"/>
      <c r="D557" s="125"/>
      <c r="E557" s="125"/>
      <c r="F557" s="125"/>
      <c r="G557" s="125"/>
      <c r="H557" s="125"/>
      <c r="I557" s="125"/>
      <c r="J557" s="125"/>
      <c r="K557" s="125"/>
      <c r="L557" s="125"/>
      <c r="M557" s="125"/>
      <c r="N557" s="125"/>
      <c r="O557" s="125"/>
      <c r="P557" s="125"/>
      <c r="Q557" s="125"/>
      <c r="R557" s="125"/>
      <c r="S557" s="125"/>
      <c r="T557" s="125"/>
      <c r="U557" s="125"/>
      <c r="V557" s="125"/>
      <c r="W557" s="125"/>
    </row>
    <row r="558" spans="1:23" ht="15.75" customHeight="1" x14ac:dyDescent="0.3">
      <c r="A558" s="125"/>
      <c r="B558" s="125"/>
      <c r="C558" s="125"/>
      <c r="D558" s="125"/>
      <c r="E558" s="125"/>
      <c r="F558" s="125"/>
      <c r="G558" s="125"/>
      <c r="H558" s="125"/>
      <c r="I558" s="125"/>
      <c r="J558" s="125"/>
      <c r="K558" s="125"/>
      <c r="L558" s="125"/>
      <c r="M558" s="125"/>
      <c r="N558" s="125"/>
      <c r="O558" s="125"/>
      <c r="P558" s="125"/>
      <c r="Q558" s="125"/>
      <c r="R558" s="125"/>
      <c r="S558" s="125"/>
      <c r="T558" s="125"/>
      <c r="U558" s="125"/>
      <c r="V558" s="125"/>
      <c r="W558" s="125"/>
    </row>
    <row r="559" spans="1:23" ht="15.75" customHeight="1" x14ac:dyDescent="0.3">
      <c r="A559" s="125"/>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row>
    <row r="560" spans="1:23" ht="15.75" customHeight="1" x14ac:dyDescent="0.3">
      <c r="A560" s="125"/>
      <c r="B560" s="125"/>
      <c r="C560" s="125"/>
      <c r="D560" s="125"/>
      <c r="E560" s="125"/>
      <c r="F560" s="125"/>
      <c r="G560" s="125"/>
      <c r="H560" s="125"/>
      <c r="I560" s="125"/>
      <c r="J560" s="125"/>
      <c r="K560" s="125"/>
      <c r="L560" s="125"/>
      <c r="M560" s="125"/>
      <c r="N560" s="125"/>
      <c r="O560" s="125"/>
      <c r="P560" s="125"/>
      <c r="Q560" s="125"/>
      <c r="R560" s="125"/>
      <c r="S560" s="125"/>
      <c r="T560" s="125"/>
      <c r="U560" s="125"/>
      <c r="V560" s="125"/>
      <c r="W560" s="125"/>
    </row>
    <row r="561" spans="1:23" ht="15.75" customHeight="1" x14ac:dyDescent="0.3">
      <c r="A561" s="125"/>
      <c r="B561" s="125"/>
      <c r="C561" s="125"/>
      <c r="D561" s="125"/>
      <c r="E561" s="125"/>
      <c r="F561" s="125"/>
      <c r="G561" s="125"/>
      <c r="H561" s="125"/>
      <c r="I561" s="125"/>
      <c r="J561" s="125"/>
      <c r="K561" s="125"/>
      <c r="L561" s="125"/>
      <c r="M561" s="125"/>
      <c r="N561" s="125"/>
      <c r="O561" s="125"/>
      <c r="P561" s="125"/>
      <c r="Q561" s="125"/>
      <c r="R561" s="125"/>
      <c r="S561" s="125"/>
      <c r="T561" s="125"/>
      <c r="U561" s="125"/>
      <c r="V561" s="125"/>
      <c r="W561" s="125"/>
    </row>
    <row r="562" spans="1:23" ht="15.75" customHeight="1" x14ac:dyDescent="0.3">
      <c r="A562" s="125"/>
      <c r="B562" s="125"/>
      <c r="C562" s="125"/>
      <c r="D562" s="125"/>
      <c r="E562" s="125"/>
      <c r="F562" s="125"/>
      <c r="G562" s="125"/>
      <c r="H562" s="125"/>
      <c r="I562" s="125"/>
      <c r="J562" s="125"/>
      <c r="K562" s="125"/>
      <c r="L562" s="125"/>
      <c r="M562" s="125"/>
      <c r="N562" s="125"/>
      <c r="O562" s="125"/>
      <c r="P562" s="125"/>
      <c r="Q562" s="125"/>
      <c r="R562" s="125"/>
      <c r="S562" s="125"/>
      <c r="T562" s="125"/>
      <c r="U562" s="125"/>
      <c r="V562" s="125"/>
      <c r="W562" s="125"/>
    </row>
    <row r="563" spans="1:23" ht="15.75" customHeight="1" x14ac:dyDescent="0.3">
      <c r="A563" s="125"/>
      <c r="B563" s="125"/>
      <c r="C563" s="125"/>
      <c r="D563" s="125"/>
      <c r="E563" s="125"/>
      <c r="F563" s="125"/>
      <c r="G563" s="125"/>
      <c r="H563" s="125"/>
      <c r="I563" s="125"/>
      <c r="J563" s="125"/>
      <c r="K563" s="125"/>
      <c r="L563" s="125"/>
      <c r="M563" s="125"/>
      <c r="N563" s="125"/>
      <c r="O563" s="125"/>
      <c r="P563" s="125"/>
      <c r="Q563" s="125"/>
      <c r="R563" s="125"/>
      <c r="S563" s="125"/>
      <c r="T563" s="125"/>
      <c r="U563" s="125"/>
      <c r="V563" s="125"/>
      <c r="W563" s="125"/>
    </row>
    <row r="564" spans="1:23" ht="15.75" customHeight="1" x14ac:dyDescent="0.3">
      <c r="A564" s="125"/>
      <c r="B564" s="125"/>
      <c r="C564" s="125"/>
      <c r="D564" s="125"/>
      <c r="E564" s="125"/>
      <c r="F564" s="125"/>
      <c r="G564" s="125"/>
      <c r="H564" s="125"/>
      <c r="I564" s="125"/>
      <c r="J564" s="125"/>
      <c r="K564" s="125"/>
      <c r="L564" s="125"/>
      <c r="M564" s="125"/>
      <c r="N564" s="125"/>
      <c r="O564" s="125"/>
      <c r="P564" s="125"/>
      <c r="Q564" s="125"/>
      <c r="R564" s="125"/>
      <c r="S564" s="125"/>
      <c r="T564" s="125"/>
      <c r="U564" s="125"/>
      <c r="V564" s="125"/>
      <c r="W564" s="125"/>
    </row>
    <row r="565" spans="1:23" ht="15.75" customHeight="1" x14ac:dyDescent="0.3">
      <c r="A565" s="125"/>
      <c r="B565" s="125"/>
      <c r="C565" s="125"/>
      <c r="D565" s="125"/>
      <c r="E565" s="125"/>
      <c r="F565" s="125"/>
      <c r="G565" s="125"/>
      <c r="H565" s="125"/>
      <c r="I565" s="125"/>
      <c r="J565" s="125"/>
      <c r="K565" s="125"/>
      <c r="L565" s="125"/>
      <c r="M565" s="125"/>
      <c r="N565" s="125"/>
      <c r="O565" s="125"/>
      <c r="P565" s="125"/>
      <c r="Q565" s="125"/>
      <c r="R565" s="125"/>
      <c r="S565" s="125"/>
      <c r="T565" s="125"/>
      <c r="U565" s="125"/>
      <c r="V565" s="125"/>
      <c r="W565" s="125"/>
    </row>
    <row r="566" spans="1:23" ht="15.75" customHeight="1" x14ac:dyDescent="0.3">
      <c r="A566" s="125"/>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row>
    <row r="567" spans="1:23" ht="15.75" customHeight="1" x14ac:dyDescent="0.3">
      <c r="A567" s="125"/>
      <c r="B567" s="125"/>
      <c r="C567" s="125"/>
      <c r="D567" s="125"/>
      <c r="E567" s="125"/>
      <c r="F567" s="125"/>
      <c r="G567" s="125"/>
      <c r="H567" s="125"/>
      <c r="I567" s="125"/>
      <c r="J567" s="125"/>
      <c r="K567" s="125"/>
      <c r="L567" s="125"/>
      <c r="M567" s="125"/>
      <c r="N567" s="125"/>
      <c r="O567" s="125"/>
      <c r="P567" s="125"/>
      <c r="Q567" s="125"/>
      <c r="R567" s="125"/>
      <c r="S567" s="125"/>
      <c r="T567" s="125"/>
      <c r="U567" s="125"/>
      <c r="V567" s="125"/>
      <c r="W567" s="125"/>
    </row>
    <row r="568" spans="1:23" ht="15.75" customHeight="1" x14ac:dyDescent="0.3">
      <c r="A568" s="125"/>
      <c r="B568" s="125"/>
      <c r="C568" s="125"/>
      <c r="D568" s="125"/>
      <c r="E568" s="125"/>
      <c r="F568" s="125"/>
      <c r="G568" s="125"/>
      <c r="H568" s="125"/>
      <c r="I568" s="125"/>
      <c r="J568" s="125"/>
      <c r="K568" s="125"/>
      <c r="L568" s="125"/>
      <c r="M568" s="125"/>
      <c r="N568" s="125"/>
      <c r="O568" s="125"/>
      <c r="P568" s="125"/>
      <c r="Q568" s="125"/>
      <c r="R568" s="125"/>
      <c r="S568" s="125"/>
      <c r="T568" s="125"/>
      <c r="U568" s="125"/>
      <c r="V568" s="125"/>
      <c r="W568" s="125"/>
    </row>
    <row r="569" spans="1:23" ht="15.75" customHeight="1" x14ac:dyDescent="0.3">
      <c r="A569" s="125"/>
      <c r="B569" s="125"/>
      <c r="C569" s="125"/>
      <c r="D569" s="125"/>
      <c r="E569" s="125"/>
      <c r="F569" s="125"/>
      <c r="G569" s="125"/>
      <c r="H569" s="125"/>
      <c r="I569" s="125"/>
      <c r="J569" s="125"/>
      <c r="K569" s="125"/>
      <c r="L569" s="125"/>
      <c r="M569" s="125"/>
      <c r="N569" s="125"/>
      <c r="O569" s="125"/>
      <c r="P569" s="125"/>
      <c r="Q569" s="125"/>
      <c r="R569" s="125"/>
      <c r="S569" s="125"/>
      <c r="T569" s="125"/>
      <c r="U569" s="125"/>
      <c r="V569" s="125"/>
      <c r="W569" s="125"/>
    </row>
    <row r="570" spans="1:23" ht="15.75" customHeight="1" x14ac:dyDescent="0.3">
      <c r="A570" s="125"/>
      <c r="B570" s="125"/>
      <c r="C570" s="125"/>
      <c r="D570" s="125"/>
      <c r="E570" s="125"/>
      <c r="F570" s="125"/>
      <c r="G570" s="125"/>
      <c r="H570" s="125"/>
      <c r="I570" s="125"/>
      <c r="J570" s="125"/>
      <c r="K570" s="125"/>
      <c r="L570" s="125"/>
      <c r="M570" s="125"/>
      <c r="N570" s="125"/>
      <c r="O570" s="125"/>
      <c r="P570" s="125"/>
      <c r="Q570" s="125"/>
      <c r="R570" s="125"/>
      <c r="S570" s="125"/>
      <c r="T570" s="125"/>
      <c r="U570" s="125"/>
      <c r="V570" s="125"/>
      <c r="W570" s="125"/>
    </row>
    <row r="571" spans="1:23" ht="15.75" customHeight="1" x14ac:dyDescent="0.3">
      <c r="A571" s="125"/>
      <c r="B571" s="125"/>
      <c r="C571" s="125"/>
      <c r="D571" s="125"/>
      <c r="E571" s="125"/>
      <c r="F571" s="125"/>
      <c r="G571" s="125"/>
      <c r="H571" s="125"/>
      <c r="I571" s="125"/>
      <c r="J571" s="125"/>
      <c r="K571" s="125"/>
      <c r="L571" s="125"/>
      <c r="M571" s="125"/>
      <c r="N571" s="125"/>
      <c r="O571" s="125"/>
      <c r="P571" s="125"/>
      <c r="Q571" s="125"/>
      <c r="R571" s="125"/>
      <c r="S571" s="125"/>
      <c r="T571" s="125"/>
      <c r="U571" s="125"/>
      <c r="V571" s="125"/>
      <c r="W571" s="125"/>
    </row>
    <row r="572" spans="1:23" ht="15.75" customHeight="1" x14ac:dyDescent="0.3">
      <c r="A572" s="125"/>
      <c r="B572" s="125"/>
      <c r="C572" s="125"/>
      <c r="D572" s="125"/>
      <c r="E572" s="125"/>
      <c r="F572" s="125"/>
      <c r="G572" s="125"/>
      <c r="H572" s="125"/>
      <c r="I572" s="125"/>
      <c r="J572" s="125"/>
      <c r="K572" s="125"/>
      <c r="L572" s="125"/>
      <c r="M572" s="125"/>
      <c r="N572" s="125"/>
      <c r="O572" s="125"/>
      <c r="P572" s="125"/>
      <c r="Q572" s="125"/>
      <c r="R572" s="125"/>
      <c r="S572" s="125"/>
      <c r="T572" s="125"/>
      <c r="U572" s="125"/>
      <c r="V572" s="125"/>
      <c r="W572" s="125"/>
    </row>
    <row r="573" spans="1:23" ht="15.75" customHeight="1" x14ac:dyDescent="0.3">
      <c r="A573" s="125"/>
      <c r="B573" s="125"/>
      <c r="C573" s="125"/>
      <c r="D573" s="125"/>
      <c r="E573" s="125"/>
      <c r="F573" s="125"/>
      <c r="G573" s="125"/>
      <c r="H573" s="125"/>
      <c r="I573" s="125"/>
      <c r="J573" s="125"/>
      <c r="K573" s="125"/>
      <c r="L573" s="125"/>
      <c r="M573" s="125"/>
      <c r="N573" s="125"/>
      <c r="O573" s="125"/>
      <c r="P573" s="125"/>
      <c r="Q573" s="125"/>
      <c r="R573" s="125"/>
      <c r="S573" s="125"/>
      <c r="T573" s="125"/>
      <c r="U573" s="125"/>
      <c r="V573" s="125"/>
      <c r="W573" s="125"/>
    </row>
    <row r="574" spans="1:23" ht="15.75" customHeight="1" x14ac:dyDescent="0.3">
      <c r="A574" s="125"/>
      <c r="B574" s="125"/>
      <c r="C574" s="125"/>
      <c r="D574" s="125"/>
      <c r="E574" s="125"/>
      <c r="F574" s="125"/>
      <c r="G574" s="125"/>
      <c r="H574" s="125"/>
      <c r="I574" s="125"/>
      <c r="J574" s="125"/>
      <c r="K574" s="125"/>
      <c r="L574" s="125"/>
      <c r="M574" s="125"/>
      <c r="N574" s="125"/>
      <c r="O574" s="125"/>
      <c r="P574" s="125"/>
      <c r="Q574" s="125"/>
      <c r="R574" s="125"/>
      <c r="S574" s="125"/>
      <c r="T574" s="125"/>
      <c r="U574" s="125"/>
      <c r="V574" s="125"/>
      <c r="W574" s="125"/>
    </row>
    <row r="575" spans="1:23" ht="15.75" customHeight="1" x14ac:dyDescent="0.3">
      <c r="A575" s="125"/>
      <c r="B575" s="125"/>
      <c r="C575" s="125"/>
      <c r="D575" s="125"/>
      <c r="E575" s="125"/>
      <c r="F575" s="125"/>
      <c r="G575" s="125"/>
      <c r="H575" s="125"/>
      <c r="I575" s="125"/>
      <c r="J575" s="125"/>
      <c r="K575" s="125"/>
      <c r="L575" s="125"/>
      <c r="M575" s="125"/>
      <c r="N575" s="125"/>
      <c r="O575" s="125"/>
      <c r="P575" s="125"/>
      <c r="Q575" s="125"/>
      <c r="R575" s="125"/>
      <c r="S575" s="125"/>
      <c r="T575" s="125"/>
      <c r="U575" s="125"/>
      <c r="V575" s="125"/>
      <c r="W575" s="125"/>
    </row>
    <row r="576" spans="1:23" ht="15.75" customHeight="1" x14ac:dyDescent="0.3">
      <c r="A576" s="125"/>
      <c r="B576" s="125"/>
      <c r="C576" s="125"/>
      <c r="D576" s="125"/>
      <c r="E576" s="125"/>
      <c r="F576" s="125"/>
      <c r="G576" s="125"/>
      <c r="H576" s="125"/>
      <c r="I576" s="125"/>
      <c r="J576" s="125"/>
      <c r="K576" s="125"/>
      <c r="L576" s="125"/>
      <c r="M576" s="125"/>
      <c r="N576" s="125"/>
      <c r="O576" s="125"/>
      <c r="P576" s="125"/>
      <c r="Q576" s="125"/>
      <c r="R576" s="125"/>
      <c r="S576" s="125"/>
      <c r="T576" s="125"/>
      <c r="U576" s="125"/>
      <c r="V576" s="125"/>
      <c r="W576" s="125"/>
    </row>
    <row r="577" spans="1:23" ht="15.75" customHeight="1" x14ac:dyDescent="0.3">
      <c r="A577" s="125"/>
      <c r="B577" s="125"/>
      <c r="C577" s="125"/>
      <c r="D577" s="125"/>
      <c r="E577" s="125"/>
      <c r="F577" s="125"/>
      <c r="G577" s="125"/>
      <c r="H577" s="125"/>
      <c r="I577" s="125"/>
      <c r="J577" s="125"/>
      <c r="K577" s="125"/>
      <c r="L577" s="125"/>
      <c r="M577" s="125"/>
      <c r="N577" s="125"/>
      <c r="O577" s="125"/>
      <c r="P577" s="125"/>
      <c r="Q577" s="125"/>
      <c r="R577" s="125"/>
      <c r="S577" s="125"/>
      <c r="T577" s="125"/>
      <c r="U577" s="125"/>
      <c r="V577" s="125"/>
      <c r="W577" s="125"/>
    </row>
    <row r="578" spans="1:23" ht="15.75" customHeight="1" x14ac:dyDescent="0.3">
      <c r="A578" s="125"/>
      <c r="B578" s="125"/>
      <c r="C578" s="125"/>
      <c r="D578" s="125"/>
      <c r="E578" s="125"/>
      <c r="F578" s="125"/>
      <c r="G578" s="125"/>
      <c r="H578" s="125"/>
      <c r="I578" s="125"/>
      <c r="J578" s="125"/>
      <c r="K578" s="125"/>
      <c r="L578" s="125"/>
      <c r="M578" s="125"/>
      <c r="N578" s="125"/>
      <c r="O578" s="125"/>
      <c r="P578" s="125"/>
      <c r="Q578" s="125"/>
      <c r="R578" s="125"/>
      <c r="S578" s="125"/>
      <c r="T578" s="125"/>
      <c r="U578" s="125"/>
      <c r="V578" s="125"/>
      <c r="W578" s="125"/>
    </row>
    <row r="579" spans="1:23" ht="15.75" customHeight="1" x14ac:dyDescent="0.3">
      <c r="A579" s="125"/>
      <c r="B579" s="125"/>
      <c r="C579" s="125"/>
      <c r="D579" s="125"/>
      <c r="E579" s="125"/>
      <c r="F579" s="125"/>
      <c r="G579" s="125"/>
      <c r="H579" s="125"/>
      <c r="I579" s="125"/>
      <c r="J579" s="125"/>
      <c r="K579" s="125"/>
      <c r="L579" s="125"/>
      <c r="M579" s="125"/>
      <c r="N579" s="125"/>
      <c r="O579" s="125"/>
      <c r="P579" s="125"/>
      <c r="Q579" s="125"/>
      <c r="R579" s="125"/>
      <c r="S579" s="125"/>
      <c r="T579" s="125"/>
      <c r="U579" s="125"/>
      <c r="V579" s="125"/>
      <c r="W579" s="125"/>
    </row>
    <row r="580" spans="1:23" ht="15.75" customHeight="1" x14ac:dyDescent="0.3">
      <c r="A580" s="125"/>
      <c r="B580" s="125"/>
      <c r="C580" s="125"/>
      <c r="D580" s="125"/>
      <c r="E580" s="125"/>
      <c r="F580" s="125"/>
      <c r="G580" s="125"/>
      <c r="H580" s="125"/>
      <c r="I580" s="125"/>
      <c r="J580" s="125"/>
      <c r="K580" s="125"/>
      <c r="L580" s="125"/>
      <c r="M580" s="125"/>
      <c r="N580" s="125"/>
      <c r="O580" s="125"/>
      <c r="P580" s="125"/>
      <c r="Q580" s="125"/>
      <c r="R580" s="125"/>
      <c r="S580" s="125"/>
      <c r="T580" s="125"/>
      <c r="U580" s="125"/>
      <c r="V580" s="125"/>
      <c r="W580" s="125"/>
    </row>
    <row r="581" spans="1:23" ht="15.75" customHeight="1" x14ac:dyDescent="0.3">
      <c r="A581" s="125"/>
      <c r="B581" s="125"/>
      <c r="C581" s="125"/>
      <c r="D581" s="125"/>
      <c r="E581" s="125"/>
      <c r="F581" s="125"/>
      <c r="G581" s="125"/>
      <c r="H581" s="125"/>
      <c r="I581" s="125"/>
      <c r="J581" s="125"/>
      <c r="K581" s="125"/>
      <c r="L581" s="125"/>
      <c r="M581" s="125"/>
      <c r="N581" s="125"/>
      <c r="O581" s="125"/>
      <c r="P581" s="125"/>
      <c r="Q581" s="125"/>
      <c r="R581" s="125"/>
      <c r="S581" s="125"/>
      <c r="T581" s="125"/>
      <c r="U581" s="125"/>
      <c r="V581" s="125"/>
      <c r="W581" s="125"/>
    </row>
    <row r="582" spans="1:23" ht="15.75" customHeight="1" x14ac:dyDescent="0.3">
      <c r="A582" s="125"/>
      <c r="B582" s="125"/>
      <c r="C582" s="125"/>
      <c r="D582" s="125"/>
      <c r="E582" s="125"/>
      <c r="F582" s="125"/>
      <c r="G582" s="125"/>
      <c r="H582" s="125"/>
      <c r="I582" s="125"/>
      <c r="J582" s="125"/>
      <c r="K582" s="125"/>
      <c r="L582" s="125"/>
      <c r="M582" s="125"/>
      <c r="N582" s="125"/>
      <c r="O582" s="125"/>
      <c r="P582" s="125"/>
      <c r="Q582" s="125"/>
      <c r="R582" s="125"/>
      <c r="S582" s="125"/>
      <c r="T582" s="125"/>
      <c r="U582" s="125"/>
      <c r="V582" s="125"/>
      <c r="W582" s="125"/>
    </row>
    <row r="583" spans="1:23" ht="15.75" customHeight="1" x14ac:dyDescent="0.3">
      <c r="A583" s="125"/>
      <c r="B583" s="125"/>
      <c r="C583" s="125"/>
      <c r="D583" s="125"/>
      <c r="E583" s="125"/>
      <c r="F583" s="125"/>
      <c r="G583" s="125"/>
      <c r="H583" s="125"/>
      <c r="I583" s="125"/>
      <c r="J583" s="125"/>
      <c r="K583" s="125"/>
      <c r="L583" s="125"/>
      <c r="M583" s="125"/>
      <c r="N583" s="125"/>
      <c r="O583" s="125"/>
      <c r="P583" s="125"/>
      <c r="Q583" s="125"/>
      <c r="R583" s="125"/>
      <c r="S583" s="125"/>
      <c r="T583" s="125"/>
      <c r="U583" s="125"/>
      <c r="V583" s="125"/>
      <c r="W583" s="125"/>
    </row>
    <row r="584" spans="1:23" ht="15.75" customHeight="1" x14ac:dyDescent="0.3">
      <c r="A584" s="125"/>
      <c r="B584" s="125"/>
      <c r="C584" s="125"/>
      <c r="D584" s="125"/>
      <c r="E584" s="125"/>
      <c r="F584" s="125"/>
      <c r="G584" s="125"/>
      <c r="H584" s="125"/>
      <c r="I584" s="125"/>
      <c r="J584" s="125"/>
      <c r="K584" s="125"/>
      <c r="L584" s="125"/>
      <c r="M584" s="125"/>
      <c r="N584" s="125"/>
      <c r="O584" s="125"/>
      <c r="P584" s="125"/>
      <c r="Q584" s="125"/>
      <c r="R584" s="125"/>
      <c r="S584" s="125"/>
      <c r="T584" s="125"/>
      <c r="U584" s="125"/>
      <c r="V584" s="125"/>
      <c r="W584" s="125"/>
    </row>
    <row r="585" spans="1:23" ht="15.75" customHeight="1" x14ac:dyDescent="0.3">
      <c r="A585" s="125"/>
      <c r="B585" s="125"/>
      <c r="C585" s="125"/>
      <c r="D585" s="125"/>
      <c r="E585" s="125"/>
      <c r="F585" s="125"/>
      <c r="G585" s="125"/>
      <c r="H585" s="125"/>
      <c r="I585" s="125"/>
      <c r="J585" s="125"/>
      <c r="K585" s="125"/>
      <c r="L585" s="125"/>
      <c r="M585" s="125"/>
      <c r="N585" s="125"/>
      <c r="O585" s="125"/>
      <c r="P585" s="125"/>
      <c r="Q585" s="125"/>
      <c r="R585" s="125"/>
      <c r="S585" s="125"/>
      <c r="T585" s="125"/>
      <c r="U585" s="125"/>
      <c r="V585" s="125"/>
      <c r="W585" s="125"/>
    </row>
    <row r="586" spans="1:23" ht="15.75" customHeight="1" x14ac:dyDescent="0.3">
      <c r="A586" s="125"/>
      <c r="B586" s="125"/>
      <c r="C586" s="125"/>
      <c r="D586" s="125"/>
      <c r="E586" s="125"/>
      <c r="F586" s="125"/>
      <c r="G586" s="125"/>
      <c r="H586" s="125"/>
      <c r="I586" s="125"/>
      <c r="J586" s="125"/>
      <c r="K586" s="125"/>
      <c r="L586" s="125"/>
      <c r="M586" s="125"/>
      <c r="N586" s="125"/>
      <c r="O586" s="125"/>
      <c r="P586" s="125"/>
      <c r="Q586" s="125"/>
      <c r="R586" s="125"/>
      <c r="S586" s="125"/>
      <c r="T586" s="125"/>
      <c r="U586" s="125"/>
      <c r="V586" s="125"/>
      <c r="W586" s="125"/>
    </row>
    <row r="587" spans="1:23" ht="15.75" customHeight="1" x14ac:dyDescent="0.3">
      <c r="A587" s="125"/>
      <c r="B587" s="125"/>
      <c r="C587" s="125"/>
      <c r="D587" s="125"/>
      <c r="E587" s="125"/>
      <c r="F587" s="125"/>
      <c r="G587" s="125"/>
      <c r="H587" s="125"/>
      <c r="I587" s="125"/>
      <c r="J587" s="125"/>
      <c r="K587" s="125"/>
      <c r="L587" s="125"/>
      <c r="M587" s="125"/>
      <c r="N587" s="125"/>
      <c r="O587" s="125"/>
      <c r="P587" s="125"/>
      <c r="Q587" s="125"/>
      <c r="R587" s="125"/>
      <c r="S587" s="125"/>
      <c r="T587" s="125"/>
      <c r="U587" s="125"/>
      <c r="V587" s="125"/>
      <c r="W587" s="125"/>
    </row>
    <row r="588" spans="1:23" ht="15.75" customHeight="1" x14ac:dyDescent="0.3">
      <c r="A588" s="125"/>
      <c r="B588" s="125"/>
      <c r="C588" s="125"/>
      <c r="D588" s="125"/>
      <c r="E588" s="125"/>
      <c r="F588" s="125"/>
      <c r="G588" s="125"/>
      <c r="H588" s="125"/>
      <c r="I588" s="125"/>
      <c r="J588" s="125"/>
      <c r="K588" s="125"/>
      <c r="L588" s="125"/>
      <c r="M588" s="125"/>
      <c r="N588" s="125"/>
      <c r="O588" s="125"/>
      <c r="P588" s="125"/>
      <c r="Q588" s="125"/>
      <c r="R588" s="125"/>
      <c r="S588" s="125"/>
      <c r="T588" s="125"/>
      <c r="U588" s="125"/>
      <c r="V588" s="125"/>
      <c r="W588" s="125"/>
    </row>
    <row r="589" spans="1:23" ht="15.75" customHeight="1" x14ac:dyDescent="0.3">
      <c r="A589" s="125"/>
      <c r="B589" s="125"/>
      <c r="C589" s="125"/>
      <c r="D589" s="125"/>
      <c r="E589" s="125"/>
      <c r="F589" s="125"/>
      <c r="G589" s="125"/>
      <c r="H589" s="125"/>
      <c r="I589" s="125"/>
      <c r="J589" s="125"/>
      <c r="K589" s="125"/>
      <c r="L589" s="125"/>
      <c r="M589" s="125"/>
      <c r="N589" s="125"/>
      <c r="O589" s="125"/>
      <c r="P589" s="125"/>
      <c r="Q589" s="125"/>
      <c r="R589" s="125"/>
      <c r="S589" s="125"/>
      <c r="T589" s="125"/>
      <c r="U589" s="125"/>
      <c r="V589" s="125"/>
      <c r="W589" s="125"/>
    </row>
    <row r="590" spans="1:23" ht="15.75" customHeight="1" x14ac:dyDescent="0.3">
      <c r="A590" s="125"/>
      <c r="B590" s="125"/>
      <c r="C590" s="125"/>
      <c r="D590" s="125"/>
      <c r="E590" s="125"/>
      <c r="F590" s="125"/>
      <c r="G590" s="125"/>
      <c r="H590" s="125"/>
      <c r="I590" s="125"/>
      <c r="J590" s="125"/>
      <c r="K590" s="125"/>
      <c r="L590" s="125"/>
      <c r="M590" s="125"/>
      <c r="N590" s="125"/>
      <c r="O590" s="125"/>
      <c r="P590" s="125"/>
      <c r="Q590" s="125"/>
      <c r="R590" s="125"/>
      <c r="S590" s="125"/>
      <c r="T590" s="125"/>
      <c r="U590" s="125"/>
      <c r="V590" s="125"/>
      <c r="W590" s="125"/>
    </row>
    <row r="591" spans="1:23" ht="15.75" customHeight="1" x14ac:dyDescent="0.3">
      <c r="A591" s="125"/>
      <c r="B591" s="125"/>
      <c r="C591" s="125"/>
      <c r="D591" s="125"/>
      <c r="E591" s="125"/>
      <c r="F591" s="125"/>
      <c r="G591" s="125"/>
      <c r="H591" s="125"/>
      <c r="I591" s="125"/>
      <c r="J591" s="125"/>
      <c r="K591" s="125"/>
      <c r="L591" s="125"/>
      <c r="M591" s="125"/>
      <c r="N591" s="125"/>
      <c r="O591" s="125"/>
      <c r="P591" s="125"/>
      <c r="Q591" s="125"/>
      <c r="R591" s="125"/>
      <c r="S591" s="125"/>
      <c r="T591" s="125"/>
      <c r="U591" s="125"/>
      <c r="V591" s="125"/>
      <c r="W591" s="125"/>
    </row>
    <row r="592" spans="1:23" ht="15.75" customHeight="1" x14ac:dyDescent="0.3">
      <c r="A592" s="125"/>
      <c r="B592" s="125"/>
      <c r="C592" s="125"/>
      <c r="D592" s="125"/>
      <c r="E592" s="125"/>
      <c r="F592" s="125"/>
      <c r="G592" s="125"/>
      <c r="H592" s="125"/>
      <c r="I592" s="125"/>
      <c r="J592" s="125"/>
      <c r="K592" s="125"/>
      <c r="L592" s="125"/>
      <c r="M592" s="125"/>
      <c r="N592" s="125"/>
      <c r="O592" s="125"/>
      <c r="P592" s="125"/>
      <c r="Q592" s="125"/>
      <c r="R592" s="125"/>
      <c r="S592" s="125"/>
      <c r="T592" s="125"/>
      <c r="U592" s="125"/>
      <c r="V592" s="125"/>
      <c r="W592" s="125"/>
    </row>
    <row r="593" spans="1:23" ht="15.75" customHeight="1" x14ac:dyDescent="0.3">
      <c r="A593" s="125"/>
      <c r="B593" s="125"/>
      <c r="C593" s="125"/>
      <c r="D593" s="125"/>
      <c r="E593" s="125"/>
      <c r="F593" s="125"/>
      <c r="G593" s="125"/>
      <c r="H593" s="125"/>
      <c r="I593" s="125"/>
      <c r="J593" s="125"/>
      <c r="K593" s="125"/>
      <c r="L593" s="125"/>
      <c r="M593" s="125"/>
      <c r="N593" s="125"/>
      <c r="O593" s="125"/>
      <c r="P593" s="125"/>
      <c r="Q593" s="125"/>
      <c r="R593" s="125"/>
      <c r="S593" s="125"/>
      <c r="T593" s="125"/>
      <c r="U593" s="125"/>
      <c r="V593" s="125"/>
      <c r="W593" s="125"/>
    </row>
    <row r="594" spans="1:23" ht="15.75" customHeight="1" x14ac:dyDescent="0.3">
      <c r="A594" s="125"/>
      <c r="B594" s="125"/>
      <c r="C594" s="125"/>
      <c r="D594" s="125"/>
      <c r="E594" s="125"/>
      <c r="F594" s="125"/>
      <c r="G594" s="125"/>
      <c r="H594" s="125"/>
      <c r="I594" s="125"/>
      <c r="J594" s="125"/>
      <c r="K594" s="125"/>
      <c r="L594" s="125"/>
      <c r="M594" s="125"/>
      <c r="N594" s="125"/>
      <c r="O594" s="125"/>
      <c r="P594" s="125"/>
      <c r="Q594" s="125"/>
      <c r="R594" s="125"/>
      <c r="S594" s="125"/>
      <c r="T594" s="125"/>
      <c r="U594" s="125"/>
      <c r="V594" s="125"/>
      <c r="W594" s="125"/>
    </row>
    <row r="595" spans="1:23" ht="15.75" customHeight="1" x14ac:dyDescent="0.3">
      <c r="A595" s="125"/>
      <c r="B595" s="125"/>
      <c r="C595" s="125"/>
      <c r="D595" s="125"/>
      <c r="E595" s="125"/>
      <c r="F595" s="125"/>
      <c r="G595" s="125"/>
      <c r="H595" s="125"/>
      <c r="I595" s="125"/>
      <c r="J595" s="125"/>
      <c r="K595" s="125"/>
      <c r="L595" s="125"/>
      <c r="M595" s="125"/>
      <c r="N595" s="125"/>
      <c r="O595" s="125"/>
      <c r="P595" s="125"/>
      <c r="Q595" s="125"/>
      <c r="R595" s="125"/>
      <c r="S595" s="125"/>
      <c r="T595" s="125"/>
      <c r="U595" s="125"/>
      <c r="V595" s="125"/>
      <c r="W595" s="125"/>
    </row>
    <row r="596" spans="1:23" ht="15.75" customHeight="1" x14ac:dyDescent="0.3">
      <c r="A596" s="125"/>
      <c r="B596" s="125"/>
      <c r="C596" s="125"/>
      <c r="D596" s="125"/>
      <c r="E596" s="125"/>
      <c r="F596" s="125"/>
      <c r="G596" s="125"/>
      <c r="H596" s="125"/>
      <c r="I596" s="125"/>
      <c r="J596" s="125"/>
      <c r="K596" s="125"/>
      <c r="L596" s="125"/>
      <c r="M596" s="125"/>
      <c r="N596" s="125"/>
      <c r="O596" s="125"/>
      <c r="P596" s="125"/>
      <c r="Q596" s="125"/>
      <c r="R596" s="125"/>
      <c r="S596" s="125"/>
      <c r="T596" s="125"/>
      <c r="U596" s="125"/>
      <c r="V596" s="125"/>
      <c r="W596" s="125"/>
    </row>
    <row r="597" spans="1:23" ht="15.75" customHeight="1" x14ac:dyDescent="0.3">
      <c r="A597" s="125"/>
      <c r="B597" s="125"/>
      <c r="C597" s="125"/>
      <c r="D597" s="125"/>
      <c r="E597" s="125"/>
      <c r="F597" s="125"/>
      <c r="G597" s="125"/>
      <c r="H597" s="125"/>
      <c r="I597" s="125"/>
      <c r="J597" s="125"/>
      <c r="K597" s="125"/>
      <c r="L597" s="125"/>
      <c r="M597" s="125"/>
      <c r="N597" s="125"/>
      <c r="O597" s="125"/>
      <c r="P597" s="125"/>
      <c r="Q597" s="125"/>
      <c r="R597" s="125"/>
      <c r="S597" s="125"/>
      <c r="T597" s="125"/>
      <c r="U597" s="125"/>
      <c r="V597" s="125"/>
      <c r="W597" s="125"/>
    </row>
    <row r="598" spans="1:23" ht="15.75" customHeight="1" x14ac:dyDescent="0.3">
      <c r="A598" s="125"/>
      <c r="B598" s="125"/>
      <c r="C598" s="125"/>
      <c r="D598" s="125"/>
      <c r="E598" s="125"/>
      <c r="F598" s="125"/>
      <c r="G598" s="125"/>
      <c r="H598" s="125"/>
      <c r="I598" s="125"/>
      <c r="J598" s="125"/>
      <c r="K598" s="125"/>
      <c r="L598" s="125"/>
      <c r="M598" s="125"/>
      <c r="N598" s="125"/>
      <c r="O598" s="125"/>
      <c r="P598" s="125"/>
      <c r="Q598" s="125"/>
      <c r="R598" s="125"/>
      <c r="S598" s="125"/>
      <c r="T598" s="125"/>
      <c r="U598" s="125"/>
      <c r="V598" s="125"/>
      <c r="W598" s="125"/>
    </row>
    <row r="599" spans="1:23" ht="15.75" customHeight="1" x14ac:dyDescent="0.3">
      <c r="A599" s="125"/>
      <c r="B599" s="125"/>
      <c r="C599" s="125"/>
      <c r="D599" s="125"/>
      <c r="E599" s="125"/>
      <c r="F599" s="125"/>
      <c r="G599" s="125"/>
      <c r="H599" s="125"/>
      <c r="I599" s="125"/>
      <c r="J599" s="125"/>
      <c r="K599" s="125"/>
      <c r="L599" s="125"/>
      <c r="M599" s="125"/>
      <c r="N599" s="125"/>
      <c r="O599" s="125"/>
      <c r="P599" s="125"/>
      <c r="Q599" s="125"/>
      <c r="R599" s="125"/>
      <c r="S599" s="125"/>
      <c r="T599" s="125"/>
      <c r="U599" s="125"/>
      <c r="V599" s="125"/>
      <c r="W599" s="125"/>
    </row>
    <row r="600" spans="1:23" ht="15.75" customHeight="1" x14ac:dyDescent="0.3">
      <c r="A600" s="125"/>
      <c r="B600" s="125"/>
      <c r="C600" s="125"/>
      <c r="D600" s="125"/>
      <c r="E600" s="125"/>
      <c r="F600" s="125"/>
      <c r="G600" s="125"/>
      <c r="H600" s="125"/>
      <c r="I600" s="125"/>
      <c r="J600" s="125"/>
      <c r="K600" s="125"/>
      <c r="L600" s="125"/>
      <c r="M600" s="125"/>
      <c r="N600" s="125"/>
      <c r="O600" s="125"/>
      <c r="P600" s="125"/>
      <c r="Q600" s="125"/>
      <c r="R600" s="125"/>
      <c r="S600" s="125"/>
      <c r="T600" s="125"/>
      <c r="U600" s="125"/>
      <c r="V600" s="125"/>
      <c r="W600" s="125"/>
    </row>
    <row r="601" spans="1:23" ht="15.75" customHeight="1" x14ac:dyDescent="0.3">
      <c r="A601" s="125"/>
      <c r="B601" s="125"/>
      <c r="C601" s="125"/>
      <c r="D601" s="125"/>
      <c r="E601" s="125"/>
      <c r="F601" s="125"/>
      <c r="G601" s="125"/>
      <c r="H601" s="125"/>
      <c r="I601" s="125"/>
      <c r="J601" s="125"/>
      <c r="K601" s="125"/>
      <c r="L601" s="125"/>
      <c r="M601" s="125"/>
      <c r="N601" s="125"/>
      <c r="O601" s="125"/>
      <c r="P601" s="125"/>
      <c r="Q601" s="125"/>
      <c r="R601" s="125"/>
      <c r="S601" s="125"/>
      <c r="T601" s="125"/>
      <c r="U601" s="125"/>
      <c r="V601" s="125"/>
      <c r="W601" s="125"/>
    </row>
    <row r="602" spans="1:23" ht="15.75" customHeight="1" x14ac:dyDescent="0.3">
      <c r="A602" s="125"/>
      <c r="B602" s="125"/>
      <c r="C602" s="125"/>
      <c r="D602" s="125"/>
      <c r="E602" s="125"/>
      <c r="F602" s="125"/>
      <c r="G602" s="125"/>
      <c r="H602" s="125"/>
      <c r="I602" s="125"/>
      <c r="J602" s="125"/>
      <c r="K602" s="125"/>
      <c r="L602" s="125"/>
      <c r="M602" s="125"/>
      <c r="N602" s="125"/>
      <c r="O602" s="125"/>
      <c r="P602" s="125"/>
      <c r="Q602" s="125"/>
      <c r="R602" s="125"/>
      <c r="S602" s="125"/>
      <c r="T602" s="125"/>
      <c r="U602" s="125"/>
      <c r="V602" s="125"/>
      <c r="W602" s="125"/>
    </row>
    <row r="603" spans="1:23" ht="15.75" customHeight="1" x14ac:dyDescent="0.3">
      <c r="A603" s="125"/>
      <c r="B603" s="125"/>
      <c r="C603" s="125"/>
      <c r="D603" s="125"/>
      <c r="E603" s="125"/>
      <c r="F603" s="125"/>
      <c r="G603" s="125"/>
      <c r="H603" s="125"/>
      <c r="I603" s="125"/>
      <c r="J603" s="125"/>
      <c r="K603" s="125"/>
      <c r="L603" s="125"/>
      <c r="M603" s="125"/>
      <c r="N603" s="125"/>
      <c r="O603" s="125"/>
      <c r="P603" s="125"/>
      <c r="Q603" s="125"/>
      <c r="R603" s="125"/>
      <c r="S603" s="125"/>
      <c r="T603" s="125"/>
      <c r="U603" s="125"/>
      <c r="V603" s="125"/>
      <c r="W603" s="125"/>
    </row>
    <row r="604" spans="1:23" ht="15.75" customHeight="1" x14ac:dyDescent="0.3">
      <c r="A604" s="125"/>
      <c r="B604" s="125"/>
      <c r="C604" s="125"/>
      <c r="D604" s="125"/>
      <c r="E604" s="125"/>
      <c r="F604" s="125"/>
      <c r="G604" s="125"/>
      <c r="H604" s="125"/>
      <c r="I604" s="125"/>
      <c r="J604" s="125"/>
      <c r="K604" s="125"/>
      <c r="L604" s="125"/>
      <c r="M604" s="125"/>
      <c r="N604" s="125"/>
      <c r="O604" s="125"/>
      <c r="P604" s="125"/>
      <c r="Q604" s="125"/>
      <c r="R604" s="125"/>
      <c r="S604" s="125"/>
      <c r="T604" s="125"/>
      <c r="U604" s="125"/>
      <c r="V604" s="125"/>
      <c r="W604" s="125"/>
    </row>
    <row r="605" spans="1:23" ht="15.75" customHeight="1" x14ac:dyDescent="0.3">
      <c r="A605" s="125"/>
      <c r="B605" s="125"/>
      <c r="C605" s="125"/>
      <c r="D605" s="125"/>
      <c r="E605" s="125"/>
      <c r="F605" s="125"/>
      <c r="G605" s="125"/>
      <c r="H605" s="125"/>
      <c r="I605" s="125"/>
      <c r="J605" s="125"/>
      <c r="K605" s="125"/>
      <c r="L605" s="125"/>
      <c r="M605" s="125"/>
      <c r="N605" s="125"/>
      <c r="O605" s="125"/>
      <c r="P605" s="125"/>
      <c r="Q605" s="125"/>
      <c r="R605" s="125"/>
      <c r="S605" s="125"/>
      <c r="T605" s="125"/>
      <c r="U605" s="125"/>
      <c r="V605" s="125"/>
      <c r="W605" s="125"/>
    </row>
    <row r="606" spans="1:23" ht="15.75" customHeight="1" x14ac:dyDescent="0.3">
      <c r="A606" s="125"/>
      <c r="B606" s="125"/>
      <c r="C606" s="125"/>
      <c r="D606" s="125"/>
      <c r="E606" s="125"/>
      <c r="F606" s="125"/>
      <c r="G606" s="125"/>
      <c r="H606" s="125"/>
      <c r="I606" s="125"/>
      <c r="J606" s="125"/>
      <c r="K606" s="125"/>
      <c r="L606" s="125"/>
      <c r="M606" s="125"/>
      <c r="N606" s="125"/>
      <c r="O606" s="125"/>
      <c r="P606" s="125"/>
      <c r="Q606" s="125"/>
      <c r="R606" s="125"/>
      <c r="S606" s="125"/>
      <c r="T606" s="125"/>
      <c r="U606" s="125"/>
      <c r="V606" s="125"/>
      <c r="W606" s="125"/>
    </row>
    <row r="607" spans="1:23" ht="15.75" customHeight="1" x14ac:dyDescent="0.3">
      <c r="A607" s="125"/>
      <c r="B607" s="125"/>
      <c r="C607" s="125"/>
      <c r="D607" s="125"/>
      <c r="E607" s="125"/>
      <c r="F607" s="125"/>
      <c r="G607" s="125"/>
      <c r="H607" s="125"/>
      <c r="I607" s="125"/>
      <c r="J607" s="125"/>
      <c r="K607" s="125"/>
      <c r="L607" s="125"/>
      <c r="M607" s="125"/>
      <c r="N607" s="125"/>
      <c r="O607" s="125"/>
      <c r="P607" s="125"/>
      <c r="Q607" s="125"/>
      <c r="R607" s="125"/>
      <c r="S607" s="125"/>
      <c r="T607" s="125"/>
      <c r="U607" s="125"/>
      <c r="V607" s="125"/>
      <c r="W607" s="125"/>
    </row>
    <row r="608" spans="1:23" ht="15.75" customHeight="1" x14ac:dyDescent="0.3">
      <c r="A608" s="125"/>
      <c r="B608" s="125"/>
      <c r="C608" s="125"/>
      <c r="D608" s="125"/>
      <c r="E608" s="125"/>
      <c r="F608" s="125"/>
      <c r="G608" s="125"/>
      <c r="H608" s="125"/>
      <c r="I608" s="125"/>
      <c r="J608" s="125"/>
      <c r="K608" s="125"/>
      <c r="L608" s="125"/>
      <c r="M608" s="125"/>
      <c r="N608" s="125"/>
      <c r="O608" s="125"/>
      <c r="P608" s="125"/>
      <c r="Q608" s="125"/>
      <c r="R608" s="125"/>
      <c r="S608" s="125"/>
      <c r="T608" s="125"/>
      <c r="U608" s="125"/>
      <c r="V608" s="125"/>
      <c r="W608" s="125"/>
    </row>
    <row r="609" spans="1:23" ht="15.75" customHeight="1" x14ac:dyDescent="0.3">
      <c r="A609" s="125"/>
      <c r="B609" s="125"/>
      <c r="C609" s="125"/>
      <c r="D609" s="125"/>
      <c r="E609" s="125"/>
      <c r="F609" s="125"/>
      <c r="G609" s="125"/>
      <c r="H609" s="125"/>
      <c r="I609" s="125"/>
      <c r="J609" s="125"/>
      <c r="K609" s="125"/>
      <c r="L609" s="125"/>
      <c r="M609" s="125"/>
      <c r="N609" s="125"/>
      <c r="O609" s="125"/>
      <c r="P609" s="125"/>
      <c r="Q609" s="125"/>
      <c r="R609" s="125"/>
      <c r="S609" s="125"/>
      <c r="T609" s="125"/>
      <c r="U609" s="125"/>
      <c r="V609" s="125"/>
      <c r="W609" s="125"/>
    </row>
    <row r="610" spans="1:23" ht="15.75" customHeight="1" x14ac:dyDescent="0.3">
      <c r="A610" s="125"/>
      <c r="B610" s="125"/>
      <c r="C610" s="125"/>
      <c r="D610" s="125"/>
      <c r="E610" s="125"/>
      <c r="F610" s="125"/>
      <c r="G610" s="125"/>
      <c r="H610" s="125"/>
      <c r="I610" s="125"/>
      <c r="J610" s="125"/>
      <c r="K610" s="125"/>
      <c r="L610" s="125"/>
      <c r="M610" s="125"/>
      <c r="N610" s="125"/>
      <c r="O610" s="125"/>
      <c r="P610" s="125"/>
      <c r="Q610" s="125"/>
      <c r="R610" s="125"/>
      <c r="S610" s="125"/>
      <c r="T610" s="125"/>
      <c r="U610" s="125"/>
      <c r="V610" s="125"/>
      <c r="W610" s="125"/>
    </row>
    <row r="611" spans="1:23" ht="15.75" customHeight="1" x14ac:dyDescent="0.3">
      <c r="A611" s="125"/>
      <c r="B611" s="125"/>
      <c r="C611" s="125"/>
      <c r="D611" s="125"/>
      <c r="E611" s="125"/>
      <c r="F611" s="125"/>
      <c r="G611" s="125"/>
      <c r="H611" s="125"/>
      <c r="I611" s="125"/>
      <c r="J611" s="125"/>
      <c r="K611" s="125"/>
      <c r="L611" s="125"/>
      <c r="M611" s="125"/>
      <c r="N611" s="125"/>
      <c r="O611" s="125"/>
      <c r="P611" s="125"/>
      <c r="Q611" s="125"/>
      <c r="R611" s="125"/>
      <c r="S611" s="125"/>
      <c r="T611" s="125"/>
      <c r="U611" s="125"/>
      <c r="V611" s="125"/>
      <c r="W611" s="125"/>
    </row>
    <row r="612" spans="1:23" ht="15.75" customHeight="1" x14ac:dyDescent="0.3">
      <c r="A612" s="125"/>
      <c r="B612" s="125"/>
      <c r="C612" s="125"/>
      <c r="D612" s="125"/>
      <c r="E612" s="125"/>
      <c r="F612" s="125"/>
      <c r="G612" s="125"/>
      <c r="H612" s="125"/>
      <c r="I612" s="125"/>
      <c r="J612" s="125"/>
      <c r="K612" s="125"/>
      <c r="L612" s="125"/>
      <c r="M612" s="125"/>
      <c r="N612" s="125"/>
      <c r="O612" s="125"/>
      <c r="P612" s="125"/>
      <c r="Q612" s="125"/>
      <c r="R612" s="125"/>
      <c r="S612" s="125"/>
      <c r="T612" s="125"/>
      <c r="U612" s="125"/>
      <c r="V612" s="125"/>
      <c r="W612" s="125"/>
    </row>
    <row r="613" spans="1:23" ht="15.75" customHeight="1" x14ac:dyDescent="0.3">
      <c r="A613" s="125"/>
      <c r="B613" s="125"/>
      <c r="C613" s="125"/>
      <c r="D613" s="125"/>
      <c r="E613" s="125"/>
      <c r="F613" s="125"/>
      <c r="G613" s="125"/>
      <c r="H613" s="125"/>
      <c r="I613" s="125"/>
      <c r="J613" s="125"/>
      <c r="K613" s="125"/>
      <c r="L613" s="125"/>
      <c r="M613" s="125"/>
      <c r="N613" s="125"/>
      <c r="O613" s="125"/>
      <c r="P613" s="125"/>
      <c r="Q613" s="125"/>
      <c r="R613" s="125"/>
      <c r="S613" s="125"/>
      <c r="T613" s="125"/>
      <c r="U613" s="125"/>
      <c r="V613" s="125"/>
      <c r="W613" s="125"/>
    </row>
    <row r="614" spans="1:23" ht="15.75" customHeight="1" x14ac:dyDescent="0.3">
      <c r="A614" s="125"/>
      <c r="B614" s="125"/>
      <c r="C614" s="125"/>
      <c r="D614" s="125"/>
      <c r="E614" s="125"/>
      <c r="F614" s="125"/>
      <c r="G614" s="125"/>
      <c r="H614" s="125"/>
      <c r="I614" s="125"/>
      <c r="J614" s="125"/>
      <c r="K614" s="125"/>
      <c r="L614" s="125"/>
      <c r="M614" s="125"/>
      <c r="N614" s="125"/>
      <c r="O614" s="125"/>
      <c r="P614" s="125"/>
      <c r="Q614" s="125"/>
      <c r="R614" s="125"/>
      <c r="S614" s="125"/>
      <c r="T614" s="125"/>
      <c r="U614" s="125"/>
      <c r="V614" s="125"/>
      <c r="W614" s="125"/>
    </row>
    <row r="615" spans="1:23" ht="15.75" customHeight="1" x14ac:dyDescent="0.3">
      <c r="A615" s="125"/>
      <c r="B615" s="125"/>
      <c r="C615" s="125"/>
      <c r="D615" s="125"/>
      <c r="E615" s="125"/>
      <c r="F615" s="125"/>
      <c r="G615" s="125"/>
      <c r="H615" s="125"/>
      <c r="I615" s="125"/>
      <c r="J615" s="125"/>
      <c r="K615" s="125"/>
      <c r="L615" s="125"/>
      <c r="M615" s="125"/>
      <c r="N615" s="125"/>
      <c r="O615" s="125"/>
      <c r="P615" s="125"/>
      <c r="Q615" s="125"/>
      <c r="R615" s="125"/>
      <c r="S615" s="125"/>
      <c r="T615" s="125"/>
      <c r="U615" s="125"/>
      <c r="V615" s="125"/>
      <c r="W615" s="125"/>
    </row>
    <row r="616" spans="1:23" ht="15.75" customHeight="1" x14ac:dyDescent="0.3">
      <c r="A616" s="125"/>
      <c r="B616" s="125"/>
      <c r="C616" s="125"/>
      <c r="D616" s="125"/>
      <c r="E616" s="125"/>
      <c r="F616" s="125"/>
      <c r="G616" s="125"/>
      <c r="H616" s="125"/>
      <c r="I616" s="125"/>
      <c r="J616" s="125"/>
      <c r="K616" s="125"/>
      <c r="L616" s="125"/>
      <c r="M616" s="125"/>
      <c r="N616" s="125"/>
      <c r="O616" s="125"/>
      <c r="P616" s="125"/>
      <c r="Q616" s="125"/>
      <c r="R616" s="125"/>
      <c r="S616" s="125"/>
      <c r="T616" s="125"/>
      <c r="U616" s="125"/>
      <c r="V616" s="125"/>
      <c r="W616" s="125"/>
    </row>
    <row r="617" spans="1:23" ht="15.75" customHeight="1" x14ac:dyDescent="0.3">
      <c r="A617" s="125"/>
      <c r="B617" s="125"/>
      <c r="C617" s="125"/>
      <c r="D617" s="125"/>
      <c r="E617" s="125"/>
      <c r="F617" s="125"/>
      <c r="G617" s="125"/>
      <c r="H617" s="125"/>
      <c r="I617" s="125"/>
      <c r="J617" s="125"/>
      <c r="K617" s="125"/>
      <c r="L617" s="125"/>
      <c r="M617" s="125"/>
      <c r="N617" s="125"/>
      <c r="O617" s="125"/>
      <c r="P617" s="125"/>
      <c r="Q617" s="125"/>
      <c r="R617" s="125"/>
      <c r="S617" s="125"/>
      <c r="T617" s="125"/>
      <c r="U617" s="125"/>
      <c r="V617" s="125"/>
      <c r="W617" s="125"/>
    </row>
    <row r="618" spans="1:23" ht="15.75" customHeight="1" x14ac:dyDescent="0.3">
      <c r="A618" s="125"/>
      <c r="B618" s="125"/>
      <c r="C618" s="125"/>
      <c r="D618" s="125"/>
      <c r="E618" s="125"/>
      <c r="F618" s="125"/>
      <c r="G618" s="125"/>
      <c r="H618" s="125"/>
      <c r="I618" s="125"/>
      <c r="J618" s="125"/>
      <c r="K618" s="125"/>
      <c r="L618" s="125"/>
      <c r="M618" s="125"/>
      <c r="N618" s="125"/>
      <c r="O618" s="125"/>
      <c r="P618" s="125"/>
      <c r="Q618" s="125"/>
      <c r="R618" s="125"/>
      <c r="S618" s="125"/>
      <c r="T618" s="125"/>
      <c r="U618" s="125"/>
      <c r="V618" s="125"/>
      <c r="W618" s="125"/>
    </row>
    <row r="619" spans="1:23" ht="15.75" customHeight="1" x14ac:dyDescent="0.3">
      <c r="A619" s="125"/>
      <c r="B619" s="125"/>
      <c r="C619" s="125"/>
      <c r="D619" s="125"/>
      <c r="E619" s="125"/>
      <c r="F619" s="125"/>
      <c r="G619" s="125"/>
      <c r="H619" s="125"/>
      <c r="I619" s="125"/>
      <c r="J619" s="125"/>
      <c r="K619" s="125"/>
      <c r="L619" s="125"/>
      <c r="M619" s="125"/>
      <c r="N619" s="125"/>
      <c r="O619" s="125"/>
      <c r="P619" s="125"/>
      <c r="Q619" s="125"/>
      <c r="R619" s="125"/>
      <c r="S619" s="125"/>
      <c r="T619" s="125"/>
      <c r="U619" s="125"/>
      <c r="V619" s="125"/>
      <c r="W619" s="125"/>
    </row>
    <row r="620" spans="1:23" ht="15.75" customHeight="1" x14ac:dyDescent="0.3">
      <c r="A620" s="125"/>
      <c r="B620" s="125"/>
      <c r="C620" s="125"/>
      <c r="D620" s="125"/>
      <c r="E620" s="125"/>
      <c r="F620" s="125"/>
      <c r="G620" s="125"/>
      <c r="H620" s="125"/>
      <c r="I620" s="125"/>
      <c r="J620" s="125"/>
      <c r="K620" s="125"/>
      <c r="L620" s="125"/>
      <c r="M620" s="125"/>
      <c r="N620" s="125"/>
      <c r="O620" s="125"/>
      <c r="P620" s="125"/>
      <c r="Q620" s="125"/>
      <c r="R620" s="125"/>
      <c r="S620" s="125"/>
      <c r="T620" s="125"/>
      <c r="U620" s="125"/>
      <c r="V620" s="125"/>
      <c r="W620" s="125"/>
    </row>
    <row r="621" spans="1:23" ht="15.75" customHeight="1" x14ac:dyDescent="0.3">
      <c r="A621" s="125"/>
      <c r="B621" s="125"/>
      <c r="C621" s="125"/>
      <c r="D621" s="125"/>
      <c r="E621" s="125"/>
      <c r="F621" s="125"/>
      <c r="G621" s="125"/>
      <c r="H621" s="125"/>
      <c r="I621" s="125"/>
      <c r="J621" s="125"/>
      <c r="K621" s="125"/>
      <c r="L621" s="125"/>
      <c r="M621" s="125"/>
      <c r="N621" s="125"/>
      <c r="O621" s="125"/>
      <c r="P621" s="125"/>
      <c r="Q621" s="125"/>
      <c r="R621" s="125"/>
      <c r="S621" s="125"/>
      <c r="T621" s="125"/>
      <c r="U621" s="125"/>
      <c r="V621" s="125"/>
      <c r="W621" s="125"/>
    </row>
    <row r="622" spans="1:23" ht="15.75" customHeight="1" x14ac:dyDescent="0.3">
      <c r="A622" s="125"/>
      <c r="B622" s="125"/>
      <c r="C622" s="125"/>
      <c r="D622" s="125"/>
      <c r="E622" s="125"/>
      <c r="F622" s="125"/>
      <c r="G622" s="125"/>
      <c r="H622" s="125"/>
      <c r="I622" s="125"/>
      <c r="J622" s="125"/>
      <c r="K622" s="125"/>
      <c r="L622" s="125"/>
      <c r="M622" s="125"/>
      <c r="N622" s="125"/>
      <c r="O622" s="125"/>
      <c r="P622" s="125"/>
      <c r="Q622" s="125"/>
      <c r="R622" s="125"/>
      <c r="S622" s="125"/>
      <c r="T622" s="125"/>
      <c r="U622" s="125"/>
      <c r="V622" s="125"/>
      <c r="W622" s="125"/>
    </row>
    <row r="623" spans="1:23" ht="15.75" customHeight="1" x14ac:dyDescent="0.3">
      <c r="A623" s="125"/>
      <c r="B623" s="125"/>
      <c r="C623" s="125"/>
      <c r="D623" s="125"/>
      <c r="E623" s="125"/>
      <c r="F623" s="125"/>
      <c r="G623" s="125"/>
      <c r="H623" s="125"/>
      <c r="I623" s="125"/>
      <c r="J623" s="125"/>
      <c r="K623" s="125"/>
      <c r="L623" s="125"/>
      <c r="M623" s="125"/>
      <c r="N623" s="125"/>
      <c r="O623" s="125"/>
      <c r="P623" s="125"/>
      <c r="Q623" s="125"/>
      <c r="R623" s="125"/>
      <c r="S623" s="125"/>
      <c r="T623" s="125"/>
      <c r="U623" s="125"/>
      <c r="V623" s="125"/>
      <c r="W623" s="125"/>
    </row>
    <row r="624" spans="1:23" ht="15.75" customHeight="1" x14ac:dyDescent="0.3">
      <c r="A624" s="125"/>
      <c r="B624" s="125"/>
      <c r="C624" s="125"/>
      <c r="D624" s="125"/>
      <c r="E624" s="125"/>
      <c r="F624" s="125"/>
      <c r="G624" s="125"/>
      <c r="H624" s="125"/>
      <c r="I624" s="125"/>
      <c r="J624" s="125"/>
      <c r="K624" s="125"/>
      <c r="L624" s="125"/>
      <c r="M624" s="125"/>
      <c r="N624" s="125"/>
      <c r="O624" s="125"/>
      <c r="P624" s="125"/>
      <c r="Q624" s="125"/>
      <c r="R624" s="125"/>
      <c r="S624" s="125"/>
      <c r="T624" s="125"/>
      <c r="U624" s="125"/>
      <c r="V624" s="125"/>
      <c r="W624" s="125"/>
    </row>
    <row r="625" spans="1:23" ht="15.75" customHeight="1" x14ac:dyDescent="0.3">
      <c r="A625" s="125"/>
      <c r="B625" s="125"/>
      <c r="C625" s="125"/>
      <c r="D625" s="125"/>
      <c r="E625" s="125"/>
      <c r="F625" s="125"/>
      <c r="G625" s="125"/>
      <c r="H625" s="125"/>
      <c r="I625" s="125"/>
      <c r="J625" s="125"/>
      <c r="K625" s="125"/>
      <c r="L625" s="125"/>
      <c r="M625" s="125"/>
      <c r="N625" s="125"/>
      <c r="O625" s="125"/>
      <c r="P625" s="125"/>
      <c r="Q625" s="125"/>
      <c r="R625" s="125"/>
      <c r="S625" s="125"/>
      <c r="T625" s="125"/>
      <c r="U625" s="125"/>
      <c r="V625" s="125"/>
      <c r="W625" s="125"/>
    </row>
    <row r="626" spans="1:23" ht="15.75" customHeight="1" x14ac:dyDescent="0.3">
      <c r="A626" s="125"/>
      <c r="B626" s="125"/>
      <c r="C626" s="125"/>
      <c r="D626" s="125"/>
      <c r="E626" s="125"/>
      <c r="F626" s="125"/>
      <c r="G626" s="125"/>
      <c r="H626" s="125"/>
      <c r="I626" s="125"/>
      <c r="J626" s="125"/>
      <c r="K626" s="125"/>
      <c r="L626" s="125"/>
      <c r="M626" s="125"/>
      <c r="N626" s="125"/>
      <c r="O626" s="125"/>
      <c r="P626" s="125"/>
      <c r="Q626" s="125"/>
      <c r="R626" s="125"/>
      <c r="S626" s="125"/>
      <c r="T626" s="125"/>
      <c r="U626" s="125"/>
      <c r="V626" s="125"/>
      <c r="W626" s="125"/>
    </row>
    <row r="627" spans="1:23" ht="15.75" customHeight="1" x14ac:dyDescent="0.3">
      <c r="A627" s="125"/>
      <c r="B627" s="125"/>
      <c r="C627" s="125"/>
      <c r="D627" s="125"/>
      <c r="E627" s="125"/>
      <c r="F627" s="125"/>
      <c r="G627" s="125"/>
      <c r="H627" s="125"/>
      <c r="I627" s="125"/>
      <c r="J627" s="125"/>
      <c r="K627" s="125"/>
      <c r="L627" s="125"/>
      <c r="M627" s="125"/>
      <c r="N627" s="125"/>
      <c r="O627" s="125"/>
      <c r="P627" s="125"/>
      <c r="Q627" s="125"/>
      <c r="R627" s="125"/>
      <c r="S627" s="125"/>
      <c r="T627" s="125"/>
      <c r="U627" s="125"/>
      <c r="V627" s="125"/>
      <c r="W627" s="125"/>
    </row>
    <row r="628" spans="1:23" ht="15.75" customHeight="1" x14ac:dyDescent="0.3">
      <c r="A628" s="125"/>
      <c r="B628" s="125"/>
      <c r="C628" s="125"/>
      <c r="D628" s="125"/>
      <c r="E628" s="125"/>
      <c r="F628" s="125"/>
      <c r="G628" s="125"/>
      <c r="H628" s="125"/>
      <c r="I628" s="125"/>
      <c r="J628" s="125"/>
      <c r="K628" s="125"/>
      <c r="L628" s="125"/>
      <c r="M628" s="125"/>
      <c r="N628" s="125"/>
      <c r="O628" s="125"/>
      <c r="P628" s="125"/>
      <c r="Q628" s="125"/>
      <c r="R628" s="125"/>
      <c r="S628" s="125"/>
      <c r="T628" s="125"/>
      <c r="U628" s="125"/>
      <c r="V628" s="125"/>
      <c r="W628" s="125"/>
    </row>
    <row r="629" spans="1:23" ht="15.75" customHeight="1" x14ac:dyDescent="0.3">
      <c r="A629" s="125"/>
      <c r="B629" s="125"/>
      <c r="C629" s="125"/>
      <c r="D629" s="125"/>
      <c r="E629" s="125"/>
      <c r="F629" s="125"/>
      <c r="G629" s="125"/>
      <c r="H629" s="125"/>
      <c r="I629" s="125"/>
      <c r="J629" s="125"/>
      <c r="K629" s="125"/>
      <c r="L629" s="125"/>
      <c r="M629" s="125"/>
      <c r="N629" s="125"/>
      <c r="O629" s="125"/>
      <c r="P629" s="125"/>
      <c r="Q629" s="125"/>
      <c r="R629" s="125"/>
      <c r="S629" s="125"/>
      <c r="T629" s="125"/>
      <c r="U629" s="125"/>
      <c r="V629" s="125"/>
      <c r="W629" s="125"/>
    </row>
    <row r="630" spans="1:23" ht="15.75" customHeight="1" x14ac:dyDescent="0.3">
      <c r="A630" s="125"/>
      <c r="B630" s="125"/>
      <c r="C630" s="125"/>
      <c r="D630" s="125"/>
      <c r="E630" s="125"/>
      <c r="F630" s="125"/>
      <c r="G630" s="125"/>
      <c r="H630" s="125"/>
      <c r="I630" s="125"/>
      <c r="J630" s="125"/>
      <c r="K630" s="125"/>
      <c r="L630" s="125"/>
      <c r="M630" s="125"/>
      <c r="N630" s="125"/>
      <c r="O630" s="125"/>
      <c r="P630" s="125"/>
      <c r="Q630" s="125"/>
      <c r="R630" s="125"/>
      <c r="S630" s="125"/>
      <c r="T630" s="125"/>
      <c r="U630" s="125"/>
      <c r="V630" s="125"/>
      <c r="W630" s="125"/>
    </row>
    <row r="631" spans="1:23" ht="15.75" customHeight="1" x14ac:dyDescent="0.3">
      <c r="A631" s="125"/>
      <c r="B631" s="125"/>
      <c r="C631" s="125"/>
      <c r="D631" s="125"/>
      <c r="E631" s="125"/>
      <c r="F631" s="125"/>
      <c r="G631" s="125"/>
      <c r="H631" s="125"/>
      <c r="I631" s="125"/>
      <c r="J631" s="125"/>
      <c r="K631" s="125"/>
      <c r="L631" s="125"/>
      <c r="M631" s="125"/>
      <c r="N631" s="125"/>
      <c r="O631" s="125"/>
      <c r="P631" s="125"/>
      <c r="Q631" s="125"/>
      <c r="R631" s="125"/>
      <c r="S631" s="125"/>
      <c r="T631" s="125"/>
      <c r="U631" s="125"/>
      <c r="V631" s="125"/>
      <c r="W631" s="125"/>
    </row>
    <row r="632" spans="1:23" ht="15.75" customHeight="1" x14ac:dyDescent="0.3">
      <c r="A632" s="125"/>
      <c r="B632" s="125"/>
      <c r="C632" s="125"/>
      <c r="D632" s="125"/>
      <c r="E632" s="125"/>
      <c r="F632" s="125"/>
      <c r="G632" s="125"/>
      <c r="H632" s="125"/>
      <c r="I632" s="125"/>
      <c r="J632" s="125"/>
      <c r="K632" s="125"/>
      <c r="L632" s="125"/>
      <c r="M632" s="125"/>
      <c r="N632" s="125"/>
      <c r="O632" s="125"/>
      <c r="P632" s="125"/>
      <c r="Q632" s="125"/>
      <c r="R632" s="125"/>
      <c r="S632" s="125"/>
      <c r="T632" s="125"/>
      <c r="U632" s="125"/>
      <c r="V632" s="125"/>
      <c r="W632" s="125"/>
    </row>
    <row r="633" spans="1:23" ht="15.75" customHeight="1" x14ac:dyDescent="0.3">
      <c r="A633" s="125"/>
      <c r="B633" s="125"/>
      <c r="C633" s="125"/>
      <c r="D633" s="125"/>
      <c r="E633" s="125"/>
      <c r="F633" s="125"/>
      <c r="G633" s="125"/>
      <c r="H633" s="125"/>
      <c r="I633" s="125"/>
      <c r="J633" s="125"/>
      <c r="K633" s="125"/>
      <c r="L633" s="125"/>
      <c r="M633" s="125"/>
      <c r="N633" s="125"/>
      <c r="O633" s="125"/>
      <c r="P633" s="125"/>
      <c r="Q633" s="125"/>
      <c r="R633" s="125"/>
      <c r="S633" s="125"/>
      <c r="T633" s="125"/>
      <c r="U633" s="125"/>
      <c r="V633" s="125"/>
      <c r="W633" s="125"/>
    </row>
    <row r="634" spans="1:23" ht="15.75" customHeight="1" x14ac:dyDescent="0.3">
      <c r="A634" s="125"/>
      <c r="B634" s="125"/>
      <c r="C634" s="125"/>
      <c r="D634" s="125"/>
      <c r="E634" s="125"/>
      <c r="F634" s="125"/>
      <c r="G634" s="125"/>
      <c r="H634" s="125"/>
      <c r="I634" s="125"/>
      <c r="J634" s="125"/>
      <c r="K634" s="125"/>
      <c r="L634" s="125"/>
      <c r="M634" s="125"/>
      <c r="N634" s="125"/>
      <c r="O634" s="125"/>
      <c r="P634" s="125"/>
      <c r="Q634" s="125"/>
      <c r="R634" s="125"/>
      <c r="S634" s="125"/>
      <c r="T634" s="125"/>
      <c r="U634" s="125"/>
      <c r="V634" s="125"/>
      <c r="W634" s="125"/>
    </row>
    <row r="635" spans="1:23" ht="15.75" customHeight="1" x14ac:dyDescent="0.3">
      <c r="A635" s="125"/>
      <c r="B635" s="125"/>
      <c r="C635" s="125"/>
      <c r="D635" s="125"/>
      <c r="E635" s="125"/>
      <c r="F635" s="125"/>
      <c r="G635" s="125"/>
      <c r="H635" s="125"/>
      <c r="I635" s="125"/>
      <c r="J635" s="125"/>
      <c r="K635" s="125"/>
      <c r="L635" s="125"/>
      <c r="M635" s="125"/>
      <c r="N635" s="125"/>
      <c r="O635" s="125"/>
      <c r="P635" s="125"/>
      <c r="Q635" s="125"/>
      <c r="R635" s="125"/>
      <c r="S635" s="125"/>
      <c r="T635" s="125"/>
      <c r="U635" s="125"/>
      <c r="V635" s="125"/>
      <c r="W635" s="125"/>
    </row>
    <row r="636" spans="1:23" ht="15.75" customHeight="1" x14ac:dyDescent="0.3">
      <c r="A636" s="125"/>
      <c r="B636" s="125"/>
      <c r="C636" s="125"/>
      <c r="D636" s="125"/>
      <c r="E636" s="125"/>
      <c r="F636" s="125"/>
      <c r="G636" s="125"/>
      <c r="H636" s="125"/>
      <c r="I636" s="125"/>
      <c r="J636" s="125"/>
      <c r="K636" s="125"/>
      <c r="L636" s="125"/>
      <c r="M636" s="125"/>
      <c r="N636" s="125"/>
      <c r="O636" s="125"/>
      <c r="P636" s="125"/>
      <c r="Q636" s="125"/>
      <c r="R636" s="125"/>
      <c r="S636" s="125"/>
      <c r="T636" s="125"/>
      <c r="U636" s="125"/>
      <c r="V636" s="125"/>
      <c r="W636" s="125"/>
    </row>
    <row r="637" spans="1:23" ht="15.75" customHeight="1" x14ac:dyDescent="0.3">
      <c r="A637" s="125"/>
      <c r="B637" s="125"/>
      <c r="C637" s="125"/>
      <c r="D637" s="125"/>
      <c r="E637" s="125"/>
      <c r="F637" s="125"/>
      <c r="G637" s="125"/>
      <c r="H637" s="125"/>
      <c r="I637" s="125"/>
      <c r="J637" s="125"/>
      <c r="K637" s="125"/>
      <c r="L637" s="125"/>
      <c r="M637" s="125"/>
      <c r="N637" s="125"/>
      <c r="O637" s="125"/>
      <c r="P637" s="125"/>
      <c r="Q637" s="125"/>
      <c r="R637" s="125"/>
      <c r="S637" s="125"/>
      <c r="T637" s="125"/>
      <c r="U637" s="125"/>
      <c r="V637" s="125"/>
      <c r="W637" s="125"/>
    </row>
    <row r="638" spans="1:23" ht="15.75" customHeight="1" x14ac:dyDescent="0.3">
      <c r="A638" s="125"/>
      <c r="B638" s="125"/>
      <c r="C638" s="125"/>
      <c r="D638" s="125"/>
      <c r="E638" s="125"/>
      <c r="F638" s="125"/>
      <c r="G638" s="125"/>
      <c r="H638" s="125"/>
      <c r="I638" s="125"/>
      <c r="J638" s="125"/>
      <c r="K638" s="125"/>
      <c r="L638" s="125"/>
      <c r="M638" s="125"/>
      <c r="N638" s="125"/>
      <c r="O638" s="125"/>
      <c r="P638" s="125"/>
      <c r="Q638" s="125"/>
      <c r="R638" s="125"/>
      <c r="S638" s="125"/>
      <c r="T638" s="125"/>
      <c r="U638" s="125"/>
      <c r="V638" s="125"/>
      <c r="W638" s="125"/>
    </row>
    <row r="639" spans="1:23" ht="15.75" customHeight="1" x14ac:dyDescent="0.3">
      <c r="A639" s="125"/>
      <c r="B639" s="125"/>
      <c r="C639" s="125"/>
      <c r="D639" s="125"/>
      <c r="E639" s="125"/>
      <c r="F639" s="125"/>
      <c r="G639" s="125"/>
      <c r="H639" s="125"/>
      <c r="I639" s="125"/>
      <c r="J639" s="125"/>
      <c r="K639" s="125"/>
      <c r="L639" s="125"/>
      <c r="M639" s="125"/>
      <c r="N639" s="125"/>
      <c r="O639" s="125"/>
      <c r="P639" s="125"/>
      <c r="Q639" s="125"/>
      <c r="R639" s="125"/>
      <c r="S639" s="125"/>
      <c r="T639" s="125"/>
      <c r="U639" s="125"/>
      <c r="V639" s="125"/>
      <c r="W639" s="125"/>
    </row>
    <row r="640" spans="1:23" ht="15.75" customHeight="1" x14ac:dyDescent="0.3">
      <c r="A640" s="125"/>
      <c r="B640" s="125"/>
      <c r="C640" s="125"/>
      <c r="D640" s="125"/>
      <c r="E640" s="125"/>
      <c r="F640" s="125"/>
      <c r="G640" s="125"/>
      <c r="H640" s="125"/>
      <c r="I640" s="125"/>
      <c r="J640" s="125"/>
      <c r="K640" s="125"/>
      <c r="L640" s="125"/>
      <c r="M640" s="125"/>
      <c r="N640" s="125"/>
      <c r="O640" s="125"/>
      <c r="P640" s="125"/>
      <c r="Q640" s="125"/>
      <c r="R640" s="125"/>
      <c r="S640" s="125"/>
      <c r="T640" s="125"/>
      <c r="U640" s="125"/>
      <c r="V640" s="125"/>
      <c r="W640" s="125"/>
    </row>
    <row r="641" spans="1:23" ht="15.75" customHeight="1" x14ac:dyDescent="0.3">
      <c r="A641" s="125"/>
      <c r="B641" s="125"/>
      <c r="C641" s="125"/>
      <c r="D641" s="125"/>
      <c r="E641" s="125"/>
      <c r="F641" s="125"/>
      <c r="G641" s="125"/>
      <c r="H641" s="125"/>
      <c r="I641" s="125"/>
      <c r="J641" s="125"/>
      <c r="K641" s="125"/>
      <c r="L641" s="125"/>
      <c r="M641" s="125"/>
      <c r="N641" s="125"/>
      <c r="O641" s="125"/>
      <c r="P641" s="125"/>
      <c r="Q641" s="125"/>
      <c r="R641" s="125"/>
      <c r="S641" s="125"/>
      <c r="T641" s="125"/>
      <c r="U641" s="125"/>
      <c r="V641" s="125"/>
      <c r="W641" s="125"/>
    </row>
    <row r="642" spans="1:23" ht="15.75" customHeight="1" x14ac:dyDescent="0.3">
      <c r="A642" s="125"/>
      <c r="B642" s="125"/>
      <c r="C642" s="125"/>
      <c r="D642" s="125"/>
      <c r="E642" s="125"/>
      <c r="F642" s="125"/>
      <c r="G642" s="125"/>
      <c r="H642" s="125"/>
      <c r="I642" s="125"/>
      <c r="J642" s="125"/>
      <c r="K642" s="125"/>
      <c r="L642" s="125"/>
      <c r="M642" s="125"/>
      <c r="N642" s="125"/>
      <c r="O642" s="125"/>
      <c r="P642" s="125"/>
      <c r="Q642" s="125"/>
      <c r="R642" s="125"/>
      <c r="S642" s="125"/>
      <c r="T642" s="125"/>
      <c r="U642" s="125"/>
      <c r="V642" s="125"/>
      <c r="W642" s="125"/>
    </row>
    <row r="643" spans="1:23" ht="15.75" customHeight="1" x14ac:dyDescent="0.3">
      <c r="A643" s="125"/>
      <c r="B643" s="125"/>
      <c r="C643" s="125"/>
      <c r="D643" s="125"/>
      <c r="E643" s="125"/>
      <c r="F643" s="125"/>
      <c r="G643" s="125"/>
      <c r="H643" s="125"/>
      <c r="I643" s="125"/>
      <c r="J643" s="125"/>
      <c r="K643" s="125"/>
      <c r="L643" s="125"/>
      <c r="M643" s="125"/>
      <c r="N643" s="125"/>
      <c r="O643" s="125"/>
      <c r="P643" s="125"/>
      <c r="Q643" s="125"/>
      <c r="R643" s="125"/>
      <c r="S643" s="125"/>
      <c r="T643" s="125"/>
      <c r="U643" s="125"/>
      <c r="V643" s="125"/>
      <c r="W643" s="125"/>
    </row>
    <row r="644" spans="1:23" ht="15.75" customHeight="1" x14ac:dyDescent="0.3">
      <c r="A644" s="125"/>
      <c r="B644" s="125"/>
      <c r="C644" s="125"/>
      <c r="D644" s="125"/>
      <c r="E644" s="125"/>
      <c r="F644" s="125"/>
      <c r="G644" s="125"/>
      <c r="H644" s="125"/>
      <c r="I644" s="125"/>
      <c r="J644" s="125"/>
      <c r="K644" s="125"/>
      <c r="L644" s="125"/>
      <c r="M644" s="125"/>
      <c r="N644" s="125"/>
      <c r="O644" s="125"/>
      <c r="P644" s="125"/>
      <c r="Q644" s="125"/>
      <c r="R644" s="125"/>
      <c r="S644" s="125"/>
      <c r="T644" s="125"/>
      <c r="U644" s="125"/>
      <c r="V644" s="125"/>
      <c r="W644" s="125"/>
    </row>
    <row r="645" spans="1:23" ht="15.75" customHeight="1" x14ac:dyDescent="0.3">
      <c r="A645" s="125"/>
      <c r="B645" s="125"/>
      <c r="C645" s="125"/>
      <c r="D645" s="125"/>
      <c r="E645" s="125"/>
      <c r="F645" s="125"/>
      <c r="G645" s="125"/>
      <c r="H645" s="125"/>
      <c r="I645" s="125"/>
      <c r="J645" s="125"/>
      <c r="K645" s="125"/>
      <c r="L645" s="125"/>
      <c r="M645" s="125"/>
      <c r="N645" s="125"/>
      <c r="O645" s="125"/>
      <c r="P645" s="125"/>
      <c r="Q645" s="125"/>
      <c r="R645" s="125"/>
      <c r="S645" s="125"/>
      <c r="T645" s="125"/>
      <c r="U645" s="125"/>
      <c r="V645" s="125"/>
      <c r="W645" s="125"/>
    </row>
    <row r="646" spans="1:23" ht="15.75" customHeight="1" x14ac:dyDescent="0.3">
      <c r="A646" s="125"/>
      <c r="B646" s="125"/>
      <c r="C646" s="125"/>
      <c r="D646" s="125"/>
      <c r="E646" s="125"/>
      <c r="F646" s="125"/>
      <c r="G646" s="125"/>
      <c r="H646" s="125"/>
      <c r="I646" s="125"/>
      <c r="J646" s="125"/>
      <c r="K646" s="125"/>
      <c r="L646" s="125"/>
      <c r="M646" s="125"/>
      <c r="N646" s="125"/>
      <c r="O646" s="125"/>
      <c r="P646" s="125"/>
      <c r="Q646" s="125"/>
      <c r="R646" s="125"/>
      <c r="S646" s="125"/>
      <c r="T646" s="125"/>
      <c r="U646" s="125"/>
      <c r="V646" s="125"/>
      <c r="W646" s="125"/>
    </row>
    <row r="647" spans="1:23" ht="15.75" customHeight="1" x14ac:dyDescent="0.3">
      <c r="A647" s="125"/>
      <c r="B647" s="125"/>
      <c r="C647" s="125"/>
      <c r="D647" s="125"/>
      <c r="E647" s="125"/>
      <c r="F647" s="125"/>
      <c r="G647" s="125"/>
      <c r="H647" s="125"/>
      <c r="I647" s="125"/>
      <c r="J647" s="125"/>
      <c r="K647" s="125"/>
      <c r="L647" s="125"/>
      <c r="M647" s="125"/>
      <c r="N647" s="125"/>
      <c r="O647" s="125"/>
      <c r="P647" s="125"/>
      <c r="Q647" s="125"/>
      <c r="R647" s="125"/>
      <c r="S647" s="125"/>
      <c r="T647" s="125"/>
      <c r="U647" s="125"/>
      <c r="V647" s="125"/>
      <c r="W647" s="125"/>
    </row>
    <row r="648" spans="1:23" ht="15.75" customHeight="1" x14ac:dyDescent="0.3">
      <c r="A648" s="125"/>
      <c r="B648" s="125"/>
      <c r="C648" s="125"/>
      <c r="D648" s="125"/>
      <c r="E648" s="125"/>
      <c r="F648" s="125"/>
      <c r="G648" s="125"/>
      <c r="H648" s="125"/>
      <c r="I648" s="125"/>
      <c r="J648" s="125"/>
      <c r="K648" s="125"/>
      <c r="L648" s="125"/>
      <c r="M648" s="125"/>
      <c r="N648" s="125"/>
      <c r="O648" s="125"/>
      <c r="P648" s="125"/>
      <c r="Q648" s="125"/>
      <c r="R648" s="125"/>
      <c r="S648" s="125"/>
      <c r="T648" s="125"/>
      <c r="U648" s="125"/>
      <c r="V648" s="125"/>
      <c r="W648" s="125"/>
    </row>
    <row r="649" spans="1:23" ht="15.75" customHeight="1" x14ac:dyDescent="0.3">
      <c r="A649" s="125"/>
      <c r="B649" s="125"/>
      <c r="C649" s="125"/>
      <c r="D649" s="125"/>
      <c r="E649" s="125"/>
      <c r="F649" s="125"/>
      <c r="G649" s="125"/>
      <c r="H649" s="125"/>
      <c r="I649" s="125"/>
      <c r="J649" s="125"/>
      <c r="K649" s="125"/>
      <c r="L649" s="125"/>
      <c r="M649" s="125"/>
      <c r="N649" s="125"/>
      <c r="O649" s="125"/>
      <c r="P649" s="125"/>
      <c r="Q649" s="125"/>
      <c r="R649" s="125"/>
      <c r="S649" s="125"/>
      <c r="T649" s="125"/>
      <c r="U649" s="125"/>
      <c r="V649" s="125"/>
      <c r="W649" s="125"/>
    </row>
    <row r="650" spans="1:23" ht="15.75" customHeight="1" x14ac:dyDescent="0.3">
      <c r="A650" s="125"/>
      <c r="B650" s="125"/>
      <c r="C650" s="125"/>
      <c r="D650" s="125"/>
      <c r="E650" s="125"/>
      <c r="F650" s="125"/>
      <c r="G650" s="125"/>
      <c r="H650" s="125"/>
      <c r="I650" s="125"/>
      <c r="J650" s="125"/>
      <c r="K650" s="125"/>
      <c r="L650" s="125"/>
      <c r="M650" s="125"/>
      <c r="N650" s="125"/>
      <c r="O650" s="125"/>
      <c r="P650" s="125"/>
      <c r="Q650" s="125"/>
      <c r="R650" s="125"/>
      <c r="S650" s="125"/>
      <c r="T650" s="125"/>
      <c r="U650" s="125"/>
      <c r="V650" s="125"/>
      <c r="W650" s="125"/>
    </row>
    <row r="651" spans="1:23" ht="15.75" customHeight="1" x14ac:dyDescent="0.3">
      <c r="A651" s="125"/>
      <c r="B651" s="125"/>
      <c r="C651" s="125"/>
      <c r="D651" s="125"/>
      <c r="E651" s="125"/>
      <c r="F651" s="125"/>
      <c r="G651" s="125"/>
      <c r="H651" s="125"/>
      <c r="I651" s="125"/>
      <c r="J651" s="125"/>
      <c r="K651" s="125"/>
      <c r="L651" s="125"/>
      <c r="M651" s="125"/>
      <c r="N651" s="125"/>
      <c r="O651" s="125"/>
      <c r="P651" s="125"/>
      <c r="Q651" s="125"/>
      <c r="R651" s="125"/>
      <c r="S651" s="125"/>
      <c r="T651" s="125"/>
      <c r="U651" s="125"/>
      <c r="V651" s="125"/>
      <c r="W651" s="125"/>
    </row>
    <row r="652" spans="1:23" ht="15.75" customHeight="1" x14ac:dyDescent="0.3">
      <c r="A652" s="125"/>
      <c r="B652" s="125"/>
      <c r="C652" s="125"/>
      <c r="D652" s="125"/>
      <c r="E652" s="125"/>
      <c r="F652" s="125"/>
      <c r="G652" s="125"/>
      <c r="H652" s="125"/>
      <c r="I652" s="125"/>
      <c r="J652" s="125"/>
      <c r="K652" s="125"/>
      <c r="L652" s="125"/>
      <c r="M652" s="125"/>
      <c r="N652" s="125"/>
      <c r="O652" s="125"/>
      <c r="P652" s="125"/>
      <c r="Q652" s="125"/>
      <c r="R652" s="125"/>
      <c r="S652" s="125"/>
      <c r="T652" s="125"/>
      <c r="U652" s="125"/>
      <c r="V652" s="125"/>
      <c r="W652" s="125"/>
    </row>
    <row r="653" spans="1:23" ht="15.75" customHeight="1" x14ac:dyDescent="0.3">
      <c r="A653" s="125"/>
      <c r="B653" s="125"/>
      <c r="C653" s="125"/>
      <c r="D653" s="125"/>
      <c r="E653" s="125"/>
      <c r="F653" s="125"/>
      <c r="G653" s="125"/>
      <c r="H653" s="125"/>
      <c r="I653" s="125"/>
      <c r="J653" s="125"/>
      <c r="K653" s="125"/>
      <c r="L653" s="125"/>
      <c r="M653" s="125"/>
      <c r="N653" s="125"/>
      <c r="O653" s="125"/>
      <c r="P653" s="125"/>
      <c r="Q653" s="125"/>
      <c r="R653" s="125"/>
      <c r="S653" s="125"/>
      <c r="T653" s="125"/>
      <c r="U653" s="125"/>
      <c r="V653" s="125"/>
      <c r="W653" s="125"/>
    </row>
    <row r="654" spans="1:23" ht="15.75" customHeight="1" x14ac:dyDescent="0.3">
      <c r="A654" s="125"/>
      <c r="B654" s="125"/>
      <c r="C654" s="125"/>
      <c r="D654" s="125"/>
      <c r="E654" s="125"/>
      <c r="F654" s="125"/>
      <c r="G654" s="125"/>
      <c r="H654" s="125"/>
      <c r="I654" s="125"/>
      <c r="J654" s="125"/>
      <c r="K654" s="125"/>
      <c r="L654" s="125"/>
      <c r="M654" s="125"/>
      <c r="N654" s="125"/>
      <c r="O654" s="125"/>
      <c r="P654" s="125"/>
      <c r="Q654" s="125"/>
      <c r="R654" s="125"/>
      <c r="S654" s="125"/>
      <c r="T654" s="125"/>
      <c r="U654" s="125"/>
      <c r="V654" s="125"/>
      <c r="W654" s="125"/>
    </row>
    <row r="655" spans="1:23" ht="15.75" customHeight="1" x14ac:dyDescent="0.3">
      <c r="A655" s="125"/>
      <c r="B655" s="125"/>
      <c r="C655" s="125"/>
      <c r="D655" s="125"/>
      <c r="E655" s="125"/>
      <c r="F655" s="125"/>
      <c r="G655" s="125"/>
      <c r="H655" s="125"/>
      <c r="I655" s="125"/>
      <c r="J655" s="125"/>
      <c r="K655" s="125"/>
      <c r="L655" s="125"/>
      <c r="M655" s="125"/>
      <c r="N655" s="125"/>
      <c r="O655" s="125"/>
      <c r="P655" s="125"/>
      <c r="Q655" s="125"/>
      <c r="R655" s="125"/>
      <c r="S655" s="125"/>
      <c r="T655" s="125"/>
      <c r="U655" s="125"/>
      <c r="V655" s="125"/>
      <c r="W655" s="125"/>
    </row>
    <row r="656" spans="1:23" ht="15.75" customHeight="1" x14ac:dyDescent="0.3">
      <c r="A656" s="125"/>
      <c r="B656" s="125"/>
      <c r="C656" s="125"/>
      <c r="D656" s="125"/>
      <c r="E656" s="125"/>
      <c r="F656" s="125"/>
      <c r="G656" s="125"/>
      <c r="H656" s="125"/>
      <c r="I656" s="125"/>
      <c r="J656" s="125"/>
      <c r="K656" s="125"/>
      <c r="L656" s="125"/>
      <c r="M656" s="125"/>
      <c r="N656" s="125"/>
      <c r="O656" s="125"/>
      <c r="P656" s="125"/>
      <c r="Q656" s="125"/>
      <c r="R656" s="125"/>
      <c r="S656" s="125"/>
      <c r="T656" s="125"/>
      <c r="U656" s="125"/>
      <c r="V656" s="125"/>
      <c r="W656" s="125"/>
    </row>
    <row r="657" spans="1:23" ht="15.75" customHeight="1" x14ac:dyDescent="0.3">
      <c r="A657" s="125"/>
      <c r="B657" s="125"/>
      <c r="C657" s="125"/>
      <c r="D657" s="125"/>
      <c r="E657" s="125"/>
      <c r="F657" s="125"/>
      <c r="G657" s="125"/>
      <c r="H657" s="125"/>
      <c r="I657" s="125"/>
      <c r="J657" s="125"/>
      <c r="K657" s="125"/>
      <c r="L657" s="125"/>
      <c r="M657" s="125"/>
      <c r="N657" s="125"/>
      <c r="O657" s="125"/>
      <c r="P657" s="125"/>
      <c r="Q657" s="125"/>
      <c r="R657" s="125"/>
      <c r="S657" s="125"/>
      <c r="T657" s="125"/>
      <c r="U657" s="125"/>
      <c r="V657" s="125"/>
      <c r="W657" s="125"/>
    </row>
    <row r="658" spans="1:23" ht="15.75" customHeight="1" x14ac:dyDescent="0.3">
      <c r="A658" s="125"/>
      <c r="B658" s="125"/>
      <c r="C658" s="125"/>
      <c r="D658" s="125"/>
      <c r="E658" s="125"/>
      <c r="F658" s="125"/>
      <c r="G658" s="125"/>
      <c r="H658" s="125"/>
      <c r="I658" s="125"/>
      <c r="J658" s="125"/>
      <c r="K658" s="125"/>
      <c r="L658" s="125"/>
      <c r="M658" s="125"/>
      <c r="N658" s="125"/>
      <c r="O658" s="125"/>
      <c r="P658" s="125"/>
      <c r="Q658" s="125"/>
      <c r="R658" s="125"/>
      <c r="S658" s="125"/>
      <c r="T658" s="125"/>
      <c r="U658" s="125"/>
      <c r="V658" s="125"/>
      <c r="W658" s="125"/>
    </row>
    <row r="659" spans="1:23" ht="15.75" customHeight="1" x14ac:dyDescent="0.3">
      <c r="A659" s="125"/>
      <c r="B659" s="125"/>
      <c r="C659" s="125"/>
      <c r="D659" s="125"/>
      <c r="E659" s="125"/>
      <c r="F659" s="125"/>
      <c r="G659" s="125"/>
      <c r="H659" s="125"/>
      <c r="I659" s="125"/>
      <c r="J659" s="125"/>
      <c r="K659" s="125"/>
      <c r="L659" s="125"/>
      <c r="M659" s="125"/>
      <c r="N659" s="125"/>
      <c r="O659" s="125"/>
      <c r="P659" s="125"/>
      <c r="Q659" s="125"/>
      <c r="R659" s="125"/>
      <c r="S659" s="125"/>
      <c r="T659" s="125"/>
      <c r="U659" s="125"/>
      <c r="V659" s="125"/>
      <c r="W659" s="125"/>
    </row>
    <row r="660" spans="1:23" ht="15.75" customHeight="1" x14ac:dyDescent="0.3">
      <c r="A660" s="125"/>
      <c r="B660" s="125"/>
      <c r="C660" s="125"/>
      <c r="D660" s="125"/>
      <c r="E660" s="125"/>
      <c r="F660" s="125"/>
      <c r="G660" s="125"/>
      <c r="H660" s="125"/>
      <c r="I660" s="125"/>
      <c r="J660" s="125"/>
      <c r="K660" s="125"/>
      <c r="L660" s="125"/>
      <c r="M660" s="125"/>
      <c r="N660" s="125"/>
      <c r="O660" s="125"/>
      <c r="P660" s="125"/>
      <c r="Q660" s="125"/>
      <c r="R660" s="125"/>
      <c r="S660" s="125"/>
      <c r="T660" s="125"/>
      <c r="U660" s="125"/>
      <c r="V660" s="125"/>
      <c r="W660" s="125"/>
    </row>
    <row r="661" spans="1:23" ht="15.75" customHeight="1" x14ac:dyDescent="0.3">
      <c r="A661" s="125"/>
      <c r="B661" s="125"/>
      <c r="C661" s="125"/>
      <c r="D661" s="125"/>
      <c r="E661" s="125"/>
      <c r="F661" s="125"/>
      <c r="G661" s="125"/>
      <c r="H661" s="125"/>
      <c r="I661" s="125"/>
      <c r="J661" s="125"/>
      <c r="K661" s="125"/>
      <c r="L661" s="125"/>
      <c r="M661" s="125"/>
      <c r="N661" s="125"/>
      <c r="O661" s="125"/>
      <c r="P661" s="125"/>
      <c r="Q661" s="125"/>
      <c r="R661" s="125"/>
      <c r="S661" s="125"/>
      <c r="T661" s="125"/>
      <c r="U661" s="125"/>
      <c r="V661" s="125"/>
      <c r="W661" s="125"/>
    </row>
    <row r="662" spans="1:23" ht="15.75" customHeight="1" x14ac:dyDescent="0.3">
      <c r="A662" s="125"/>
      <c r="B662" s="125"/>
      <c r="C662" s="125"/>
      <c r="D662" s="125"/>
      <c r="E662" s="125"/>
      <c r="F662" s="125"/>
      <c r="G662" s="125"/>
      <c r="H662" s="125"/>
      <c r="I662" s="125"/>
      <c r="J662" s="125"/>
      <c r="K662" s="125"/>
      <c r="L662" s="125"/>
      <c r="M662" s="125"/>
      <c r="N662" s="125"/>
      <c r="O662" s="125"/>
      <c r="P662" s="125"/>
      <c r="Q662" s="125"/>
      <c r="R662" s="125"/>
      <c r="S662" s="125"/>
      <c r="T662" s="125"/>
      <c r="U662" s="125"/>
      <c r="V662" s="125"/>
      <c r="W662" s="125"/>
    </row>
    <row r="663" spans="1:23" ht="15.75" customHeight="1" x14ac:dyDescent="0.3">
      <c r="A663" s="125"/>
      <c r="B663" s="125"/>
      <c r="C663" s="125"/>
      <c r="D663" s="125"/>
      <c r="E663" s="125"/>
      <c r="F663" s="125"/>
      <c r="G663" s="125"/>
      <c r="H663" s="125"/>
      <c r="I663" s="125"/>
      <c r="J663" s="125"/>
      <c r="K663" s="125"/>
      <c r="L663" s="125"/>
      <c r="M663" s="125"/>
      <c r="N663" s="125"/>
      <c r="O663" s="125"/>
      <c r="P663" s="125"/>
      <c r="Q663" s="125"/>
      <c r="R663" s="125"/>
      <c r="S663" s="125"/>
      <c r="T663" s="125"/>
      <c r="U663" s="125"/>
      <c r="V663" s="125"/>
      <c r="W663" s="125"/>
    </row>
    <row r="664" spans="1:23" ht="15.75" customHeight="1" x14ac:dyDescent="0.3">
      <c r="A664" s="125"/>
      <c r="B664" s="125"/>
      <c r="C664" s="125"/>
      <c r="D664" s="125"/>
      <c r="E664" s="125"/>
      <c r="F664" s="125"/>
      <c r="G664" s="125"/>
      <c r="H664" s="125"/>
      <c r="I664" s="125"/>
      <c r="J664" s="125"/>
      <c r="K664" s="125"/>
      <c r="L664" s="125"/>
      <c r="M664" s="125"/>
      <c r="N664" s="125"/>
      <c r="O664" s="125"/>
      <c r="P664" s="125"/>
      <c r="Q664" s="125"/>
      <c r="R664" s="125"/>
      <c r="S664" s="125"/>
      <c r="T664" s="125"/>
      <c r="U664" s="125"/>
      <c r="V664" s="125"/>
      <c r="W664" s="125"/>
    </row>
    <row r="665" spans="1:23" ht="15.75" customHeight="1" x14ac:dyDescent="0.3">
      <c r="A665" s="125"/>
      <c r="B665" s="125"/>
      <c r="C665" s="125"/>
      <c r="D665" s="125"/>
      <c r="E665" s="125"/>
      <c r="F665" s="125"/>
      <c r="G665" s="125"/>
      <c r="H665" s="125"/>
      <c r="I665" s="125"/>
      <c r="J665" s="125"/>
      <c r="K665" s="125"/>
      <c r="L665" s="125"/>
      <c r="M665" s="125"/>
      <c r="N665" s="125"/>
      <c r="O665" s="125"/>
      <c r="P665" s="125"/>
      <c r="Q665" s="125"/>
      <c r="R665" s="125"/>
      <c r="S665" s="125"/>
      <c r="T665" s="125"/>
      <c r="U665" s="125"/>
      <c r="V665" s="125"/>
      <c r="W665" s="125"/>
    </row>
    <row r="666" spans="1:23" ht="15.75" customHeight="1" x14ac:dyDescent="0.3">
      <c r="A666" s="125"/>
      <c r="B666" s="125"/>
      <c r="C666" s="125"/>
      <c r="D666" s="125"/>
      <c r="E666" s="125"/>
      <c r="F666" s="125"/>
      <c r="G666" s="125"/>
      <c r="H666" s="125"/>
      <c r="I666" s="125"/>
      <c r="J666" s="125"/>
      <c r="K666" s="125"/>
      <c r="L666" s="125"/>
      <c r="M666" s="125"/>
      <c r="N666" s="125"/>
      <c r="O666" s="125"/>
      <c r="P666" s="125"/>
      <c r="Q666" s="125"/>
      <c r="R666" s="125"/>
      <c r="S666" s="125"/>
      <c r="T666" s="125"/>
      <c r="U666" s="125"/>
      <c r="V666" s="125"/>
      <c r="W666" s="125"/>
    </row>
    <row r="667" spans="1:23" ht="15.75" customHeight="1" x14ac:dyDescent="0.3">
      <c r="A667" s="125"/>
      <c r="B667" s="125"/>
      <c r="C667" s="125"/>
      <c r="D667" s="125"/>
      <c r="E667" s="125"/>
      <c r="F667" s="125"/>
      <c r="G667" s="125"/>
      <c r="H667" s="125"/>
      <c r="I667" s="125"/>
      <c r="J667" s="125"/>
      <c r="K667" s="125"/>
      <c r="L667" s="125"/>
      <c r="M667" s="125"/>
      <c r="N667" s="125"/>
      <c r="O667" s="125"/>
      <c r="P667" s="125"/>
      <c r="Q667" s="125"/>
      <c r="R667" s="125"/>
      <c r="S667" s="125"/>
      <c r="T667" s="125"/>
      <c r="U667" s="125"/>
      <c r="V667" s="125"/>
      <c r="W667" s="125"/>
    </row>
    <row r="668" spans="1:23" ht="15.75" customHeight="1" x14ac:dyDescent="0.3">
      <c r="A668" s="125"/>
      <c r="B668" s="125"/>
      <c r="C668" s="125"/>
      <c r="D668" s="125"/>
      <c r="E668" s="125"/>
      <c r="F668" s="125"/>
      <c r="G668" s="125"/>
      <c r="H668" s="125"/>
      <c r="I668" s="125"/>
      <c r="J668" s="125"/>
      <c r="K668" s="125"/>
      <c r="L668" s="125"/>
      <c r="M668" s="125"/>
      <c r="N668" s="125"/>
      <c r="O668" s="125"/>
      <c r="P668" s="125"/>
      <c r="Q668" s="125"/>
      <c r="R668" s="125"/>
      <c r="S668" s="125"/>
      <c r="T668" s="125"/>
      <c r="U668" s="125"/>
      <c r="V668" s="125"/>
      <c r="W668" s="125"/>
    </row>
    <row r="669" spans="1:23" ht="15.75" customHeight="1" x14ac:dyDescent="0.3">
      <c r="A669" s="125"/>
      <c r="B669" s="125"/>
      <c r="C669" s="125"/>
      <c r="D669" s="125"/>
      <c r="E669" s="125"/>
      <c r="F669" s="125"/>
      <c r="G669" s="125"/>
      <c r="H669" s="125"/>
      <c r="I669" s="125"/>
      <c r="J669" s="125"/>
      <c r="K669" s="125"/>
      <c r="L669" s="125"/>
      <c r="M669" s="125"/>
      <c r="N669" s="125"/>
      <c r="O669" s="125"/>
      <c r="P669" s="125"/>
      <c r="Q669" s="125"/>
      <c r="R669" s="125"/>
      <c r="S669" s="125"/>
      <c r="T669" s="125"/>
      <c r="U669" s="125"/>
      <c r="V669" s="125"/>
      <c r="W669" s="125"/>
    </row>
    <row r="670" spans="1:23" ht="15.75" customHeight="1" x14ac:dyDescent="0.3">
      <c r="A670" s="125"/>
      <c r="B670" s="125"/>
      <c r="C670" s="125"/>
      <c r="D670" s="125"/>
      <c r="E670" s="125"/>
      <c r="F670" s="125"/>
      <c r="G670" s="125"/>
      <c r="H670" s="125"/>
      <c r="I670" s="125"/>
      <c r="J670" s="125"/>
      <c r="K670" s="125"/>
      <c r="L670" s="125"/>
      <c r="M670" s="125"/>
      <c r="N670" s="125"/>
      <c r="O670" s="125"/>
      <c r="P670" s="125"/>
      <c r="Q670" s="125"/>
      <c r="R670" s="125"/>
      <c r="S670" s="125"/>
      <c r="T670" s="125"/>
      <c r="U670" s="125"/>
      <c r="V670" s="125"/>
      <c r="W670" s="125"/>
    </row>
    <row r="671" spans="1:23" ht="15.75" customHeight="1" x14ac:dyDescent="0.3">
      <c r="A671" s="125"/>
      <c r="B671" s="125"/>
      <c r="C671" s="125"/>
      <c r="D671" s="125"/>
      <c r="E671" s="125"/>
      <c r="F671" s="125"/>
      <c r="G671" s="125"/>
      <c r="H671" s="125"/>
      <c r="I671" s="125"/>
      <c r="J671" s="125"/>
      <c r="K671" s="125"/>
      <c r="L671" s="125"/>
      <c r="M671" s="125"/>
      <c r="N671" s="125"/>
      <c r="O671" s="125"/>
      <c r="P671" s="125"/>
      <c r="Q671" s="125"/>
      <c r="R671" s="125"/>
      <c r="S671" s="125"/>
      <c r="T671" s="125"/>
      <c r="U671" s="125"/>
      <c r="V671" s="125"/>
      <c r="W671" s="125"/>
    </row>
    <row r="672" spans="1:23" ht="15.75" customHeight="1" x14ac:dyDescent="0.3">
      <c r="A672" s="125"/>
      <c r="B672" s="125"/>
      <c r="C672" s="125"/>
      <c r="D672" s="125"/>
      <c r="E672" s="125"/>
      <c r="F672" s="125"/>
      <c r="G672" s="125"/>
      <c r="H672" s="125"/>
      <c r="I672" s="125"/>
      <c r="J672" s="125"/>
      <c r="K672" s="125"/>
      <c r="L672" s="125"/>
      <c r="M672" s="125"/>
      <c r="N672" s="125"/>
      <c r="O672" s="125"/>
      <c r="P672" s="125"/>
      <c r="Q672" s="125"/>
      <c r="R672" s="125"/>
      <c r="S672" s="125"/>
      <c r="T672" s="125"/>
      <c r="U672" s="125"/>
      <c r="V672" s="125"/>
      <c r="W672" s="125"/>
    </row>
    <row r="673" spans="1:23" ht="15.75" customHeight="1" x14ac:dyDescent="0.3">
      <c r="A673" s="125"/>
      <c r="B673" s="125"/>
      <c r="C673" s="125"/>
      <c r="D673" s="125"/>
      <c r="E673" s="125"/>
      <c r="F673" s="125"/>
      <c r="G673" s="125"/>
      <c r="H673" s="125"/>
      <c r="I673" s="125"/>
      <c r="J673" s="125"/>
      <c r="K673" s="125"/>
      <c r="L673" s="125"/>
      <c r="M673" s="125"/>
      <c r="N673" s="125"/>
      <c r="O673" s="125"/>
      <c r="P673" s="125"/>
      <c r="Q673" s="125"/>
      <c r="R673" s="125"/>
      <c r="S673" s="125"/>
      <c r="T673" s="125"/>
      <c r="U673" s="125"/>
      <c r="V673" s="125"/>
      <c r="W673" s="125"/>
    </row>
    <row r="674" spans="1:23" ht="15.75" customHeight="1" x14ac:dyDescent="0.3">
      <c r="A674" s="125"/>
      <c r="B674" s="125"/>
      <c r="C674" s="125"/>
      <c r="D674" s="125"/>
      <c r="E674" s="125"/>
      <c r="F674" s="125"/>
      <c r="G674" s="125"/>
      <c r="H674" s="125"/>
      <c r="I674" s="125"/>
      <c r="J674" s="125"/>
      <c r="K674" s="125"/>
      <c r="L674" s="125"/>
      <c r="M674" s="125"/>
      <c r="N674" s="125"/>
      <c r="O674" s="125"/>
      <c r="P674" s="125"/>
      <c r="Q674" s="125"/>
      <c r="R674" s="125"/>
      <c r="S674" s="125"/>
      <c r="T674" s="125"/>
      <c r="U674" s="125"/>
      <c r="V674" s="125"/>
      <c r="W674" s="125"/>
    </row>
    <row r="675" spans="1:23" ht="15.75" customHeight="1" x14ac:dyDescent="0.3">
      <c r="A675" s="125"/>
      <c r="B675" s="125"/>
      <c r="C675" s="125"/>
      <c r="D675" s="125"/>
      <c r="E675" s="125"/>
      <c r="F675" s="125"/>
      <c r="G675" s="125"/>
      <c r="H675" s="125"/>
      <c r="I675" s="125"/>
      <c r="J675" s="125"/>
      <c r="K675" s="125"/>
      <c r="L675" s="125"/>
      <c r="M675" s="125"/>
      <c r="N675" s="125"/>
      <c r="O675" s="125"/>
      <c r="P675" s="125"/>
      <c r="Q675" s="125"/>
      <c r="R675" s="125"/>
      <c r="S675" s="125"/>
      <c r="T675" s="125"/>
      <c r="U675" s="125"/>
      <c r="V675" s="125"/>
      <c r="W675" s="125"/>
    </row>
    <row r="676" spans="1:23" ht="15.75" customHeight="1" x14ac:dyDescent="0.3">
      <c r="A676" s="125"/>
      <c r="B676" s="125"/>
      <c r="C676" s="125"/>
      <c r="D676" s="125"/>
      <c r="E676" s="125"/>
      <c r="F676" s="125"/>
      <c r="G676" s="125"/>
      <c r="H676" s="125"/>
      <c r="I676" s="125"/>
      <c r="J676" s="125"/>
      <c r="K676" s="125"/>
      <c r="L676" s="125"/>
      <c r="M676" s="125"/>
      <c r="N676" s="125"/>
      <c r="O676" s="125"/>
      <c r="P676" s="125"/>
      <c r="Q676" s="125"/>
      <c r="R676" s="125"/>
      <c r="S676" s="125"/>
      <c r="T676" s="125"/>
      <c r="U676" s="125"/>
      <c r="V676" s="125"/>
      <c r="W676" s="125"/>
    </row>
    <row r="677" spans="1:23" ht="15.75" customHeight="1" x14ac:dyDescent="0.3">
      <c r="A677" s="125"/>
      <c r="B677" s="125"/>
      <c r="C677" s="125"/>
      <c r="D677" s="125"/>
      <c r="E677" s="125"/>
      <c r="F677" s="125"/>
      <c r="G677" s="125"/>
      <c r="H677" s="125"/>
      <c r="I677" s="125"/>
      <c r="J677" s="125"/>
      <c r="K677" s="125"/>
      <c r="L677" s="125"/>
      <c r="M677" s="125"/>
      <c r="N677" s="125"/>
      <c r="O677" s="125"/>
      <c r="P677" s="125"/>
      <c r="Q677" s="125"/>
      <c r="R677" s="125"/>
      <c r="S677" s="125"/>
      <c r="T677" s="125"/>
      <c r="U677" s="125"/>
      <c r="V677" s="125"/>
      <c r="W677" s="125"/>
    </row>
    <row r="678" spans="1:23" ht="15.75" customHeight="1" x14ac:dyDescent="0.3">
      <c r="A678" s="125"/>
      <c r="B678" s="125"/>
      <c r="C678" s="125"/>
      <c r="D678" s="125"/>
      <c r="E678" s="125"/>
      <c r="F678" s="125"/>
      <c r="G678" s="125"/>
      <c r="H678" s="125"/>
      <c r="I678" s="125"/>
      <c r="J678" s="125"/>
      <c r="K678" s="125"/>
      <c r="L678" s="125"/>
      <c r="M678" s="125"/>
      <c r="N678" s="125"/>
      <c r="O678" s="125"/>
      <c r="P678" s="125"/>
      <c r="Q678" s="125"/>
      <c r="R678" s="125"/>
      <c r="S678" s="125"/>
      <c r="T678" s="125"/>
      <c r="U678" s="125"/>
      <c r="V678" s="125"/>
      <c r="W678" s="125"/>
    </row>
    <row r="679" spans="1:23" ht="15.75" customHeight="1" x14ac:dyDescent="0.3">
      <c r="A679" s="125"/>
      <c r="B679" s="125"/>
      <c r="C679" s="125"/>
      <c r="D679" s="125"/>
      <c r="E679" s="125"/>
      <c r="F679" s="125"/>
      <c r="G679" s="125"/>
      <c r="H679" s="125"/>
      <c r="I679" s="125"/>
      <c r="J679" s="125"/>
      <c r="K679" s="125"/>
      <c r="L679" s="125"/>
      <c r="M679" s="125"/>
      <c r="N679" s="125"/>
      <c r="O679" s="125"/>
      <c r="P679" s="125"/>
      <c r="Q679" s="125"/>
      <c r="R679" s="125"/>
      <c r="S679" s="125"/>
      <c r="T679" s="125"/>
      <c r="U679" s="125"/>
      <c r="V679" s="125"/>
      <c r="W679" s="125"/>
    </row>
    <row r="680" spans="1:23" ht="15.75" customHeight="1" x14ac:dyDescent="0.3">
      <c r="A680" s="125"/>
      <c r="B680" s="125"/>
      <c r="C680" s="125"/>
      <c r="D680" s="125"/>
      <c r="E680" s="125"/>
      <c r="F680" s="125"/>
      <c r="G680" s="125"/>
      <c r="H680" s="125"/>
      <c r="I680" s="125"/>
      <c r="J680" s="125"/>
      <c r="K680" s="125"/>
      <c r="L680" s="125"/>
      <c r="M680" s="125"/>
      <c r="N680" s="125"/>
      <c r="O680" s="125"/>
      <c r="P680" s="125"/>
      <c r="Q680" s="125"/>
      <c r="R680" s="125"/>
      <c r="S680" s="125"/>
      <c r="T680" s="125"/>
      <c r="U680" s="125"/>
      <c r="V680" s="125"/>
      <c r="W680" s="125"/>
    </row>
    <row r="681" spans="1:23" ht="15.75" customHeight="1" x14ac:dyDescent="0.3">
      <c r="A681" s="125"/>
      <c r="B681" s="125"/>
      <c r="C681" s="125"/>
      <c r="D681" s="125"/>
      <c r="E681" s="125"/>
      <c r="F681" s="125"/>
      <c r="G681" s="125"/>
      <c r="H681" s="125"/>
      <c r="I681" s="125"/>
      <c r="J681" s="125"/>
      <c r="K681" s="125"/>
      <c r="L681" s="125"/>
      <c r="M681" s="125"/>
      <c r="N681" s="125"/>
      <c r="O681" s="125"/>
      <c r="P681" s="125"/>
      <c r="Q681" s="125"/>
      <c r="R681" s="125"/>
      <c r="S681" s="125"/>
      <c r="T681" s="125"/>
      <c r="U681" s="125"/>
      <c r="V681" s="125"/>
      <c r="W681" s="125"/>
    </row>
    <row r="682" spans="1:23" ht="15.75" customHeight="1" x14ac:dyDescent="0.3">
      <c r="A682" s="125"/>
      <c r="B682" s="125"/>
      <c r="C682" s="125"/>
      <c r="D682" s="125"/>
      <c r="E682" s="125"/>
      <c r="F682" s="125"/>
      <c r="G682" s="125"/>
      <c r="H682" s="125"/>
      <c r="I682" s="125"/>
      <c r="J682" s="125"/>
      <c r="K682" s="125"/>
      <c r="L682" s="125"/>
      <c r="M682" s="125"/>
      <c r="N682" s="125"/>
      <c r="O682" s="125"/>
      <c r="P682" s="125"/>
      <c r="Q682" s="125"/>
      <c r="R682" s="125"/>
      <c r="S682" s="125"/>
      <c r="T682" s="125"/>
      <c r="U682" s="125"/>
      <c r="V682" s="125"/>
      <c r="W682" s="125"/>
    </row>
    <row r="683" spans="1:23" ht="15.75" customHeight="1" x14ac:dyDescent="0.3">
      <c r="A683" s="125"/>
      <c r="B683" s="125"/>
      <c r="C683" s="125"/>
      <c r="D683" s="125"/>
      <c r="E683" s="125"/>
      <c r="F683" s="125"/>
      <c r="G683" s="125"/>
      <c r="H683" s="125"/>
      <c r="I683" s="125"/>
      <c r="J683" s="125"/>
      <c r="K683" s="125"/>
      <c r="L683" s="125"/>
      <c r="M683" s="125"/>
      <c r="N683" s="125"/>
      <c r="O683" s="125"/>
      <c r="P683" s="125"/>
      <c r="Q683" s="125"/>
      <c r="R683" s="125"/>
      <c r="S683" s="125"/>
      <c r="T683" s="125"/>
      <c r="U683" s="125"/>
      <c r="V683" s="125"/>
      <c r="W683" s="125"/>
    </row>
    <row r="684" spans="1:23" ht="15.75" customHeight="1" x14ac:dyDescent="0.3">
      <c r="A684" s="125"/>
      <c r="B684" s="125"/>
      <c r="C684" s="125"/>
      <c r="D684" s="125"/>
      <c r="E684" s="125"/>
      <c r="F684" s="125"/>
      <c r="G684" s="125"/>
      <c r="H684" s="125"/>
      <c r="I684" s="125"/>
      <c r="J684" s="125"/>
      <c r="K684" s="125"/>
      <c r="L684" s="125"/>
      <c r="M684" s="125"/>
      <c r="N684" s="125"/>
      <c r="O684" s="125"/>
      <c r="P684" s="125"/>
      <c r="Q684" s="125"/>
      <c r="R684" s="125"/>
      <c r="S684" s="125"/>
      <c r="T684" s="125"/>
      <c r="U684" s="125"/>
      <c r="V684" s="125"/>
      <c r="W684" s="125"/>
    </row>
    <row r="685" spans="1:23" ht="15.75" customHeight="1" x14ac:dyDescent="0.3">
      <c r="A685" s="125"/>
      <c r="B685" s="125"/>
      <c r="C685" s="125"/>
      <c r="D685" s="125"/>
      <c r="E685" s="125"/>
      <c r="F685" s="125"/>
      <c r="G685" s="125"/>
      <c r="H685" s="125"/>
      <c r="I685" s="125"/>
      <c r="J685" s="125"/>
      <c r="K685" s="125"/>
      <c r="L685" s="125"/>
      <c r="M685" s="125"/>
      <c r="N685" s="125"/>
      <c r="O685" s="125"/>
      <c r="P685" s="125"/>
      <c r="Q685" s="125"/>
      <c r="R685" s="125"/>
      <c r="S685" s="125"/>
      <c r="T685" s="125"/>
      <c r="U685" s="125"/>
      <c r="V685" s="125"/>
      <c r="W685" s="125"/>
    </row>
    <row r="686" spans="1:23" ht="15.75" customHeight="1" x14ac:dyDescent="0.3">
      <c r="A686" s="125"/>
      <c r="B686" s="125"/>
      <c r="C686" s="125"/>
      <c r="D686" s="125"/>
      <c r="E686" s="125"/>
      <c r="F686" s="125"/>
      <c r="G686" s="125"/>
      <c r="H686" s="125"/>
      <c r="I686" s="125"/>
      <c r="J686" s="125"/>
      <c r="K686" s="125"/>
      <c r="L686" s="125"/>
      <c r="M686" s="125"/>
      <c r="N686" s="125"/>
      <c r="O686" s="125"/>
      <c r="P686" s="125"/>
      <c r="Q686" s="125"/>
      <c r="R686" s="125"/>
      <c r="S686" s="125"/>
      <c r="T686" s="125"/>
      <c r="U686" s="125"/>
      <c r="V686" s="125"/>
      <c r="W686" s="125"/>
    </row>
    <row r="687" spans="1:23" ht="15.75" customHeight="1" x14ac:dyDescent="0.3">
      <c r="A687" s="125"/>
      <c r="B687" s="125"/>
      <c r="C687" s="125"/>
      <c r="D687" s="125"/>
      <c r="E687" s="125"/>
      <c r="F687" s="125"/>
      <c r="G687" s="125"/>
      <c r="H687" s="125"/>
      <c r="I687" s="125"/>
      <c r="J687" s="125"/>
      <c r="K687" s="125"/>
      <c r="L687" s="125"/>
      <c r="M687" s="125"/>
      <c r="N687" s="125"/>
      <c r="O687" s="125"/>
      <c r="P687" s="125"/>
      <c r="Q687" s="125"/>
      <c r="R687" s="125"/>
      <c r="S687" s="125"/>
      <c r="T687" s="125"/>
      <c r="U687" s="125"/>
      <c r="V687" s="125"/>
      <c r="W687" s="125"/>
    </row>
    <row r="688" spans="1:23" ht="15.75" customHeight="1" x14ac:dyDescent="0.3">
      <c r="A688" s="125"/>
      <c r="B688" s="125"/>
      <c r="C688" s="125"/>
      <c r="D688" s="125"/>
      <c r="E688" s="125"/>
      <c r="F688" s="125"/>
      <c r="G688" s="125"/>
      <c r="H688" s="125"/>
      <c r="I688" s="125"/>
      <c r="J688" s="125"/>
      <c r="K688" s="125"/>
      <c r="L688" s="125"/>
      <c r="M688" s="125"/>
      <c r="N688" s="125"/>
      <c r="O688" s="125"/>
      <c r="P688" s="125"/>
      <c r="Q688" s="125"/>
      <c r="R688" s="125"/>
      <c r="S688" s="125"/>
      <c r="T688" s="125"/>
      <c r="U688" s="125"/>
      <c r="V688" s="125"/>
      <c r="W688" s="125"/>
    </row>
    <row r="689" spans="1:23" ht="15.75" customHeight="1" x14ac:dyDescent="0.3">
      <c r="A689" s="125"/>
      <c r="B689" s="125"/>
      <c r="C689" s="125"/>
      <c r="D689" s="125"/>
      <c r="E689" s="125"/>
      <c r="F689" s="125"/>
      <c r="G689" s="125"/>
      <c r="H689" s="125"/>
      <c r="I689" s="125"/>
      <c r="J689" s="125"/>
      <c r="K689" s="125"/>
      <c r="L689" s="125"/>
      <c r="M689" s="125"/>
      <c r="N689" s="125"/>
      <c r="O689" s="125"/>
      <c r="P689" s="125"/>
      <c r="Q689" s="125"/>
      <c r="R689" s="125"/>
      <c r="S689" s="125"/>
      <c r="T689" s="125"/>
      <c r="U689" s="125"/>
      <c r="V689" s="125"/>
      <c r="W689" s="125"/>
    </row>
    <row r="690" spans="1:23" ht="15.75" customHeight="1" x14ac:dyDescent="0.3">
      <c r="A690" s="125"/>
      <c r="B690" s="125"/>
      <c r="C690" s="125"/>
      <c r="D690" s="125"/>
      <c r="E690" s="125"/>
      <c r="F690" s="125"/>
      <c r="G690" s="125"/>
      <c r="H690" s="125"/>
      <c r="I690" s="125"/>
      <c r="J690" s="125"/>
      <c r="K690" s="125"/>
      <c r="L690" s="125"/>
      <c r="M690" s="125"/>
      <c r="N690" s="125"/>
      <c r="O690" s="125"/>
      <c r="P690" s="125"/>
      <c r="Q690" s="125"/>
      <c r="R690" s="125"/>
      <c r="S690" s="125"/>
      <c r="T690" s="125"/>
      <c r="U690" s="125"/>
      <c r="V690" s="125"/>
      <c r="W690" s="125"/>
    </row>
    <row r="691" spans="1:23" ht="15.75" customHeight="1" x14ac:dyDescent="0.3">
      <c r="A691" s="125"/>
      <c r="B691" s="125"/>
      <c r="C691" s="125"/>
      <c r="D691" s="125"/>
      <c r="E691" s="125"/>
      <c r="F691" s="125"/>
      <c r="G691" s="125"/>
      <c r="H691" s="125"/>
      <c r="I691" s="125"/>
      <c r="J691" s="125"/>
      <c r="K691" s="125"/>
      <c r="L691" s="125"/>
      <c r="M691" s="125"/>
      <c r="N691" s="125"/>
      <c r="O691" s="125"/>
      <c r="P691" s="125"/>
      <c r="Q691" s="125"/>
      <c r="R691" s="125"/>
      <c r="S691" s="125"/>
      <c r="T691" s="125"/>
      <c r="U691" s="125"/>
      <c r="V691" s="125"/>
      <c r="W691" s="125"/>
    </row>
    <row r="692" spans="1:23" ht="15.75" customHeight="1" x14ac:dyDescent="0.3">
      <c r="A692" s="125"/>
      <c r="B692" s="125"/>
      <c r="C692" s="125"/>
      <c r="D692" s="125"/>
      <c r="E692" s="125"/>
      <c r="F692" s="125"/>
      <c r="G692" s="125"/>
      <c r="H692" s="125"/>
      <c r="I692" s="125"/>
      <c r="J692" s="125"/>
      <c r="K692" s="125"/>
      <c r="L692" s="125"/>
      <c r="M692" s="125"/>
      <c r="N692" s="125"/>
      <c r="O692" s="125"/>
      <c r="P692" s="125"/>
      <c r="Q692" s="125"/>
      <c r="R692" s="125"/>
      <c r="S692" s="125"/>
      <c r="T692" s="125"/>
      <c r="U692" s="125"/>
      <c r="V692" s="125"/>
      <c r="W692" s="125"/>
    </row>
    <row r="693" spans="1:23" ht="15.75" customHeight="1" x14ac:dyDescent="0.3">
      <c r="A693" s="125"/>
      <c r="B693" s="125"/>
      <c r="C693" s="125"/>
      <c r="D693" s="125"/>
      <c r="E693" s="125"/>
      <c r="F693" s="125"/>
      <c r="G693" s="125"/>
      <c r="H693" s="125"/>
      <c r="I693" s="125"/>
      <c r="J693" s="125"/>
      <c r="K693" s="125"/>
      <c r="L693" s="125"/>
      <c r="M693" s="125"/>
      <c r="N693" s="125"/>
      <c r="O693" s="125"/>
      <c r="P693" s="125"/>
      <c r="Q693" s="125"/>
      <c r="R693" s="125"/>
      <c r="S693" s="125"/>
      <c r="T693" s="125"/>
      <c r="U693" s="125"/>
      <c r="V693" s="125"/>
      <c r="W693" s="125"/>
    </row>
    <row r="694" spans="1:23" ht="15.75" customHeight="1" x14ac:dyDescent="0.3">
      <c r="A694" s="125"/>
      <c r="B694" s="125"/>
      <c r="C694" s="125"/>
      <c r="D694" s="125"/>
      <c r="E694" s="125"/>
      <c r="F694" s="125"/>
      <c r="G694" s="125"/>
      <c r="H694" s="125"/>
      <c r="I694" s="125"/>
      <c r="J694" s="125"/>
      <c r="K694" s="125"/>
      <c r="L694" s="125"/>
      <c r="M694" s="125"/>
      <c r="N694" s="125"/>
      <c r="O694" s="125"/>
      <c r="P694" s="125"/>
      <c r="Q694" s="125"/>
      <c r="R694" s="125"/>
      <c r="S694" s="125"/>
      <c r="T694" s="125"/>
      <c r="U694" s="125"/>
      <c r="V694" s="125"/>
      <c r="W694" s="125"/>
    </row>
    <row r="695" spans="1:23" ht="15.75" customHeight="1" x14ac:dyDescent="0.3">
      <c r="A695" s="125"/>
      <c r="B695" s="125"/>
      <c r="C695" s="125"/>
      <c r="D695" s="125"/>
      <c r="E695" s="125"/>
      <c r="F695" s="125"/>
      <c r="G695" s="125"/>
      <c r="H695" s="125"/>
      <c r="I695" s="125"/>
      <c r="J695" s="125"/>
      <c r="K695" s="125"/>
      <c r="L695" s="125"/>
      <c r="M695" s="125"/>
      <c r="N695" s="125"/>
      <c r="O695" s="125"/>
      <c r="P695" s="125"/>
      <c r="Q695" s="125"/>
      <c r="R695" s="125"/>
      <c r="S695" s="125"/>
      <c r="T695" s="125"/>
      <c r="U695" s="125"/>
      <c r="V695" s="125"/>
      <c r="W695" s="125"/>
    </row>
    <row r="696" spans="1:23" ht="15.75" customHeight="1" x14ac:dyDescent="0.3">
      <c r="A696" s="125"/>
      <c r="B696" s="125"/>
      <c r="C696" s="125"/>
      <c r="D696" s="125"/>
      <c r="E696" s="125"/>
      <c r="F696" s="125"/>
      <c r="G696" s="125"/>
      <c r="H696" s="125"/>
      <c r="I696" s="125"/>
      <c r="J696" s="125"/>
      <c r="K696" s="125"/>
      <c r="L696" s="125"/>
      <c r="M696" s="125"/>
      <c r="N696" s="125"/>
      <c r="O696" s="125"/>
      <c r="P696" s="125"/>
      <c r="Q696" s="125"/>
      <c r="R696" s="125"/>
      <c r="S696" s="125"/>
      <c r="T696" s="125"/>
      <c r="U696" s="125"/>
      <c r="V696" s="125"/>
      <c r="W696" s="125"/>
    </row>
    <row r="697" spans="1:23" ht="15.75" customHeight="1" x14ac:dyDescent="0.3">
      <c r="A697" s="125"/>
      <c r="B697" s="125"/>
      <c r="C697" s="125"/>
      <c r="D697" s="125"/>
      <c r="E697" s="125"/>
      <c r="F697" s="125"/>
      <c r="G697" s="125"/>
      <c r="H697" s="125"/>
      <c r="I697" s="125"/>
      <c r="J697" s="125"/>
      <c r="K697" s="125"/>
      <c r="L697" s="125"/>
      <c r="M697" s="125"/>
      <c r="N697" s="125"/>
      <c r="O697" s="125"/>
      <c r="P697" s="125"/>
      <c r="Q697" s="125"/>
      <c r="R697" s="125"/>
      <c r="S697" s="125"/>
      <c r="T697" s="125"/>
      <c r="U697" s="125"/>
      <c r="V697" s="125"/>
      <c r="W697" s="125"/>
    </row>
    <row r="698" spans="1:23" ht="15.75" customHeight="1" x14ac:dyDescent="0.3">
      <c r="A698" s="125"/>
      <c r="B698" s="125"/>
      <c r="C698" s="125"/>
      <c r="D698" s="125"/>
      <c r="E698" s="125"/>
      <c r="F698" s="125"/>
      <c r="G698" s="125"/>
      <c r="H698" s="125"/>
      <c r="I698" s="125"/>
      <c r="J698" s="125"/>
      <c r="K698" s="125"/>
      <c r="L698" s="125"/>
      <c r="M698" s="125"/>
      <c r="N698" s="125"/>
      <c r="O698" s="125"/>
      <c r="P698" s="125"/>
      <c r="Q698" s="125"/>
      <c r="R698" s="125"/>
      <c r="S698" s="125"/>
      <c r="T698" s="125"/>
      <c r="U698" s="125"/>
      <c r="V698" s="125"/>
      <c r="W698" s="125"/>
    </row>
    <row r="699" spans="1:23" ht="15.75" customHeight="1" x14ac:dyDescent="0.3">
      <c r="A699" s="125"/>
      <c r="B699" s="125"/>
      <c r="C699" s="125"/>
      <c r="D699" s="125"/>
      <c r="E699" s="125"/>
      <c r="F699" s="125"/>
      <c r="G699" s="125"/>
      <c r="H699" s="125"/>
      <c r="I699" s="125"/>
      <c r="J699" s="125"/>
      <c r="K699" s="125"/>
      <c r="L699" s="125"/>
      <c r="M699" s="125"/>
      <c r="N699" s="125"/>
      <c r="O699" s="125"/>
      <c r="P699" s="125"/>
      <c r="Q699" s="125"/>
      <c r="R699" s="125"/>
      <c r="S699" s="125"/>
      <c r="T699" s="125"/>
      <c r="U699" s="125"/>
      <c r="V699" s="125"/>
      <c r="W699" s="125"/>
    </row>
    <row r="700" spans="1:23" ht="15.75" customHeight="1" x14ac:dyDescent="0.3">
      <c r="A700" s="125"/>
      <c r="B700" s="125"/>
      <c r="C700" s="125"/>
      <c r="D700" s="125"/>
      <c r="E700" s="125"/>
      <c r="F700" s="125"/>
      <c r="G700" s="125"/>
      <c r="H700" s="125"/>
      <c r="I700" s="125"/>
      <c r="J700" s="125"/>
      <c r="K700" s="125"/>
      <c r="L700" s="125"/>
      <c r="M700" s="125"/>
      <c r="N700" s="125"/>
      <c r="O700" s="125"/>
      <c r="P700" s="125"/>
      <c r="Q700" s="125"/>
      <c r="R700" s="125"/>
      <c r="S700" s="125"/>
      <c r="T700" s="125"/>
      <c r="U700" s="125"/>
      <c r="V700" s="125"/>
      <c r="W700" s="125"/>
    </row>
    <row r="701" spans="1:23" ht="15.75" customHeight="1" x14ac:dyDescent="0.3">
      <c r="A701" s="125"/>
      <c r="B701" s="125"/>
      <c r="C701" s="125"/>
      <c r="D701" s="125"/>
      <c r="E701" s="125"/>
      <c r="F701" s="125"/>
      <c r="G701" s="125"/>
      <c r="H701" s="125"/>
      <c r="I701" s="125"/>
      <c r="J701" s="125"/>
      <c r="K701" s="125"/>
      <c r="L701" s="125"/>
      <c r="M701" s="125"/>
      <c r="N701" s="125"/>
      <c r="O701" s="125"/>
      <c r="P701" s="125"/>
      <c r="Q701" s="125"/>
      <c r="R701" s="125"/>
      <c r="S701" s="125"/>
      <c r="T701" s="125"/>
      <c r="U701" s="125"/>
      <c r="V701" s="125"/>
      <c r="W701" s="125"/>
    </row>
    <row r="702" spans="1:23" ht="15.75" customHeight="1" x14ac:dyDescent="0.3">
      <c r="A702" s="125"/>
      <c r="B702" s="125"/>
      <c r="C702" s="125"/>
      <c r="D702" s="125"/>
      <c r="E702" s="125"/>
      <c r="F702" s="125"/>
      <c r="G702" s="125"/>
      <c r="H702" s="125"/>
      <c r="I702" s="125"/>
      <c r="J702" s="125"/>
      <c r="K702" s="125"/>
      <c r="L702" s="125"/>
      <c r="M702" s="125"/>
      <c r="N702" s="125"/>
      <c r="O702" s="125"/>
      <c r="P702" s="125"/>
      <c r="Q702" s="125"/>
      <c r="R702" s="125"/>
      <c r="S702" s="125"/>
      <c r="T702" s="125"/>
      <c r="U702" s="125"/>
      <c r="V702" s="125"/>
      <c r="W702" s="125"/>
    </row>
    <row r="703" spans="1:23" ht="15.75" customHeight="1" x14ac:dyDescent="0.3">
      <c r="A703" s="125"/>
      <c r="B703" s="125"/>
      <c r="C703" s="125"/>
      <c r="D703" s="125"/>
      <c r="E703" s="125"/>
      <c r="F703" s="125"/>
      <c r="G703" s="125"/>
      <c r="H703" s="125"/>
      <c r="I703" s="125"/>
      <c r="J703" s="125"/>
      <c r="K703" s="125"/>
      <c r="L703" s="125"/>
      <c r="M703" s="125"/>
      <c r="N703" s="125"/>
      <c r="O703" s="125"/>
      <c r="P703" s="125"/>
      <c r="Q703" s="125"/>
      <c r="R703" s="125"/>
      <c r="S703" s="125"/>
      <c r="T703" s="125"/>
      <c r="U703" s="125"/>
      <c r="V703" s="125"/>
      <c r="W703" s="125"/>
    </row>
    <row r="704" spans="1:23" ht="15.75" customHeight="1" x14ac:dyDescent="0.3">
      <c r="A704" s="125"/>
      <c r="B704" s="125"/>
      <c r="C704" s="125"/>
      <c r="D704" s="125"/>
      <c r="E704" s="125"/>
      <c r="F704" s="125"/>
      <c r="G704" s="125"/>
      <c r="H704" s="125"/>
      <c r="I704" s="125"/>
      <c r="J704" s="125"/>
      <c r="K704" s="125"/>
      <c r="L704" s="125"/>
      <c r="M704" s="125"/>
      <c r="N704" s="125"/>
      <c r="O704" s="125"/>
      <c r="P704" s="125"/>
      <c r="Q704" s="125"/>
      <c r="R704" s="125"/>
      <c r="S704" s="125"/>
      <c r="T704" s="125"/>
      <c r="U704" s="125"/>
      <c r="V704" s="125"/>
      <c r="W704" s="125"/>
    </row>
    <row r="705" spans="1:23" ht="15.75" customHeight="1" x14ac:dyDescent="0.3">
      <c r="A705" s="125"/>
      <c r="B705" s="125"/>
      <c r="C705" s="125"/>
      <c r="D705" s="125"/>
      <c r="E705" s="125"/>
      <c r="F705" s="125"/>
      <c r="G705" s="125"/>
      <c r="H705" s="125"/>
      <c r="I705" s="125"/>
      <c r="J705" s="125"/>
      <c r="K705" s="125"/>
      <c r="L705" s="125"/>
      <c r="M705" s="125"/>
      <c r="N705" s="125"/>
      <c r="O705" s="125"/>
      <c r="P705" s="125"/>
      <c r="Q705" s="125"/>
      <c r="R705" s="125"/>
      <c r="S705" s="125"/>
      <c r="T705" s="125"/>
      <c r="U705" s="125"/>
      <c r="V705" s="125"/>
      <c r="W705" s="125"/>
    </row>
    <row r="706" spans="1:23" ht="15.75" customHeight="1" x14ac:dyDescent="0.3">
      <c r="A706" s="125"/>
      <c r="B706" s="125"/>
      <c r="C706" s="125"/>
      <c r="D706" s="125"/>
      <c r="E706" s="125"/>
      <c r="F706" s="125"/>
      <c r="G706" s="125"/>
      <c r="H706" s="125"/>
      <c r="I706" s="125"/>
      <c r="J706" s="125"/>
      <c r="K706" s="125"/>
      <c r="L706" s="125"/>
      <c r="M706" s="125"/>
      <c r="N706" s="125"/>
      <c r="O706" s="125"/>
      <c r="P706" s="125"/>
      <c r="Q706" s="125"/>
      <c r="R706" s="125"/>
      <c r="S706" s="125"/>
      <c r="T706" s="125"/>
      <c r="U706" s="125"/>
      <c r="V706" s="125"/>
      <c r="W706" s="125"/>
    </row>
    <row r="707" spans="1:23" ht="15.75" customHeight="1" x14ac:dyDescent="0.3">
      <c r="A707" s="125"/>
      <c r="B707" s="125"/>
      <c r="C707" s="125"/>
      <c r="D707" s="125"/>
      <c r="E707" s="125"/>
      <c r="F707" s="125"/>
      <c r="G707" s="125"/>
      <c r="H707" s="125"/>
      <c r="I707" s="125"/>
      <c r="J707" s="125"/>
      <c r="K707" s="125"/>
      <c r="L707" s="125"/>
      <c r="M707" s="125"/>
      <c r="N707" s="125"/>
      <c r="O707" s="125"/>
      <c r="P707" s="125"/>
      <c r="Q707" s="125"/>
      <c r="R707" s="125"/>
      <c r="S707" s="125"/>
      <c r="T707" s="125"/>
      <c r="U707" s="125"/>
      <c r="V707" s="125"/>
      <c r="W707" s="125"/>
    </row>
    <row r="708" spans="1:23" ht="15.75" customHeight="1" x14ac:dyDescent="0.3">
      <c r="A708" s="125"/>
      <c r="B708" s="125"/>
      <c r="C708" s="125"/>
      <c r="D708" s="125"/>
      <c r="E708" s="125"/>
      <c r="F708" s="125"/>
      <c r="G708" s="125"/>
      <c r="H708" s="125"/>
      <c r="I708" s="125"/>
      <c r="J708" s="125"/>
      <c r="K708" s="125"/>
      <c r="L708" s="125"/>
      <c r="M708" s="125"/>
      <c r="N708" s="125"/>
      <c r="O708" s="125"/>
      <c r="P708" s="125"/>
      <c r="Q708" s="125"/>
      <c r="R708" s="125"/>
      <c r="S708" s="125"/>
      <c r="T708" s="125"/>
      <c r="U708" s="125"/>
      <c r="V708" s="125"/>
      <c r="W708" s="125"/>
    </row>
    <row r="709" spans="1:23" ht="15.75" customHeight="1" x14ac:dyDescent="0.3">
      <c r="A709" s="125"/>
      <c r="B709" s="125"/>
      <c r="C709" s="125"/>
      <c r="D709" s="125"/>
      <c r="E709" s="125"/>
      <c r="F709" s="125"/>
      <c r="G709" s="125"/>
      <c r="H709" s="125"/>
      <c r="I709" s="125"/>
      <c r="J709" s="125"/>
      <c r="K709" s="125"/>
      <c r="L709" s="125"/>
      <c r="M709" s="125"/>
      <c r="N709" s="125"/>
      <c r="O709" s="125"/>
      <c r="P709" s="125"/>
      <c r="Q709" s="125"/>
      <c r="R709" s="125"/>
      <c r="S709" s="125"/>
      <c r="T709" s="125"/>
      <c r="U709" s="125"/>
      <c r="V709" s="125"/>
      <c r="W709" s="125"/>
    </row>
    <row r="710" spans="1:23" ht="15.75" customHeight="1" x14ac:dyDescent="0.3">
      <c r="A710" s="125"/>
      <c r="B710" s="125"/>
      <c r="C710" s="125"/>
      <c r="D710" s="125"/>
      <c r="E710" s="125"/>
      <c r="F710" s="125"/>
      <c r="G710" s="125"/>
      <c r="H710" s="125"/>
      <c r="I710" s="125"/>
      <c r="J710" s="125"/>
      <c r="K710" s="125"/>
      <c r="L710" s="125"/>
      <c r="M710" s="125"/>
      <c r="N710" s="125"/>
      <c r="O710" s="125"/>
      <c r="P710" s="125"/>
      <c r="Q710" s="125"/>
      <c r="R710" s="125"/>
      <c r="S710" s="125"/>
      <c r="T710" s="125"/>
      <c r="U710" s="125"/>
      <c r="V710" s="125"/>
      <c r="W710" s="125"/>
    </row>
    <row r="711" spans="1:23" ht="15.75" customHeight="1" x14ac:dyDescent="0.3">
      <c r="A711" s="125"/>
      <c r="B711" s="125"/>
      <c r="C711" s="125"/>
      <c r="D711" s="125"/>
      <c r="E711" s="125"/>
      <c r="F711" s="125"/>
      <c r="G711" s="125"/>
      <c r="H711" s="125"/>
      <c r="I711" s="125"/>
      <c r="J711" s="125"/>
      <c r="K711" s="125"/>
      <c r="L711" s="125"/>
      <c r="M711" s="125"/>
      <c r="N711" s="125"/>
      <c r="O711" s="125"/>
      <c r="P711" s="125"/>
      <c r="Q711" s="125"/>
      <c r="R711" s="125"/>
      <c r="S711" s="125"/>
      <c r="T711" s="125"/>
      <c r="U711" s="125"/>
      <c r="V711" s="125"/>
      <c r="W711" s="125"/>
    </row>
    <row r="712" spans="1:23" ht="15.75" customHeight="1" x14ac:dyDescent="0.3">
      <c r="A712" s="125"/>
      <c r="B712" s="125"/>
      <c r="C712" s="125"/>
      <c r="D712" s="125"/>
      <c r="E712" s="125"/>
      <c r="F712" s="125"/>
      <c r="G712" s="125"/>
      <c r="H712" s="125"/>
      <c r="I712" s="125"/>
      <c r="J712" s="125"/>
      <c r="K712" s="125"/>
      <c r="L712" s="125"/>
      <c r="M712" s="125"/>
      <c r="N712" s="125"/>
      <c r="O712" s="125"/>
      <c r="P712" s="125"/>
      <c r="Q712" s="125"/>
      <c r="R712" s="125"/>
      <c r="S712" s="125"/>
      <c r="T712" s="125"/>
      <c r="U712" s="125"/>
      <c r="V712" s="125"/>
      <c r="W712" s="125"/>
    </row>
    <row r="713" spans="1:23" ht="15.75" customHeight="1" x14ac:dyDescent="0.3">
      <c r="A713" s="125"/>
      <c r="B713" s="125"/>
      <c r="C713" s="125"/>
      <c r="D713" s="125"/>
      <c r="E713" s="125"/>
      <c r="F713" s="125"/>
      <c r="G713" s="125"/>
      <c r="H713" s="125"/>
      <c r="I713" s="125"/>
      <c r="J713" s="125"/>
      <c r="K713" s="125"/>
      <c r="L713" s="125"/>
      <c r="M713" s="125"/>
      <c r="N713" s="125"/>
      <c r="O713" s="125"/>
      <c r="P713" s="125"/>
      <c r="Q713" s="125"/>
      <c r="R713" s="125"/>
      <c r="S713" s="125"/>
      <c r="T713" s="125"/>
      <c r="U713" s="125"/>
      <c r="V713" s="125"/>
      <c r="W713" s="125"/>
    </row>
    <row r="714" spans="1:23" ht="15.75" customHeight="1" x14ac:dyDescent="0.3">
      <c r="A714" s="125"/>
      <c r="B714" s="125"/>
      <c r="C714" s="125"/>
      <c r="D714" s="125"/>
      <c r="E714" s="125"/>
      <c r="F714" s="125"/>
      <c r="G714" s="125"/>
      <c r="H714" s="125"/>
      <c r="I714" s="125"/>
      <c r="J714" s="125"/>
      <c r="K714" s="125"/>
      <c r="L714" s="125"/>
      <c r="M714" s="125"/>
      <c r="N714" s="125"/>
      <c r="O714" s="125"/>
      <c r="P714" s="125"/>
      <c r="Q714" s="125"/>
      <c r="R714" s="125"/>
      <c r="S714" s="125"/>
      <c r="T714" s="125"/>
      <c r="U714" s="125"/>
      <c r="V714" s="125"/>
      <c r="W714" s="125"/>
    </row>
    <row r="715" spans="1:23" ht="15.75" customHeight="1" x14ac:dyDescent="0.3">
      <c r="A715" s="125"/>
      <c r="B715" s="125"/>
      <c r="C715" s="125"/>
      <c r="D715" s="125"/>
      <c r="E715" s="125"/>
      <c r="F715" s="125"/>
      <c r="G715" s="125"/>
      <c r="H715" s="125"/>
      <c r="I715" s="125"/>
      <c r="J715" s="125"/>
      <c r="K715" s="125"/>
      <c r="L715" s="125"/>
      <c r="M715" s="125"/>
      <c r="N715" s="125"/>
      <c r="O715" s="125"/>
      <c r="P715" s="125"/>
      <c r="Q715" s="125"/>
      <c r="R715" s="125"/>
      <c r="S715" s="125"/>
      <c r="T715" s="125"/>
      <c r="U715" s="125"/>
      <c r="V715" s="125"/>
      <c r="W715" s="125"/>
    </row>
    <row r="716" spans="1:23" ht="15.75" customHeight="1" x14ac:dyDescent="0.3">
      <c r="A716" s="125"/>
      <c r="B716" s="125"/>
      <c r="C716" s="125"/>
      <c r="D716" s="125"/>
      <c r="E716" s="125"/>
      <c r="F716" s="125"/>
      <c r="G716" s="125"/>
      <c r="H716" s="125"/>
      <c r="I716" s="125"/>
      <c r="J716" s="125"/>
      <c r="K716" s="125"/>
      <c r="L716" s="125"/>
      <c r="M716" s="125"/>
      <c r="N716" s="125"/>
      <c r="O716" s="125"/>
      <c r="P716" s="125"/>
      <c r="Q716" s="125"/>
      <c r="R716" s="125"/>
      <c r="S716" s="125"/>
      <c r="T716" s="125"/>
      <c r="U716" s="125"/>
      <c r="V716" s="125"/>
      <c r="W716" s="125"/>
    </row>
    <row r="717" spans="1:23" ht="15.75" customHeight="1" x14ac:dyDescent="0.3">
      <c r="A717" s="125"/>
      <c r="B717" s="125"/>
      <c r="C717" s="125"/>
      <c r="D717" s="125"/>
      <c r="E717" s="125"/>
      <c r="F717" s="125"/>
      <c r="G717" s="125"/>
      <c r="H717" s="125"/>
      <c r="I717" s="125"/>
      <c r="J717" s="125"/>
      <c r="K717" s="125"/>
      <c r="L717" s="125"/>
      <c r="M717" s="125"/>
      <c r="N717" s="125"/>
      <c r="O717" s="125"/>
      <c r="P717" s="125"/>
      <c r="Q717" s="125"/>
      <c r="R717" s="125"/>
      <c r="S717" s="125"/>
      <c r="T717" s="125"/>
      <c r="U717" s="125"/>
      <c r="V717" s="125"/>
      <c r="W717" s="125"/>
    </row>
    <row r="718" spans="1:23" ht="15.75" customHeight="1" x14ac:dyDescent="0.3">
      <c r="A718" s="125"/>
      <c r="B718" s="125"/>
      <c r="C718" s="125"/>
      <c r="D718" s="125"/>
      <c r="E718" s="125"/>
      <c r="F718" s="125"/>
      <c r="G718" s="125"/>
      <c r="H718" s="125"/>
      <c r="I718" s="125"/>
      <c r="J718" s="125"/>
      <c r="K718" s="125"/>
      <c r="L718" s="125"/>
      <c r="M718" s="125"/>
      <c r="N718" s="125"/>
      <c r="O718" s="125"/>
      <c r="P718" s="125"/>
      <c r="Q718" s="125"/>
      <c r="R718" s="125"/>
      <c r="S718" s="125"/>
      <c r="T718" s="125"/>
      <c r="U718" s="125"/>
      <c r="V718" s="125"/>
      <c r="W718" s="125"/>
    </row>
    <row r="719" spans="1:23" ht="15.75" customHeight="1" x14ac:dyDescent="0.3">
      <c r="A719" s="125"/>
      <c r="B719" s="125"/>
      <c r="C719" s="125"/>
      <c r="D719" s="125"/>
      <c r="E719" s="125"/>
      <c r="F719" s="125"/>
      <c r="G719" s="125"/>
      <c r="H719" s="125"/>
      <c r="I719" s="125"/>
      <c r="J719" s="125"/>
      <c r="K719" s="125"/>
      <c r="L719" s="125"/>
      <c r="M719" s="125"/>
      <c r="N719" s="125"/>
      <c r="O719" s="125"/>
      <c r="P719" s="125"/>
      <c r="Q719" s="125"/>
      <c r="R719" s="125"/>
      <c r="S719" s="125"/>
      <c r="T719" s="125"/>
      <c r="U719" s="125"/>
      <c r="V719" s="125"/>
      <c r="W719" s="125"/>
    </row>
    <row r="720" spans="1:23" ht="15.75" customHeight="1" x14ac:dyDescent="0.3">
      <c r="A720" s="125"/>
      <c r="B720" s="125"/>
      <c r="C720" s="125"/>
      <c r="D720" s="125"/>
      <c r="E720" s="125"/>
      <c r="F720" s="125"/>
      <c r="G720" s="125"/>
      <c r="H720" s="125"/>
      <c r="I720" s="125"/>
      <c r="J720" s="125"/>
      <c r="K720" s="125"/>
      <c r="L720" s="125"/>
      <c r="M720" s="125"/>
      <c r="N720" s="125"/>
      <c r="O720" s="125"/>
      <c r="P720" s="125"/>
      <c r="Q720" s="125"/>
      <c r="R720" s="125"/>
      <c r="S720" s="125"/>
      <c r="T720" s="125"/>
      <c r="U720" s="125"/>
      <c r="V720" s="125"/>
      <c r="W720" s="125"/>
    </row>
    <row r="721" spans="1:23" ht="15.75" customHeight="1" x14ac:dyDescent="0.3">
      <c r="A721" s="125"/>
      <c r="B721" s="125"/>
      <c r="C721" s="125"/>
      <c r="D721" s="125"/>
      <c r="E721" s="125"/>
      <c r="F721" s="125"/>
      <c r="G721" s="125"/>
      <c r="H721" s="125"/>
      <c r="I721" s="125"/>
      <c r="J721" s="125"/>
      <c r="K721" s="125"/>
      <c r="L721" s="125"/>
      <c r="M721" s="125"/>
      <c r="N721" s="125"/>
      <c r="O721" s="125"/>
      <c r="P721" s="125"/>
      <c r="Q721" s="125"/>
      <c r="R721" s="125"/>
      <c r="S721" s="125"/>
      <c r="T721" s="125"/>
      <c r="U721" s="125"/>
      <c r="V721" s="125"/>
      <c r="W721" s="125"/>
    </row>
    <row r="722" spans="1:23" ht="15.75" customHeight="1" x14ac:dyDescent="0.3">
      <c r="A722" s="125"/>
      <c r="B722" s="125"/>
      <c r="C722" s="125"/>
      <c r="D722" s="125"/>
      <c r="E722" s="125"/>
      <c r="F722" s="125"/>
      <c r="G722" s="125"/>
      <c r="H722" s="125"/>
      <c r="I722" s="125"/>
      <c r="J722" s="125"/>
      <c r="K722" s="125"/>
      <c r="L722" s="125"/>
      <c r="M722" s="125"/>
      <c r="N722" s="125"/>
      <c r="O722" s="125"/>
      <c r="P722" s="125"/>
      <c r="Q722" s="125"/>
      <c r="R722" s="125"/>
      <c r="S722" s="125"/>
      <c r="T722" s="125"/>
      <c r="U722" s="125"/>
      <c r="V722" s="125"/>
      <c r="W722" s="125"/>
    </row>
    <row r="723" spans="1:23" ht="15.75" customHeight="1" x14ac:dyDescent="0.3">
      <c r="A723" s="125"/>
      <c r="B723" s="125"/>
      <c r="C723" s="125"/>
      <c r="D723" s="125"/>
      <c r="E723" s="125"/>
      <c r="F723" s="125"/>
      <c r="G723" s="125"/>
      <c r="H723" s="125"/>
      <c r="I723" s="125"/>
      <c r="J723" s="125"/>
      <c r="K723" s="125"/>
      <c r="L723" s="125"/>
      <c r="M723" s="125"/>
      <c r="N723" s="125"/>
      <c r="O723" s="125"/>
      <c r="P723" s="125"/>
      <c r="Q723" s="125"/>
      <c r="R723" s="125"/>
      <c r="S723" s="125"/>
      <c r="T723" s="125"/>
      <c r="U723" s="125"/>
      <c r="V723" s="125"/>
      <c r="W723" s="125"/>
    </row>
    <row r="724" spans="1:23" ht="15.75" customHeight="1" x14ac:dyDescent="0.3">
      <c r="A724" s="125"/>
      <c r="B724" s="125"/>
      <c r="C724" s="125"/>
      <c r="D724" s="125"/>
      <c r="E724" s="125"/>
      <c r="F724" s="125"/>
      <c r="G724" s="125"/>
      <c r="H724" s="125"/>
      <c r="I724" s="125"/>
      <c r="J724" s="125"/>
      <c r="K724" s="125"/>
      <c r="L724" s="125"/>
      <c r="M724" s="125"/>
      <c r="N724" s="125"/>
      <c r="O724" s="125"/>
      <c r="P724" s="125"/>
      <c r="Q724" s="125"/>
      <c r="R724" s="125"/>
      <c r="S724" s="125"/>
      <c r="T724" s="125"/>
      <c r="U724" s="125"/>
      <c r="V724" s="125"/>
      <c r="W724" s="125"/>
    </row>
    <row r="725" spans="1:23" ht="15.75" customHeight="1" x14ac:dyDescent="0.3">
      <c r="A725" s="125"/>
      <c r="B725" s="125"/>
      <c r="C725" s="125"/>
      <c r="D725" s="125"/>
      <c r="E725" s="125"/>
      <c r="F725" s="125"/>
      <c r="G725" s="125"/>
      <c r="H725" s="125"/>
      <c r="I725" s="125"/>
      <c r="J725" s="125"/>
      <c r="K725" s="125"/>
      <c r="L725" s="125"/>
      <c r="M725" s="125"/>
      <c r="N725" s="125"/>
      <c r="O725" s="125"/>
      <c r="P725" s="125"/>
      <c r="Q725" s="125"/>
      <c r="R725" s="125"/>
      <c r="S725" s="125"/>
      <c r="T725" s="125"/>
      <c r="U725" s="125"/>
      <c r="V725" s="125"/>
      <c r="W725" s="125"/>
    </row>
    <row r="726" spans="1:23" ht="15.75" customHeight="1" x14ac:dyDescent="0.3">
      <c r="A726" s="125"/>
      <c r="B726" s="125"/>
      <c r="C726" s="125"/>
      <c r="D726" s="125"/>
      <c r="E726" s="125"/>
      <c r="F726" s="125"/>
      <c r="G726" s="125"/>
      <c r="H726" s="125"/>
      <c r="I726" s="125"/>
      <c r="J726" s="125"/>
      <c r="K726" s="125"/>
      <c r="L726" s="125"/>
      <c r="M726" s="125"/>
      <c r="N726" s="125"/>
      <c r="O726" s="125"/>
      <c r="P726" s="125"/>
      <c r="Q726" s="125"/>
      <c r="R726" s="125"/>
      <c r="S726" s="125"/>
      <c r="T726" s="125"/>
      <c r="U726" s="125"/>
      <c r="V726" s="125"/>
      <c r="W726" s="125"/>
    </row>
    <row r="727" spans="1:23" ht="15.75" customHeight="1" x14ac:dyDescent="0.3">
      <c r="A727" s="125"/>
      <c r="B727" s="125"/>
      <c r="C727" s="125"/>
      <c r="D727" s="125"/>
      <c r="E727" s="125"/>
      <c r="F727" s="125"/>
      <c r="G727" s="125"/>
      <c r="H727" s="125"/>
      <c r="I727" s="125"/>
      <c r="J727" s="125"/>
      <c r="K727" s="125"/>
      <c r="L727" s="125"/>
      <c r="M727" s="125"/>
      <c r="N727" s="125"/>
      <c r="O727" s="125"/>
      <c r="P727" s="125"/>
      <c r="Q727" s="125"/>
      <c r="R727" s="125"/>
      <c r="S727" s="125"/>
      <c r="T727" s="125"/>
      <c r="U727" s="125"/>
      <c r="V727" s="125"/>
      <c r="W727" s="125"/>
    </row>
    <row r="728" spans="1:23" ht="15.75" customHeight="1" x14ac:dyDescent="0.3">
      <c r="A728" s="125"/>
      <c r="B728" s="125"/>
      <c r="C728" s="125"/>
      <c r="D728" s="125"/>
      <c r="E728" s="125"/>
      <c r="F728" s="125"/>
      <c r="G728" s="125"/>
      <c r="H728" s="125"/>
      <c r="I728" s="125"/>
      <c r="J728" s="125"/>
      <c r="K728" s="125"/>
      <c r="L728" s="125"/>
      <c r="M728" s="125"/>
      <c r="N728" s="125"/>
      <c r="O728" s="125"/>
      <c r="P728" s="125"/>
      <c r="Q728" s="125"/>
      <c r="R728" s="125"/>
      <c r="S728" s="125"/>
      <c r="T728" s="125"/>
      <c r="U728" s="125"/>
      <c r="V728" s="125"/>
      <c r="W728" s="125"/>
    </row>
    <row r="729" spans="1:23" ht="15.75" customHeight="1" x14ac:dyDescent="0.3">
      <c r="A729" s="125"/>
      <c r="B729" s="125"/>
      <c r="C729" s="125"/>
      <c r="D729" s="125"/>
      <c r="E729" s="125"/>
      <c r="F729" s="125"/>
      <c r="G729" s="125"/>
      <c r="H729" s="125"/>
      <c r="I729" s="125"/>
      <c r="J729" s="125"/>
      <c r="K729" s="125"/>
      <c r="L729" s="125"/>
      <c r="M729" s="125"/>
      <c r="N729" s="125"/>
      <c r="O729" s="125"/>
      <c r="P729" s="125"/>
      <c r="Q729" s="125"/>
      <c r="R729" s="125"/>
      <c r="S729" s="125"/>
      <c r="T729" s="125"/>
      <c r="U729" s="125"/>
      <c r="V729" s="125"/>
      <c r="W729" s="125"/>
    </row>
    <row r="730" spans="1:23" ht="15.75" customHeight="1" x14ac:dyDescent="0.3">
      <c r="A730" s="125"/>
      <c r="B730" s="125"/>
      <c r="C730" s="125"/>
      <c r="D730" s="125"/>
      <c r="E730" s="125"/>
      <c r="F730" s="125"/>
      <c r="G730" s="125"/>
      <c r="H730" s="125"/>
      <c r="I730" s="125"/>
      <c r="J730" s="125"/>
      <c r="K730" s="125"/>
      <c r="L730" s="125"/>
      <c r="M730" s="125"/>
      <c r="N730" s="125"/>
      <c r="O730" s="125"/>
      <c r="P730" s="125"/>
      <c r="Q730" s="125"/>
      <c r="R730" s="125"/>
      <c r="S730" s="125"/>
      <c r="T730" s="125"/>
      <c r="U730" s="125"/>
      <c r="V730" s="125"/>
      <c r="W730" s="125"/>
    </row>
    <row r="731" spans="1:23" ht="15.75" customHeight="1" x14ac:dyDescent="0.3">
      <c r="A731" s="125"/>
      <c r="B731" s="125"/>
      <c r="C731" s="125"/>
      <c r="D731" s="125"/>
      <c r="E731" s="125"/>
      <c r="F731" s="125"/>
      <c r="G731" s="125"/>
      <c r="H731" s="125"/>
      <c r="I731" s="125"/>
      <c r="J731" s="125"/>
      <c r="K731" s="125"/>
      <c r="L731" s="125"/>
      <c r="M731" s="125"/>
      <c r="N731" s="125"/>
      <c r="O731" s="125"/>
      <c r="P731" s="125"/>
      <c r="Q731" s="125"/>
      <c r="R731" s="125"/>
      <c r="S731" s="125"/>
      <c r="T731" s="125"/>
      <c r="U731" s="125"/>
      <c r="V731" s="125"/>
      <c r="W731" s="125"/>
    </row>
    <row r="732" spans="1:23" ht="15.75" customHeight="1" x14ac:dyDescent="0.3">
      <c r="A732" s="125"/>
      <c r="B732" s="125"/>
      <c r="C732" s="125"/>
      <c r="D732" s="125"/>
      <c r="E732" s="125"/>
      <c r="F732" s="125"/>
      <c r="G732" s="125"/>
      <c r="H732" s="125"/>
      <c r="I732" s="125"/>
      <c r="J732" s="125"/>
      <c r="K732" s="125"/>
      <c r="L732" s="125"/>
      <c r="M732" s="125"/>
      <c r="N732" s="125"/>
      <c r="O732" s="125"/>
      <c r="P732" s="125"/>
      <c r="Q732" s="125"/>
      <c r="R732" s="125"/>
      <c r="S732" s="125"/>
      <c r="T732" s="125"/>
      <c r="U732" s="125"/>
      <c r="V732" s="125"/>
      <c r="W732" s="125"/>
    </row>
    <row r="733" spans="1:23" ht="15.75" customHeight="1" x14ac:dyDescent="0.3">
      <c r="A733" s="125"/>
      <c r="B733" s="125"/>
      <c r="C733" s="125"/>
      <c r="D733" s="125"/>
      <c r="E733" s="125"/>
      <c r="F733" s="125"/>
      <c r="G733" s="125"/>
      <c r="H733" s="125"/>
      <c r="I733" s="125"/>
      <c r="J733" s="125"/>
      <c r="K733" s="125"/>
      <c r="L733" s="125"/>
      <c r="M733" s="125"/>
      <c r="N733" s="125"/>
      <c r="O733" s="125"/>
      <c r="P733" s="125"/>
      <c r="Q733" s="125"/>
      <c r="R733" s="125"/>
      <c r="S733" s="125"/>
      <c r="T733" s="125"/>
      <c r="U733" s="125"/>
      <c r="V733" s="125"/>
      <c r="W733" s="125"/>
    </row>
    <row r="734" spans="1:23" ht="15.75" customHeight="1" x14ac:dyDescent="0.3">
      <c r="A734" s="125"/>
      <c r="B734" s="125"/>
      <c r="C734" s="125"/>
      <c r="D734" s="125"/>
      <c r="E734" s="125"/>
      <c r="F734" s="125"/>
      <c r="G734" s="125"/>
      <c r="H734" s="125"/>
      <c r="I734" s="125"/>
      <c r="J734" s="125"/>
      <c r="K734" s="125"/>
      <c r="L734" s="125"/>
      <c r="M734" s="125"/>
      <c r="N734" s="125"/>
      <c r="O734" s="125"/>
      <c r="P734" s="125"/>
      <c r="Q734" s="125"/>
      <c r="R734" s="125"/>
      <c r="S734" s="125"/>
      <c r="T734" s="125"/>
      <c r="U734" s="125"/>
      <c r="V734" s="125"/>
      <c r="W734" s="125"/>
    </row>
    <row r="735" spans="1:23" ht="15.75" customHeight="1" x14ac:dyDescent="0.3">
      <c r="A735" s="125"/>
      <c r="B735" s="125"/>
      <c r="C735" s="125"/>
      <c r="D735" s="125"/>
      <c r="E735" s="125"/>
      <c r="F735" s="125"/>
      <c r="G735" s="125"/>
      <c r="H735" s="125"/>
      <c r="I735" s="125"/>
      <c r="J735" s="125"/>
      <c r="K735" s="125"/>
      <c r="L735" s="125"/>
      <c r="M735" s="125"/>
      <c r="N735" s="125"/>
      <c r="O735" s="125"/>
      <c r="P735" s="125"/>
      <c r="Q735" s="125"/>
      <c r="R735" s="125"/>
      <c r="S735" s="125"/>
      <c r="T735" s="125"/>
      <c r="U735" s="125"/>
      <c r="V735" s="125"/>
      <c r="W735" s="125"/>
    </row>
    <row r="736" spans="1:23" ht="15.75" customHeight="1" x14ac:dyDescent="0.3">
      <c r="A736" s="125"/>
      <c r="B736" s="125"/>
      <c r="C736" s="125"/>
      <c r="D736" s="125"/>
      <c r="E736" s="125"/>
      <c r="F736" s="125"/>
      <c r="G736" s="125"/>
      <c r="H736" s="125"/>
      <c r="I736" s="125"/>
      <c r="J736" s="125"/>
      <c r="K736" s="125"/>
      <c r="L736" s="125"/>
      <c r="M736" s="125"/>
      <c r="N736" s="125"/>
      <c r="O736" s="125"/>
      <c r="P736" s="125"/>
      <c r="Q736" s="125"/>
      <c r="R736" s="125"/>
      <c r="S736" s="125"/>
      <c r="T736" s="125"/>
      <c r="U736" s="125"/>
      <c r="V736" s="125"/>
      <c r="W736" s="125"/>
    </row>
    <row r="737" spans="1:23" ht="15.75" customHeight="1" x14ac:dyDescent="0.3">
      <c r="A737" s="125"/>
      <c r="B737" s="125"/>
      <c r="C737" s="125"/>
      <c r="D737" s="125"/>
      <c r="E737" s="125"/>
      <c r="F737" s="125"/>
      <c r="G737" s="125"/>
      <c r="H737" s="125"/>
      <c r="I737" s="125"/>
      <c r="J737" s="125"/>
      <c r="K737" s="125"/>
      <c r="L737" s="125"/>
      <c r="M737" s="125"/>
      <c r="N737" s="125"/>
      <c r="O737" s="125"/>
      <c r="P737" s="125"/>
      <c r="Q737" s="125"/>
      <c r="R737" s="125"/>
      <c r="S737" s="125"/>
      <c r="T737" s="125"/>
      <c r="U737" s="125"/>
      <c r="V737" s="125"/>
      <c r="W737" s="125"/>
    </row>
    <row r="738" spans="1:23" ht="15.75" customHeight="1" x14ac:dyDescent="0.3">
      <c r="A738" s="125"/>
      <c r="B738" s="125"/>
      <c r="C738" s="125"/>
      <c r="D738" s="125"/>
      <c r="E738" s="125"/>
      <c r="F738" s="125"/>
      <c r="G738" s="125"/>
      <c r="H738" s="125"/>
      <c r="I738" s="125"/>
      <c r="J738" s="125"/>
      <c r="K738" s="125"/>
      <c r="L738" s="125"/>
      <c r="M738" s="125"/>
      <c r="N738" s="125"/>
      <c r="O738" s="125"/>
      <c r="P738" s="125"/>
      <c r="Q738" s="125"/>
      <c r="R738" s="125"/>
      <c r="S738" s="125"/>
      <c r="T738" s="125"/>
      <c r="U738" s="125"/>
      <c r="V738" s="125"/>
      <c r="W738" s="125"/>
    </row>
    <row r="739" spans="1:23" ht="15.75" customHeight="1" x14ac:dyDescent="0.3">
      <c r="A739" s="125"/>
      <c r="B739" s="125"/>
      <c r="C739" s="125"/>
      <c r="D739" s="125"/>
      <c r="E739" s="125"/>
      <c r="F739" s="125"/>
      <c r="G739" s="125"/>
      <c r="H739" s="125"/>
      <c r="I739" s="125"/>
      <c r="J739" s="125"/>
      <c r="K739" s="125"/>
      <c r="L739" s="125"/>
      <c r="M739" s="125"/>
      <c r="N739" s="125"/>
      <c r="O739" s="125"/>
      <c r="P739" s="125"/>
      <c r="Q739" s="125"/>
      <c r="R739" s="125"/>
      <c r="S739" s="125"/>
      <c r="T739" s="125"/>
      <c r="U739" s="125"/>
      <c r="V739" s="125"/>
      <c r="W739" s="125"/>
    </row>
    <row r="740" spans="1:23" ht="15.75" customHeight="1" x14ac:dyDescent="0.3">
      <c r="A740" s="125"/>
      <c r="B740" s="125"/>
      <c r="C740" s="125"/>
      <c r="D740" s="125"/>
      <c r="E740" s="125"/>
      <c r="F740" s="125"/>
      <c r="G740" s="125"/>
      <c r="H740" s="125"/>
      <c r="I740" s="125"/>
      <c r="J740" s="125"/>
      <c r="K740" s="125"/>
      <c r="L740" s="125"/>
      <c r="M740" s="125"/>
      <c r="N740" s="125"/>
      <c r="O740" s="125"/>
      <c r="P740" s="125"/>
      <c r="Q740" s="125"/>
      <c r="R740" s="125"/>
      <c r="S740" s="125"/>
      <c r="T740" s="125"/>
      <c r="U740" s="125"/>
      <c r="V740" s="125"/>
      <c r="W740" s="125"/>
    </row>
    <row r="741" spans="1:23" ht="15.75" customHeight="1" x14ac:dyDescent="0.3">
      <c r="A741" s="125"/>
      <c r="B741" s="125"/>
      <c r="C741" s="125"/>
      <c r="D741" s="125"/>
      <c r="E741" s="125"/>
      <c r="F741" s="125"/>
      <c r="G741" s="125"/>
      <c r="H741" s="125"/>
      <c r="I741" s="125"/>
      <c r="J741" s="125"/>
      <c r="K741" s="125"/>
      <c r="L741" s="125"/>
      <c r="M741" s="125"/>
      <c r="N741" s="125"/>
      <c r="O741" s="125"/>
      <c r="P741" s="125"/>
      <c r="Q741" s="125"/>
      <c r="R741" s="125"/>
      <c r="S741" s="125"/>
      <c r="T741" s="125"/>
      <c r="U741" s="125"/>
      <c r="V741" s="125"/>
      <c r="W741" s="125"/>
    </row>
    <row r="742" spans="1:23" ht="15.75" customHeight="1" x14ac:dyDescent="0.3">
      <c r="A742" s="125"/>
      <c r="B742" s="125"/>
      <c r="C742" s="125"/>
      <c r="D742" s="125"/>
      <c r="E742" s="125"/>
      <c r="F742" s="125"/>
      <c r="G742" s="125"/>
      <c r="H742" s="125"/>
      <c r="I742" s="125"/>
      <c r="J742" s="125"/>
      <c r="K742" s="125"/>
      <c r="L742" s="125"/>
      <c r="M742" s="125"/>
      <c r="N742" s="125"/>
      <c r="O742" s="125"/>
      <c r="P742" s="125"/>
      <c r="Q742" s="125"/>
      <c r="R742" s="125"/>
      <c r="S742" s="125"/>
      <c r="T742" s="125"/>
      <c r="U742" s="125"/>
      <c r="V742" s="125"/>
      <c r="W742" s="125"/>
    </row>
    <row r="743" spans="1:23" ht="15.75" customHeight="1" x14ac:dyDescent="0.3">
      <c r="A743" s="125"/>
      <c r="B743" s="125"/>
      <c r="C743" s="125"/>
      <c r="D743" s="125"/>
      <c r="E743" s="125"/>
      <c r="F743" s="125"/>
      <c r="G743" s="125"/>
      <c r="H743" s="125"/>
      <c r="I743" s="125"/>
      <c r="J743" s="125"/>
      <c r="K743" s="125"/>
      <c r="L743" s="125"/>
      <c r="M743" s="125"/>
      <c r="N743" s="125"/>
      <c r="O743" s="125"/>
      <c r="P743" s="125"/>
      <c r="Q743" s="125"/>
      <c r="R743" s="125"/>
      <c r="S743" s="125"/>
      <c r="T743" s="125"/>
      <c r="U743" s="125"/>
      <c r="V743" s="125"/>
      <c r="W743" s="125"/>
    </row>
    <row r="744" spans="1:23" ht="15.75" customHeight="1" x14ac:dyDescent="0.3">
      <c r="A744" s="125"/>
      <c r="B744" s="125"/>
      <c r="C744" s="125"/>
      <c r="D744" s="125"/>
      <c r="E744" s="125"/>
      <c r="F744" s="125"/>
      <c r="G744" s="125"/>
      <c r="H744" s="125"/>
      <c r="I744" s="125"/>
      <c r="J744" s="125"/>
      <c r="K744" s="125"/>
      <c r="L744" s="125"/>
      <c r="M744" s="125"/>
      <c r="N744" s="125"/>
      <c r="O744" s="125"/>
      <c r="P744" s="125"/>
      <c r="Q744" s="125"/>
      <c r="R744" s="125"/>
      <c r="S744" s="125"/>
      <c r="T744" s="125"/>
      <c r="U744" s="125"/>
      <c r="V744" s="125"/>
      <c r="W744" s="125"/>
    </row>
    <row r="745" spans="1:23" ht="15.75" customHeight="1" x14ac:dyDescent="0.3">
      <c r="A745" s="125"/>
      <c r="B745" s="125"/>
      <c r="C745" s="125"/>
      <c r="D745" s="125"/>
      <c r="E745" s="125"/>
      <c r="F745" s="125"/>
      <c r="G745" s="125"/>
      <c r="H745" s="125"/>
      <c r="I745" s="125"/>
      <c r="J745" s="125"/>
      <c r="K745" s="125"/>
      <c r="L745" s="125"/>
      <c r="M745" s="125"/>
      <c r="N745" s="125"/>
      <c r="O745" s="125"/>
      <c r="P745" s="125"/>
      <c r="Q745" s="125"/>
      <c r="R745" s="125"/>
      <c r="S745" s="125"/>
      <c r="T745" s="125"/>
      <c r="U745" s="125"/>
      <c r="V745" s="125"/>
      <c r="W745" s="125"/>
    </row>
    <row r="746" spans="1:23" ht="15.75" customHeight="1" x14ac:dyDescent="0.3">
      <c r="A746" s="125"/>
      <c r="B746" s="125"/>
      <c r="C746" s="125"/>
      <c r="D746" s="125"/>
      <c r="E746" s="125"/>
      <c r="F746" s="125"/>
      <c r="G746" s="125"/>
      <c r="H746" s="125"/>
      <c r="I746" s="125"/>
      <c r="J746" s="125"/>
      <c r="K746" s="125"/>
      <c r="L746" s="125"/>
      <c r="M746" s="125"/>
      <c r="N746" s="125"/>
      <c r="O746" s="125"/>
      <c r="P746" s="125"/>
      <c r="Q746" s="125"/>
      <c r="R746" s="125"/>
      <c r="S746" s="125"/>
      <c r="T746" s="125"/>
      <c r="U746" s="125"/>
      <c r="V746" s="125"/>
      <c r="W746" s="125"/>
    </row>
    <row r="747" spans="1:23" ht="15.75" customHeight="1" x14ac:dyDescent="0.3">
      <c r="A747" s="125"/>
      <c r="B747" s="125"/>
      <c r="C747" s="125"/>
      <c r="D747" s="125"/>
      <c r="E747" s="125"/>
      <c r="F747" s="125"/>
      <c r="G747" s="125"/>
      <c r="H747" s="125"/>
      <c r="I747" s="125"/>
      <c r="J747" s="125"/>
      <c r="K747" s="125"/>
      <c r="L747" s="125"/>
      <c r="M747" s="125"/>
      <c r="N747" s="125"/>
      <c r="O747" s="125"/>
      <c r="P747" s="125"/>
      <c r="Q747" s="125"/>
      <c r="R747" s="125"/>
      <c r="S747" s="125"/>
      <c r="T747" s="125"/>
      <c r="U747" s="125"/>
      <c r="V747" s="125"/>
      <c r="W747" s="125"/>
    </row>
    <row r="748" spans="1:23" ht="15.75" customHeight="1" x14ac:dyDescent="0.3">
      <c r="A748" s="125"/>
      <c r="B748" s="125"/>
      <c r="C748" s="125"/>
      <c r="D748" s="125"/>
      <c r="E748" s="125"/>
      <c r="F748" s="125"/>
      <c r="G748" s="125"/>
      <c r="H748" s="125"/>
      <c r="I748" s="125"/>
      <c r="J748" s="125"/>
      <c r="K748" s="125"/>
      <c r="L748" s="125"/>
      <c r="M748" s="125"/>
      <c r="N748" s="125"/>
      <c r="O748" s="125"/>
      <c r="P748" s="125"/>
      <c r="Q748" s="125"/>
      <c r="R748" s="125"/>
      <c r="S748" s="125"/>
      <c r="T748" s="125"/>
      <c r="U748" s="125"/>
      <c r="V748" s="125"/>
      <c r="W748" s="125"/>
    </row>
    <row r="749" spans="1:23" ht="15.75" customHeight="1" x14ac:dyDescent="0.3">
      <c r="A749" s="125"/>
      <c r="B749" s="125"/>
      <c r="C749" s="125"/>
      <c r="D749" s="125"/>
      <c r="E749" s="125"/>
      <c r="F749" s="125"/>
      <c r="G749" s="125"/>
      <c r="H749" s="125"/>
      <c r="I749" s="125"/>
      <c r="J749" s="125"/>
      <c r="K749" s="125"/>
      <c r="L749" s="125"/>
      <c r="M749" s="125"/>
      <c r="N749" s="125"/>
      <c r="O749" s="125"/>
      <c r="P749" s="125"/>
      <c r="Q749" s="125"/>
      <c r="R749" s="125"/>
      <c r="S749" s="125"/>
      <c r="T749" s="125"/>
      <c r="U749" s="125"/>
      <c r="V749" s="125"/>
      <c r="W749" s="125"/>
    </row>
    <row r="750" spans="1:23" ht="15.75" customHeight="1" x14ac:dyDescent="0.3">
      <c r="A750" s="125"/>
      <c r="B750" s="125"/>
      <c r="C750" s="125"/>
      <c r="D750" s="125"/>
      <c r="E750" s="125"/>
      <c r="F750" s="125"/>
      <c r="G750" s="125"/>
      <c r="H750" s="125"/>
      <c r="I750" s="125"/>
      <c r="J750" s="125"/>
      <c r="K750" s="125"/>
      <c r="L750" s="125"/>
      <c r="M750" s="125"/>
      <c r="N750" s="125"/>
      <c r="O750" s="125"/>
      <c r="P750" s="125"/>
      <c r="Q750" s="125"/>
      <c r="R750" s="125"/>
      <c r="S750" s="125"/>
      <c r="T750" s="125"/>
      <c r="U750" s="125"/>
      <c r="V750" s="125"/>
      <c r="W750" s="125"/>
    </row>
    <row r="751" spans="1:23" ht="15.75" customHeight="1" x14ac:dyDescent="0.3">
      <c r="A751" s="125"/>
      <c r="B751" s="125"/>
      <c r="C751" s="125"/>
      <c r="D751" s="125"/>
      <c r="E751" s="125"/>
      <c r="F751" s="125"/>
      <c r="G751" s="125"/>
      <c r="H751" s="125"/>
      <c r="I751" s="125"/>
      <c r="J751" s="125"/>
      <c r="K751" s="125"/>
      <c r="L751" s="125"/>
      <c r="M751" s="125"/>
      <c r="N751" s="125"/>
      <c r="O751" s="125"/>
      <c r="P751" s="125"/>
      <c r="Q751" s="125"/>
      <c r="R751" s="125"/>
      <c r="S751" s="125"/>
      <c r="T751" s="125"/>
      <c r="U751" s="125"/>
      <c r="V751" s="125"/>
      <c r="W751" s="125"/>
    </row>
    <row r="752" spans="1:23" ht="15.75" customHeight="1" x14ac:dyDescent="0.3">
      <c r="A752" s="125"/>
      <c r="B752" s="125"/>
      <c r="C752" s="125"/>
      <c r="D752" s="125"/>
      <c r="E752" s="125"/>
      <c r="F752" s="125"/>
      <c r="G752" s="125"/>
      <c r="H752" s="125"/>
      <c r="I752" s="125"/>
      <c r="J752" s="125"/>
      <c r="K752" s="125"/>
      <c r="L752" s="125"/>
      <c r="M752" s="125"/>
      <c r="N752" s="125"/>
      <c r="O752" s="125"/>
      <c r="P752" s="125"/>
      <c r="Q752" s="125"/>
      <c r="R752" s="125"/>
      <c r="S752" s="125"/>
      <c r="T752" s="125"/>
      <c r="U752" s="125"/>
      <c r="V752" s="125"/>
      <c r="W752" s="125"/>
    </row>
    <row r="753" spans="1:23" ht="15.75" customHeight="1" x14ac:dyDescent="0.3">
      <c r="A753" s="125"/>
      <c r="B753" s="125"/>
      <c r="C753" s="125"/>
      <c r="D753" s="125"/>
      <c r="E753" s="125"/>
      <c r="F753" s="125"/>
      <c r="G753" s="125"/>
      <c r="H753" s="125"/>
      <c r="I753" s="125"/>
      <c r="J753" s="125"/>
      <c r="K753" s="125"/>
      <c r="L753" s="125"/>
      <c r="M753" s="125"/>
      <c r="N753" s="125"/>
      <c r="O753" s="125"/>
      <c r="P753" s="125"/>
      <c r="Q753" s="125"/>
      <c r="R753" s="125"/>
      <c r="S753" s="125"/>
      <c r="T753" s="125"/>
      <c r="U753" s="125"/>
      <c r="V753" s="125"/>
      <c r="W753" s="125"/>
    </row>
    <row r="754" spans="1:23" ht="15.75" customHeight="1" x14ac:dyDescent="0.3">
      <c r="A754" s="125"/>
      <c r="B754" s="125"/>
      <c r="C754" s="125"/>
      <c r="D754" s="125"/>
      <c r="E754" s="125"/>
      <c r="F754" s="125"/>
      <c r="G754" s="125"/>
      <c r="H754" s="125"/>
      <c r="I754" s="125"/>
      <c r="J754" s="125"/>
      <c r="K754" s="125"/>
      <c r="L754" s="125"/>
      <c r="M754" s="125"/>
      <c r="N754" s="125"/>
      <c r="O754" s="125"/>
      <c r="P754" s="125"/>
      <c r="Q754" s="125"/>
      <c r="R754" s="125"/>
      <c r="S754" s="125"/>
      <c r="T754" s="125"/>
      <c r="U754" s="125"/>
      <c r="V754" s="125"/>
      <c r="W754" s="125"/>
    </row>
    <row r="755" spans="1:23" ht="15.75" customHeight="1" x14ac:dyDescent="0.3">
      <c r="A755" s="125"/>
      <c r="B755" s="125"/>
      <c r="C755" s="125"/>
      <c r="D755" s="125"/>
      <c r="E755" s="125"/>
      <c r="F755" s="125"/>
      <c r="G755" s="125"/>
      <c r="H755" s="125"/>
      <c r="I755" s="125"/>
      <c r="J755" s="125"/>
      <c r="K755" s="125"/>
      <c r="L755" s="125"/>
      <c r="M755" s="125"/>
      <c r="N755" s="125"/>
      <c r="O755" s="125"/>
      <c r="P755" s="125"/>
      <c r="Q755" s="125"/>
      <c r="R755" s="125"/>
      <c r="S755" s="125"/>
      <c r="T755" s="125"/>
      <c r="U755" s="125"/>
      <c r="V755" s="125"/>
      <c r="W755" s="125"/>
    </row>
    <row r="756" spans="1:23" ht="15.75" customHeight="1" x14ac:dyDescent="0.3">
      <c r="A756" s="125"/>
      <c r="B756" s="125"/>
      <c r="C756" s="125"/>
      <c r="D756" s="125"/>
      <c r="E756" s="125"/>
      <c r="F756" s="125"/>
      <c r="G756" s="125"/>
      <c r="H756" s="125"/>
      <c r="I756" s="125"/>
      <c r="J756" s="125"/>
      <c r="K756" s="125"/>
      <c r="L756" s="125"/>
      <c r="M756" s="125"/>
      <c r="N756" s="125"/>
      <c r="O756" s="125"/>
      <c r="P756" s="125"/>
      <c r="Q756" s="125"/>
      <c r="R756" s="125"/>
      <c r="S756" s="125"/>
      <c r="T756" s="125"/>
      <c r="U756" s="125"/>
      <c r="V756" s="125"/>
      <c r="W756" s="125"/>
    </row>
    <row r="757" spans="1:23" ht="15.75" customHeight="1" x14ac:dyDescent="0.3">
      <c r="A757" s="125"/>
      <c r="B757" s="125"/>
      <c r="C757" s="125"/>
      <c r="D757" s="125"/>
      <c r="E757" s="125"/>
      <c r="F757" s="125"/>
      <c r="G757" s="125"/>
      <c r="H757" s="125"/>
      <c r="I757" s="125"/>
      <c r="J757" s="125"/>
      <c r="K757" s="125"/>
      <c r="L757" s="125"/>
      <c r="M757" s="125"/>
      <c r="N757" s="125"/>
      <c r="O757" s="125"/>
      <c r="P757" s="125"/>
      <c r="Q757" s="125"/>
      <c r="R757" s="125"/>
      <c r="S757" s="125"/>
      <c r="T757" s="125"/>
      <c r="U757" s="125"/>
      <c r="V757" s="125"/>
      <c r="W757" s="125"/>
    </row>
    <row r="758" spans="1:23" ht="15.75" customHeight="1" x14ac:dyDescent="0.3">
      <c r="A758" s="125"/>
      <c r="B758" s="125"/>
      <c r="C758" s="125"/>
      <c r="D758" s="125"/>
      <c r="E758" s="125"/>
      <c r="F758" s="125"/>
      <c r="G758" s="125"/>
      <c r="H758" s="125"/>
      <c r="I758" s="125"/>
      <c r="J758" s="125"/>
      <c r="K758" s="125"/>
      <c r="L758" s="125"/>
      <c r="M758" s="125"/>
      <c r="N758" s="125"/>
      <c r="O758" s="125"/>
      <c r="P758" s="125"/>
      <c r="Q758" s="125"/>
      <c r="R758" s="125"/>
      <c r="S758" s="125"/>
      <c r="T758" s="125"/>
      <c r="U758" s="125"/>
      <c r="V758" s="125"/>
      <c r="W758" s="125"/>
    </row>
    <row r="759" spans="1:23" ht="15.75" customHeight="1" x14ac:dyDescent="0.3">
      <c r="A759" s="125"/>
      <c r="B759" s="125"/>
      <c r="C759" s="125"/>
      <c r="D759" s="125"/>
      <c r="E759" s="125"/>
      <c r="F759" s="125"/>
      <c r="G759" s="125"/>
      <c r="H759" s="125"/>
      <c r="I759" s="125"/>
      <c r="J759" s="125"/>
      <c r="K759" s="125"/>
      <c r="L759" s="125"/>
      <c r="M759" s="125"/>
      <c r="N759" s="125"/>
      <c r="O759" s="125"/>
      <c r="P759" s="125"/>
      <c r="Q759" s="125"/>
      <c r="R759" s="125"/>
      <c r="S759" s="125"/>
      <c r="T759" s="125"/>
      <c r="U759" s="125"/>
      <c r="V759" s="125"/>
      <c r="W759" s="125"/>
    </row>
    <row r="760" spans="1:23" ht="15.75" customHeight="1" x14ac:dyDescent="0.3">
      <c r="A760" s="125"/>
      <c r="B760" s="125"/>
      <c r="C760" s="125"/>
      <c r="D760" s="125"/>
      <c r="E760" s="125"/>
      <c r="F760" s="125"/>
      <c r="G760" s="125"/>
      <c r="H760" s="125"/>
      <c r="I760" s="125"/>
      <c r="J760" s="125"/>
      <c r="K760" s="125"/>
      <c r="L760" s="125"/>
      <c r="M760" s="125"/>
      <c r="N760" s="125"/>
      <c r="O760" s="125"/>
      <c r="P760" s="125"/>
      <c r="Q760" s="125"/>
      <c r="R760" s="125"/>
      <c r="S760" s="125"/>
      <c r="T760" s="125"/>
      <c r="U760" s="125"/>
      <c r="V760" s="125"/>
      <c r="W760" s="125"/>
    </row>
    <row r="761" spans="1:23" ht="15.75" customHeight="1" x14ac:dyDescent="0.3">
      <c r="A761" s="125"/>
      <c r="B761" s="125"/>
      <c r="C761" s="125"/>
      <c r="D761" s="125"/>
      <c r="E761" s="125"/>
      <c r="F761" s="125"/>
      <c r="G761" s="125"/>
      <c r="H761" s="125"/>
      <c r="I761" s="125"/>
      <c r="J761" s="125"/>
      <c r="K761" s="125"/>
      <c r="L761" s="125"/>
      <c r="M761" s="125"/>
      <c r="N761" s="125"/>
      <c r="O761" s="125"/>
      <c r="P761" s="125"/>
      <c r="Q761" s="125"/>
      <c r="R761" s="125"/>
      <c r="S761" s="125"/>
      <c r="T761" s="125"/>
      <c r="U761" s="125"/>
      <c r="V761" s="125"/>
      <c r="W761" s="125"/>
    </row>
    <row r="762" spans="1:23" ht="15.75" customHeight="1" x14ac:dyDescent="0.3">
      <c r="A762" s="125"/>
      <c r="B762" s="125"/>
      <c r="C762" s="125"/>
      <c r="D762" s="125"/>
      <c r="E762" s="125"/>
      <c r="F762" s="125"/>
      <c r="G762" s="125"/>
      <c r="H762" s="125"/>
      <c r="I762" s="125"/>
      <c r="J762" s="125"/>
      <c r="K762" s="125"/>
      <c r="L762" s="125"/>
      <c r="M762" s="125"/>
      <c r="N762" s="125"/>
      <c r="O762" s="125"/>
      <c r="P762" s="125"/>
      <c r="Q762" s="125"/>
      <c r="R762" s="125"/>
      <c r="S762" s="125"/>
      <c r="T762" s="125"/>
      <c r="U762" s="125"/>
      <c r="V762" s="125"/>
      <c r="W762" s="125"/>
    </row>
    <row r="763" spans="1:23" ht="15.75" customHeight="1" x14ac:dyDescent="0.3">
      <c r="A763" s="125"/>
      <c r="B763" s="125"/>
      <c r="C763" s="125"/>
      <c r="D763" s="125"/>
      <c r="E763" s="125"/>
      <c r="F763" s="125"/>
      <c r="G763" s="125"/>
      <c r="H763" s="125"/>
      <c r="I763" s="125"/>
      <c r="J763" s="125"/>
      <c r="K763" s="125"/>
      <c r="L763" s="125"/>
      <c r="M763" s="125"/>
      <c r="N763" s="125"/>
      <c r="O763" s="125"/>
      <c r="P763" s="125"/>
      <c r="Q763" s="125"/>
      <c r="R763" s="125"/>
      <c r="S763" s="125"/>
      <c r="T763" s="125"/>
      <c r="U763" s="125"/>
      <c r="V763" s="125"/>
      <c r="W763" s="125"/>
    </row>
    <row r="764" spans="1:23" ht="15.75" customHeight="1" x14ac:dyDescent="0.3">
      <c r="A764" s="125"/>
      <c r="B764" s="125"/>
      <c r="C764" s="125"/>
      <c r="D764" s="125"/>
      <c r="E764" s="125"/>
      <c r="F764" s="125"/>
      <c r="G764" s="125"/>
      <c r="H764" s="125"/>
      <c r="I764" s="125"/>
      <c r="J764" s="125"/>
      <c r="K764" s="125"/>
      <c r="L764" s="125"/>
      <c r="M764" s="125"/>
      <c r="N764" s="125"/>
      <c r="O764" s="125"/>
      <c r="P764" s="125"/>
      <c r="Q764" s="125"/>
      <c r="R764" s="125"/>
      <c r="S764" s="125"/>
      <c r="T764" s="125"/>
      <c r="U764" s="125"/>
      <c r="V764" s="125"/>
      <c r="W764" s="125"/>
    </row>
    <row r="765" spans="1:23" ht="15.75" customHeight="1" x14ac:dyDescent="0.3">
      <c r="A765" s="125"/>
      <c r="B765" s="125"/>
      <c r="C765" s="125"/>
      <c r="D765" s="125"/>
      <c r="E765" s="125"/>
      <c r="F765" s="125"/>
      <c r="G765" s="125"/>
      <c r="H765" s="125"/>
      <c r="I765" s="125"/>
      <c r="J765" s="125"/>
      <c r="K765" s="125"/>
      <c r="L765" s="125"/>
      <c r="M765" s="125"/>
      <c r="N765" s="125"/>
      <c r="O765" s="125"/>
      <c r="P765" s="125"/>
      <c r="Q765" s="125"/>
      <c r="R765" s="125"/>
      <c r="S765" s="125"/>
      <c r="T765" s="125"/>
      <c r="U765" s="125"/>
      <c r="V765" s="125"/>
      <c r="W765" s="125"/>
    </row>
    <row r="766" spans="1:23" ht="15.75" customHeight="1" x14ac:dyDescent="0.3">
      <c r="A766" s="125"/>
      <c r="B766" s="125"/>
      <c r="C766" s="125"/>
      <c r="D766" s="125"/>
      <c r="E766" s="125"/>
      <c r="F766" s="125"/>
      <c r="G766" s="125"/>
      <c r="H766" s="125"/>
      <c r="I766" s="125"/>
      <c r="J766" s="125"/>
      <c r="K766" s="125"/>
      <c r="L766" s="125"/>
      <c r="M766" s="125"/>
      <c r="N766" s="125"/>
      <c r="O766" s="125"/>
      <c r="P766" s="125"/>
      <c r="Q766" s="125"/>
      <c r="R766" s="125"/>
      <c r="S766" s="125"/>
      <c r="T766" s="125"/>
      <c r="U766" s="125"/>
      <c r="V766" s="125"/>
      <c r="W766" s="125"/>
    </row>
    <row r="767" spans="1:23" ht="15.75" customHeight="1" x14ac:dyDescent="0.3">
      <c r="A767" s="125"/>
      <c r="B767" s="125"/>
      <c r="C767" s="125"/>
      <c r="D767" s="125"/>
      <c r="E767" s="125"/>
      <c r="F767" s="125"/>
      <c r="G767" s="125"/>
      <c r="H767" s="125"/>
      <c r="I767" s="125"/>
      <c r="J767" s="125"/>
      <c r="K767" s="125"/>
      <c r="L767" s="125"/>
      <c r="M767" s="125"/>
      <c r="N767" s="125"/>
      <c r="O767" s="125"/>
      <c r="P767" s="125"/>
      <c r="Q767" s="125"/>
      <c r="R767" s="125"/>
      <c r="S767" s="125"/>
      <c r="T767" s="125"/>
      <c r="U767" s="125"/>
      <c r="V767" s="125"/>
      <c r="W767" s="125"/>
    </row>
    <row r="768" spans="1:23" ht="15.75" customHeight="1" x14ac:dyDescent="0.3">
      <c r="A768" s="125"/>
      <c r="B768" s="125"/>
      <c r="C768" s="125"/>
      <c r="D768" s="125"/>
      <c r="E768" s="125"/>
      <c r="F768" s="125"/>
      <c r="G768" s="125"/>
      <c r="H768" s="125"/>
      <c r="I768" s="125"/>
      <c r="J768" s="125"/>
      <c r="K768" s="125"/>
      <c r="L768" s="125"/>
      <c r="M768" s="125"/>
      <c r="N768" s="125"/>
      <c r="O768" s="125"/>
      <c r="P768" s="125"/>
      <c r="Q768" s="125"/>
      <c r="R768" s="125"/>
      <c r="S768" s="125"/>
      <c r="T768" s="125"/>
      <c r="U768" s="125"/>
      <c r="V768" s="125"/>
      <c r="W768" s="125"/>
    </row>
    <row r="769" spans="1:23" ht="15.75" customHeight="1" x14ac:dyDescent="0.3">
      <c r="A769" s="125"/>
      <c r="B769" s="125"/>
      <c r="C769" s="125"/>
      <c r="D769" s="125"/>
      <c r="E769" s="125"/>
      <c r="F769" s="125"/>
      <c r="G769" s="125"/>
      <c r="H769" s="125"/>
      <c r="I769" s="125"/>
      <c r="J769" s="125"/>
      <c r="K769" s="125"/>
      <c r="L769" s="125"/>
      <c r="M769" s="125"/>
      <c r="N769" s="125"/>
      <c r="O769" s="125"/>
      <c r="P769" s="125"/>
      <c r="Q769" s="125"/>
      <c r="R769" s="125"/>
      <c r="S769" s="125"/>
      <c r="T769" s="125"/>
      <c r="U769" s="125"/>
      <c r="V769" s="125"/>
      <c r="W769" s="125"/>
    </row>
    <row r="770" spans="1:23" ht="15.75" customHeight="1" x14ac:dyDescent="0.3">
      <c r="A770" s="125"/>
      <c r="B770" s="125"/>
      <c r="C770" s="125"/>
      <c r="D770" s="125"/>
      <c r="E770" s="125"/>
      <c r="F770" s="125"/>
      <c r="G770" s="125"/>
      <c r="H770" s="125"/>
      <c r="I770" s="125"/>
      <c r="J770" s="125"/>
      <c r="K770" s="125"/>
      <c r="L770" s="125"/>
      <c r="M770" s="125"/>
      <c r="N770" s="125"/>
      <c r="O770" s="125"/>
      <c r="P770" s="125"/>
      <c r="Q770" s="125"/>
      <c r="R770" s="125"/>
      <c r="S770" s="125"/>
      <c r="T770" s="125"/>
      <c r="U770" s="125"/>
      <c r="V770" s="125"/>
      <c r="W770" s="125"/>
    </row>
    <row r="771" spans="1:23" ht="15.75" customHeight="1" x14ac:dyDescent="0.3">
      <c r="A771" s="125"/>
      <c r="B771" s="125"/>
      <c r="C771" s="125"/>
      <c r="D771" s="125"/>
      <c r="E771" s="125"/>
      <c r="F771" s="125"/>
      <c r="G771" s="125"/>
      <c r="H771" s="125"/>
      <c r="I771" s="125"/>
      <c r="J771" s="125"/>
      <c r="K771" s="125"/>
      <c r="L771" s="125"/>
      <c r="M771" s="125"/>
      <c r="N771" s="125"/>
      <c r="O771" s="125"/>
      <c r="P771" s="125"/>
      <c r="Q771" s="125"/>
      <c r="R771" s="125"/>
      <c r="S771" s="125"/>
      <c r="T771" s="125"/>
      <c r="U771" s="125"/>
      <c r="V771" s="125"/>
      <c r="W771" s="125"/>
    </row>
    <row r="772" spans="1:23" ht="15.75" customHeight="1" x14ac:dyDescent="0.3">
      <c r="A772" s="125"/>
      <c r="B772" s="125"/>
      <c r="C772" s="125"/>
      <c r="D772" s="125"/>
      <c r="E772" s="125"/>
      <c r="F772" s="125"/>
      <c r="G772" s="125"/>
      <c r="H772" s="125"/>
      <c r="I772" s="125"/>
      <c r="J772" s="125"/>
      <c r="K772" s="125"/>
      <c r="L772" s="125"/>
      <c r="M772" s="125"/>
      <c r="N772" s="125"/>
      <c r="O772" s="125"/>
      <c r="P772" s="125"/>
      <c r="Q772" s="125"/>
      <c r="R772" s="125"/>
      <c r="S772" s="125"/>
      <c r="T772" s="125"/>
      <c r="U772" s="125"/>
      <c r="V772" s="125"/>
      <c r="W772" s="125"/>
    </row>
    <row r="773" spans="1:23" ht="15.75" customHeight="1" x14ac:dyDescent="0.3">
      <c r="A773" s="125"/>
      <c r="B773" s="125"/>
      <c r="C773" s="125"/>
      <c r="D773" s="125"/>
      <c r="E773" s="125"/>
      <c r="F773" s="125"/>
      <c r="G773" s="125"/>
      <c r="H773" s="125"/>
      <c r="I773" s="125"/>
      <c r="J773" s="125"/>
      <c r="K773" s="125"/>
      <c r="L773" s="125"/>
      <c r="M773" s="125"/>
      <c r="N773" s="125"/>
      <c r="O773" s="125"/>
      <c r="P773" s="125"/>
      <c r="Q773" s="125"/>
      <c r="R773" s="125"/>
      <c r="S773" s="125"/>
      <c r="T773" s="125"/>
      <c r="U773" s="125"/>
      <c r="V773" s="125"/>
      <c r="W773" s="125"/>
    </row>
    <row r="774" spans="1:23" ht="15.75" customHeight="1" x14ac:dyDescent="0.3">
      <c r="A774" s="125"/>
      <c r="B774" s="125"/>
      <c r="C774" s="125"/>
      <c r="D774" s="125"/>
      <c r="E774" s="125"/>
      <c r="F774" s="125"/>
      <c r="G774" s="125"/>
      <c r="H774" s="125"/>
      <c r="I774" s="125"/>
      <c r="J774" s="125"/>
      <c r="K774" s="125"/>
      <c r="L774" s="125"/>
      <c r="M774" s="125"/>
      <c r="N774" s="125"/>
      <c r="O774" s="125"/>
      <c r="P774" s="125"/>
      <c r="Q774" s="125"/>
      <c r="R774" s="125"/>
      <c r="S774" s="125"/>
      <c r="T774" s="125"/>
      <c r="U774" s="125"/>
      <c r="V774" s="125"/>
      <c r="W774" s="125"/>
    </row>
    <row r="775" spans="1:23" ht="15.75" customHeight="1" x14ac:dyDescent="0.3">
      <c r="A775" s="125"/>
      <c r="B775" s="125"/>
      <c r="C775" s="125"/>
      <c r="D775" s="125"/>
      <c r="E775" s="125"/>
      <c r="F775" s="125"/>
      <c r="G775" s="125"/>
      <c r="H775" s="125"/>
      <c r="I775" s="125"/>
      <c r="J775" s="125"/>
      <c r="K775" s="125"/>
      <c r="L775" s="125"/>
      <c r="M775" s="125"/>
      <c r="N775" s="125"/>
      <c r="O775" s="125"/>
      <c r="P775" s="125"/>
      <c r="Q775" s="125"/>
      <c r="R775" s="125"/>
      <c r="S775" s="125"/>
      <c r="T775" s="125"/>
      <c r="U775" s="125"/>
      <c r="V775" s="125"/>
      <c r="W775" s="125"/>
    </row>
    <row r="776" spans="1:23" ht="15.75" customHeight="1" x14ac:dyDescent="0.3">
      <c r="A776" s="125"/>
      <c r="B776" s="125"/>
      <c r="C776" s="125"/>
      <c r="D776" s="125"/>
      <c r="E776" s="125"/>
      <c r="F776" s="125"/>
      <c r="G776" s="125"/>
      <c r="H776" s="125"/>
      <c r="I776" s="125"/>
      <c r="J776" s="125"/>
      <c r="K776" s="125"/>
      <c r="L776" s="125"/>
      <c r="M776" s="125"/>
      <c r="N776" s="125"/>
      <c r="O776" s="125"/>
      <c r="P776" s="125"/>
      <c r="Q776" s="125"/>
      <c r="R776" s="125"/>
      <c r="S776" s="125"/>
      <c r="T776" s="125"/>
      <c r="U776" s="125"/>
      <c r="V776" s="125"/>
      <c r="W776" s="125"/>
    </row>
    <row r="777" spans="1:23" ht="15.75" customHeight="1" x14ac:dyDescent="0.3">
      <c r="A777" s="125"/>
      <c r="B777" s="125"/>
      <c r="C777" s="125"/>
      <c r="D777" s="125"/>
      <c r="E777" s="125"/>
      <c r="F777" s="125"/>
      <c r="G777" s="125"/>
      <c r="H777" s="125"/>
      <c r="I777" s="125"/>
      <c r="J777" s="125"/>
      <c r="K777" s="125"/>
      <c r="L777" s="125"/>
      <c r="M777" s="125"/>
      <c r="N777" s="125"/>
      <c r="O777" s="125"/>
      <c r="P777" s="125"/>
      <c r="Q777" s="125"/>
      <c r="R777" s="125"/>
      <c r="S777" s="125"/>
      <c r="T777" s="125"/>
      <c r="U777" s="125"/>
      <c r="V777" s="125"/>
      <c r="W777" s="125"/>
    </row>
    <row r="778" spans="1:23" ht="15.75" customHeight="1" x14ac:dyDescent="0.3">
      <c r="A778" s="125"/>
      <c r="B778" s="125"/>
      <c r="C778" s="125"/>
      <c r="D778" s="125"/>
      <c r="E778" s="125"/>
      <c r="F778" s="125"/>
      <c r="G778" s="125"/>
      <c r="H778" s="125"/>
      <c r="I778" s="125"/>
      <c r="J778" s="125"/>
      <c r="K778" s="125"/>
      <c r="L778" s="125"/>
      <c r="M778" s="125"/>
      <c r="N778" s="125"/>
      <c r="O778" s="125"/>
      <c r="P778" s="125"/>
      <c r="Q778" s="125"/>
      <c r="R778" s="125"/>
      <c r="S778" s="125"/>
      <c r="T778" s="125"/>
      <c r="U778" s="125"/>
      <c r="V778" s="125"/>
      <c r="W778" s="125"/>
    </row>
    <row r="779" spans="1:23" ht="15.75" customHeight="1" x14ac:dyDescent="0.3">
      <c r="A779" s="125"/>
      <c r="B779" s="125"/>
      <c r="C779" s="125"/>
      <c r="D779" s="125"/>
      <c r="E779" s="125"/>
      <c r="F779" s="125"/>
      <c r="G779" s="125"/>
      <c r="H779" s="125"/>
      <c r="I779" s="125"/>
      <c r="J779" s="125"/>
      <c r="K779" s="125"/>
      <c r="L779" s="125"/>
      <c r="M779" s="125"/>
      <c r="N779" s="125"/>
      <c r="O779" s="125"/>
      <c r="P779" s="125"/>
      <c r="Q779" s="125"/>
      <c r="R779" s="125"/>
      <c r="S779" s="125"/>
      <c r="T779" s="125"/>
      <c r="U779" s="125"/>
      <c r="V779" s="125"/>
      <c r="W779" s="125"/>
    </row>
    <row r="780" spans="1:23" ht="15.75" customHeight="1" x14ac:dyDescent="0.3">
      <c r="A780" s="125"/>
      <c r="B780" s="125"/>
      <c r="C780" s="125"/>
      <c r="D780" s="125"/>
      <c r="E780" s="125"/>
      <c r="F780" s="125"/>
      <c r="G780" s="125"/>
      <c r="H780" s="125"/>
      <c r="I780" s="125"/>
      <c r="J780" s="125"/>
      <c r="K780" s="125"/>
      <c r="L780" s="125"/>
      <c r="M780" s="125"/>
      <c r="N780" s="125"/>
      <c r="O780" s="125"/>
      <c r="P780" s="125"/>
      <c r="Q780" s="125"/>
      <c r="R780" s="125"/>
      <c r="S780" s="125"/>
      <c r="T780" s="125"/>
      <c r="U780" s="125"/>
      <c r="V780" s="125"/>
      <c r="W780" s="125"/>
    </row>
    <row r="781" spans="1:23" ht="15.75" customHeight="1" x14ac:dyDescent="0.3">
      <c r="A781" s="125"/>
      <c r="B781" s="125"/>
      <c r="C781" s="125"/>
      <c r="D781" s="125"/>
      <c r="E781" s="125"/>
      <c r="F781" s="125"/>
      <c r="G781" s="125"/>
      <c r="H781" s="125"/>
      <c r="I781" s="125"/>
      <c r="J781" s="125"/>
      <c r="K781" s="125"/>
      <c r="L781" s="125"/>
      <c r="M781" s="125"/>
      <c r="N781" s="125"/>
      <c r="O781" s="125"/>
      <c r="P781" s="125"/>
      <c r="Q781" s="125"/>
      <c r="R781" s="125"/>
      <c r="S781" s="125"/>
      <c r="T781" s="125"/>
      <c r="U781" s="125"/>
      <c r="V781" s="125"/>
      <c r="W781" s="125"/>
    </row>
    <row r="782" spans="1:23" ht="15.75" customHeight="1" x14ac:dyDescent="0.3">
      <c r="A782" s="125"/>
      <c r="B782" s="125"/>
      <c r="C782" s="125"/>
      <c r="D782" s="125"/>
      <c r="E782" s="125"/>
      <c r="F782" s="125"/>
      <c r="G782" s="125"/>
      <c r="H782" s="125"/>
      <c r="I782" s="125"/>
      <c r="J782" s="125"/>
      <c r="K782" s="125"/>
      <c r="L782" s="125"/>
      <c r="M782" s="125"/>
      <c r="N782" s="125"/>
      <c r="O782" s="125"/>
      <c r="P782" s="125"/>
      <c r="Q782" s="125"/>
      <c r="R782" s="125"/>
      <c r="S782" s="125"/>
      <c r="T782" s="125"/>
      <c r="U782" s="125"/>
      <c r="V782" s="125"/>
      <c r="W782" s="125"/>
    </row>
    <row r="783" spans="1:23" ht="15.75" customHeight="1" x14ac:dyDescent="0.3">
      <c r="A783" s="125"/>
      <c r="B783" s="125"/>
      <c r="C783" s="125"/>
      <c r="D783" s="125"/>
      <c r="E783" s="125"/>
      <c r="F783" s="125"/>
      <c r="G783" s="125"/>
      <c r="H783" s="125"/>
      <c r="I783" s="125"/>
      <c r="J783" s="125"/>
      <c r="K783" s="125"/>
      <c r="L783" s="125"/>
      <c r="M783" s="125"/>
      <c r="N783" s="125"/>
      <c r="O783" s="125"/>
      <c r="P783" s="125"/>
      <c r="Q783" s="125"/>
      <c r="R783" s="125"/>
      <c r="S783" s="125"/>
      <c r="T783" s="125"/>
      <c r="U783" s="125"/>
      <c r="V783" s="125"/>
      <c r="W783" s="125"/>
    </row>
    <row r="784" spans="1:23" ht="15.75" customHeight="1" x14ac:dyDescent="0.3">
      <c r="A784" s="125"/>
      <c r="B784" s="125"/>
      <c r="C784" s="125"/>
      <c r="D784" s="125"/>
      <c r="E784" s="125"/>
      <c r="F784" s="125"/>
      <c r="G784" s="125"/>
      <c r="H784" s="125"/>
      <c r="I784" s="125"/>
      <c r="J784" s="125"/>
      <c r="K784" s="125"/>
      <c r="L784" s="125"/>
      <c r="M784" s="125"/>
      <c r="N784" s="125"/>
      <c r="O784" s="125"/>
      <c r="P784" s="125"/>
      <c r="Q784" s="125"/>
      <c r="R784" s="125"/>
      <c r="S784" s="125"/>
      <c r="T784" s="125"/>
      <c r="U784" s="125"/>
      <c r="V784" s="125"/>
      <c r="W784" s="125"/>
    </row>
    <row r="785" spans="1:23" ht="15.75" customHeight="1" x14ac:dyDescent="0.3">
      <c r="A785" s="125"/>
      <c r="B785" s="125"/>
      <c r="C785" s="125"/>
      <c r="D785" s="125"/>
      <c r="E785" s="125"/>
      <c r="F785" s="125"/>
      <c r="G785" s="125"/>
      <c r="H785" s="125"/>
      <c r="I785" s="125"/>
      <c r="J785" s="125"/>
      <c r="K785" s="125"/>
      <c r="L785" s="125"/>
      <c r="M785" s="125"/>
      <c r="N785" s="125"/>
      <c r="O785" s="125"/>
      <c r="P785" s="125"/>
      <c r="Q785" s="125"/>
      <c r="R785" s="125"/>
      <c r="S785" s="125"/>
      <c r="T785" s="125"/>
      <c r="U785" s="125"/>
      <c r="V785" s="125"/>
      <c r="W785" s="125"/>
    </row>
    <row r="786" spans="1:23" ht="15.75" customHeight="1" x14ac:dyDescent="0.3">
      <c r="A786" s="125"/>
      <c r="B786" s="125"/>
      <c r="C786" s="125"/>
      <c r="D786" s="125"/>
      <c r="E786" s="125"/>
      <c r="F786" s="125"/>
      <c r="G786" s="125"/>
      <c r="H786" s="125"/>
      <c r="I786" s="125"/>
      <c r="J786" s="125"/>
      <c r="K786" s="125"/>
      <c r="L786" s="125"/>
      <c r="M786" s="125"/>
      <c r="N786" s="125"/>
      <c r="O786" s="125"/>
      <c r="P786" s="125"/>
      <c r="Q786" s="125"/>
      <c r="R786" s="125"/>
      <c r="S786" s="125"/>
      <c r="T786" s="125"/>
      <c r="U786" s="125"/>
      <c r="V786" s="125"/>
      <c r="W786" s="125"/>
    </row>
    <row r="787" spans="1:23" ht="15.75" customHeight="1" x14ac:dyDescent="0.3">
      <c r="A787" s="125"/>
      <c r="B787" s="125"/>
      <c r="C787" s="125"/>
      <c r="D787" s="125"/>
      <c r="E787" s="125"/>
      <c r="F787" s="125"/>
      <c r="G787" s="125"/>
      <c r="H787" s="125"/>
      <c r="I787" s="125"/>
      <c r="J787" s="125"/>
      <c r="K787" s="125"/>
      <c r="L787" s="125"/>
      <c r="M787" s="125"/>
      <c r="N787" s="125"/>
      <c r="O787" s="125"/>
      <c r="P787" s="125"/>
      <c r="Q787" s="125"/>
      <c r="R787" s="125"/>
      <c r="S787" s="125"/>
      <c r="T787" s="125"/>
      <c r="U787" s="125"/>
      <c r="V787" s="125"/>
      <c r="W787" s="125"/>
    </row>
    <row r="788" spans="1:23" ht="15.75" customHeight="1" x14ac:dyDescent="0.3">
      <c r="A788" s="125"/>
      <c r="B788" s="125"/>
      <c r="C788" s="125"/>
      <c r="D788" s="125"/>
      <c r="E788" s="125"/>
      <c r="F788" s="125"/>
      <c r="G788" s="125"/>
      <c r="H788" s="125"/>
      <c r="I788" s="125"/>
      <c r="J788" s="125"/>
      <c r="K788" s="125"/>
      <c r="L788" s="125"/>
      <c r="M788" s="125"/>
      <c r="N788" s="125"/>
      <c r="O788" s="125"/>
      <c r="P788" s="125"/>
      <c r="Q788" s="125"/>
      <c r="R788" s="125"/>
      <c r="S788" s="125"/>
      <c r="T788" s="125"/>
      <c r="U788" s="125"/>
      <c r="V788" s="125"/>
      <c r="W788" s="125"/>
    </row>
    <row r="789" spans="1:23" ht="15.75" customHeight="1" x14ac:dyDescent="0.3">
      <c r="A789" s="125"/>
      <c r="B789" s="125"/>
      <c r="C789" s="125"/>
      <c r="D789" s="125"/>
      <c r="E789" s="125"/>
      <c r="F789" s="125"/>
      <c r="G789" s="125"/>
      <c r="H789" s="125"/>
      <c r="I789" s="125"/>
      <c r="J789" s="125"/>
      <c r="K789" s="125"/>
      <c r="L789" s="125"/>
      <c r="M789" s="125"/>
      <c r="N789" s="125"/>
      <c r="O789" s="125"/>
      <c r="P789" s="125"/>
      <c r="Q789" s="125"/>
      <c r="R789" s="125"/>
      <c r="S789" s="125"/>
      <c r="T789" s="125"/>
      <c r="U789" s="125"/>
      <c r="V789" s="125"/>
      <c r="W789" s="125"/>
    </row>
    <row r="790" spans="1:23" ht="15.75" customHeight="1" x14ac:dyDescent="0.3">
      <c r="A790" s="125"/>
      <c r="B790" s="125"/>
      <c r="C790" s="125"/>
      <c r="D790" s="125"/>
      <c r="E790" s="125"/>
      <c r="F790" s="125"/>
      <c r="G790" s="125"/>
      <c r="H790" s="125"/>
      <c r="I790" s="125"/>
      <c r="J790" s="125"/>
      <c r="K790" s="125"/>
      <c r="L790" s="125"/>
      <c r="M790" s="125"/>
      <c r="N790" s="125"/>
      <c r="O790" s="125"/>
      <c r="P790" s="125"/>
      <c r="Q790" s="125"/>
      <c r="R790" s="125"/>
      <c r="S790" s="125"/>
      <c r="T790" s="125"/>
      <c r="U790" s="125"/>
      <c r="V790" s="125"/>
      <c r="W790" s="125"/>
    </row>
    <row r="791" spans="1:23" ht="15.75" customHeight="1" x14ac:dyDescent="0.3">
      <c r="A791" s="125"/>
      <c r="B791" s="125"/>
      <c r="C791" s="125"/>
      <c r="D791" s="125"/>
      <c r="E791" s="125"/>
      <c r="F791" s="125"/>
      <c r="G791" s="125"/>
      <c r="H791" s="125"/>
      <c r="I791" s="125"/>
      <c r="J791" s="125"/>
      <c r="K791" s="125"/>
      <c r="L791" s="125"/>
      <c r="M791" s="125"/>
      <c r="N791" s="125"/>
      <c r="O791" s="125"/>
      <c r="P791" s="125"/>
      <c r="Q791" s="125"/>
      <c r="R791" s="125"/>
      <c r="S791" s="125"/>
      <c r="T791" s="125"/>
      <c r="U791" s="125"/>
      <c r="V791" s="125"/>
      <c r="W791" s="125"/>
    </row>
    <row r="792" spans="1:23" ht="15.75" customHeight="1" x14ac:dyDescent="0.3">
      <c r="A792" s="125"/>
      <c r="B792" s="125"/>
      <c r="C792" s="125"/>
      <c r="D792" s="125"/>
      <c r="E792" s="125"/>
      <c r="F792" s="125"/>
      <c r="G792" s="125"/>
      <c r="H792" s="125"/>
      <c r="I792" s="125"/>
      <c r="J792" s="125"/>
      <c r="K792" s="125"/>
      <c r="L792" s="125"/>
      <c r="M792" s="125"/>
      <c r="N792" s="125"/>
      <c r="O792" s="125"/>
      <c r="P792" s="125"/>
      <c r="Q792" s="125"/>
      <c r="R792" s="125"/>
      <c r="S792" s="125"/>
      <c r="T792" s="125"/>
      <c r="U792" s="125"/>
      <c r="V792" s="125"/>
      <c r="W792" s="125"/>
    </row>
    <row r="793" spans="1:23" ht="15.75" customHeight="1" x14ac:dyDescent="0.3">
      <c r="A793" s="125"/>
      <c r="B793" s="125"/>
      <c r="C793" s="125"/>
      <c r="D793" s="125"/>
      <c r="E793" s="125"/>
      <c r="F793" s="125"/>
      <c r="G793" s="125"/>
      <c r="H793" s="125"/>
      <c r="I793" s="125"/>
      <c r="J793" s="125"/>
      <c r="K793" s="125"/>
      <c r="L793" s="125"/>
      <c r="M793" s="125"/>
      <c r="N793" s="125"/>
      <c r="O793" s="125"/>
      <c r="P793" s="125"/>
      <c r="Q793" s="125"/>
      <c r="R793" s="125"/>
      <c r="S793" s="125"/>
      <c r="T793" s="125"/>
      <c r="U793" s="125"/>
      <c r="V793" s="125"/>
      <c r="W793" s="125"/>
    </row>
    <row r="794" spans="1:23" ht="15.75" customHeight="1" x14ac:dyDescent="0.3">
      <c r="A794" s="125"/>
      <c r="B794" s="125"/>
      <c r="C794" s="125"/>
      <c r="D794" s="125"/>
      <c r="E794" s="125"/>
      <c r="F794" s="125"/>
      <c r="G794" s="125"/>
      <c r="H794" s="125"/>
      <c r="I794" s="125"/>
      <c r="J794" s="125"/>
      <c r="K794" s="125"/>
      <c r="L794" s="125"/>
      <c r="M794" s="125"/>
      <c r="N794" s="125"/>
      <c r="O794" s="125"/>
      <c r="P794" s="125"/>
      <c r="Q794" s="125"/>
      <c r="R794" s="125"/>
      <c r="S794" s="125"/>
      <c r="T794" s="125"/>
      <c r="U794" s="125"/>
      <c r="V794" s="125"/>
      <c r="W794" s="125"/>
    </row>
    <row r="795" spans="1:23" ht="15.75" customHeight="1" x14ac:dyDescent="0.3">
      <c r="A795" s="125"/>
      <c r="B795" s="125"/>
      <c r="C795" s="125"/>
      <c r="D795" s="125"/>
      <c r="E795" s="125"/>
      <c r="F795" s="125"/>
      <c r="G795" s="125"/>
      <c r="H795" s="125"/>
      <c r="I795" s="125"/>
      <c r="J795" s="125"/>
      <c r="K795" s="125"/>
      <c r="L795" s="125"/>
      <c r="M795" s="125"/>
      <c r="N795" s="125"/>
      <c r="O795" s="125"/>
      <c r="P795" s="125"/>
      <c r="Q795" s="125"/>
      <c r="R795" s="125"/>
      <c r="S795" s="125"/>
      <c r="T795" s="125"/>
      <c r="U795" s="125"/>
      <c r="V795" s="125"/>
      <c r="W795" s="125"/>
    </row>
    <row r="796" spans="1:23" ht="15.75" customHeight="1" x14ac:dyDescent="0.3">
      <c r="A796" s="125"/>
      <c r="B796" s="125"/>
      <c r="C796" s="125"/>
      <c r="D796" s="125"/>
      <c r="E796" s="125"/>
      <c r="F796" s="125"/>
      <c r="G796" s="125"/>
      <c r="H796" s="125"/>
      <c r="I796" s="125"/>
      <c r="J796" s="125"/>
      <c r="K796" s="125"/>
      <c r="L796" s="125"/>
      <c r="M796" s="125"/>
      <c r="N796" s="125"/>
      <c r="O796" s="125"/>
      <c r="P796" s="125"/>
      <c r="Q796" s="125"/>
      <c r="R796" s="125"/>
      <c r="S796" s="125"/>
      <c r="T796" s="125"/>
      <c r="U796" s="125"/>
      <c r="V796" s="125"/>
      <c r="W796" s="125"/>
    </row>
    <row r="797" spans="1:23" ht="15.75" customHeight="1" x14ac:dyDescent="0.3">
      <c r="A797" s="125"/>
      <c r="B797" s="125"/>
      <c r="C797" s="125"/>
      <c r="D797" s="125"/>
      <c r="E797" s="125"/>
      <c r="F797" s="125"/>
      <c r="G797" s="125"/>
      <c r="H797" s="125"/>
      <c r="I797" s="125"/>
      <c r="J797" s="125"/>
      <c r="K797" s="125"/>
      <c r="L797" s="125"/>
      <c r="M797" s="125"/>
      <c r="N797" s="125"/>
      <c r="O797" s="125"/>
      <c r="P797" s="125"/>
      <c r="Q797" s="125"/>
      <c r="R797" s="125"/>
      <c r="S797" s="125"/>
      <c r="T797" s="125"/>
      <c r="U797" s="125"/>
      <c r="V797" s="125"/>
      <c r="W797" s="125"/>
    </row>
    <row r="798" spans="1:23" ht="15.75" customHeight="1" x14ac:dyDescent="0.3">
      <c r="A798" s="125"/>
      <c r="B798" s="125"/>
      <c r="C798" s="125"/>
      <c r="D798" s="125"/>
      <c r="E798" s="125"/>
      <c r="F798" s="125"/>
      <c r="G798" s="125"/>
      <c r="H798" s="125"/>
      <c r="I798" s="125"/>
      <c r="J798" s="125"/>
      <c r="K798" s="125"/>
      <c r="L798" s="125"/>
      <c r="M798" s="125"/>
      <c r="N798" s="125"/>
      <c r="O798" s="125"/>
      <c r="P798" s="125"/>
      <c r="Q798" s="125"/>
      <c r="R798" s="125"/>
      <c r="S798" s="125"/>
      <c r="T798" s="125"/>
      <c r="U798" s="125"/>
      <c r="V798" s="125"/>
      <c r="W798" s="125"/>
    </row>
    <row r="799" spans="1:23" ht="15.75" customHeight="1" x14ac:dyDescent="0.3">
      <c r="A799" s="125"/>
      <c r="B799" s="125"/>
      <c r="C799" s="125"/>
      <c r="D799" s="125"/>
      <c r="E799" s="125"/>
      <c r="F799" s="125"/>
      <c r="G799" s="125"/>
      <c r="H799" s="125"/>
      <c r="I799" s="125"/>
      <c r="J799" s="125"/>
      <c r="K799" s="125"/>
      <c r="L799" s="125"/>
      <c r="M799" s="125"/>
      <c r="N799" s="125"/>
      <c r="O799" s="125"/>
      <c r="P799" s="125"/>
      <c r="Q799" s="125"/>
      <c r="R799" s="125"/>
      <c r="S799" s="125"/>
      <c r="T799" s="125"/>
      <c r="U799" s="125"/>
      <c r="V799" s="125"/>
      <c r="W799" s="125"/>
    </row>
    <row r="800" spans="1:23" ht="15.75" customHeight="1" x14ac:dyDescent="0.3">
      <c r="A800" s="125"/>
      <c r="B800" s="125"/>
      <c r="C800" s="125"/>
      <c r="D800" s="125"/>
      <c r="E800" s="125"/>
      <c r="F800" s="125"/>
      <c r="G800" s="125"/>
      <c r="H800" s="125"/>
      <c r="I800" s="125"/>
      <c r="J800" s="125"/>
      <c r="K800" s="125"/>
      <c r="L800" s="125"/>
      <c r="M800" s="125"/>
      <c r="N800" s="125"/>
      <c r="O800" s="125"/>
      <c r="P800" s="125"/>
      <c r="Q800" s="125"/>
      <c r="R800" s="125"/>
      <c r="S800" s="125"/>
      <c r="T800" s="125"/>
      <c r="U800" s="125"/>
      <c r="V800" s="125"/>
      <c r="W800" s="125"/>
    </row>
    <row r="801" spans="1:23" ht="15.75" customHeight="1" x14ac:dyDescent="0.3">
      <c r="A801" s="125"/>
      <c r="B801" s="125"/>
      <c r="C801" s="125"/>
      <c r="D801" s="125"/>
      <c r="E801" s="125"/>
      <c r="F801" s="125"/>
      <c r="G801" s="125"/>
      <c r="H801" s="125"/>
      <c r="I801" s="125"/>
      <c r="J801" s="125"/>
      <c r="K801" s="125"/>
      <c r="L801" s="125"/>
      <c r="M801" s="125"/>
      <c r="N801" s="125"/>
      <c r="O801" s="125"/>
      <c r="P801" s="125"/>
      <c r="Q801" s="125"/>
      <c r="R801" s="125"/>
      <c r="S801" s="125"/>
      <c r="T801" s="125"/>
      <c r="U801" s="125"/>
      <c r="V801" s="125"/>
      <c r="W801" s="125"/>
    </row>
    <row r="802" spans="1:23" ht="15.75" customHeight="1" x14ac:dyDescent="0.3">
      <c r="A802" s="125"/>
      <c r="B802" s="125"/>
      <c r="C802" s="125"/>
      <c r="D802" s="125"/>
      <c r="E802" s="125"/>
      <c r="F802" s="125"/>
      <c r="G802" s="125"/>
      <c r="H802" s="125"/>
      <c r="I802" s="125"/>
      <c r="J802" s="125"/>
      <c r="K802" s="125"/>
      <c r="L802" s="125"/>
      <c r="M802" s="125"/>
      <c r="N802" s="125"/>
      <c r="O802" s="125"/>
      <c r="P802" s="125"/>
      <c r="Q802" s="125"/>
      <c r="R802" s="125"/>
      <c r="S802" s="125"/>
      <c r="T802" s="125"/>
      <c r="U802" s="125"/>
      <c r="V802" s="125"/>
      <c r="W802" s="125"/>
    </row>
    <row r="803" spans="1:23" ht="15.75" customHeight="1" x14ac:dyDescent="0.3">
      <c r="A803" s="125"/>
      <c r="B803" s="125"/>
      <c r="C803" s="125"/>
      <c r="D803" s="125"/>
      <c r="E803" s="125"/>
      <c r="F803" s="125"/>
      <c r="G803" s="125"/>
      <c r="H803" s="125"/>
      <c r="I803" s="125"/>
      <c r="J803" s="125"/>
      <c r="K803" s="125"/>
      <c r="L803" s="125"/>
      <c r="M803" s="125"/>
      <c r="N803" s="125"/>
      <c r="O803" s="125"/>
      <c r="P803" s="125"/>
      <c r="Q803" s="125"/>
      <c r="R803" s="125"/>
      <c r="S803" s="125"/>
      <c r="T803" s="125"/>
      <c r="U803" s="125"/>
      <c r="V803" s="125"/>
      <c r="W803" s="125"/>
    </row>
    <row r="804" spans="1:23" ht="15.75" customHeight="1" x14ac:dyDescent="0.3">
      <c r="A804" s="125"/>
      <c r="B804" s="125"/>
      <c r="C804" s="125"/>
      <c r="D804" s="125"/>
      <c r="E804" s="125"/>
      <c r="F804" s="125"/>
      <c r="G804" s="125"/>
      <c r="H804" s="125"/>
      <c r="I804" s="125"/>
      <c r="J804" s="125"/>
      <c r="K804" s="125"/>
      <c r="L804" s="125"/>
      <c r="M804" s="125"/>
      <c r="N804" s="125"/>
      <c r="O804" s="125"/>
      <c r="P804" s="125"/>
      <c r="Q804" s="125"/>
      <c r="R804" s="125"/>
      <c r="S804" s="125"/>
      <c r="T804" s="125"/>
      <c r="U804" s="125"/>
      <c r="V804" s="125"/>
      <c r="W804" s="125"/>
    </row>
    <row r="805" spans="1:23" ht="15.75" customHeight="1" x14ac:dyDescent="0.3">
      <c r="A805" s="125"/>
      <c r="B805" s="125"/>
      <c r="C805" s="125"/>
      <c r="D805" s="125"/>
      <c r="E805" s="125"/>
      <c r="F805" s="125"/>
      <c r="G805" s="125"/>
      <c r="H805" s="125"/>
      <c r="I805" s="125"/>
      <c r="J805" s="125"/>
      <c r="K805" s="125"/>
      <c r="L805" s="125"/>
      <c r="M805" s="125"/>
      <c r="N805" s="125"/>
      <c r="O805" s="125"/>
      <c r="P805" s="125"/>
      <c r="Q805" s="125"/>
      <c r="R805" s="125"/>
      <c r="S805" s="125"/>
      <c r="T805" s="125"/>
      <c r="U805" s="125"/>
      <c r="V805" s="125"/>
      <c r="W805" s="125"/>
    </row>
    <row r="806" spans="1:23" ht="15.75" customHeight="1" x14ac:dyDescent="0.3">
      <c r="A806" s="125"/>
      <c r="B806" s="125"/>
      <c r="C806" s="125"/>
      <c r="D806" s="125"/>
      <c r="E806" s="125"/>
      <c r="F806" s="125"/>
      <c r="G806" s="125"/>
      <c r="H806" s="125"/>
      <c r="I806" s="125"/>
      <c r="J806" s="125"/>
      <c r="K806" s="125"/>
      <c r="L806" s="125"/>
      <c r="M806" s="125"/>
      <c r="N806" s="125"/>
      <c r="O806" s="125"/>
      <c r="P806" s="125"/>
      <c r="Q806" s="125"/>
      <c r="R806" s="125"/>
      <c r="S806" s="125"/>
      <c r="T806" s="125"/>
      <c r="U806" s="125"/>
      <c r="V806" s="125"/>
      <c r="W806" s="125"/>
    </row>
    <row r="807" spans="1:23" ht="15.75" customHeight="1" x14ac:dyDescent="0.3">
      <c r="A807" s="125"/>
      <c r="B807" s="125"/>
      <c r="C807" s="125"/>
      <c r="D807" s="125"/>
      <c r="E807" s="125"/>
      <c r="F807" s="125"/>
      <c r="G807" s="125"/>
      <c r="H807" s="125"/>
      <c r="I807" s="125"/>
      <c r="J807" s="125"/>
      <c r="K807" s="125"/>
      <c r="L807" s="125"/>
      <c r="M807" s="125"/>
      <c r="N807" s="125"/>
      <c r="O807" s="125"/>
      <c r="P807" s="125"/>
      <c r="Q807" s="125"/>
      <c r="R807" s="125"/>
      <c r="S807" s="125"/>
      <c r="T807" s="125"/>
      <c r="U807" s="125"/>
      <c r="V807" s="125"/>
      <c r="W807" s="125"/>
    </row>
    <row r="808" spans="1:23" ht="15.75" customHeight="1" x14ac:dyDescent="0.3">
      <c r="A808" s="125"/>
      <c r="B808" s="125"/>
      <c r="C808" s="125"/>
      <c r="D808" s="125"/>
      <c r="E808" s="125"/>
      <c r="F808" s="125"/>
      <c r="G808" s="125"/>
      <c r="H808" s="125"/>
      <c r="I808" s="125"/>
      <c r="J808" s="125"/>
      <c r="K808" s="125"/>
      <c r="L808" s="125"/>
      <c r="M808" s="125"/>
      <c r="N808" s="125"/>
      <c r="O808" s="125"/>
      <c r="P808" s="125"/>
      <c r="Q808" s="125"/>
      <c r="R808" s="125"/>
      <c r="S808" s="125"/>
      <c r="T808" s="125"/>
      <c r="U808" s="125"/>
      <c r="V808" s="125"/>
      <c r="W808" s="125"/>
    </row>
    <row r="809" spans="1:23" ht="15.75" customHeight="1" x14ac:dyDescent="0.3">
      <c r="A809" s="125"/>
      <c r="B809" s="125"/>
      <c r="C809" s="125"/>
      <c r="D809" s="125"/>
      <c r="E809" s="125"/>
      <c r="F809" s="125"/>
      <c r="G809" s="125"/>
      <c r="H809" s="125"/>
      <c r="I809" s="125"/>
      <c r="J809" s="125"/>
      <c r="K809" s="125"/>
      <c r="L809" s="125"/>
      <c r="M809" s="125"/>
      <c r="N809" s="125"/>
      <c r="O809" s="125"/>
      <c r="P809" s="125"/>
      <c r="Q809" s="125"/>
      <c r="R809" s="125"/>
      <c r="S809" s="125"/>
      <c r="T809" s="125"/>
      <c r="U809" s="125"/>
      <c r="V809" s="125"/>
      <c r="W809" s="125"/>
    </row>
    <row r="810" spans="1:23" ht="15.75" customHeight="1" x14ac:dyDescent="0.3">
      <c r="A810" s="125"/>
      <c r="B810" s="125"/>
      <c r="C810" s="125"/>
      <c r="D810" s="125"/>
      <c r="E810" s="125"/>
      <c r="F810" s="125"/>
      <c r="G810" s="125"/>
      <c r="H810" s="125"/>
      <c r="I810" s="125"/>
      <c r="J810" s="125"/>
      <c r="K810" s="125"/>
      <c r="L810" s="125"/>
      <c r="M810" s="125"/>
      <c r="N810" s="125"/>
      <c r="O810" s="125"/>
      <c r="P810" s="125"/>
      <c r="Q810" s="125"/>
      <c r="R810" s="125"/>
      <c r="S810" s="125"/>
      <c r="T810" s="125"/>
      <c r="U810" s="125"/>
      <c r="V810" s="125"/>
      <c r="W810" s="125"/>
    </row>
    <row r="811" spans="1:23" ht="15.75" customHeight="1" x14ac:dyDescent="0.3">
      <c r="A811" s="125"/>
      <c r="B811" s="125"/>
      <c r="C811" s="125"/>
      <c r="D811" s="125"/>
      <c r="E811" s="125"/>
      <c r="F811" s="125"/>
      <c r="G811" s="125"/>
      <c r="H811" s="125"/>
      <c r="I811" s="125"/>
      <c r="J811" s="125"/>
      <c r="K811" s="125"/>
      <c r="L811" s="125"/>
      <c r="M811" s="125"/>
      <c r="N811" s="125"/>
      <c r="O811" s="125"/>
      <c r="P811" s="125"/>
      <c r="Q811" s="125"/>
      <c r="R811" s="125"/>
      <c r="S811" s="125"/>
      <c r="T811" s="125"/>
      <c r="U811" s="125"/>
      <c r="V811" s="125"/>
      <c r="W811" s="125"/>
    </row>
    <row r="812" spans="1:23" ht="15.75" customHeight="1" x14ac:dyDescent="0.3">
      <c r="A812" s="125"/>
      <c r="B812" s="125"/>
      <c r="C812" s="125"/>
      <c r="D812" s="125"/>
      <c r="E812" s="125"/>
      <c r="F812" s="125"/>
      <c r="G812" s="125"/>
      <c r="H812" s="125"/>
      <c r="I812" s="125"/>
      <c r="J812" s="125"/>
      <c r="K812" s="125"/>
      <c r="L812" s="125"/>
      <c r="M812" s="125"/>
      <c r="N812" s="125"/>
      <c r="O812" s="125"/>
      <c r="P812" s="125"/>
      <c r="Q812" s="125"/>
      <c r="R812" s="125"/>
      <c r="S812" s="125"/>
      <c r="T812" s="125"/>
      <c r="U812" s="125"/>
      <c r="V812" s="125"/>
      <c r="W812" s="125"/>
    </row>
    <row r="813" spans="1:23" ht="15.75" customHeight="1" x14ac:dyDescent="0.3">
      <c r="A813" s="125"/>
      <c r="B813" s="125"/>
      <c r="C813" s="125"/>
      <c r="D813" s="125"/>
      <c r="E813" s="125"/>
      <c r="F813" s="125"/>
      <c r="G813" s="125"/>
      <c r="H813" s="125"/>
      <c r="I813" s="125"/>
      <c r="J813" s="125"/>
      <c r="K813" s="125"/>
      <c r="L813" s="125"/>
      <c r="M813" s="125"/>
      <c r="N813" s="125"/>
      <c r="O813" s="125"/>
      <c r="P813" s="125"/>
      <c r="Q813" s="125"/>
      <c r="R813" s="125"/>
      <c r="S813" s="125"/>
      <c r="T813" s="125"/>
      <c r="U813" s="125"/>
      <c r="V813" s="125"/>
      <c r="W813" s="125"/>
    </row>
    <row r="814" spans="1:23" ht="15.75" customHeight="1" x14ac:dyDescent="0.3">
      <c r="A814" s="125"/>
      <c r="B814" s="125"/>
      <c r="C814" s="125"/>
      <c r="D814" s="125"/>
      <c r="E814" s="125"/>
      <c r="F814" s="125"/>
      <c r="G814" s="125"/>
      <c r="H814" s="125"/>
      <c r="I814" s="125"/>
      <c r="J814" s="125"/>
      <c r="K814" s="125"/>
      <c r="L814" s="125"/>
      <c r="M814" s="125"/>
      <c r="N814" s="125"/>
      <c r="O814" s="125"/>
      <c r="P814" s="125"/>
      <c r="Q814" s="125"/>
      <c r="R814" s="125"/>
      <c r="S814" s="125"/>
      <c r="T814" s="125"/>
      <c r="U814" s="125"/>
      <c r="V814" s="125"/>
      <c r="W814" s="125"/>
    </row>
    <row r="815" spans="1:23" ht="15.75" customHeight="1" x14ac:dyDescent="0.3">
      <c r="A815" s="125"/>
      <c r="B815" s="125"/>
      <c r="C815" s="125"/>
      <c r="D815" s="125"/>
      <c r="E815" s="125"/>
      <c r="F815" s="125"/>
      <c r="G815" s="125"/>
      <c r="H815" s="125"/>
      <c r="I815" s="125"/>
      <c r="J815" s="125"/>
      <c r="K815" s="125"/>
      <c r="L815" s="125"/>
      <c r="M815" s="125"/>
      <c r="N815" s="125"/>
      <c r="O815" s="125"/>
      <c r="P815" s="125"/>
      <c r="Q815" s="125"/>
      <c r="R815" s="125"/>
      <c r="S815" s="125"/>
      <c r="T815" s="125"/>
      <c r="U815" s="125"/>
      <c r="V815" s="125"/>
      <c r="W815" s="125"/>
    </row>
    <row r="816" spans="1:23" ht="15.75" customHeight="1" x14ac:dyDescent="0.3">
      <c r="A816" s="125"/>
      <c r="B816" s="125"/>
      <c r="C816" s="125"/>
      <c r="D816" s="125"/>
      <c r="E816" s="125"/>
      <c r="F816" s="125"/>
      <c r="G816" s="125"/>
      <c r="H816" s="125"/>
      <c r="I816" s="125"/>
      <c r="J816" s="125"/>
      <c r="K816" s="125"/>
      <c r="L816" s="125"/>
      <c r="M816" s="125"/>
      <c r="N816" s="125"/>
      <c r="O816" s="125"/>
      <c r="P816" s="125"/>
      <c r="Q816" s="125"/>
      <c r="R816" s="125"/>
      <c r="S816" s="125"/>
      <c r="T816" s="125"/>
      <c r="U816" s="125"/>
      <c r="V816" s="125"/>
      <c r="W816" s="125"/>
    </row>
    <row r="817" spans="1:23" ht="15.75" customHeight="1" x14ac:dyDescent="0.3">
      <c r="A817" s="125"/>
      <c r="B817" s="125"/>
      <c r="C817" s="125"/>
      <c r="D817" s="125"/>
      <c r="E817" s="125"/>
      <c r="F817" s="125"/>
      <c r="G817" s="125"/>
      <c r="H817" s="125"/>
      <c r="I817" s="125"/>
      <c r="J817" s="125"/>
      <c r="K817" s="125"/>
      <c r="L817" s="125"/>
      <c r="M817" s="125"/>
      <c r="N817" s="125"/>
      <c r="O817" s="125"/>
      <c r="P817" s="125"/>
      <c r="Q817" s="125"/>
      <c r="R817" s="125"/>
      <c r="S817" s="125"/>
      <c r="T817" s="125"/>
      <c r="U817" s="125"/>
      <c r="V817" s="125"/>
      <c r="W817" s="125"/>
    </row>
    <row r="818" spans="1:23" ht="15.75" customHeight="1" x14ac:dyDescent="0.3">
      <c r="A818" s="125"/>
      <c r="B818" s="125"/>
      <c r="C818" s="125"/>
      <c r="D818" s="125"/>
      <c r="E818" s="125"/>
      <c r="F818" s="125"/>
      <c r="G818" s="125"/>
      <c r="H818" s="125"/>
      <c r="I818" s="125"/>
      <c r="J818" s="125"/>
      <c r="K818" s="125"/>
      <c r="L818" s="125"/>
      <c r="M818" s="125"/>
      <c r="N818" s="125"/>
      <c r="O818" s="125"/>
      <c r="P818" s="125"/>
      <c r="Q818" s="125"/>
      <c r="R818" s="125"/>
      <c r="S818" s="125"/>
      <c r="T818" s="125"/>
      <c r="U818" s="125"/>
      <c r="V818" s="125"/>
      <c r="W818" s="125"/>
    </row>
    <row r="819" spans="1:23" ht="15.75" customHeight="1" x14ac:dyDescent="0.3">
      <c r="A819" s="125"/>
      <c r="B819" s="125"/>
      <c r="C819" s="125"/>
      <c r="D819" s="125"/>
      <c r="E819" s="125"/>
      <c r="F819" s="125"/>
      <c r="G819" s="125"/>
      <c r="H819" s="125"/>
      <c r="I819" s="125"/>
      <c r="J819" s="125"/>
      <c r="K819" s="125"/>
      <c r="L819" s="125"/>
      <c r="M819" s="125"/>
      <c r="N819" s="125"/>
      <c r="O819" s="125"/>
      <c r="P819" s="125"/>
      <c r="Q819" s="125"/>
      <c r="R819" s="125"/>
      <c r="S819" s="125"/>
      <c r="T819" s="125"/>
      <c r="U819" s="125"/>
      <c r="V819" s="125"/>
      <c r="W819" s="125"/>
    </row>
    <row r="820" spans="1:23" ht="15.75" customHeight="1" x14ac:dyDescent="0.3">
      <c r="A820" s="125"/>
      <c r="B820" s="125"/>
      <c r="C820" s="125"/>
      <c r="D820" s="125"/>
      <c r="E820" s="125"/>
      <c r="F820" s="125"/>
      <c r="G820" s="125"/>
      <c r="H820" s="125"/>
      <c r="I820" s="125"/>
      <c r="J820" s="125"/>
      <c r="K820" s="125"/>
      <c r="L820" s="125"/>
      <c r="M820" s="125"/>
      <c r="N820" s="125"/>
      <c r="O820" s="125"/>
      <c r="P820" s="125"/>
      <c r="Q820" s="125"/>
      <c r="R820" s="125"/>
      <c r="S820" s="125"/>
      <c r="T820" s="125"/>
      <c r="U820" s="125"/>
      <c r="V820" s="125"/>
      <c r="W820" s="125"/>
    </row>
    <row r="821" spans="1:23" ht="15.75" customHeight="1" x14ac:dyDescent="0.3">
      <c r="A821" s="125"/>
      <c r="B821" s="125"/>
      <c r="C821" s="125"/>
      <c r="D821" s="125"/>
      <c r="E821" s="125"/>
      <c r="F821" s="125"/>
      <c r="G821" s="125"/>
      <c r="H821" s="125"/>
      <c r="I821" s="125"/>
      <c r="J821" s="125"/>
      <c r="K821" s="125"/>
      <c r="L821" s="125"/>
      <c r="M821" s="125"/>
      <c r="N821" s="125"/>
      <c r="O821" s="125"/>
      <c r="P821" s="125"/>
      <c r="Q821" s="125"/>
      <c r="R821" s="125"/>
      <c r="S821" s="125"/>
      <c r="T821" s="125"/>
      <c r="U821" s="125"/>
      <c r="V821" s="125"/>
      <c r="W821" s="125"/>
    </row>
    <row r="822" spans="1:23" ht="15.75" customHeight="1" x14ac:dyDescent="0.3">
      <c r="A822" s="125"/>
      <c r="B822" s="125"/>
      <c r="C822" s="125"/>
      <c r="D822" s="125"/>
      <c r="E822" s="125"/>
      <c r="F822" s="125"/>
      <c r="G822" s="125"/>
      <c r="H822" s="125"/>
      <c r="I822" s="125"/>
      <c r="J822" s="125"/>
      <c r="K822" s="125"/>
      <c r="L822" s="125"/>
      <c r="M822" s="125"/>
      <c r="N822" s="125"/>
      <c r="O822" s="125"/>
      <c r="P822" s="125"/>
      <c r="Q822" s="125"/>
      <c r="R822" s="125"/>
      <c r="S822" s="125"/>
      <c r="T822" s="125"/>
      <c r="U822" s="125"/>
      <c r="V822" s="125"/>
      <c r="W822" s="125"/>
    </row>
    <row r="823" spans="1:23" ht="15.75" customHeight="1" x14ac:dyDescent="0.3">
      <c r="A823" s="125"/>
      <c r="B823" s="125"/>
      <c r="C823" s="125"/>
      <c r="D823" s="125"/>
      <c r="E823" s="125"/>
      <c r="F823" s="125"/>
      <c r="G823" s="125"/>
      <c r="H823" s="125"/>
      <c r="I823" s="125"/>
      <c r="J823" s="125"/>
      <c r="K823" s="125"/>
      <c r="L823" s="125"/>
      <c r="M823" s="125"/>
      <c r="N823" s="125"/>
      <c r="O823" s="125"/>
      <c r="P823" s="125"/>
      <c r="Q823" s="125"/>
      <c r="R823" s="125"/>
      <c r="S823" s="125"/>
      <c r="T823" s="125"/>
      <c r="U823" s="125"/>
      <c r="V823" s="125"/>
      <c r="W823" s="125"/>
    </row>
    <row r="824" spans="1:23" ht="15.75" customHeight="1" x14ac:dyDescent="0.3">
      <c r="A824" s="125"/>
      <c r="B824" s="125"/>
      <c r="C824" s="125"/>
      <c r="D824" s="125"/>
      <c r="E824" s="125"/>
      <c r="F824" s="125"/>
      <c r="G824" s="125"/>
      <c r="H824" s="125"/>
      <c r="I824" s="125"/>
      <c r="J824" s="125"/>
      <c r="K824" s="125"/>
      <c r="L824" s="125"/>
      <c r="M824" s="125"/>
      <c r="N824" s="125"/>
      <c r="O824" s="125"/>
      <c r="P824" s="125"/>
      <c r="Q824" s="125"/>
      <c r="R824" s="125"/>
      <c r="S824" s="125"/>
      <c r="T824" s="125"/>
      <c r="U824" s="125"/>
      <c r="V824" s="125"/>
      <c r="W824" s="125"/>
    </row>
    <row r="825" spans="1:23" ht="15.75" customHeight="1" x14ac:dyDescent="0.3">
      <c r="A825" s="125"/>
      <c r="B825" s="125"/>
      <c r="C825" s="125"/>
      <c r="D825" s="125"/>
      <c r="E825" s="125"/>
      <c r="F825" s="125"/>
      <c r="G825" s="125"/>
      <c r="H825" s="125"/>
      <c r="I825" s="125"/>
      <c r="J825" s="125"/>
      <c r="K825" s="125"/>
      <c r="L825" s="125"/>
      <c r="M825" s="125"/>
      <c r="N825" s="125"/>
      <c r="O825" s="125"/>
      <c r="P825" s="125"/>
      <c r="Q825" s="125"/>
      <c r="R825" s="125"/>
      <c r="S825" s="125"/>
      <c r="T825" s="125"/>
      <c r="U825" s="125"/>
      <c r="V825" s="125"/>
      <c r="W825" s="125"/>
    </row>
    <row r="826" spans="1:23" ht="15.75" customHeight="1" x14ac:dyDescent="0.3">
      <c r="A826" s="125"/>
      <c r="B826" s="125"/>
      <c r="C826" s="125"/>
      <c r="D826" s="125"/>
      <c r="E826" s="125"/>
      <c r="F826" s="125"/>
      <c r="G826" s="125"/>
      <c r="H826" s="125"/>
      <c r="I826" s="125"/>
      <c r="J826" s="125"/>
      <c r="K826" s="125"/>
      <c r="L826" s="125"/>
      <c r="M826" s="125"/>
      <c r="N826" s="125"/>
      <c r="O826" s="125"/>
      <c r="P826" s="125"/>
      <c r="Q826" s="125"/>
      <c r="R826" s="125"/>
      <c r="S826" s="125"/>
      <c r="T826" s="125"/>
      <c r="U826" s="125"/>
      <c r="V826" s="125"/>
      <c r="W826" s="125"/>
    </row>
    <row r="827" spans="1:23" ht="15.75" customHeight="1" x14ac:dyDescent="0.3">
      <c r="A827" s="125"/>
      <c r="B827" s="125"/>
      <c r="C827" s="125"/>
      <c r="D827" s="125"/>
      <c r="E827" s="125"/>
      <c r="F827" s="125"/>
      <c r="G827" s="125"/>
      <c r="H827" s="125"/>
      <c r="I827" s="125"/>
      <c r="J827" s="125"/>
      <c r="K827" s="125"/>
      <c r="L827" s="125"/>
      <c r="M827" s="125"/>
      <c r="N827" s="125"/>
      <c r="O827" s="125"/>
      <c r="P827" s="125"/>
      <c r="Q827" s="125"/>
      <c r="R827" s="125"/>
      <c r="S827" s="125"/>
      <c r="T827" s="125"/>
      <c r="U827" s="125"/>
      <c r="V827" s="125"/>
      <c r="W827" s="125"/>
    </row>
    <row r="828" spans="1:23" ht="15.75" customHeight="1" x14ac:dyDescent="0.3">
      <c r="A828" s="125"/>
      <c r="B828" s="125"/>
      <c r="C828" s="125"/>
      <c r="D828" s="125"/>
      <c r="E828" s="125"/>
      <c r="F828" s="125"/>
      <c r="G828" s="125"/>
      <c r="H828" s="125"/>
      <c r="I828" s="125"/>
      <c r="J828" s="125"/>
      <c r="K828" s="125"/>
      <c r="L828" s="125"/>
      <c r="M828" s="125"/>
      <c r="N828" s="125"/>
      <c r="O828" s="125"/>
      <c r="P828" s="125"/>
      <c r="Q828" s="125"/>
      <c r="R828" s="125"/>
      <c r="S828" s="125"/>
      <c r="T828" s="125"/>
      <c r="U828" s="125"/>
      <c r="V828" s="125"/>
      <c r="W828" s="125"/>
    </row>
    <row r="829" spans="1:23" ht="15.75" customHeight="1" x14ac:dyDescent="0.3">
      <c r="A829" s="125"/>
      <c r="B829" s="125"/>
      <c r="C829" s="125"/>
      <c r="D829" s="125"/>
      <c r="E829" s="125"/>
      <c r="F829" s="125"/>
      <c r="G829" s="125"/>
      <c r="H829" s="125"/>
      <c r="I829" s="125"/>
      <c r="J829" s="125"/>
      <c r="K829" s="125"/>
      <c r="L829" s="125"/>
      <c r="M829" s="125"/>
      <c r="N829" s="125"/>
      <c r="O829" s="125"/>
      <c r="P829" s="125"/>
      <c r="Q829" s="125"/>
      <c r="R829" s="125"/>
      <c r="S829" s="125"/>
      <c r="T829" s="125"/>
      <c r="U829" s="125"/>
      <c r="V829" s="125"/>
      <c r="W829" s="125"/>
    </row>
    <row r="830" spans="1:23" ht="15.75" customHeight="1" x14ac:dyDescent="0.3">
      <c r="A830" s="125"/>
      <c r="B830" s="125"/>
      <c r="C830" s="125"/>
      <c r="D830" s="125"/>
      <c r="E830" s="125"/>
      <c r="F830" s="125"/>
      <c r="G830" s="125"/>
      <c r="H830" s="125"/>
      <c r="I830" s="125"/>
      <c r="J830" s="125"/>
      <c r="K830" s="125"/>
      <c r="L830" s="125"/>
      <c r="M830" s="125"/>
      <c r="N830" s="125"/>
      <c r="O830" s="125"/>
      <c r="P830" s="125"/>
      <c r="Q830" s="125"/>
      <c r="R830" s="125"/>
      <c r="S830" s="125"/>
      <c r="T830" s="125"/>
      <c r="U830" s="125"/>
      <c r="V830" s="125"/>
      <c r="W830" s="125"/>
    </row>
    <row r="831" spans="1:23" ht="15.75" customHeight="1" x14ac:dyDescent="0.3">
      <c r="A831" s="125"/>
      <c r="B831" s="125"/>
      <c r="C831" s="125"/>
      <c r="D831" s="125"/>
      <c r="E831" s="125"/>
      <c r="F831" s="125"/>
      <c r="G831" s="125"/>
      <c r="H831" s="125"/>
      <c r="I831" s="125"/>
      <c r="J831" s="125"/>
      <c r="K831" s="125"/>
      <c r="L831" s="125"/>
      <c r="M831" s="125"/>
      <c r="N831" s="125"/>
      <c r="O831" s="125"/>
      <c r="P831" s="125"/>
      <c r="Q831" s="125"/>
      <c r="R831" s="125"/>
      <c r="S831" s="125"/>
      <c r="T831" s="125"/>
      <c r="U831" s="125"/>
      <c r="V831" s="125"/>
      <c r="W831" s="125"/>
    </row>
    <row r="832" spans="1:23" ht="15.75" customHeight="1" x14ac:dyDescent="0.3">
      <c r="A832" s="125"/>
      <c r="B832" s="125"/>
      <c r="C832" s="125"/>
      <c r="D832" s="125"/>
      <c r="E832" s="125"/>
      <c r="F832" s="125"/>
      <c r="G832" s="125"/>
      <c r="H832" s="125"/>
      <c r="I832" s="125"/>
      <c r="J832" s="125"/>
      <c r="K832" s="125"/>
      <c r="L832" s="125"/>
      <c r="M832" s="125"/>
      <c r="N832" s="125"/>
      <c r="O832" s="125"/>
      <c r="P832" s="125"/>
      <c r="Q832" s="125"/>
      <c r="R832" s="125"/>
      <c r="S832" s="125"/>
      <c r="T832" s="125"/>
      <c r="U832" s="125"/>
      <c r="V832" s="125"/>
      <c r="W832" s="125"/>
    </row>
    <row r="833" spans="1:23" ht="15.75" customHeight="1" x14ac:dyDescent="0.3">
      <c r="A833" s="125"/>
      <c r="B833" s="125"/>
      <c r="C833" s="125"/>
      <c r="D833" s="125"/>
      <c r="E833" s="125"/>
      <c r="F833" s="125"/>
      <c r="G833" s="125"/>
      <c r="H833" s="125"/>
      <c r="I833" s="125"/>
      <c r="J833" s="125"/>
      <c r="K833" s="125"/>
      <c r="L833" s="125"/>
      <c r="M833" s="125"/>
      <c r="N833" s="125"/>
      <c r="O833" s="125"/>
      <c r="P833" s="125"/>
      <c r="Q833" s="125"/>
      <c r="R833" s="125"/>
      <c r="S833" s="125"/>
      <c r="T833" s="125"/>
      <c r="U833" s="125"/>
      <c r="V833" s="125"/>
      <c r="W833" s="125"/>
    </row>
    <row r="834" spans="1:23" ht="15.75" customHeight="1" x14ac:dyDescent="0.3">
      <c r="A834" s="125"/>
      <c r="B834" s="125"/>
      <c r="C834" s="125"/>
      <c r="D834" s="125"/>
      <c r="E834" s="125"/>
      <c r="F834" s="125"/>
      <c r="G834" s="125"/>
      <c r="H834" s="125"/>
      <c r="I834" s="125"/>
      <c r="J834" s="125"/>
      <c r="K834" s="125"/>
      <c r="L834" s="125"/>
      <c r="M834" s="125"/>
      <c r="N834" s="125"/>
      <c r="O834" s="125"/>
      <c r="P834" s="125"/>
      <c r="Q834" s="125"/>
      <c r="R834" s="125"/>
      <c r="S834" s="125"/>
      <c r="T834" s="125"/>
      <c r="U834" s="125"/>
      <c r="V834" s="125"/>
      <c r="W834" s="125"/>
    </row>
    <row r="835" spans="1:23" ht="15.75" customHeight="1" x14ac:dyDescent="0.3">
      <c r="A835" s="125"/>
      <c r="B835" s="125"/>
      <c r="C835" s="125"/>
      <c r="D835" s="125"/>
      <c r="E835" s="125"/>
      <c r="F835" s="125"/>
      <c r="G835" s="125"/>
      <c r="H835" s="125"/>
      <c r="I835" s="125"/>
      <c r="J835" s="125"/>
      <c r="K835" s="125"/>
      <c r="L835" s="125"/>
      <c r="M835" s="125"/>
      <c r="N835" s="125"/>
      <c r="O835" s="125"/>
      <c r="P835" s="125"/>
      <c r="Q835" s="125"/>
      <c r="R835" s="125"/>
      <c r="S835" s="125"/>
      <c r="T835" s="125"/>
      <c r="U835" s="125"/>
      <c r="V835" s="125"/>
      <c r="W835" s="125"/>
    </row>
    <row r="836" spans="1:23" ht="15.75" customHeight="1" x14ac:dyDescent="0.3">
      <c r="A836" s="125"/>
      <c r="B836" s="125"/>
      <c r="C836" s="125"/>
      <c r="D836" s="125"/>
      <c r="E836" s="125"/>
      <c r="F836" s="125"/>
      <c r="G836" s="125"/>
      <c r="H836" s="125"/>
      <c r="I836" s="125"/>
      <c r="J836" s="125"/>
      <c r="K836" s="125"/>
      <c r="L836" s="125"/>
      <c r="M836" s="125"/>
      <c r="N836" s="125"/>
      <c r="O836" s="125"/>
      <c r="P836" s="125"/>
      <c r="Q836" s="125"/>
      <c r="R836" s="125"/>
      <c r="S836" s="125"/>
      <c r="T836" s="125"/>
      <c r="U836" s="125"/>
      <c r="V836" s="125"/>
      <c r="W836" s="125"/>
    </row>
    <row r="837" spans="1:23" ht="15.75" customHeight="1" x14ac:dyDescent="0.3">
      <c r="A837" s="125"/>
      <c r="B837" s="125"/>
      <c r="C837" s="125"/>
      <c r="D837" s="125"/>
      <c r="E837" s="125"/>
      <c r="F837" s="125"/>
      <c r="G837" s="125"/>
      <c r="H837" s="125"/>
      <c r="I837" s="125"/>
      <c r="J837" s="125"/>
      <c r="K837" s="125"/>
      <c r="L837" s="125"/>
      <c r="M837" s="125"/>
      <c r="N837" s="125"/>
      <c r="O837" s="125"/>
      <c r="P837" s="125"/>
      <c r="Q837" s="125"/>
      <c r="R837" s="125"/>
      <c r="S837" s="125"/>
      <c r="T837" s="125"/>
      <c r="U837" s="125"/>
      <c r="V837" s="125"/>
      <c r="W837" s="125"/>
    </row>
    <row r="838" spans="1:23" ht="15.75" customHeight="1" x14ac:dyDescent="0.3">
      <c r="A838" s="125"/>
      <c r="B838" s="125"/>
      <c r="C838" s="125"/>
      <c r="D838" s="125"/>
      <c r="E838" s="125"/>
      <c r="F838" s="125"/>
      <c r="G838" s="125"/>
      <c r="H838" s="125"/>
      <c r="I838" s="125"/>
      <c r="J838" s="125"/>
      <c r="K838" s="125"/>
      <c r="L838" s="125"/>
      <c r="M838" s="125"/>
      <c r="N838" s="125"/>
      <c r="O838" s="125"/>
      <c r="P838" s="125"/>
      <c r="Q838" s="125"/>
      <c r="R838" s="125"/>
      <c r="S838" s="125"/>
      <c r="T838" s="125"/>
      <c r="U838" s="125"/>
      <c r="V838" s="125"/>
      <c r="W838" s="125"/>
    </row>
    <row r="839" spans="1:23" ht="15.75" customHeight="1" x14ac:dyDescent="0.3">
      <c r="A839" s="125"/>
      <c r="B839" s="125"/>
      <c r="C839" s="125"/>
      <c r="D839" s="125"/>
      <c r="E839" s="125"/>
      <c r="F839" s="125"/>
      <c r="G839" s="125"/>
      <c r="H839" s="125"/>
      <c r="I839" s="125"/>
      <c r="J839" s="125"/>
      <c r="K839" s="125"/>
      <c r="L839" s="125"/>
      <c r="M839" s="125"/>
      <c r="N839" s="125"/>
      <c r="O839" s="125"/>
      <c r="P839" s="125"/>
      <c r="Q839" s="125"/>
      <c r="R839" s="125"/>
      <c r="S839" s="125"/>
      <c r="T839" s="125"/>
      <c r="U839" s="125"/>
      <c r="V839" s="125"/>
      <c r="W839" s="125"/>
    </row>
    <row r="840" spans="1:23" ht="15.75" customHeight="1" x14ac:dyDescent="0.3">
      <c r="A840" s="125"/>
      <c r="B840" s="125"/>
      <c r="C840" s="125"/>
      <c r="D840" s="125"/>
      <c r="E840" s="125"/>
      <c r="F840" s="125"/>
      <c r="G840" s="125"/>
      <c r="H840" s="125"/>
      <c r="I840" s="125"/>
      <c r="J840" s="125"/>
      <c r="K840" s="125"/>
      <c r="L840" s="125"/>
      <c r="M840" s="125"/>
      <c r="N840" s="125"/>
      <c r="O840" s="125"/>
      <c r="P840" s="125"/>
      <c r="Q840" s="125"/>
      <c r="R840" s="125"/>
      <c r="S840" s="125"/>
      <c r="T840" s="125"/>
      <c r="U840" s="125"/>
      <c r="V840" s="125"/>
      <c r="W840" s="125"/>
    </row>
    <row r="841" spans="1:23" ht="15.75" customHeight="1" x14ac:dyDescent="0.3">
      <c r="A841" s="125"/>
      <c r="B841" s="125"/>
      <c r="C841" s="125"/>
      <c r="D841" s="125"/>
      <c r="E841" s="125"/>
      <c r="F841" s="125"/>
      <c r="G841" s="125"/>
      <c r="H841" s="125"/>
      <c r="I841" s="125"/>
      <c r="J841" s="125"/>
      <c r="K841" s="125"/>
      <c r="L841" s="125"/>
      <c r="M841" s="125"/>
      <c r="N841" s="125"/>
      <c r="O841" s="125"/>
      <c r="P841" s="125"/>
      <c r="Q841" s="125"/>
      <c r="R841" s="125"/>
      <c r="S841" s="125"/>
      <c r="T841" s="125"/>
      <c r="U841" s="125"/>
      <c r="V841" s="125"/>
      <c r="W841" s="125"/>
    </row>
    <row r="842" spans="1:23" ht="15.75" customHeight="1" x14ac:dyDescent="0.3">
      <c r="A842" s="125"/>
      <c r="B842" s="125"/>
      <c r="C842" s="125"/>
      <c r="D842" s="125"/>
      <c r="E842" s="125"/>
      <c r="F842" s="125"/>
      <c r="G842" s="125"/>
      <c r="H842" s="125"/>
      <c r="I842" s="125"/>
      <c r="J842" s="125"/>
      <c r="K842" s="125"/>
      <c r="L842" s="125"/>
      <c r="M842" s="125"/>
      <c r="N842" s="125"/>
      <c r="O842" s="125"/>
      <c r="P842" s="125"/>
      <c r="Q842" s="125"/>
      <c r="R842" s="125"/>
      <c r="S842" s="125"/>
      <c r="T842" s="125"/>
      <c r="U842" s="125"/>
      <c r="V842" s="125"/>
      <c r="W842" s="125"/>
    </row>
    <row r="843" spans="1:23" ht="15.75" customHeight="1" x14ac:dyDescent="0.3">
      <c r="A843" s="125"/>
      <c r="B843" s="125"/>
      <c r="C843" s="125"/>
      <c r="D843" s="125"/>
      <c r="E843" s="125"/>
      <c r="F843" s="125"/>
      <c r="G843" s="125"/>
      <c r="H843" s="125"/>
      <c r="I843" s="125"/>
      <c r="J843" s="125"/>
      <c r="K843" s="125"/>
      <c r="L843" s="125"/>
      <c r="M843" s="125"/>
      <c r="N843" s="125"/>
      <c r="O843" s="125"/>
      <c r="P843" s="125"/>
      <c r="Q843" s="125"/>
      <c r="R843" s="125"/>
      <c r="S843" s="125"/>
      <c r="T843" s="125"/>
      <c r="U843" s="125"/>
      <c r="V843" s="125"/>
      <c r="W843" s="125"/>
    </row>
    <row r="844" spans="1:23" ht="15.75" customHeight="1" x14ac:dyDescent="0.3">
      <c r="A844" s="125"/>
      <c r="B844" s="125"/>
      <c r="C844" s="125"/>
      <c r="D844" s="125"/>
      <c r="E844" s="125"/>
      <c r="F844" s="125"/>
      <c r="G844" s="125"/>
      <c r="H844" s="125"/>
      <c r="I844" s="125"/>
      <c r="J844" s="125"/>
      <c r="K844" s="125"/>
      <c r="L844" s="125"/>
      <c r="M844" s="125"/>
      <c r="N844" s="125"/>
      <c r="O844" s="125"/>
      <c r="P844" s="125"/>
      <c r="Q844" s="125"/>
      <c r="R844" s="125"/>
      <c r="S844" s="125"/>
      <c r="T844" s="125"/>
      <c r="U844" s="125"/>
      <c r="V844" s="125"/>
      <c r="W844" s="125"/>
    </row>
    <row r="845" spans="1:23" ht="15.75" customHeight="1" x14ac:dyDescent="0.3">
      <c r="A845" s="125"/>
      <c r="B845" s="125"/>
      <c r="C845" s="125"/>
      <c r="D845" s="125"/>
      <c r="E845" s="125"/>
      <c r="F845" s="125"/>
      <c r="G845" s="125"/>
      <c r="H845" s="125"/>
      <c r="I845" s="125"/>
      <c r="J845" s="125"/>
      <c r="K845" s="125"/>
      <c r="L845" s="125"/>
      <c r="M845" s="125"/>
      <c r="N845" s="125"/>
      <c r="O845" s="125"/>
      <c r="P845" s="125"/>
      <c r="Q845" s="125"/>
      <c r="R845" s="125"/>
      <c r="S845" s="125"/>
      <c r="T845" s="125"/>
      <c r="U845" s="125"/>
      <c r="V845" s="125"/>
      <c r="W845" s="125"/>
    </row>
    <row r="846" spans="1:23" ht="15.75" customHeight="1" x14ac:dyDescent="0.3">
      <c r="A846" s="125"/>
      <c r="B846" s="125"/>
      <c r="C846" s="125"/>
      <c r="D846" s="125"/>
      <c r="E846" s="125"/>
      <c r="F846" s="125"/>
      <c r="G846" s="125"/>
      <c r="H846" s="125"/>
      <c r="I846" s="125"/>
      <c r="J846" s="125"/>
      <c r="K846" s="125"/>
      <c r="L846" s="125"/>
      <c r="M846" s="125"/>
      <c r="N846" s="125"/>
      <c r="O846" s="125"/>
      <c r="P846" s="125"/>
      <c r="Q846" s="125"/>
      <c r="R846" s="125"/>
      <c r="S846" s="125"/>
      <c r="T846" s="125"/>
      <c r="U846" s="125"/>
      <c r="V846" s="125"/>
      <c r="W846" s="125"/>
    </row>
    <row r="847" spans="1:23" ht="15.75" customHeight="1" x14ac:dyDescent="0.3">
      <c r="A847" s="125"/>
      <c r="B847" s="125"/>
      <c r="C847" s="125"/>
      <c r="D847" s="125"/>
      <c r="E847" s="125"/>
      <c r="F847" s="125"/>
      <c r="G847" s="125"/>
      <c r="H847" s="125"/>
      <c r="I847" s="125"/>
      <c r="J847" s="125"/>
      <c r="K847" s="125"/>
      <c r="L847" s="125"/>
      <c r="M847" s="125"/>
      <c r="N847" s="125"/>
      <c r="O847" s="125"/>
      <c r="P847" s="125"/>
      <c r="Q847" s="125"/>
      <c r="R847" s="125"/>
      <c r="S847" s="125"/>
      <c r="T847" s="125"/>
      <c r="U847" s="125"/>
      <c r="V847" s="125"/>
      <c r="W847" s="125"/>
    </row>
    <row r="848" spans="1:23" ht="15.75" customHeight="1" x14ac:dyDescent="0.3">
      <c r="A848" s="125"/>
      <c r="B848" s="125"/>
      <c r="C848" s="125"/>
      <c r="D848" s="125"/>
      <c r="E848" s="125"/>
      <c r="F848" s="125"/>
      <c r="G848" s="125"/>
      <c r="H848" s="125"/>
      <c r="I848" s="125"/>
      <c r="J848" s="125"/>
      <c r="K848" s="125"/>
      <c r="L848" s="125"/>
      <c r="M848" s="125"/>
      <c r="N848" s="125"/>
      <c r="O848" s="125"/>
      <c r="P848" s="125"/>
      <c r="Q848" s="125"/>
      <c r="R848" s="125"/>
      <c r="S848" s="125"/>
      <c r="T848" s="125"/>
      <c r="U848" s="125"/>
      <c r="V848" s="125"/>
      <c r="W848" s="125"/>
    </row>
    <row r="849" spans="1:23" ht="15.75" customHeight="1" x14ac:dyDescent="0.3">
      <c r="A849" s="125"/>
      <c r="B849" s="125"/>
      <c r="C849" s="125"/>
      <c r="D849" s="125"/>
      <c r="E849" s="125"/>
      <c r="F849" s="125"/>
      <c r="G849" s="125"/>
      <c r="H849" s="125"/>
      <c r="I849" s="125"/>
      <c r="J849" s="125"/>
      <c r="K849" s="125"/>
      <c r="L849" s="125"/>
      <c r="M849" s="125"/>
      <c r="N849" s="125"/>
      <c r="O849" s="125"/>
      <c r="P849" s="125"/>
      <c r="Q849" s="125"/>
      <c r="R849" s="125"/>
      <c r="S849" s="125"/>
      <c r="T849" s="125"/>
      <c r="U849" s="125"/>
      <c r="V849" s="125"/>
      <c r="W849" s="125"/>
    </row>
    <row r="850" spans="1:23" ht="15.75" customHeight="1" x14ac:dyDescent="0.3">
      <c r="A850" s="125"/>
      <c r="B850" s="125"/>
      <c r="C850" s="125"/>
      <c r="D850" s="125"/>
      <c r="E850" s="125"/>
      <c r="F850" s="125"/>
      <c r="G850" s="125"/>
      <c r="H850" s="125"/>
      <c r="I850" s="125"/>
      <c r="J850" s="125"/>
      <c r="K850" s="125"/>
      <c r="L850" s="125"/>
      <c r="M850" s="125"/>
      <c r="N850" s="125"/>
      <c r="O850" s="125"/>
      <c r="P850" s="125"/>
      <c r="Q850" s="125"/>
      <c r="R850" s="125"/>
      <c r="S850" s="125"/>
      <c r="T850" s="125"/>
      <c r="U850" s="125"/>
      <c r="V850" s="125"/>
      <c r="W850" s="125"/>
    </row>
    <row r="851" spans="1:23" ht="15.75" customHeight="1" x14ac:dyDescent="0.3">
      <c r="A851" s="125"/>
      <c r="B851" s="125"/>
      <c r="C851" s="125"/>
      <c r="D851" s="125"/>
      <c r="E851" s="125"/>
      <c r="F851" s="125"/>
      <c r="G851" s="125"/>
      <c r="H851" s="125"/>
      <c r="I851" s="125"/>
      <c r="J851" s="125"/>
      <c r="K851" s="125"/>
      <c r="L851" s="125"/>
      <c r="M851" s="125"/>
      <c r="N851" s="125"/>
      <c r="O851" s="125"/>
      <c r="P851" s="125"/>
      <c r="Q851" s="125"/>
      <c r="R851" s="125"/>
      <c r="S851" s="125"/>
      <c r="T851" s="125"/>
      <c r="U851" s="125"/>
      <c r="V851" s="125"/>
      <c r="W851" s="125"/>
    </row>
    <row r="852" spans="1:23" ht="15.75" customHeight="1" x14ac:dyDescent="0.3">
      <c r="A852" s="125"/>
      <c r="B852" s="125"/>
      <c r="C852" s="125"/>
      <c r="D852" s="125"/>
      <c r="E852" s="125"/>
      <c r="F852" s="125"/>
      <c r="G852" s="125"/>
      <c r="H852" s="125"/>
      <c r="I852" s="125"/>
      <c r="J852" s="125"/>
      <c r="K852" s="125"/>
      <c r="L852" s="125"/>
      <c r="M852" s="125"/>
      <c r="N852" s="125"/>
      <c r="O852" s="125"/>
      <c r="P852" s="125"/>
      <c r="Q852" s="125"/>
      <c r="R852" s="125"/>
      <c r="S852" s="125"/>
      <c r="T852" s="125"/>
      <c r="U852" s="125"/>
      <c r="V852" s="125"/>
      <c r="W852" s="125"/>
    </row>
    <row r="853" spans="1:23" ht="15.75" customHeight="1" x14ac:dyDescent="0.3">
      <c r="A853" s="125"/>
      <c r="B853" s="125"/>
      <c r="C853" s="125"/>
      <c r="D853" s="125"/>
      <c r="E853" s="125"/>
      <c r="F853" s="125"/>
      <c r="G853" s="125"/>
      <c r="H853" s="125"/>
      <c r="I853" s="125"/>
      <c r="J853" s="125"/>
      <c r="K853" s="125"/>
      <c r="L853" s="125"/>
      <c r="M853" s="125"/>
      <c r="N853" s="125"/>
      <c r="O853" s="125"/>
      <c r="P853" s="125"/>
      <c r="Q853" s="125"/>
      <c r="R853" s="125"/>
      <c r="S853" s="125"/>
      <c r="T853" s="125"/>
      <c r="U853" s="125"/>
      <c r="V853" s="125"/>
      <c r="W853" s="125"/>
    </row>
    <row r="854" spans="1:23" ht="15.75" customHeight="1" x14ac:dyDescent="0.3">
      <c r="A854" s="125"/>
      <c r="B854" s="125"/>
      <c r="C854" s="125"/>
      <c r="D854" s="125"/>
      <c r="E854" s="125"/>
      <c r="F854" s="125"/>
      <c r="G854" s="125"/>
      <c r="H854" s="125"/>
      <c r="I854" s="125"/>
      <c r="J854" s="125"/>
      <c r="K854" s="125"/>
      <c r="L854" s="125"/>
      <c r="M854" s="125"/>
      <c r="N854" s="125"/>
      <c r="O854" s="125"/>
      <c r="P854" s="125"/>
      <c r="Q854" s="125"/>
      <c r="R854" s="125"/>
      <c r="S854" s="125"/>
      <c r="T854" s="125"/>
      <c r="U854" s="125"/>
      <c r="V854" s="125"/>
      <c r="W854" s="125"/>
    </row>
    <row r="855" spans="1:23" ht="15.75" customHeight="1" x14ac:dyDescent="0.3">
      <c r="A855" s="125"/>
      <c r="B855" s="125"/>
      <c r="C855" s="125"/>
      <c r="D855" s="125"/>
      <c r="E855" s="125"/>
      <c r="F855" s="125"/>
      <c r="G855" s="125"/>
      <c r="H855" s="125"/>
      <c r="I855" s="125"/>
      <c r="J855" s="125"/>
      <c r="K855" s="125"/>
      <c r="L855" s="125"/>
      <c r="M855" s="125"/>
      <c r="N855" s="125"/>
      <c r="O855" s="125"/>
      <c r="P855" s="125"/>
      <c r="Q855" s="125"/>
      <c r="R855" s="125"/>
      <c r="S855" s="125"/>
      <c r="T855" s="125"/>
      <c r="U855" s="125"/>
      <c r="V855" s="125"/>
      <c r="W855" s="125"/>
    </row>
    <row r="856" spans="1:23" ht="15.75" customHeight="1" x14ac:dyDescent="0.3">
      <c r="A856" s="125"/>
      <c r="B856" s="125"/>
      <c r="C856" s="125"/>
      <c r="D856" s="125"/>
      <c r="E856" s="125"/>
      <c r="F856" s="125"/>
      <c r="G856" s="125"/>
      <c r="H856" s="125"/>
      <c r="I856" s="125"/>
      <c r="J856" s="125"/>
      <c r="K856" s="125"/>
      <c r="L856" s="125"/>
      <c r="M856" s="125"/>
      <c r="N856" s="125"/>
      <c r="O856" s="125"/>
      <c r="P856" s="125"/>
      <c r="Q856" s="125"/>
      <c r="R856" s="125"/>
      <c r="S856" s="125"/>
      <c r="T856" s="125"/>
      <c r="U856" s="125"/>
      <c r="V856" s="125"/>
      <c r="W856" s="125"/>
    </row>
    <row r="857" spans="1:23" ht="15.75" customHeight="1" x14ac:dyDescent="0.3">
      <c r="A857" s="125"/>
      <c r="B857" s="125"/>
      <c r="C857" s="125"/>
      <c r="D857" s="125"/>
      <c r="E857" s="125"/>
      <c r="F857" s="125"/>
      <c r="G857" s="125"/>
      <c r="H857" s="125"/>
      <c r="I857" s="125"/>
      <c r="J857" s="125"/>
      <c r="K857" s="125"/>
      <c r="L857" s="125"/>
      <c r="M857" s="125"/>
      <c r="N857" s="125"/>
      <c r="O857" s="125"/>
      <c r="P857" s="125"/>
      <c r="Q857" s="125"/>
      <c r="R857" s="125"/>
      <c r="S857" s="125"/>
      <c r="T857" s="125"/>
      <c r="U857" s="125"/>
      <c r="V857" s="125"/>
      <c r="W857" s="125"/>
    </row>
    <row r="858" spans="1:23" ht="15.75" customHeight="1" x14ac:dyDescent="0.3">
      <c r="A858" s="125"/>
      <c r="B858" s="125"/>
      <c r="C858" s="125"/>
      <c r="D858" s="125"/>
      <c r="E858" s="125"/>
      <c r="F858" s="125"/>
      <c r="G858" s="125"/>
      <c r="H858" s="125"/>
      <c r="I858" s="125"/>
      <c r="J858" s="125"/>
      <c r="K858" s="125"/>
      <c r="L858" s="125"/>
      <c r="M858" s="125"/>
      <c r="N858" s="125"/>
      <c r="O858" s="125"/>
      <c r="P858" s="125"/>
      <c r="Q858" s="125"/>
      <c r="R858" s="125"/>
      <c r="S858" s="125"/>
      <c r="T858" s="125"/>
      <c r="U858" s="125"/>
      <c r="V858" s="125"/>
      <c r="W858" s="125"/>
    </row>
    <row r="859" spans="1:23" ht="15.75" customHeight="1" x14ac:dyDescent="0.3">
      <c r="A859" s="125"/>
      <c r="B859" s="125"/>
      <c r="C859" s="125"/>
      <c r="D859" s="125"/>
      <c r="E859" s="125"/>
      <c r="F859" s="125"/>
      <c r="G859" s="125"/>
      <c r="H859" s="125"/>
      <c r="I859" s="125"/>
      <c r="J859" s="125"/>
      <c r="K859" s="125"/>
      <c r="L859" s="125"/>
      <c r="M859" s="125"/>
      <c r="N859" s="125"/>
      <c r="O859" s="125"/>
      <c r="P859" s="125"/>
      <c r="Q859" s="125"/>
      <c r="R859" s="125"/>
      <c r="S859" s="125"/>
      <c r="T859" s="125"/>
      <c r="U859" s="125"/>
      <c r="V859" s="125"/>
      <c r="W859" s="125"/>
    </row>
    <row r="860" spans="1:23" ht="15.75" customHeight="1" x14ac:dyDescent="0.3">
      <c r="A860" s="125"/>
      <c r="B860" s="125"/>
      <c r="C860" s="125"/>
      <c r="D860" s="125"/>
      <c r="E860" s="125"/>
      <c r="F860" s="125"/>
      <c r="G860" s="125"/>
      <c r="H860" s="125"/>
      <c r="I860" s="125"/>
      <c r="J860" s="125"/>
      <c r="K860" s="125"/>
      <c r="L860" s="125"/>
      <c r="M860" s="125"/>
      <c r="N860" s="125"/>
      <c r="O860" s="125"/>
      <c r="P860" s="125"/>
      <c r="Q860" s="125"/>
      <c r="R860" s="125"/>
      <c r="S860" s="125"/>
      <c r="T860" s="125"/>
      <c r="U860" s="125"/>
      <c r="V860" s="125"/>
      <c r="W860" s="125"/>
    </row>
    <row r="861" spans="1:23" ht="15.75" customHeight="1" x14ac:dyDescent="0.3">
      <c r="A861" s="125"/>
      <c r="B861" s="125"/>
      <c r="C861" s="125"/>
      <c r="D861" s="125"/>
      <c r="E861" s="125"/>
      <c r="F861" s="125"/>
      <c r="G861" s="125"/>
      <c r="H861" s="125"/>
      <c r="I861" s="125"/>
      <c r="J861" s="125"/>
      <c r="K861" s="125"/>
      <c r="L861" s="125"/>
      <c r="M861" s="125"/>
      <c r="N861" s="125"/>
      <c r="O861" s="125"/>
      <c r="P861" s="125"/>
      <c r="Q861" s="125"/>
      <c r="R861" s="125"/>
      <c r="S861" s="125"/>
      <c r="T861" s="125"/>
      <c r="U861" s="125"/>
      <c r="V861" s="125"/>
      <c r="W861" s="125"/>
    </row>
    <row r="862" spans="1:23" ht="15.75" customHeight="1" x14ac:dyDescent="0.3">
      <c r="A862" s="125"/>
      <c r="B862" s="125"/>
      <c r="C862" s="125"/>
      <c r="D862" s="125"/>
      <c r="E862" s="125"/>
      <c r="F862" s="125"/>
      <c r="G862" s="125"/>
      <c r="H862" s="125"/>
      <c r="I862" s="125"/>
      <c r="J862" s="125"/>
      <c r="K862" s="125"/>
      <c r="L862" s="125"/>
      <c r="M862" s="125"/>
      <c r="N862" s="125"/>
      <c r="O862" s="125"/>
      <c r="P862" s="125"/>
      <c r="Q862" s="125"/>
      <c r="R862" s="125"/>
      <c r="S862" s="125"/>
      <c r="T862" s="125"/>
      <c r="U862" s="125"/>
      <c r="V862" s="125"/>
      <c r="W862" s="125"/>
    </row>
    <row r="863" spans="1:23" ht="15.75" customHeight="1" x14ac:dyDescent="0.3">
      <c r="A863" s="125"/>
      <c r="B863" s="125"/>
      <c r="C863" s="125"/>
      <c r="D863" s="125"/>
      <c r="E863" s="125"/>
      <c r="F863" s="125"/>
      <c r="G863" s="125"/>
      <c r="H863" s="125"/>
      <c r="I863" s="125"/>
      <c r="J863" s="125"/>
      <c r="K863" s="125"/>
      <c r="L863" s="125"/>
      <c r="M863" s="125"/>
      <c r="N863" s="125"/>
      <c r="O863" s="125"/>
      <c r="P863" s="125"/>
      <c r="Q863" s="125"/>
      <c r="R863" s="125"/>
      <c r="S863" s="125"/>
      <c r="T863" s="125"/>
      <c r="U863" s="125"/>
      <c r="V863" s="125"/>
      <c r="W863" s="125"/>
    </row>
    <row r="864" spans="1:23" ht="15.75" customHeight="1" x14ac:dyDescent="0.3">
      <c r="A864" s="125"/>
      <c r="B864" s="125"/>
      <c r="C864" s="125"/>
      <c r="D864" s="125"/>
      <c r="E864" s="125"/>
      <c r="F864" s="125"/>
      <c r="G864" s="125"/>
      <c r="H864" s="125"/>
      <c r="I864" s="125"/>
      <c r="J864" s="125"/>
      <c r="K864" s="125"/>
      <c r="L864" s="125"/>
      <c r="M864" s="125"/>
      <c r="N864" s="125"/>
      <c r="O864" s="125"/>
      <c r="P864" s="125"/>
      <c r="Q864" s="125"/>
      <c r="R864" s="125"/>
      <c r="S864" s="125"/>
      <c r="T864" s="125"/>
      <c r="U864" s="125"/>
      <c r="V864" s="125"/>
      <c r="W864" s="125"/>
    </row>
    <row r="865" spans="1:23" ht="15.75" customHeight="1" x14ac:dyDescent="0.3">
      <c r="A865" s="125"/>
      <c r="B865" s="125"/>
      <c r="C865" s="125"/>
      <c r="D865" s="125"/>
      <c r="E865" s="125"/>
      <c r="F865" s="125"/>
      <c r="G865" s="125"/>
      <c r="H865" s="125"/>
      <c r="I865" s="125"/>
      <c r="J865" s="125"/>
      <c r="K865" s="125"/>
      <c r="L865" s="125"/>
      <c r="M865" s="125"/>
      <c r="N865" s="125"/>
      <c r="O865" s="125"/>
      <c r="P865" s="125"/>
      <c r="Q865" s="125"/>
      <c r="R865" s="125"/>
      <c r="S865" s="125"/>
      <c r="T865" s="125"/>
      <c r="U865" s="125"/>
      <c r="V865" s="125"/>
      <c r="W865" s="125"/>
    </row>
    <row r="866" spans="1:23" ht="15.75" customHeight="1" x14ac:dyDescent="0.3">
      <c r="A866" s="125"/>
      <c r="B866" s="125"/>
      <c r="C866" s="125"/>
      <c r="D866" s="125"/>
      <c r="E866" s="125"/>
      <c r="F866" s="125"/>
      <c r="G866" s="125"/>
      <c r="H866" s="125"/>
      <c r="I866" s="125"/>
      <c r="J866" s="125"/>
      <c r="K866" s="125"/>
      <c r="L866" s="125"/>
      <c r="M866" s="125"/>
      <c r="N866" s="125"/>
      <c r="O866" s="125"/>
      <c r="P866" s="125"/>
      <c r="Q866" s="125"/>
      <c r="R866" s="125"/>
      <c r="S866" s="125"/>
      <c r="T866" s="125"/>
      <c r="U866" s="125"/>
      <c r="V866" s="125"/>
      <c r="W866" s="125"/>
    </row>
    <row r="867" spans="1:23" ht="15.75" customHeight="1" x14ac:dyDescent="0.3">
      <c r="A867" s="125"/>
      <c r="B867" s="125"/>
      <c r="C867" s="125"/>
      <c r="D867" s="125"/>
      <c r="E867" s="125"/>
      <c r="F867" s="125"/>
      <c r="G867" s="125"/>
      <c r="H867" s="125"/>
      <c r="I867" s="125"/>
      <c r="J867" s="125"/>
      <c r="K867" s="125"/>
      <c r="L867" s="125"/>
      <c r="M867" s="125"/>
      <c r="N867" s="125"/>
      <c r="O867" s="125"/>
      <c r="P867" s="125"/>
      <c r="Q867" s="125"/>
      <c r="R867" s="125"/>
      <c r="S867" s="125"/>
      <c r="T867" s="125"/>
      <c r="U867" s="125"/>
      <c r="V867" s="125"/>
      <c r="W867" s="125"/>
    </row>
    <row r="868" spans="1:23" ht="15.75" customHeight="1" x14ac:dyDescent="0.3">
      <c r="A868" s="125"/>
      <c r="B868" s="125"/>
      <c r="C868" s="125"/>
      <c r="D868" s="125"/>
      <c r="E868" s="125"/>
      <c r="F868" s="125"/>
      <c r="G868" s="125"/>
      <c r="H868" s="125"/>
      <c r="I868" s="125"/>
      <c r="J868" s="125"/>
      <c r="K868" s="125"/>
      <c r="L868" s="125"/>
      <c r="M868" s="125"/>
      <c r="N868" s="125"/>
      <c r="O868" s="125"/>
      <c r="P868" s="125"/>
      <c r="Q868" s="125"/>
      <c r="R868" s="125"/>
      <c r="S868" s="125"/>
      <c r="T868" s="125"/>
      <c r="U868" s="125"/>
      <c r="V868" s="125"/>
      <c r="W868" s="125"/>
    </row>
    <row r="869" spans="1:23" ht="15.75" customHeight="1" x14ac:dyDescent="0.3">
      <c r="A869" s="125"/>
      <c r="B869" s="125"/>
      <c r="C869" s="125"/>
      <c r="D869" s="125"/>
      <c r="E869" s="125"/>
      <c r="F869" s="125"/>
      <c r="G869" s="125"/>
      <c r="H869" s="125"/>
      <c r="I869" s="125"/>
      <c r="J869" s="125"/>
      <c r="K869" s="125"/>
      <c r="L869" s="125"/>
      <c r="M869" s="125"/>
      <c r="N869" s="125"/>
      <c r="O869" s="125"/>
      <c r="P869" s="125"/>
      <c r="Q869" s="125"/>
      <c r="R869" s="125"/>
      <c r="S869" s="125"/>
      <c r="T869" s="125"/>
      <c r="U869" s="125"/>
      <c r="V869" s="125"/>
      <c r="W869" s="125"/>
    </row>
    <row r="870" spans="1:23" ht="15.75" customHeight="1" x14ac:dyDescent="0.3">
      <c r="A870" s="125"/>
      <c r="B870" s="125"/>
      <c r="C870" s="125"/>
      <c r="D870" s="125"/>
      <c r="E870" s="125"/>
      <c r="F870" s="125"/>
      <c r="G870" s="125"/>
      <c r="H870" s="125"/>
      <c r="I870" s="125"/>
      <c r="J870" s="125"/>
      <c r="K870" s="125"/>
      <c r="L870" s="125"/>
      <c r="M870" s="125"/>
      <c r="N870" s="125"/>
      <c r="O870" s="125"/>
      <c r="P870" s="125"/>
      <c r="Q870" s="125"/>
      <c r="R870" s="125"/>
      <c r="S870" s="125"/>
      <c r="T870" s="125"/>
      <c r="U870" s="125"/>
      <c r="V870" s="125"/>
      <c r="W870" s="125"/>
    </row>
    <row r="871" spans="1:23" ht="15.75" customHeight="1" x14ac:dyDescent="0.3">
      <c r="A871" s="125"/>
      <c r="B871" s="125"/>
      <c r="C871" s="125"/>
      <c r="D871" s="125"/>
      <c r="E871" s="125"/>
      <c r="F871" s="125"/>
      <c r="G871" s="125"/>
      <c r="H871" s="125"/>
      <c r="I871" s="125"/>
      <c r="J871" s="125"/>
      <c r="K871" s="125"/>
      <c r="L871" s="125"/>
      <c r="M871" s="125"/>
      <c r="N871" s="125"/>
      <c r="O871" s="125"/>
      <c r="P871" s="125"/>
      <c r="Q871" s="125"/>
      <c r="R871" s="125"/>
      <c r="S871" s="125"/>
      <c r="T871" s="125"/>
      <c r="U871" s="125"/>
      <c r="V871" s="125"/>
      <c r="W871" s="125"/>
    </row>
    <row r="872" spans="1:23" ht="15.75" customHeight="1" x14ac:dyDescent="0.3">
      <c r="A872" s="125"/>
      <c r="B872" s="125"/>
      <c r="C872" s="125"/>
      <c r="D872" s="125"/>
      <c r="E872" s="125"/>
      <c r="F872" s="125"/>
      <c r="G872" s="125"/>
      <c r="H872" s="125"/>
      <c r="I872" s="125"/>
      <c r="J872" s="125"/>
      <c r="K872" s="125"/>
      <c r="L872" s="125"/>
      <c r="M872" s="125"/>
      <c r="N872" s="125"/>
      <c r="O872" s="125"/>
      <c r="P872" s="125"/>
      <c r="Q872" s="125"/>
      <c r="R872" s="125"/>
      <c r="S872" s="125"/>
      <c r="T872" s="125"/>
      <c r="U872" s="125"/>
      <c r="V872" s="125"/>
      <c r="W872" s="125"/>
    </row>
    <row r="873" spans="1:23" ht="15.75" customHeight="1" x14ac:dyDescent="0.3">
      <c r="A873" s="125"/>
      <c r="B873" s="125"/>
      <c r="C873" s="125"/>
      <c r="D873" s="125"/>
      <c r="E873" s="125"/>
      <c r="F873" s="125"/>
      <c r="G873" s="125"/>
      <c r="H873" s="125"/>
      <c r="I873" s="125"/>
      <c r="J873" s="125"/>
      <c r="K873" s="125"/>
      <c r="L873" s="125"/>
      <c r="M873" s="125"/>
      <c r="N873" s="125"/>
      <c r="O873" s="125"/>
      <c r="P873" s="125"/>
      <c r="Q873" s="125"/>
      <c r="R873" s="125"/>
      <c r="S873" s="125"/>
      <c r="T873" s="125"/>
      <c r="U873" s="125"/>
      <c r="V873" s="125"/>
      <c r="W873" s="125"/>
    </row>
    <row r="874" spans="1:23" ht="15.75" customHeight="1" x14ac:dyDescent="0.3">
      <c r="A874" s="125"/>
      <c r="B874" s="125"/>
      <c r="C874" s="125"/>
      <c r="D874" s="125"/>
      <c r="E874" s="125"/>
      <c r="F874" s="125"/>
      <c r="G874" s="125"/>
      <c r="H874" s="125"/>
      <c r="I874" s="125"/>
      <c r="J874" s="125"/>
      <c r="K874" s="125"/>
      <c r="L874" s="125"/>
      <c r="M874" s="125"/>
      <c r="N874" s="125"/>
      <c r="O874" s="125"/>
      <c r="P874" s="125"/>
      <c r="Q874" s="125"/>
      <c r="R874" s="125"/>
      <c r="S874" s="125"/>
      <c r="T874" s="125"/>
      <c r="U874" s="125"/>
      <c r="V874" s="125"/>
      <c r="W874" s="125"/>
    </row>
    <row r="875" spans="1:23" ht="15.75" customHeight="1" x14ac:dyDescent="0.3">
      <c r="A875" s="125"/>
      <c r="B875" s="125"/>
      <c r="C875" s="125"/>
      <c r="D875" s="125"/>
      <c r="E875" s="125"/>
      <c r="F875" s="125"/>
      <c r="G875" s="125"/>
      <c r="H875" s="125"/>
      <c r="I875" s="125"/>
      <c r="J875" s="125"/>
      <c r="K875" s="125"/>
      <c r="L875" s="125"/>
      <c r="M875" s="125"/>
      <c r="N875" s="125"/>
      <c r="O875" s="125"/>
      <c r="P875" s="125"/>
      <c r="Q875" s="125"/>
      <c r="R875" s="125"/>
      <c r="S875" s="125"/>
      <c r="T875" s="125"/>
      <c r="U875" s="125"/>
      <c r="V875" s="125"/>
      <c r="W875" s="125"/>
    </row>
    <row r="876" spans="1:23" ht="15.75" customHeight="1" x14ac:dyDescent="0.3">
      <c r="A876" s="125"/>
      <c r="B876" s="125"/>
      <c r="C876" s="125"/>
      <c r="D876" s="125"/>
      <c r="E876" s="125"/>
      <c r="F876" s="125"/>
      <c r="G876" s="125"/>
      <c r="H876" s="125"/>
      <c r="I876" s="125"/>
      <c r="J876" s="125"/>
      <c r="K876" s="125"/>
      <c r="L876" s="125"/>
      <c r="M876" s="125"/>
      <c r="N876" s="125"/>
      <c r="O876" s="125"/>
      <c r="P876" s="125"/>
      <c r="Q876" s="125"/>
      <c r="R876" s="125"/>
      <c r="S876" s="125"/>
      <c r="T876" s="125"/>
      <c r="U876" s="125"/>
      <c r="V876" s="125"/>
      <c r="W876" s="125"/>
    </row>
    <row r="877" spans="1:23" ht="15.75" customHeight="1" x14ac:dyDescent="0.3">
      <c r="A877" s="125"/>
      <c r="B877" s="125"/>
      <c r="C877" s="125"/>
      <c r="D877" s="125"/>
      <c r="E877" s="125"/>
      <c r="F877" s="125"/>
      <c r="G877" s="125"/>
      <c r="H877" s="125"/>
      <c r="I877" s="125"/>
      <c r="J877" s="125"/>
      <c r="K877" s="125"/>
      <c r="L877" s="125"/>
      <c r="M877" s="125"/>
      <c r="N877" s="125"/>
      <c r="O877" s="125"/>
      <c r="P877" s="125"/>
      <c r="Q877" s="125"/>
      <c r="R877" s="125"/>
      <c r="S877" s="125"/>
      <c r="T877" s="125"/>
      <c r="U877" s="125"/>
      <c r="V877" s="125"/>
      <c r="W877" s="125"/>
    </row>
    <row r="878" spans="1:23" ht="15.75" customHeight="1" x14ac:dyDescent="0.3">
      <c r="A878" s="125"/>
      <c r="B878" s="125"/>
      <c r="C878" s="125"/>
      <c r="D878" s="125"/>
      <c r="E878" s="125"/>
      <c r="F878" s="125"/>
      <c r="G878" s="125"/>
      <c r="H878" s="125"/>
      <c r="I878" s="125"/>
      <c r="J878" s="125"/>
      <c r="K878" s="125"/>
      <c r="L878" s="125"/>
      <c r="M878" s="125"/>
      <c r="N878" s="125"/>
      <c r="O878" s="125"/>
      <c r="P878" s="125"/>
      <c r="Q878" s="125"/>
      <c r="R878" s="125"/>
      <c r="S878" s="125"/>
      <c r="T878" s="125"/>
      <c r="U878" s="125"/>
      <c r="V878" s="125"/>
      <c r="W878" s="125"/>
    </row>
    <row r="879" spans="1:23" ht="15.75" customHeight="1" x14ac:dyDescent="0.3">
      <c r="A879" s="125"/>
      <c r="B879" s="125"/>
      <c r="C879" s="125"/>
      <c r="D879" s="125"/>
      <c r="E879" s="125"/>
      <c r="F879" s="125"/>
      <c r="G879" s="125"/>
      <c r="H879" s="125"/>
      <c r="I879" s="125"/>
      <c r="J879" s="125"/>
      <c r="K879" s="125"/>
      <c r="L879" s="125"/>
      <c r="M879" s="125"/>
      <c r="N879" s="125"/>
      <c r="O879" s="125"/>
      <c r="P879" s="125"/>
      <c r="Q879" s="125"/>
      <c r="R879" s="125"/>
      <c r="S879" s="125"/>
      <c r="T879" s="125"/>
      <c r="U879" s="125"/>
      <c r="V879" s="125"/>
      <c r="W879" s="125"/>
    </row>
    <row r="880" spans="1:23" ht="15.75" customHeight="1" x14ac:dyDescent="0.3">
      <c r="A880" s="125"/>
      <c r="B880" s="125"/>
      <c r="C880" s="125"/>
      <c r="D880" s="125"/>
      <c r="E880" s="125"/>
      <c r="F880" s="125"/>
      <c r="G880" s="125"/>
      <c r="H880" s="125"/>
      <c r="I880" s="125"/>
      <c r="J880" s="125"/>
      <c r="K880" s="125"/>
      <c r="L880" s="125"/>
      <c r="M880" s="125"/>
      <c r="N880" s="125"/>
      <c r="O880" s="125"/>
      <c r="P880" s="125"/>
      <c r="Q880" s="125"/>
      <c r="R880" s="125"/>
      <c r="S880" s="125"/>
      <c r="T880" s="125"/>
      <c r="U880" s="125"/>
      <c r="V880" s="125"/>
      <c r="W880" s="125"/>
    </row>
    <row r="881" spans="1:23" ht="15.75" customHeight="1" x14ac:dyDescent="0.3">
      <c r="A881" s="125"/>
      <c r="B881" s="125"/>
      <c r="C881" s="125"/>
      <c r="D881" s="125"/>
      <c r="E881" s="125"/>
      <c r="F881" s="125"/>
      <c r="G881" s="125"/>
      <c r="H881" s="125"/>
      <c r="I881" s="125"/>
      <c r="J881" s="125"/>
      <c r="K881" s="125"/>
      <c r="L881" s="125"/>
      <c r="M881" s="125"/>
      <c r="N881" s="125"/>
      <c r="O881" s="125"/>
      <c r="P881" s="125"/>
      <c r="Q881" s="125"/>
      <c r="R881" s="125"/>
      <c r="S881" s="125"/>
      <c r="T881" s="125"/>
      <c r="U881" s="125"/>
      <c r="V881" s="125"/>
      <c r="W881" s="125"/>
    </row>
    <row r="882" spans="1:23" ht="15.75" customHeight="1" x14ac:dyDescent="0.3">
      <c r="A882" s="125"/>
      <c r="B882" s="125"/>
      <c r="C882" s="125"/>
      <c r="D882" s="125"/>
      <c r="E882" s="125"/>
      <c r="F882" s="125"/>
      <c r="G882" s="125"/>
      <c r="H882" s="125"/>
      <c r="I882" s="125"/>
      <c r="J882" s="125"/>
      <c r="K882" s="125"/>
      <c r="L882" s="125"/>
      <c r="M882" s="125"/>
      <c r="N882" s="125"/>
      <c r="O882" s="125"/>
      <c r="P882" s="125"/>
      <c r="Q882" s="125"/>
      <c r="R882" s="125"/>
      <c r="S882" s="125"/>
      <c r="T882" s="125"/>
      <c r="U882" s="125"/>
      <c r="V882" s="125"/>
      <c r="W882" s="125"/>
    </row>
    <row r="883" spans="1:23" ht="15.75" customHeight="1" x14ac:dyDescent="0.3">
      <c r="A883" s="125"/>
      <c r="B883" s="125"/>
      <c r="C883" s="125"/>
      <c r="D883" s="125"/>
      <c r="E883" s="125"/>
      <c r="F883" s="125"/>
      <c r="G883" s="125"/>
      <c r="H883" s="125"/>
      <c r="I883" s="125"/>
      <c r="J883" s="125"/>
      <c r="K883" s="125"/>
      <c r="L883" s="125"/>
      <c r="M883" s="125"/>
      <c r="N883" s="125"/>
      <c r="O883" s="125"/>
      <c r="P883" s="125"/>
      <c r="Q883" s="125"/>
      <c r="R883" s="125"/>
      <c r="S883" s="125"/>
      <c r="T883" s="125"/>
      <c r="U883" s="125"/>
      <c r="V883" s="125"/>
      <c r="W883" s="125"/>
    </row>
    <row r="884" spans="1:23" ht="15.75" customHeight="1" x14ac:dyDescent="0.3">
      <c r="A884" s="125"/>
      <c r="B884" s="125"/>
      <c r="C884" s="125"/>
      <c r="D884" s="125"/>
      <c r="E884" s="125"/>
      <c r="F884" s="125"/>
      <c r="G884" s="125"/>
      <c r="H884" s="125"/>
      <c r="I884" s="125"/>
      <c r="J884" s="125"/>
      <c r="K884" s="125"/>
      <c r="L884" s="125"/>
      <c r="M884" s="125"/>
      <c r="N884" s="125"/>
      <c r="O884" s="125"/>
      <c r="P884" s="125"/>
      <c r="Q884" s="125"/>
      <c r="R884" s="125"/>
      <c r="S884" s="125"/>
      <c r="T884" s="125"/>
      <c r="U884" s="125"/>
      <c r="V884" s="125"/>
      <c r="W884" s="125"/>
    </row>
    <row r="885" spans="1:23" ht="15.75" customHeight="1" x14ac:dyDescent="0.3">
      <c r="A885" s="125"/>
      <c r="B885" s="125"/>
      <c r="C885" s="125"/>
      <c r="D885" s="125"/>
      <c r="E885" s="125"/>
      <c r="F885" s="125"/>
      <c r="G885" s="125"/>
      <c r="H885" s="125"/>
      <c r="I885" s="125"/>
      <c r="J885" s="125"/>
      <c r="K885" s="125"/>
      <c r="L885" s="125"/>
      <c r="M885" s="125"/>
      <c r="N885" s="125"/>
      <c r="O885" s="125"/>
      <c r="P885" s="125"/>
      <c r="Q885" s="125"/>
      <c r="R885" s="125"/>
      <c r="S885" s="125"/>
      <c r="T885" s="125"/>
      <c r="U885" s="125"/>
      <c r="V885" s="125"/>
      <c r="W885" s="125"/>
    </row>
    <row r="886" spans="1:23" ht="15.75" customHeight="1" x14ac:dyDescent="0.3">
      <c r="A886" s="125"/>
      <c r="B886" s="125"/>
      <c r="C886" s="125"/>
      <c r="D886" s="125"/>
      <c r="E886" s="125"/>
      <c r="F886" s="125"/>
      <c r="G886" s="125"/>
      <c r="H886" s="125"/>
      <c r="I886" s="125"/>
      <c r="J886" s="125"/>
      <c r="K886" s="125"/>
      <c r="L886" s="125"/>
      <c r="M886" s="125"/>
      <c r="N886" s="125"/>
      <c r="O886" s="125"/>
      <c r="P886" s="125"/>
      <c r="Q886" s="125"/>
      <c r="R886" s="125"/>
      <c r="S886" s="125"/>
      <c r="T886" s="125"/>
      <c r="U886" s="125"/>
      <c r="V886" s="125"/>
      <c r="W886" s="125"/>
    </row>
    <row r="887" spans="1:23" ht="15.75" customHeight="1" x14ac:dyDescent="0.3">
      <c r="A887" s="125"/>
      <c r="B887" s="125"/>
      <c r="C887" s="125"/>
      <c r="D887" s="125"/>
      <c r="E887" s="125"/>
      <c r="F887" s="125"/>
      <c r="G887" s="125"/>
      <c r="H887" s="125"/>
      <c r="I887" s="125"/>
      <c r="J887" s="125"/>
      <c r="K887" s="125"/>
      <c r="L887" s="125"/>
      <c r="M887" s="125"/>
      <c r="N887" s="125"/>
      <c r="O887" s="125"/>
      <c r="P887" s="125"/>
      <c r="Q887" s="125"/>
      <c r="R887" s="125"/>
      <c r="S887" s="125"/>
      <c r="T887" s="125"/>
      <c r="U887" s="125"/>
      <c r="V887" s="125"/>
      <c r="W887" s="125"/>
    </row>
    <row r="888" spans="1:23" ht="15.75" customHeight="1" x14ac:dyDescent="0.3">
      <c r="A888" s="125"/>
      <c r="B888" s="125"/>
      <c r="C888" s="125"/>
      <c r="D888" s="125"/>
      <c r="E888" s="125"/>
      <c r="F888" s="125"/>
      <c r="G888" s="125"/>
      <c r="H888" s="125"/>
      <c r="I888" s="125"/>
      <c r="J888" s="125"/>
      <c r="K888" s="125"/>
      <c r="L888" s="125"/>
      <c r="M888" s="125"/>
      <c r="N888" s="125"/>
      <c r="O888" s="125"/>
      <c r="P888" s="125"/>
      <c r="Q888" s="125"/>
      <c r="R888" s="125"/>
      <c r="S888" s="125"/>
      <c r="T888" s="125"/>
      <c r="U888" s="125"/>
      <c r="V888" s="125"/>
      <c r="W888" s="125"/>
    </row>
    <row r="889" spans="1:23" ht="15.75" customHeight="1" x14ac:dyDescent="0.3">
      <c r="A889" s="125"/>
      <c r="B889" s="125"/>
      <c r="C889" s="125"/>
      <c r="D889" s="125"/>
      <c r="E889" s="125"/>
      <c r="F889" s="125"/>
      <c r="G889" s="125"/>
      <c r="H889" s="125"/>
      <c r="I889" s="125"/>
      <c r="J889" s="125"/>
      <c r="K889" s="125"/>
      <c r="L889" s="125"/>
      <c r="M889" s="125"/>
      <c r="N889" s="125"/>
      <c r="O889" s="125"/>
      <c r="P889" s="125"/>
      <c r="Q889" s="125"/>
      <c r="R889" s="125"/>
      <c r="S889" s="125"/>
      <c r="T889" s="125"/>
      <c r="U889" s="125"/>
      <c r="V889" s="125"/>
      <c r="W889" s="125"/>
    </row>
    <row r="890" spans="1:23" ht="15.75" customHeight="1" x14ac:dyDescent="0.3">
      <c r="A890" s="125"/>
      <c r="B890" s="125"/>
      <c r="C890" s="125"/>
      <c r="D890" s="125"/>
      <c r="E890" s="125"/>
      <c r="F890" s="125"/>
      <c r="G890" s="125"/>
      <c r="H890" s="125"/>
      <c r="I890" s="125"/>
      <c r="J890" s="125"/>
      <c r="K890" s="125"/>
      <c r="L890" s="125"/>
      <c r="M890" s="125"/>
      <c r="N890" s="125"/>
      <c r="O890" s="125"/>
      <c r="P890" s="125"/>
      <c r="Q890" s="125"/>
      <c r="R890" s="125"/>
      <c r="S890" s="125"/>
      <c r="T890" s="125"/>
      <c r="U890" s="125"/>
      <c r="V890" s="125"/>
      <c r="W890" s="125"/>
    </row>
    <row r="891" spans="1:23" ht="15.75" customHeight="1" x14ac:dyDescent="0.3">
      <c r="A891" s="125"/>
      <c r="B891" s="125"/>
      <c r="C891" s="125"/>
      <c r="D891" s="125"/>
      <c r="E891" s="125"/>
      <c r="F891" s="125"/>
      <c r="G891" s="125"/>
      <c r="H891" s="125"/>
      <c r="I891" s="125"/>
      <c r="J891" s="125"/>
      <c r="K891" s="125"/>
      <c r="L891" s="125"/>
      <c r="M891" s="125"/>
      <c r="N891" s="125"/>
      <c r="O891" s="125"/>
      <c r="P891" s="125"/>
      <c r="Q891" s="125"/>
      <c r="R891" s="125"/>
      <c r="S891" s="125"/>
      <c r="T891" s="125"/>
      <c r="U891" s="125"/>
      <c r="V891" s="125"/>
      <c r="W891" s="125"/>
    </row>
    <row r="892" spans="1:23" ht="15.75" customHeight="1" x14ac:dyDescent="0.3">
      <c r="A892" s="125"/>
      <c r="B892" s="125"/>
      <c r="C892" s="125"/>
      <c r="D892" s="125"/>
      <c r="E892" s="125"/>
      <c r="F892" s="125"/>
      <c r="G892" s="125"/>
      <c r="H892" s="125"/>
      <c r="I892" s="125"/>
      <c r="J892" s="125"/>
      <c r="K892" s="125"/>
      <c r="L892" s="125"/>
      <c r="M892" s="125"/>
      <c r="N892" s="125"/>
      <c r="O892" s="125"/>
      <c r="P892" s="125"/>
      <c r="Q892" s="125"/>
      <c r="R892" s="125"/>
      <c r="S892" s="125"/>
      <c r="T892" s="125"/>
      <c r="U892" s="125"/>
      <c r="V892" s="125"/>
      <c r="W892" s="125"/>
    </row>
    <row r="893" spans="1:23" ht="15.75" customHeight="1" x14ac:dyDescent="0.3">
      <c r="A893" s="125"/>
      <c r="B893" s="125"/>
      <c r="C893" s="125"/>
      <c r="D893" s="125"/>
      <c r="E893" s="125"/>
      <c r="F893" s="125"/>
      <c r="G893" s="125"/>
      <c r="H893" s="125"/>
      <c r="I893" s="125"/>
      <c r="J893" s="125"/>
      <c r="K893" s="125"/>
      <c r="L893" s="125"/>
      <c r="M893" s="125"/>
      <c r="N893" s="125"/>
      <c r="O893" s="125"/>
      <c r="P893" s="125"/>
      <c r="Q893" s="125"/>
      <c r="R893" s="125"/>
      <c r="S893" s="125"/>
      <c r="T893" s="125"/>
      <c r="U893" s="125"/>
      <c r="V893" s="125"/>
      <c r="W893" s="125"/>
    </row>
    <row r="894" spans="1:23" ht="15.75" customHeight="1" x14ac:dyDescent="0.3">
      <c r="A894" s="125"/>
      <c r="B894" s="125"/>
      <c r="C894" s="125"/>
      <c r="D894" s="125"/>
      <c r="E894" s="125"/>
      <c r="F894" s="125"/>
      <c r="G894" s="125"/>
      <c r="H894" s="125"/>
      <c r="I894" s="125"/>
      <c r="J894" s="125"/>
      <c r="K894" s="125"/>
      <c r="L894" s="125"/>
      <c r="M894" s="125"/>
      <c r="N894" s="125"/>
      <c r="O894" s="125"/>
      <c r="P894" s="125"/>
      <c r="Q894" s="125"/>
      <c r="R894" s="125"/>
      <c r="S894" s="125"/>
      <c r="T894" s="125"/>
      <c r="U894" s="125"/>
      <c r="V894" s="125"/>
      <c r="W894" s="125"/>
    </row>
    <row r="895" spans="1:23" ht="15.75" customHeight="1" x14ac:dyDescent="0.3">
      <c r="A895" s="125"/>
      <c r="B895" s="125"/>
      <c r="C895" s="125"/>
      <c r="D895" s="125"/>
      <c r="E895" s="125"/>
      <c r="F895" s="125"/>
      <c r="G895" s="125"/>
      <c r="H895" s="125"/>
      <c r="I895" s="125"/>
      <c r="J895" s="125"/>
      <c r="K895" s="125"/>
      <c r="L895" s="125"/>
      <c r="M895" s="125"/>
      <c r="N895" s="125"/>
      <c r="O895" s="125"/>
      <c r="P895" s="125"/>
      <c r="Q895" s="125"/>
      <c r="R895" s="125"/>
      <c r="S895" s="125"/>
      <c r="T895" s="125"/>
      <c r="U895" s="125"/>
      <c r="V895" s="125"/>
      <c r="W895" s="125"/>
    </row>
    <row r="896" spans="1:23" ht="15.75" customHeight="1" x14ac:dyDescent="0.3">
      <c r="A896" s="125"/>
      <c r="B896" s="125"/>
      <c r="C896" s="125"/>
      <c r="D896" s="125"/>
      <c r="E896" s="125"/>
      <c r="F896" s="125"/>
      <c r="G896" s="125"/>
      <c r="H896" s="125"/>
      <c r="I896" s="125"/>
      <c r="J896" s="125"/>
      <c r="K896" s="125"/>
      <c r="L896" s="125"/>
      <c r="M896" s="125"/>
      <c r="N896" s="125"/>
      <c r="O896" s="125"/>
      <c r="P896" s="125"/>
      <c r="Q896" s="125"/>
      <c r="R896" s="125"/>
      <c r="S896" s="125"/>
      <c r="T896" s="125"/>
      <c r="U896" s="125"/>
      <c r="V896" s="125"/>
      <c r="W896" s="125"/>
    </row>
    <row r="897" spans="1:23" ht="15.75" customHeight="1" x14ac:dyDescent="0.3">
      <c r="A897" s="125"/>
      <c r="B897" s="125"/>
      <c r="C897" s="125"/>
      <c r="D897" s="125"/>
      <c r="E897" s="125"/>
      <c r="F897" s="125"/>
      <c r="G897" s="125"/>
      <c r="H897" s="125"/>
      <c r="I897" s="125"/>
      <c r="J897" s="125"/>
      <c r="K897" s="125"/>
      <c r="L897" s="125"/>
      <c r="M897" s="125"/>
      <c r="N897" s="125"/>
      <c r="O897" s="125"/>
      <c r="P897" s="125"/>
      <c r="Q897" s="125"/>
      <c r="R897" s="125"/>
      <c r="S897" s="125"/>
      <c r="T897" s="125"/>
      <c r="U897" s="125"/>
      <c r="V897" s="125"/>
      <c r="W897" s="125"/>
    </row>
    <row r="898" spans="1:23" ht="15.75" customHeight="1" x14ac:dyDescent="0.3">
      <c r="A898" s="125"/>
      <c r="B898" s="125"/>
      <c r="C898" s="125"/>
      <c r="D898" s="125"/>
      <c r="E898" s="125"/>
      <c r="F898" s="125"/>
      <c r="G898" s="125"/>
      <c r="H898" s="125"/>
      <c r="I898" s="125"/>
      <c r="J898" s="125"/>
      <c r="K898" s="125"/>
      <c r="L898" s="125"/>
      <c r="M898" s="125"/>
      <c r="N898" s="125"/>
      <c r="O898" s="125"/>
      <c r="P898" s="125"/>
      <c r="Q898" s="125"/>
      <c r="R898" s="125"/>
      <c r="S898" s="125"/>
      <c r="T898" s="125"/>
      <c r="U898" s="125"/>
      <c r="V898" s="125"/>
      <c r="W898" s="125"/>
    </row>
    <row r="899" spans="1:23" ht="15.75" customHeight="1" x14ac:dyDescent="0.3">
      <c r="A899" s="125"/>
      <c r="B899" s="125"/>
      <c r="C899" s="125"/>
      <c r="D899" s="125"/>
      <c r="E899" s="125"/>
      <c r="F899" s="125"/>
      <c r="G899" s="125"/>
      <c r="H899" s="125"/>
      <c r="I899" s="125"/>
      <c r="J899" s="125"/>
      <c r="K899" s="125"/>
      <c r="L899" s="125"/>
      <c r="M899" s="125"/>
      <c r="N899" s="125"/>
      <c r="O899" s="125"/>
      <c r="P899" s="125"/>
      <c r="Q899" s="125"/>
      <c r="R899" s="125"/>
      <c r="S899" s="125"/>
      <c r="T899" s="125"/>
      <c r="U899" s="125"/>
      <c r="V899" s="125"/>
      <c r="W899" s="125"/>
    </row>
    <row r="900" spans="1:23" ht="15.75" customHeight="1" x14ac:dyDescent="0.3">
      <c r="A900" s="125"/>
      <c r="B900" s="125"/>
      <c r="C900" s="125"/>
      <c r="D900" s="125"/>
      <c r="E900" s="125"/>
      <c r="F900" s="125"/>
      <c r="G900" s="125"/>
      <c r="H900" s="125"/>
      <c r="I900" s="125"/>
      <c r="J900" s="125"/>
      <c r="K900" s="125"/>
      <c r="L900" s="125"/>
      <c r="M900" s="125"/>
      <c r="N900" s="125"/>
      <c r="O900" s="125"/>
      <c r="P900" s="125"/>
      <c r="Q900" s="125"/>
      <c r="R900" s="125"/>
      <c r="S900" s="125"/>
      <c r="T900" s="125"/>
      <c r="U900" s="125"/>
      <c r="V900" s="125"/>
      <c r="W900" s="125"/>
    </row>
    <row r="901" spans="1:23" ht="15.75" customHeight="1" x14ac:dyDescent="0.3">
      <c r="A901" s="125"/>
      <c r="B901" s="125"/>
      <c r="C901" s="125"/>
      <c r="D901" s="125"/>
      <c r="E901" s="125"/>
      <c r="F901" s="125"/>
      <c r="G901" s="125"/>
      <c r="H901" s="125"/>
      <c r="I901" s="125"/>
      <c r="J901" s="125"/>
      <c r="K901" s="125"/>
      <c r="L901" s="125"/>
      <c r="M901" s="125"/>
      <c r="N901" s="125"/>
      <c r="O901" s="125"/>
      <c r="P901" s="125"/>
      <c r="Q901" s="125"/>
      <c r="R901" s="125"/>
      <c r="S901" s="125"/>
      <c r="T901" s="125"/>
      <c r="U901" s="125"/>
      <c r="V901" s="125"/>
      <c r="W901" s="125"/>
    </row>
    <row r="902" spans="1:23" ht="15.75" customHeight="1" x14ac:dyDescent="0.3">
      <c r="A902" s="125"/>
      <c r="B902" s="125"/>
      <c r="C902" s="125"/>
      <c r="D902" s="125"/>
      <c r="E902" s="125"/>
      <c r="F902" s="125"/>
      <c r="G902" s="125"/>
      <c r="H902" s="125"/>
      <c r="I902" s="125"/>
      <c r="J902" s="125"/>
      <c r="K902" s="125"/>
      <c r="L902" s="125"/>
      <c r="M902" s="125"/>
      <c r="N902" s="125"/>
      <c r="O902" s="125"/>
      <c r="P902" s="125"/>
      <c r="Q902" s="125"/>
      <c r="R902" s="125"/>
      <c r="S902" s="125"/>
      <c r="T902" s="125"/>
      <c r="U902" s="125"/>
      <c r="V902" s="125"/>
      <c r="W902" s="125"/>
    </row>
    <row r="903" spans="1:23" ht="15.75" customHeight="1" x14ac:dyDescent="0.3">
      <c r="A903" s="125"/>
      <c r="B903" s="125"/>
      <c r="C903" s="125"/>
      <c r="D903" s="125"/>
      <c r="E903" s="125"/>
      <c r="F903" s="125"/>
      <c r="G903" s="125"/>
      <c r="H903" s="125"/>
      <c r="I903" s="125"/>
      <c r="J903" s="125"/>
      <c r="K903" s="125"/>
      <c r="L903" s="125"/>
      <c r="M903" s="125"/>
      <c r="N903" s="125"/>
      <c r="O903" s="125"/>
      <c r="P903" s="125"/>
      <c r="Q903" s="125"/>
      <c r="R903" s="125"/>
      <c r="S903" s="125"/>
      <c r="T903" s="125"/>
      <c r="U903" s="125"/>
      <c r="V903" s="125"/>
      <c r="W903" s="125"/>
    </row>
    <row r="904" spans="1:23" ht="15.75" customHeight="1" x14ac:dyDescent="0.3">
      <c r="A904" s="125"/>
      <c r="B904" s="125"/>
      <c r="C904" s="125"/>
      <c r="D904" s="125"/>
      <c r="E904" s="125"/>
      <c r="F904" s="125"/>
      <c r="G904" s="125"/>
      <c r="H904" s="125"/>
      <c r="I904" s="125"/>
      <c r="J904" s="125"/>
      <c r="K904" s="125"/>
      <c r="L904" s="125"/>
      <c r="M904" s="125"/>
      <c r="N904" s="125"/>
      <c r="O904" s="125"/>
      <c r="P904" s="125"/>
      <c r="Q904" s="125"/>
      <c r="R904" s="125"/>
      <c r="S904" s="125"/>
      <c r="T904" s="125"/>
      <c r="U904" s="125"/>
      <c r="V904" s="125"/>
      <c r="W904" s="125"/>
    </row>
    <row r="905" spans="1:23" ht="15.75" customHeight="1" x14ac:dyDescent="0.3">
      <c r="A905" s="125"/>
      <c r="B905" s="125"/>
      <c r="C905" s="125"/>
      <c r="D905" s="125"/>
      <c r="E905" s="125"/>
      <c r="F905" s="125"/>
      <c r="G905" s="125"/>
      <c r="H905" s="125"/>
      <c r="I905" s="125"/>
      <c r="J905" s="125"/>
      <c r="K905" s="125"/>
      <c r="L905" s="125"/>
      <c r="M905" s="125"/>
      <c r="N905" s="125"/>
      <c r="O905" s="125"/>
      <c r="P905" s="125"/>
      <c r="Q905" s="125"/>
      <c r="R905" s="125"/>
      <c r="S905" s="125"/>
      <c r="T905" s="125"/>
      <c r="U905" s="125"/>
      <c r="V905" s="125"/>
      <c r="W905" s="125"/>
    </row>
    <row r="906" spans="1:23" ht="15.75" customHeight="1" x14ac:dyDescent="0.3">
      <c r="A906" s="125"/>
      <c r="B906" s="125"/>
      <c r="C906" s="125"/>
      <c r="D906" s="125"/>
      <c r="E906" s="125"/>
      <c r="F906" s="125"/>
      <c r="G906" s="125"/>
      <c r="H906" s="125"/>
      <c r="I906" s="125"/>
      <c r="J906" s="125"/>
      <c r="K906" s="125"/>
      <c r="L906" s="125"/>
      <c r="M906" s="125"/>
      <c r="N906" s="125"/>
      <c r="O906" s="125"/>
      <c r="P906" s="125"/>
      <c r="Q906" s="125"/>
      <c r="R906" s="125"/>
      <c r="S906" s="125"/>
      <c r="T906" s="125"/>
      <c r="U906" s="125"/>
      <c r="V906" s="125"/>
      <c r="W906" s="125"/>
    </row>
    <row r="907" spans="1:23" ht="15.75" customHeight="1" x14ac:dyDescent="0.3">
      <c r="A907" s="125"/>
      <c r="B907" s="125"/>
      <c r="C907" s="125"/>
      <c r="D907" s="125"/>
      <c r="E907" s="125"/>
      <c r="F907" s="125"/>
      <c r="G907" s="125"/>
      <c r="H907" s="125"/>
      <c r="I907" s="125"/>
      <c r="J907" s="125"/>
      <c r="K907" s="125"/>
      <c r="L907" s="125"/>
      <c r="M907" s="125"/>
      <c r="N907" s="125"/>
      <c r="O907" s="125"/>
      <c r="P907" s="125"/>
      <c r="Q907" s="125"/>
      <c r="R907" s="125"/>
      <c r="S907" s="125"/>
      <c r="T907" s="125"/>
      <c r="U907" s="125"/>
      <c r="V907" s="125"/>
      <c r="W907" s="125"/>
    </row>
    <row r="908" spans="1:23" ht="15.75" customHeight="1" x14ac:dyDescent="0.3">
      <c r="A908" s="125"/>
      <c r="B908" s="125"/>
      <c r="C908" s="125"/>
      <c r="D908" s="125"/>
      <c r="E908" s="125"/>
      <c r="F908" s="125"/>
      <c r="G908" s="125"/>
      <c r="H908" s="125"/>
      <c r="I908" s="125"/>
      <c r="J908" s="125"/>
      <c r="K908" s="125"/>
      <c r="L908" s="125"/>
      <c r="M908" s="125"/>
      <c r="N908" s="125"/>
      <c r="O908" s="125"/>
      <c r="P908" s="125"/>
      <c r="Q908" s="125"/>
      <c r="R908" s="125"/>
      <c r="S908" s="125"/>
      <c r="T908" s="125"/>
      <c r="U908" s="125"/>
      <c r="V908" s="125"/>
      <c r="W908" s="125"/>
    </row>
    <row r="909" spans="1:23" ht="15.75" customHeight="1" x14ac:dyDescent="0.3">
      <c r="A909" s="125"/>
      <c r="B909" s="125"/>
      <c r="C909" s="125"/>
      <c r="D909" s="125"/>
      <c r="E909" s="125"/>
      <c r="F909" s="125"/>
      <c r="G909" s="125"/>
      <c r="H909" s="125"/>
      <c r="I909" s="125"/>
      <c r="J909" s="125"/>
      <c r="K909" s="125"/>
      <c r="L909" s="125"/>
      <c r="M909" s="125"/>
      <c r="N909" s="125"/>
      <c r="O909" s="125"/>
      <c r="P909" s="125"/>
      <c r="Q909" s="125"/>
      <c r="R909" s="125"/>
      <c r="S909" s="125"/>
      <c r="T909" s="125"/>
      <c r="U909" s="125"/>
      <c r="V909" s="125"/>
      <c r="W909" s="125"/>
    </row>
    <row r="910" spans="1:23" ht="15.75" customHeight="1" x14ac:dyDescent="0.3">
      <c r="A910" s="125"/>
      <c r="B910" s="125"/>
      <c r="C910" s="125"/>
      <c r="D910" s="125"/>
      <c r="E910" s="125"/>
      <c r="F910" s="125"/>
      <c r="G910" s="125"/>
      <c r="H910" s="125"/>
      <c r="I910" s="125"/>
      <c r="J910" s="125"/>
      <c r="K910" s="125"/>
      <c r="L910" s="125"/>
      <c r="M910" s="125"/>
      <c r="N910" s="125"/>
      <c r="O910" s="125"/>
      <c r="P910" s="125"/>
      <c r="Q910" s="125"/>
      <c r="R910" s="125"/>
      <c r="S910" s="125"/>
      <c r="T910" s="125"/>
      <c r="U910" s="125"/>
      <c r="V910" s="125"/>
      <c r="W910" s="125"/>
    </row>
    <row r="911" spans="1:23" ht="15.75" customHeight="1" x14ac:dyDescent="0.3">
      <c r="A911" s="125"/>
      <c r="B911" s="125"/>
      <c r="C911" s="125"/>
      <c r="D911" s="125"/>
      <c r="E911" s="125"/>
      <c r="F911" s="125"/>
      <c r="G911" s="125"/>
      <c r="H911" s="125"/>
      <c r="I911" s="125"/>
      <c r="J911" s="125"/>
      <c r="K911" s="125"/>
      <c r="L911" s="125"/>
      <c r="M911" s="125"/>
      <c r="N911" s="125"/>
      <c r="O911" s="125"/>
      <c r="P911" s="125"/>
      <c r="Q911" s="125"/>
      <c r="R911" s="125"/>
      <c r="S911" s="125"/>
      <c r="T911" s="125"/>
      <c r="U911" s="125"/>
      <c r="V911" s="125"/>
      <c r="W911" s="125"/>
    </row>
    <row r="912" spans="1:23" ht="15.75" customHeight="1" x14ac:dyDescent="0.3">
      <c r="A912" s="125"/>
      <c r="B912" s="125"/>
      <c r="C912" s="125"/>
      <c r="D912" s="125"/>
      <c r="E912" s="125"/>
      <c r="F912" s="125"/>
      <c r="G912" s="125"/>
      <c r="H912" s="125"/>
      <c r="I912" s="125"/>
      <c r="J912" s="125"/>
      <c r="K912" s="125"/>
      <c r="L912" s="125"/>
      <c r="M912" s="125"/>
      <c r="N912" s="125"/>
      <c r="O912" s="125"/>
      <c r="P912" s="125"/>
      <c r="Q912" s="125"/>
      <c r="R912" s="125"/>
      <c r="S912" s="125"/>
      <c r="T912" s="125"/>
      <c r="U912" s="125"/>
      <c r="V912" s="125"/>
      <c r="W912" s="125"/>
    </row>
    <row r="913" spans="1:23" ht="15.75" customHeight="1" x14ac:dyDescent="0.3">
      <c r="A913" s="125"/>
      <c r="B913" s="125"/>
      <c r="C913" s="125"/>
      <c r="D913" s="125"/>
      <c r="E913" s="125"/>
      <c r="F913" s="125"/>
      <c r="G913" s="125"/>
      <c r="H913" s="125"/>
      <c r="I913" s="125"/>
      <c r="J913" s="125"/>
      <c r="K913" s="125"/>
      <c r="L913" s="125"/>
      <c r="M913" s="125"/>
      <c r="N913" s="125"/>
      <c r="O913" s="125"/>
      <c r="P913" s="125"/>
      <c r="Q913" s="125"/>
      <c r="R913" s="125"/>
      <c r="S913" s="125"/>
      <c r="T913" s="125"/>
      <c r="U913" s="125"/>
      <c r="V913" s="125"/>
      <c r="W913" s="125"/>
    </row>
    <row r="914" spans="1:23" ht="15.75" customHeight="1" x14ac:dyDescent="0.3">
      <c r="A914" s="125"/>
      <c r="B914" s="125"/>
      <c r="C914" s="125"/>
      <c r="D914" s="125"/>
      <c r="E914" s="125"/>
      <c r="F914" s="125"/>
      <c r="G914" s="125"/>
      <c r="H914" s="125"/>
      <c r="I914" s="125"/>
      <c r="J914" s="125"/>
      <c r="K914" s="125"/>
      <c r="L914" s="125"/>
      <c r="M914" s="125"/>
      <c r="N914" s="125"/>
      <c r="O914" s="125"/>
      <c r="P914" s="125"/>
      <c r="Q914" s="125"/>
      <c r="R914" s="125"/>
      <c r="S914" s="125"/>
      <c r="T914" s="125"/>
      <c r="U914" s="125"/>
      <c r="V914" s="125"/>
      <c r="W914" s="125"/>
    </row>
    <row r="915" spans="1:23" ht="15.75" customHeight="1" x14ac:dyDescent="0.3">
      <c r="A915" s="125"/>
      <c r="B915" s="125"/>
      <c r="C915" s="125"/>
      <c r="D915" s="125"/>
      <c r="E915" s="125"/>
      <c r="F915" s="125"/>
      <c r="G915" s="125"/>
      <c r="H915" s="125"/>
      <c r="I915" s="125"/>
      <c r="J915" s="125"/>
      <c r="K915" s="125"/>
      <c r="L915" s="125"/>
      <c r="M915" s="125"/>
      <c r="N915" s="125"/>
      <c r="O915" s="125"/>
      <c r="P915" s="125"/>
      <c r="Q915" s="125"/>
      <c r="R915" s="125"/>
      <c r="S915" s="125"/>
      <c r="T915" s="125"/>
      <c r="U915" s="125"/>
      <c r="V915" s="125"/>
      <c r="W915" s="125"/>
    </row>
    <row r="916" spans="1:23" ht="15.75" customHeight="1" x14ac:dyDescent="0.3">
      <c r="A916" s="125"/>
      <c r="B916" s="125"/>
      <c r="C916" s="125"/>
      <c r="D916" s="125"/>
      <c r="E916" s="125"/>
      <c r="F916" s="125"/>
      <c r="G916" s="125"/>
      <c r="H916" s="125"/>
      <c r="I916" s="125"/>
      <c r="J916" s="125"/>
      <c r="K916" s="125"/>
      <c r="L916" s="125"/>
      <c r="M916" s="125"/>
      <c r="N916" s="125"/>
      <c r="O916" s="125"/>
      <c r="P916" s="125"/>
      <c r="Q916" s="125"/>
      <c r="R916" s="125"/>
      <c r="S916" s="125"/>
      <c r="T916" s="125"/>
      <c r="U916" s="125"/>
      <c r="V916" s="125"/>
      <c r="W916" s="125"/>
    </row>
    <row r="917" spans="1:23" ht="15.75" customHeight="1" x14ac:dyDescent="0.3">
      <c r="A917" s="125"/>
      <c r="B917" s="125"/>
      <c r="C917" s="125"/>
      <c r="D917" s="125"/>
      <c r="E917" s="125"/>
      <c r="F917" s="125"/>
      <c r="G917" s="125"/>
      <c r="H917" s="125"/>
      <c r="I917" s="125"/>
      <c r="J917" s="125"/>
      <c r="K917" s="125"/>
      <c r="L917" s="125"/>
      <c r="M917" s="125"/>
      <c r="N917" s="125"/>
      <c r="O917" s="125"/>
      <c r="P917" s="125"/>
      <c r="Q917" s="125"/>
      <c r="R917" s="125"/>
      <c r="S917" s="125"/>
      <c r="T917" s="125"/>
      <c r="U917" s="125"/>
      <c r="V917" s="125"/>
      <c r="W917" s="125"/>
    </row>
    <row r="918" spans="1:23" ht="15.75" customHeight="1" x14ac:dyDescent="0.3">
      <c r="A918" s="125"/>
      <c r="B918" s="125"/>
      <c r="C918" s="125"/>
      <c r="D918" s="125"/>
      <c r="E918" s="125"/>
      <c r="F918" s="125"/>
      <c r="G918" s="125"/>
      <c r="H918" s="125"/>
      <c r="I918" s="125"/>
      <c r="J918" s="125"/>
      <c r="K918" s="125"/>
      <c r="L918" s="125"/>
      <c r="M918" s="125"/>
      <c r="N918" s="125"/>
      <c r="O918" s="125"/>
      <c r="P918" s="125"/>
      <c r="Q918" s="125"/>
      <c r="R918" s="125"/>
      <c r="S918" s="125"/>
      <c r="T918" s="125"/>
      <c r="U918" s="125"/>
      <c r="V918" s="125"/>
      <c r="W918" s="125"/>
    </row>
    <row r="919" spans="1:23" ht="15.75" customHeight="1" x14ac:dyDescent="0.3">
      <c r="A919" s="125"/>
      <c r="B919" s="125"/>
      <c r="C919" s="125"/>
      <c r="D919" s="125"/>
      <c r="E919" s="125"/>
      <c r="F919" s="125"/>
      <c r="G919" s="125"/>
      <c r="H919" s="125"/>
      <c r="I919" s="125"/>
      <c r="J919" s="125"/>
      <c r="K919" s="125"/>
      <c r="L919" s="125"/>
      <c r="M919" s="125"/>
      <c r="N919" s="125"/>
      <c r="O919" s="125"/>
      <c r="P919" s="125"/>
      <c r="Q919" s="125"/>
      <c r="R919" s="125"/>
      <c r="S919" s="125"/>
      <c r="T919" s="125"/>
      <c r="U919" s="125"/>
      <c r="V919" s="125"/>
      <c r="W919" s="125"/>
    </row>
    <row r="920" spans="1:23" ht="15.75" customHeight="1" x14ac:dyDescent="0.3">
      <c r="A920" s="125"/>
      <c r="B920" s="125"/>
      <c r="C920" s="125"/>
      <c r="D920" s="125"/>
      <c r="E920" s="125"/>
      <c r="F920" s="125"/>
      <c r="G920" s="125"/>
      <c r="H920" s="125"/>
      <c r="I920" s="125"/>
      <c r="J920" s="125"/>
      <c r="K920" s="125"/>
      <c r="L920" s="125"/>
      <c r="M920" s="125"/>
      <c r="N920" s="125"/>
      <c r="O920" s="125"/>
      <c r="P920" s="125"/>
      <c r="Q920" s="125"/>
      <c r="R920" s="125"/>
      <c r="S920" s="125"/>
      <c r="T920" s="125"/>
      <c r="U920" s="125"/>
      <c r="V920" s="125"/>
      <c r="W920" s="125"/>
    </row>
    <row r="921" spans="1:23" ht="15.75" customHeight="1" x14ac:dyDescent="0.3">
      <c r="A921" s="125"/>
      <c r="B921" s="125"/>
      <c r="C921" s="125"/>
      <c r="D921" s="125"/>
      <c r="E921" s="125"/>
      <c r="F921" s="125"/>
      <c r="G921" s="125"/>
      <c r="H921" s="125"/>
      <c r="I921" s="125"/>
      <c r="J921" s="125"/>
      <c r="K921" s="125"/>
      <c r="L921" s="125"/>
      <c r="M921" s="125"/>
      <c r="N921" s="125"/>
      <c r="O921" s="125"/>
      <c r="P921" s="125"/>
      <c r="Q921" s="125"/>
      <c r="R921" s="125"/>
      <c r="S921" s="125"/>
      <c r="T921" s="125"/>
      <c r="U921" s="125"/>
      <c r="V921" s="125"/>
      <c r="W921" s="125"/>
    </row>
    <row r="922" spans="1:23" ht="15.75" customHeight="1" x14ac:dyDescent="0.3">
      <c r="A922" s="125"/>
      <c r="B922" s="125"/>
      <c r="C922" s="125"/>
      <c r="D922" s="125"/>
      <c r="E922" s="125"/>
      <c r="F922" s="125"/>
      <c r="G922" s="125"/>
      <c r="H922" s="125"/>
      <c r="I922" s="125"/>
      <c r="J922" s="125"/>
      <c r="K922" s="125"/>
      <c r="L922" s="125"/>
      <c r="M922" s="125"/>
      <c r="N922" s="125"/>
      <c r="O922" s="125"/>
      <c r="P922" s="125"/>
      <c r="Q922" s="125"/>
      <c r="R922" s="125"/>
      <c r="S922" s="125"/>
      <c r="T922" s="125"/>
      <c r="U922" s="125"/>
      <c r="V922" s="125"/>
      <c r="W922" s="125"/>
    </row>
    <row r="923" spans="1:23" ht="15.75" customHeight="1" x14ac:dyDescent="0.3">
      <c r="A923" s="125"/>
      <c r="B923" s="125"/>
      <c r="C923" s="125"/>
      <c r="D923" s="125"/>
      <c r="E923" s="125"/>
      <c r="F923" s="125"/>
      <c r="G923" s="125"/>
      <c r="H923" s="125"/>
      <c r="I923" s="125"/>
      <c r="J923" s="125"/>
      <c r="K923" s="125"/>
      <c r="L923" s="125"/>
      <c r="M923" s="125"/>
      <c r="N923" s="125"/>
      <c r="O923" s="125"/>
      <c r="P923" s="125"/>
      <c r="Q923" s="125"/>
      <c r="R923" s="125"/>
      <c r="S923" s="125"/>
      <c r="T923" s="125"/>
      <c r="U923" s="125"/>
      <c r="V923" s="125"/>
      <c r="W923" s="125"/>
    </row>
    <row r="924" spans="1:23" ht="15.75" customHeight="1" x14ac:dyDescent="0.3">
      <c r="A924" s="125"/>
      <c r="B924" s="125"/>
      <c r="C924" s="125"/>
      <c r="D924" s="125"/>
      <c r="E924" s="125"/>
      <c r="F924" s="125"/>
      <c r="G924" s="125"/>
      <c r="H924" s="125"/>
      <c r="I924" s="125"/>
      <c r="J924" s="125"/>
      <c r="K924" s="125"/>
      <c r="L924" s="125"/>
      <c r="M924" s="125"/>
      <c r="N924" s="125"/>
      <c r="O924" s="125"/>
      <c r="P924" s="125"/>
      <c r="Q924" s="125"/>
      <c r="R924" s="125"/>
      <c r="S924" s="125"/>
      <c r="T924" s="125"/>
      <c r="U924" s="125"/>
      <c r="V924" s="125"/>
      <c r="W924" s="125"/>
    </row>
    <row r="925" spans="1:23" ht="15.75" customHeight="1" x14ac:dyDescent="0.3">
      <c r="A925" s="125"/>
      <c r="B925" s="125"/>
      <c r="C925" s="125"/>
      <c r="D925" s="125"/>
      <c r="E925" s="125"/>
      <c r="F925" s="125"/>
      <c r="G925" s="125"/>
      <c r="H925" s="125"/>
      <c r="I925" s="125"/>
      <c r="J925" s="125"/>
      <c r="K925" s="125"/>
      <c r="L925" s="125"/>
      <c r="M925" s="125"/>
      <c r="N925" s="125"/>
      <c r="O925" s="125"/>
      <c r="P925" s="125"/>
      <c r="Q925" s="125"/>
      <c r="R925" s="125"/>
      <c r="S925" s="125"/>
      <c r="T925" s="125"/>
      <c r="U925" s="125"/>
      <c r="V925" s="125"/>
      <c r="W925" s="125"/>
    </row>
    <row r="926" spans="1:23" ht="15.75" customHeight="1" x14ac:dyDescent="0.3">
      <c r="A926" s="125"/>
      <c r="B926" s="125"/>
      <c r="C926" s="125"/>
      <c r="D926" s="125"/>
      <c r="E926" s="125"/>
      <c r="F926" s="125"/>
      <c r="G926" s="125"/>
      <c r="H926" s="125"/>
      <c r="I926" s="125"/>
      <c r="J926" s="125"/>
      <c r="K926" s="125"/>
      <c r="L926" s="125"/>
      <c r="M926" s="125"/>
      <c r="N926" s="125"/>
      <c r="O926" s="125"/>
      <c r="P926" s="125"/>
      <c r="Q926" s="125"/>
      <c r="R926" s="125"/>
      <c r="S926" s="125"/>
      <c r="T926" s="125"/>
      <c r="U926" s="125"/>
      <c r="V926" s="125"/>
      <c r="W926" s="125"/>
    </row>
    <row r="927" spans="1:23" ht="15.75" customHeight="1" x14ac:dyDescent="0.3">
      <c r="A927" s="125"/>
      <c r="B927" s="125"/>
      <c r="C927" s="125"/>
      <c r="D927" s="125"/>
      <c r="E927" s="125"/>
      <c r="F927" s="125"/>
      <c r="G927" s="125"/>
      <c r="H927" s="125"/>
      <c r="I927" s="125"/>
      <c r="J927" s="125"/>
      <c r="K927" s="125"/>
      <c r="L927" s="125"/>
      <c r="M927" s="125"/>
      <c r="N927" s="125"/>
      <c r="O927" s="125"/>
      <c r="P927" s="125"/>
      <c r="Q927" s="125"/>
      <c r="R927" s="125"/>
      <c r="S927" s="125"/>
      <c r="T927" s="125"/>
      <c r="U927" s="125"/>
      <c r="V927" s="125"/>
      <c r="W927" s="125"/>
    </row>
    <row r="928" spans="1:23" ht="15.75" customHeight="1" x14ac:dyDescent="0.3">
      <c r="A928" s="125"/>
      <c r="B928" s="125"/>
      <c r="C928" s="125"/>
      <c r="D928" s="125"/>
      <c r="E928" s="125"/>
      <c r="F928" s="125"/>
      <c r="G928" s="125"/>
      <c r="H928" s="125"/>
      <c r="I928" s="125"/>
      <c r="J928" s="125"/>
      <c r="K928" s="125"/>
      <c r="L928" s="125"/>
      <c r="M928" s="125"/>
      <c r="N928" s="125"/>
      <c r="O928" s="125"/>
      <c r="P928" s="125"/>
      <c r="Q928" s="125"/>
      <c r="R928" s="125"/>
      <c r="S928" s="125"/>
      <c r="T928" s="125"/>
      <c r="U928" s="125"/>
      <c r="V928" s="125"/>
      <c r="W928" s="125"/>
    </row>
    <row r="929" spans="1:23" ht="15.75" customHeight="1" x14ac:dyDescent="0.3">
      <c r="A929" s="125"/>
      <c r="B929" s="125"/>
      <c r="C929" s="125"/>
      <c r="D929" s="125"/>
      <c r="E929" s="125"/>
      <c r="F929" s="125"/>
      <c r="G929" s="125"/>
      <c r="H929" s="125"/>
      <c r="I929" s="125"/>
      <c r="J929" s="125"/>
      <c r="K929" s="125"/>
      <c r="L929" s="125"/>
      <c r="M929" s="125"/>
      <c r="N929" s="125"/>
      <c r="O929" s="125"/>
      <c r="P929" s="125"/>
      <c r="Q929" s="125"/>
      <c r="R929" s="125"/>
      <c r="S929" s="125"/>
      <c r="T929" s="125"/>
      <c r="U929" s="125"/>
      <c r="V929" s="125"/>
      <c r="W929" s="125"/>
    </row>
    <row r="930" spans="1:23" ht="15.75" customHeight="1" x14ac:dyDescent="0.3">
      <c r="A930" s="125"/>
      <c r="B930" s="125"/>
      <c r="C930" s="125"/>
      <c r="D930" s="125"/>
      <c r="E930" s="125"/>
      <c r="F930" s="125"/>
      <c r="G930" s="125"/>
      <c r="H930" s="125"/>
      <c r="I930" s="125"/>
      <c r="J930" s="125"/>
      <c r="K930" s="125"/>
      <c r="L930" s="125"/>
      <c r="M930" s="125"/>
      <c r="N930" s="125"/>
      <c r="O930" s="125"/>
      <c r="P930" s="125"/>
      <c r="Q930" s="125"/>
      <c r="R930" s="125"/>
      <c r="S930" s="125"/>
      <c r="T930" s="125"/>
      <c r="U930" s="125"/>
      <c r="V930" s="125"/>
      <c r="W930" s="125"/>
    </row>
    <row r="931" spans="1:23" ht="15.75" customHeight="1" x14ac:dyDescent="0.3">
      <c r="A931" s="125"/>
      <c r="B931" s="125"/>
      <c r="C931" s="125"/>
      <c r="D931" s="125"/>
      <c r="E931" s="125"/>
      <c r="F931" s="125"/>
      <c r="G931" s="125"/>
      <c r="H931" s="125"/>
      <c r="I931" s="125"/>
      <c r="J931" s="125"/>
      <c r="K931" s="125"/>
      <c r="L931" s="125"/>
      <c r="M931" s="125"/>
      <c r="N931" s="125"/>
      <c r="O931" s="125"/>
      <c r="P931" s="125"/>
      <c r="Q931" s="125"/>
      <c r="R931" s="125"/>
      <c r="S931" s="125"/>
      <c r="T931" s="125"/>
      <c r="U931" s="125"/>
      <c r="V931" s="125"/>
      <c r="W931" s="125"/>
    </row>
    <row r="932" spans="1:23" ht="15.75" customHeight="1" x14ac:dyDescent="0.3">
      <c r="A932" s="125"/>
      <c r="B932" s="125"/>
      <c r="C932" s="125"/>
      <c r="D932" s="125"/>
      <c r="E932" s="125"/>
      <c r="F932" s="125"/>
      <c r="G932" s="125"/>
      <c r="H932" s="125"/>
      <c r="I932" s="125"/>
      <c r="J932" s="125"/>
      <c r="K932" s="125"/>
      <c r="L932" s="125"/>
      <c r="M932" s="125"/>
      <c r="N932" s="125"/>
      <c r="O932" s="125"/>
      <c r="P932" s="125"/>
      <c r="Q932" s="125"/>
      <c r="R932" s="125"/>
      <c r="S932" s="125"/>
      <c r="T932" s="125"/>
      <c r="U932" s="125"/>
      <c r="V932" s="125"/>
      <c r="W932" s="125"/>
    </row>
    <row r="933" spans="1:23" ht="15.75" customHeight="1" x14ac:dyDescent="0.3">
      <c r="A933" s="125"/>
      <c r="B933" s="125"/>
      <c r="C933" s="125"/>
      <c r="D933" s="125"/>
      <c r="E933" s="125"/>
      <c r="F933" s="125"/>
      <c r="G933" s="125"/>
      <c r="H933" s="125"/>
      <c r="I933" s="125"/>
      <c r="J933" s="125"/>
      <c r="K933" s="125"/>
      <c r="L933" s="125"/>
      <c r="M933" s="125"/>
      <c r="N933" s="125"/>
      <c r="O933" s="125"/>
      <c r="P933" s="125"/>
      <c r="Q933" s="125"/>
      <c r="R933" s="125"/>
      <c r="S933" s="125"/>
      <c r="T933" s="125"/>
      <c r="U933" s="125"/>
      <c r="V933" s="125"/>
      <c r="W933" s="125"/>
    </row>
    <row r="934" spans="1:23" ht="15.75" customHeight="1" x14ac:dyDescent="0.3">
      <c r="A934" s="125"/>
      <c r="B934" s="125"/>
      <c r="C934" s="125"/>
      <c r="D934" s="125"/>
      <c r="E934" s="125"/>
      <c r="F934" s="125"/>
      <c r="G934" s="125"/>
      <c r="H934" s="125"/>
      <c r="I934" s="125"/>
      <c r="J934" s="125"/>
      <c r="K934" s="125"/>
      <c r="L934" s="125"/>
      <c r="M934" s="125"/>
      <c r="N934" s="125"/>
      <c r="O934" s="125"/>
      <c r="P934" s="125"/>
      <c r="Q934" s="125"/>
      <c r="R934" s="125"/>
      <c r="S934" s="125"/>
      <c r="T934" s="125"/>
      <c r="U934" s="125"/>
      <c r="V934" s="125"/>
      <c r="W934" s="125"/>
    </row>
    <row r="935" spans="1:23" ht="15.75" customHeight="1" x14ac:dyDescent="0.3">
      <c r="A935" s="125"/>
      <c r="B935" s="125"/>
      <c r="C935" s="125"/>
      <c r="D935" s="125"/>
      <c r="E935" s="125"/>
      <c r="F935" s="125"/>
      <c r="G935" s="125"/>
      <c r="H935" s="125"/>
      <c r="I935" s="125"/>
      <c r="J935" s="125"/>
      <c r="K935" s="125"/>
      <c r="L935" s="125"/>
      <c r="M935" s="125"/>
      <c r="N935" s="125"/>
      <c r="O935" s="125"/>
      <c r="P935" s="125"/>
      <c r="Q935" s="125"/>
      <c r="R935" s="125"/>
      <c r="S935" s="125"/>
      <c r="T935" s="125"/>
      <c r="U935" s="125"/>
      <c r="V935" s="125"/>
      <c r="W935" s="125"/>
    </row>
    <row r="936" spans="1:23" ht="15.75" customHeight="1" x14ac:dyDescent="0.3">
      <c r="A936" s="125"/>
      <c r="B936" s="125"/>
      <c r="C936" s="125"/>
      <c r="D936" s="125"/>
      <c r="E936" s="125"/>
      <c r="F936" s="125"/>
      <c r="G936" s="125"/>
      <c r="H936" s="125"/>
      <c r="I936" s="125"/>
      <c r="J936" s="125"/>
      <c r="K936" s="125"/>
      <c r="L936" s="125"/>
      <c r="M936" s="125"/>
      <c r="N936" s="125"/>
      <c r="O936" s="125"/>
      <c r="P936" s="125"/>
      <c r="Q936" s="125"/>
      <c r="R936" s="125"/>
      <c r="S936" s="125"/>
      <c r="T936" s="125"/>
      <c r="U936" s="125"/>
      <c r="V936" s="125"/>
      <c r="W936" s="125"/>
    </row>
    <row r="937" spans="1:23" ht="15.75" customHeight="1" x14ac:dyDescent="0.3">
      <c r="A937" s="125"/>
      <c r="B937" s="125"/>
      <c r="C937" s="125"/>
      <c r="D937" s="125"/>
      <c r="E937" s="125"/>
      <c r="F937" s="125"/>
      <c r="G937" s="125"/>
      <c r="H937" s="125"/>
      <c r="I937" s="125"/>
      <c r="J937" s="125"/>
      <c r="K937" s="125"/>
      <c r="L937" s="125"/>
      <c r="M937" s="125"/>
      <c r="N937" s="125"/>
      <c r="O937" s="125"/>
      <c r="P937" s="125"/>
      <c r="Q937" s="125"/>
      <c r="R937" s="125"/>
      <c r="S937" s="125"/>
      <c r="T937" s="125"/>
      <c r="U937" s="125"/>
      <c r="V937" s="125"/>
      <c r="W937" s="125"/>
    </row>
    <row r="938" spans="1:23" ht="15.75" customHeight="1" x14ac:dyDescent="0.3">
      <c r="A938" s="125"/>
      <c r="B938" s="125"/>
      <c r="C938" s="125"/>
      <c r="D938" s="125"/>
      <c r="E938" s="125"/>
      <c r="F938" s="125"/>
      <c r="G938" s="125"/>
      <c r="H938" s="125"/>
      <c r="I938" s="125"/>
      <c r="J938" s="125"/>
      <c r="K938" s="125"/>
      <c r="L938" s="125"/>
      <c r="M938" s="125"/>
      <c r="N938" s="125"/>
      <c r="O938" s="125"/>
      <c r="P938" s="125"/>
      <c r="Q938" s="125"/>
      <c r="R938" s="125"/>
      <c r="S938" s="125"/>
      <c r="T938" s="125"/>
      <c r="U938" s="125"/>
      <c r="V938" s="125"/>
      <c r="W938" s="125"/>
    </row>
    <row r="939" spans="1:23" ht="15.75" customHeight="1" x14ac:dyDescent="0.3">
      <c r="A939" s="125"/>
      <c r="B939" s="125"/>
      <c r="C939" s="125"/>
      <c r="D939" s="125"/>
      <c r="E939" s="125"/>
      <c r="F939" s="125"/>
      <c r="G939" s="125"/>
      <c r="H939" s="125"/>
      <c r="I939" s="125"/>
      <c r="J939" s="125"/>
      <c r="K939" s="125"/>
      <c r="L939" s="125"/>
      <c r="M939" s="125"/>
      <c r="N939" s="125"/>
      <c r="O939" s="125"/>
      <c r="P939" s="125"/>
      <c r="Q939" s="125"/>
      <c r="R939" s="125"/>
      <c r="S939" s="125"/>
      <c r="T939" s="125"/>
      <c r="U939" s="125"/>
      <c r="V939" s="125"/>
      <c r="W939" s="125"/>
    </row>
    <row r="940" spans="1:23" ht="15.75" customHeight="1" x14ac:dyDescent="0.3">
      <c r="A940" s="125"/>
      <c r="B940" s="125"/>
      <c r="C940" s="125"/>
      <c r="D940" s="125"/>
      <c r="E940" s="125"/>
      <c r="F940" s="125"/>
      <c r="G940" s="125"/>
      <c r="H940" s="125"/>
      <c r="I940" s="125"/>
      <c r="J940" s="125"/>
      <c r="K940" s="125"/>
      <c r="L940" s="125"/>
      <c r="M940" s="125"/>
      <c r="N940" s="125"/>
      <c r="O940" s="125"/>
      <c r="P940" s="125"/>
      <c r="Q940" s="125"/>
      <c r="R940" s="125"/>
      <c r="S940" s="125"/>
      <c r="T940" s="125"/>
      <c r="U940" s="125"/>
      <c r="V940" s="125"/>
      <c r="W940" s="125"/>
    </row>
    <row r="941" spans="1:23" ht="15.75" customHeight="1" x14ac:dyDescent="0.3">
      <c r="A941" s="125"/>
      <c r="B941" s="125"/>
      <c r="C941" s="125"/>
      <c r="D941" s="125"/>
      <c r="E941" s="125"/>
      <c r="F941" s="125"/>
      <c r="G941" s="125"/>
      <c r="H941" s="125"/>
      <c r="I941" s="125"/>
      <c r="J941" s="125"/>
      <c r="K941" s="125"/>
      <c r="L941" s="125"/>
      <c r="M941" s="125"/>
      <c r="N941" s="125"/>
      <c r="O941" s="125"/>
      <c r="P941" s="125"/>
      <c r="Q941" s="125"/>
      <c r="R941" s="125"/>
      <c r="S941" s="125"/>
      <c r="T941" s="125"/>
      <c r="U941" s="125"/>
      <c r="V941" s="125"/>
      <c r="W941" s="125"/>
    </row>
    <row r="942" spans="1:23" ht="15.75" customHeight="1" x14ac:dyDescent="0.3">
      <c r="A942" s="125"/>
      <c r="B942" s="125"/>
      <c r="C942" s="125"/>
      <c r="D942" s="125"/>
      <c r="E942" s="125"/>
      <c r="F942" s="125"/>
      <c r="G942" s="125"/>
      <c r="H942" s="125"/>
      <c r="I942" s="125"/>
      <c r="J942" s="125"/>
      <c r="K942" s="125"/>
      <c r="L942" s="125"/>
      <c r="M942" s="125"/>
      <c r="N942" s="125"/>
      <c r="O942" s="125"/>
      <c r="P942" s="125"/>
      <c r="Q942" s="125"/>
      <c r="R942" s="125"/>
      <c r="S942" s="125"/>
      <c r="T942" s="125"/>
      <c r="U942" s="125"/>
      <c r="V942" s="125"/>
      <c r="W942" s="125"/>
    </row>
    <row r="943" spans="1:23" ht="15.75" customHeight="1" x14ac:dyDescent="0.3">
      <c r="A943" s="125"/>
      <c r="B943" s="125"/>
      <c r="C943" s="125"/>
      <c r="D943" s="125"/>
      <c r="E943" s="125"/>
      <c r="F943" s="125"/>
      <c r="G943" s="125"/>
      <c r="H943" s="125"/>
      <c r="I943" s="125"/>
      <c r="J943" s="125"/>
      <c r="K943" s="125"/>
      <c r="L943" s="125"/>
      <c r="M943" s="125"/>
      <c r="N943" s="125"/>
      <c r="O943" s="125"/>
      <c r="P943" s="125"/>
      <c r="Q943" s="125"/>
      <c r="R943" s="125"/>
      <c r="S943" s="125"/>
      <c r="T943" s="125"/>
      <c r="U943" s="125"/>
      <c r="V943" s="125"/>
      <c r="W943" s="125"/>
    </row>
    <row r="944" spans="1:23" ht="15.75" customHeight="1" x14ac:dyDescent="0.3">
      <c r="A944" s="125"/>
      <c r="B944" s="125"/>
      <c r="C944" s="125"/>
      <c r="D944" s="125"/>
      <c r="E944" s="125"/>
      <c r="F944" s="125"/>
      <c r="G944" s="125"/>
      <c r="H944" s="125"/>
      <c r="I944" s="125"/>
      <c r="J944" s="125"/>
      <c r="K944" s="125"/>
      <c r="L944" s="125"/>
      <c r="M944" s="125"/>
      <c r="N944" s="125"/>
      <c r="O944" s="125"/>
      <c r="P944" s="125"/>
      <c r="Q944" s="125"/>
      <c r="R944" s="125"/>
      <c r="S944" s="125"/>
      <c r="T944" s="125"/>
      <c r="U944" s="125"/>
      <c r="V944" s="125"/>
      <c r="W944" s="125"/>
    </row>
    <row r="945" spans="1:23" ht="15.75" customHeight="1" x14ac:dyDescent="0.3">
      <c r="A945" s="125"/>
      <c r="B945" s="125"/>
      <c r="C945" s="125"/>
      <c r="D945" s="125"/>
      <c r="E945" s="125"/>
      <c r="F945" s="125"/>
      <c r="G945" s="125"/>
      <c r="H945" s="125"/>
      <c r="I945" s="125"/>
      <c r="J945" s="125"/>
      <c r="K945" s="125"/>
      <c r="L945" s="125"/>
      <c r="M945" s="125"/>
      <c r="N945" s="125"/>
      <c r="O945" s="125"/>
      <c r="P945" s="125"/>
      <c r="Q945" s="125"/>
      <c r="R945" s="125"/>
      <c r="S945" s="125"/>
      <c r="T945" s="125"/>
      <c r="U945" s="125"/>
      <c r="V945" s="125"/>
      <c r="W945" s="125"/>
    </row>
    <row r="946" spans="1:23" ht="15.75" customHeight="1" x14ac:dyDescent="0.3">
      <c r="A946" s="125"/>
      <c r="B946" s="125"/>
      <c r="C946" s="125"/>
      <c r="D946" s="125"/>
      <c r="E946" s="125"/>
      <c r="F946" s="125"/>
      <c r="G946" s="125"/>
      <c r="H946" s="125"/>
      <c r="I946" s="125"/>
      <c r="J946" s="125"/>
      <c r="K946" s="125"/>
      <c r="L946" s="125"/>
      <c r="M946" s="125"/>
      <c r="N946" s="125"/>
      <c r="O946" s="125"/>
      <c r="P946" s="125"/>
      <c r="Q946" s="125"/>
      <c r="R946" s="125"/>
      <c r="S946" s="125"/>
      <c r="T946" s="125"/>
      <c r="U946" s="125"/>
      <c r="V946" s="125"/>
      <c r="W946" s="125"/>
    </row>
    <row r="947" spans="1:23" ht="15.75" customHeight="1" x14ac:dyDescent="0.3">
      <c r="A947" s="125"/>
      <c r="B947" s="125"/>
      <c r="C947" s="125"/>
      <c r="D947" s="125"/>
      <c r="E947" s="125"/>
      <c r="F947" s="125"/>
      <c r="G947" s="125"/>
      <c r="H947" s="125"/>
      <c r="I947" s="125"/>
      <c r="J947" s="125"/>
      <c r="K947" s="125"/>
      <c r="L947" s="125"/>
      <c r="M947" s="125"/>
      <c r="N947" s="125"/>
      <c r="O947" s="125"/>
      <c r="P947" s="125"/>
      <c r="Q947" s="125"/>
      <c r="R947" s="125"/>
      <c r="S947" s="125"/>
      <c r="T947" s="125"/>
      <c r="U947" s="125"/>
      <c r="V947" s="125"/>
      <c r="W947" s="125"/>
    </row>
    <row r="948" spans="1:23" ht="15.75" customHeight="1" x14ac:dyDescent="0.3">
      <c r="A948" s="125"/>
      <c r="B948" s="125"/>
      <c r="C948" s="125"/>
      <c r="D948" s="125"/>
      <c r="E948" s="125"/>
      <c r="F948" s="125"/>
      <c r="G948" s="125"/>
      <c r="H948" s="125"/>
      <c r="I948" s="125"/>
      <c r="J948" s="125"/>
      <c r="K948" s="125"/>
      <c r="L948" s="125"/>
      <c r="M948" s="125"/>
      <c r="N948" s="125"/>
      <c r="O948" s="125"/>
      <c r="P948" s="125"/>
      <c r="Q948" s="125"/>
      <c r="R948" s="125"/>
      <c r="S948" s="125"/>
      <c r="T948" s="125"/>
      <c r="U948" s="125"/>
      <c r="V948" s="125"/>
      <c r="W948" s="125"/>
    </row>
    <row r="949" spans="1:23" ht="15.75" customHeight="1" x14ac:dyDescent="0.3">
      <c r="A949" s="125"/>
      <c r="B949" s="125"/>
      <c r="C949" s="125"/>
      <c r="D949" s="125"/>
      <c r="E949" s="125"/>
      <c r="F949" s="125"/>
      <c r="G949" s="125"/>
      <c r="H949" s="125"/>
      <c r="I949" s="125"/>
      <c r="J949" s="125"/>
      <c r="K949" s="125"/>
      <c r="L949" s="125"/>
      <c r="M949" s="125"/>
      <c r="N949" s="125"/>
      <c r="O949" s="125"/>
      <c r="P949" s="125"/>
      <c r="Q949" s="125"/>
      <c r="R949" s="125"/>
      <c r="S949" s="125"/>
      <c r="T949" s="125"/>
      <c r="U949" s="125"/>
      <c r="V949" s="125"/>
      <c r="W949" s="125"/>
    </row>
    <row r="950" spans="1:23" ht="15.75" customHeight="1" x14ac:dyDescent="0.3">
      <c r="A950" s="125"/>
      <c r="B950" s="125"/>
      <c r="C950" s="125"/>
      <c r="D950" s="125"/>
      <c r="E950" s="125"/>
      <c r="F950" s="125"/>
      <c r="G950" s="125"/>
      <c r="H950" s="125"/>
      <c r="I950" s="125"/>
      <c r="J950" s="125"/>
      <c r="K950" s="125"/>
      <c r="L950" s="125"/>
      <c r="M950" s="125"/>
      <c r="N950" s="125"/>
      <c r="O950" s="125"/>
      <c r="P950" s="125"/>
      <c r="Q950" s="125"/>
      <c r="R950" s="125"/>
      <c r="S950" s="125"/>
      <c r="T950" s="125"/>
      <c r="U950" s="125"/>
      <c r="V950" s="125"/>
      <c r="W950" s="125"/>
    </row>
    <row r="951" spans="1:23" ht="15.75" customHeight="1" x14ac:dyDescent="0.3">
      <c r="A951" s="125"/>
      <c r="B951" s="125"/>
      <c r="C951" s="125"/>
      <c r="D951" s="125"/>
      <c r="E951" s="125"/>
      <c r="F951" s="125"/>
      <c r="G951" s="125"/>
      <c r="H951" s="125"/>
      <c r="I951" s="125"/>
      <c r="J951" s="125"/>
      <c r="K951" s="125"/>
      <c r="L951" s="125"/>
      <c r="M951" s="125"/>
      <c r="N951" s="125"/>
      <c r="O951" s="125"/>
      <c r="P951" s="125"/>
      <c r="Q951" s="125"/>
      <c r="R951" s="125"/>
      <c r="S951" s="125"/>
      <c r="T951" s="125"/>
      <c r="U951" s="125"/>
      <c r="V951" s="125"/>
      <c r="W951" s="125"/>
    </row>
    <row r="952" spans="1:23" ht="15.75" customHeight="1" x14ac:dyDescent="0.3">
      <c r="A952" s="125"/>
      <c r="B952" s="125"/>
      <c r="C952" s="125"/>
      <c r="D952" s="125"/>
      <c r="E952" s="125"/>
      <c r="F952" s="125"/>
      <c r="G952" s="125"/>
      <c r="H952" s="125"/>
      <c r="I952" s="125"/>
      <c r="J952" s="125"/>
      <c r="K952" s="125"/>
      <c r="L952" s="125"/>
      <c r="M952" s="125"/>
      <c r="N952" s="125"/>
      <c r="O952" s="125"/>
      <c r="P952" s="125"/>
      <c r="Q952" s="125"/>
      <c r="R952" s="125"/>
      <c r="S952" s="125"/>
      <c r="T952" s="125"/>
      <c r="U952" s="125"/>
      <c r="V952" s="125"/>
      <c r="W952" s="125"/>
    </row>
    <row r="953" spans="1:23" ht="15.75" customHeight="1" x14ac:dyDescent="0.3">
      <c r="A953" s="125"/>
      <c r="B953" s="125"/>
      <c r="C953" s="125"/>
      <c r="D953" s="125"/>
      <c r="E953" s="125"/>
      <c r="F953" s="125"/>
      <c r="G953" s="125"/>
      <c r="H953" s="125"/>
      <c r="I953" s="125"/>
      <c r="J953" s="125"/>
      <c r="K953" s="125"/>
      <c r="L953" s="125"/>
      <c r="M953" s="125"/>
      <c r="N953" s="125"/>
      <c r="O953" s="125"/>
      <c r="P953" s="125"/>
      <c r="Q953" s="125"/>
      <c r="R953" s="125"/>
      <c r="S953" s="125"/>
      <c r="T953" s="125"/>
      <c r="U953" s="125"/>
      <c r="V953" s="125"/>
      <c r="W953" s="125"/>
    </row>
    <row r="954" spans="1:23" ht="15.75" customHeight="1" x14ac:dyDescent="0.3">
      <c r="A954" s="125"/>
      <c r="B954" s="125"/>
      <c r="C954" s="125"/>
      <c r="D954" s="125"/>
      <c r="E954" s="125"/>
      <c r="F954" s="125"/>
      <c r="G954" s="125"/>
      <c r="H954" s="125"/>
      <c r="I954" s="125"/>
      <c r="J954" s="125"/>
      <c r="K954" s="125"/>
      <c r="L954" s="125"/>
      <c r="M954" s="125"/>
      <c r="N954" s="125"/>
      <c r="O954" s="125"/>
      <c r="P954" s="125"/>
      <c r="Q954" s="125"/>
      <c r="R954" s="125"/>
      <c r="S954" s="125"/>
      <c r="T954" s="125"/>
      <c r="U954" s="125"/>
      <c r="V954" s="125"/>
      <c r="W954" s="125"/>
    </row>
    <row r="955" spans="1:23" ht="15.75" customHeight="1" x14ac:dyDescent="0.3">
      <c r="A955" s="125"/>
      <c r="B955" s="125"/>
      <c r="C955" s="125"/>
      <c r="D955" s="125"/>
      <c r="E955" s="125"/>
      <c r="F955" s="125"/>
      <c r="G955" s="125"/>
      <c r="H955" s="125"/>
      <c r="I955" s="125"/>
      <c r="J955" s="125"/>
      <c r="K955" s="125"/>
      <c r="L955" s="125"/>
      <c r="M955" s="125"/>
      <c r="N955" s="125"/>
      <c r="O955" s="125"/>
      <c r="P955" s="125"/>
      <c r="Q955" s="125"/>
      <c r="R955" s="125"/>
      <c r="S955" s="125"/>
      <c r="T955" s="125"/>
      <c r="U955" s="125"/>
      <c r="V955" s="125"/>
      <c r="W955" s="125"/>
    </row>
    <row r="956" spans="1:23" ht="15.75" customHeight="1" x14ac:dyDescent="0.3">
      <c r="A956" s="125"/>
      <c r="B956" s="125"/>
      <c r="C956" s="125"/>
      <c r="D956" s="125"/>
      <c r="E956" s="125"/>
      <c r="F956" s="125"/>
      <c r="G956" s="125"/>
      <c r="H956" s="125"/>
      <c r="I956" s="125"/>
      <c r="J956" s="125"/>
      <c r="K956" s="125"/>
      <c r="L956" s="125"/>
      <c r="M956" s="125"/>
      <c r="N956" s="125"/>
      <c r="O956" s="125"/>
      <c r="P956" s="125"/>
      <c r="Q956" s="125"/>
      <c r="R956" s="125"/>
      <c r="S956" s="125"/>
      <c r="T956" s="125"/>
      <c r="U956" s="125"/>
      <c r="V956" s="125"/>
      <c r="W956" s="125"/>
    </row>
    <row r="957" spans="1:23" ht="15.75" customHeight="1" x14ac:dyDescent="0.3">
      <c r="A957" s="125"/>
      <c r="B957" s="125"/>
      <c r="C957" s="125"/>
      <c r="D957" s="125"/>
      <c r="E957" s="125"/>
      <c r="F957" s="125"/>
      <c r="G957" s="125"/>
      <c r="H957" s="125"/>
      <c r="I957" s="125"/>
      <c r="J957" s="125"/>
      <c r="K957" s="125"/>
      <c r="L957" s="125"/>
      <c r="M957" s="125"/>
      <c r="N957" s="125"/>
      <c r="O957" s="125"/>
      <c r="P957" s="125"/>
      <c r="Q957" s="125"/>
      <c r="R957" s="125"/>
      <c r="S957" s="125"/>
      <c r="T957" s="125"/>
      <c r="U957" s="125"/>
      <c r="V957" s="125"/>
      <c r="W957" s="125"/>
    </row>
    <row r="958" spans="1:23" ht="15.75" customHeight="1" x14ac:dyDescent="0.3">
      <c r="A958" s="125"/>
      <c r="B958" s="125"/>
      <c r="C958" s="125"/>
      <c r="D958" s="125"/>
      <c r="E958" s="125"/>
      <c r="F958" s="125"/>
      <c r="G958" s="125"/>
      <c r="H958" s="125"/>
      <c r="I958" s="125"/>
      <c r="J958" s="125"/>
      <c r="K958" s="125"/>
      <c r="L958" s="125"/>
      <c r="M958" s="125"/>
      <c r="N958" s="125"/>
      <c r="O958" s="125"/>
      <c r="P958" s="125"/>
      <c r="Q958" s="125"/>
      <c r="R958" s="125"/>
      <c r="S958" s="125"/>
      <c r="T958" s="125"/>
      <c r="U958" s="125"/>
      <c r="V958" s="125"/>
      <c r="W958" s="125"/>
    </row>
    <row r="959" spans="1:23" ht="15.75" customHeight="1" x14ac:dyDescent="0.3">
      <c r="A959" s="125"/>
      <c r="B959" s="125"/>
      <c r="C959" s="125"/>
      <c r="D959" s="125"/>
      <c r="E959" s="125"/>
      <c r="F959" s="125"/>
      <c r="G959" s="125"/>
      <c r="H959" s="125"/>
      <c r="I959" s="125"/>
      <c r="J959" s="125"/>
      <c r="K959" s="125"/>
      <c r="L959" s="125"/>
      <c r="M959" s="125"/>
      <c r="N959" s="125"/>
      <c r="O959" s="125"/>
      <c r="P959" s="125"/>
      <c r="Q959" s="125"/>
      <c r="R959" s="125"/>
      <c r="S959" s="125"/>
      <c r="T959" s="125"/>
      <c r="U959" s="125"/>
      <c r="V959" s="125"/>
      <c r="W959" s="125"/>
    </row>
    <row r="960" spans="1:23" ht="15.75" customHeight="1" x14ac:dyDescent="0.3">
      <c r="A960" s="125"/>
      <c r="B960" s="125"/>
      <c r="C960" s="125"/>
      <c r="D960" s="125"/>
      <c r="E960" s="125"/>
      <c r="F960" s="125"/>
      <c r="G960" s="125"/>
      <c r="H960" s="125"/>
      <c r="I960" s="125"/>
      <c r="J960" s="125"/>
      <c r="K960" s="125"/>
      <c r="L960" s="125"/>
      <c r="M960" s="125"/>
      <c r="N960" s="125"/>
      <c r="O960" s="125"/>
      <c r="P960" s="125"/>
      <c r="Q960" s="125"/>
      <c r="R960" s="125"/>
      <c r="S960" s="125"/>
      <c r="T960" s="125"/>
      <c r="U960" s="125"/>
      <c r="V960" s="125"/>
      <c r="W960" s="125"/>
    </row>
    <row r="961" spans="1:23" ht="15.75" customHeight="1" x14ac:dyDescent="0.3">
      <c r="A961" s="125"/>
      <c r="B961" s="125"/>
      <c r="C961" s="125"/>
      <c r="D961" s="125"/>
      <c r="E961" s="125"/>
      <c r="F961" s="125"/>
      <c r="G961" s="125"/>
      <c r="H961" s="125"/>
      <c r="I961" s="125"/>
      <c r="J961" s="125"/>
      <c r="K961" s="125"/>
      <c r="L961" s="125"/>
      <c r="M961" s="125"/>
      <c r="N961" s="125"/>
      <c r="O961" s="125"/>
      <c r="P961" s="125"/>
      <c r="Q961" s="125"/>
      <c r="R961" s="125"/>
      <c r="S961" s="125"/>
      <c r="T961" s="125"/>
      <c r="U961" s="125"/>
      <c r="V961" s="125"/>
      <c r="W961" s="125"/>
    </row>
    <row r="962" spans="1:23" ht="15.75" customHeight="1" x14ac:dyDescent="0.3">
      <c r="A962" s="125"/>
      <c r="B962" s="125"/>
      <c r="C962" s="125"/>
      <c r="D962" s="125"/>
      <c r="E962" s="125"/>
      <c r="F962" s="125"/>
      <c r="G962" s="125"/>
      <c r="H962" s="125"/>
      <c r="I962" s="125"/>
      <c r="J962" s="125"/>
      <c r="K962" s="125"/>
      <c r="L962" s="125"/>
      <c r="M962" s="125"/>
      <c r="N962" s="125"/>
      <c r="O962" s="125"/>
      <c r="P962" s="125"/>
      <c r="Q962" s="125"/>
      <c r="R962" s="125"/>
      <c r="S962" s="125"/>
      <c r="T962" s="125"/>
      <c r="U962" s="125"/>
      <c r="V962" s="125"/>
      <c r="W962" s="125"/>
    </row>
    <row r="963" spans="1:23" ht="15.75" customHeight="1" x14ac:dyDescent="0.3">
      <c r="A963" s="125"/>
      <c r="B963" s="125"/>
      <c r="C963" s="125"/>
      <c r="D963" s="125"/>
      <c r="E963" s="125"/>
      <c r="F963" s="125"/>
      <c r="G963" s="125"/>
      <c r="H963" s="125"/>
      <c r="I963" s="125"/>
      <c r="J963" s="125"/>
      <c r="K963" s="125"/>
      <c r="L963" s="125"/>
      <c r="M963" s="125"/>
      <c r="N963" s="125"/>
      <c r="O963" s="125"/>
      <c r="P963" s="125"/>
      <c r="Q963" s="125"/>
      <c r="R963" s="125"/>
      <c r="S963" s="125"/>
      <c r="T963" s="125"/>
      <c r="U963" s="125"/>
      <c r="V963" s="125"/>
      <c r="W963" s="125"/>
    </row>
    <row r="964" spans="1:23" ht="15.75" customHeight="1" x14ac:dyDescent="0.3">
      <c r="A964" s="125"/>
      <c r="B964" s="125"/>
      <c r="C964" s="125"/>
      <c r="D964" s="125"/>
      <c r="E964" s="125"/>
      <c r="F964" s="125"/>
      <c r="G964" s="125"/>
      <c r="H964" s="125"/>
      <c r="I964" s="125"/>
      <c r="J964" s="125"/>
      <c r="K964" s="125"/>
      <c r="L964" s="125"/>
      <c r="M964" s="125"/>
      <c r="N964" s="125"/>
      <c r="O964" s="125"/>
      <c r="P964" s="125"/>
      <c r="Q964" s="125"/>
      <c r="R964" s="125"/>
      <c r="S964" s="125"/>
      <c r="T964" s="125"/>
      <c r="U964" s="125"/>
      <c r="V964" s="125"/>
      <c r="W964" s="125"/>
    </row>
    <row r="965" spans="1:23" ht="15.75" customHeight="1" x14ac:dyDescent="0.3">
      <c r="A965" s="125"/>
      <c r="B965" s="125"/>
      <c r="C965" s="125"/>
      <c r="D965" s="125"/>
      <c r="E965" s="125"/>
      <c r="F965" s="125"/>
      <c r="G965" s="125"/>
      <c r="H965" s="125"/>
      <c r="I965" s="125"/>
      <c r="J965" s="125"/>
      <c r="K965" s="125"/>
      <c r="L965" s="125"/>
      <c r="M965" s="125"/>
      <c r="N965" s="125"/>
      <c r="O965" s="125"/>
      <c r="P965" s="125"/>
      <c r="Q965" s="125"/>
      <c r="R965" s="125"/>
      <c r="S965" s="125"/>
      <c r="T965" s="125"/>
      <c r="U965" s="125"/>
      <c r="V965" s="125"/>
      <c r="W965" s="125"/>
    </row>
    <row r="966" spans="1:23" ht="15.75" customHeight="1" x14ac:dyDescent="0.3">
      <c r="A966" s="125"/>
      <c r="B966" s="125"/>
      <c r="C966" s="125"/>
      <c r="D966" s="125"/>
      <c r="E966" s="125"/>
      <c r="F966" s="125"/>
      <c r="G966" s="125"/>
      <c r="H966" s="125"/>
      <c r="I966" s="125"/>
      <c r="J966" s="125"/>
      <c r="K966" s="125"/>
      <c r="L966" s="125"/>
      <c r="M966" s="125"/>
      <c r="N966" s="125"/>
      <c r="O966" s="125"/>
      <c r="P966" s="125"/>
      <c r="Q966" s="125"/>
      <c r="R966" s="125"/>
      <c r="S966" s="125"/>
      <c r="T966" s="125"/>
      <c r="U966" s="125"/>
      <c r="V966" s="125"/>
      <c r="W966" s="125"/>
    </row>
    <row r="967" spans="1:23" ht="15.75" customHeight="1" x14ac:dyDescent="0.3">
      <c r="A967" s="125"/>
      <c r="B967" s="125"/>
      <c r="C967" s="125"/>
      <c r="D967" s="125"/>
      <c r="E967" s="125"/>
      <c r="F967" s="125"/>
      <c r="G967" s="125"/>
      <c r="H967" s="125"/>
      <c r="I967" s="125"/>
      <c r="J967" s="125"/>
      <c r="K967" s="125"/>
      <c r="L967" s="125"/>
      <c r="M967" s="125"/>
      <c r="N967" s="125"/>
      <c r="O967" s="125"/>
      <c r="P967" s="125"/>
      <c r="Q967" s="125"/>
      <c r="R967" s="125"/>
      <c r="S967" s="125"/>
      <c r="T967" s="125"/>
      <c r="U967" s="125"/>
      <c r="V967" s="125"/>
      <c r="W967" s="125"/>
    </row>
    <row r="968" spans="1:23" ht="15.75" customHeight="1" x14ac:dyDescent="0.3">
      <c r="A968" s="125"/>
      <c r="B968" s="125"/>
      <c r="C968" s="125"/>
      <c r="D968" s="125"/>
      <c r="E968" s="125"/>
      <c r="F968" s="125"/>
      <c r="G968" s="125"/>
      <c r="H968" s="125"/>
      <c r="I968" s="125"/>
      <c r="J968" s="125"/>
      <c r="K968" s="125"/>
      <c r="L968" s="125"/>
      <c r="M968" s="125"/>
      <c r="N968" s="125"/>
      <c r="O968" s="125"/>
      <c r="P968" s="125"/>
      <c r="Q968" s="125"/>
      <c r="R968" s="125"/>
      <c r="S968" s="125"/>
      <c r="T968" s="125"/>
      <c r="U968" s="125"/>
      <c r="V968" s="125"/>
      <c r="W968" s="125"/>
    </row>
    <row r="969" spans="1:23" ht="15.75" customHeight="1" x14ac:dyDescent="0.3">
      <c r="A969" s="125"/>
      <c r="B969" s="125"/>
      <c r="C969" s="125"/>
      <c r="D969" s="125"/>
      <c r="E969" s="125"/>
      <c r="F969" s="125"/>
      <c r="G969" s="125"/>
      <c r="H969" s="125"/>
      <c r="I969" s="125"/>
      <c r="J969" s="125"/>
      <c r="K969" s="125"/>
      <c r="L969" s="125"/>
      <c r="M969" s="125"/>
      <c r="N969" s="125"/>
      <c r="O969" s="125"/>
      <c r="P969" s="125"/>
      <c r="Q969" s="125"/>
      <c r="R969" s="125"/>
      <c r="S969" s="125"/>
      <c r="T969" s="125"/>
      <c r="U969" s="125"/>
      <c r="V969" s="125"/>
      <c r="W969" s="125"/>
    </row>
    <row r="970" spans="1:23" ht="15.75" customHeight="1" x14ac:dyDescent="0.3">
      <c r="A970" s="125"/>
      <c r="B970" s="125"/>
      <c r="C970" s="125"/>
      <c r="D970" s="125"/>
      <c r="E970" s="125"/>
      <c r="F970" s="125"/>
      <c r="G970" s="125"/>
      <c r="H970" s="125"/>
      <c r="I970" s="125"/>
      <c r="J970" s="125"/>
      <c r="K970" s="125"/>
      <c r="L970" s="125"/>
      <c r="M970" s="125"/>
      <c r="N970" s="125"/>
      <c r="O970" s="125"/>
      <c r="P970" s="125"/>
      <c r="Q970" s="125"/>
      <c r="R970" s="125"/>
      <c r="S970" s="125"/>
      <c r="T970" s="125"/>
      <c r="U970" s="125"/>
      <c r="V970" s="125"/>
      <c r="W970" s="125"/>
    </row>
    <row r="971" spans="1:23" ht="15.75" customHeight="1" x14ac:dyDescent="0.3">
      <c r="A971" s="125"/>
      <c r="B971" s="125"/>
      <c r="C971" s="125"/>
      <c r="D971" s="125"/>
      <c r="E971" s="125"/>
      <c r="F971" s="125"/>
      <c r="G971" s="125"/>
      <c r="H971" s="125"/>
      <c r="I971" s="125"/>
      <c r="J971" s="125"/>
      <c r="K971" s="125"/>
      <c r="L971" s="125"/>
      <c r="M971" s="125"/>
      <c r="N971" s="125"/>
      <c r="O971" s="125"/>
      <c r="P971" s="125"/>
      <c r="Q971" s="125"/>
      <c r="R971" s="125"/>
      <c r="S971" s="125"/>
      <c r="T971" s="125"/>
      <c r="U971" s="125"/>
      <c r="V971" s="125"/>
      <c r="W971" s="125"/>
    </row>
    <row r="972" spans="1:23" ht="15.75" customHeight="1" x14ac:dyDescent="0.3">
      <c r="A972" s="125"/>
      <c r="B972" s="125"/>
      <c r="C972" s="125"/>
      <c r="D972" s="125"/>
      <c r="E972" s="125"/>
      <c r="F972" s="125"/>
      <c r="G972" s="125"/>
      <c r="H972" s="125"/>
      <c r="I972" s="125"/>
      <c r="J972" s="125"/>
      <c r="K972" s="125"/>
      <c r="L972" s="125"/>
      <c r="M972" s="125"/>
      <c r="N972" s="125"/>
      <c r="O972" s="125"/>
      <c r="P972" s="125"/>
      <c r="Q972" s="125"/>
      <c r="R972" s="125"/>
      <c r="S972" s="125"/>
      <c r="T972" s="125"/>
      <c r="U972" s="125"/>
      <c r="V972" s="125"/>
      <c r="W972" s="125"/>
    </row>
    <row r="973" spans="1:23" ht="15.75" customHeight="1" x14ac:dyDescent="0.3">
      <c r="A973" s="125"/>
      <c r="B973" s="125"/>
      <c r="C973" s="125"/>
      <c r="D973" s="125"/>
      <c r="E973" s="125"/>
      <c r="F973" s="125"/>
      <c r="G973" s="125"/>
      <c r="H973" s="125"/>
      <c r="I973" s="125"/>
      <c r="J973" s="125"/>
      <c r="K973" s="125"/>
      <c r="L973" s="125"/>
      <c r="M973" s="125"/>
      <c r="N973" s="125"/>
      <c r="O973" s="125"/>
      <c r="P973" s="125"/>
      <c r="Q973" s="125"/>
      <c r="R973" s="125"/>
      <c r="S973" s="125"/>
      <c r="T973" s="125"/>
      <c r="U973" s="125"/>
      <c r="V973" s="125"/>
      <c r="W973" s="125"/>
    </row>
    <row r="974" spans="1:23" ht="15.75" customHeight="1" x14ac:dyDescent="0.3">
      <c r="A974" s="125"/>
      <c r="B974" s="125"/>
      <c r="C974" s="125"/>
      <c r="D974" s="125"/>
      <c r="E974" s="125"/>
      <c r="F974" s="125"/>
      <c r="G974" s="125"/>
      <c r="H974" s="125"/>
      <c r="I974" s="125"/>
      <c r="J974" s="125"/>
      <c r="K974" s="125"/>
      <c r="L974" s="125"/>
      <c r="M974" s="125"/>
      <c r="N974" s="125"/>
      <c r="O974" s="125"/>
      <c r="P974" s="125"/>
      <c r="Q974" s="125"/>
      <c r="R974" s="125"/>
      <c r="S974" s="125"/>
      <c r="T974" s="125"/>
      <c r="U974" s="125"/>
      <c r="V974" s="125"/>
      <c r="W974" s="125"/>
    </row>
    <row r="975" spans="1:23" ht="15.75" customHeight="1" x14ac:dyDescent="0.3">
      <c r="A975" s="125"/>
      <c r="B975" s="125"/>
      <c r="C975" s="125"/>
      <c r="D975" s="125"/>
      <c r="E975" s="125"/>
      <c r="F975" s="125"/>
      <c r="G975" s="125"/>
      <c r="H975" s="125"/>
      <c r="I975" s="125"/>
      <c r="J975" s="125"/>
      <c r="K975" s="125"/>
      <c r="L975" s="125"/>
      <c r="M975" s="125"/>
      <c r="N975" s="125"/>
      <c r="O975" s="125"/>
      <c r="P975" s="125"/>
      <c r="Q975" s="125"/>
      <c r="R975" s="125"/>
      <c r="S975" s="125"/>
      <c r="T975" s="125"/>
      <c r="U975" s="125"/>
      <c r="V975" s="125"/>
      <c r="W975" s="125"/>
    </row>
    <row r="976" spans="1:23" ht="15.75" customHeight="1" x14ac:dyDescent="0.3">
      <c r="A976" s="125"/>
      <c r="B976" s="125"/>
      <c r="C976" s="125"/>
      <c r="D976" s="125"/>
      <c r="E976" s="125"/>
      <c r="F976" s="125"/>
      <c r="G976" s="125"/>
      <c r="H976" s="125"/>
      <c r="I976" s="125"/>
      <c r="J976" s="125"/>
      <c r="K976" s="125"/>
      <c r="L976" s="125"/>
      <c r="M976" s="125"/>
      <c r="N976" s="125"/>
      <c r="O976" s="125"/>
      <c r="P976" s="125"/>
      <c r="Q976" s="125"/>
      <c r="R976" s="125"/>
      <c r="S976" s="125"/>
      <c r="T976" s="125"/>
      <c r="U976" s="125"/>
      <c r="V976" s="125"/>
      <c r="W976" s="125"/>
    </row>
    <row r="977" spans="1:23" ht="15.75" customHeight="1" x14ac:dyDescent="0.3">
      <c r="A977" s="125"/>
      <c r="B977" s="125"/>
      <c r="C977" s="125"/>
      <c r="D977" s="125"/>
      <c r="E977" s="125"/>
      <c r="F977" s="125"/>
      <c r="G977" s="125"/>
      <c r="H977" s="125"/>
      <c r="I977" s="125"/>
      <c r="J977" s="125"/>
      <c r="K977" s="125"/>
      <c r="L977" s="125"/>
      <c r="M977" s="125"/>
      <c r="N977" s="125"/>
      <c r="O977" s="125"/>
      <c r="P977" s="125"/>
      <c r="Q977" s="125"/>
      <c r="R977" s="125"/>
      <c r="S977" s="125"/>
      <c r="T977" s="125"/>
      <c r="U977" s="125"/>
      <c r="V977" s="125"/>
      <c r="W977" s="125"/>
    </row>
    <row r="978" spans="1:23" ht="15.75" customHeight="1" x14ac:dyDescent="0.3">
      <c r="A978" s="125"/>
      <c r="B978" s="125"/>
      <c r="C978" s="125"/>
      <c r="D978" s="125"/>
      <c r="E978" s="125"/>
      <c r="F978" s="125"/>
      <c r="G978" s="125"/>
      <c r="H978" s="125"/>
      <c r="I978" s="125"/>
      <c r="J978" s="125"/>
      <c r="K978" s="125"/>
      <c r="L978" s="125"/>
      <c r="M978" s="125"/>
      <c r="N978" s="125"/>
      <c r="O978" s="125"/>
      <c r="P978" s="125"/>
      <c r="Q978" s="125"/>
      <c r="R978" s="125"/>
      <c r="S978" s="125"/>
      <c r="T978" s="125"/>
      <c r="U978" s="125"/>
      <c r="V978" s="125"/>
      <c r="W978" s="125"/>
    </row>
    <row r="979" spans="1:23" ht="15.75" customHeight="1" x14ac:dyDescent="0.3">
      <c r="A979" s="125"/>
      <c r="B979" s="125"/>
      <c r="C979" s="125"/>
      <c r="D979" s="125"/>
      <c r="E979" s="125"/>
      <c r="F979" s="125"/>
      <c r="G979" s="125"/>
      <c r="H979" s="125"/>
      <c r="I979" s="125"/>
      <c r="J979" s="125"/>
      <c r="K979" s="125"/>
      <c r="L979" s="125"/>
      <c r="M979" s="125"/>
      <c r="N979" s="125"/>
      <c r="O979" s="125"/>
      <c r="P979" s="125"/>
      <c r="Q979" s="125"/>
      <c r="R979" s="125"/>
      <c r="S979" s="125"/>
      <c r="T979" s="125"/>
      <c r="U979" s="125"/>
      <c r="V979" s="125"/>
      <c r="W979" s="125"/>
    </row>
    <row r="980" spans="1:23" ht="15.75" customHeight="1" x14ac:dyDescent="0.3">
      <c r="A980" s="125"/>
      <c r="B980" s="125"/>
      <c r="C980" s="125"/>
      <c r="D980" s="125"/>
      <c r="E980" s="125"/>
      <c r="F980" s="125"/>
      <c r="G980" s="125"/>
      <c r="H980" s="125"/>
      <c r="I980" s="125"/>
      <c r="J980" s="125"/>
      <c r="K980" s="125"/>
      <c r="L980" s="125"/>
      <c r="M980" s="125"/>
      <c r="N980" s="125"/>
      <c r="O980" s="125"/>
      <c r="P980" s="125"/>
      <c r="Q980" s="125"/>
      <c r="R980" s="125"/>
      <c r="S980" s="125"/>
      <c r="T980" s="125"/>
      <c r="U980" s="125"/>
      <c r="V980" s="125"/>
      <c r="W980" s="125"/>
    </row>
    <row r="981" spans="1:23" ht="15.75" customHeight="1" x14ac:dyDescent="0.3">
      <c r="A981" s="125"/>
      <c r="B981" s="125"/>
      <c r="C981" s="125"/>
      <c r="D981" s="125"/>
      <c r="E981" s="125"/>
      <c r="F981" s="125"/>
      <c r="G981" s="125"/>
      <c r="H981" s="125"/>
      <c r="I981" s="125"/>
      <c r="J981" s="125"/>
      <c r="K981" s="125"/>
      <c r="L981" s="125"/>
      <c r="M981" s="125"/>
      <c r="N981" s="125"/>
      <c r="O981" s="125"/>
      <c r="P981" s="125"/>
      <c r="Q981" s="125"/>
      <c r="R981" s="125"/>
      <c r="S981" s="125"/>
      <c r="T981" s="125"/>
      <c r="U981" s="125"/>
      <c r="V981" s="125"/>
      <c r="W981" s="125"/>
    </row>
    <row r="982" spans="1:23" ht="15.75" customHeight="1" x14ac:dyDescent="0.3">
      <c r="A982" s="125"/>
      <c r="B982" s="125"/>
      <c r="C982" s="125"/>
      <c r="D982" s="125"/>
      <c r="E982" s="125"/>
      <c r="F982" s="125"/>
      <c r="G982" s="125"/>
      <c r="H982" s="125"/>
      <c r="I982" s="125"/>
      <c r="J982" s="125"/>
      <c r="K982" s="125"/>
      <c r="L982" s="125"/>
      <c r="M982" s="125"/>
      <c r="N982" s="125"/>
      <c r="O982" s="125"/>
      <c r="P982" s="125"/>
      <c r="Q982" s="125"/>
      <c r="R982" s="125"/>
      <c r="S982" s="125"/>
      <c r="T982" s="125"/>
      <c r="U982" s="125"/>
      <c r="V982" s="125"/>
      <c r="W982" s="125"/>
    </row>
    <row r="983" spans="1:23" ht="15.75" customHeight="1" x14ac:dyDescent="0.3">
      <c r="A983" s="125"/>
      <c r="B983" s="125"/>
      <c r="C983" s="125"/>
      <c r="D983" s="125"/>
      <c r="E983" s="125"/>
      <c r="F983" s="125"/>
      <c r="G983" s="125"/>
      <c r="H983" s="125"/>
      <c r="I983" s="125"/>
      <c r="J983" s="125"/>
      <c r="K983" s="125"/>
      <c r="L983" s="125"/>
      <c r="M983" s="125"/>
      <c r="N983" s="125"/>
      <c r="O983" s="125"/>
      <c r="P983" s="125"/>
      <c r="Q983" s="125"/>
      <c r="R983" s="125"/>
      <c r="S983" s="125"/>
      <c r="T983" s="125"/>
      <c r="U983" s="125"/>
      <c r="V983" s="125"/>
      <c r="W983" s="125"/>
    </row>
    <row r="984" spans="1:23" ht="15.75" customHeight="1" x14ac:dyDescent="0.3">
      <c r="A984" s="125"/>
      <c r="B984" s="125"/>
      <c r="C984" s="125"/>
      <c r="D984" s="125"/>
      <c r="E984" s="125"/>
      <c r="F984" s="125"/>
      <c r="G984" s="125"/>
      <c r="H984" s="125"/>
      <c r="I984" s="125"/>
      <c r="J984" s="125"/>
      <c r="K984" s="125"/>
      <c r="L984" s="125"/>
      <c r="M984" s="125"/>
      <c r="N984" s="125"/>
      <c r="O984" s="125"/>
      <c r="P984" s="125"/>
      <c r="Q984" s="125"/>
      <c r="R984" s="125"/>
      <c r="S984" s="125"/>
      <c r="T984" s="125"/>
      <c r="U984" s="125"/>
      <c r="V984" s="125"/>
      <c r="W984" s="125"/>
    </row>
    <row r="985" spans="1:23" ht="15.75" customHeight="1" x14ac:dyDescent="0.3">
      <c r="A985" s="125"/>
      <c r="B985" s="125"/>
      <c r="C985" s="125"/>
      <c r="D985" s="125"/>
      <c r="E985" s="125"/>
      <c r="F985" s="125"/>
      <c r="G985" s="125"/>
      <c r="H985" s="125"/>
      <c r="I985" s="125"/>
      <c r="J985" s="125"/>
      <c r="K985" s="125"/>
      <c r="L985" s="125"/>
      <c r="M985" s="125"/>
      <c r="N985" s="125"/>
      <c r="O985" s="125"/>
      <c r="P985" s="125"/>
      <c r="Q985" s="125"/>
      <c r="R985" s="125"/>
      <c r="S985" s="125"/>
      <c r="T985" s="125"/>
      <c r="U985" s="125"/>
      <c r="V985" s="125"/>
      <c r="W985" s="125"/>
    </row>
  </sheetData>
  <mergeCells count="1">
    <mergeCell ref="B8:C8"/>
  </mergeCells>
  <hyperlinks>
    <hyperlink ref="D1" location="ER!A1" display="ER" xr:uid="{00000000-0004-0000-1D00-000000000000}"/>
  </hyperlinks>
  <pageMargins left="0.7" right="0.7" top="0.75" bottom="0.75" header="0" footer="0"/>
  <pageSetup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Z1000"/>
  <sheetViews>
    <sheetView workbookViewId="0"/>
  </sheetViews>
  <sheetFormatPr baseColWidth="10" defaultColWidth="14.44140625" defaultRowHeight="15" customHeight="1" x14ac:dyDescent="0.3"/>
  <cols>
    <col min="1" max="1" width="40.77734375" customWidth="1"/>
    <col min="2" max="3" width="19" customWidth="1"/>
    <col min="4" max="6" width="11.44140625" customWidth="1"/>
    <col min="7" max="26" width="10.77734375" customWidth="1"/>
  </cols>
  <sheetData>
    <row r="1" spans="1:26" ht="14.4" x14ac:dyDescent="0.3">
      <c r="A1" s="154" t="str">
        <f>Indice!C1</f>
        <v>GROW S.A.E.C.A.</v>
      </c>
      <c r="B1" s="154"/>
      <c r="C1" s="154"/>
      <c r="D1" s="154"/>
      <c r="E1" s="154"/>
      <c r="F1" s="160" t="s">
        <v>22</v>
      </c>
      <c r="G1" s="114"/>
      <c r="H1" s="114"/>
      <c r="I1" s="114"/>
      <c r="J1" s="114"/>
      <c r="K1" s="114"/>
      <c r="L1" s="114"/>
      <c r="M1" s="114"/>
      <c r="N1" s="114"/>
      <c r="O1" s="114"/>
      <c r="P1" s="114"/>
      <c r="Q1" s="114"/>
      <c r="R1" s="114"/>
      <c r="S1" s="114"/>
      <c r="T1" s="114"/>
      <c r="U1" s="114"/>
      <c r="V1" s="114"/>
      <c r="W1" s="114"/>
      <c r="X1" s="114"/>
      <c r="Y1" s="114"/>
      <c r="Z1" s="114"/>
    </row>
    <row r="2" spans="1:26" ht="14.4" x14ac:dyDescent="0.3">
      <c r="A2" s="154"/>
      <c r="B2" s="154"/>
      <c r="C2" s="154"/>
      <c r="D2" s="154"/>
      <c r="E2" s="154"/>
      <c r="F2" s="154"/>
      <c r="G2" s="114"/>
      <c r="H2" s="114"/>
      <c r="I2" s="114"/>
      <c r="J2" s="114"/>
      <c r="K2" s="114"/>
      <c r="L2" s="114"/>
      <c r="M2" s="114"/>
      <c r="N2" s="114"/>
      <c r="O2" s="114"/>
      <c r="P2" s="114"/>
      <c r="Q2" s="114"/>
      <c r="R2" s="114"/>
      <c r="S2" s="114"/>
      <c r="T2" s="114"/>
      <c r="U2" s="114"/>
      <c r="V2" s="114"/>
      <c r="W2" s="114"/>
      <c r="X2" s="114"/>
      <c r="Y2" s="114"/>
      <c r="Z2" s="114"/>
    </row>
    <row r="3" spans="1:26" ht="14.4" x14ac:dyDescent="0.3">
      <c r="A3" s="154"/>
      <c r="B3" s="154"/>
      <c r="C3" s="154"/>
      <c r="D3" s="154"/>
      <c r="E3" s="154"/>
      <c r="F3" s="154"/>
      <c r="G3" s="114"/>
      <c r="H3" s="114"/>
      <c r="I3" s="114"/>
      <c r="J3" s="114"/>
      <c r="K3" s="114"/>
      <c r="L3" s="114"/>
      <c r="M3" s="114"/>
      <c r="N3" s="114"/>
      <c r="O3" s="114"/>
      <c r="P3" s="114"/>
      <c r="Q3" s="114"/>
      <c r="R3" s="114"/>
      <c r="S3" s="114"/>
      <c r="T3" s="114"/>
      <c r="U3" s="114"/>
      <c r="V3" s="114"/>
      <c r="W3" s="114"/>
      <c r="X3" s="114"/>
      <c r="Y3" s="114"/>
      <c r="Z3" s="114"/>
    </row>
    <row r="4" spans="1:26" ht="14.4" x14ac:dyDescent="0.3">
      <c r="A4" s="113" t="s">
        <v>1691</v>
      </c>
      <c r="B4" s="113"/>
      <c r="C4" s="113"/>
      <c r="D4" s="113"/>
      <c r="E4" s="6"/>
      <c r="F4" s="161"/>
      <c r="G4" s="114"/>
      <c r="H4" s="114"/>
      <c r="I4" s="114"/>
      <c r="J4" s="114"/>
      <c r="K4" s="114"/>
      <c r="L4" s="114"/>
      <c r="M4" s="114"/>
      <c r="N4" s="114"/>
      <c r="O4" s="114"/>
      <c r="P4" s="114"/>
      <c r="Q4" s="114"/>
      <c r="R4" s="114"/>
      <c r="S4" s="114"/>
      <c r="T4" s="114"/>
      <c r="U4" s="114"/>
      <c r="V4" s="114"/>
      <c r="W4" s="114"/>
      <c r="X4" s="114"/>
      <c r="Y4" s="114"/>
      <c r="Z4" s="114"/>
    </row>
    <row r="5" spans="1:26" ht="14.4" x14ac:dyDescent="0.3">
      <c r="A5" s="154"/>
      <c r="B5" s="154"/>
      <c r="C5" s="154"/>
      <c r="D5" s="154"/>
      <c r="E5" s="154"/>
      <c r="F5" s="154"/>
      <c r="G5" s="114"/>
      <c r="H5" s="114"/>
      <c r="I5" s="114"/>
      <c r="J5" s="114"/>
      <c r="K5" s="114"/>
      <c r="L5" s="114"/>
      <c r="M5" s="114"/>
      <c r="N5" s="114"/>
      <c r="O5" s="114"/>
      <c r="P5" s="114"/>
      <c r="Q5" s="114"/>
      <c r="R5" s="114"/>
      <c r="S5" s="114"/>
      <c r="T5" s="114"/>
      <c r="U5" s="114"/>
      <c r="V5" s="114"/>
      <c r="W5" s="114"/>
      <c r="X5" s="114"/>
      <c r="Y5" s="114"/>
      <c r="Z5" s="114"/>
    </row>
    <row r="6" spans="1:26" ht="14.4" x14ac:dyDescent="0.3">
      <c r="A6" s="154"/>
      <c r="B6" s="674" t="s">
        <v>288</v>
      </c>
      <c r="C6" s="673"/>
      <c r="D6" s="154"/>
      <c r="E6" s="154"/>
      <c r="F6" s="154"/>
      <c r="G6" s="114"/>
      <c r="H6" s="114"/>
      <c r="I6" s="114"/>
      <c r="J6" s="114"/>
      <c r="K6" s="114"/>
      <c r="L6" s="114"/>
      <c r="M6" s="114"/>
      <c r="N6" s="114"/>
      <c r="O6" s="114"/>
      <c r="P6" s="114"/>
      <c r="Q6" s="114"/>
      <c r="R6" s="114"/>
      <c r="S6" s="114"/>
      <c r="T6" s="114"/>
      <c r="U6" s="114"/>
      <c r="V6" s="114"/>
      <c r="W6" s="114"/>
      <c r="X6" s="114"/>
      <c r="Y6" s="114"/>
      <c r="Z6" s="114"/>
    </row>
    <row r="7" spans="1:26" ht="14.4" x14ac:dyDescent="0.3">
      <c r="A7" s="162"/>
      <c r="B7" s="139">
        <f>IFERROR(IF(Indice!B6="","2XX2",YEAR(Indice!B6)),"2XX2")</f>
        <v>2024</v>
      </c>
      <c r="C7" s="139">
        <f>+IFERROR(YEAR(Indice!B6-365),"2XX1")</f>
        <v>2023</v>
      </c>
      <c r="D7" s="154"/>
      <c r="E7" s="154"/>
      <c r="F7" s="154"/>
      <c r="G7" s="114"/>
      <c r="H7" s="114"/>
      <c r="I7" s="114"/>
      <c r="J7" s="114"/>
      <c r="K7" s="114"/>
      <c r="L7" s="114"/>
      <c r="M7" s="114"/>
      <c r="N7" s="114"/>
      <c r="O7" s="114"/>
      <c r="P7" s="114"/>
      <c r="Q7" s="114"/>
      <c r="R7" s="114"/>
      <c r="S7" s="114"/>
      <c r="T7" s="114"/>
      <c r="U7" s="114"/>
      <c r="V7" s="114"/>
      <c r="W7" s="114"/>
      <c r="X7" s="114"/>
      <c r="Y7" s="114"/>
      <c r="Z7" s="114"/>
    </row>
    <row r="8" spans="1:26" ht="14.4" x14ac:dyDescent="0.3">
      <c r="A8" s="154" t="s">
        <v>1692</v>
      </c>
      <c r="B8" s="154"/>
      <c r="C8" s="154"/>
      <c r="D8" s="154"/>
      <c r="E8" s="154"/>
      <c r="F8" s="154"/>
      <c r="G8" s="114"/>
      <c r="H8" s="114"/>
      <c r="I8" s="114"/>
      <c r="J8" s="114"/>
      <c r="K8" s="114"/>
      <c r="L8" s="114"/>
      <c r="M8" s="114"/>
      <c r="N8" s="114"/>
      <c r="O8" s="114"/>
      <c r="P8" s="114"/>
      <c r="Q8" s="114"/>
      <c r="R8" s="114"/>
      <c r="S8" s="114"/>
      <c r="T8" s="114"/>
      <c r="U8" s="114"/>
      <c r="V8" s="114"/>
      <c r="W8" s="114"/>
      <c r="X8" s="114"/>
      <c r="Y8" s="114"/>
      <c r="Z8" s="114"/>
    </row>
    <row r="9" spans="1:26" ht="14.4" x14ac:dyDescent="0.3">
      <c r="A9" s="154"/>
      <c r="B9" s="154"/>
      <c r="C9" s="154"/>
      <c r="D9" s="154"/>
      <c r="E9" s="154"/>
      <c r="F9" s="154"/>
      <c r="G9" s="114"/>
      <c r="H9" s="114"/>
      <c r="I9" s="114"/>
      <c r="J9" s="114"/>
      <c r="K9" s="114"/>
      <c r="L9" s="114"/>
      <c r="M9" s="114"/>
      <c r="N9" s="114"/>
      <c r="O9" s="114"/>
      <c r="P9" s="114"/>
      <c r="Q9" s="114"/>
      <c r="R9" s="114"/>
      <c r="S9" s="114"/>
      <c r="T9" s="114"/>
      <c r="U9" s="114"/>
      <c r="V9" s="114"/>
      <c r="W9" s="114"/>
      <c r="X9" s="114"/>
      <c r="Y9" s="114"/>
      <c r="Z9" s="114"/>
    </row>
    <row r="10" spans="1:26" ht="14.4" x14ac:dyDescent="0.3">
      <c r="A10" s="154"/>
      <c r="B10" s="154"/>
      <c r="C10" s="154"/>
      <c r="D10" s="154"/>
      <c r="E10" s="154"/>
      <c r="F10" s="154"/>
      <c r="G10" s="114"/>
      <c r="H10" s="114"/>
      <c r="I10" s="114"/>
      <c r="J10" s="114"/>
      <c r="K10" s="114"/>
      <c r="L10" s="114"/>
      <c r="M10" s="114"/>
      <c r="N10" s="114"/>
      <c r="O10" s="114"/>
      <c r="P10" s="114"/>
      <c r="Q10" s="114"/>
      <c r="R10" s="114"/>
      <c r="S10" s="114"/>
      <c r="T10" s="114"/>
      <c r="U10" s="114"/>
      <c r="V10" s="114"/>
      <c r="W10" s="114"/>
      <c r="X10" s="114"/>
      <c r="Y10" s="114"/>
      <c r="Z10" s="114"/>
    </row>
    <row r="11" spans="1:26" ht="14.4" x14ac:dyDescent="0.3">
      <c r="A11" s="154"/>
      <c r="B11" s="154"/>
      <c r="C11" s="154"/>
      <c r="D11" s="154"/>
      <c r="E11" s="154"/>
      <c r="F11" s="154"/>
      <c r="G11" s="114"/>
      <c r="H11" s="114"/>
      <c r="I11" s="114"/>
      <c r="J11" s="114"/>
      <c r="K11" s="114"/>
      <c r="L11" s="114"/>
      <c r="M11" s="114"/>
      <c r="N11" s="114"/>
      <c r="O11" s="114"/>
      <c r="P11" s="114"/>
      <c r="Q11" s="114"/>
      <c r="R11" s="114"/>
      <c r="S11" s="114"/>
      <c r="T11" s="114"/>
      <c r="U11" s="114"/>
      <c r="V11" s="114"/>
      <c r="W11" s="114"/>
      <c r="X11" s="114"/>
      <c r="Y11" s="114"/>
      <c r="Z11" s="114"/>
    </row>
    <row r="12" spans="1:26" ht="14.4" x14ac:dyDescent="0.3">
      <c r="A12" s="154"/>
      <c r="B12" s="154"/>
      <c r="C12" s="154"/>
      <c r="D12" s="154"/>
      <c r="E12" s="154"/>
      <c r="F12" s="154"/>
      <c r="G12" s="114"/>
      <c r="H12" s="114"/>
      <c r="I12" s="114"/>
      <c r="J12" s="114"/>
      <c r="K12" s="114"/>
      <c r="L12" s="114"/>
      <c r="M12" s="114"/>
      <c r="N12" s="114"/>
      <c r="O12" s="114"/>
      <c r="P12" s="114"/>
      <c r="Q12" s="114"/>
      <c r="R12" s="114"/>
      <c r="S12" s="114"/>
      <c r="T12" s="114"/>
      <c r="U12" s="114"/>
      <c r="V12" s="114"/>
      <c r="W12" s="114"/>
      <c r="X12" s="114"/>
      <c r="Y12" s="114"/>
      <c r="Z12" s="114"/>
    </row>
    <row r="13" spans="1:26" ht="14.4" x14ac:dyDescent="0.3">
      <c r="A13" s="154"/>
      <c r="B13" s="154"/>
      <c r="C13" s="154"/>
      <c r="D13" s="154"/>
      <c r="E13" s="154"/>
      <c r="F13" s="154"/>
      <c r="G13" s="114"/>
      <c r="H13" s="114"/>
      <c r="I13" s="114"/>
      <c r="J13" s="114"/>
      <c r="K13" s="114"/>
      <c r="L13" s="114"/>
      <c r="M13" s="114"/>
      <c r="N13" s="114"/>
      <c r="O13" s="114"/>
      <c r="P13" s="114"/>
      <c r="Q13" s="114"/>
      <c r="R13" s="114"/>
      <c r="S13" s="114"/>
      <c r="T13" s="114"/>
      <c r="U13" s="114"/>
      <c r="V13" s="114"/>
      <c r="W13" s="114"/>
      <c r="X13" s="114"/>
      <c r="Y13" s="114"/>
      <c r="Z13" s="114"/>
    </row>
    <row r="14" spans="1:26" ht="14.4" x14ac:dyDescent="0.3">
      <c r="A14" s="154"/>
      <c r="B14" s="154"/>
      <c r="C14" s="154"/>
      <c r="D14" s="154"/>
      <c r="E14" s="154"/>
      <c r="F14" s="154"/>
      <c r="G14" s="114"/>
      <c r="H14" s="114"/>
      <c r="I14" s="114"/>
      <c r="J14" s="114"/>
      <c r="K14" s="114"/>
      <c r="L14" s="114"/>
      <c r="M14" s="114"/>
      <c r="N14" s="114"/>
      <c r="O14" s="114"/>
      <c r="P14" s="114"/>
      <c r="Q14" s="114"/>
      <c r="R14" s="114"/>
      <c r="S14" s="114"/>
      <c r="T14" s="114"/>
      <c r="U14" s="114"/>
      <c r="V14" s="114"/>
      <c r="W14" s="114"/>
      <c r="X14" s="114"/>
      <c r="Y14" s="114"/>
      <c r="Z14" s="114"/>
    </row>
    <row r="15" spans="1:26" ht="14.4" x14ac:dyDescent="0.3">
      <c r="A15" s="154"/>
      <c r="B15" s="154"/>
      <c r="C15" s="154"/>
      <c r="D15" s="154"/>
      <c r="E15" s="154"/>
      <c r="F15" s="154"/>
      <c r="G15" s="114"/>
      <c r="H15" s="114"/>
      <c r="I15" s="114"/>
      <c r="J15" s="114"/>
      <c r="K15" s="114"/>
      <c r="L15" s="114"/>
      <c r="M15" s="114"/>
      <c r="N15" s="114"/>
      <c r="O15" s="114"/>
      <c r="P15" s="114"/>
      <c r="Q15" s="114"/>
      <c r="R15" s="114"/>
      <c r="S15" s="114"/>
      <c r="T15" s="114"/>
      <c r="U15" s="114"/>
      <c r="V15" s="114"/>
      <c r="W15" s="114"/>
      <c r="X15" s="114"/>
      <c r="Y15" s="114"/>
      <c r="Z15" s="114"/>
    </row>
    <row r="16" spans="1:26" ht="14.4" x14ac:dyDescent="0.3">
      <c r="A16" s="154"/>
      <c r="B16" s="154"/>
      <c r="C16" s="154"/>
      <c r="D16" s="154"/>
      <c r="E16" s="154"/>
      <c r="F16" s="154"/>
      <c r="G16" s="114"/>
      <c r="H16" s="114"/>
      <c r="I16" s="114"/>
      <c r="J16" s="114"/>
      <c r="K16" s="114"/>
      <c r="L16" s="114"/>
      <c r="M16" s="114"/>
      <c r="N16" s="114"/>
      <c r="O16" s="114"/>
      <c r="P16" s="114"/>
      <c r="Q16" s="114"/>
      <c r="R16" s="114"/>
      <c r="S16" s="114"/>
      <c r="T16" s="114"/>
      <c r="U16" s="114"/>
      <c r="V16" s="114"/>
      <c r="W16" s="114"/>
      <c r="X16" s="114"/>
      <c r="Y16" s="114"/>
      <c r="Z16" s="114"/>
    </row>
    <row r="17" spans="1:26" ht="14.4" x14ac:dyDescent="0.3">
      <c r="A17" s="154"/>
      <c r="B17" s="154"/>
      <c r="C17" s="154"/>
      <c r="D17" s="154"/>
      <c r="E17" s="154"/>
      <c r="F17" s="154"/>
      <c r="G17" s="114"/>
      <c r="H17" s="114"/>
      <c r="I17" s="114"/>
      <c r="J17" s="114"/>
      <c r="K17" s="114"/>
      <c r="L17" s="114"/>
      <c r="M17" s="114"/>
      <c r="N17" s="114"/>
      <c r="O17" s="114"/>
      <c r="P17" s="114"/>
      <c r="Q17" s="114"/>
      <c r="R17" s="114"/>
      <c r="S17" s="114"/>
      <c r="T17" s="114"/>
      <c r="U17" s="114"/>
      <c r="V17" s="114"/>
      <c r="W17" s="114"/>
      <c r="X17" s="114"/>
      <c r="Y17" s="114"/>
      <c r="Z17" s="114"/>
    </row>
    <row r="18" spans="1:26" ht="14.4" x14ac:dyDescent="0.3">
      <c r="A18" s="154"/>
      <c r="B18" s="154"/>
      <c r="C18" s="154"/>
      <c r="D18" s="154"/>
      <c r="E18" s="154"/>
      <c r="F18" s="154"/>
      <c r="G18" s="114"/>
      <c r="H18" s="114"/>
      <c r="I18" s="114"/>
      <c r="J18" s="114"/>
      <c r="K18" s="114"/>
      <c r="L18" s="114"/>
      <c r="M18" s="114"/>
      <c r="N18" s="114"/>
      <c r="O18" s="114"/>
      <c r="P18" s="114"/>
      <c r="Q18" s="114"/>
      <c r="R18" s="114"/>
      <c r="S18" s="114"/>
      <c r="T18" s="114"/>
      <c r="U18" s="114"/>
      <c r="V18" s="114"/>
      <c r="W18" s="114"/>
      <c r="X18" s="114"/>
      <c r="Y18" s="114"/>
      <c r="Z18" s="114"/>
    </row>
    <row r="19" spans="1:26" ht="14.4" x14ac:dyDescent="0.3">
      <c r="A19" s="154"/>
      <c r="B19" s="154"/>
      <c r="C19" s="154"/>
      <c r="D19" s="154"/>
      <c r="E19" s="154"/>
      <c r="F19" s="154"/>
      <c r="G19" s="114"/>
      <c r="H19" s="114"/>
      <c r="I19" s="114"/>
      <c r="J19" s="114"/>
      <c r="K19" s="114"/>
      <c r="L19" s="114"/>
      <c r="M19" s="114"/>
      <c r="N19" s="114"/>
      <c r="O19" s="114"/>
      <c r="P19" s="114"/>
      <c r="Q19" s="114"/>
      <c r="R19" s="114"/>
      <c r="S19" s="114"/>
      <c r="T19" s="114"/>
      <c r="U19" s="114"/>
      <c r="V19" s="114"/>
      <c r="W19" s="114"/>
      <c r="X19" s="114"/>
      <c r="Y19" s="114"/>
      <c r="Z19" s="114"/>
    </row>
    <row r="20" spans="1:26" ht="14.4" x14ac:dyDescent="0.3">
      <c r="A20" s="154"/>
      <c r="B20" s="154"/>
      <c r="C20" s="154"/>
      <c r="D20" s="154"/>
      <c r="E20" s="154"/>
      <c r="F20" s="154"/>
      <c r="G20" s="114"/>
      <c r="H20" s="114"/>
      <c r="I20" s="114"/>
      <c r="J20" s="114"/>
      <c r="K20" s="114"/>
      <c r="L20" s="114"/>
      <c r="M20" s="114"/>
      <c r="N20" s="114"/>
      <c r="O20" s="114"/>
      <c r="P20" s="114"/>
      <c r="Q20" s="114"/>
      <c r="R20" s="114"/>
      <c r="S20" s="114"/>
      <c r="T20" s="114"/>
      <c r="U20" s="114"/>
      <c r="V20" s="114"/>
      <c r="W20" s="114"/>
      <c r="X20" s="114"/>
      <c r="Y20" s="114"/>
      <c r="Z20" s="114"/>
    </row>
    <row r="21" spans="1:26" ht="15.75" customHeight="1" x14ac:dyDescent="0.3">
      <c r="A21" s="154"/>
      <c r="B21" s="154"/>
      <c r="C21" s="154"/>
      <c r="D21" s="154"/>
      <c r="E21" s="154"/>
      <c r="F21" s="154"/>
      <c r="G21" s="114"/>
      <c r="H21" s="114"/>
      <c r="I21" s="114"/>
      <c r="J21" s="114"/>
      <c r="K21" s="114"/>
      <c r="L21" s="114"/>
      <c r="M21" s="114"/>
      <c r="N21" s="114"/>
      <c r="O21" s="114"/>
      <c r="P21" s="114"/>
      <c r="Q21" s="114"/>
      <c r="R21" s="114"/>
      <c r="S21" s="114"/>
      <c r="T21" s="114"/>
      <c r="U21" s="114"/>
      <c r="V21" s="114"/>
      <c r="W21" s="114"/>
      <c r="X21" s="114"/>
      <c r="Y21" s="114"/>
      <c r="Z21" s="114"/>
    </row>
    <row r="22" spans="1:26" ht="15.75" customHeight="1" x14ac:dyDescent="0.3">
      <c r="A22" s="154"/>
      <c r="B22" s="154"/>
      <c r="C22" s="154"/>
      <c r="D22" s="154"/>
      <c r="E22" s="154"/>
      <c r="F22" s="154"/>
      <c r="G22" s="114"/>
      <c r="H22" s="114"/>
      <c r="I22" s="114"/>
      <c r="J22" s="114"/>
      <c r="K22" s="114"/>
      <c r="L22" s="114"/>
      <c r="M22" s="114"/>
      <c r="N22" s="114"/>
      <c r="O22" s="114"/>
      <c r="P22" s="114"/>
      <c r="Q22" s="114"/>
      <c r="R22" s="114"/>
      <c r="S22" s="114"/>
      <c r="T22" s="114"/>
      <c r="U22" s="114"/>
      <c r="V22" s="114"/>
      <c r="W22" s="114"/>
      <c r="X22" s="114"/>
      <c r="Y22" s="114"/>
      <c r="Z22" s="114"/>
    </row>
    <row r="23" spans="1:26" ht="15.75" customHeight="1" x14ac:dyDescent="0.3">
      <c r="A23" s="154"/>
      <c r="B23" s="154"/>
      <c r="C23" s="154"/>
      <c r="D23" s="154"/>
      <c r="E23" s="154"/>
      <c r="F23" s="154"/>
      <c r="G23" s="114"/>
      <c r="H23" s="114"/>
      <c r="I23" s="114"/>
      <c r="J23" s="114"/>
      <c r="K23" s="114"/>
      <c r="L23" s="114"/>
      <c r="M23" s="114"/>
      <c r="N23" s="114"/>
      <c r="O23" s="114"/>
      <c r="P23" s="114"/>
      <c r="Q23" s="114"/>
      <c r="R23" s="114"/>
      <c r="S23" s="114"/>
      <c r="T23" s="114"/>
      <c r="U23" s="114"/>
      <c r="V23" s="114"/>
      <c r="W23" s="114"/>
      <c r="X23" s="114"/>
      <c r="Y23" s="114"/>
      <c r="Z23" s="114"/>
    </row>
    <row r="24" spans="1:26" ht="15.75" customHeight="1" x14ac:dyDescent="0.3">
      <c r="A24" s="154"/>
      <c r="B24" s="154"/>
      <c r="C24" s="154"/>
      <c r="D24" s="154"/>
      <c r="E24" s="154"/>
      <c r="F24" s="154"/>
      <c r="G24" s="114"/>
      <c r="H24" s="114"/>
      <c r="I24" s="114"/>
      <c r="J24" s="114"/>
      <c r="K24" s="114"/>
      <c r="L24" s="114"/>
      <c r="M24" s="114"/>
      <c r="N24" s="114"/>
      <c r="O24" s="114"/>
      <c r="P24" s="114"/>
      <c r="Q24" s="114"/>
      <c r="R24" s="114"/>
      <c r="S24" s="114"/>
      <c r="T24" s="114"/>
      <c r="U24" s="114"/>
      <c r="V24" s="114"/>
      <c r="W24" s="114"/>
      <c r="X24" s="114"/>
      <c r="Y24" s="114"/>
      <c r="Z24" s="114"/>
    </row>
    <row r="25" spans="1:26" ht="15.75" customHeight="1" x14ac:dyDescent="0.3">
      <c r="A25" s="154"/>
      <c r="B25" s="154"/>
      <c r="C25" s="154"/>
      <c r="D25" s="154"/>
      <c r="E25" s="154"/>
      <c r="F25" s="154"/>
      <c r="G25" s="114"/>
      <c r="H25" s="114"/>
      <c r="I25" s="114"/>
      <c r="J25" s="114"/>
      <c r="K25" s="114"/>
      <c r="L25" s="114"/>
      <c r="M25" s="114"/>
      <c r="N25" s="114"/>
      <c r="O25" s="114"/>
      <c r="P25" s="114"/>
      <c r="Q25" s="114"/>
      <c r="R25" s="114"/>
      <c r="S25" s="114"/>
      <c r="T25" s="114"/>
      <c r="U25" s="114"/>
      <c r="V25" s="114"/>
      <c r="W25" s="114"/>
      <c r="X25" s="114"/>
      <c r="Y25" s="114"/>
      <c r="Z25" s="114"/>
    </row>
    <row r="26" spans="1:26" ht="15.75" customHeight="1" x14ac:dyDescent="0.3">
      <c r="A26" s="154"/>
      <c r="B26" s="154"/>
      <c r="C26" s="154"/>
      <c r="D26" s="154"/>
      <c r="E26" s="154"/>
      <c r="F26" s="154"/>
      <c r="G26" s="114"/>
      <c r="H26" s="114"/>
      <c r="I26" s="114"/>
      <c r="J26" s="114"/>
      <c r="K26" s="114"/>
      <c r="L26" s="114"/>
      <c r="M26" s="114"/>
      <c r="N26" s="114"/>
      <c r="O26" s="114"/>
      <c r="P26" s="114"/>
      <c r="Q26" s="114"/>
      <c r="R26" s="114"/>
      <c r="S26" s="114"/>
      <c r="T26" s="114"/>
      <c r="U26" s="114"/>
      <c r="V26" s="114"/>
      <c r="W26" s="114"/>
      <c r="X26" s="114"/>
      <c r="Y26" s="114"/>
      <c r="Z26" s="114"/>
    </row>
    <row r="27" spans="1:26" ht="15.75" customHeight="1" x14ac:dyDescent="0.3">
      <c r="A27" s="154"/>
      <c r="B27" s="154"/>
      <c r="C27" s="154"/>
      <c r="D27" s="154"/>
      <c r="E27" s="154"/>
      <c r="F27" s="154"/>
      <c r="G27" s="114"/>
      <c r="H27" s="114"/>
      <c r="I27" s="114"/>
      <c r="J27" s="114"/>
      <c r="K27" s="114"/>
      <c r="L27" s="114"/>
      <c r="M27" s="114"/>
      <c r="N27" s="114"/>
      <c r="O27" s="114"/>
      <c r="P27" s="114"/>
      <c r="Q27" s="114"/>
      <c r="R27" s="114"/>
      <c r="S27" s="114"/>
      <c r="T27" s="114"/>
      <c r="U27" s="114"/>
      <c r="V27" s="114"/>
      <c r="W27" s="114"/>
      <c r="X27" s="114"/>
      <c r="Y27" s="114"/>
      <c r="Z27" s="114"/>
    </row>
    <row r="28" spans="1:26" ht="15.75" customHeight="1" x14ac:dyDescent="0.3">
      <c r="A28" s="154"/>
      <c r="B28" s="154"/>
      <c r="C28" s="154"/>
      <c r="D28" s="154"/>
      <c r="E28" s="154"/>
      <c r="F28" s="154"/>
      <c r="G28" s="114"/>
      <c r="H28" s="114"/>
      <c r="I28" s="114"/>
      <c r="J28" s="114"/>
      <c r="K28" s="114"/>
      <c r="L28" s="114"/>
      <c r="M28" s="114"/>
      <c r="N28" s="114"/>
      <c r="O28" s="114"/>
      <c r="P28" s="114"/>
      <c r="Q28" s="114"/>
      <c r="R28" s="114"/>
      <c r="S28" s="114"/>
      <c r="T28" s="114"/>
      <c r="U28" s="114"/>
      <c r="V28" s="114"/>
      <c r="W28" s="114"/>
      <c r="X28" s="114"/>
      <c r="Y28" s="114"/>
      <c r="Z28" s="114"/>
    </row>
    <row r="29" spans="1:26" ht="15.75" customHeight="1" x14ac:dyDescent="0.3">
      <c r="A29" s="154"/>
      <c r="B29" s="154"/>
      <c r="C29" s="154"/>
      <c r="D29" s="154"/>
      <c r="E29" s="154"/>
      <c r="F29" s="154"/>
      <c r="G29" s="114"/>
      <c r="H29" s="114"/>
      <c r="I29" s="114"/>
      <c r="J29" s="114"/>
      <c r="K29" s="114"/>
      <c r="L29" s="114"/>
      <c r="M29" s="114"/>
      <c r="N29" s="114"/>
      <c r="O29" s="114"/>
      <c r="P29" s="114"/>
      <c r="Q29" s="114"/>
      <c r="R29" s="114"/>
      <c r="S29" s="114"/>
      <c r="T29" s="114"/>
      <c r="U29" s="114"/>
      <c r="V29" s="114"/>
      <c r="W29" s="114"/>
      <c r="X29" s="114"/>
      <c r="Y29" s="114"/>
      <c r="Z29" s="114"/>
    </row>
    <row r="30" spans="1:26" ht="15.75" customHeight="1" x14ac:dyDescent="0.3">
      <c r="A30" s="154"/>
      <c r="B30" s="154"/>
      <c r="C30" s="154"/>
      <c r="D30" s="154"/>
      <c r="E30" s="154"/>
      <c r="F30" s="154"/>
      <c r="G30" s="114"/>
      <c r="H30" s="114"/>
      <c r="I30" s="114"/>
      <c r="J30" s="114"/>
      <c r="K30" s="114"/>
      <c r="L30" s="114"/>
      <c r="M30" s="114"/>
      <c r="N30" s="114"/>
      <c r="O30" s="114"/>
      <c r="P30" s="114"/>
      <c r="Q30" s="114"/>
      <c r="R30" s="114"/>
      <c r="S30" s="114"/>
      <c r="T30" s="114"/>
      <c r="U30" s="114"/>
      <c r="V30" s="114"/>
      <c r="W30" s="114"/>
      <c r="X30" s="114"/>
      <c r="Y30" s="114"/>
      <c r="Z30" s="114"/>
    </row>
    <row r="31" spans="1:26" ht="15.75" customHeight="1" x14ac:dyDescent="0.3">
      <c r="A31" s="154"/>
      <c r="B31" s="154"/>
      <c r="C31" s="154"/>
      <c r="D31" s="154"/>
      <c r="E31" s="154"/>
      <c r="F31" s="154"/>
      <c r="G31" s="114"/>
      <c r="H31" s="114"/>
      <c r="I31" s="114"/>
      <c r="J31" s="114"/>
      <c r="K31" s="114"/>
      <c r="L31" s="114"/>
      <c r="M31" s="114"/>
      <c r="N31" s="114"/>
      <c r="O31" s="114"/>
      <c r="P31" s="114"/>
      <c r="Q31" s="114"/>
      <c r="R31" s="114"/>
      <c r="S31" s="114"/>
      <c r="T31" s="114"/>
      <c r="U31" s="114"/>
      <c r="V31" s="114"/>
      <c r="W31" s="114"/>
      <c r="X31" s="114"/>
      <c r="Y31" s="114"/>
      <c r="Z31" s="114"/>
    </row>
    <row r="32" spans="1:26" ht="15.75" customHeight="1" x14ac:dyDescent="0.3">
      <c r="A32" s="154"/>
      <c r="B32" s="154"/>
      <c r="C32" s="154"/>
      <c r="D32" s="154"/>
      <c r="E32" s="154"/>
      <c r="F32" s="154"/>
      <c r="G32" s="114"/>
      <c r="H32" s="114"/>
      <c r="I32" s="114"/>
      <c r="J32" s="114"/>
      <c r="K32" s="114"/>
      <c r="L32" s="114"/>
      <c r="M32" s="114"/>
      <c r="N32" s="114"/>
      <c r="O32" s="114"/>
      <c r="P32" s="114"/>
      <c r="Q32" s="114"/>
      <c r="R32" s="114"/>
      <c r="S32" s="114"/>
      <c r="T32" s="114"/>
      <c r="U32" s="114"/>
      <c r="V32" s="114"/>
      <c r="W32" s="114"/>
      <c r="X32" s="114"/>
      <c r="Y32" s="114"/>
      <c r="Z32" s="114"/>
    </row>
    <row r="33" spans="1:26" ht="15.75" customHeight="1" x14ac:dyDescent="0.3">
      <c r="A33" s="154"/>
      <c r="B33" s="154"/>
      <c r="C33" s="154"/>
      <c r="D33" s="154"/>
      <c r="E33" s="154"/>
      <c r="F33" s="154"/>
      <c r="G33" s="114"/>
      <c r="H33" s="114"/>
      <c r="I33" s="114"/>
      <c r="J33" s="114"/>
      <c r="K33" s="114"/>
      <c r="L33" s="114"/>
      <c r="M33" s="114"/>
      <c r="N33" s="114"/>
      <c r="O33" s="114"/>
      <c r="P33" s="114"/>
      <c r="Q33" s="114"/>
      <c r="R33" s="114"/>
      <c r="S33" s="114"/>
      <c r="T33" s="114"/>
      <c r="U33" s="114"/>
      <c r="V33" s="114"/>
      <c r="W33" s="114"/>
      <c r="X33" s="114"/>
      <c r="Y33" s="114"/>
      <c r="Z33" s="114"/>
    </row>
    <row r="34" spans="1:26" ht="15.75" customHeight="1" x14ac:dyDescent="0.3">
      <c r="A34" s="154"/>
      <c r="B34" s="154"/>
      <c r="C34" s="154"/>
      <c r="D34" s="154"/>
      <c r="E34" s="154"/>
      <c r="F34" s="154"/>
      <c r="G34" s="114"/>
      <c r="H34" s="114"/>
      <c r="I34" s="114"/>
      <c r="J34" s="114"/>
      <c r="K34" s="114"/>
      <c r="L34" s="114"/>
      <c r="M34" s="114"/>
      <c r="N34" s="114"/>
      <c r="O34" s="114"/>
      <c r="P34" s="114"/>
      <c r="Q34" s="114"/>
      <c r="R34" s="114"/>
      <c r="S34" s="114"/>
      <c r="T34" s="114"/>
      <c r="U34" s="114"/>
      <c r="V34" s="114"/>
      <c r="W34" s="114"/>
      <c r="X34" s="114"/>
      <c r="Y34" s="114"/>
      <c r="Z34" s="114"/>
    </row>
    <row r="35" spans="1:26" ht="15.75" customHeight="1" x14ac:dyDescent="0.3">
      <c r="A35" s="154"/>
      <c r="B35" s="154"/>
      <c r="C35" s="154"/>
      <c r="D35" s="154"/>
      <c r="E35" s="154"/>
      <c r="F35" s="154"/>
      <c r="G35" s="114"/>
      <c r="H35" s="114"/>
      <c r="I35" s="114"/>
      <c r="J35" s="114"/>
      <c r="K35" s="114"/>
      <c r="L35" s="114"/>
      <c r="M35" s="114"/>
      <c r="N35" s="114"/>
      <c r="O35" s="114"/>
      <c r="P35" s="114"/>
      <c r="Q35" s="114"/>
      <c r="R35" s="114"/>
      <c r="S35" s="114"/>
      <c r="T35" s="114"/>
      <c r="U35" s="114"/>
      <c r="V35" s="114"/>
      <c r="W35" s="114"/>
      <c r="X35" s="114"/>
      <c r="Y35" s="114"/>
      <c r="Z35" s="114"/>
    </row>
    <row r="36" spans="1:26" ht="15.75" customHeight="1" x14ac:dyDescent="0.3">
      <c r="A36" s="154"/>
      <c r="B36" s="154"/>
      <c r="C36" s="154"/>
      <c r="D36" s="154"/>
      <c r="E36" s="154"/>
      <c r="F36" s="154"/>
      <c r="G36" s="114"/>
      <c r="H36" s="114"/>
      <c r="I36" s="114"/>
      <c r="J36" s="114"/>
      <c r="K36" s="114"/>
      <c r="L36" s="114"/>
      <c r="M36" s="114"/>
      <c r="N36" s="114"/>
      <c r="O36" s="114"/>
      <c r="P36" s="114"/>
      <c r="Q36" s="114"/>
      <c r="R36" s="114"/>
      <c r="S36" s="114"/>
      <c r="T36" s="114"/>
      <c r="U36" s="114"/>
      <c r="V36" s="114"/>
      <c r="W36" s="114"/>
      <c r="X36" s="114"/>
      <c r="Y36" s="114"/>
      <c r="Z36" s="114"/>
    </row>
    <row r="37" spans="1:26" ht="15.75" customHeight="1" x14ac:dyDescent="0.3">
      <c r="A37" s="154"/>
      <c r="B37" s="154"/>
      <c r="C37" s="154"/>
      <c r="D37" s="154"/>
      <c r="E37" s="154"/>
      <c r="F37" s="154"/>
      <c r="G37" s="114"/>
      <c r="H37" s="114"/>
      <c r="I37" s="114"/>
      <c r="J37" s="114"/>
      <c r="K37" s="114"/>
      <c r="L37" s="114"/>
      <c r="M37" s="114"/>
      <c r="N37" s="114"/>
      <c r="O37" s="114"/>
      <c r="P37" s="114"/>
      <c r="Q37" s="114"/>
      <c r="R37" s="114"/>
      <c r="S37" s="114"/>
      <c r="T37" s="114"/>
      <c r="U37" s="114"/>
      <c r="V37" s="114"/>
      <c r="W37" s="114"/>
      <c r="X37" s="114"/>
      <c r="Y37" s="114"/>
      <c r="Z37" s="114"/>
    </row>
    <row r="38" spans="1:26" ht="15.75" customHeight="1" x14ac:dyDescent="0.3">
      <c r="A38" s="154"/>
      <c r="B38" s="154"/>
      <c r="C38" s="154"/>
      <c r="D38" s="154"/>
      <c r="E38" s="154"/>
      <c r="F38" s="154"/>
      <c r="G38" s="114"/>
      <c r="H38" s="114"/>
      <c r="I38" s="114"/>
      <c r="J38" s="114"/>
      <c r="K38" s="114"/>
      <c r="L38" s="114"/>
      <c r="M38" s="114"/>
      <c r="N38" s="114"/>
      <c r="O38" s="114"/>
      <c r="P38" s="114"/>
      <c r="Q38" s="114"/>
      <c r="R38" s="114"/>
      <c r="S38" s="114"/>
      <c r="T38" s="114"/>
      <c r="U38" s="114"/>
      <c r="V38" s="114"/>
      <c r="W38" s="114"/>
      <c r="X38" s="114"/>
      <c r="Y38" s="114"/>
      <c r="Z38" s="114"/>
    </row>
    <row r="39" spans="1:26" ht="15.75" customHeight="1" x14ac:dyDescent="0.3">
      <c r="A39" s="154"/>
      <c r="B39" s="154"/>
      <c r="C39" s="154"/>
      <c r="D39" s="154"/>
      <c r="E39" s="154"/>
      <c r="F39" s="154"/>
      <c r="G39" s="114"/>
      <c r="H39" s="114"/>
      <c r="I39" s="114"/>
      <c r="J39" s="114"/>
      <c r="K39" s="114"/>
      <c r="L39" s="114"/>
      <c r="M39" s="114"/>
      <c r="N39" s="114"/>
      <c r="O39" s="114"/>
      <c r="P39" s="114"/>
      <c r="Q39" s="114"/>
      <c r="R39" s="114"/>
      <c r="S39" s="114"/>
      <c r="T39" s="114"/>
      <c r="U39" s="114"/>
      <c r="V39" s="114"/>
      <c r="W39" s="114"/>
      <c r="X39" s="114"/>
      <c r="Y39" s="114"/>
      <c r="Z39" s="114"/>
    </row>
    <row r="40" spans="1:26" ht="15.75" customHeight="1" x14ac:dyDescent="0.3">
      <c r="A40" s="154"/>
      <c r="B40" s="154"/>
      <c r="C40" s="154"/>
      <c r="D40" s="154"/>
      <c r="E40" s="154"/>
      <c r="F40" s="154"/>
      <c r="G40" s="114"/>
      <c r="H40" s="114"/>
      <c r="I40" s="114"/>
      <c r="J40" s="114"/>
      <c r="K40" s="114"/>
      <c r="L40" s="114"/>
      <c r="M40" s="114"/>
      <c r="N40" s="114"/>
      <c r="O40" s="114"/>
      <c r="P40" s="114"/>
      <c r="Q40" s="114"/>
      <c r="R40" s="114"/>
      <c r="S40" s="114"/>
      <c r="T40" s="114"/>
      <c r="U40" s="114"/>
      <c r="V40" s="114"/>
      <c r="W40" s="114"/>
      <c r="X40" s="114"/>
      <c r="Y40" s="114"/>
      <c r="Z40" s="114"/>
    </row>
    <row r="41" spans="1:26" ht="15.75" customHeight="1" x14ac:dyDescent="0.3">
      <c r="A41" s="154"/>
      <c r="B41" s="154"/>
      <c r="C41" s="154"/>
      <c r="D41" s="154"/>
      <c r="E41" s="154"/>
      <c r="F41" s="154"/>
      <c r="G41" s="114"/>
      <c r="H41" s="114"/>
      <c r="I41" s="114"/>
      <c r="J41" s="114"/>
      <c r="K41" s="114"/>
      <c r="L41" s="114"/>
      <c r="M41" s="114"/>
      <c r="N41" s="114"/>
      <c r="O41" s="114"/>
      <c r="P41" s="114"/>
      <c r="Q41" s="114"/>
      <c r="R41" s="114"/>
      <c r="S41" s="114"/>
      <c r="T41" s="114"/>
      <c r="U41" s="114"/>
      <c r="V41" s="114"/>
      <c r="W41" s="114"/>
      <c r="X41" s="114"/>
      <c r="Y41" s="114"/>
      <c r="Z41" s="114"/>
    </row>
    <row r="42" spans="1:26" ht="15.75" customHeight="1" x14ac:dyDescent="0.3">
      <c r="A42" s="154"/>
      <c r="B42" s="154"/>
      <c r="C42" s="154"/>
      <c r="D42" s="154"/>
      <c r="E42" s="154"/>
      <c r="F42" s="154"/>
      <c r="G42" s="114"/>
      <c r="H42" s="114"/>
      <c r="I42" s="114"/>
      <c r="J42" s="114"/>
      <c r="K42" s="114"/>
      <c r="L42" s="114"/>
      <c r="M42" s="114"/>
      <c r="N42" s="114"/>
      <c r="O42" s="114"/>
      <c r="P42" s="114"/>
      <c r="Q42" s="114"/>
      <c r="R42" s="114"/>
      <c r="S42" s="114"/>
      <c r="T42" s="114"/>
      <c r="U42" s="114"/>
      <c r="V42" s="114"/>
      <c r="W42" s="114"/>
      <c r="X42" s="114"/>
      <c r="Y42" s="114"/>
      <c r="Z42" s="114"/>
    </row>
    <row r="43" spans="1:26" ht="15.75" customHeight="1" x14ac:dyDescent="0.3">
      <c r="A43" s="154"/>
      <c r="B43" s="154"/>
      <c r="C43" s="154"/>
      <c r="D43" s="154"/>
      <c r="E43" s="154"/>
      <c r="F43" s="154"/>
      <c r="G43" s="114"/>
      <c r="H43" s="114"/>
      <c r="I43" s="114"/>
      <c r="J43" s="114"/>
      <c r="K43" s="114"/>
      <c r="L43" s="114"/>
      <c r="M43" s="114"/>
      <c r="N43" s="114"/>
      <c r="O43" s="114"/>
      <c r="P43" s="114"/>
      <c r="Q43" s="114"/>
      <c r="R43" s="114"/>
      <c r="S43" s="114"/>
      <c r="T43" s="114"/>
      <c r="U43" s="114"/>
      <c r="V43" s="114"/>
      <c r="W43" s="114"/>
      <c r="X43" s="114"/>
      <c r="Y43" s="114"/>
      <c r="Z43" s="114"/>
    </row>
    <row r="44" spans="1:26" ht="15.75" customHeight="1" x14ac:dyDescent="0.3">
      <c r="A44" s="154"/>
      <c r="B44" s="154"/>
      <c r="C44" s="154"/>
      <c r="D44" s="154"/>
      <c r="E44" s="154"/>
      <c r="F44" s="154"/>
      <c r="G44" s="114"/>
      <c r="H44" s="114"/>
      <c r="I44" s="114"/>
      <c r="J44" s="114"/>
      <c r="K44" s="114"/>
      <c r="L44" s="114"/>
      <c r="M44" s="114"/>
      <c r="N44" s="114"/>
      <c r="O44" s="114"/>
      <c r="P44" s="114"/>
      <c r="Q44" s="114"/>
      <c r="R44" s="114"/>
      <c r="S44" s="114"/>
      <c r="T44" s="114"/>
      <c r="U44" s="114"/>
      <c r="V44" s="114"/>
      <c r="W44" s="114"/>
      <c r="X44" s="114"/>
      <c r="Y44" s="114"/>
      <c r="Z44" s="114"/>
    </row>
    <row r="45" spans="1:26" ht="15.75" customHeight="1" x14ac:dyDescent="0.3">
      <c r="A45" s="154"/>
      <c r="B45" s="154"/>
      <c r="C45" s="154"/>
      <c r="D45" s="154"/>
      <c r="E45" s="154"/>
      <c r="F45" s="154"/>
      <c r="G45" s="114"/>
      <c r="H45" s="114"/>
      <c r="I45" s="114"/>
      <c r="J45" s="114"/>
      <c r="K45" s="114"/>
      <c r="L45" s="114"/>
      <c r="M45" s="114"/>
      <c r="N45" s="114"/>
      <c r="O45" s="114"/>
      <c r="P45" s="114"/>
      <c r="Q45" s="114"/>
      <c r="R45" s="114"/>
      <c r="S45" s="114"/>
      <c r="T45" s="114"/>
      <c r="U45" s="114"/>
      <c r="V45" s="114"/>
      <c r="W45" s="114"/>
      <c r="X45" s="114"/>
      <c r="Y45" s="114"/>
      <c r="Z45" s="114"/>
    </row>
    <row r="46" spans="1:26" ht="15.75" customHeight="1" x14ac:dyDescent="0.3">
      <c r="A46" s="154"/>
      <c r="B46" s="154"/>
      <c r="C46" s="154"/>
      <c r="D46" s="154"/>
      <c r="E46" s="154"/>
      <c r="F46" s="154"/>
      <c r="G46" s="114"/>
      <c r="H46" s="114"/>
      <c r="I46" s="114"/>
      <c r="J46" s="114"/>
      <c r="K46" s="114"/>
      <c r="L46" s="114"/>
      <c r="M46" s="114"/>
      <c r="N46" s="114"/>
      <c r="O46" s="114"/>
      <c r="P46" s="114"/>
      <c r="Q46" s="114"/>
      <c r="R46" s="114"/>
      <c r="S46" s="114"/>
      <c r="T46" s="114"/>
      <c r="U46" s="114"/>
      <c r="V46" s="114"/>
      <c r="W46" s="114"/>
      <c r="X46" s="114"/>
      <c r="Y46" s="114"/>
      <c r="Z46" s="114"/>
    </row>
    <row r="47" spans="1:26" ht="15.75" customHeight="1" x14ac:dyDescent="0.3">
      <c r="A47" s="154"/>
      <c r="B47" s="154"/>
      <c r="C47" s="154"/>
      <c r="D47" s="154"/>
      <c r="E47" s="154"/>
      <c r="F47" s="154"/>
      <c r="G47" s="114"/>
      <c r="H47" s="114"/>
      <c r="I47" s="114"/>
      <c r="J47" s="114"/>
      <c r="K47" s="114"/>
      <c r="L47" s="114"/>
      <c r="M47" s="114"/>
      <c r="N47" s="114"/>
      <c r="O47" s="114"/>
      <c r="P47" s="114"/>
      <c r="Q47" s="114"/>
      <c r="R47" s="114"/>
      <c r="S47" s="114"/>
      <c r="T47" s="114"/>
      <c r="U47" s="114"/>
      <c r="V47" s="114"/>
      <c r="W47" s="114"/>
      <c r="X47" s="114"/>
      <c r="Y47" s="114"/>
      <c r="Z47" s="114"/>
    </row>
    <row r="48" spans="1:26" ht="15.75" customHeight="1" x14ac:dyDescent="0.3">
      <c r="A48" s="154"/>
      <c r="B48" s="154"/>
      <c r="C48" s="154"/>
      <c r="D48" s="154"/>
      <c r="E48" s="154"/>
      <c r="F48" s="154"/>
      <c r="G48" s="114"/>
      <c r="H48" s="114"/>
      <c r="I48" s="114"/>
      <c r="J48" s="114"/>
      <c r="K48" s="114"/>
      <c r="L48" s="114"/>
      <c r="M48" s="114"/>
      <c r="N48" s="114"/>
      <c r="O48" s="114"/>
      <c r="P48" s="114"/>
      <c r="Q48" s="114"/>
      <c r="R48" s="114"/>
      <c r="S48" s="114"/>
      <c r="T48" s="114"/>
      <c r="U48" s="114"/>
      <c r="V48" s="114"/>
      <c r="W48" s="114"/>
      <c r="X48" s="114"/>
      <c r="Y48" s="114"/>
      <c r="Z48" s="114"/>
    </row>
    <row r="49" spans="1:26" ht="15.75" customHeight="1" x14ac:dyDescent="0.3">
      <c r="A49" s="154"/>
      <c r="B49" s="154"/>
      <c r="C49" s="154"/>
      <c r="D49" s="154"/>
      <c r="E49" s="154"/>
      <c r="F49" s="154"/>
      <c r="G49" s="114"/>
      <c r="H49" s="114"/>
      <c r="I49" s="114"/>
      <c r="J49" s="114"/>
      <c r="K49" s="114"/>
      <c r="L49" s="114"/>
      <c r="M49" s="114"/>
      <c r="N49" s="114"/>
      <c r="O49" s="114"/>
      <c r="P49" s="114"/>
      <c r="Q49" s="114"/>
      <c r="R49" s="114"/>
      <c r="S49" s="114"/>
      <c r="T49" s="114"/>
      <c r="U49" s="114"/>
      <c r="V49" s="114"/>
      <c r="W49" s="114"/>
      <c r="X49" s="114"/>
      <c r="Y49" s="114"/>
      <c r="Z49" s="114"/>
    </row>
    <row r="50" spans="1:26" ht="15.75" customHeight="1" x14ac:dyDescent="0.3">
      <c r="A50" s="154"/>
      <c r="B50" s="154"/>
      <c r="C50" s="154"/>
      <c r="D50" s="154"/>
      <c r="E50" s="154"/>
      <c r="F50" s="154"/>
      <c r="G50" s="114"/>
      <c r="H50" s="114"/>
      <c r="I50" s="114"/>
      <c r="J50" s="114"/>
      <c r="K50" s="114"/>
      <c r="L50" s="114"/>
      <c r="M50" s="114"/>
      <c r="N50" s="114"/>
      <c r="O50" s="114"/>
      <c r="P50" s="114"/>
      <c r="Q50" s="114"/>
      <c r="R50" s="114"/>
      <c r="S50" s="114"/>
      <c r="T50" s="114"/>
      <c r="U50" s="114"/>
      <c r="V50" s="114"/>
      <c r="W50" s="114"/>
      <c r="X50" s="114"/>
      <c r="Y50" s="114"/>
      <c r="Z50" s="114"/>
    </row>
    <row r="51" spans="1:26" ht="15.75" customHeight="1" x14ac:dyDescent="0.3">
      <c r="A51" s="154"/>
      <c r="B51" s="154"/>
      <c r="C51" s="154"/>
      <c r="D51" s="154"/>
      <c r="E51" s="154"/>
      <c r="F51" s="154"/>
      <c r="G51" s="114"/>
      <c r="H51" s="114"/>
      <c r="I51" s="114"/>
      <c r="J51" s="114"/>
      <c r="K51" s="114"/>
      <c r="L51" s="114"/>
      <c r="M51" s="114"/>
      <c r="N51" s="114"/>
      <c r="O51" s="114"/>
      <c r="P51" s="114"/>
      <c r="Q51" s="114"/>
      <c r="R51" s="114"/>
      <c r="S51" s="114"/>
      <c r="T51" s="114"/>
      <c r="U51" s="114"/>
      <c r="V51" s="114"/>
      <c r="W51" s="114"/>
      <c r="X51" s="114"/>
      <c r="Y51" s="114"/>
      <c r="Z51" s="114"/>
    </row>
    <row r="52" spans="1:26" ht="15.75" customHeight="1" x14ac:dyDescent="0.3">
      <c r="A52" s="154"/>
      <c r="B52" s="154"/>
      <c r="C52" s="154"/>
      <c r="D52" s="154"/>
      <c r="E52" s="154"/>
      <c r="F52" s="154"/>
      <c r="G52" s="114"/>
      <c r="H52" s="114"/>
      <c r="I52" s="114"/>
      <c r="J52" s="114"/>
      <c r="K52" s="114"/>
      <c r="L52" s="114"/>
      <c r="M52" s="114"/>
      <c r="N52" s="114"/>
      <c r="O52" s="114"/>
      <c r="P52" s="114"/>
      <c r="Q52" s="114"/>
      <c r="R52" s="114"/>
      <c r="S52" s="114"/>
      <c r="T52" s="114"/>
      <c r="U52" s="114"/>
      <c r="V52" s="114"/>
      <c r="W52" s="114"/>
      <c r="X52" s="114"/>
      <c r="Y52" s="114"/>
      <c r="Z52" s="114"/>
    </row>
    <row r="53" spans="1:26" ht="15.75" customHeight="1" x14ac:dyDescent="0.3">
      <c r="A53" s="154"/>
      <c r="B53" s="154"/>
      <c r="C53" s="154"/>
      <c r="D53" s="154"/>
      <c r="E53" s="154"/>
      <c r="F53" s="154"/>
      <c r="G53" s="114"/>
      <c r="H53" s="114"/>
      <c r="I53" s="114"/>
      <c r="J53" s="114"/>
      <c r="K53" s="114"/>
      <c r="L53" s="114"/>
      <c r="M53" s="114"/>
      <c r="N53" s="114"/>
      <c r="O53" s="114"/>
      <c r="P53" s="114"/>
      <c r="Q53" s="114"/>
      <c r="R53" s="114"/>
      <c r="S53" s="114"/>
      <c r="T53" s="114"/>
      <c r="U53" s="114"/>
      <c r="V53" s="114"/>
      <c r="W53" s="114"/>
      <c r="X53" s="114"/>
      <c r="Y53" s="114"/>
      <c r="Z53" s="114"/>
    </row>
    <row r="54" spans="1:26" ht="15.75" customHeight="1" x14ac:dyDescent="0.3">
      <c r="A54" s="154"/>
      <c r="B54" s="154"/>
      <c r="C54" s="154"/>
      <c r="D54" s="154"/>
      <c r="E54" s="154"/>
      <c r="F54" s="154"/>
      <c r="G54" s="114"/>
      <c r="H54" s="114"/>
      <c r="I54" s="114"/>
      <c r="J54" s="114"/>
      <c r="K54" s="114"/>
      <c r="L54" s="114"/>
      <c r="M54" s="114"/>
      <c r="N54" s="114"/>
      <c r="O54" s="114"/>
      <c r="P54" s="114"/>
      <c r="Q54" s="114"/>
      <c r="R54" s="114"/>
      <c r="S54" s="114"/>
      <c r="T54" s="114"/>
      <c r="U54" s="114"/>
      <c r="V54" s="114"/>
      <c r="W54" s="114"/>
      <c r="X54" s="114"/>
      <c r="Y54" s="114"/>
      <c r="Z54" s="114"/>
    </row>
    <row r="55" spans="1:26" ht="15.75" customHeight="1" x14ac:dyDescent="0.3">
      <c r="A55" s="154"/>
      <c r="B55" s="154"/>
      <c r="C55" s="154"/>
      <c r="D55" s="154"/>
      <c r="E55" s="154"/>
      <c r="F55" s="154"/>
      <c r="G55" s="114"/>
      <c r="H55" s="114"/>
      <c r="I55" s="114"/>
      <c r="J55" s="114"/>
      <c r="K55" s="114"/>
      <c r="L55" s="114"/>
      <c r="M55" s="114"/>
      <c r="N55" s="114"/>
      <c r="O55" s="114"/>
      <c r="P55" s="114"/>
      <c r="Q55" s="114"/>
      <c r="R55" s="114"/>
      <c r="S55" s="114"/>
      <c r="T55" s="114"/>
      <c r="U55" s="114"/>
      <c r="V55" s="114"/>
      <c r="W55" s="114"/>
      <c r="X55" s="114"/>
      <c r="Y55" s="114"/>
      <c r="Z55" s="114"/>
    </row>
    <row r="56" spans="1:26" ht="15.75" customHeight="1" x14ac:dyDescent="0.3">
      <c r="A56" s="154"/>
      <c r="B56" s="154"/>
      <c r="C56" s="154"/>
      <c r="D56" s="154"/>
      <c r="E56" s="154"/>
      <c r="F56" s="154"/>
      <c r="G56" s="114"/>
      <c r="H56" s="114"/>
      <c r="I56" s="114"/>
      <c r="J56" s="114"/>
      <c r="K56" s="114"/>
      <c r="L56" s="114"/>
      <c r="M56" s="114"/>
      <c r="N56" s="114"/>
      <c r="O56" s="114"/>
      <c r="P56" s="114"/>
      <c r="Q56" s="114"/>
      <c r="R56" s="114"/>
      <c r="S56" s="114"/>
      <c r="T56" s="114"/>
      <c r="U56" s="114"/>
      <c r="V56" s="114"/>
      <c r="W56" s="114"/>
      <c r="X56" s="114"/>
      <c r="Y56" s="114"/>
      <c r="Z56" s="114"/>
    </row>
    <row r="57" spans="1:26" ht="15.75" customHeight="1" x14ac:dyDescent="0.3">
      <c r="A57" s="154"/>
      <c r="B57" s="154"/>
      <c r="C57" s="154"/>
      <c r="D57" s="154"/>
      <c r="E57" s="154"/>
      <c r="F57" s="154"/>
      <c r="G57" s="114"/>
      <c r="H57" s="114"/>
      <c r="I57" s="114"/>
      <c r="J57" s="114"/>
      <c r="K57" s="114"/>
      <c r="L57" s="114"/>
      <c r="M57" s="114"/>
      <c r="N57" s="114"/>
      <c r="O57" s="114"/>
      <c r="P57" s="114"/>
      <c r="Q57" s="114"/>
      <c r="R57" s="114"/>
      <c r="S57" s="114"/>
      <c r="T57" s="114"/>
      <c r="U57" s="114"/>
      <c r="V57" s="114"/>
      <c r="W57" s="114"/>
      <c r="X57" s="114"/>
      <c r="Y57" s="114"/>
      <c r="Z57" s="114"/>
    </row>
    <row r="58" spans="1:26" ht="15.75" customHeight="1" x14ac:dyDescent="0.3">
      <c r="A58" s="154"/>
      <c r="B58" s="154"/>
      <c r="C58" s="154"/>
      <c r="D58" s="154"/>
      <c r="E58" s="154"/>
      <c r="F58" s="154"/>
      <c r="G58" s="114"/>
      <c r="H58" s="114"/>
      <c r="I58" s="114"/>
      <c r="J58" s="114"/>
      <c r="K58" s="114"/>
      <c r="L58" s="114"/>
      <c r="M58" s="114"/>
      <c r="N58" s="114"/>
      <c r="O58" s="114"/>
      <c r="P58" s="114"/>
      <c r="Q58" s="114"/>
      <c r="R58" s="114"/>
      <c r="S58" s="114"/>
      <c r="T58" s="114"/>
      <c r="U58" s="114"/>
      <c r="V58" s="114"/>
      <c r="W58" s="114"/>
      <c r="X58" s="114"/>
      <c r="Y58" s="114"/>
      <c r="Z58" s="114"/>
    </row>
    <row r="59" spans="1:26" ht="15.75" customHeight="1" x14ac:dyDescent="0.3">
      <c r="A59" s="154"/>
      <c r="B59" s="154"/>
      <c r="C59" s="154"/>
      <c r="D59" s="154"/>
      <c r="E59" s="154"/>
      <c r="F59" s="154"/>
      <c r="G59" s="114"/>
      <c r="H59" s="114"/>
      <c r="I59" s="114"/>
      <c r="J59" s="114"/>
      <c r="K59" s="114"/>
      <c r="L59" s="114"/>
      <c r="M59" s="114"/>
      <c r="N59" s="114"/>
      <c r="O59" s="114"/>
      <c r="P59" s="114"/>
      <c r="Q59" s="114"/>
      <c r="R59" s="114"/>
      <c r="S59" s="114"/>
      <c r="T59" s="114"/>
      <c r="U59" s="114"/>
      <c r="V59" s="114"/>
      <c r="W59" s="114"/>
      <c r="X59" s="114"/>
      <c r="Y59" s="114"/>
      <c r="Z59" s="114"/>
    </row>
    <row r="60" spans="1:26" ht="15.75" customHeight="1" x14ac:dyDescent="0.3">
      <c r="A60" s="154"/>
      <c r="B60" s="154"/>
      <c r="C60" s="154"/>
      <c r="D60" s="154"/>
      <c r="E60" s="154"/>
      <c r="F60" s="154"/>
      <c r="G60" s="114"/>
      <c r="H60" s="114"/>
      <c r="I60" s="114"/>
      <c r="J60" s="114"/>
      <c r="K60" s="114"/>
      <c r="L60" s="114"/>
      <c r="M60" s="114"/>
      <c r="N60" s="114"/>
      <c r="O60" s="114"/>
      <c r="P60" s="114"/>
      <c r="Q60" s="114"/>
      <c r="R60" s="114"/>
      <c r="S60" s="114"/>
      <c r="T60" s="114"/>
      <c r="U60" s="114"/>
      <c r="V60" s="114"/>
      <c r="W60" s="114"/>
      <c r="X60" s="114"/>
      <c r="Y60" s="114"/>
      <c r="Z60" s="114"/>
    </row>
    <row r="61" spans="1:26" ht="15.75" customHeight="1" x14ac:dyDescent="0.3">
      <c r="A61" s="154"/>
      <c r="B61" s="154"/>
      <c r="C61" s="154"/>
      <c r="D61" s="154"/>
      <c r="E61" s="154"/>
      <c r="F61" s="154"/>
      <c r="G61" s="114"/>
      <c r="H61" s="114"/>
      <c r="I61" s="114"/>
      <c r="J61" s="114"/>
      <c r="K61" s="114"/>
      <c r="L61" s="114"/>
      <c r="M61" s="114"/>
      <c r="N61" s="114"/>
      <c r="O61" s="114"/>
      <c r="P61" s="114"/>
      <c r="Q61" s="114"/>
      <c r="R61" s="114"/>
      <c r="S61" s="114"/>
      <c r="T61" s="114"/>
      <c r="U61" s="114"/>
      <c r="V61" s="114"/>
      <c r="W61" s="114"/>
      <c r="X61" s="114"/>
      <c r="Y61" s="114"/>
      <c r="Z61" s="114"/>
    </row>
    <row r="62" spans="1:26" ht="15.75" customHeight="1" x14ac:dyDescent="0.3">
      <c r="A62" s="154"/>
      <c r="B62" s="154"/>
      <c r="C62" s="154"/>
      <c r="D62" s="154"/>
      <c r="E62" s="154"/>
      <c r="F62" s="154"/>
      <c r="G62" s="114"/>
      <c r="H62" s="114"/>
      <c r="I62" s="114"/>
      <c r="J62" s="114"/>
      <c r="K62" s="114"/>
      <c r="L62" s="114"/>
      <c r="M62" s="114"/>
      <c r="N62" s="114"/>
      <c r="O62" s="114"/>
      <c r="P62" s="114"/>
      <c r="Q62" s="114"/>
      <c r="R62" s="114"/>
      <c r="S62" s="114"/>
      <c r="T62" s="114"/>
      <c r="U62" s="114"/>
      <c r="V62" s="114"/>
      <c r="W62" s="114"/>
      <c r="X62" s="114"/>
      <c r="Y62" s="114"/>
      <c r="Z62" s="114"/>
    </row>
    <row r="63" spans="1:26" ht="15.75" customHeight="1" x14ac:dyDescent="0.3">
      <c r="A63" s="154"/>
      <c r="B63" s="154"/>
      <c r="C63" s="154"/>
      <c r="D63" s="154"/>
      <c r="E63" s="154"/>
      <c r="F63" s="154"/>
      <c r="G63" s="114"/>
      <c r="H63" s="114"/>
      <c r="I63" s="114"/>
      <c r="J63" s="114"/>
      <c r="K63" s="114"/>
      <c r="L63" s="114"/>
      <c r="M63" s="114"/>
      <c r="N63" s="114"/>
      <c r="O63" s="114"/>
      <c r="P63" s="114"/>
      <c r="Q63" s="114"/>
      <c r="R63" s="114"/>
      <c r="S63" s="114"/>
      <c r="T63" s="114"/>
      <c r="U63" s="114"/>
      <c r="V63" s="114"/>
      <c r="W63" s="114"/>
      <c r="X63" s="114"/>
      <c r="Y63" s="114"/>
      <c r="Z63" s="114"/>
    </row>
    <row r="64" spans="1:26" ht="15.75" customHeight="1" x14ac:dyDescent="0.3">
      <c r="A64" s="154"/>
      <c r="B64" s="154"/>
      <c r="C64" s="154"/>
      <c r="D64" s="154"/>
      <c r="E64" s="154"/>
      <c r="F64" s="154"/>
      <c r="G64" s="114"/>
      <c r="H64" s="114"/>
      <c r="I64" s="114"/>
      <c r="J64" s="114"/>
      <c r="K64" s="114"/>
      <c r="L64" s="114"/>
      <c r="M64" s="114"/>
      <c r="N64" s="114"/>
      <c r="O64" s="114"/>
      <c r="P64" s="114"/>
      <c r="Q64" s="114"/>
      <c r="R64" s="114"/>
      <c r="S64" s="114"/>
      <c r="T64" s="114"/>
      <c r="U64" s="114"/>
      <c r="V64" s="114"/>
      <c r="W64" s="114"/>
      <c r="X64" s="114"/>
      <c r="Y64" s="114"/>
      <c r="Z64" s="114"/>
    </row>
    <row r="65" spans="1:26" ht="15.75" customHeight="1" x14ac:dyDescent="0.3">
      <c r="A65" s="154"/>
      <c r="B65" s="154"/>
      <c r="C65" s="154"/>
      <c r="D65" s="154"/>
      <c r="E65" s="154"/>
      <c r="F65" s="154"/>
      <c r="G65" s="114"/>
      <c r="H65" s="114"/>
      <c r="I65" s="114"/>
      <c r="J65" s="114"/>
      <c r="K65" s="114"/>
      <c r="L65" s="114"/>
      <c r="M65" s="114"/>
      <c r="N65" s="114"/>
      <c r="O65" s="114"/>
      <c r="P65" s="114"/>
      <c r="Q65" s="114"/>
      <c r="R65" s="114"/>
      <c r="S65" s="114"/>
      <c r="T65" s="114"/>
      <c r="U65" s="114"/>
      <c r="V65" s="114"/>
      <c r="W65" s="114"/>
      <c r="X65" s="114"/>
      <c r="Y65" s="114"/>
      <c r="Z65" s="114"/>
    </row>
    <row r="66" spans="1:26" ht="15.75" customHeight="1" x14ac:dyDescent="0.3">
      <c r="A66" s="154"/>
      <c r="B66" s="154"/>
      <c r="C66" s="154"/>
      <c r="D66" s="154"/>
      <c r="E66" s="154"/>
      <c r="F66" s="154"/>
      <c r="G66" s="114"/>
      <c r="H66" s="114"/>
      <c r="I66" s="114"/>
      <c r="J66" s="114"/>
      <c r="K66" s="114"/>
      <c r="L66" s="114"/>
      <c r="M66" s="114"/>
      <c r="N66" s="114"/>
      <c r="O66" s="114"/>
      <c r="P66" s="114"/>
      <c r="Q66" s="114"/>
      <c r="R66" s="114"/>
      <c r="S66" s="114"/>
      <c r="T66" s="114"/>
      <c r="U66" s="114"/>
      <c r="V66" s="114"/>
      <c r="W66" s="114"/>
      <c r="X66" s="114"/>
      <c r="Y66" s="114"/>
      <c r="Z66" s="114"/>
    </row>
    <row r="67" spans="1:26" ht="15.75" customHeight="1" x14ac:dyDescent="0.3">
      <c r="A67" s="154"/>
      <c r="B67" s="154"/>
      <c r="C67" s="154"/>
      <c r="D67" s="154"/>
      <c r="E67" s="154"/>
      <c r="F67" s="154"/>
      <c r="G67" s="114"/>
      <c r="H67" s="114"/>
      <c r="I67" s="114"/>
      <c r="J67" s="114"/>
      <c r="K67" s="114"/>
      <c r="L67" s="114"/>
      <c r="M67" s="114"/>
      <c r="N67" s="114"/>
      <c r="O67" s="114"/>
      <c r="P67" s="114"/>
      <c r="Q67" s="114"/>
      <c r="R67" s="114"/>
      <c r="S67" s="114"/>
      <c r="T67" s="114"/>
      <c r="U67" s="114"/>
      <c r="V67" s="114"/>
      <c r="W67" s="114"/>
      <c r="X67" s="114"/>
      <c r="Y67" s="114"/>
      <c r="Z67" s="114"/>
    </row>
    <row r="68" spans="1:26" ht="15.75" customHeight="1" x14ac:dyDescent="0.3">
      <c r="A68" s="154"/>
      <c r="B68" s="154"/>
      <c r="C68" s="154"/>
      <c r="D68" s="154"/>
      <c r="E68" s="154"/>
      <c r="F68" s="154"/>
      <c r="G68" s="114"/>
      <c r="H68" s="114"/>
      <c r="I68" s="114"/>
      <c r="J68" s="114"/>
      <c r="K68" s="114"/>
      <c r="L68" s="114"/>
      <c r="M68" s="114"/>
      <c r="N68" s="114"/>
      <c r="O68" s="114"/>
      <c r="P68" s="114"/>
      <c r="Q68" s="114"/>
      <c r="R68" s="114"/>
      <c r="S68" s="114"/>
      <c r="T68" s="114"/>
      <c r="U68" s="114"/>
      <c r="V68" s="114"/>
      <c r="W68" s="114"/>
      <c r="X68" s="114"/>
      <c r="Y68" s="114"/>
      <c r="Z68" s="114"/>
    </row>
    <row r="69" spans="1:26" ht="15.75" customHeight="1" x14ac:dyDescent="0.3">
      <c r="A69" s="154"/>
      <c r="B69" s="154"/>
      <c r="C69" s="154"/>
      <c r="D69" s="154"/>
      <c r="E69" s="154"/>
      <c r="F69" s="154"/>
      <c r="G69" s="114"/>
      <c r="H69" s="114"/>
      <c r="I69" s="114"/>
      <c r="J69" s="114"/>
      <c r="K69" s="114"/>
      <c r="L69" s="114"/>
      <c r="M69" s="114"/>
      <c r="N69" s="114"/>
      <c r="O69" s="114"/>
      <c r="P69" s="114"/>
      <c r="Q69" s="114"/>
      <c r="R69" s="114"/>
      <c r="S69" s="114"/>
      <c r="T69" s="114"/>
      <c r="U69" s="114"/>
      <c r="V69" s="114"/>
      <c r="W69" s="114"/>
      <c r="X69" s="114"/>
      <c r="Y69" s="114"/>
      <c r="Z69" s="114"/>
    </row>
    <row r="70" spans="1:26" ht="15.75" customHeight="1" x14ac:dyDescent="0.3">
      <c r="A70" s="154"/>
      <c r="B70" s="154"/>
      <c r="C70" s="154"/>
      <c r="D70" s="154"/>
      <c r="E70" s="154"/>
      <c r="F70" s="154"/>
      <c r="G70" s="114"/>
      <c r="H70" s="114"/>
      <c r="I70" s="114"/>
      <c r="J70" s="114"/>
      <c r="K70" s="114"/>
      <c r="L70" s="114"/>
      <c r="M70" s="114"/>
      <c r="N70" s="114"/>
      <c r="O70" s="114"/>
      <c r="P70" s="114"/>
      <c r="Q70" s="114"/>
      <c r="R70" s="114"/>
      <c r="S70" s="114"/>
      <c r="T70" s="114"/>
      <c r="U70" s="114"/>
      <c r="V70" s="114"/>
      <c r="W70" s="114"/>
      <c r="X70" s="114"/>
      <c r="Y70" s="114"/>
      <c r="Z70" s="114"/>
    </row>
    <row r="71" spans="1:26" ht="15.75" customHeight="1" x14ac:dyDescent="0.3">
      <c r="A71" s="154"/>
      <c r="B71" s="154"/>
      <c r="C71" s="154"/>
      <c r="D71" s="154"/>
      <c r="E71" s="154"/>
      <c r="F71" s="154"/>
      <c r="G71" s="114"/>
      <c r="H71" s="114"/>
      <c r="I71" s="114"/>
      <c r="J71" s="114"/>
      <c r="K71" s="114"/>
      <c r="L71" s="114"/>
      <c r="M71" s="114"/>
      <c r="N71" s="114"/>
      <c r="O71" s="114"/>
      <c r="P71" s="114"/>
      <c r="Q71" s="114"/>
      <c r="R71" s="114"/>
      <c r="S71" s="114"/>
      <c r="T71" s="114"/>
      <c r="U71" s="114"/>
      <c r="V71" s="114"/>
      <c r="W71" s="114"/>
      <c r="X71" s="114"/>
      <c r="Y71" s="114"/>
      <c r="Z71" s="114"/>
    </row>
    <row r="72" spans="1:26" ht="15.75" customHeight="1" x14ac:dyDescent="0.3">
      <c r="A72" s="154"/>
      <c r="B72" s="154"/>
      <c r="C72" s="154"/>
      <c r="D72" s="154"/>
      <c r="E72" s="154"/>
      <c r="F72" s="154"/>
      <c r="G72" s="114"/>
      <c r="H72" s="114"/>
      <c r="I72" s="114"/>
      <c r="J72" s="114"/>
      <c r="K72" s="114"/>
      <c r="L72" s="114"/>
      <c r="M72" s="114"/>
      <c r="N72" s="114"/>
      <c r="O72" s="114"/>
      <c r="P72" s="114"/>
      <c r="Q72" s="114"/>
      <c r="R72" s="114"/>
      <c r="S72" s="114"/>
      <c r="T72" s="114"/>
      <c r="U72" s="114"/>
      <c r="V72" s="114"/>
      <c r="W72" s="114"/>
      <c r="X72" s="114"/>
      <c r="Y72" s="114"/>
      <c r="Z72" s="114"/>
    </row>
    <row r="73" spans="1:26" ht="15.75" customHeight="1" x14ac:dyDescent="0.3">
      <c r="A73" s="154"/>
      <c r="B73" s="154"/>
      <c r="C73" s="154"/>
      <c r="D73" s="154"/>
      <c r="E73" s="154"/>
      <c r="F73" s="154"/>
      <c r="G73" s="114"/>
      <c r="H73" s="114"/>
      <c r="I73" s="114"/>
      <c r="J73" s="114"/>
      <c r="K73" s="114"/>
      <c r="L73" s="114"/>
      <c r="M73" s="114"/>
      <c r="N73" s="114"/>
      <c r="O73" s="114"/>
      <c r="P73" s="114"/>
      <c r="Q73" s="114"/>
      <c r="R73" s="114"/>
      <c r="S73" s="114"/>
      <c r="T73" s="114"/>
      <c r="U73" s="114"/>
      <c r="V73" s="114"/>
      <c r="W73" s="114"/>
      <c r="X73" s="114"/>
      <c r="Y73" s="114"/>
      <c r="Z73" s="114"/>
    </row>
    <row r="74" spans="1:26" ht="15.75" customHeight="1" x14ac:dyDescent="0.3">
      <c r="A74" s="154"/>
      <c r="B74" s="154"/>
      <c r="C74" s="154"/>
      <c r="D74" s="154"/>
      <c r="E74" s="154"/>
      <c r="F74" s="154"/>
      <c r="G74" s="114"/>
      <c r="H74" s="114"/>
      <c r="I74" s="114"/>
      <c r="J74" s="114"/>
      <c r="K74" s="114"/>
      <c r="L74" s="114"/>
      <c r="M74" s="114"/>
      <c r="N74" s="114"/>
      <c r="O74" s="114"/>
      <c r="P74" s="114"/>
      <c r="Q74" s="114"/>
      <c r="R74" s="114"/>
      <c r="S74" s="114"/>
      <c r="T74" s="114"/>
      <c r="U74" s="114"/>
      <c r="V74" s="114"/>
      <c r="W74" s="114"/>
      <c r="X74" s="114"/>
      <c r="Y74" s="114"/>
      <c r="Z74" s="114"/>
    </row>
    <row r="75" spans="1:26" ht="15.75" customHeight="1" x14ac:dyDescent="0.3">
      <c r="A75" s="154"/>
      <c r="B75" s="154"/>
      <c r="C75" s="154"/>
      <c r="D75" s="154"/>
      <c r="E75" s="154"/>
      <c r="F75" s="154"/>
      <c r="G75" s="114"/>
      <c r="H75" s="114"/>
      <c r="I75" s="114"/>
      <c r="J75" s="114"/>
      <c r="K75" s="114"/>
      <c r="L75" s="114"/>
      <c r="M75" s="114"/>
      <c r="N75" s="114"/>
      <c r="O75" s="114"/>
      <c r="P75" s="114"/>
      <c r="Q75" s="114"/>
      <c r="R75" s="114"/>
      <c r="S75" s="114"/>
      <c r="T75" s="114"/>
      <c r="U75" s="114"/>
      <c r="V75" s="114"/>
      <c r="W75" s="114"/>
      <c r="X75" s="114"/>
      <c r="Y75" s="114"/>
      <c r="Z75" s="114"/>
    </row>
    <row r="76" spans="1:26" ht="15.75" customHeight="1" x14ac:dyDescent="0.3">
      <c r="A76" s="154"/>
      <c r="B76" s="154"/>
      <c r="C76" s="154"/>
      <c r="D76" s="154"/>
      <c r="E76" s="154"/>
      <c r="F76" s="154"/>
      <c r="G76" s="114"/>
      <c r="H76" s="114"/>
      <c r="I76" s="114"/>
      <c r="J76" s="114"/>
      <c r="K76" s="114"/>
      <c r="L76" s="114"/>
      <c r="M76" s="114"/>
      <c r="N76" s="114"/>
      <c r="O76" s="114"/>
      <c r="P76" s="114"/>
      <c r="Q76" s="114"/>
      <c r="R76" s="114"/>
      <c r="S76" s="114"/>
      <c r="T76" s="114"/>
      <c r="U76" s="114"/>
      <c r="V76" s="114"/>
      <c r="W76" s="114"/>
      <c r="X76" s="114"/>
      <c r="Y76" s="114"/>
      <c r="Z76" s="114"/>
    </row>
    <row r="77" spans="1:26" ht="15.75" customHeight="1" x14ac:dyDescent="0.3">
      <c r="A77" s="154"/>
      <c r="B77" s="154"/>
      <c r="C77" s="154"/>
      <c r="D77" s="154"/>
      <c r="E77" s="154"/>
      <c r="F77" s="154"/>
      <c r="G77" s="114"/>
      <c r="H77" s="114"/>
      <c r="I77" s="114"/>
      <c r="J77" s="114"/>
      <c r="K77" s="114"/>
      <c r="L77" s="114"/>
      <c r="M77" s="114"/>
      <c r="N77" s="114"/>
      <c r="O77" s="114"/>
      <c r="P77" s="114"/>
      <c r="Q77" s="114"/>
      <c r="R77" s="114"/>
      <c r="S77" s="114"/>
      <c r="T77" s="114"/>
      <c r="U77" s="114"/>
      <c r="V77" s="114"/>
      <c r="W77" s="114"/>
      <c r="X77" s="114"/>
      <c r="Y77" s="114"/>
      <c r="Z77" s="114"/>
    </row>
    <row r="78" spans="1:26" ht="15.75" customHeight="1" x14ac:dyDescent="0.3">
      <c r="A78" s="154"/>
      <c r="B78" s="154"/>
      <c r="C78" s="154"/>
      <c r="D78" s="154"/>
      <c r="E78" s="154"/>
      <c r="F78" s="154"/>
      <c r="G78" s="114"/>
      <c r="H78" s="114"/>
      <c r="I78" s="114"/>
      <c r="J78" s="114"/>
      <c r="K78" s="114"/>
      <c r="L78" s="114"/>
      <c r="M78" s="114"/>
      <c r="N78" s="114"/>
      <c r="O78" s="114"/>
      <c r="P78" s="114"/>
      <c r="Q78" s="114"/>
      <c r="R78" s="114"/>
      <c r="S78" s="114"/>
      <c r="T78" s="114"/>
      <c r="U78" s="114"/>
      <c r="V78" s="114"/>
      <c r="W78" s="114"/>
      <c r="X78" s="114"/>
      <c r="Y78" s="114"/>
      <c r="Z78" s="114"/>
    </row>
    <row r="79" spans="1:26" ht="15.75" customHeight="1" x14ac:dyDescent="0.3">
      <c r="A79" s="154"/>
      <c r="B79" s="154"/>
      <c r="C79" s="154"/>
      <c r="D79" s="154"/>
      <c r="E79" s="154"/>
      <c r="F79" s="154"/>
      <c r="G79" s="114"/>
      <c r="H79" s="114"/>
      <c r="I79" s="114"/>
      <c r="J79" s="114"/>
      <c r="K79" s="114"/>
      <c r="L79" s="114"/>
      <c r="M79" s="114"/>
      <c r="N79" s="114"/>
      <c r="O79" s="114"/>
      <c r="P79" s="114"/>
      <c r="Q79" s="114"/>
      <c r="R79" s="114"/>
      <c r="S79" s="114"/>
      <c r="T79" s="114"/>
      <c r="U79" s="114"/>
      <c r="V79" s="114"/>
      <c r="W79" s="114"/>
      <c r="X79" s="114"/>
      <c r="Y79" s="114"/>
      <c r="Z79" s="114"/>
    </row>
    <row r="80" spans="1:26" ht="15.75" customHeight="1" x14ac:dyDescent="0.3">
      <c r="A80" s="154"/>
      <c r="B80" s="154"/>
      <c r="C80" s="154"/>
      <c r="D80" s="154"/>
      <c r="E80" s="154"/>
      <c r="F80" s="154"/>
      <c r="G80" s="114"/>
      <c r="H80" s="114"/>
      <c r="I80" s="114"/>
      <c r="J80" s="114"/>
      <c r="K80" s="114"/>
      <c r="L80" s="114"/>
      <c r="M80" s="114"/>
      <c r="N80" s="114"/>
      <c r="O80" s="114"/>
      <c r="P80" s="114"/>
      <c r="Q80" s="114"/>
      <c r="R80" s="114"/>
      <c r="S80" s="114"/>
      <c r="T80" s="114"/>
      <c r="U80" s="114"/>
      <c r="V80" s="114"/>
      <c r="W80" s="114"/>
      <c r="X80" s="114"/>
      <c r="Y80" s="114"/>
      <c r="Z80" s="114"/>
    </row>
    <row r="81" spans="1:26" ht="15.75" customHeight="1" x14ac:dyDescent="0.3">
      <c r="A81" s="154"/>
      <c r="B81" s="154"/>
      <c r="C81" s="154"/>
      <c r="D81" s="154"/>
      <c r="E81" s="154"/>
      <c r="F81" s="154"/>
      <c r="G81" s="114"/>
      <c r="H81" s="114"/>
      <c r="I81" s="114"/>
      <c r="J81" s="114"/>
      <c r="K81" s="114"/>
      <c r="L81" s="114"/>
      <c r="M81" s="114"/>
      <c r="N81" s="114"/>
      <c r="O81" s="114"/>
      <c r="P81" s="114"/>
      <c r="Q81" s="114"/>
      <c r="R81" s="114"/>
      <c r="S81" s="114"/>
      <c r="T81" s="114"/>
      <c r="U81" s="114"/>
      <c r="V81" s="114"/>
      <c r="W81" s="114"/>
      <c r="X81" s="114"/>
      <c r="Y81" s="114"/>
      <c r="Z81" s="114"/>
    </row>
    <row r="82" spans="1:26" ht="15.75" customHeight="1" x14ac:dyDescent="0.3">
      <c r="A82" s="154"/>
      <c r="B82" s="154"/>
      <c r="C82" s="154"/>
      <c r="D82" s="154"/>
      <c r="E82" s="154"/>
      <c r="F82" s="154"/>
      <c r="G82" s="114"/>
      <c r="H82" s="114"/>
      <c r="I82" s="114"/>
      <c r="J82" s="114"/>
      <c r="K82" s="114"/>
      <c r="L82" s="114"/>
      <c r="M82" s="114"/>
      <c r="N82" s="114"/>
      <c r="O82" s="114"/>
      <c r="P82" s="114"/>
      <c r="Q82" s="114"/>
      <c r="R82" s="114"/>
      <c r="S82" s="114"/>
      <c r="T82" s="114"/>
      <c r="U82" s="114"/>
      <c r="V82" s="114"/>
      <c r="W82" s="114"/>
      <c r="X82" s="114"/>
      <c r="Y82" s="114"/>
      <c r="Z82" s="114"/>
    </row>
    <row r="83" spans="1:26" ht="15.75" customHeight="1" x14ac:dyDescent="0.3">
      <c r="A83" s="154"/>
      <c r="B83" s="154"/>
      <c r="C83" s="154"/>
      <c r="D83" s="154"/>
      <c r="E83" s="154"/>
      <c r="F83" s="154"/>
      <c r="G83" s="114"/>
      <c r="H83" s="114"/>
      <c r="I83" s="114"/>
      <c r="J83" s="114"/>
      <c r="K83" s="114"/>
      <c r="L83" s="114"/>
      <c r="M83" s="114"/>
      <c r="N83" s="114"/>
      <c r="O83" s="114"/>
      <c r="P83" s="114"/>
      <c r="Q83" s="114"/>
      <c r="R83" s="114"/>
      <c r="S83" s="114"/>
      <c r="T83" s="114"/>
      <c r="U83" s="114"/>
      <c r="V83" s="114"/>
      <c r="W83" s="114"/>
      <c r="X83" s="114"/>
      <c r="Y83" s="114"/>
      <c r="Z83" s="114"/>
    </row>
    <row r="84" spans="1:26" ht="15.75" customHeight="1" x14ac:dyDescent="0.3">
      <c r="A84" s="154"/>
      <c r="B84" s="154"/>
      <c r="C84" s="154"/>
      <c r="D84" s="154"/>
      <c r="E84" s="154"/>
      <c r="F84" s="154"/>
      <c r="G84" s="114"/>
      <c r="H84" s="114"/>
      <c r="I84" s="114"/>
      <c r="J84" s="114"/>
      <c r="K84" s="114"/>
      <c r="L84" s="114"/>
      <c r="M84" s="114"/>
      <c r="N84" s="114"/>
      <c r="O84" s="114"/>
      <c r="P84" s="114"/>
      <c r="Q84" s="114"/>
      <c r="R84" s="114"/>
      <c r="S84" s="114"/>
      <c r="T84" s="114"/>
      <c r="U84" s="114"/>
      <c r="V84" s="114"/>
      <c r="W84" s="114"/>
      <c r="X84" s="114"/>
      <c r="Y84" s="114"/>
      <c r="Z84" s="114"/>
    </row>
    <row r="85" spans="1:26" ht="15.75" customHeight="1" x14ac:dyDescent="0.3">
      <c r="A85" s="154"/>
      <c r="B85" s="154"/>
      <c r="C85" s="154"/>
      <c r="D85" s="154"/>
      <c r="E85" s="154"/>
      <c r="F85" s="154"/>
      <c r="G85" s="114"/>
      <c r="H85" s="114"/>
      <c r="I85" s="114"/>
      <c r="J85" s="114"/>
      <c r="K85" s="114"/>
      <c r="L85" s="114"/>
      <c r="M85" s="114"/>
      <c r="N85" s="114"/>
      <c r="O85" s="114"/>
      <c r="P85" s="114"/>
      <c r="Q85" s="114"/>
      <c r="R85" s="114"/>
      <c r="S85" s="114"/>
      <c r="T85" s="114"/>
      <c r="U85" s="114"/>
      <c r="V85" s="114"/>
      <c r="W85" s="114"/>
      <c r="X85" s="114"/>
      <c r="Y85" s="114"/>
      <c r="Z85" s="114"/>
    </row>
    <row r="86" spans="1:26" ht="15.75" customHeight="1" x14ac:dyDescent="0.3">
      <c r="A86" s="154"/>
      <c r="B86" s="154"/>
      <c r="C86" s="154"/>
      <c r="D86" s="154"/>
      <c r="E86" s="154"/>
      <c r="F86" s="154"/>
      <c r="G86" s="114"/>
      <c r="H86" s="114"/>
      <c r="I86" s="114"/>
      <c r="J86" s="114"/>
      <c r="K86" s="114"/>
      <c r="L86" s="114"/>
      <c r="M86" s="114"/>
      <c r="N86" s="114"/>
      <c r="O86" s="114"/>
      <c r="P86" s="114"/>
      <c r="Q86" s="114"/>
      <c r="R86" s="114"/>
      <c r="S86" s="114"/>
      <c r="T86" s="114"/>
      <c r="U86" s="114"/>
      <c r="V86" s="114"/>
      <c r="W86" s="114"/>
      <c r="X86" s="114"/>
      <c r="Y86" s="114"/>
      <c r="Z86" s="114"/>
    </row>
    <row r="87" spans="1:26" ht="15.75" customHeight="1" x14ac:dyDescent="0.3">
      <c r="A87" s="154"/>
      <c r="B87" s="154"/>
      <c r="C87" s="154"/>
      <c r="D87" s="154"/>
      <c r="E87" s="154"/>
      <c r="F87" s="154"/>
      <c r="G87" s="114"/>
      <c r="H87" s="114"/>
      <c r="I87" s="114"/>
      <c r="J87" s="114"/>
      <c r="K87" s="114"/>
      <c r="L87" s="114"/>
      <c r="M87" s="114"/>
      <c r="N87" s="114"/>
      <c r="O87" s="114"/>
      <c r="P87" s="114"/>
      <c r="Q87" s="114"/>
      <c r="R87" s="114"/>
      <c r="S87" s="114"/>
      <c r="T87" s="114"/>
      <c r="U87" s="114"/>
      <c r="V87" s="114"/>
      <c r="W87" s="114"/>
      <c r="X87" s="114"/>
      <c r="Y87" s="114"/>
      <c r="Z87" s="114"/>
    </row>
    <row r="88" spans="1:26" ht="15.75" customHeight="1" x14ac:dyDescent="0.3">
      <c r="A88" s="154"/>
      <c r="B88" s="154"/>
      <c r="C88" s="154"/>
      <c r="D88" s="154"/>
      <c r="E88" s="154"/>
      <c r="F88" s="154"/>
      <c r="G88" s="114"/>
      <c r="H88" s="114"/>
      <c r="I88" s="114"/>
      <c r="J88" s="114"/>
      <c r="K88" s="114"/>
      <c r="L88" s="114"/>
      <c r="M88" s="114"/>
      <c r="N88" s="114"/>
      <c r="O88" s="114"/>
      <c r="P88" s="114"/>
      <c r="Q88" s="114"/>
      <c r="R88" s="114"/>
      <c r="S88" s="114"/>
      <c r="T88" s="114"/>
      <c r="U88" s="114"/>
      <c r="V88" s="114"/>
      <c r="W88" s="114"/>
      <c r="X88" s="114"/>
      <c r="Y88" s="114"/>
      <c r="Z88" s="114"/>
    </row>
    <row r="89" spans="1:26" ht="15.75" customHeight="1" x14ac:dyDescent="0.3">
      <c r="A89" s="154"/>
      <c r="B89" s="154"/>
      <c r="C89" s="154"/>
      <c r="D89" s="154"/>
      <c r="E89" s="154"/>
      <c r="F89" s="154"/>
      <c r="G89" s="114"/>
      <c r="H89" s="114"/>
      <c r="I89" s="114"/>
      <c r="J89" s="114"/>
      <c r="K89" s="114"/>
      <c r="L89" s="114"/>
      <c r="M89" s="114"/>
      <c r="N89" s="114"/>
      <c r="O89" s="114"/>
      <c r="P89" s="114"/>
      <c r="Q89" s="114"/>
      <c r="R89" s="114"/>
      <c r="S89" s="114"/>
      <c r="T89" s="114"/>
      <c r="U89" s="114"/>
      <c r="V89" s="114"/>
      <c r="W89" s="114"/>
      <c r="X89" s="114"/>
      <c r="Y89" s="114"/>
      <c r="Z89" s="114"/>
    </row>
    <row r="90" spans="1:26" ht="15.75" customHeight="1" x14ac:dyDescent="0.3">
      <c r="A90" s="154"/>
      <c r="B90" s="154"/>
      <c r="C90" s="154"/>
      <c r="D90" s="154"/>
      <c r="E90" s="154"/>
      <c r="F90" s="154"/>
      <c r="G90" s="114"/>
      <c r="H90" s="114"/>
      <c r="I90" s="114"/>
      <c r="J90" s="114"/>
      <c r="K90" s="114"/>
      <c r="L90" s="114"/>
      <c r="M90" s="114"/>
      <c r="N90" s="114"/>
      <c r="O90" s="114"/>
      <c r="P90" s="114"/>
      <c r="Q90" s="114"/>
      <c r="R90" s="114"/>
      <c r="S90" s="114"/>
      <c r="T90" s="114"/>
      <c r="U90" s="114"/>
      <c r="V90" s="114"/>
      <c r="W90" s="114"/>
      <c r="X90" s="114"/>
      <c r="Y90" s="114"/>
      <c r="Z90" s="114"/>
    </row>
    <row r="91" spans="1:26" ht="15.75" customHeight="1" x14ac:dyDescent="0.3">
      <c r="A91" s="154"/>
      <c r="B91" s="154"/>
      <c r="C91" s="154"/>
      <c r="D91" s="154"/>
      <c r="E91" s="154"/>
      <c r="F91" s="154"/>
      <c r="G91" s="114"/>
      <c r="H91" s="114"/>
      <c r="I91" s="114"/>
      <c r="J91" s="114"/>
      <c r="K91" s="114"/>
      <c r="L91" s="114"/>
      <c r="M91" s="114"/>
      <c r="N91" s="114"/>
      <c r="O91" s="114"/>
      <c r="P91" s="114"/>
      <c r="Q91" s="114"/>
      <c r="R91" s="114"/>
      <c r="S91" s="114"/>
      <c r="T91" s="114"/>
      <c r="U91" s="114"/>
      <c r="V91" s="114"/>
      <c r="W91" s="114"/>
      <c r="X91" s="114"/>
      <c r="Y91" s="114"/>
      <c r="Z91" s="114"/>
    </row>
    <row r="92" spans="1:26" ht="15.75" customHeight="1" x14ac:dyDescent="0.3">
      <c r="A92" s="154"/>
      <c r="B92" s="154"/>
      <c r="C92" s="154"/>
      <c r="D92" s="154"/>
      <c r="E92" s="154"/>
      <c r="F92" s="154"/>
      <c r="G92" s="114"/>
      <c r="H92" s="114"/>
      <c r="I92" s="114"/>
      <c r="J92" s="114"/>
      <c r="K92" s="114"/>
      <c r="L92" s="114"/>
      <c r="M92" s="114"/>
      <c r="N92" s="114"/>
      <c r="O92" s="114"/>
      <c r="P92" s="114"/>
      <c r="Q92" s="114"/>
      <c r="R92" s="114"/>
      <c r="S92" s="114"/>
      <c r="T92" s="114"/>
      <c r="U92" s="114"/>
      <c r="V92" s="114"/>
      <c r="W92" s="114"/>
      <c r="X92" s="114"/>
      <c r="Y92" s="114"/>
      <c r="Z92" s="114"/>
    </row>
    <row r="93" spans="1:26" ht="15.75" customHeight="1" x14ac:dyDescent="0.3">
      <c r="A93" s="154"/>
      <c r="B93" s="154"/>
      <c r="C93" s="154"/>
      <c r="D93" s="154"/>
      <c r="E93" s="154"/>
      <c r="F93" s="154"/>
      <c r="G93" s="114"/>
      <c r="H93" s="114"/>
      <c r="I93" s="114"/>
      <c r="J93" s="114"/>
      <c r="K93" s="114"/>
      <c r="L93" s="114"/>
      <c r="M93" s="114"/>
      <c r="N93" s="114"/>
      <c r="O93" s="114"/>
      <c r="P93" s="114"/>
      <c r="Q93" s="114"/>
      <c r="R93" s="114"/>
      <c r="S93" s="114"/>
      <c r="T93" s="114"/>
      <c r="U93" s="114"/>
      <c r="V93" s="114"/>
      <c r="W93" s="114"/>
      <c r="X93" s="114"/>
      <c r="Y93" s="114"/>
      <c r="Z93" s="114"/>
    </row>
    <row r="94" spans="1:26" ht="15.75" customHeight="1" x14ac:dyDescent="0.3">
      <c r="A94" s="154"/>
      <c r="B94" s="154"/>
      <c r="C94" s="154"/>
      <c r="D94" s="154"/>
      <c r="E94" s="154"/>
      <c r="F94" s="154"/>
      <c r="G94" s="114"/>
      <c r="H94" s="114"/>
      <c r="I94" s="114"/>
      <c r="J94" s="114"/>
      <c r="K94" s="114"/>
      <c r="L94" s="114"/>
      <c r="M94" s="114"/>
      <c r="N94" s="114"/>
      <c r="O94" s="114"/>
      <c r="P94" s="114"/>
      <c r="Q94" s="114"/>
      <c r="R94" s="114"/>
      <c r="S94" s="114"/>
      <c r="T94" s="114"/>
      <c r="U94" s="114"/>
      <c r="V94" s="114"/>
      <c r="W94" s="114"/>
      <c r="X94" s="114"/>
      <c r="Y94" s="114"/>
      <c r="Z94" s="114"/>
    </row>
    <row r="95" spans="1:26" ht="15.75" customHeight="1" x14ac:dyDescent="0.3">
      <c r="A95" s="154"/>
      <c r="B95" s="154"/>
      <c r="C95" s="154"/>
      <c r="D95" s="154"/>
      <c r="E95" s="154"/>
      <c r="F95" s="154"/>
      <c r="G95" s="114"/>
      <c r="H95" s="114"/>
      <c r="I95" s="114"/>
      <c r="J95" s="114"/>
      <c r="K95" s="114"/>
      <c r="L95" s="114"/>
      <c r="M95" s="114"/>
      <c r="N95" s="114"/>
      <c r="O95" s="114"/>
      <c r="P95" s="114"/>
      <c r="Q95" s="114"/>
      <c r="R95" s="114"/>
      <c r="S95" s="114"/>
      <c r="T95" s="114"/>
      <c r="U95" s="114"/>
      <c r="V95" s="114"/>
      <c r="W95" s="114"/>
      <c r="X95" s="114"/>
      <c r="Y95" s="114"/>
      <c r="Z95" s="114"/>
    </row>
    <row r="96" spans="1:26" ht="15.75" customHeight="1" x14ac:dyDescent="0.3">
      <c r="A96" s="154"/>
      <c r="B96" s="154"/>
      <c r="C96" s="154"/>
      <c r="D96" s="154"/>
      <c r="E96" s="154"/>
      <c r="F96" s="154"/>
      <c r="G96" s="114"/>
      <c r="H96" s="114"/>
      <c r="I96" s="114"/>
      <c r="J96" s="114"/>
      <c r="K96" s="114"/>
      <c r="L96" s="114"/>
      <c r="M96" s="114"/>
      <c r="N96" s="114"/>
      <c r="O96" s="114"/>
      <c r="P96" s="114"/>
      <c r="Q96" s="114"/>
      <c r="R96" s="114"/>
      <c r="S96" s="114"/>
      <c r="T96" s="114"/>
      <c r="U96" s="114"/>
      <c r="V96" s="114"/>
      <c r="W96" s="114"/>
      <c r="X96" s="114"/>
      <c r="Y96" s="114"/>
      <c r="Z96" s="114"/>
    </row>
    <row r="97" spans="1:26" ht="15.75" customHeight="1" x14ac:dyDescent="0.3">
      <c r="A97" s="154"/>
      <c r="B97" s="154"/>
      <c r="C97" s="154"/>
      <c r="D97" s="154"/>
      <c r="E97" s="154"/>
      <c r="F97" s="154"/>
      <c r="G97" s="114"/>
      <c r="H97" s="114"/>
      <c r="I97" s="114"/>
      <c r="J97" s="114"/>
      <c r="K97" s="114"/>
      <c r="L97" s="114"/>
      <c r="M97" s="114"/>
      <c r="N97" s="114"/>
      <c r="O97" s="114"/>
      <c r="P97" s="114"/>
      <c r="Q97" s="114"/>
      <c r="R97" s="114"/>
      <c r="S97" s="114"/>
      <c r="T97" s="114"/>
      <c r="U97" s="114"/>
      <c r="V97" s="114"/>
      <c r="W97" s="114"/>
      <c r="X97" s="114"/>
      <c r="Y97" s="114"/>
      <c r="Z97" s="114"/>
    </row>
    <row r="98" spans="1:26" ht="15.75" customHeight="1" x14ac:dyDescent="0.3">
      <c r="A98" s="154"/>
      <c r="B98" s="154"/>
      <c r="C98" s="154"/>
      <c r="D98" s="154"/>
      <c r="E98" s="154"/>
      <c r="F98" s="154"/>
      <c r="G98" s="114"/>
      <c r="H98" s="114"/>
      <c r="I98" s="114"/>
      <c r="J98" s="114"/>
      <c r="K98" s="114"/>
      <c r="L98" s="114"/>
      <c r="M98" s="114"/>
      <c r="N98" s="114"/>
      <c r="O98" s="114"/>
      <c r="P98" s="114"/>
      <c r="Q98" s="114"/>
      <c r="R98" s="114"/>
      <c r="S98" s="114"/>
      <c r="T98" s="114"/>
      <c r="U98" s="114"/>
      <c r="V98" s="114"/>
      <c r="W98" s="114"/>
      <c r="X98" s="114"/>
      <c r="Y98" s="114"/>
      <c r="Z98" s="114"/>
    </row>
    <row r="99" spans="1:26" ht="15.75" customHeight="1" x14ac:dyDescent="0.3">
      <c r="A99" s="154"/>
      <c r="B99" s="154"/>
      <c r="C99" s="154"/>
      <c r="D99" s="154"/>
      <c r="E99" s="154"/>
      <c r="F99" s="154"/>
      <c r="G99" s="114"/>
      <c r="H99" s="114"/>
      <c r="I99" s="114"/>
      <c r="J99" s="114"/>
      <c r="K99" s="114"/>
      <c r="L99" s="114"/>
      <c r="M99" s="114"/>
      <c r="N99" s="114"/>
      <c r="O99" s="114"/>
      <c r="P99" s="114"/>
      <c r="Q99" s="114"/>
      <c r="R99" s="114"/>
      <c r="S99" s="114"/>
      <c r="T99" s="114"/>
      <c r="U99" s="114"/>
      <c r="V99" s="114"/>
      <c r="W99" s="114"/>
      <c r="X99" s="114"/>
      <c r="Y99" s="114"/>
      <c r="Z99" s="114"/>
    </row>
    <row r="100" spans="1:26" ht="15.75" customHeight="1" x14ac:dyDescent="0.3">
      <c r="A100" s="154"/>
      <c r="B100" s="154"/>
      <c r="C100" s="154"/>
      <c r="D100" s="154"/>
      <c r="E100" s="154"/>
      <c r="F100" s="15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5.75" customHeight="1" x14ac:dyDescent="0.3">
      <c r="A101" s="154"/>
      <c r="B101" s="154"/>
      <c r="C101" s="154"/>
      <c r="D101" s="154"/>
      <c r="E101" s="154"/>
      <c r="F101" s="15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5.75" customHeight="1" x14ac:dyDescent="0.3">
      <c r="A102" s="154"/>
      <c r="B102" s="154"/>
      <c r="C102" s="154"/>
      <c r="D102" s="154"/>
      <c r="E102" s="154"/>
      <c r="F102" s="15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5.75" customHeight="1" x14ac:dyDescent="0.3">
      <c r="A103" s="154"/>
      <c r="B103" s="154"/>
      <c r="C103" s="154"/>
      <c r="D103" s="154"/>
      <c r="E103" s="154"/>
      <c r="F103" s="15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5.75" customHeight="1" x14ac:dyDescent="0.3">
      <c r="A104" s="154"/>
      <c r="B104" s="154"/>
      <c r="C104" s="154"/>
      <c r="D104" s="154"/>
      <c r="E104" s="154"/>
      <c r="F104" s="15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5.75" customHeight="1" x14ac:dyDescent="0.3">
      <c r="A105" s="154"/>
      <c r="B105" s="154"/>
      <c r="C105" s="154"/>
      <c r="D105" s="154"/>
      <c r="E105" s="154"/>
      <c r="F105" s="15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5.75" customHeight="1" x14ac:dyDescent="0.3">
      <c r="A106" s="154"/>
      <c r="B106" s="154"/>
      <c r="C106" s="154"/>
      <c r="D106" s="154"/>
      <c r="E106" s="154"/>
      <c r="F106" s="15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5.75" customHeight="1" x14ac:dyDescent="0.3">
      <c r="A107" s="154"/>
      <c r="B107" s="154"/>
      <c r="C107" s="154"/>
      <c r="D107" s="154"/>
      <c r="E107" s="154"/>
      <c r="F107" s="15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5.75" customHeight="1" x14ac:dyDescent="0.3">
      <c r="A108" s="154"/>
      <c r="B108" s="154"/>
      <c r="C108" s="154"/>
      <c r="D108" s="154"/>
      <c r="E108" s="154"/>
      <c r="F108" s="15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5.75" customHeight="1" x14ac:dyDescent="0.3">
      <c r="A109" s="154"/>
      <c r="B109" s="154"/>
      <c r="C109" s="154"/>
      <c r="D109" s="154"/>
      <c r="E109" s="154"/>
      <c r="F109" s="15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5.75" customHeight="1" x14ac:dyDescent="0.3">
      <c r="A110" s="154"/>
      <c r="B110" s="154"/>
      <c r="C110" s="154"/>
      <c r="D110" s="154"/>
      <c r="E110" s="154"/>
      <c r="F110" s="15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5.75" customHeight="1" x14ac:dyDescent="0.3">
      <c r="A111" s="154"/>
      <c r="B111" s="154"/>
      <c r="C111" s="154"/>
      <c r="D111" s="154"/>
      <c r="E111" s="154"/>
      <c r="F111" s="15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5.75" customHeight="1" x14ac:dyDescent="0.3">
      <c r="A112" s="154"/>
      <c r="B112" s="154"/>
      <c r="C112" s="154"/>
      <c r="D112" s="154"/>
      <c r="E112" s="154"/>
      <c r="F112" s="15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5.75" customHeight="1" x14ac:dyDescent="0.3">
      <c r="A113" s="154"/>
      <c r="B113" s="154"/>
      <c r="C113" s="154"/>
      <c r="D113" s="154"/>
      <c r="E113" s="154"/>
      <c r="F113" s="15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5.75" customHeight="1" x14ac:dyDescent="0.3">
      <c r="A114" s="154"/>
      <c r="B114" s="154"/>
      <c r="C114" s="154"/>
      <c r="D114" s="154"/>
      <c r="E114" s="154"/>
      <c r="F114" s="15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5.75" customHeight="1" x14ac:dyDescent="0.3">
      <c r="A115" s="154"/>
      <c r="B115" s="154"/>
      <c r="C115" s="154"/>
      <c r="D115" s="154"/>
      <c r="E115" s="154"/>
      <c r="F115" s="15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5.75" customHeight="1" x14ac:dyDescent="0.3">
      <c r="A116" s="154"/>
      <c r="B116" s="154"/>
      <c r="C116" s="154"/>
      <c r="D116" s="154"/>
      <c r="E116" s="154"/>
      <c r="F116" s="15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5.75" customHeight="1" x14ac:dyDescent="0.3">
      <c r="A117" s="154"/>
      <c r="B117" s="154"/>
      <c r="C117" s="154"/>
      <c r="D117" s="154"/>
      <c r="E117" s="154"/>
      <c r="F117" s="15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5.75" customHeight="1" x14ac:dyDescent="0.3">
      <c r="A118" s="154"/>
      <c r="B118" s="154"/>
      <c r="C118" s="154"/>
      <c r="D118" s="154"/>
      <c r="E118" s="154"/>
      <c r="F118" s="15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5.75" customHeight="1" x14ac:dyDescent="0.3">
      <c r="A119" s="154"/>
      <c r="B119" s="154"/>
      <c r="C119" s="154"/>
      <c r="D119" s="154"/>
      <c r="E119" s="154"/>
      <c r="F119" s="15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5.75" customHeight="1" x14ac:dyDescent="0.3">
      <c r="A120" s="154"/>
      <c r="B120" s="154"/>
      <c r="C120" s="154"/>
      <c r="D120" s="154"/>
      <c r="E120" s="154"/>
      <c r="F120" s="15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5.75" customHeight="1" x14ac:dyDescent="0.3">
      <c r="A121" s="154"/>
      <c r="B121" s="154"/>
      <c r="C121" s="154"/>
      <c r="D121" s="154"/>
      <c r="E121" s="154"/>
      <c r="F121" s="15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5.75" customHeight="1" x14ac:dyDescent="0.3">
      <c r="A122" s="154"/>
      <c r="B122" s="154"/>
      <c r="C122" s="154"/>
      <c r="D122" s="154"/>
      <c r="E122" s="154"/>
      <c r="F122" s="15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5.75" customHeight="1" x14ac:dyDescent="0.3">
      <c r="A123" s="154"/>
      <c r="B123" s="154"/>
      <c r="C123" s="154"/>
      <c r="D123" s="154"/>
      <c r="E123" s="154"/>
      <c r="F123" s="15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5.75" customHeight="1" x14ac:dyDescent="0.3">
      <c r="A124" s="154"/>
      <c r="B124" s="154"/>
      <c r="C124" s="154"/>
      <c r="D124" s="154"/>
      <c r="E124" s="154"/>
      <c r="F124" s="15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5.75" customHeight="1" x14ac:dyDescent="0.3">
      <c r="A125" s="154"/>
      <c r="B125" s="154"/>
      <c r="C125" s="154"/>
      <c r="D125" s="154"/>
      <c r="E125" s="154"/>
      <c r="F125" s="15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5.75" customHeight="1" x14ac:dyDescent="0.3">
      <c r="A126" s="154"/>
      <c r="B126" s="154"/>
      <c r="C126" s="154"/>
      <c r="D126" s="154"/>
      <c r="E126" s="154"/>
      <c r="F126" s="15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5.75" customHeight="1" x14ac:dyDescent="0.3">
      <c r="A127" s="154"/>
      <c r="B127" s="154"/>
      <c r="C127" s="154"/>
      <c r="D127" s="154"/>
      <c r="E127" s="154"/>
      <c r="F127" s="15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5.75" customHeight="1" x14ac:dyDescent="0.3">
      <c r="A128" s="154"/>
      <c r="B128" s="154"/>
      <c r="C128" s="154"/>
      <c r="D128" s="154"/>
      <c r="E128" s="154"/>
      <c r="F128" s="15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5.75" customHeight="1" x14ac:dyDescent="0.3">
      <c r="A129" s="154"/>
      <c r="B129" s="154"/>
      <c r="C129" s="154"/>
      <c r="D129" s="154"/>
      <c r="E129" s="154"/>
      <c r="F129" s="15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5.75" customHeight="1" x14ac:dyDescent="0.3">
      <c r="A130" s="154"/>
      <c r="B130" s="154"/>
      <c r="C130" s="154"/>
      <c r="D130" s="154"/>
      <c r="E130" s="154"/>
      <c r="F130" s="15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5.75" customHeight="1" x14ac:dyDescent="0.3">
      <c r="A131" s="154"/>
      <c r="B131" s="154"/>
      <c r="C131" s="154"/>
      <c r="D131" s="154"/>
      <c r="E131" s="154"/>
      <c r="F131" s="15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5.75" customHeight="1" x14ac:dyDescent="0.3">
      <c r="A132" s="154"/>
      <c r="B132" s="154"/>
      <c r="C132" s="154"/>
      <c r="D132" s="154"/>
      <c r="E132" s="154"/>
      <c r="F132" s="15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5.75" customHeight="1" x14ac:dyDescent="0.3">
      <c r="A133" s="154"/>
      <c r="B133" s="154"/>
      <c r="C133" s="154"/>
      <c r="D133" s="154"/>
      <c r="E133" s="154"/>
      <c r="F133" s="15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5.75" customHeight="1" x14ac:dyDescent="0.3">
      <c r="A134" s="154"/>
      <c r="B134" s="154"/>
      <c r="C134" s="154"/>
      <c r="D134" s="154"/>
      <c r="E134" s="154"/>
      <c r="F134" s="15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5.75" customHeight="1" x14ac:dyDescent="0.3">
      <c r="A135" s="154"/>
      <c r="B135" s="154"/>
      <c r="C135" s="154"/>
      <c r="D135" s="154"/>
      <c r="E135" s="154"/>
      <c r="F135" s="15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5.75" customHeight="1" x14ac:dyDescent="0.3">
      <c r="A136" s="154"/>
      <c r="B136" s="154"/>
      <c r="C136" s="154"/>
      <c r="D136" s="154"/>
      <c r="E136" s="154"/>
      <c r="F136" s="15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5.75" customHeight="1" x14ac:dyDescent="0.3">
      <c r="A137" s="154"/>
      <c r="B137" s="154"/>
      <c r="C137" s="154"/>
      <c r="D137" s="154"/>
      <c r="E137" s="154"/>
      <c r="F137" s="15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5.75" customHeight="1" x14ac:dyDescent="0.3">
      <c r="A138" s="154"/>
      <c r="B138" s="154"/>
      <c r="C138" s="154"/>
      <c r="D138" s="154"/>
      <c r="E138" s="154"/>
      <c r="F138" s="15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5.75" customHeight="1" x14ac:dyDescent="0.3">
      <c r="A139" s="154"/>
      <c r="B139" s="154"/>
      <c r="C139" s="154"/>
      <c r="D139" s="154"/>
      <c r="E139" s="154"/>
      <c r="F139" s="15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5.75" customHeight="1" x14ac:dyDescent="0.3">
      <c r="A140" s="154"/>
      <c r="B140" s="154"/>
      <c r="C140" s="154"/>
      <c r="D140" s="154"/>
      <c r="E140" s="154"/>
      <c r="F140" s="15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5.75" customHeight="1" x14ac:dyDescent="0.3">
      <c r="A141" s="154"/>
      <c r="B141" s="154"/>
      <c r="C141" s="154"/>
      <c r="D141" s="154"/>
      <c r="E141" s="154"/>
      <c r="F141" s="15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5.75" customHeight="1" x14ac:dyDescent="0.3">
      <c r="A142" s="154"/>
      <c r="B142" s="154"/>
      <c r="C142" s="154"/>
      <c r="D142" s="154"/>
      <c r="E142" s="154"/>
      <c r="F142" s="15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5.75" customHeight="1" x14ac:dyDescent="0.3">
      <c r="A143" s="154"/>
      <c r="B143" s="154"/>
      <c r="C143" s="154"/>
      <c r="D143" s="154"/>
      <c r="E143" s="154"/>
      <c r="F143" s="15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5.75" customHeight="1" x14ac:dyDescent="0.3">
      <c r="A144" s="154"/>
      <c r="B144" s="154"/>
      <c r="C144" s="154"/>
      <c r="D144" s="154"/>
      <c r="E144" s="154"/>
      <c r="F144" s="15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5.75" customHeight="1" x14ac:dyDescent="0.3">
      <c r="A145" s="154"/>
      <c r="B145" s="154"/>
      <c r="C145" s="154"/>
      <c r="D145" s="154"/>
      <c r="E145" s="154"/>
      <c r="F145" s="15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5.75" customHeight="1" x14ac:dyDescent="0.3">
      <c r="A146" s="154"/>
      <c r="B146" s="154"/>
      <c r="C146" s="154"/>
      <c r="D146" s="154"/>
      <c r="E146" s="154"/>
      <c r="F146" s="15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5.75" customHeight="1" x14ac:dyDescent="0.3">
      <c r="A147" s="154"/>
      <c r="B147" s="154"/>
      <c r="C147" s="154"/>
      <c r="D147" s="154"/>
      <c r="E147" s="154"/>
      <c r="F147" s="15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5.75" customHeight="1" x14ac:dyDescent="0.3">
      <c r="A148" s="154"/>
      <c r="B148" s="154"/>
      <c r="C148" s="154"/>
      <c r="D148" s="154"/>
      <c r="E148" s="154"/>
      <c r="F148" s="15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5.75" customHeight="1" x14ac:dyDescent="0.3">
      <c r="A149" s="154"/>
      <c r="B149" s="154"/>
      <c r="C149" s="154"/>
      <c r="D149" s="154"/>
      <c r="E149" s="154"/>
      <c r="F149" s="15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5.75" customHeight="1" x14ac:dyDescent="0.3">
      <c r="A150" s="154"/>
      <c r="B150" s="154"/>
      <c r="C150" s="154"/>
      <c r="D150" s="154"/>
      <c r="E150" s="154"/>
      <c r="F150" s="15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5.75" customHeight="1" x14ac:dyDescent="0.3">
      <c r="A151" s="154"/>
      <c r="B151" s="154"/>
      <c r="C151" s="154"/>
      <c r="D151" s="154"/>
      <c r="E151" s="154"/>
      <c r="F151" s="15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5.75" customHeight="1" x14ac:dyDescent="0.3">
      <c r="A152" s="154"/>
      <c r="B152" s="154"/>
      <c r="C152" s="154"/>
      <c r="D152" s="154"/>
      <c r="E152" s="154"/>
      <c r="F152" s="15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5.75" customHeight="1" x14ac:dyDescent="0.3">
      <c r="A153" s="154"/>
      <c r="B153" s="154"/>
      <c r="C153" s="154"/>
      <c r="D153" s="154"/>
      <c r="E153" s="154"/>
      <c r="F153" s="15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5.75" customHeight="1" x14ac:dyDescent="0.3">
      <c r="A154" s="154"/>
      <c r="B154" s="154"/>
      <c r="C154" s="154"/>
      <c r="D154" s="154"/>
      <c r="E154" s="154"/>
      <c r="F154" s="15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5.75" customHeight="1" x14ac:dyDescent="0.3">
      <c r="A155" s="154"/>
      <c r="B155" s="154"/>
      <c r="C155" s="154"/>
      <c r="D155" s="154"/>
      <c r="E155" s="154"/>
      <c r="F155" s="15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5.75" customHeight="1" x14ac:dyDescent="0.3">
      <c r="A156" s="154"/>
      <c r="B156" s="154"/>
      <c r="C156" s="154"/>
      <c r="D156" s="154"/>
      <c r="E156" s="154"/>
      <c r="F156" s="15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5.75" customHeight="1" x14ac:dyDescent="0.3">
      <c r="A157" s="154"/>
      <c r="B157" s="154"/>
      <c r="C157" s="154"/>
      <c r="D157" s="154"/>
      <c r="E157" s="154"/>
      <c r="F157" s="15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5.75" customHeight="1" x14ac:dyDescent="0.3">
      <c r="A158" s="154"/>
      <c r="B158" s="154"/>
      <c r="C158" s="154"/>
      <c r="D158" s="154"/>
      <c r="E158" s="154"/>
      <c r="F158" s="15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5.75" customHeight="1" x14ac:dyDescent="0.3">
      <c r="A159" s="154"/>
      <c r="B159" s="154"/>
      <c r="C159" s="154"/>
      <c r="D159" s="154"/>
      <c r="E159" s="154"/>
      <c r="F159" s="15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5.75" customHeight="1" x14ac:dyDescent="0.3">
      <c r="A160" s="154"/>
      <c r="B160" s="154"/>
      <c r="C160" s="154"/>
      <c r="D160" s="154"/>
      <c r="E160" s="154"/>
      <c r="F160" s="15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5.75" customHeight="1" x14ac:dyDescent="0.3">
      <c r="A161" s="154"/>
      <c r="B161" s="154"/>
      <c r="C161" s="154"/>
      <c r="D161" s="154"/>
      <c r="E161" s="154"/>
      <c r="F161" s="15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5.75" customHeight="1" x14ac:dyDescent="0.3">
      <c r="A162" s="154"/>
      <c r="B162" s="154"/>
      <c r="C162" s="154"/>
      <c r="D162" s="154"/>
      <c r="E162" s="154"/>
      <c r="F162" s="15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5.75" customHeight="1" x14ac:dyDescent="0.3">
      <c r="A163" s="154"/>
      <c r="B163" s="154"/>
      <c r="C163" s="154"/>
      <c r="D163" s="154"/>
      <c r="E163" s="154"/>
      <c r="F163" s="15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5.75" customHeight="1" x14ac:dyDescent="0.3">
      <c r="A164" s="154"/>
      <c r="B164" s="154"/>
      <c r="C164" s="154"/>
      <c r="D164" s="154"/>
      <c r="E164" s="154"/>
      <c r="F164" s="15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5.75" customHeight="1" x14ac:dyDescent="0.3">
      <c r="A165" s="154"/>
      <c r="B165" s="154"/>
      <c r="C165" s="154"/>
      <c r="D165" s="154"/>
      <c r="E165" s="154"/>
      <c r="F165" s="15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5.75" customHeight="1" x14ac:dyDescent="0.3">
      <c r="A166" s="154"/>
      <c r="B166" s="154"/>
      <c r="C166" s="154"/>
      <c r="D166" s="154"/>
      <c r="E166" s="154"/>
      <c r="F166" s="15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5.75" customHeight="1" x14ac:dyDescent="0.3">
      <c r="A167" s="154"/>
      <c r="B167" s="154"/>
      <c r="C167" s="154"/>
      <c r="D167" s="154"/>
      <c r="E167" s="154"/>
      <c r="F167" s="15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5.75" customHeight="1" x14ac:dyDescent="0.3">
      <c r="A168" s="154"/>
      <c r="B168" s="154"/>
      <c r="C168" s="154"/>
      <c r="D168" s="154"/>
      <c r="E168" s="154"/>
      <c r="F168" s="15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5.75" customHeight="1" x14ac:dyDescent="0.3">
      <c r="A169" s="154"/>
      <c r="B169" s="154"/>
      <c r="C169" s="154"/>
      <c r="D169" s="154"/>
      <c r="E169" s="154"/>
      <c r="F169" s="15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5.75" customHeight="1" x14ac:dyDescent="0.3">
      <c r="A170" s="154"/>
      <c r="B170" s="154"/>
      <c r="C170" s="154"/>
      <c r="D170" s="154"/>
      <c r="E170" s="154"/>
      <c r="F170" s="15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5.75" customHeight="1" x14ac:dyDescent="0.3">
      <c r="A171" s="154"/>
      <c r="B171" s="154"/>
      <c r="C171" s="154"/>
      <c r="D171" s="154"/>
      <c r="E171" s="154"/>
      <c r="F171" s="15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5.75" customHeight="1" x14ac:dyDescent="0.3">
      <c r="A172" s="154"/>
      <c r="B172" s="154"/>
      <c r="C172" s="154"/>
      <c r="D172" s="154"/>
      <c r="E172" s="154"/>
      <c r="F172" s="15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5.75" customHeight="1" x14ac:dyDescent="0.3">
      <c r="A173" s="154"/>
      <c r="B173" s="154"/>
      <c r="C173" s="154"/>
      <c r="D173" s="154"/>
      <c r="E173" s="154"/>
      <c r="F173" s="15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5.75" customHeight="1" x14ac:dyDescent="0.3">
      <c r="A174" s="154"/>
      <c r="B174" s="154"/>
      <c r="C174" s="154"/>
      <c r="D174" s="154"/>
      <c r="E174" s="154"/>
      <c r="F174" s="15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5.75" customHeight="1" x14ac:dyDescent="0.3">
      <c r="A175" s="154"/>
      <c r="B175" s="154"/>
      <c r="C175" s="154"/>
      <c r="D175" s="154"/>
      <c r="E175" s="154"/>
      <c r="F175" s="15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5.75" customHeight="1" x14ac:dyDescent="0.3">
      <c r="A176" s="154"/>
      <c r="B176" s="154"/>
      <c r="C176" s="154"/>
      <c r="D176" s="154"/>
      <c r="E176" s="154"/>
      <c r="F176" s="15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5.75" customHeight="1" x14ac:dyDescent="0.3">
      <c r="A177" s="154"/>
      <c r="B177" s="154"/>
      <c r="C177" s="154"/>
      <c r="D177" s="154"/>
      <c r="E177" s="154"/>
      <c r="F177" s="15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5.75" customHeight="1" x14ac:dyDescent="0.3">
      <c r="A178" s="154"/>
      <c r="B178" s="154"/>
      <c r="C178" s="154"/>
      <c r="D178" s="154"/>
      <c r="E178" s="154"/>
      <c r="F178" s="15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5.75" customHeight="1" x14ac:dyDescent="0.3">
      <c r="A179" s="154"/>
      <c r="B179" s="154"/>
      <c r="C179" s="154"/>
      <c r="D179" s="154"/>
      <c r="E179" s="154"/>
      <c r="F179" s="15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5.75" customHeight="1" x14ac:dyDescent="0.3">
      <c r="A180" s="154"/>
      <c r="B180" s="154"/>
      <c r="C180" s="154"/>
      <c r="D180" s="154"/>
      <c r="E180" s="154"/>
      <c r="F180" s="15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5.75" customHeight="1" x14ac:dyDescent="0.3">
      <c r="A181" s="154"/>
      <c r="B181" s="154"/>
      <c r="C181" s="154"/>
      <c r="D181" s="154"/>
      <c r="E181" s="154"/>
      <c r="F181" s="15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5.75" customHeight="1" x14ac:dyDescent="0.3">
      <c r="A182" s="154"/>
      <c r="B182" s="154"/>
      <c r="C182" s="154"/>
      <c r="D182" s="154"/>
      <c r="E182" s="154"/>
      <c r="F182" s="15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5.75" customHeight="1" x14ac:dyDescent="0.3">
      <c r="A183" s="154"/>
      <c r="B183" s="154"/>
      <c r="C183" s="154"/>
      <c r="D183" s="154"/>
      <c r="E183" s="154"/>
      <c r="F183" s="15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5.75" customHeight="1" x14ac:dyDescent="0.3">
      <c r="A184" s="154"/>
      <c r="B184" s="154"/>
      <c r="C184" s="154"/>
      <c r="D184" s="154"/>
      <c r="E184" s="154"/>
      <c r="F184" s="15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5.75" customHeight="1" x14ac:dyDescent="0.3">
      <c r="A185" s="154"/>
      <c r="B185" s="154"/>
      <c r="C185" s="154"/>
      <c r="D185" s="154"/>
      <c r="E185" s="154"/>
      <c r="F185" s="15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5.75" customHeight="1" x14ac:dyDescent="0.3">
      <c r="A186" s="154"/>
      <c r="B186" s="154"/>
      <c r="C186" s="154"/>
      <c r="D186" s="154"/>
      <c r="E186" s="154"/>
      <c r="F186" s="15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5.75" customHeight="1" x14ac:dyDescent="0.3">
      <c r="A187" s="154"/>
      <c r="B187" s="154"/>
      <c r="C187" s="154"/>
      <c r="D187" s="154"/>
      <c r="E187" s="154"/>
      <c r="F187" s="15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5.75" customHeight="1" x14ac:dyDescent="0.3">
      <c r="A188" s="154"/>
      <c r="B188" s="154"/>
      <c r="C188" s="154"/>
      <c r="D188" s="154"/>
      <c r="E188" s="154"/>
      <c r="F188" s="15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5.75" customHeight="1" x14ac:dyDescent="0.3">
      <c r="A189" s="154"/>
      <c r="B189" s="154"/>
      <c r="C189" s="154"/>
      <c r="D189" s="154"/>
      <c r="E189" s="154"/>
      <c r="F189" s="15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5.75" customHeight="1" x14ac:dyDescent="0.3">
      <c r="A190" s="154"/>
      <c r="B190" s="154"/>
      <c r="C190" s="154"/>
      <c r="D190" s="154"/>
      <c r="E190" s="154"/>
      <c r="F190" s="15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5.75" customHeight="1" x14ac:dyDescent="0.3">
      <c r="A191" s="154"/>
      <c r="B191" s="154"/>
      <c r="C191" s="154"/>
      <c r="D191" s="154"/>
      <c r="E191" s="154"/>
      <c r="F191" s="15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5.75" customHeight="1" x14ac:dyDescent="0.3">
      <c r="A192" s="154"/>
      <c r="B192" s="154"/>
      <c r="C192" s="154"/>
      <c r="D192" s="154"/>
      <c r="E192" s="154"/>
      <c r="F192" s="15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5.75" customHeight="1" x14ac:dyDescent="0.3">
      <c r="A193" s="154"/>
      <c r="B193" s="154"/>
      <c r="C193" s="154"/>
      <c r="D193" s="154"/>
      <c r="E193" s="154"/>
      <c r="F193" s="15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5.75" customHeight="1" x14ac:dyDescent="0.3">
      <c r="A194" s="154"/>
      <c r="B194" s="154"/>
      <c r="C194" s="154"/>
      <c r="D194" s="154"/>
      <c r="E194" s="154"/>
      <c r="F194" s="15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5.75" customHeight="1" x14ac:dyDescent="0.3">
      <c r="A195" s="154"/>
      <c r="B195" s="154"/>
      <c r="C195" s="154"/>
      <c r="D195" s="154"/>
      <c r="E195" s="154"/>
      <c r="F195" s="15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5.75" customHeight="1" x14ac:dyDescent="0.3">
      <c r="A196" s="154"/>
      <c r="B196" s="154"/>
      <c r="C196" s="154"/>
      <c r="D196" s="154"/>
      <c r="E196" s="154"/>
      <c r="F196" s="15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5.75" customHeight="1" x14ac:dyDescent="0.3">
      <c r="A197" s="154"/>
      <c r="B197" s="154"/>
      <c r="C197" s="154"/>
      <c r="D197" s="154"/>
      <c r="E197" s="154"/>
      <c r="F197" s="15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5.75" customHeight="1" x14ac:dyDescent="0.3">
      <c r="A198" s="154"/>
      <c r="B198" s="154"/>
      <c r="C198" s="154"/>
      <c r="D198" s="154"/>
      <c r="E198" s="154"/>
      <c r="F198" s="15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5.75" customHeight="1" x14ac:dyDescent="0.3">
      <c r="A199" s="154"/>
      <c r="B199" s="154"/>
      <c r="C199" s="154"/>
      <c r="D199" s="154"/>
      <c r="E199" s="154"/>
      <c r="F199" s="15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5.75" customHeight="1" x14ac:dyDescent="0.3">
      <c r="A200" s="154"/>
      <c r="B200" s="154"/>
      <c r="C200" s="154"/>
      <c r="D200" s="154"/>
      <c r="E200" s="154"/>
      <c r="F200" s="15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5.75" customHeight="1" x14ac:dyDescent="0.3">
      <c r="A201" s="154"/>
      <c r="B201" s="154"/>
      <c r="C201" s="154"/>
      <c r="D201" s="154"/>
      <c r="E201" s="154"/>
      <c r="F201" s="15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5.75" customHeight="1" x14ac:dyDescent="0.3">
      <c r="A202" s="154"/>
      <c r="B202" s="154"/>
      <c r="C202" s="154"/>
      <c r="D202" s="154"/>
      <c r="E202" s="154"/>
      <c r="F202" s="15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5.75" customHeight="1" x14ac:dyDescent="0.3">
      <c r="A203" s="154"/>
      <c r="B203" s="154"/>
      <c r="C203" s="154"/>
      <c r="D203" s="154"/>
      <c r="E203" s="154"/>
      <c r="F203" s="15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5.75" customHeight="1" x14ac:dyDescent="0.3">
      <c r="A204" s="154"/>
      <c r="B204" s="154"/>
      <c r="C204" s="154"/>
      <c r="D204" s="154"/>
      <c r="E204" s="154"/>
      <c r="F204" s="15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5.75" customHeight="1" x14ac:dyDescent="0.3">
      <c r="A205" s="154"/>
      <c r="B205" s="154"/>
      <c r="C205" s="154"/>
      <c r="D205" s="154"/>
      <c r="E205" s="154"/>
      <c r="F205" s="15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5.75" customHeight="1" x14ac:dyDescent="0.3">
      <c r="A206" s="154"/>
      <c r="B206" s="154"/>
      <c r="C206" s="154"/>
      <c r="D206" s="154"/>
      <c r="E206" s="154"/>
      <c r="F206" s="15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5.75" customHeight="1" x14ac:dyDescent="0.3">
      <c r="A207" s="154"/>
      <c r="B207" s="154"/>
      <c r="C207" s="154"/>
      <c r="D207" s="154"/>
      <c r="E207" s="154"/>
      <c r="F207" s="15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5.75" customHeight="1" x14ac:dyDescent="0.3">
      <c r="A208" s="154"/>
      <c r="B208" s="154"/>
      <c r="C208" s="154"/>
      <c r="D208" s="154"/>
      <c r="E208" s="154"/>
      <c r="F208" s="15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5.75" customHeight="1" x14ac:dyDescent="0.3">
      <c r="A209" s="154"/>
      <c r="B209" s="154"/>
      <c r="C209" s="154"/>
      <c r="D209" s="154"/>
      <c r="E209" s="154"/>
      <c r="F209" s="15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5.75" customHeight="1" x14ac:dyDescent="0.3">
      <c r="A210" s="154"/>
      <c r="B210" s="154"/>
      <c r="C210" s="154"/>
      <c r="D210" s="154"/>
      <c r="E210" s="154"/>
      <c r="F210" s="15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5.75" customHeight="1" x14ac:dyDescent="0.3">
      <c r="A211" s="154"/>
      <c r="B211" s="154"/>
      <c r="C211" s="154"/>
      <c r="D211" s="154"/>
      <c r="E211" s="154"/>
      <c r="F211" s="15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5.75" customHeight="1" x14ac:dyDescent="0.3">
      <c r="A212" s="154"/>
      <c r="B212" s="154"/>
      <c r="C212" s="154"/>
      <c r="D212" s="154"/>
      <c r="E212" s="154"/>
      <c r="F212" s="15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5.75" customHeight="1" x14ac:dyDescent="0.3">
      <c r="A213" s="154"/>
      <c r="B213" s="154"/>
      <c r="C213" s="154"/>
      <c r="D213" s="154"/>
      <c r="E213" s="154"/>
      <c r="F213" s="15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5.75" customHeight="1" x14ac:dyDescent="0.3">
      <c r="A214" s="154"/>
      <c r="B214" s="154"/>
      <c r="C214" s="154"/>
      <c r="D214" s="154"/>
      <c r="E214" s="154"/>
      <c r="F214" s="15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5.75" customHeight="1" x14ac:dyDescent="0.3">
      <c r="A215" s="154"/>
      <c r="B215" s="154"/>
      <c r="C215" s="154"/>
      <c r="D215" s="154"/>
      <c r="E215" s="154"/>
      <c r="F215" s="15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5.75" customHeight="1" x14ac:dyDescent="0.3">
      <c r="A216" s="154"/>
      <c r="B216" s="154"/>
      <c r="C216" s="154"/>
      <c r="D216" s="154"/>
      <c r="E216" s="154"/>
      <c r="F216" s="15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5.75" customHeight="1" x14ac:dyDescent="0.3">
      <c r="A217" s="154"/>
      <c r="B217" s="154"/>
      <c r="C217" s="154"/>
      <c r="D217" s="154"/>
      <c r="E217" s="154"/>
      <c r="F217" s="15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5.75" customHeight="1" x14ac:dyDescent="0.3">
      <c r="A218" s="154"/>
      <c r="B218" s="154"/>
      <c r="C218" s="154"/>
      <c r="D218" s="154"/>
      <c r="E218" s="154"/>
      <c r="F218" s="15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5.75" customHeight="1" x14ac:dyDescent="0.3">
      <c r="A219" s="154"/>
      <c r="B219" s="154"/>
      <c r="C219" s="154"/>
      <c r="D219" s="154"/>
      <c r="E219" s="154"/>
      <c r="F219" s="15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5.75" customHeight="1" x14ac:dyDescent="0.3">
      <c r="A220" s="154"/>
      <c r="B220" s="154"/>
      <c r="C220" s="154"/>
      <c r="D220" s="154"/>
      <c r="E220" s="154"/>
      <c r="F220" s="15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5.75" customHeight="1" x14ac:dyDescent="0.3">
      <c r="A221" s="154"/>
      <c r="B221" s="154"/>
      <c r="C221" s="154"/>
      <c r="D221" s="154"/>
      <c r="E221" s="154"/>
      <c r="F221" s="15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5.75" customHeight="1" x14ac:dyDescent="0.3">
      <c r="A222" s="154"/>
      <c r="B222" s="154"/>
      <c r="C222" s="154"/>
      <c r="D222" s="154"/>
      <c r="E222" s="154"/>
      <c r="F222" s="15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5.75" customHeight="1" x14ac:dyDescent="0.3">
      <c r="A223" s="154"/>
      <c r="B223" s="154"/>
      <c r="C223" s="154"/>
      <c r="D223" s="154"/>
      <c r="E223" s="154"/>
      <c r="F223" s="15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5.75" customHeight="1" x14ac:dyDescent="0.3">
      <c r="A224" s="154"/>
      <c r="B224" s="154"/>
      <c r="C224" s="154"/>
      <c r="D224" s="154"/>
      <c r="E224" s="154"/>
      <c r="F224" s="15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5.75" customHeight="1" x14ac:dyDescent="0.3">
      <c r="A225" s="154"/>
      <c r="B225" s="154"/>
      <c r="C225" s="154"/>
      <c r="D225" s="154"/>
      <c r="E225" s="154"/>
      <c r="F225" s="15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5.75" customHeight="1" x14ac:dyDescent="0.3">
      <c r="A226" s="154"/>
      <c r="B226" s="154"/>
      <c r="C226" s="154"/>
      <c r="D226" s="154"/>
      <c r="E226" s="154"/>
      <c r="F226" s="15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5.75" customHeight="1" x14ac:dyDescent="0.3">
      <c r="A227" s="154"/>
      <c r="B227" s="154"/>
      <c r="C227" s="154"/>
      <c r="D227" s="154"/>
      <c r="E227" s="154"/>
      <c r="F227" s="15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5.75" customHeight="1" x14ac:dyDescent="0.3">
      <c r="A228" s="154"/>
      <c r="B228" s="154"/>
      <c r="C228" s="154"/>
      <c r="D228" s="154"/>
      <c r="E228" s="154"/>
      <c r="F228" s="15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5.75" customHeight="1" x14ac:dyDescent="0.3">
      <c r="A229" s="154"/>
      <c r="B229" s="154"/>
      <c r="C229" s="154"/>
      <c r="D229" s="154"/>
      <c r="E229" s="154"/>
      <c r="F229" s="15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5.75" customHeight="1" x14ac:dyDescent="0.3">
      <c r="A230" s="154"/>
      <c r="B230" s="154"/>
      <c r="C230" s="154"/>
      <c r="D230" s="154"/>
      <c r="E230" s="154"/>
      <c r="F230" s="15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5.75" customHeight="1" x14ac:dyDescent="0.3">
      <c r="A231" s="154"/>
      <c r="B231" s="154"/>
      <c r="C231" s="154"/>
      <c r="D231" s="154"/>
      <c r="E231" s="154"/>
      <c r="F231" s="15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5.75" customHeight="1" x14ac:dyDescent="0.3">
      <c r="A232" s="154"/>
      <c r="B232" s="154"/>
      <c r="C232" s="154"/>
      <c r="D232" s="154"/>
      <c r="E232" s="154"/>
      <c r="F232" s="15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5.75" customHeight="1" x14ac:dyDescent="0.3">
      <c r="A233" s="154"/>
      <c r="B233" s="154"/>
      <c r="C233" s="154"/>
      <c r="D233" s="154"/>
      <c r="E233" s="154"/>
      <c r="F233" s="15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5.75" customHeight="1" x14ac:dyDescent="0.3">
      <c r="A234" s="154"/>
      <c r="B234" s="154"/>
      <c r="C234" s="154"/>
      <c r="D234" s="154"/>
      <c r="E234" s="154"/>
      <c r="F234" s="15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5.75" customHeight="1" x14ac:dyDescent="0.3">
      <c r="A235" s="154"/>
      <c r="B235" s="154"/>
      <c r="C235" s="154"/>
      <c r="D235" s="154"/>
      <c r="E235" s="154"/>
      <c r="F235" s="15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5.75" customHeight="1" x14ac:dyDescent="0.3">
      <c r="A236" s="154"/>
      <c r="B236" s="154"/>
      <c r="C236" s="154"/>
      <c r="D236" s="154"/>
      <c r="E236" s="154"/>
      <c r="F236" s="15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5.75" customHeight="1" x14ac:dyDescent="0.3">
      <c r="A237" s="154"/>
      <c r="B237" s="154"/>
      <c r="C237" s="154"/>
      <c r="D237" s="154"/>
      <c r="E237" s="154"/>
      <c r="F237" s="15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5.75" customHeight="1" x14ac:dyDescent="0.3">
      <c r="A238" s="154"/>
      <c r="B238" s="154"/>
      <c r="C238" s="154"/>
      <c r="D238" s="154"/>
      <c r="E238" s="154"/>
      <c r="F238" s="15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5.75" customHeight="1" x14ac:dyDescent="0.3">
      <c r="A239" s="154"/>
      <c r="B239" s="154"/>
      <c r="C239" s="154"/>
      <c r="D239" s="154"/>
      <c r="E239" s="154"/>
      <c r="F239" s="15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5.75" customHeight="1" x14ac:dyDescent="0.3">
      <c r="A240" s="154"/>
      <c r="B240" s="154"/>
      <c r="C240" s="154"/>
      <c r="D240" s="154"/>
      <c r="E240" s="154"/>
      <c r="F240" s="15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5.75" customHeight="1" x14ac:dyDescent="0.3">
      <c r="A241" s="154"/>
      <c r="B241" s="154"/>
      <c r="C241" s="154"/>
      <c r="D241" s="154"/>
      <c r="E241" s="154"/>
      <c r="F241" s="15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5.75" customHeight="1" x14ac:dyDescent="0.3">
      <c r="A242" s="154"/>
      <c r="B242" s="154"/>
      <c r="C242" s="154"/>
      <c r="D242" s="154"/>
      <c r="E242" s="154"/>
      <c r="F242" s="15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5.75" customHeight="1" x14ac:dyDescent="0.3">
      <c r="A243" s="154"/>
      <c r="B243" s="154"/>
      <c r="C243" s="154"/>
      <c r="D243" s="154"/>
      <c r="E243" s="154"/>
      <c r="F243" s="15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5.75" customHeight="1" x14ac:dyDescent="0.3">
      <c r="A244" s="154"/>
      <c r="B244" s="154"/>
      <c r="C244" s="154"/>
      <c r="D244" s="154"/>
      <c r="E244" s="154"/>
      <c r="F244" s="15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5.75" customHeight="1" x14ac:dyDescent="0.3">
      <c r="A245" s="154"/>
      <c r="B245" s="154"/>
      <c r="C245" s="154"/>
      <c r="D245" s="154"/>
      <c r="E245" s="154"/>
      <c r="F245" s="15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5.75" customHeight="1" x14ac:dyDescent="0.3">
      <c r="A246" s="154"/>
      <c r="B246" s="154"/>
      <c r="C246" s="154"/>
      <c r="D246" s="154"/>
      <c r="E246" s="154"/>
      <c r="F246" s="15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5.75" customHeight="1" x14ac:dyDescent="0.3">
      <c r="A247" s="154"/>
      <c r="B247" s="154"/>
      <c r="C247" s="154"/>
      <c r="D247" s="154"/>
      <c r="E247" s="154"/>
      <c r="F247" s="15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5.75" customHeight="1" x14ac:dyDescent="0.3">
      <c r="A248" s="154"/>
      <c r="B248" s="154"/>
      <c r="C248" s="154"/>
      <c r="D248" s="154"/>
      <c r="E248" s="154"/>
      <c r="F248" s="15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5.75" customHeight="1" x14ac:dyDescent="0.3">
      <c r="A249" s="154"/>
      <c r="B249" s="154"/>
      <c r="C249" s="154"/>
      <c r="D249" s="154"/>
      <c r="E249" s="154"/>
      <c r="F249" s="15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5.75" customHeight="1" x14ac:dyDescent="0.3">
      <c r="A250" s="154"/>
      <c r="B250" s="154"/>
      <c r="C250" s="154"/>
      <c r="D250" s="154"/>
      <c r="E250" s="154"/>
      <c r="F250" s="15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5.75" customHeight="1" x14ac:dyDescent="0.3">
      <c r="A251" s="154"/>
      <c r="B251" s="154"/>
      <c r="C251" s="154"/>
      <c r="D251" s="154"/>
      <c r="E251" s="154"/>
      <c r="F251" s="15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5.75" customHeight="1" x14ac:dyDescent="0.3">
      <c r="A252" s="154"/>
      <c r="B252" s="154"/>
      <c r="C252" s="154"/>
      <c r="D252" s="154"/>
      <c r="E252" s="154"/>
      <c r="F252" s="15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5.75" customHeight="1" x14ac:dyDescent="0.3">
      <c r="A253" s="154"/>
      <c r="B253" s="154"/>
      <c r="C253" s="154"/>
      <c r="D253" s="154"/>
      <c r="E253" s="154"/>
      <c r="F253" s="15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5.75" customHeight="1" x14ac:dyDescent="0.3">
      <c r="A254" s="154"/>
      <c r="B254" s="154"/>
      <c r="C254" s="154"/>
      <c r="D254" s="154"/>
      <c r="E254" s="154"/>
      <c r="F254" s="15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5.75" customHeight="1" x14ac:dyDescent="0.3">
      <c r="A255" s="154"/>
      <c r="B255" s="154"/>
      <c r="C255" s="154"/>
      <c r="D255" s="154"/>
      <c r="E255" s="154"/>
      <c r="F255" s="15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5.75" customHeight="1" x14ac:dyDescent="0.3">
      <c r="A256" s="154"/>
      <c r="B256" s="154"/>
      <c r="C256" s="154"/>
      <c r="D256" s="154"/>
      <c r="E256" s="154"/>
      <c r="F256" s="15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5.75" customHeight="1" x14ac:dyDescent="0.3">
      <c r="A257" s="154"/>
      <c r="B257" s="154"/>
      <c r="C257" s="154"/>
      <c r="D257" s="154"/>
      <c r="E257" s="154"/>
      <c r="F257" s="15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5.75" customHeight="1" x14ac:dyDescent="0.3">
      <c r="A258" s="154"/>
      <c r="B258" s="154"/>
      <c r="C258" s="154"/>
      <c r="D258" s="154"/>
      <c r="E258" s="154"/>
      <c r="F258" s="15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5.75" customHeight="1" x14ac:dyDescent="0.3">
      <c r="A259" s="154"/>
      <c r="B259" s="154"/>
      <c r="C259" s="154"/>
      <c r="D259" s="154"/>
      <c r="E259" s="154"/>
      <c r="F259" s="15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5.75" customHeight="1" x14ac:dyDescent="0.3">
      <c r="A260" s="154"/>
      <c r="B260" s="154"/>
      <c r="C260" s="154"/>
      <c r="D260" s="154"/>
      <c r="E260" s="154"/>
      <c r="F260" s="15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5.75" customHeight="1" x14ac:dyDescent="0.3">
      <c r="A261" s="154"/>
      <c r="B261" s="154"/>
      <c r="C261" s="154"/>
      <c r="D261" s="154"/>
      <c r="E261" s="154"/>
      <c r="F261" s="15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5.75" customHeight="1" x14ac:dyDescent="0.3">
      <c r="A262" s="154"/>
      <c r="B262" s="154"/>
      <c r="C262" s="154"/>
      <c r="D262" s="154"/>
      <c r="E262" s="154"/>
      <c r="F262" s="15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5.75" customHeight="1" x14ac:dyDescent="0.3">
      <c r="A263" s="154"/>
      <c r="B263" s="154"/>
      <c r="C263" s="154"/>
      <c r="D263" s="154"/>
      <c r="E263" s="154"/>
      <c r="F263" s="15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5.75" customHeight="1" x14ac:dyDescent="0.3">
      <c r="A264" s="154"/>
      <c r="B264" s="154"/>
      <c r="C264" s="154"/>
      <c r="D264" s="154"/>
      <c r="E264" s="154"/>
      <c r="F264" s="15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5.75" customHeight="1" x14ac:dyDescent="0.3">
      <c r="A265" s="154"/>
      <c r="B265" s="154"/>
      <c r="C265" s="154"/>
      <c r="D265" s="154"/>
      <c r="E265" s="154"/>
      <c r="F265" s="15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5.75" customHeight="1" x14ac:dyDescent="0.3">
      <c r="A266" s="154"/>
      <c r="B266" s="154"/>
      <c r="C266" s="154"/>
      <c r="D266" s="154"/>
      <c r="E266" s="154"/>
      <c r="F266" s="15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5.75" customHeight="1" x14ac:dyDescent="0.3">
      <c r="A267" s="154"/>
      <c r="B267" s="154"/>
      <c r="C267" s="154"/>
      <c r="D267" s="154"/>
      <c r="E267" s="154"/>
      <c r="F267" s="15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5.75" customHeight="1" x14ac:dyDescent="0.3">
      <c r="A268" s="154"/>
      <c r="B268" s="154"/>
      <c r="C268" s="154"/>
      <c r="D268" s="154"/>
      <c r="E268" s="154"/>
      <c r="F268" s="15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5.75" customHeight="1" x14ac:dyDescent="0.3">
      <c r="A269" s="154"/>
      <c r="B269" s="154"/>
      <c r="C269" s="154"/>
      <c r="D269" s="154"/>
      <c r="E269" s="154"/>
      <c r="F269" s="15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5.75" customHeight="1" x14ac:dyDescent="0.3">
      <c r="A270" s="154"/>
      <c r="B270" s="154"/>
      <c r="C270" s="154"/>
      <c r="D270" s="154"/>
      <c r="E270" s="154"/>
      <c r="F270" s="15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5.75" customHeight="1" x14ac:dyDescent="0.3">
      <c r="A271" s="154"/>
      <c r="B271" s="154"/>
      <c r="C271" s="154"/>
      <c r="D271" s="154"/>
      <c r="E271" s="154"/>
      <c r="F271" s="15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5.75" customHeight="1" x14ac:dyDescent="0.3">
      <c r="A272" s="154"/>
      <c r="B272" s="154"/>
      <c r="C272" s="154"/>
      <c r="D272" s="154"/>
      <c r="E272" s="154"/>
      <c r="F272" s="15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5.75" customHeight="1" x14ac:dyDescent="0.3">
      <c r="A273" s="154"/>
      <c r="B273" s="154"/>
      <c r="C273" s="154"/>
      <c r="D273" s="154"/>
      <c r="E273" s="154"/>
      <c r="F273" s="15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5.75" customHeight="1" x14ac:dyDescent="0.3">
      <c r="A274" s="154"/>
      <c r="B274" s="154"/>
      <c r="C274" s="154"/>
      <c r="D274" s="154"/>
      <c r="E274" s="154"/>
      <c r="F274" s="15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5.75" customHeight="1" x14ac:dyDescent="0.3">
      <c r="A275" s="154"/>
      <c r="B275" s="154"/>
      <c r="C275" s="154"/>
      <c r="D275" s="154"/>
      <c r="E275" s="154"/>
      <c r="F275" s="15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5.75" customHeight="1" x14ac:dyDescent="0.3">
      <c r="A276" s="154"/>
      <c r="B276" s="154"/>
      <c r="C276" s="154"/>
      <c r="D276" s="154"/>
      <c r="E276" s="154"/>
      <c r="F276" s="15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5.75" customHeight="1" x14ac:dyDescent="0.3">
      <c r="A277" s="154"/>
      <c r="B277" s="154"/>
      <c r="C277" s="154"/>
      <c r="D277" s="154"/>
      <c r="E277" s="154"/>
      <c r="F277" s="15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5.75" customHeight="1" x14ac:dyDescent="0.3">
      <c r="A278" s="154"/>
      <c r="B278" s="154"/>
      <c r="C278" s="154"/>
      <c r="D278" s="154"/>
      <c r="E278" s="154"/>
      <c r="F278" s="15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5.75" customHeight="1" x14ac:dyDescent="0.3">
      <c r="A279" s="154"/>
      <c r="B279" s="154"/>
      <c r="C279" s="154"/>
      <c r="D279" s="154"/>
      <c r="E279" s="154"/>
      <c r="F279" s="15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5.75" customHeight="1" x14ac:dyDescent="0.3">
      <c r="A280" s="154"/>
      <c r="B280" s="154"/>
      <c r="C280" s="154"/>
      <c r="D280" s="154"/>
      <c r="E280" s="154"/>
      <c r="F280" s="15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5.75" customHeight="1" x14ac:dyDescent="0.3">
      <c r="A281" s="154"/>
      <c r="B281" s="154"/>
      <c r="C281" s="154"/>
      <c r="D281" s="154"/>
      <c r="E281" s="154"/>
      <c r="F281" s="15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5.75" customHeight="1" x14ac:dyDescent="0.3">
      <c r="A282" s="154"/>
      <c r="B282" s="154"/>
      <c r="C282" s="154"/>
      <c r="D282" s="154"/>
      <c r="E282" s="154"/>
      <c r="F282" s="15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5.75" customHeight="1" x14ac:dyDescent="0.3">
      <c r="A283" s="154"/>
      <c r="B283" s="154"/>
      <c r="C283" s="154"/>
      <c r="D283" s="154"/>
      <c r="E283" s="154"/>
      <c r="F283" s="15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5.75" customHeight="1" x14ac:dyDescent="0.3">
      <c r="A284" s="154"/>
      <c r="B284" s="154"/>
      <c r="C284" s="154"/>
      <c r="D284" s="154"/>
      <c r="E284" s="154"/>
      <c r="F284" s="15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5.75" customHeight="1" x14ac:dyDescent="0.3">
      <c r="A285" s="154"/>
      <c r="B285" s="154"/>
      <c r="C285" s="154"/>
      <c r="D285" s="154"/>
      <c r="E285" s="154"/>
      <c r="F285" s="15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5.75" customHeight="1" x14ac:dyDescent="0.3">
      <c r="A286" s="154"/>
      <c r="B286" s="154"/>
      <c r="C286" s="154"/>
      <c r="D286" s="154"/>
      <c r="E286" s="154"/>
      <c r="F286" s="15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5.75" customHeight="1" x14ac:dyDescent="0.3">
      <c r="A287" s="154"/>
      <c r="B287" s="154"/>
      <c r="C287" s="154"/>
      <c r="D287" s="154"/>
      <c r="E287" s="154"/>
      <c r="F287" s="15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5.75" customHeight="1" x14ac:dyDescent="0.3">
      <c r="A288" s="154"/>
      <c r="B288" s="154"/>
      <c r="C288" s="154"/>
      <c r="D288" s="154"/>
      <c r="E288" s="154"/>
      <c r="F288" s="15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5.75" customHeight="1" x14ac:dyDescent="0.3">
      <c r="A289" s="154"/>
      <c r="B289" s="154"/>
      <c r="C289" s="154"/>
      <c r="D289" s="154"/>
      <c r="E289" s="154"/>
      <c r="F289" s="15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5.75" customHeight="1" x14ac:dyDescent="0.3">
      <c r="A290" s="154"/>
      <c r="B290" s="154"/>
      <c r="C290" s="154"/>
      <c r="D290" s="154"/>
      <c r="E290" s="154"/>
      <c r="F290" s="15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5.75" customHeight="1" x14ac:dyDescent="0.3">
      <c r="A291" s="154"/>
      <c r="B291" s="154"/>
      <c r="C291" s="154"/>
      <c r="D291" s="154"/>
      <c r="E291" s="154"/>
      <c r="F291" s="15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5.75" customHeight="1" x14ac:dyDescent="0.3">
      <c r="A292" s="154"/>
      <c r="B292" s="154"/>
      <c r="C292" s="154"/>
      <c r="D292" s="154"/>
      <c r="E292" s="154"/>
      <c r="F292" s="15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5.75" customHeight="1" x14ac:dyDescent="0.3">
      <c r="A293" s="154"/>
      <c r="B293" s="154"/>
      <c r="C293" s="154"/>
      <c r="D293" s="154"/>
      <c r="E293" s="154"/>
      <c r="F293" s="15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5.75" customHeight="1" x14ac:dyDescent="0.3">
      <c r="A294" s="154"/>
      <c r="B294" s="154"/>
      <c r="C294" s="154"/>
      <c r="D294" s="154"/>
      <c r="E294" s="154"/>
      <c r="F294" s="15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5.75" customHeight="1" x14ac:dyDescent="0.3">
      <c r="A295" s="154"/>
      <c r="B295" s="154"/>
      <c r="C295" s="154"/>
      <c r="D295" s="154"/>
      <c r="E295" s="154"/>
      <c r="F295" s="15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5.75" customHeight="1" x14ac:dyDescent="0.3">
      <c r="A296" s="154"/>
      <c r="B296" s="154"/>
      <c r="C296" s="154"/>
      <c r="D296" s="154"/>
      <c r="E296" s="154"/>
      <c r="F296" s="15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5.75" customHeight="1" x14ac:dyDescent="0.3">
      <c r="A297" s="154"/>
      <c r="B297" s="154"/>
      <c r="C297" s="154"/>
      <c r="D297" s="154"/>
      <c r="E297" s="154"/>
      <c r="F297" s="15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5.75" customHeight="1" x14ac:dyDescent="0.3">
      <c r="A298" s="154"/>
      <c r="B298" s="154"/>
      <c r="C298" s="154"/>
      <c r="D298" s="154"/>
      <c r="E298" s="154"/>
      <c r="F298" s="15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5.75" customHeight="1" x14ac:dyDescent="0.3">
      <c r="A299" s="154"/>
      <c r="B299" s="154"/>
      <c r="C299" s="154"/>
      <c r="D299" s="154"/>
      <c r="E299" s="154"/>
      <c r="F299" s="15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5.75" customHeight="1" x14ac:dyDescent="0.3">
      <c r="A300" s="154"/>
      <c r="B300" s="154"/>
      <c r="C300" s="154"/>
      <c r="D300" s="154"/>
      <c r="E300" s="154"/>
      <c r="F300" s="15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5.75" customHeight="1" x14ac:dyDescent="0.3">
      <c r="A301" s="154"/>
      <c r="B301" s="154"/>
      <c r="C301" s="154"/>
      <c r="D301" s="154"/>
      <c r="E301" s="154"/>
      <c r="F301" s="15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5.75" customHeight="1" x14ac:dyDescent="0.3">
      <c r="A302" s="154"/>
      <c r="B302" s="154"/>
      <c r="C302" s="154"/>
      <c r="D302" s="154"/>
      <c r="E302" s="154"/>
      <c r="F302" s="15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5.75" customHeight="1" x14ac:dyDescent="0.3">
      <c r="A303" s="154"/>
      <c r="B303" s="154"/>
      <c r="C303" s="154"/>
      <c r="D303" s="154"/>
      <c r="E303" s="154"/>
      <c r="F303" s="15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5.75" customHeight="1" x14ac:dyDescent="0.3">
      <c r="A304" s="154"/>
      <c r="B304" s="154"/>
      <c r="C304" s="154"/>
      <c r="D304" s="154"/>
      <c r="E304" s="154"/>
      <c r="F304" s="15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5.75" customHeight="1" x14ac:dyDescent="0.3">
      <c r="A305" s="154"/>
      <c r="B305" s="154"/>
      <c r="C305" s="154"/>
      <c r="D305" s="154"/>
      <c r="E305" s="154"/>
      <c r="F305" s="15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5.75" customHeight="1" x14ac:dyDescent="0.3">
      <c r="A306" s="154"/>
      <c r="B306" s="154"/>
      <c r="C306" s="154"/>
      <c r="D306" s="154"/>
      <c r="E306" s="154"/>
      <c r="F306" s="15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5.75" customHeight="1" x14ac:dyDescent="0.3">
      <c r="A307" s="154"/>
      <c r="B307" s="154"/>
      <c r="C307" s="154"/>
      <c r="D307" s="154"/>
      <c r="E307" s="154"/>
      <c r="F307" s="15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5.75" customHeight="1" x14ac:dyDescent="0.3">
      <c r="A308" s="154"/>
      <c r="B308" s="154"/>
      <c r="C308" s="154"/>
      <c r="D308" s="154"/>
      <c r="E308" s="154"/>
      <c r="F308" s="15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5.75" customHeight="1" x14ac:dyDescent="0.3">
      <c r="A309" s="154"/>
      <c r="B309" s="154"/>
      <c r="C309" s="154"/>
      <c r="D309" s="154"/>
      <c r="E309" s="154"/>
      <c r="F309" s="15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5.75" customHeight="1" x14ac:dyDescent="0.3">
      <c r="A310" s="154"/>
      <c r="B310" s="154"/>
      <c r="C310" s="154"/>
      <c r="D310" s="154"/>
      <c r="E310" s="154"/>
      <c r="F310" s="15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5.75" customHeight="1" x14ac:dyDescent="0.3">
      <c r="A311" s="154"/>
      <c r="B311" s="154"/>
      <c r="C311" s="154"/>
      <c r="D311" s="154"/>
      <c r="E311" s="154"/>
      <c r="F311" s="15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5.75" customHeight="1" x14ac:dyDescent="0.3">
      <c r="A312" s="154"/>
      <c r="B312" s="154"/>
      <c r="C312" s="154"/>
      <c r="D312" s="154"/>
      <c r="E312" s="154"/>
      <c r="F312" s="15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5.75" customHeight="1" x14ac:dyDescent="0.3">
      <c r="A313" s="154"/>
      <c r="B313" s="154"/>
      <c r="C313" s="154"/>
      <c r="D313" s="154"/>
      <c r="E313" s="154"/>
      <c r="F313" s="15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5.75" customHeight="1" x14ac:dyDescent="0.3">
      <c r="A314" s="154"/>
      <c r="B314" s="154"/>
      <c r="C314" s="154"/>
      <c r="D314" s="154"/>
      <c r="E314" s="154"/>
      <c r="F314" s="15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5.75" customHeight="1" x14ac:dyDescent="0.3">
      <c r="A315" s="154"/>
      <c r="B315" s="154"/>
      <c r="C315" s="154"/>
      <c r="D315" s="154"/>
      <c r="E315" s="154"/>
      <c r="F315" s="15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5.75" customHeight="1" x14ac:dyDescent="0.3">
      <c r="A316" s="154"/>
      <c r="B316" s="154"/>
      <c r="C316" s="154"/>
      <c r="D316" s="154"/>
      <c r="E316" s="154"/>
      <c r="F316" s="15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5.75" customHeight="1" x14ac:dyDescent="0.3">
      <c r="A317" s="154"/>
      <c r="B317" s="154"/>
      <c r="C317" s="154"/>
      <c r="D317" s="154"/>
      <c r="E317" s="154"/>
      <c r="F317" s="15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5.75" customHeight="1" x14ac:dyDescent="0.3">
      <c r="A318" s="154"/>
      <c r="B318" s="154"/>
      <c r="C318" s="154"/>
      <c r="D318" s="154"/>
      <c r="E318" s="154"/>
      <c r="F318" s="15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5.75" customHeight="1" x14ac:dyDescent="0.3">
      <c r="A319" s="154"/>
      <c r="B319" s="154"/>
      <c r="C319" s="154"/>
      <c r="D319" s="154"/>
      <c r="E319" s="154"/>
      <c r="F319" s="15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5.75" customHeight="1" x14ac:dyDescent="0.3">
      <c r="A320" s="154"/>
      <c r="B320" s="154"/>
      <c r="C320" s="154"/>
      <c r="D320" s="154"/>
      <c r="E320" s="154"/>
      <c r="F320" s="15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5.75" customHeight="1" x14ac:dyDescent="0.3">
      <c r="A321" s="154"/>
      <c r="B321" s="154"/>
      <c r="C321" s="154"/>
      <c r="D321" s="154"/>
      <c r="E321" s="154"/>
      <c r="F321" s="15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5.75" customHeight="1" x14ac:dyDescent="0.3">
      <c r="A322" s="154"/>
      <c r="B322" s="154"/>
      <c r="C322" s="154"/>
      <c r="D322" s="154"/>
      <c r="E322" s="154"/>
      <c r="F322" s="15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5.75" customHeight="1" x14ac:dyDescent="0.3">
      <c r="A323" s="154"/>
      <c r="B323" s="154"/>
      <c r="C323" s="154"/>
      <c r="D323" s="154"/>
      <c r="E323" s="154"/>
      <c r="F323" s="15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5.75" customHeight="1" x14ac:dyDescent="0.3">
      <c r="A324" s="154"/>
      <c r="B324" s="154"/>
      <c r="C324" s="154"/>
      <c r="D324" s="154"/>
      <c r="E324" s="154"/>
      <c r="F324" s="15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5.75" customHeight="1" x14ac:dyDescent="0.3">
      <c r="A325" s="154"/>
      <c r="B325" s="154"/>
      <c r="C325" s="154"/>
      <c r="D325" s="154"/>
      <c r="E325" s="154"/>
      <c r="F325" s="15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5.75" customHeight="1" x14ac:dyDescent="0.3">
      <c r="A326" s="154"/>
      <c r="B326" s="154"/>
      <c r="C326" s="154"/>
      <c r="D326" s="154"/>
      <c r="E326" s="154"/>
      <c r="F326" s="15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5.75" customHeight="1" x14ac:dyDescent="0.3">
      <c r="A327" s="154"/>
      <c r="B327" s="154"/>
      <c r="C327" s="154"/>
      <c r="D327" s="154"/>
      <c r="E327" s="154"/>
      <c r="F327" s="15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5.75" customHeight="1" x14ac:dyDescent="0.3">
      <c r="A328" s="154"/>
      <c r="B328" s="154"/>
      <c r="C328" s="154"/>
      <c r="D328" s="154"/>
      <c r="E328" s="154"/>
      <c r="F328" s="15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5.75" customHeight="1" x14ac:dyDescent="0.3">
      <c r="A329" s="154"/>
      <c r="B329" s="154"/>
      <c r="C329" s="154"/>
      <c r="D329" s="154"/>
      <c r="E329" s="154"/>
      <c r="F329" s="15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5.75" customHeight="1" x14ac:dyDescent="0.3">
      <c r="A330" s="154"/>
      <c r="B330" s="154"/>
      <c r="C330" s="154"/>
      <c r="D330" s="154"/>
      <c r="E330" s="154"/>
      <c r="F330" s="15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5.75" customHeight="1" x14ac:dyDescent="0.3">
      <c r="A331" s="154"/>
      <c r="B331" s="154"/>
      <c r="C331" s="154"/>
      <c r="D331" s="154"/>
      <c r="E331" s="154"/>
      <c r="F331" s="15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5.75" customHeight="1" x14ac:dyDescent="0.3">
      <c r="A332" s="154"/>
      <c r="B332" s="154"/>
      <c r="C332" s="154"/>
      <c r="D332" s="154"/>
      <c r="E332" s="154"/>
      <c r="F332" s="15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5.75" customHeight="1" x14ac:dyDescent="0.3">
      <c r="A333" s="154"/>
      <c r="B333" s="154"/>
      <c r="C333" s="154"/>
      <c r="D333" s="154"/>
      <c r="E333" s="154"/>
      <c r="F333" s="15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5.75" customHeight="1" x14ac:dyDescent="0.3">
      <c r="A334" s="154"/>
      <c r="B334" s="154"/>
      <c r="C334" s="154"/>
      <c r="D334" s="154"/>
      <c r="E334" s="154"/>
      <c r="F334" s="15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5.75" customHeight="1" x14ac:dyDescent="0.3">
      <c r="A335" s="154"/>
      <c r="B335" s="154"/>
      <c r="C335" s="154"/>
      <c r="D335" s="154"/>
      <c r="E335" s="154"/>
      <c r="F335" s="15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5.75" customHeight="1" x14ac:dyDescent="0.3">
      <c r="A336" s="154"/>
      <c r="B336" s="154"/>
      <c r="C336" s="154"/>
      <c r="D336" s="154"/>
      <c r="E336" s="154"/>
      <c r="F336" s="15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5.75" customHeight="1" x14ac:dyDescent="0.3">
      <c r="A337" s="154"/>
      <c r="B337" s="154"/>
      <c r="C337" s="154"/>
      <c r="D337" s="154"/>
      <c r="E337" s="154"/>
      <c r="F337" s="15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5.75" customHeight="1" x14ac:dyDescent="0.3">
      <c r="A338" s="154"/>
      <c r="B338" s="154"/>
      <c r="C338" s="154"/>
      <c r="D338" s="154"/>
      <c r="E338" s="154"/>
      <c r="F338" s="15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5.75" customHeight="1" x14ac:dyDescent="0.3">
      <c r="A339" s="154"/>
      <c r="B339" s="154"/>
      <c r="C339" s="154"/>
      <c r="D339" s="154"/>
      <c r="E339" s="154"/>
      <c r="F339" s="15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5.75" customHeight="1" x14ac:dyDescent="0.3">
      <c r="A340" s="154"/>
      <c r="B340" s="154"/>
      <c r="C340" s="154"/>
      <c r="D340" s="154"/>
      <c r="E340" s="154"/>
      <c r="F340" s="15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5.75" customHeight="1" x14ac:dyDescent="0.3">
      <c r="A341" s="154"/>
      <c r="B341" s="154"/>
      <c r="C341" s="154"/>
      <c r="D341" s="154"/>
      <c r="E341" s="154"/>
      <c r="F341" s="15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5.75" customHeight="1" x14ac:dyDescent="0.3">
      <c r="A342" s="154"/>
      <c r="B342" s="154"/>
      <c r="C342" s="154"/>
      <c r="D342" s="154"/>
      <c r="E342" s="154"/>
      <c r="F342" s="15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5.75" customHeight="1" x14ac:dyDescent="0.3">
      <c r="A343" s="154"/>
      <c r="B343" s="154"/>
      <c r="C343" s="154"/>
      <c r="D343" s="154"/>
      <c r="E343" s="154"/>
      <c r="F343" s="15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5.75" customHeight="1" x14ac:dyDescent="0.3">
      <c r="A344" s="154"/>
      <c r="B344" s="154"/>
      <c r="C344" s="154"/>
      <c r="D344" s="154"/>
      <c r="E344" s="154"/>
      <c r="F344" s="15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5.75" customHeight="1" x14ac:dyDescent="0.3">
      <c r="A345" s="154"/>
      <c r="B345" s="154"/>
      <c r="C345" s="154"/>
      <c r="D345" s="154"/>
      <c r="E345" s="154"/>
      <c r="F345" s="15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5.75" customHeight="1" x14ac:dyDescent="0.3">
      <c r="A346" s="154"/>
      <c r="B346" s="154"/>
      <c r="C346" s="154"/>
      <c r="D346" s="154"/>
      <c r="E346" s="154"/>
      <c r="F346" s="15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5.75" customHeight="1" x14ac:dyDescent="0.3">
      <c r="A347" s="154"/>
      <c r="B347" s="154"/>
      <c r="C347" s="154"/>
      <c r="D347" s="154"/>
      <c r="E347" s="154"/>
      <c r="F347" s="15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5.75" customHeight="1" x14ac:dyDescent="0.3">
      <c r="A348" s="154"/>
      <c r="B348" s="154"/>
      <c r="C348" s="154"/>
      <c r="D348" s="154"/>
      <c r="E348" s="154"/>
      <c r="F348" s="15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5.75" customHeight="1" x14ac:dyDescent="0.3">
      <c r="A349" s="154"/>
      <c r="B349" s="154"/>
      <c r="C349" s="154"/>
      <c r="D349" s="154"/>
      <c r="E349" s="154"/>
      <c r="F349" s="15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5.75" customHeight="1" x14ac:dyDescent="0.3">
      <c r="A350" s="154"/>
      <c r="B350" s="154"/>
      <c r="C350" s="154"/>
      <c r="D350" s="154"/>
      <c r="E350" s="154"/>
      <c r="F350" s="15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5.75" customHeight="1" x14ac:dyDescent="0.3">
      <c r="A351" s="154"/>
      <c r="B351" s="154"/>
      <c r="C351" s="154"/>
      <c r="D351" s="154"/>
      <c r="E351" s="154"/>
      <c r="F351" s="15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5.75" customHeight="1" x14ac:dyDescent="0.3">
      <c r="A352" s="154"/>
      <c r="B352" s="154"/>
      <c r="C352" s="154"/>
      <c r="D352" s="154"/>
      <c r="E352" s="154"/>
      <c r="F352" s="15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5.75" customHeight="1" x14ac:dyDescent="0.3">
      <c r="A353" s="154"/>
      <c r="B353" s="154"/>
      <c r="C353" s="154"/>
      <c r="D353" s="154"/>
      <c r="E353" s="154"/>
      <c r="F353" s="15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5.75" customHeight="1" x14ac:dyDescent="0.3">
      <c r="A354" s="154"/>
      <c r="B354" s="154"/>
      <c r="C354" s="154"/>
      <c r="D354" s="154"/>
      <c r="E354" s="154"/>
      <c r="F354" s="15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5.75" customHeight="1" x14ac:dyDescent="0.3">
      <c r="A355" s="154"/>
      <c r="B355" s="154"/>
      <c r="C355" s="154"/>
      <c r="D355" s="154"/>
      <c r="E355" s="154"/>
      <c r="F355" s="15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5.75" customHeight="1" x14ac:dyDescent="0.3">
      <c r="A356" s="154"/>
      <c r="B356" s="154"/>
      <c r="C356" s="154"/>
      <c r="D356" s="154"/>
      <c r="E356" s="154"/>
      <c r="F356" s="15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5.75" customHeight="1" x14ac:dyDescent="0.3">
      <c r="A357" s="154"/>
      <c r="B357" s="154"/>
      <c r="C357" s="154"/>
      <c r="D357" s="154"/>
      <c r="E357" s="154"/>
      <c r="F357" s="15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5.75" customHeight="1" x14ac:dyDescent="0.3">
      <c r="A358" s="154"/>
      <c r="B358" s="154"/>
      <c r="C358" s="154"/>
      <c r="D358" s="154"/>
      <c r="E358" s="154"/>
      <c r="F358" s="15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5.75" customHeight="1" x14ac:dyDescent="0.3">
      <c r="A359" s="154"/>
      <c r="B359" s="154"/>
      <c r="C359" s="154"/>
      <c r="D359" s="154"/>
      <c r="E359" s="154"/>
      <c r="F359" s="15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5.75" customHeight="1" x14ac:dyDescent="0.3">
      <c r="A360" s="154"/>
      <c r="B360" s="154"/>
      <c r="C360" s="154"/>
      <c r="D360" s="154"/>
      <c r="E360" s="154"/>
      <c r="F360" s="15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5.75" customHeight="1" x14ac:dyDescent="0.3">
      <c r="A361" s="154"/>
      <c r="B361" s="154"/>
      <c r="C361" s="154"/>
      <c r="D361" s="154"/>
      <c r="E361" s="154"/>
      <c r="F361" s="15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5.75" customHeight="1" x14ac:dyDescent="0.3">
      <c r="A362" s="154"/>
      <c r="B362" s="154"/>
      <c r="C362" s="154"/>
      <c r="D362" s="154"/>
      <c r="E362" s="154"/>
      <c r="F362" s="15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5.75" customHeight="1" x14ac:dyDescent="0.3">
      <c r="A363" s="154"/>
      <c r="B363" s="154"/>
      <c r="C363" s="154"/>
      <c r="D363" s="154"/>
      <c r="E363" s="154"/>
      <c r="F363" s="15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5.75" customHeight="1" x14ac:dyDescent="0.3">
      <c r="A364" s="154"/>
      <c r="B364" s="154"/>
      <c r="C364" s="154"/>
      <c r="D364" s="154"/>
      <c r="E364" s="154"/>
      <c r="F364" s="15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5.75" customHeight="1" x14ac:dyDescent="0.3">
      <c r="A365" s="154"/>
      <c r="B365" s="154"/>
      <c r="C365" s="154"/>
      <c r="D365" s="154"/>
      <c r="E365" s="154"/>
      <c r="F365" s="15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5.75" customHeight="1" x14ac:dyDescent="0.3">
      <c r="A366" s="154"/>
      <c r="B366" s="154"/>
      <c r="C366" s="154"/>
      <c r="D366" s="154"/>
      <c r="E366" s="154"/>
      <c r="F366" s="15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5.75" customHeight="1" x14ac:dyDescent="0.3">
      <c r="A367" s="154"/>
      <c r="B367" s="154"/>
      <c r="C367" s="154"/>
      <c r="D367" s="154"/>
      <c r="E367" s="154"/>
      <c r="F367" s="15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5.75" customHeight="1" x14ac:dyDescent="0.3">
      <c r="A368" s="154"/>
      <c r="B368" s="154"/>
      <c r="C368" s="154"/>
      <c r="D368" s="154"/>
      <c r="E368" s="154"/>
      <c r="F368" s="15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5.75" customHeight="1" x14ac:dyDescent="0.3">
      <c r="A369" s="154"/>
      <c r="B369" s="154"/>
      <c r="C369" s="154"/>
      <c r="D369" s="154"/>
      <c r="E369" s="154"/>
      <c r="F369" s="15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5.75" customHeight="1" x14ac:dyDescent="0.3">
      <c r="A370" s="154"/>
      <c r="B370" s="154"/>
      <c r="C370" s="154"/>
      <c r="D370" s="154"/>
      <c r="E370" s="154"/>
      <c r="F370" s="15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5.75" customHeight="1" x14ac:dyDescent="0.3">
      <c r="A371" s="154"/>
      <c r="B371" s="154"/>
      <c r="C371" s="154"/>
      <c r="D371" s="154"/>
      <c r="E371" s="154"/>
      <c r="F371" s="15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5.75" customHeight="1" x14ac:dyDescent="0.3">
      <c r="A372" s="154"/>
      <c r="B372" s="154"/>
      <c r="C372" s="154"/>
      <c r="D372" s="154"/>
      <c r="E372" s="154"/>
      <c r="F372" s="15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5.75" customHeight="1" x14ac:dyDescent="0.3">
      <c r="A373" s="154"/>
      <c r="B373" s="154"/>
      <c r="C373" s="154"/>
      <c r="D373" s="154"/>
      <c r="E373" s="154"/>
      <c r="F373" s="15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5.75" customHeight="1" x14ac:dyDescent="0.3">
      <c r="A374" s="154"/>
      <c r="B374" s="154"/>
      <c r="C374" s="154"/>
      <c r="D374" s="154"/>
      <c r="E374" s="154"/>
      <c r="F374" s="15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5.75" customHeight="1" x14ac:dyDescent="0.3">
      <c r="A375" s="154"/>
      <c r="B375" s="154"/>
      <c r="C375" s="154"/>
      <c r="D375" s="154"/>
      <c r="E375" s="154"/>
      <c r="F375" s="15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5.75" customHeight="1" x14ac:dyDescent="0.3">
      <c r="A376" s="154"/>
      <c r="B376" s="154"/>
      <c r="C376" s="154"/>
      <c r="D376" s="154"/>
      <c r="E376" s="154"/>
      <c r="F376" s="15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5.75" customHeight="1" x14ac:dyDescent="0.3">
      <c r="A377" s="154"/>
      <c r="B377" s="154"/>
      <c r="C377" s="154"/>
      <c r="D377" s="154"/>
      <c r="E377" s="154"/>
      <c r="F377" s="15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5.75" customHeight="1" x14ac:dyDescent="0.3">
      <c r="A378" s="154"/>
      <c r="B378" s="154"/>
      <c r="C378" s="154"/>
      <c r="D378" s="154"/>
      <c r="E378" s="154"/>
      <c r="F378" s="15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5.75" customHeight="1" x14ac:dyDescent="0.3">
      <c r="A379" s="154"/>
      <c r="B379" s="154"/>
      <c r="C379" s="154"/>
      <c r="D379" s="154"/>
      <c r="E379" s="154"/>
      <c r="F379" s="15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5.75" customHeight="1" x14ac:dyDescent="0.3">
      <c r="A380" s="154"/>
      <c r="B380" s="154"/>
      <c r="C380" s="154"/>
      <c r="D380" s="154"/>
      <c r="E380" s="154"/>
      <c r="F380" s="15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5.75" customHeight="1" x14ac:dyDescent="0.3">
      <c r="A381" s="154"/>
      <c r="B381" s="154"/>
      <c r="C381" s="154"/>
      <c r="D381" s="154"/>
      <c r="E381" s="154"/>
      <c r="F381" s="15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5.75" customHeight="1" x14ac:dyDescent="0.3">
      <c r="A382" s="154"/>
      <c r="B382" s="154"/>
      <c r="C382" s="154"/>
      <c r="D382" s="154"/>
      <c r="E382" s="154"/>
      <c r="F382" s="15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5.75" customHeight="1" x14ac:dyDescent="0.3">
      <c r="A383" s="154"/>
      <c r="B383" s="154"/>
      <c r="C383" s="154"/>
      <c r="D383" s="154"/>
      <c r="E383" s="154"/>
      <c r="F383" s="15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5.75" customHeight="1" x14ac:dyDescent="0.3">
      <c r="A384" s="154"/>
      <c r="B384" s="154"/>
      <c r="C384" s="154"/>
      <c r="D384" s="154"/>
      <c r="E384" s="154"/>
      <c r="F384" s="15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5.75" customHeight="1" x14ac:dyDescent="0.3">
      <c r="A385" s="154"/>
      <c r="B385" s="154"/>
      <c r="C385" s="154"/>
      <c r="D385" s="154"/>
      <c r="E385" s="154"/>
      <c r="F385" s="15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5.75" customHeight="1" x14ac:dyDescent="0.3">
      <c r="A386" s="154"/>
      <c r="B386" s="154"/>
      <c r="C386" s="154"/>
      <c r="D386" s="154"/>
      <c r="E386" s="154"/>
      <c r="F386" s="15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5.75" customHeight="1" x14ac:dyDescent="0.3">
      <c r="A387" s="154"/>
      <c r="B387" s="154"/>
      <c r="C387" s="154"/>
      <c r="D387" s="154"/>
      <c r="E387" s="154"/>
      <c r="F387" s="15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5.75" customHeight="1" x14ac:dyDescent="0.3">
      <c r="A388" s="154"/>
      <c r="B388" s="154"/>
      <c r="C388" s="154"/>
      <c r="D388" s="154"/>
      <c r="E388" s="154"/>
      <c r="F388" s="15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5.75" customHeight="1" x14ac:dyDescent="0.3">
      <c r="A389" s="154"/>
      <c r="B389" s="154"/>
      <c r="C389" s="154"/>
      <c r="D389" s="154"/>
      <c r="E389" s="154"/>
      <c r="F389" s="15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5.75" customHeight="1" x14ac:dyDescent="0.3">
      <c r="A390" s="154"/>
      <c r="B390" s="154"/>
      <c r="C390" s="154"/>
      <c r="D390" s="154"/>
      <c r="E390" s="154"/>
      <c r="F390" s="15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5.75" customHeight="1" x14ac:dyDescent="0.3">
      <c r="A391" s="154"/>
      <c r="B391" s="154"/>
      <c r="C391" s="154"/>
      <c r="D391" s="154"/>
      <c r="E391" s="154"/>
      <c r="F391" s="15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5.75" customHeight="1" x14ac:dyDescent="0.3">
      <c r="A392" s="154"/>
      <c r="B392" s="154"/>
      <c r="C392" s="154"/>
      <c r="D392" s="154"/>
      <c r="E392" s="154"/>
      <c r="F392" s="15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5.75" customHeight="1" x14ac:dyDescent="0.3">
      <c r="A393" s="154"/>
      <c r="B393" s="154"/>
      <c r="C393" s="154"/>
      <c r="D393" s="154"/>
      <c r="E393" s="154"/>
      <c r="F393" s="15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5.75" customHeight="1" x14ac:dyDescent="0.3">
      <c r="A394" s="154"/>
      <c r="B394" s="154"/>
      <c r="C394" s="154"/>
      <c r="D394" s="154"/>
      <c r="E394" s="154"/>
      <c r="F394" s="15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5.75" customHeight="1" x14ac:dyDescent="0.3">
      <c r="A395" s="154"/>
      <c r="B395" s="154"/>
      <c r="C395" s="154"/>
      <c r="D395" s="154"/>
      <c r="E395" s="154"/>
      <c r="F395" s="15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5.75" customHeight="1" x14ac:dyDescent="0.3">
      <c r="A396" s="154"/>
      <c r="B396" s="154"/>
      <c r="C396" s="154"/>
      <c r="D396" s="154"/>
      <c r="E396" s="154"/>
      <c r="F396" s="15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5.75" customHeight="1" x14ac:dyDescent="0.3">
      <c r="A397" s="154"/>
      <c r="B397" s="154"/>
      <c r="C397" s="154"/>
      <c r="D397" s="154"/>
      <c r="E397" s="154"/>
      <c r="F397" s="15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5.75" customHeight="1" x14ac:dyDescent="0.3">
      <c r="A398" s="154"/>
      <c r="B398" s="154"/>
      <c r="C398" s="154"/>
      <c r="D398" s="154"/>
      <c r="E398" s="154"/>
      <c r="F398" s="15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5.75" customHeight="1" x14ac:dyDescent="0.3">
      <c r="A399" s="154"/>
      <c r="B399" s="154"/>
      <c r="C399" s="154"/>
      <c r="D399" s="154"/>
      <c r="E399" s="154"/>
      <c r="F399" s="15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5.75" customHeight="1" x14ac:dyDescent="0.3">
      <c r="A400" s="154"/>
      <c r="B400" s="154"/>
      <c r="C400" s="154"/>
      <c r="D400" s="154"/>
      <c r="E400" s="154"/>
      <c r="F400" s="15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5.75" customHeight="1" x14ac:dyDescent="0.3">
      <c r="A401" s="154"/>
      <c r="B401" s="154"/>
      <c r="C401" s="154"/>
      <c r="D401" s="154"/>
      <c r="E401" s="154"/>
      <c r="F401" s="15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5.75" customHeight="1" x14ac:dyDescent="0.3">
      <c r="A402" s="154"/>
      <c r="B402" s="154"/>
      <c r="C402" s="154"/>
      <c r="D402" s="154"/>
      <c r="E402" s="154"/>
      <c r="F402" s="15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5.75" customHeight="1" x14ac:dyDescent="0.3">
      <c r="A403" s="154"/>
      <c r="B403" s="154"/>
      <c r="C403" s="154"/>
      <c r="D403" s="154"/>
      <c r="E403" s="154"/>
      <c r="F403" s="15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5.75" customHeight="1" x14ac:dyDescent="0.3">
      <c r="A404" s="154"/>
      <c r="B404" s="154"/>
      <c r="C404" s="154"/>
      <c r="D404" s="154"/>
      <c r="E404" s="154"/>
      <c r="F404" s="15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5.75" customHeight="1" x14ac:dyDescent="0.3">
      <c r="A405" s="154"/>
      <c r="B405" s="154"/>
      <c r="C405" s="154"/>
      <c r="D405" s="154"/>
      <c r="E405" s="154"/>
      <c r="F405" s="15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5.75" customHeight="1" x14ac:dyDescent="0.3">
      <c r="A406" s="154"/>
      <c r="B406" s="154"/>
      <c r="C406" s="154"/>
      <c r="D406" s="154"/>
      <c r="E406" s="154"/>
      <c r="F406" s="15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5.75" customHeight="1" x14ac:dyDescent="0.3">
      <c r="A407" s="154"/>
      <c r="B407" s="154"/>
      <c r="C407" s="154"/>
      <c r="D407" s="154"/>
      <c r="E407" s="154"/>
      <c r="F407" s="15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5.75" customHeight="1" x14ac:dyDescent="0.3">
      <c r="A408" s="154"/>
      <c r="B408" s="154"/>
      <c r="C408" s="154"/>
      <c r="D408" s="154"/>
      <c r="E408" s="154"/>
      <c r="F408" s="15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5.75" customHeight="1" x14ac:dyDescent="0.3">
      <c r="A409" s="154"/>
      <c r="B409" s="154"/>
      <c r="C409" s="154"/>
      <c r="D409" s="154"/>
      <c r="E409" s="154"/>
      <c r="F409" s="15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5.75" customHeight="1" x14ac:dyDescent="0.3">
      <c r="A410" s="154"/>
      <c r="B410" s="154"/>
      <c r="C410" s="154"/>
      <c r="D410" s="154"/>
      <c r="E410" s="154"/>
      <c r="F410" s="15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5.75" customHeight="1" x14ac:dyDescent="0.3">
      <c r="A411" s="154"/>
      <c r="B411" s="154"/>
      <c r="C411" s="154"/>
      <c r="D411" s="154"/>
      <c r="E411" s="154"/>
      <c r="F411" s="15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5.75" customHeight="1" x14ac:dyDescent="0.3">
      <c r="A412" s="154"/>
      <c r="B412" s="154"/>
      <c r="C412" s="154"/>
      <c r="D412" s="154"/>
      <c r="E412" s="154"/>
      <c r="F412" s="15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5.75" customHeight="1" x14ac:dyDescent="0.3">
      <c r="A413" s="154"/>
      <c r="B413" s="154"/>
      <c r="C413" s="154"/>
      <c r="D413" s="154"/>
      <c r="E413" s="154"/>
      <c r="F413" s="15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5.75" customHeight="1" x14ac:dyDescent="0.3">
      <c r="A414" s="154"/>
      <c r="B414" s="154"/>
      <c r="C414" s="154"/>
      <c r="D414" s="154"/>
      <c r="E414" s="154"/>
      <c r="F414" s="15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5.75" customHeight="1" x14ac:dyDescent="0.3">
      <c r="A415" s="154"/>
      <c r="B415" s="154"/>
      <c r="C415" s="154"/>
      <c r="D415" s="154"/>
      <c r="E415" s="154"/>
      <c r="F415" s="15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5.75" customHeight="1" x14ac:dyDescent="0.3">
      <c r="A416" s="154"/>
      <c r="B416" s="154"/>
      <c r="C416" s="154"/>
      <c r="D416" s="154"/>
      <c r="E416" s="154"/>
      <c r="F416" s="15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5.75" customHeight="1" x14ac:dyDescent="0.3">
      <c r="A417" s="154"/>
      <c r="B417" s="154"/>
      <c r="C417" s="154"/>
      <c r="D417" s="154"/>
      <c r="E417" s="154"/>
      <c r="F417" s="15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5.75" customHeight="1" x14ac:dyDescent="0.3">
      <c r="A418" s="154"/>
      <c r="B418" s="154"/>
      <c r="C418" s="154"/>
      <c r="D418" s="154"/>
      <c r="E418" s="154"/>
      <c r="F418" s="15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5.75" customHeight="1" x14ac:dyDescent="0.3">
      <c r="A419" s="154"/>
      <c r="B419" s="154"/>
      <c r="C419" s="154"/>
      <c r="D419" s="154"/>
      <c r="E419" s="154"/>
      <c r="F419" s="15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5.75" customHeight="1" x14ac:dyDescent="0.3">
      <c r="A420" s="154"/>
      <c r="B420" s="154"/>
      <c r="C420" s="154"/>
      <c r="D420" s="154"/>
      <c r="E420" s="154"/>
      <c r="F420" s="15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5.75" customHeight="1" x14ac:dyDescent="0.3">
      <c r="A421" s="154"/>
      <c r="B421" s="154"/>
      <c r="C421" s="154"/>
      <c r="D421" s="154"/>
      <c r="E421" s="154"/>
      <c r="F421" s="15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5.75" customHeight="1" x14ac:dyDescent="0.3">
      <c r="A422" s="154"/>
      <c r="B422" s="154"/>
      <c r="C422" s="154"/>
      <c r="D422" s="154"/>
      <c r="E422" s="154"/>
      <c r="F422" s="15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5.75" customHeight="1" x14ac:dyDescent="0.3">
      <c r="A423" s="154"/>
      <c r="B423" s="154"/>
      <c r="C423" s="154"/>
      <c r="D423" s="154"/>
      <c r="E423" s="154"/>
      <c r="F423" s="15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5.75" customHeight="1" x14ac:dyDescent="0.3">
      <c r="A424" s="154"/>
      <c r="B424" s="154"/>
      <c r="C424" s="154"/>
      <c r="D424" s="154"/>
      <c r="E424" s="154"/>
      <c r="F424" s="15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5.75" customHeight="1" x14ac:dyDescent="0.3">
      <c r="A425" s="154"/>
      <c r="B425" s="154"/>
      <c r="C425" s="154"/>
      <c r="D425" s="154"/>
      <c r="E425" s="154"/>
      <c r="F425" s="15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5.75" customHeight="1" x14ac:dyDescent="0.3">
      <c r="A426" s="154"/>
      <c r="B426" s="154"/>
      <c r="C426" s="154"/>
      <c r="D426" s="154"/>
      <c r="E426" s="154"/>
      <c r="F426" s="15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5.75" customHeight="1" x14ac:dyDescent="0.3">
      <c r="A427" s="154"/>
      <c r="B427" s="154"/>
      <c r="C427" s="154"/>
      <c r="D427" s="154"/>
      <c r="E427" s="154"/>
      <c r="F427" s="15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5.75" customHeight="1" x14ac:dyDescent="0.3">
      <c r="A428" s="154"/>
      <c r="B428" s="154"/>
      <c r="C428" s="154"/>
      <c r="D428" s="154"/>
      <c r="E428" s="154"/>
      <c r="F428" s="15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5.75" customHeight="1" x14ac:dyDescent="0.3">
      <c r="A429" s="154"/>
      <c r="B429" s="154"/>
      <c r="C429" s="154"/>
      <c r="D429" s="154"/>
      <c r="E429" s="154"/>
      <c r="F429" s="15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5.75" customHeight="1" x14ac:dyDescent="0.3">
      <c r="A430" s="154"/>
      <c r="B430" s="154"/>
      <c r="C430" s="154"/>
      <c r="D430" s="154"/>
      <c r="E430" s="154"/>
      <c r="F430" s="15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5.75" customHeight="1" x14ac:dyDescent="0.3">
      <c r="A431" s="154"/>
      <c r="B431" s="154"/>
      <c r="C431" s="154"/>
      <c r="D431" s="154"/>
      <c r="E431" s="154"/>
      <c r="F431" s="15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5.75" customHeight="1" x14ac:dyDescent="0.3">
      <c r="A432" s="154"/>
      <c r="B432" s="154"/>
      <c r="C432" s="154"/>
      <c r="D432" s="154"/>
      <c r="E432" s="154"/>
      <c r="F432" s="15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5.75" customHeight="1" x14ac:dyDescent="0.3">
      <c r="A433" s="154"/>
      <c r="B433" s="154"/>
      <c r="C433" s="154"/>
      <c r="D433" s="154"/>
      <c r="E433" s="154"/>
      <c r="F433" s="15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5.75" customHeight="1" x14ac:dyDescent="0.3">
      <c r="A434" s="154"/>
      <c r="B434" s="154"/>
      <c r="C434" s="154"/>
      <c r="D434" s="154"/>
      <c r="E434" s="154"/>
      <c r="F434" s="15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5.75" customHeight="1" x14ac:dyDescent="0.3">
      <c r="A435" s="154"/>
      <c r="B435" s="154"/>
      <c r="C435" s="154"/>
      <c r="D435" s="154"/>
      <c r="E435" s="154"/>
      <c r="F435" s="15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5.75" customHeight="1" x14ac:dyDescent="0.3">
      <c r="A436" s="154"/>
      <c r="B436" s="154"/>
      <c r="C436" s="154"/>
      <c r="D436" s="154"/>
      <c r="E436" s="154"/>
      <c r="F436" s="15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5.75" customHeight="1" x14ac:dyDescent="0.3">
      <c r="A437" s="154"/>
      <c r="B437" s="154"/>
      <c r="C437" s="154"/>
      <c r="D437" s="154"/>
      <c r="E437" s="154"/>
      <c r="F437" s="15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5.75" customHeight="1" x14ac:dyDescent="0.3">
      <c r="A438" s="154"/>
      <c r="B438" s="154"/>
      <c r="C438" s="154"/>
      <c r="D438" s="154"/>
      <c r="E438" s="154"/>
      <c r="F438" s="15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5.75" customHeight="1" x14ac:dyDescent="0.3">
      <c r="A439" s="154"/>
      <c r="B439" s="154"/>
      <c r="C439" s="154"/>
      <c r="D439" s="154"/>
      <c r="E439" s="154"/>
      <c r="F439" s="15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5.75" customHeight="1" x14ac:dyDescent="0.3">
      <c r="A440" s="154"/>
      <c r="B440" s="154"/>
      <c r="C440" s="154"/>
      <c r="D440" s="154"/>
      <c r="E440" s="154"/>
      <c r="F440" s="15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5.75" customHeight="1" x14ac:dyDescent="0.3">
      <c r="A441" s="154"/>
      <c r="B441" s="154"/>
      <c r="C441" s="154"/>
      <c r="D441" s="154"/>
      <c r="E441" s="154"/>
      <c r="F441" s="15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5.75" customHeight="1" x14ac:dyDescent="0.3">
      <c r="A442" s="154"/>
      <c r="B442" s="154"/>
      <c r="C442" s="154"/>
      <c r="D442" s="154"/>
      <c r="E442" s="154"/>
      <c r="F442" s="15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5.75" customHeight="1" x14ac:dyDescent="0.3">
      <c r="A443" s="154"/>
      <c r="B443" s="154"/>
      <c r="C443" s="154"/>
      <c r="D443" s="154"/>
      <c r="E443" s="154"/>
      <c r="F443" s="15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5.75" customHeight="1" x14ac:dyDescent="0.3">
      <c r="A444" s="154"/>
      <c r="B444" s="154"/>
      <c r="C444" s="154"/>
      <c r="D444" s="154"/>
      <c r="E444" s="154"/>
      <c r="F444" s="15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5.75" customHeight="1" x14ac:dyDescent="0.3">
      <c r="A445" s="154"/>
      <c r="B445" s="154"/>
      <c r="C445" s="154"/>
      <c r="D445" s="154"/>
      <c r="E445" s="154"/>
      <c r="F445" s="15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5.75" customHeight="1" x14ac:dyDescent="0.3">
      <c r="A446" s="154"/>
      <c r="B446" s="154"/>
      <c r="C446" s="154"/>
      <c r="D446" s="154"/>
      <c r="E446" s="154"/>
      <c r="F446" s="15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5.75" customHeight="1" x14ac:dyDescent="0.3">
      <c r="A447" s="154"/>
      <c r="B447" s="154"/>
      <c r="C447" s="154"/>
      <c r="D447" s="154"/>
      <c r="E447" s="154"/>
      <c r="F447" s="15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5.75" customHeight="1" x14ac:dyDescent="0.3">
      <c r="A448" s="154"/>
      <c r="B448" s="154"/>
      <c r="C448" s="154"/>
      <c r="D448" s="154"/>
      <c r="E448" s="154"/>
      <c r="F448" s="15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5.75" customHeight="1" x14ac:dyDescent="0.3">
      <c r="A449" s="154"/>
      <c r="B449" s="154"/>
      <c r="C449" s="154"/>
      <c r="D449" s="154"/>
      <c r="E449" s="154"/>
      <c r="F449" s="15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5.75" customHeight="1" x14ac:dyDescent="0.3">
      <c r="A450" s="154"/>
      <c r="B450" s="154"/>
      <c r="C450" s="154"/>
      <c r="D450" s="154"/>
      <c r="E450" s="154"/>
      <c r="F450" s="15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5.75" customHeight="1" x14ac:dyDescent="0.3">
      <c r="A451" s="154"/>
      <c r="B451" s="154"/>
      <c r="C451" s="154"/>
      <c r="D451" s="154"/>
      <c r="E451" s="154"/>
      <c r="F451" s="15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5.75" customHeight="1" x14ac:dyDescent="0.3">
      <c r="A452" s="154"/>
      <c r="B452" s="154"/>
      <c r="C452" s="154"/>
      <c r="D452" s="154"/>
      <c r="E452" s="154"/>
      <c r="F452" s="15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5.75" customHeight="1" x14ac:dyDescent="0.3">
      <c r="A453" s="154"/>
      <c r="B453" s="154"/>
      <c r="C453" s="154"/>
      <c r="D453" s="154"/>
      <c r="E453" s="154"/>
      <c r="F453" s="15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5.75" customHeight="1" x14ac:dyDescent="0.3">
      <c r="A454" s="154"/>
      <c r="B454" s="154"/>
      <c r="C454" s="154"/>
      <c r="D454" s="154"/>
      <c r="E454" s="154"/>
      <c r="F454" s="15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5.75" customHeight="1" x14ac:dyDescent="0.3">
      <c r="A455" s="154"/>
      <c r="B455" s="154"/>
      <c r="C455" s="154"/>
      <c r="D455" s="154"/>
      <c r="E455" s="154"/>
      <c r="F455" s="15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5.75" customHeight="1" x14ac:dyDescent="0.3">
      <c r="A456" s="154"/>
      <c r="B456" s="154"/>
      <c r="C456" s="154"/>
      <c r="D456" s="154"/>
      <c r="E456" s="154"/>
      <c r="F456" s="15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5.75" customHeight="1" x14ac:dyDescent="0.3">
      <c r="A457" s="154"/>
      <c r="B457" s="154"/>
      <c r="C457" s="154"/>
      <c r="D457" s="154"/>
      <c r="E457" s="154"/>
      <c r="F457" s="15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5.75" customHeight="1" x14ac:dyDescent="0.3">
      <c r="A458" s="154"/>
      <c r="B458" s="154"/>
      <c r="C458" s="154"/>
      <c r="D458" s="154"/>
      <c r="E458" s="154"/>
      <c r="F458" s="15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5.75" customHeight="1" x14ac:dyDescent="0.3">
      <c r="A459" s="154"/>
      <c r="B459" s="154"/>
      <c r="C459" s="154"/>
      <c r="D459" s="154"/>
      <c r="E459" s="154"/>
      <c r="F459" s="15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5.75" customHeight="1" x14ac:dyDescent="0.3">
      <c r="A460" s="154"/>
      <c r="B460" s="154"/>
      <c r="C460" s="154"/>
      <c r="D460" s="154"/>
      <c r="E460" s="154"/>
      <c r="F460" s="15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5.75" customHeight="1" x14ac:dyDescent="0.3">
      <c r="A461" s="154"/>
      <c r="B461" s="154"/>
      <c r="C461" s="154"/>
      <c r="D461" s="154"/>
      <c r="E461" s="154"/>
      <c r="F461" s="15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5.75" customHeight="1" x14ac:dyDescent="0.3">
      <c r="A462" s="154"/>
      <c r="B462" s="154"/>
      <c r="C462" s="154"/>
      <c r="D462" s="154"/>
      <c r="E462" s="154"/>
      <c r="F462" s="15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5.75" customHeight="1" x14ac:dyDescent="0.3">
      <c r="A463" s="154"/>
      <c r="B463" s="154"/>
      <c r="C463" s="154"/>
      <c r="D463" s="154"/>
      <c r="E463" s="154"/>
      <c r="F463" s="15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5.75" customHeight="1" x14ac:dyDescent="0.3">
      <c r="A464" s="154"/>
      <c r="B464" s="154"/>
      <c r="C464" s="154"/>
      <c r="D464" s="154"/>
      <c r="E464" s="154"/>
      <c r="F464" s="15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5.75" customHeight="1" x14ac:dyDescent="0.3">
      <c r="A465" s="154"/>
      <c r="B465" s="154"/>
      <c r="C465" s="154"/>
      <c r="D465" s="154"/>
      <c r="E465" s="154"/>
      <c r="F465" s="15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5.75" customHeight="1" x14ac:dyDescent="0.3">
      <c r="A466" s="154"/>
      <c r="B466" s="154"/>
      <c r="C466" s="154"/>
      <c r="D466" s="154"/>
      <c r="E466" s="154"/>
      <c r="F466" s="15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5.75" customHeight="1" x14ac:dyDescent="0.3">
      <c r="A467" s="154"/>
      <c r="B467" s="154"/>
      <c r="C467" s="154"/>
      <c r="D467" s="154"/>
      <c r="E467" s="154"/>
      <c r="F467" s="15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5.75" customHeight="1" x14ac:dyDescent="0.3">
      <c r="A468" s="154"/>
      <c r="B468" s="154"/>
      <c r="C468" s="154"/>
      <c r="D468" s="154"/>
      <c r="E468" s="154"/>
      <c r="F468" s="15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5.75" customHeight="1" x14ac:dyDescent="0.3">
      <c r="A469" s="154"/>
      <c r="B469" s="154"/>
      <c r="C469" s="154"/>
      <c r="D469" s="154"/>
      <c r="E469" s="154"/>
      <c r="F469" s="15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5.75" customHeight="1" x14ac:dyDescent="0.3">
      <c r="A470" s="154"/>
      <c r="B470" s="154"/>
      <c r="C470" s="154"/>
      <c r="D470" s="154"/>
      <c r="E470" s="154"/>
      <c r="F470" s="15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5.75" customHeight="1" x14ac:dyDescent="0.3">
      <c r="A471" s="154"/>
      <c r="B471" s="154"/>
      <c r="C471" s="154"/>
      <c r="D471" s="154"/>
      <c r="E471" s="154"/>
      <c r="F471" s="15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5.75" customHeight="1" x14ac:dyDescent="0.3">
      <c r="A472" s="154"/>
      <c r="B472" s="154"/>
      <c r="C472" s="154"/>
      <c r="D472" s="154"/>
      <c r="E472" s="154"/>
      <c r="F472" s="15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5.75" customHeight="1" x14ac:dyDescent="0.3">
      <c r="A473" s="154"/>
      <c r="B473" s="154"/>
      <c r="C473" s="154"/>
      <c r="D473" s="154"/>
      <c r="E473" s="154"/>
      <c r="F473" s="15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5.75" customHeight="1" x14ac:dyDescent="0.3">
      <c r="A474" s="154"/>
      <c r="B474" s="154"/>
      <c r="C474" s="154"/>
      <c r="D474" s="154"/>
      <c r="E474" s="154"/>
      <c r="F474" s="15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5.75" customHeight="1" x14ac:dyDescent="0.3">
      <c r="A475" s="154"/>
      <c r="B475" s="154"/>
      <c r="C475" s="154"/>
      <c r="D475" s="154"/>
      <c r="E475" s="154"/>
      <c r="F475" s="15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5.75" customHeight="1" x14ac:dyDescent="0.3">
      <c r="A476" s="154"/>
      <c r="B476" s="154"/>
      <c r="C476" s="154"/>
      <c r="D476" s="154"/>
      <c r="E476" s="154"/>
      <c r="F476" s="15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5.75" customHeight="1" x14ac:dyDescent="0.3">
      <c r="A477" s="154"/>
      <c r="B477" s="154"/>
      <c r="C477" s="154"/>
      <c r="D477" s="154"/>
      <c r="E477" s="154"/>
      <c r="F477" s="15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5.75" customHeight="1" x14ac:dyDescent="0.3">
      <c r="A478" s="154"/>
      <c r="B478" s="154"/>
      <c r="C478" s="154"/>
      <c r="D478" s="154"/>
      <c r="E478" s="154"/>
      <c r="F478" s="15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5.75" customHeight="1" x14ac:dyDescent="0.3">
      <c r="A479" s="154"/>
      <c r="B479" s="154"/>
      <c r="C479" s="154"/>
      <c r="D479" s="154"/>
      <c r="E479" s="154"/>
      <c r="F479" s="15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5.75" customHeight="1" x14ac:dyDescent="0.3">
      <c r="A480" s="154"/>
      <c r="B480" s="154"/>
      <c r="C480" s="154"/>
      <c r="D480" s="154"/>
      <c r="E480" s="154"/>
      <c r="F480" s="15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5.75" customHeight="1" x14ac:dyDescent="0.3">
      <c r="A481" s="154"/>
      <c r="B481" s="154"/>
      <c r="C481" s="154"/>
      <c r="D481" s="154"/>
      <c r="E481" s="154"/>
      <c r="F481" s="15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5.75" customHeight="1" x14ac:dyDescent="0.3">
      <c r="A482" s="154"/>
      <c r="B482" s="154"/>
      <c r="C482" s="154"/>
      <c r="D482" s="154"/>
      <c r="E482" s="154"/>
      <c r="F482" s="15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5.75" customHeight="1" x14ac:dyDescent="0.3">
      <c r="A483" s="154"/>
      <c r="B483" s="154"/>
      <c r="C483" s="154"/>
      <c r="D483" s="154"/>
      <c r="E483" s="154"/>
      <c r="F483" s="15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5.75" customHeight="1" x14ac:dyDescent="0.3">
      <c r="A484" s="154"/>
      <c r="B484" s="154"/>
      <c r="C484" s="154"/>
      <c r="D484" s="154"/>
      <c r="E484" s="154"/>
      <c r="F484" s="15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5.75" customHeight="1" x14ac:dyDescent="0.3">
      <c r="A485" s="154"/>
      <c r="B485" s="154"/>
      <c r="C485" s="154"/>
      <c r="D485" s="154"/>
      <c r="E485" s="154"/>
      <c r="F485" s="15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5.75" customHeight="1" x14ac:dyDescent="0.3">
      <c r="A486" s="154"/>
      <c r="B486" s="154"/>
      <c r="C486" s="154"/>
      <c r="D486" s="154"/>
      <c r="E486" s="154"/>
      <c r="F486" s="15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5.75" customHeight="1" x14ac:dyDescent="0.3">
      <c r="A487" s="154"/>
      <c r="B487" s="154"/>
      <c r="C487" s="154"/>
      <c r="D487" s="154"/>
      <c r="E487" s="154"/>
      <c r="F487" s="15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5.75" customHeight="1" x14ac:dyDescent="0.3">
      <c r="A488" s="154"/>
      <c r="B488" s="154"/>
      <c r="C488" s="154"/>
      <c r="D488" s="154"/>
      <c r="E488" s="154"/>
      <c r="F488" s="15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5.75" customHeight="1" x14ac:dyDescent="0.3">
      <c r="A489" s="154"/>
      <c r="B489" s="154"/>
      <c r="C489" s="154"/>
      <c r="D489" s="154"/>
      <c r="E489" s="154"/>
      <c r="F489" s="15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5.75" customHeight="1" x14ac:dyDescent="0.3">
      <c r="A490" s="154"/>
      <c r="B490" s="154"/>
      <c r="C490" s="154"/>
      <c r="D490" s="154"/>
      <c r="E490" s="154"/>
      <c r="F490" s="15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5.75" customHeight="1" x14ac:dyDescent="0.3">
      <c r="A491" s="154"/>
      <c r="B491" s="154"/>
      <c r="C491" s="154"/>
      <c r="D491" s="154"/>
      <c r="E491" s="154"/>
      <c r="F491" s="15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5.75" customHeight="1" x14ac:dyDescent="0.3">
      <c r="A492" s="154"/>
      <c r="B492" s="154"/>
      <c r="C492" s="154"/>
      <c r="D492" s="154"/>
      <c r="E492" s="154"/>
      <c r="F492" s="15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5.75" customHeight="1" x14ac:dyDescent="0.3">
      <c r="A493" s="154"/>
      <c r="B493" s="154"/>
      <c r="C493" s="154"/>
      <c r="D493" s="154"/>
      <c r="E493" s="154"/>
      <c r="F493" s="15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5.75" customHeight="1" x14ac:dyDescent="0.3">
      <c r="A494" s="154"/>
      <c r="B494" s="154"/>
      <c r="C494" s="154"/>
      <c r="D494" s="154"/>
      <c r="E494" s="154"/>
      <c r="F494" s="15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5.75" customHeight="1" x14ac:dyDescent="0.3">
      <c r="A495" s="154"/>
      <c r="B495" s="154"/>
      <c r="C495" s="154"/>
      <c r="D495" s="154"/>
      <c r="E495" s="154"/>
      <c r="F495" s="15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5.75" customHeight="1" x14ac:dyDescent="0.3">
      <c r="A496" s="154"/>
      <c r="B496" s="154"/>
      <c r="C496" s="154"/>
      <c r="D496" s="154"/>
      <c r="E496" s="154"/>
      <c r="F496" s="15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5.75" customHeight="1" x14ac:dyDescent="0.3">
      <c r="A497" s="154"/>
      <c r="B497" s="154"/>
      <c r="C497" s="154"/>
      <c r="D497" s="154"/>
      <c r="E497" s="154"/>
      <c r="F497" s="15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5.75" customHeight="1" x14ac:dyDescent="0.3">
      <c r="A498" s="154"/>
      <c r="B498" s="154"/>
      <c r="C498" s="154"/>
      <c r="D498" s="154"/>
      <c r="E498" s="154"/>
      <c r="F498" s="15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5.75" customHeight="1" x14ac:dyDescent="0.3">
      <c r="A499" s="154"/>
      <c r="B499" s="154"/>
      <c r="C499" s="154"/>
      <c r="D499" s="154"/>
      <c r="E499" s="154"/>
      <c r="F499" s="15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5.75" customHeight="1" x14ac:dyDescent="0.3">
      <c r="A500" s="154"/>
      <c r="B500" s="154"/>
      <c r="C500" s="154"/>
      <c r="D500" s="154"/>
      <c r="E500" s="154"/>
      <c r="F500" s="15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5.75" customHeight="1" x14ac:dyDescent="0.3">
      <c r="A501" s="154"/>
      <c r="B501" s="154"/>
      <c r="C501" s="154"/>
      <c r="D501" s="154"/>
      <c r="E501" s="154"/>
      <c r="F501" s="15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5.75" customHeight="1" x14ac:dyDescent="0.3">
      <c r="A502" s="154"/>
      <c r="B502" s="154"/>
      <c r="C502" s="154"/>
      <c r="D502" s="154"/>
      <c r="E502" s="154"/>
      <c r="F502" s="15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5.75" customHeight="1" x14ac:dyDescent="0.3">
      <c r="A503" s="154"/>
      <c r="B503" s="154"/>
      <c r="C503" s="154"/>
      <c r="D503" s="154"/>
      <c r="E503" s="154"/>
      <c r="F503" s="15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5.75" customHeight="1" x14ac:dyDescent="0.3">
      <c r="A504" s="154"/>
      <c r="B504" s="154"/>
      <c r="C504" s="154"/>
      <c r="D504" s="154"/>
      <c r="E504" s="154"/>
      <c r="F504" s="15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5.75" customHeight="1" x14ac:dyDescent="0.3">
      <c r="A505" s="154"/>
      <c r="B505" s="154"/>
      <c r="C505" s="154"/>
      <c r="D505" s="154"/>
      <c r="E505" s="154"/>
      <c r="F505" s="15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5.75" customHeight="1" x14ac:dyDescent="0.3">
      <c r="A506" s="154"/>
      <c r="B506" s="154"/>
      <c r="C506" s="154"/>
      <c r="D506" s="154"/>
      <c r="E506" s="154"/>
      <c r="F506" s="15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5.75" customHeight="1" x14ac:dyDescent="0.3">
      <c r="A507" s="154"/>
      <c r="B507" s="154"/>
      <c r="C507" s="154"/>
      <c r="D507" s="154"/>
      <c r="E507" s="154"/>
      <c r="F507" s="15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5.75" customHeight="1" x14ac:dyDescent="0.3">
      <c r="A508" s="154"/>
      <c r="B508" s="154"/>
      <c r="C508" s="154"/>
      <c r="D508" s="154"/>
      <c r="E508" s="154"/>
      <c r="F508" s="15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5.75" customHeight="1" x14ac:dyDescent="0.3">
      <c r="A509" s="154"/>
      <c r="B509" s="154"/>
      <c r="C509" s="154"/>
      <c r="D509" s="154"/>
      <c r="E509" s="154"/>
      <c r="F509" s="15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5.75" customHeight="1" x14ac:dyDescent="0.3">
      <c r="A510" s="154"/>
      <c r="B510" s="154"/>
      <c r="C510" s="154"/>
      <c r="D510" s="154"/>
      <c r="E510" s="154"/>
      <c r="F510" s="15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5.75" customHeight="1" x14ac:dyDescent="0.3">
      <c r="A511" s="154"/>
      <c r="B511" s="154"/>
      <c r="C511" s="154"/>
      <c r="D511" s="154"/>
      <c r="E511" s="154"/>
      <c r="F511" s="15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5.75" customHeight="1" x14ac:dyDescent="0.3">
      <c r="A512" s="154"/>
      <c r="B512" s="154"/>
      <c r="C512" s="154"/>
      <c r="D512" s="154"/>
      <c r="E512" s="154"/>
      <c r="F512" s="15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5.75" customHeight="1" x14ac:dyDescent="0.3">
      <c r="A513" s="154"/>
      <c r="B513" s="154"/>
      <c r="C513" s="154"/>
      <c r="D513" s="154"/>
      <c r="E513" s="154"/>
      <c r="F513" s="15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5.75" customHeight="1" x14ac:dyDescent="0.3">
      <c r="A514" s="154"/>
      <c r="B514" s="154"/>
      <c r="C514" s="154"/>
      <c r="D514" s="154"/>
      <c r="E514" s="154"/>
      <c r="F514" s="15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5.75" customHeight="1" x14ac:dyDescent="0.3">
      <c r="A515" s="154"/>
      <c r="B515" s="154"/>
      <c r="C515" s="154"/>
      <c r="D515" s="154"/>
      <c r="E515" s="154"/>
      <c r="F515" s="15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5.75" customHeight="1" x14ac:dyDescent="0.3">
      <c r="A516" s="154"/>
      <c r="B516" s="154"/>
      <c r="C516" s="154"/>
      <c r="D516" s="154"/>
      <c r="E516" s="154"/>
      <c r="F516" s="15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5.75" customHeight="1" x14ac:dyDescent="0.3">
      <c r="A517" s="154"/>
      <c r="B517" s="154"/>
      <c r="C517" s="154"/>
      <c r="D517" s="154"/>
      <c r="E517" s="154"/>
      <c r="F517" s="15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5.75" customHeight="1" x14ac:dyDescent="0.3">
      <c r="A518" s="154"/>
      <c r="B518" s="154"/>
      <c r="C518" s="154"/>
      <c r="D518" s="154"/>
      <c r="E518" s="154"/>
      <c r="F518" s="15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5.75" customHeight="1" x14ac:dyDescent="0.3">
      <c r="A519" s="154"/>
      <c r="B519" s="154"/>
      <c r="C519" s="154"/>
      <c r="D519" s="154"/>
      <c r="E519" s="154"/>
      <c r="F519" s="15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5.75" customHeight="1" x14ac:dyDescent="0.3">
      <c r="A520" s="154"/>
      <c r="B520" s="154"/>
      <c r="C520" s="154"/>
      <c r="D520" s="154"/>
      <c r="E520" s="154"/>
      <c r="F520" s="15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5.75" customHeight="1" x14ac:dyDescent="0.3">
      <c r="A521" s="154"/>
      <c r="B521" s="154"/>
      <c r="C521" s="154"/>
      <c r="D521" s="154"/>
      <c r="E521" s="154"/>
      <c r="F521" s="15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5.75" customHeight="1" x14ac:dyDescent="0.3">
      <c r="A522" s="154"/>
      <c r="B522" s="154"/>
      <c r="C522" s="154"/>
      <c r="D522" s="154"/>
      <c r="E522" s="154"/>
      <c r="F522" s="15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5.75" customHeight="1" x14ac:dyDescent="0.3">
      <c r="A523" s="154"/>
      <c r="B523" s="154"/>
      <c r="C523" s="154"/>
      <c r="D523" s="154"/>
      <c r="E523" s="154"/>
      <c r="F523" s="15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5.75" customHeight="1" x14ac:dyDescent="0.3">
      <c r="A524" s="154"/>
      <c r="B524" s="154"/>
      <c r="C524" s="154"/>
      <c r="D524" s="154"/>
      <c r="E524" s="154"/>
      <c r="F524" s="15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5.75" customHeight="1" x14ac:dyDescent="0.3">
      <c r="A525" s="154"/>
      <c r="B525" s="154"/>
      <c r="C525" s="154"/>
      <c r="D525" s="154"/>
      <c r="E525" s="154"/>
      <c r="F525" s="15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5.75" customHeight="1" x14ac:dyDescent="0.3">
      <c r="A526" s="154"/>
      <c r="B526" s="154"/>
      <c r="C526" s="154"/>
      <c r="D526" s="154"/>
      <c r="E526" s="154"/>
      <c r="F526" s="15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5.75" customHeight="1" x14ac:dyDescent="0.3">
      <c r="A527" s="154"/>
      <c r="B527" s="154"/>
      <c r="C527" s="154"/>
      <c r="D527" s="154"/>
      <c r="E527" s="154"/>
      <c r="F527" s="15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5.75" customHeight="1" x14ac:dyDescent="0.3">
      <c r="A528" s="154"/>
      <c r="B528" s="154"/>
      <c r="C528" s="154"/>
      <c r="D528" s="154"/>
      <c r="E528" s="154"/>
      <c r="F528" s="15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5.75" customHeight="1" x14ac:dyDescent="0.3">
      <c r="A529" s="154"/>
      <c r="B529" s="154"/>
      <c r="C529" s="154"/>
      <c r="D529" s="154"/>
      <c r="E529" s="154"/>
      <c r="F529" s="15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5.75" customHeight="1" x14ac:dyDescent="0.3">
      <c r="A530" s="154"/>
      <c r="B530" s="154"/>
      <c r="C530" s="154"/>
      <c r="D530" s="154"/>
      <c r="E530" s="154"/>
      <c r="F530" s="15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5.75" customHeight="1" x14ac:dyDescent="0.3">
      <c r="A531" s="154"/>
      <c r="B531" s="154"/>
      <c r="C531" s="154"/>
      <c r="D531" s="154"/>
      <c r="E531" s="154"/>
      <c r="F531" s="15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5.75" customHeight="1" x14ac:dyDescent="0.3">
      <c r="A532" s="154"/>
      <c r="B532" s="154"/>
      <c r="C532" s="154"/>
      <c r="D532" s="154"/>
      <c r="E532" s="154"/>
      <c r="F532" s="15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5.75" customHeight="1" x14ac:dyDescent="0.3">
      <c r="A533" s="154"/>
      <c r="B533" s="154"/>
      <c r="C533" s="154"/>
      <c r="D533" s="154"/>
      <c r="E533" s="154"/>
      <c r="F533" s="15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5.75" customHeight="1" x14ac:dyDescent="0.3">
      <c r="A534" s="154"/>
      <c r="B534" s="154"/>
      <c r="C534" s="154"/>
      <c r="D534" s="154"/>
      <c r="E534" s="154"/>
      <c r="F534" s="15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5.75" customHeight="1" x14ac:dyDescent="0.3">
      <c r="A535" s="154"/>
      <c r="B535" s="154"/>
      <c r="C535" s="154"/>
      <c r="D535" s="154"/>
      <c r="E535" s="154"/>
      <c r="F535" s="15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5.75" customHeight="1" x14ac:dyDescent="0.3">
      <c r="A536" s="154"/>
      <c r="B536" s="154"/>
      <c r="C536" s="154"/>
      <c r="D536" s="154"/>
      <c r="E536" s="154"/>
      <c r="F536" s="15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5.75" customHeight="1" x14ac:dyDescent="0.3">
      <c r="A537" s="154"/>
      <c r="B537" s="154"/>
      <c r="C537" s="154"/>
      <c r="D537" s="154"/>
      <c r="E537" s="154"/>
      <c r="F537" s="15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5.75" customHeight="1" x14ac:dyDescent="0.3">
      <c r="A538" s="154"/>
      <c r="B538" s="154"/>
      <c r="C538" s="154"/>
      <c r="D538" s="154"/>
      <c r="E538" s="154"/>
      <c r="F538" s="15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5.75" customHeight="1" x14ac:dyDescent="0.3">
      <c r="A539" s="154"/>
      <c r="B539" s="154"/>
      <c r="C539" s="154"/>
      <c r="D539" s="154"/>
      <c r="E539" s="154"/>
      <c r="F539" s="15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5.75" customHeight="1" x14ac:dyDescent="0.3">
      <c r="A540" s="154"/>
      <c r="B540" s="154"/>
      <c r="C540" s="154"/>
      <c r="D540" s="154"/>
      <c r="E540" s="154"/>
      <c r="F540" s="15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5.75" customHeight="1" x14ac:dyDescent="0.3">
      <c r="A541" s="154"/>
      <c r="B541" s="154"/>
      <c r="C541" s="154"/>
      <c r="D541" s="154"/>
      <c r="E541" s="154"/>
      <c r="F541" s="15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5.75" customHeight="1" x14ac:dyDescent="0.3">
      <c r="A542" s="154"/>
      <c r="B542" s="154"/>
      <c r="C542" s="154"/>
      <c r="D542" s="154"/>
      <c r="E542" s="154"/>
      <c r="F542" s="15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5.75" customHeight="1" x14ac:dyDescent="0.3">
      <c r="A543" s="154"/>
      <c r="B543" s="154"/>
      <c r="C543" s="154"/>
      <c r="D543" s="154"/>
      <c r="E543" s="154"/>
      <c r="F543" s="15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5.75" customHeight="1" x14ac:dyDescent="0.3">
      <c r="A544" s="154"/>
      <c r="B544" s="154"/>
      <c r="C544" s="154"/>
      <c r="D544" s="154"/>
      <c r="E544" s="154"/>
      <c r="F544" s="15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5.75" customHeight="1" x14ac:dyDescent="0.3">
      <c r="A545" s="154"/>
      <c r="B545" s="154"/>
      <c r="C545" s="154"/>
      <c r="D545" s="154"/>
      <c r="E545" s="154"/>
      <c r="F545" s="15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5.75" customHeight="1" x14ac:dyDescent="0.3">
      <c r="A546" s="154"/>
      <c r="B546" s="154"/>
      <c r="C546" s="154"/>
      <c r="D546" s="154"/>
      <c r="E546" s="154"/>
      <c r="F546" s="15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5.75" customHeight="1" x14ac:dyDescent="0.3">
      <c r="A547" s="154"/>
      <c r="B547" s="154"/>
      <c r="C547" s="154"/>
      <c r="D547" s="154"/>
      <c r="E547" s="154"/>
      <c r="F547" s="15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5.75" customHeight="1" x14ac:dyDescent="0.3">
      <c r="A548" s="154"/>
      <c r="B548" s="154"/>
      <c r="C548" s="154"/>
      <c r="D548" s="154"/>
      <c r="E548" s="154"/>
      <c r="F548" s="15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5.75" customHeight="1" x14ac:dyDescent="0.3">
      <c r="A549" s="154"/>
      <c r="B549" s="154"/>
      <c r="C549" s="154"/>
      <c r="D549" s="154"/>
      <c r="E549" s="154"/>
      <c r="F549" s="15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5.75" customHeight="1" x14ac:dyDescent="0.3">
      <c r="A550" s="154"/>
      <c r="B550" s="154"/>
      <c r="C550" s="154"/>
      <c r="D550" s="154"/>
      <c r="E550" s="154"/>
      <c r="F550" s="15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5.75" customHeight="1" x14ac:dyDescent="0.3">
      <c r="A551" s="154"/>
      <c r="B551" s="154"/>
      <c r="C551" s="154"/>
      <c r="D551" s="154"/>
      <c r="E551" s="154"/>
      <c r="F551" s="15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5.75" customHeight="1" x14ac:dyDescent="0.3">
      <c r="A552" s="154"/>
      <c r="B552" s="154"/>
      <c r="C552" s="154"/>
      <c r="D552" s="154"/>
      <c r="E552" s="154"/>
      <c r="F552" s="15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5.75" customHeight="1" x14ac:dyDescent="0.3">
      <c r="A553" s="154"/>
      <c r="B553" s="154"/>
      <c r="C553" s="154"/>
      <c r="D553" s="154"/>
      <c r="E553" s="154"/>
      <c r="F553" s="15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5.75" customHeight="1" x14ac:dyDescent="0.3">
      <c r="A554" s="154"/>
      <c r="B554" s="154"/>
      <c r="C554" s="154"/>
      <c r="D554" s="154"/>
      <c r="E554" s="154"/>
      <c r="F554" s="15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5.75" customHeight="1" x14ac:dyDescent="0.3">
      <c r="A555" s="154"/>
      <c r="B555" s="154"/>
      <c r="C555" s="154"/>
      <c r="D555" s="154"/>
      <c r="E555" s="154"/>
      <c r="F555" s="15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5.75" customHeight="1" x14ac:dyDescent="0.3">
      <c r="A556" s="154"/>
      <c r="B556" s="154"/>
      <c r="C556" s="154"/>
      <c r="D556" s="154"/>
      <c r="E556" s="154"/>
      <c r="F556" s="15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5.75" customHeight="1" x14ac:dyDescent="0.3">
      <c r="A557" s="154"/>
      <c r="B557" s="154"/>
      <c r="C557" s="154"/>
      <c r="D557" s="154"/>
      <c r="E557" s="154"/>
      <c r="F557" s="15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5.75" customHeight="1" x14ac:dyDescent="0.3">
      <c r="A558" s="154"/>
      <c r="B558" s="154"/>
      <c r="C558" s="154"/>
      <c r="D558" s="154"/>
      <c r="E558" s="154"/>
      <c r="F558" s="15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5.75" customHeight="1" x14ac:dyDescent="0.3">
      <c r="A559" s="154"/>
      <c r="B559" s="154"/>
      <c r="C559" s="154"/>
      <c r="D559" s="154"/>
      <c r="E559" s="154"/>
      <c r="F559" s="15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5.75" customHeight="1" x14ac:dyDescent="0.3">
      <c r="A560" s="154"/>
      <c r="B560" s="154"/>
      <c r="C560" s="154"/>
      <c r="D560" s="154"/>
      <c r="E560" s="154"/>
      <c r="F560" s="15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5.75" customHeight="1" x14ac:dyDescent="0.3">
      <c r="A561" s="154"/>
      <c r="B561" s="154"/>
      <c r="C561" s="154"/>
      <c r="D561" s="154"/>
      <c r="E561" s="154"/>
      <c r="F561" s="15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5.75" customHeight="1" x14ac:dyDescent="0.3">
      <c r="A562" s="154"/>
      <c r="B562" s="154"/>
      <c r="C562" s="154"/>
      <c r="D562" s="154"/>
      <c r="E562" s="154"/>
      <c r="F562" s="15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5.75" customHeight="1" x14ac:dyDescent="0.3">
      <c r="A563" s="154"/>
      <c r="B563" s="154"/>
      <c r="C563" s="154"/>
      <c r="D563" s="154"/>
      <c r="E563" s="154"/>
      <c r="F563" s="15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5.75" customHeight="1" x14ac:dyDescent="0.3">
      <c r="A564" s="154"/>
      <c r="B564" s="154"/>
      <c r="C564" s="154"/>
      <c r="D564" s="154"/>
      <c r="E564" s="154"/>
      <c r="F564" s="15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5.75" customHeight="1" x14ac:dyDescent="0.3">
      <c r="A565" s="154"/>
      <c r="B565" s="154"/>
      <c r="C565" s="154"/>
      <c r="D565" s="154"/>
      <c r="E565" s="154"/>
      <c r="F565" s="15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5.75" customHeight="1" x14ac:dyDescent="0.3">
      <c r="A566" s="154"/>
      <c r="B566" s="154"/>
      <c r="C566" s="154"/>
      <c r="D566" s="154"/>
      <c r="E566" s="154"/>
      <c r="F566" s="15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5.75" customHeight="1" x14ac:dyDescent="0.3">
      <c r="A567" s="154"/>
      <c r="B567" s="154"/>
      <c r="C567" s="154"/>
      <c r="D567" s="154"/>
      <c r="E567" s="154"/>
      <c r="F567" s="15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5.75" customHeight="1" x14ac:dyDescent="0.3">
      <c r="A568" s="154"/>
      <c r="B568" s="154"/>
      <c r="C568" s="154"/>
      <c r="D568" s="154"/>
      <c r="E568" s="154"/>
      <c r="F568" s="15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5.75" customHeight="1" x14ac:dyDescent="0.3">
      <c r="A569" s="154"/>
      <c r="B569" s="154"/>
      <c r="C569" s="154"/>
      <c r="D569" s="154"/>
      <c r="E569" s="154"/>
      <c r="F569" s="15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5.75" customHeight="1" x14ac:dyDescent="0.3">
      <c r="A570" s="154"/>
      <c r="B570" s="154"/>
      <c r="C570" s="154"/>
      <c r="D570" s="154"/>
      <c r="E570" s="154"/>
      <c r="F570" s="15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5.75" customHeight="1" x14ac:dyDescent="0.3">
      <c r="A571" s="154"/>
      <c r="B571" s="154"/>
      <c r="C571" s="154"/>
      <c r="D571" s="154"/>
      <c r="E571" s="154"/>
      <c r="F571" s="15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5.75" customHeight="1" x14ac:dyDescent="0.3">
      <c r="A572" s="154"/>
      <c r="B572" s="154"/>
      <c r="C572" s="154"/>
      <c r="D572" s="154"/>
      <c r="E572" s="154"/>
      <c r="F572" s="15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5.75" customHeight="1" x14ac:dyDescent="0.3">
      <c r="A573" s="154"/>
      <c r="B573" s="154"/>
      <c r="C573" s="154"/>
      <c r="D573" s="154"/>
      <c r="E573" s="154"/>
      <c r="F573" s="15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5.75" customHeight="1" x14ac:dyDescent="0.3">
      <c r="A574" s="154"/>
      <c r="B574" s="154"/>
      <c r="C574" s="154"/>
      <c r="D574" s="154"/>
      <c r="E574" s="154"/>
      <c r="F574" s="15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5.75" customHeight="1" x14ac:dyDescent="0.3">
      <c r="A575" s="154"/>
      <c r="B575" s="154"/>
      <c r="C575" s="154"/>
      <c r="D575" s="154"/>
      <c r="E575" s="154"/>
      <c r="F575" s="15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5.75" customHeight="1" x14ac:dyDescent="0.3">
      <c r="A576" s="154"/>
      <c r="B576" s="154"/>
      <c r="C576" s="154"/>
      <c r="D576" s="154"/>
      <c r="E576" s="154"/>
      <c r="F576" s="15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5.75" customHeight="1" x14ac:dyDescent="0.3">
      <c r="A577" s="154"/>
      <c r="B577" s="154"/>
      <c r="C577" s="154"/>
      <c r="D577" s="154"/>
      <c r="E577" s="154"/>
      <c r="F577" s="15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5.75" customHeight="1" x14ac:dyDescent="0.3">
      <c r="A578" s="154"/>
      <c r="B578" s="154"/>
      <c r="C578" s="154"/>
      <c r="D578" s="154"/>
      <c r="E578" s="154"/>
      <c r="F578" s="15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5.75" customHeight="1" x14ac:dyDescent="0.3">
      <c r="A579" s="154"/>
      <c r="B579" s="154"/>
      <c r="C579" s="154"/>
      <c r="D579" s="154"/>
      <c r="E579" s="154"/>
      <c r="F579" s="15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5.75" customHeight="1" x14ac:dyDescent="0.3">
      <c r="A580" s="154"/>
      <c r="B580" s="154"/>
      <c r="C580" s="154"/>
      <c r="D580" s="154"/>
      <c r="E580" s="154"/>
      <c r="F580" s="15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5.75" customHeight="1" x14ac:dyDescent="0.3">
      <c r="A581" s="154"/>
      <c r="B581" s="154"/>
      <c r="C581" s="154"/>
      <c r="D581" s="154"/>
      <c r="E581" s="154"/>
      <c r="F581" s="15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5.75" customHeight="1" x14ac:dyDescent="0.3">
      <c r="A582" s="154"/>
      <c r="B582" s="154"/>
      <c r="C582" s="154"/>
      <c r="D582" s="154"/>
      <c r="E582" s="154"/>
      <c r="F582" s="15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5.75" customHeight="1" x14ac:dyDescent="0.3">
      <c r="A583" s="154"/>
      <c r="B583" s="154"/>
      <c r="C583" s="154"/>
      <c r="D583" s="154"/>
      <c r="E583" s="154"/>
      <c r="F583" s="15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5.75" customHeight="1" x14ac:dyDescent="0.3">
      <c r="A584" s="154"/>
      <c r="B584" s="154"/>
      <c r="C584" s="154"/>
      <c r="D584" s="154"/>
      <c r="E584" s="154"/>
      <c r="F584" s="15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5.75" customHeight="1" x14ac:dyDescent="0.3">
      <c r="A585" s="154"/>
      <c r="B585" s="154"/>
      <c r="C585" s="154"/>
      <c r="D585" s="154"/>
      <c r="E585" s="154"/>
      <c r="F585" s="15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5.75" customHeight="1" x14ac:dyDescent="0.3">
      <c r="A586" s="154"/>
      <c r="B586" s="154"/>
      <c r="C586" s="154"/>
      <c r="D586" s="154"/>
      <c r="E586" s="154"/>
      <c r="F586" s="15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5.75" customHeight="1" x14ac:dyDescent="0.3">
      <c r="A587" s="154"/>
      <c r="B587" s="154"/>
      <c r="C587" s="154"/>
      <c r="D587" s="154"/>
      <c r="E587" s="154"/>
      <c r="F587" s="15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5.75" customHeight="1" x14ac:dyDescent="0.3">
      <c r="A588" s="154"/>
      <c r="B588" s="154"/>
      <c r="C588" s="154"/>
      <c r="D588" s="154"/>
      <c r="E588" s="154"/>
      <c r="F588" s="15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5.75" customHeight="1" x14ac:dyDescent="0.3">
      <c r="A589" s="154"/>
      <c r="B589" s="154"/>
      <c r="C589" s="154"/>
      <c r="D589" s="154"/>
      <c r="E589" s="154"/>
      <c r="F589" s="15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5.75" customHeight="1" x14ac:dyDescent="0.3">
      <c r="A590" s="154"/>
      <c r="B590" s="154"/>
      <c r="C590" s="154"/>
      <c r="D590" s="154"/>
      <c r="E590" s="154"/>
      <c r="F590" s="15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5.75" customHeight="1" x14ac:dyDescent="0.3">
      <c r="A591" s="154"/>
      <c r="B591" s="154"/>
      <c r="C591" s="154"/>
      <c r="D591" s="154"/>
      <c r="E591" s="154"/>
      <c r="F591" s="15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5.75" customHeight="1" x14ac:dyDescent="0.3">
      <c r="A592" s="154"/>
      <c r="B592" s="154"/>
      <c r="C592" s="154"/>
      <c r="D592" s="154"/>
      <c r="E592" s="154"/>
      <c r="F592" s="15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5.75" customHeight="1" x14ac:dyDescent="0.3">
      <c r="A593" s="154"/>
      <c r="B593" s="154"/>
      <c r="C593" s="154"/>
      <c r="D593" s="154"/>
      <c r="E593" s="154"/>
      <c r="F593" s="15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5.75" customHeight="1" x14ac:dyDescent="0.3">
      <c r="A594" s="154"/>
      <c r="B594" s="154"/>
      <c r="C594" s="154"/>
      <c r="D594" s="154"/>
      <c r="E594" s="154"/>
      <c r="F594" s="15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5.75" customHeight="1" x14ac:dyDescent="0.3">
      <c r="A595" s="154"/>
      <c r="B595" s="154"/>
      <c r="C595" s="154"/>
      <c r="D595" s="154"/>
      <c r="E595" s="154"/>
      <c r="F595" s="15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5.75" customHeight="1" x14ac:dyDescent="0.3">
      <c r="A596" s="154"/>
      <c r="B596" s="154"/>
      <c r="C596" s="154"/>
      <c r="D596" s="154"/>
      <c r="E596" s="154"/>
      <c r="F596" s="15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5.75" customHeight="1" x14ac:dyDescent="0.3">
      <c r="A597" s="154"/>
      <c r="B597" s="154"/>
      <c r="C597" s="154"/>
      <c r="D597" s="154"/>
      <c r="E597" s="154"/>
      <c r="F597" s="15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5.75" customHeight="1" x14ac:dyDescent="0.3">
      <c r="A598" s="154"/>
      <c r="B598" s="154"/>
      <c r="C598" s="154"/>
      <c r="D598" s="154"/>
      <c r="E598" s="154"/>
      <c r="F598" s="15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5.75" customHeight="1" x14ac:dyDescent="0.3">
      <c r="A599" s="154"/>
      <c r="B599" s="154"/>
      <c r="C599" s="154"/>
      <c r="D599" s="154"/>
      <c r="E599" s="154"/>
      <c r="F599" s="15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5.75" customHeight="1" x14ac:dyDescent="0.3">
      <c r="A600" s="154"/>
      <c r="B600" s="154"/>
      <c r="C600" s="154"/>
      <c r="D600" s="154"/>
      <c r="E600" s="154"/>
      <c r="F600" s="15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5.75" customHeight="1" x14ac:dyDescent="0.3">
      <c r="A601" s="154"/>
      <c r="B601" s="154"/>
      <c r="C601" s="154"/>
      <c r="D601" s="154"/>
      <c r="E601" s="154"/>
      <c r="F601" s="15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5.75" customHeight="1" x14ac:dyDescent="0.3">
      <c r="A602" s="154"/>
      <c r="B602" s="154"/>
      <c r="C602" s="154"/>
      <c r="D602" s="154"/>
      <c r="E602" s="154"/>
      <c r="F602" s="15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5.75" customHeight="1" x14ac:dyDescent="0.3">
      <c r="A603" s="154"/>
      <c r="B603" s="154"/>
      <c r="C603" s="154"/>
      <c r="D603" s="154"/>
      <c r="E603" s="154"/>
      <c r="F603" s="15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5.75" customHeight="1" x14ac:dyDescent="0.3">
      <c r="A604" s="154"/>
      <c r="B604" s="154"/>
      <c r="C604" s="154"/>
      <c r="D604" s="154"/>
      <c r="E604" s="154"/>
      <c r="F604" s="15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5.75" customHeight="1" x14ac:dyDescent="0.3">
      <c r="A605" s="154"/>
      <c r="B605" s="154"/>
      <c r="C605" s="154"/>
      <c r="D605" s="154"/>
      <c r="E605" s="154"/>
      <c r="F605" s="15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5.75" customHeight="1" x14ac:dyDescent="0.3">
      <c r="A606" s="154"/>
      <c r="B606" s="154"/>
      <c r="C606" s="154"/>
      <c r="D606" s="154"/>
      <c r="E606" s="154"/>
      <c r="F606" s="15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5.75" customHeight="1" x14ac:dyDescent="0.3">
      <c r="A607" s="154"/>
      <c r="B607" s="154"/>
      <c r="C607" s="154"/>
      <c r="D607" s="154"/>
      <c r="E607" s="154"/>
      <c r="F607" s="15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5.75" customHeight="1" x14ac:dyDescent="0.3">
      <c r="A608" s="154"/>
      <c r="B608" s="154"/>
      <c r="C608" s="154"/>
      <c r="D608" s="154"/>
      <c r="E608" s="154"/>
      <c r="F608" s="15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5.75" customHeight="1" x14ac:dyDescent="0.3">
      <c r="A609" s="154"/>
      <c r="B609" s="154"/>
      <c r="C609" s="154"/>
      <c r="D609" s="154"/>
      <c r="E609" s="154"/>
      <c r="F609" s="15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5.75" customHeight="1" x14ac:dyDescent="0.3">
      <c r="A610" s="154"/>
      <c r="B610" s="154"/>
      <c r="C610" s="154"/>
      <c r="D610" s="154"/>
      <c r="E610" s="154"/>
      <c r="F610" s="15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5.75" customHeight="1" x14ac:dyDescent="0.3">
      <c r="A611" s="154"/>
      <c r="B611" s="154"/>
      <c r="C611" s="154"/>
      <c r="D611" s="154"/>
      <c r="E611" s="154"/>
      <c r="F611" s="15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5.75" customHeight="1" x14ac:dyDescent="0.3">
      <c r="A612" s="154"/>
      <c r="B612" s="154"/>
      <c r="C612" s="154"/>
      <c r="D612" s="154"/>
      <c r="E612" s="154"/>
      <c r="F612" s="15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5.75" customHeight="1" x14ac:dyDescent="0.3">
      <c r="A613" s="154"/>
      <c r="B613" s="154"/>
      <c r="C613" s="154"/>
      <c r="D613" s="154"/>
      <c r="E613" s="154"/>
      <c r="F613" s="15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5.75" customHeight="1" x14ac:dyDescent="0.3">
      <c r="A614" s="154"/>
      <c r="B614" s="154"/>
      <c r="C614" s="154"/>
      <c r="D614" s="154"/>
      <c r="E614" s="154"/>
      <c r="F614" s="15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5.75" customHeight="1" x14ac:dyDescent="0.3">
      <c r="A615" s="154"/>
      <c r="B615" s="154"/>
      <c r="C615" s="154"/>
      <c r="D615" s="154"/>
      <c r="E615" s="154"/>
      <c r="F615" s="15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5.75" customHeight="1" x14ac:dyDescent="0.3">
      <c r="A616" s="154"/>
      <c r="B616" s="154"/>
      <c r="C616" s="154"/>
      <c r="D616" s="154"/>
      <c r="E616" s="154"/>
      <c r="F616" s="15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5.75" customHeight="1" x14ac:dyDescent="0.3">
      <c r="A617" s="154"/>
      <c r="B617" s="154"/>
      <c r="C617" s="154"/>
      <c r="D617" s="154"/>
      <c r="E617" s="154"/>
      <c r="F617" s="15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5.75" customHeight="1" x14ac:dyDescent="0.3">
      <c r="A618" s="154"/>
      <c r="B618" s="154"/>
      <c r="C618" s="154"/>
      <c r="D618" s="154"/>
      <c r="E618" s="154"/>
      <c r="F618" s="15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5.75" customHeight="1" x14ac:dyDescent="0.3">
      <c r="A619" s="154"/>
      <c r="B619" s="154"/>
      <c r="C619" s="154"/>
      <c r="D619" s="154"/>
      <c r="E619" s="154"/>
      <c r="F619" s="15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5.75" customHeight="1" x14ac:dyDescent="0.3">
      <c r="A620" s="154"/>
      <c r="B620" s="154"/>
      <c r="C620" s="154"/>
      <c r="D620" s="154"/>
      <c r="E620" s="154"/>
      <c r="F620" s="15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5.75" customHeight="1" x14ac:dyDescent="0.3">
      <c r="A621" s="154"/>
      <c r="B621" s="154"/>
      <c r="C621" s="154"/>
      <c r="D621" s="154"/>
      <c r="E621" s="154"/>
      <c r="F621" s="15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5.75" customHeight="1" x14ac:dyDescent="0.3">
      <c r="A622" s="154"/>
      <c r="B622" s="154"/>
      <c r="C622" s="154"/>
      <c r="D622" s="154"/>
      <c r="E622" s="154"/>
      <c r="F622" s="15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5.75" customHeight="1" x14ac:dyDescent="0.3">
      <c r="A623" s="154"/>
      <c r="B623" s="154"/>
      <c r="C623" s="154"/>
      <c r="D623" s="154"/>
      <c r="E623" s="154"/>
      <c r="F623" s="15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5.75" customHeight="1" x14ac:dyDescent="0.3">
      <c r="A624" s="154"/>
      <c r="B624" s="154"/>
      <c r="C624" s="154"/>
      <c r="D624" s="154"/>
      <c r="E624" s="154"/>
      <c r="F624" s="15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5.75" customHeight="1" x14ac:dyDescent="0.3">
      <c r="A625" s="154"/>
      <c r="B625" s="154"/>
      <c r="C625" s="154"/>
      <c r="D625" s="154"/>
      <c r="E625" s="154"/>
      <c r="F625" s="15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5.75" customHeight="1" x14ac:dyDescent="0.3">
      <c r="A626" s="154"/>
      <c r="B626" s="154"/>
      <c r="C626" s="154"/>
      <c r="D626" s="154"/>
      <c r="E626" s="154"/>
      <c r="F626" s="15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5.75" customHeight="1" x14ac:dyDescent="0.3">
      <c r="A627" s="154"/>
      <c r="B627" s="154"/>
      <c r="C627" s="154"/>
      <c r="D627" s="154"/>
      <c r="E627" s="154"/>
      <c r="F627" s="15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5.75" customHeight="1" x14ac:dyDescent="0.3">
      <c r="A628" s="154"/>
      <c r="B628" s="154"/>
      <c r="C628" s="154"/>
      <c r="D628" s="154"/>
      <c r="E628" s="154"/>
      <c r="F628" s="15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5.75" customHeight="1" x14ac:dyDescent="0.3">
      <c r="A629" s="154"/>
      <c r="B629" s="154"/>
      <c r="C629" s="154"/>
      <c r="D629" s="154"/>
      <c r="E629" s="154"/>
      <c r="F629" s="15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5.75" customHeight="1" x14ac:dyDescent="0.3">
      <c r="A630" s="154"/>
      <c r="B630" s="154"/>
      <c r="C630" s="154"/>
      <c r="D630" s="154"/>
      <c r="E630" s="154"/>
      <c r="F630" s="15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5.75" customHeight="1" x14ac:dyDescent="0.3">
      <c r="A631" s="154"/>
      <c r="B631" s="154"/>
      <c r="C631" s="154"/>
      <c r="D631" s="154"/>
      <c r="E631" s="154"/>
      <c r="F631" s="15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5.75" customHeight="1" x14ac:dyDescent="0.3">
      <c r="A632" s="154"/>
      <c r="B632" s="154"/>
      <c r="C632" s="154"/>
      <c r="D632" s="154"/>
      <c r="E632" s="154"/>
      <c r="F632" s="15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5.75" customHeight="1" x14ac:dyDescent="0.3">
      <c r="A633" s="154"/>
      <c r="B633" s="154"/>
      <c r="C633" s="154"/>
      <c r="D633" s="154"/>
      <c r="E633" s="154"/>
      <c r="F633" s="15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5.75" customHeight="1" x14ac:dyDescent="0.3">
      <c r="A634" s="154"/>
      <c r="B634" s="154"/>
      <c r="C634" s="154"/>
      <c r="D634" s="154"/>
      <c r="E634" s="154"/>
      <c r="F634" s="15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5.75" customHeight="1" x14ac:dyDescent="0.3">
      <c r="A635" s="154"/>
      <c r="B635" s="154"/>
      <c r="C635" s="154"/>
      <c r="D635" s="154"/>
      <c r="E635" s="154"/>
      <c r="F635" s="15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5.75" customHeight="1" x14ac:dyDescent="0.3">
      <c r="A636" s="154"/>
      <c r="B636" s="154"/>
      <c r="C636" s="154"/>
      <c r="D636" s="154"/>
      <c r="E636" s="154"/>
      <c r="F636" s="15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5.75" customHeight="1" x14ac:dyDescent="0.3">
      <c r="A637" s="154"/>
      <c r="B637" s="154"/>
      <c r="C637" s="154"/>
      <c r="D637" s="154"/>
      <c r="E637" s="154"/>
      <c r="F637" s="15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5.75" customHeight="1" x14ac:dyDescent="0.3">
      <c r="A638" s="154"/>
      <c r="B638" s="154"/>
      <c r="C638" s="154"/>
      <c r="D638" s="154"/>
      <c r="E638" s="154"/>
      <c r="F638" s="15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5.75" customHeight="1" x14ac:dyDescent="0.3">
      <c r="A639" s="154"/>
      <c r="B639" s="154"/>
      <c r="C639" s="154"/>
      <c r="D639" s="154"/>
      <c r="E639" s="154"/>
      <c r="F639" s="15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5.75" customHeight="1" x14ac:dyDescent="0.3">
      <c r="A640" s="154"/>
      <c r="B640" s="154"/>
      <c r="C640" s="154"/>
      <c r="D640" s="154"/>
      <c r="E640" s="154"/>
      <c r="F640" s="15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5.75" customHeight="1" x14ac:dyDescent="0.3">
      <c r="A641" s="154"/>
      <c r="B641" s="154"/>
      <c r="C641" s="154"/>
      <c r="D641" s="154"/>
      <c r="E641" s="154"/>
      <c r="F641" s="15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5.75" customHeight="1" x14ac:dyDescent="0.3">
      <c r="A642" s="154"/>
      <c r="B642" s="154"/>
      <c r="C642" s="154"/>
      <c r="D642" s="154"/>
      <c r="E642" s="154"/>
      <c r="F642" s="15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5.75" customHeight="1" x14ac:dyDescent="0.3">
      <c r="A643" s="154"/>
      <c r="B643" s="154"/>
      <c r="C643" s="154"/>
      <c r="D643" s="154"/>
      <c r="E643" s="154"/>
      <c r="F643" s="15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5.75" customHeight="1" x14ac:dyDescent="0.3">
      <c r="A644" s="154"/>
      <c r="B644" s="154"/>
      <c r="C644" s="154"/>
      <c r="D644" s="154"/>
      <c r="E644" s="154"/>
      <c r="F644" s="15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5.75" customHeight="1" x14ac:dyDescent="0.3">
      <c r="A645" s="154"/>
      <c r="B645" s="154"/>
      <c r="C645" s="154"/>
      <c r="D645" s="154"/>
      <c r="E645" s="154"/>
      <c r="F645" s="15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5.75" customHeight="1" x14ac:dyDescent="0.3">
      <c r="A646" s="154"/>
      <c r="B646" s="154"/>
      <c r="C646" s="154"/>
      <c r="D646" s="154"/>
      <c r="E646" s="154"/>
      <c r="F646" s="15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5.75" customHeight="1" x14ac:dyDescent="0.3">
      <c r="A647" s="154"/>
      <c r="B647" s="154"/>
      <c r="C647" s="154"/>
      <c r="D647" s="154"/>
      <c r="E647" s="154"/>
      <c r="F647" s="15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5.75" customHeight="1" x14ac:dyDescent="0.3">
      <c r="A648" s="154"/>
      <c r="B648" s="154"/>
      <c r="C648" s="154"/>
      <c r="D648" s="154"/>
      <c r="E648" s="154"/>
      <c r="F648" s="15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5.75" customHeight="1" x14ac:dyDescent="0.3">
      <c r="A649" s="154"/>
      <c r="B649" s="154"/>
      <c r="C649" s="154"/>
      <c r="D649" s="154"/>
      <c r="E649" s="154"/>
      <c r="F649" s="15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5.75" customHeight="1" x14ac:dyDescent="0.3">
      <c r="A650" s="154"/>
      <c r="B650" s="154"/>
      <c r="C650" s="154"/>
      <c r="D650" s="154"/>
      <c r="E650" s="154"/>
      <c r="F650" s="15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5.75" customHeight="1" x14ac:dyDescent="0.3">
      <c r="A651" s="154"/>
      <c r="B651" s="154"/>
      <c r="C651" s="154"/>
      <c r="D651" s="154"/>
      <c r="E651" s="154"/>
      <c r="F651" s="15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5.75" customHeight="1" x14ac:dyDescent="0.3">
      <c r="A652" s="154"/>
      <c r="B652" s="154"/>
      <c r="C652" s="154"/>
      <c r="D652" s="154"/>
      <c r="E652" s="154"/>
      <c r="F652" s="15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5.75" customHeight="1" x14ac:dyDescent="0.3">
      <c r="A653" s="154"/>
      <c r="B653" s="154"/>
      <c r="C653" s="154"/>
      <c r="D653" s="154"/>
      <c r="E653" s="154"/>
      <c r="F653" s="15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5.75" customHeight="1" x14ac:dyDescent="0.3">
      <c r="A654" s="154"/>
      <c r="B654" s="154"/>
      <c r="C654" s="154"/>
      <c r="D654" s="154"/>
      <c r="E654" s="154"/>
      <c r="F654" s="15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5.75" customHeight="1" x14ac:dyDescent="0.3">
      <c r="A655" s="154"/>
      <c r="B655" s="154"/>
      <c r="C655" s="154"/>
      <c r="D655" s="154"/>
      <c r="E655" s="154"/>
      <c r="F655" s="15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5.75" customHeight="1" x14ac:dyDescent="0.3">
      <c r="A656" s="154"/>
      <c r="B656" s="154"/>
      <c r="C656" s="154"/>
      <c r="D656" s="154"/>
      <c r="E656" s="154"/>
      <c r="F656" s="15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5.75" customHeight="1" x14ac:dyDescent="0.3">
      <c r="A657" s="154"/>
      <c r="B657" s="154"/>
      <c r="C657" s="154"/>
      <c r="D657" s="154"/>
      <c r="E657" s="154"/>
      <c r="F657" s="15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5.75" customHeight="1" x14ac:dyDescent="0.3">
      <c r="A658" s="154"/>
      <c r="B658" s="154"/>
      <c r="C658" s="154"/>
      <c r="D658" s="154"/>
      <c r="E658" s="154"/>
      <c r="F658" s="15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5.75" customHeight="1" x14ac:dyDescent="0.3">
      <c r="A659" s="154"/>
      <c r="B659" s="154"/>
      <c r="C659" s="154"/>
      <c r="D659" s="154"/>
      <c r="E659" s="154"/>
      <c r="F659" s="15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5.75" customHeight="1" x14ac:dyDescent="0.3">
      <c r="A660" s="154"/>
      <c r="B660" s="154"/>
      <c r="C660" s="154"/>
      <c r="D660" s="154"/>
      <c r="E660" s="154"/>
      <c r="F660" s="15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5.75" customHeight="1" x14ac:dyDescent="0.3">
      <c r="A661" s="154"/>
      <c r="B661" s="154"/>
      <c r="C661" s="154"/>
      <c r="D661" s="154"/>
      <c r="E661" s="154"/>
      <c r="F661" s="15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5.75" customHeight="1" x14ac:dyDescent="0.3">
      <c r="A662" s="154"/>
      <c r="B662" s="154"/>
      <c r="C662" s="154"/>
      <c r="D662" s="154"/>
      <c r="E662" s="154"/>
      <c r="F662" s="15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5.75" customHeight="1" x14ac:dyDescent="0.3">
      <c r="A663" s="154"/>
      <c r="B663" s="154"/>
      <c r="C663" s="154"/>
      <c r="D663" s="154"/>
      <c r="E663" s="154"/>
      <c r="F663" s="15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5.75" customHeight="1" x14ac:dyDescent="0.3">
      <c r="A664" s="154"/>
      <c r="B664" s="154"/>
      <c r="C664" s="154"/>
      <c r="D664" s="154"/>
      <c r="E664" s="154"/>
      <c r="F664" s="15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5.75" customHeight="1" x14ac:dyDescent="0.3">
      <c r="A665" s="154"/>
      <c r="B665" s="154"/>
      <c r="C665" s="154"/>
      <c r="D665" s="154"/>
      <c r="E665" s="154"/>
      <c r="F665" s="15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5.75" customHeight="1" x14ac:dyDescent="0.3">
      <c r="A666" s="154"/>
      <c r="B666" s="154"/>
      <c r="C666" s="154"/>
      <c r="D666" s="154"/>
      <c r="E666" s="154"/>
      <c r="F666" s="15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5.75" customHeight="1" x14ac:dyDescent="0.3">
      <c r="A667" s="154"/>
      <c r="B667" s="154"/>
      <c r="C667" s="154"/>
      <c r="D667" s="154"/>
      <c r="E667" s="154"/>
      <c r="F667" s="15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5.75" customHeight="1" x14ac:dyDescent="0.3">
      <c r="A668" s="154"/>
      <c r="B668" s="154"/>
      <c r="C668" s="154"/>
      <c r="D668" s="154"/>
      <c r="E668" s="154"/>
      <c r="F668" s="15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5.75" customHeight="1" x14ac:dyDescent="0.3">
      <c r="A669" s="154"/>
      <c r="B669" s="154"/>
      <c r="C669" s="154"/>
      <c r="D669" s="154"/>
      <c r="E669" s="154"/>
      <c r="F669" s="15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5.75" customHeight="1" x14ac:dyDescent="0.3">
      <c r="A670" s="154"/>
      <c r="B670" s="154"/>
      <c r="C670" s="154"/>
      <c r="D670" s="154"/>
      <c r="E670" s="154"/>
      <c r="F670" s="15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5.75" customHeight="1" x14ac:dyDescent="0.3">
      <c r="A671" s="154"/>
      <c r="B671" s="154"/>
      <c r="C671" s="154"/>
      <c r="D671" s="154"/>
      <c r="E671" s="154"/>
      <c r="F671" s="15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5.75" customHeight="1" x14ac:dyDescent="0.3">
      <c r="A672" s="154"/>
      <c r="B672" s="154"/>
      <c r="C672" s="154"/>
      <c r="D672" s="154"/>
      <c r="E672" s="154"/>
      <c r="F672" s="15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5.75" customHeight="1" x14ac:dyDescent="0.3">
      <c r="A673" s="154"/>
      <c r="B673" s="154"/>
      <c r="C673" s="154"/>
      <c r="D673" s="154"/>
      <c r="E673" s="154"/>
      <c r="F673" s="15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5.75" customHeight="1" x14ac:dyDescent="0.3">
      <c r="A674" s="154"/>
      <c r="B674" s="154"/>
      <c r="C674" s="154"/>
      <c r="D674" s="154"/>
      <c r="E674" s="154"/>
      <c r="F674" s="15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5.75" customHeight="1" x14ac:dyDescent="0.3">
      <c r="A675" s="154"/>
      <c r="B675" s="154"/>
      <c r="C675" s="154"/>
      <c r="D675" s="154"/>
      <c r="E675" s="154"/>
      <c r="F675" s="15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5.75" customHeight="1" x14ac:dyDescent="0.3">
      <c r="A676" s="154"/>
      <c r="B676" s="154"/>
      <c r="C676" s="154"/>
      <c r="D676" s="154"/>
      <c r="E676" s="154"/>
      <c r="F676" s="15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5.75" customHeight="1" x14ac:dyDescent="0.3">
      <c r="A677" s="154"/>
      <c r="B677" s="154"/>
      <c r="C677" s="154"/>
      <c r="D677" s="154"/>
      <c r="E677" s="154"/>
      <c r="F677" s="15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5.75" customHeight="1" x14ac:dyDescent="0.3">
      <c r="A678" s="154"/>
      <c r="B678" s="154"/>
      <c r="C678" s="154"/>
      <c r="D678" s="154"/>
      <c r="E678" s="154"/>
      <c r="F678" s="15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5.75" customHeight="1" x14ac:dyDescent="0.3">
      <c r="A679" s="154"/>
      <c r="B679" s="154"/>
      <c r="C679" s="154"/>
      <c r="D679" s="154"/>
      <c r="E679" s="154"/>
      <c r="F679" s="15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5.75" customHeight="1" x14ac:dyDescent="0.3">
      <c r="A680" s="154"/>
      <c r="B680" s="154"/>
      <c r="C680" s="154"/>
      <c r="D680" s="154"/>
      <c r="E680" s="154"/>
      <c r="F680" s="15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5.75" customHeight="1" x14ac:dyDescent="0.3">
      <c r="A681" s="154"/>
      <c r="B681" s="154"/>
      <c r="C681" s="154"/>
      <c r="D681" s="154"/>
      <c r="E681" s="154"/>
      <c r="F681" s="15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5.75" customHeight="1" x14ac:dyDescent="0.3">
      <c r="A682" s="154"/>
      <c r="B682" s="154"/>
      <c r="C682" s="154"/>
      <c r="D682" s="154"/>
      <c r="E682" s="154"/>
      <c r="F682" s="15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5.75" customHeight="1" x14ac:dyDescent="0.3">
      <c r="A683" s="154"/>
      <c r="B683" s="154"/>
      <c r="C683" s="154"/>
      <c r="D683" s="154"/>
      <c r="E683" s="154"/>
      <c r="F683" s="15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5.75" customHeight="1" x14ac:dyDescent="0.3">
      <c r="A684" s="154"/>
      <c r="B684" s="154"/>
      <c r="C684" s="154"/>
      <c r="D684" s="154"/>
      <c r="E684" s="154"/>
      <c r="F684" s="15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5.75" customHeight="1" x14ac:dyDescent="0.3">
      <c r="A685" s="154"/>
      <c r="B685" s="154"/>
      <c r="C685" s="154"/>
      <c r="D685" s="154"/>
      <c r="E685" s="154"/>
      <c r="F685" s="15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5.75" customHeight="1" x14ac:dyDescent="0.3">
      <c r="A686" s="154"/>
      <c r="B686" s="154"/>
      <c r="C686" s="154"/>
      <c r="D686" s="154"/>
      <c r="E686" s="154"/>
      <c r="F686" s="15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5.75" customHeight="1" x14ac:dyDescent="0.3">
      <c r="A687" s="154"/>
      <c r="B687" s="154"/>
      <c r="C687" s="154"/>
      <c r="D687" s="154"/>
      <c r="E687" s="154"/>
      <c r="F687" s="15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5.75" customHeight="1" x14ac:dyDescent="0.3">
      <c r="A688" s="154"/>
      <c r="B688" s="154"/>
      <c r="C688" s="154"/>
      <c r="D688" s="154"/>
      <c r="E688" s="154"/>
      <c r="F688" s="15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5.75" customHeight="1" x14ac:dyDescent="0.3">
      <c r="A689" s="154"/>
      <c r="B689" s="154"/>
      <c r="C689" s="154"/>
      <c r="D689" s="154"/>
      <c r="E689" s="154"/>
      <c r="F689" s="15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5.75" customHeight="1" x14ac:dyDescent="0.3">
      <c r="A690" s="154"/>
      <c r="B690" s="154"/>
      <c r="C690" s="154"/>
      <c r="D690" s="154"/>
      <c r="E690" s="154"/>
      <c r="F690" s="15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5.75" customHeight="1" x14ac:dyDescent="0.3">
      <c r="A691" s="154"/>
      <c r="B691" s="154"/>
      <c r="C691" s="154"/>
      <c r="D691" s="154"/>
      <c r="E691" s="154"/>
      <c r="F691" s="15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5.75" customHeight="1" x14ac:dyDescent="0.3">
      <c r="A692" s="154"/>
      <c r="B692" s="154"/>
      <c r="C692" s="154"/>
      <c r="D692" s="154"/>
      <c r="E692" s="154"/>
      <c r="F692" s="15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5.75" customHeight="1" x14ac:dyDescent="0.3">
      <c r="A693" s="154"/>
      <c r="B693" s="154"/>
      <c r="C693" s="154"/>
      <c r="D693" s="154"/>
      <c r="E693" s="154"/>
      <c r="F693" s="15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5.75" customHeight="1" x14ac:dyDescent="0.3">
      <c r="A694" s="154"/>
      <c r="B694" s="154"/>
      <c r="C694" s="154"/>
      <c r="D694" s="154"/>
      <c r="E694" s="154"/>
      <c r="F694" s="15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5.75" customHeight="1" x14ac:dyDescent="0.3">
      <c r="A695" s="154"/>
      <c r="B695" s="154"/>
      <c r="C695" s="154"/>
      <c r="D695" s="154"/>
      <c r="E695" s="154"/>
      <c r="F695" s="15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5.75" customHeight="1" x14ac:dyDescent="0.3">
      <c r="A696" s="154"/>
      <c r="B696" s="154"/>
      <c r="C696" s="154"/>
      <c r="D696" s="154"/>
      <c r="E696" s="154"/>
      <c r="F696" s="15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5.75" customHeight="1" x14ac:dyDescent="0.3">
      <c r="A697" s="154"/>
      <c r="B697" s="154"/>
      <c r="C697" s="154"/>
      <c r="D697" s="154"/>
      <c r="E697" s="154"/>
      <c r="F697" s="15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5.75" customHeight="1" x14ac:dyDescent="0.3">
      <c r="A698" s="154"/>
      <c r="B698" s="154"/>
      <c r="C698" s="154"/>
      <c r="D698" s="154"/>
      <c r="E698" s="154"/>
      <c r="F698" s="15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5.75" customHeight="1" x14ac:dyDescent="0.3">
      <c r="A699" s="154"/>
      <c r="B699" s="154"/>
      <c r="C699" s="154"/>
      <c r="D699" s="154"/>
      <c r="E699" s="154"/>
      <c r="F699" s="15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5.75" customHeight="1" x14ac:dyDescent="0.3">
      <c r="A700" s="154"/>
      <c r="B700" s="154"/>
      <c r="C700" s="154"/>
      <c r="D700" s="154"/>
      <c r="E700" s="154"/>
      <c r="F700" s="15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5.75" customHeight="1" x14ac:dyDescent="0.3">
      <c r="A701" s="154"/>
      <c r="B701" s="154"/>
      <c r="C701" s="154"/>
      <c r="D701" s="154"/>
      <c r="E701" s="154"/>
      <c r="F701" s="15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5.75" customHeight="1" x14ac:dyDescent="0.3">
      <c r="A702" s="154"/>
      <c r="B702" s="154"/>
      <c r="C702" s="154"/>
      <c r="D702" s="154"/>
      <c r="E702" s="154"/>
      <c r="F702" s="15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5.75" customHeight="1" x14ac:dyDescent="0.3">
      <c r="A703" s="154"/>
      <c r="B703" s="154"/>
      <c r="C703" s="154"/>
      <c r="D703" s="154"/>
      <c r="E703" s="154"/>
      <c r="F703" s="15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5.75" customHeight="1" x14ac:dyDescent="0.3">
      <c r="A704" s="154"/>
      <c r="B704" s="154"/>
      <c r="C704" s="154"/>
      <c r="D704" s="154"/>
      <c r="E704" s="154"/>
      <c r="F704" s="15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5.75" customHeight="1" x14ac:dyDescent="0.3">
      <c r="A705" s="154"/>
      <c r="B705" s="154"/>
      <c r="C705" s="154"/>
      <c r="D705" s="154"/>
      <c r="E705" s="154"/>
      <c r="F705" s="15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5.75" customHeight="1" x14ac:dyDescent="0.3">
      <c r="A706" s="154"/>
      <c r="B706" s="154"/>
      <c r="C706" s="154"/>
      <c r="D706" s="154"/>
      <c r="E706" s="154"/>
      <c r="F706" s="15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5.75" customHeight="1" x14ac:dyDescent="0.3">
      <c r="A707" s="154"/>
      <c r="B707" s="154"/>
      <c r="C707" s="154"/>
      <c r="D707" s="154"/>
      <c r="E707" s="154"/>
      <c r="F707" s="15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5.75" customHeight="1" x14ac:dyDescent="0.3">
      <c r="A708" s="154"/>
      <c r="B708" s="154"/>
      <c r="C708" s="154"/>
      <c r="D708" s="154"/>
      <c r="E708" s="154"/>
      <c r="F708" s="15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5.75" customHeight="1" x14ac:dyDescent="0.3">
      <c r="A709" s="154"/>
      <c r="B709" s="154"/>
      <c r="C709" s="154"/>
      <c r="D709" s="154"/>
      <c r="E709" s="154"/>
      <c r="F709" s="15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5.75" customHeight="1" x14ac:dyDescent="0.3">
      <c r="A710" s="154"/>
      <c r="B710" s="154"/>
      <c r="C710" s="154"/>
      <c r="D710" s="154"/>
      <c r="E710" s="154"/>
      <c r="F710" s="15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5.75" customHeight="1" x14ac:dyDescent="0.3">
      <c r="A711" s="154"/>
      <c r="B711" s="154"/>
      <c r="C711" s="154"/>
      <c r="D711" s="154"/>
      <c r="E711" s="154"/>
      <c r="F711" s="15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5.75" customHeight="1" x14ac:dyDescent="0.3">
      <c r="A712" s="154"/>
      <c r="B712" s="154"/>
      <c r="C712" s="154"/>
      <c r="D712" s="154"/>
      <c r="E712" s="154"/>
      <c r="F712" s="15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5.75" customHeight="1" x14ac:dyDescent="0.3">
      <c r="A713" s="154"/>
      <c r="B713" s="154"/>
      <c r="C713" s="154"/>
      <c r="D713" s="154"/>
      <c r="E713" s="154"/>
      <c r="F713" s="15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5.75" customHeight="1" x14ac:dyDescent="0.3">
      <c r="A714" s="154"/>
      <c r="B714" s="154"/>
      <c r="C714" s="154"/>
      <c r="D714" s="154"/>
      <c r="E714" s="154"/>
      <c r="F714" s="15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5.75" customHeight="1" x14ac:dyDescent="0.3">
      <c r="A715" s="154"/>
      <c r="B715" s="154"/>
      <c r="C715" s="154"/>
      <c r="D715" s="154"/>
      <c r="E715" s="154"/>
      <c r="F715" s="15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5.75" customHeight="1" x14ac:dyDescent="0.3">
      <c r="A716" s="154"/>
      <c r="B716" s="154"/>
      <c r="C716" s="154"/>
      <c r="D716" s="154"/>
      <c r="E716" s="154"/>
      <c r="F716" s="15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5.75" customHeight="1" x14ac:dyDescent="0.3">
      <c r="A717" s="154"/>
      <c r="B717" s="154"/>
      <c r="C717" s="154"/>
      <c r="D717" s="154"/>
      <c r="E717" s="154"/>
      <c r="F717" s="15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5.75" customHeight="1" x14ac:dyDescent="0.3">
      <c r="A718" s="154"/>
      <c r="B718" s="154"/>
      <c r="C718" s="154"/>
      <c r="D718" s="154"/>
      <c r="E718" s="154"/>
      <c r="F718" s="15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5.75" customHeight="1" x14ac:dyDescent="0.3">
      <c r="A719" s="154"/>
      <c r="B719" s="154"/>
      <c r="C719" s="154"/>
      <c r="D719" s="154"/>
      <c r="E719" s="154"/>
      <c r="F719" s="15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5.75" customHeight="1" x14ac:dyDescent="0.3">
      <c r="A720" s="154"/>
      <c r="B720" s="154"/>
      <c r="C720" s="154"/>
      <c r="D720" s="154"/>
      <c r="E720" s="154"/>
      <c r="F720" s="15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5.75" customHeight="1" x14ac:dyDescent="0.3">
      <c r="A721" s="154"/>
      <c r="B721" s="154"/>
      <c r="C721" s="154"/>
      <c r="D721" s="154"/>
      <c r="E721" s="154"/>
      <c r="F721" s="15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5.75" customHeight="1" x14ac:dyDescent="0.3">
      <c r="A722" s="154"/>
      <c r="B722" s="154"/>
      <c r="C722" s="154"/>
      <c r="D722" s="154"/>
      <c r="E722" s="154"/>
      <c r="F722" s="15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5.75" customHeight="1" x14ac:dyDescent="0.3">
      <c r="A723" s="154"/>
      <c r="B723" s="154"/>
      <c r="C723" s="154"/>
      <c r="D723" s="154"/>
      <c r="E723" s="154"/>
      <c r="F723" s="15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5.75" customHeight="1" x14ac:dyDescent="0.3">
      <c r="A724" s="154"/>
      <c r="B724" s="154"/>
      <c r="C724" s="154"/>
      <c r="D724" s="154"/>
      <c r="E724" s="154"/>
      <c r="F724" s="15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5.75" customHeight="1" x14ac:dyDescent="0.3">
      <c r="A725" s="154"/>
      <c r="B725" s="154"/>
      <c r="C725" s="154"/>
      <c r="D725" s="154"/>
      <c r="E725" s="154"/>
      <c r="F725" s="15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5.75" customHeight="1" x14ac:dyDescent="0.3">
      <c r="A726" s="154"/>
      <c r="B726" s="154"/>
      <c r="C726" s="154"/>
      <c r="D726" s="154"/>
      <c r="E726" s="154"/>
      <c r="F726" s="15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5.75" customHeight="1" x14ac:dyDescent="0.3">
      <c r="A727" s="154"/>
      <c r="B727" s="154"/>
      <c r="C727" s="154"/>
      <c r="D727" s="154"/>
      <c r="E727" s="154"/>
      <c r="F727" s="15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5.75" customHeight="1" x14ac:dyDescent="0.3">
      <c r="A728" s="154"/>
      <c r="B728" s="154"/>
      <c r="C728" s="154"/>
      <c r="D728" s="154"/>
      <c r="E728" s="154"/>
      <c r="F728" s="15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5.75" customHeight="1" x14ac:dyDescent="0.3">
      <c r="A729" s="154"/>
      <c r="B729" s="154"/>
      <c r="C729" s="154"/>
      <c r="D729" s="154"/>
      <c r="E729" s="154"/>
      <c r="F729" s="15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5.75" customHeight="1" x14ac:dyDescent="0.3">
      <c r="A730" s="154"/>
      <c r="B730" s="154"/>
      <c r="C730" s="154"/>
      <c r="D730" s="154"/>
      <c r="E730" s="154"/>
      <c r="F730" s="15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5.75" customHeight="1" x14ac:dyDescent="0.3">
      <c r="A731" s="154"/>
      <c r="B731" s="154"/>
      <c r="C731" s="154"/>
      <c r="D731" s="154"/>
      <c r="E731" s="154"/>
      <c r="F731" s="15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5.75" customHeight="1" x14ac:dyDescent="0.3">
      <c r="A732" s="154"/>
      <c r="B732" s="154"/>
      <c r="C732" s="154"/>
      <c r="D732" s="154"/>
      <c r="E732" s="154"/>
      <c r="F732" s="15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5.75" customHeight="1" x14ac:dyDescent="0.3">
      <c r="A733" s="154"/>
      <c r="B733" s="154"/>
      <c r="C733" s="154"/>
      <c r="D733" s="154"/>
      <c r="E733" s="154"/>
      <c r="F733" s="15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5.75" customHeight="1" x14ac:dyDescent="0.3">
      <c r="A734" s="154"/>
      <c r="B734" s="154"/>
      <c r="C734" s="154"/>
      <c r="D734" s="154"/>
      <c r="E734" s="154"/>
      <c r="F734" s="15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5.75" customHeight="1" x14ac:dyDescent="0.3">
      <c r="A735" s="154"/>
      <c r="B735" s="154"/>
      <c r="C735" s="154"/>
      <c r="D735" s="154"/>
      <c r="E735" s="154"/>
      <c r="F735" s="15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5.75" customHeight="1" x14ac:dyDescent="0.3">
      <c r="A736" s="154"/>
      <c r="B736" s="154"/>
      <c r="C736" s="154"/>
      <c r="D736" s="154"/>
      <c r="E736" s="154"/>
      <c r="F736" s="15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5.75" customHeight="1" x14ac:dyDescent="0.3">
      <c r="A737" s="154"/>
      <c r="B737" s="154"/>
      <c r="C737" s="154"/>
      <c r="D737" s="154"/>
      <c r="E737" s="154"/>
      <c r="F737" s="15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5.75" customHeight="1" x14ac:dyDescent="0.3">
      <c r="A738" s="154"/>
      <c r="B738" s="154"/>
      <c r="C738" s="154"/>
      <c r="D738" s="154"/>
      <c r="E738" s="154"/>
      <c r="F738" s="15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5.75" customHeight="1" x14ac:dyDescent="0.3">
      <c r="A739" s="154"/>
      <c r="B739" s="154"/>
      <c r="C739" s="154"/>
      <c r="D739" s="154"/>
      <c r="E739" s="154"/>
      <c r="F739" s="15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5.75" customHeight="1" x14ac:dyDescent="0.3">
      <c r="A740" s="154"/>
      <c r="B740" s="154"/>
      <c r="C740" s="154"/>
      <c r="D740" s="154"/>
      <c r="E740" s="154"/>
      <c r="F740" s="15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5.75" customHeight="1" x14ac:dyDescent="0.3">
      <c r="A741" s="154"/>
      <c r="B741" s="154"/>
      <c r="C741" s="154"/>
      <c r="D741" s="154"/>
      <c r="E741" s="154"/>
      <c r="F741" s="15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5.75" customHeight="1" x14ac:dyDescent="0.3">
      <c r="A742" s="154"/>
      <c r="B742" s="154"/>
      <c r="C742" s="154"/>
      <c r="D742" s="154"/>
      <c r="E742" s="154"/>
      <c r="F742" s="15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5.75" customHeight="1" x14ac:dyDescent="0.3">
      <c r="A743" s="154"/>
      <c r="B743" s="154"/>
      <c r="C743" s="154"/>
      <c r="D743" s="154"/>
      <c r="E743" s="154"/>
      <c r="F743" s="15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5.75" customHeight="1" x14ac:dyDescent="0.3">
      <c r="A744" s="154"/>
      <c r="B744" s="154"/>
      <c r="C744" s="154"/>
      <c r="D744" s="154"/>
      <c r="E744" s="154"/>
      <c r="F744" s="15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5.75" customHeight="1" x14ac:dyDescent="0.3">
      <c r="A745" s="154"/>
      <c r="B745" s="154"/>
      <c r="C745" s="154"/>
      <c r="D745" s="154"/>
      <c r="E745" s="154"/>
      <c r="F745" s="15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5.75" customHeight="1" x14ac:dyDescent="0.3">
      <c r="A746" s="154"/>
      <c r="B746" s="154"/>
      <c r="C746" s="154"/>
      <c r="D746" s="154"/>
      <c r="E746" s="154"/>
      <c r="F746" s="15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5.75" customHeight="1" x14ac:dyDescent="0.3">
      <c r="A747" s="154"/>
      <c r="B747" s="154"/>
      <c r="C747" s="154"/>
      <c r="D747" s="154"/>
      <c r="E747" s="154"/>
      <c r="F747" s="15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5.75" customHeight="1" x14ac:dyDescent="0.3">
      <c r="A748" s="154"/>
      <c r="B748" s="154"/>
      <c r="C748" s="154"/>
      <c r="D748" s="154"/>
      <c r="E748" s="154"/>
      <c r="F748" s="15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5.75" customHeight="1" x14ac:dyDescent="0.3">
      <c r="A749" s="154"/>
      <c r="B749" s="154"/>
      <c r="C749" s="154"/>
      <c r="D749" s="154"/>
      <c r="E749" s="154"/>
      <c r="F749" s="15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5.75" customHeight="1" x14ac:dyDescent="0.3">
      <c r="A750" s="154"/>
      <c r="B750" s="154"/>
      <c r="C750" s="154"/>
      <c r="D750" s="154"/>
      <c r="E750" s="154"/>
      <c r="F750" s="15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5.75" customHeight="1" x14ac:dyDescent="0.3">
      <c r="A751" s="154"/>
      <c r="B751" s="154"/>
      <c r="C751" s="154"/>
      <c r="D751" s="154"/>
      <c r="E751" s="154"/>
      <c r="F751" s="15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5.75" customHeight="1" x14ac:dyDescent="0.3">
      <c r="A752" s="154"/>
      <c r="B752" s="154"/>
      <c r="C752" s="154"/>
      <c r="D752" s="154"/>
      <c r="E752" s="154"/>
      <c r="F752" s="15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5.75" customHeight="1" x14ac:dyDescent="0.3">
      <c r="A753" s="154"/>
      <c r="B753" s="154"/>
      <c r="C753" s="154"/>
      <c r="D753" s="154"/>
      <c r="E753" s="154"/>
      <c r="F753" s="15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5.75" customHeight="1" x14ac:dyDescent="0.3">
      <c r="A754" s="154"/>
      <c r="B754" s="154"/>
      <c r="C754" s="154"/>
      <c r="D754" s="154"/>
      <c r="E754" s="154"/>
      <c r="F754" s="15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5.75" customHeight="1" x14ac:dyDescent="0.3">
      <c r="A755" s="154"/>
      <c r="B755" s="154"/>
      <c r="C755" s="154"/>
      <c r="D755" s="154"/>
      <c r="E755" s="154"/>
      <c r="F755" s="15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5.75" customHeight="1" x14ac:dyDescent="0.3">
      <c r="A756" s="154"/>
      <c r="B756" s="154"/>
      <c r="C756" s="154"/>
      <c r="D756" s="154"/>
      <c r="E756" s="154"/>
      <c r="F756" s="15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5.75" customHeight="1" x14ac:dyDescent="0.3">
      <c r="A757" s="154"/>
      <c r="B757" s="154"/>
      <c r="C757" s="154"/>
      <c r="D757" s="154"/>
      <c r="E757" s="154"/>
      <c r="F757" s="15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5.75" customHeight="1" x14ac:dyDescent="0.3">
      <c r="A758" s="154"/>
      <c r="B758" s="154"/>
      <c r="C758" s="154"/>
      <c r="D758" s="154"/>
      <c r="E758" s="154"/>
      <c r="F758" s="15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5.75" customHeight="1" x14ac:dyDescent="0.3">
      <c r="A759" s="154"/>
      <c r="B759" s="154"/>
      <c r="C759" s="154"/>
      <c r="D759" s="154"/>
      <c r="E759" s="154"/>
      <c r="F759" s="15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5.75" customHeight="1" x14ac:dyDescent="0.3">
      <c r="A760" s="154"/>
      <c r="B760" s="154"/>
      <c r="C760" s="154"/>
      <c r="D760" s="154"/>
      <c r="E760" s="154"/>
      <c r="F760" s="15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5.75" customHeight="1" x14ac:dyDescent="0.3">
      <c r="A761" s="154"/>
      <c r="B761" s="154"/>
      <c r="C761" s="154"/>
      <c r="D761" s="154"/>
      <c r="E761" s="154"/>
      <c r="F761" s="15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5.75" customHeight="1" x14ac:dyDescent="0.3">
      <c r="A762" s="154"/>
      <c r="B762" s="154"/>
      <c r="C762" s="154"/>
      <c r="D762" s="154"/>
      <c r="E762" s="154"/>
      <c r="F762" s="15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5.75" customHeight="1" x14ac:dyDescent="0.3">
      <c r="A763" s="154"/>
      <c r="B763" s="154"/>
      <c r="C763" s="154"/>
      <c r="D763" s="154"/>
      <c r="E763" s="154"/>
      <c r="F763" s="15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5.75" customHeight="1" x14ac:dyDescent="0.3">
      <c r="A764" s="154"/>
      <c r="B764" s="154"/>
      <c r="C764" s="154"/>
      <c r="D764" s="154"/>
      <c r="E764" s="154"/>
      <c r="F764" s="15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5.75" customHeight="1" x14ac:dyDescent="0.3">
      <c r="A765" s="154"/>
      <c r="B765" s="154"/>
      <c r="C765" s="154"/>
      <c r="D765" s="154"/>
      <c r="E765" s="154"/>
      <c r="F765" s="15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5.75" customHeight="1" x14ac:dyDescent="0.3">
      <c r="A766" s="154"/>
      <c r="B766" s="154"/>
      <c r="C766" s="154"/>
      <c r="D766" s="154"/>
      <c r="E766" s="154"/>
      <c r="F766" s="15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5.75" customHeight="1" x14ac:dyDescent="0.3">
      <c r="A767" s="154"/>
      <c r="B767" s="154"/>
      <c r="C767" s="154"/>
      <c r="D767" s="154"/>
      <c r="E767" s="154"/>
      <c r="F767" s="15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5.75" customHeight="1" x14ac:dyDescent="0.3">
      <c r="A768" s="154"/>
      <c r="B768" s="154"/>
      <c r="C768" s="154"/>
      <c r="D768" s="154"/>
      <c r="E768" s="154"/>
      <c r="F768" s="15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5.75" customHeight="1" x14ac:dyDescent="0.3">
      <c r="A769" s="154"/>
      <c r="B769" s="154"/>
      <c r="C769" s="154"/>
      <c r="D769" s="154"/>
      <c r="E769" s="154"/>
      <c r="F769" s="15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5.75" customHeight="1" x14ac:dyDescent="0.3">
      <c r="A770" s="154"/>
      <c r="B770" s="154"/>
      <c r="C770" s="154"/>
      <c r="D770" s="154"/>
      <c r="E770" s="154"/>
      <c r="F770" s="15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5.75" customHeight="1" x14ac:dyDescent="0.3">
      <c r="A771" s="154"/>
      <c r="B771" s="154"/>
      <c r="C771" s="154"/>
      <c r="D771" s="154"/>
      <c r="E771" s="154"/>
      <c r="F771" s="15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5.75" customHeight="1" x14ac:dyDescent="0.3">
      <c r="A772" s="154"/>
      <c r="B772" s="154"/>
      <c r="C772" s="154"/>
      <c r="D772" s="154"/>
      <c r="E772" s="154"/>
      <c r="F772" s="15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5.75" customHeight="1" x14ac:dyDescent="0.3">
      <c r="A773" s="154"/>
      <c r="B773" s="154"/>
      <c r="C773" s="154"/>
      <c r="D773" s="154"/>
      <c r="E773" s="154"/>
      <c r="F773" s="15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5.75" customHeight="1" x14ac:dyDescent="0.3">
      <c r="A774" s="154"/>
      <c r="B774" s="154"/>
      <c r="C774" s="154"/>
      <c r="D774" s="154"/>
      <c r="E774" s="154"/>
      <c r="F774" s="15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5.75" customHeight="1" x14ac:dyDescent="0.3">
      <c r="A775" s="154"/>
      <c r="B775" s="154"/>
      <c r="C775" s="154"/>
      <c r="D775" s="154"/>
      <c r="E775" s="154"/>
      <c r="F775" s="15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5.75" customHeight="1" x14ac:dyDescent="0.3">
      <c r="A776" s="154"/>
      <c r="B776" s="154"/>
      <c r="C776" s="154"/>
      <c r="D776" s="154"/>
      <c r="E776" s="154"/>
      <c r="F776" s="15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5.75" customHeight="1" x14ac:dyDescent="0.3">
      <c r="A777" s="154"/>
      <c r="B777" s="154"/>
      <c r="C777" s="154"/>
      <c r="D777" s="154"/>
      <c r="E777" s="154"/>
      <c r="F777" s="15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5.75" customHeight="1" x14ac:dyDescent="0.3">
      <c r="A778" s="154"/>
      <c r="B778" s="154"/>
      <c r="C778" s="154"/>
      <c r="D778" s="154"/>
      <c r="E778" s="154"/>
      <c r="F778" s="15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5.75" customHeight="1" x14ac:dyDescent="0.3">
      <c r="A779" s="154"/>
      <c r="B779" s="154"/>
      <c r="C779" s="154"/>
      <c r="D779" s="154"/>
      <c r="E779" s="154"/>
      <c r="F779" s="15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5.75" customHeight="1" x14ac:dyDescent="0.3">
      <c r="A780" s="154"/>
      <c r="B780" s="154"/>
      <c r="C780" s="154"/>
      <c r="D780" s="154"/>
      <c r="E780" s="154"/>
      <c r="F780" s="15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5.75" customHeight="1" x14ac:dyDescent="0.3">
      <c r="A781" s="154"/>
      <c r="B781" s="154"/>
      <c r="C781" s="154"/>
      <c r="D781" s="154"/>
      <c r="E781" s="154"/>
      <c r="F781" s="15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5.75" customHeight="1" x14ac:dyDescent="0.3">
      <c r="A782" s="154"/>
      <c r="B782" s="154"/>
      <c r="C782" s="154"/>
      <c r="D782" s="154"/>
      <c r="E782" s="154"/>
      <c r="F782" s="15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5.75" customHeight="1" x14ac:dyDescent="0.3">
      <c r="A783" s="154"/>
      <c r="B783" s="154"/>
      <c r="C783" s="154"/>
      <c r="D783" s="154"/>
      <c r="E783" s="154"/>
      <c r="F783" s="15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5.75" customHeight="1" x14ac:dyDescent="0.3">
      <c r="A784" s="154"/>
      <c r="B784" s="154"/>
      <c r="C784" s="154"/>
      <c r="D784" s="154"/>
      <c r="E784" s="154"/>
      <c r="F784" s="15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5.75" customHeight="1" x14ac:dyDescent="0.3">
      <c r="A785" s="154"/>
      <c r="B785" s="154"/>
      <c r="C785" s="154"/>
      <c r="D785" s="154"/>
      <c r="E785" s="154"/>
      <c r="F785" s="15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5.75" customHeight="1" x14ac:dyDescent="0.3">
      <c r="A786" s="154"/>
      <c r="B786" s="154"/>
      <c r="C786" s="154"/>
      <c r="D786" s="154"/>
      <c r="E786" s="154"/>
      <c r="F786" s="15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5.75" customHeight="1" x14ac:dyDescent="0.3">
      <c r="A787" s="154"/>
      <c r="B787" s="154"/>
      <c r="C787" s="154"/>
      <c r="D787" s="154"/>
      <c r="E787" s="154"/>
      <c r="F787" s="15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5.75" customHeight="1" x14ac:dyDescent="0.3">
      <c r="A788" s="154"/>
      <c r="B788" s="154"/>
      <c r="C788" s="154"/>
      <c r="D788" s="154"/>
      <c r="E788" s="154"/>
      <c r="F788" s="15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5.75" customHeight="1" x14ac:dyDescent="0.3">
      <c r="A789" s="154"/>
      <c r="B789" s="154"/>
      <c r="C789" s="154"/>
      <c r="D789" s="154"/>
      <c r="E789" s="154"/>
      <c r="F789" s="15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5.75" customHeight="1" x14ac:dyDescent="0.3">
      <c r="A790" s="154"/>
      <c r="B790" s="154"/>
      <c r="C790" s="154"/>
      <c r="D790" s="154"/>
      <c r="E790" s="154"/>
      <c r="F790" s="15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5.75" customHeight="1" x14ac:dyDescent="0.3">
      <c r="A791" s="154"/>
      <c r="B791" s="154"/>
      <c r="C791" s="154"/>
      <c r="D791" s="154"/>
      <c r="E791" s="154"/>
      <c r="F791" s="15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5.75" customHeight="1" x14ac:dyDescent="0.3">
      <c r="A792" s="154"/>
      <c r="B792" s="154"/>
      <c r="C792" s="154"/>
      <c r="D792" s="154"/>
      <c r="E792" s="154"/>
      <c r="F792" s="15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5.75" customHeight="1" x14ac:dyDescent="0.3">
      <c r="A793" s="154"/>
      <c r="B793" s="154"/>
      <c r="C793" s="154"/>
      <c r="D793" s="154"/>
      <c r="E793" s="154"/>
      <c r="F793" s="15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5.75" customHeight="1" x14ac:dyDescent="0.3">
      <c r="A794" s="154"/>
      <c r="B794" s="154"/>
      <c r="C794" s="154"/>
      <c r="D794" s="154"/>
      <c r="E794" s="154"/>
      <c r="F794" s="15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5.75" customHeight="1" x14ac:dyDescent="0.3">
      <c r="A795" s="154"/>
      <c r="B795" s="154"/>
      <c r="C795" s="154"/>
      <c r="D795" s="154"/>
      <c r="E795" s="154"/>
      <c r="F795" s="15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5.75" customHeight="1" x14ac:dyDescent="0.3">
      <c r="A796" s="154"/>
      <c r="B796" s="154"/>
      <c r="C796" s="154"/>
      <c r="D796" s="154"/>
      <c r="E796" s="154"/>
      <c r="F796" s="15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5.75" customHeight="1" x14ac:dyDescent="0.3">
      <c r="A797" s="154"/>
      <c r="B797" s="154"/>
      <c r="C797" s="154"/>
      <c r="D797" s="154"/>
      <c r="E797" s="154"/>
      <c r="F797" s="15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5.75" customHeight="1" x14ac:dyDescent="0.3">
      <c r="A798" s="154"/>
      <c r="B798" s="154"/>
      <c r="C798" s="154"/>
      <c r="D798" s="154"/>
      <c r="E798" s="154"/>
      <c r="F798" s="15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5.75" customHeight="1" x14ac:dyDescent="0.3">
      <c r="A799" s="154"/>
      <c r="B799" s="154"/>
      <c r="C799" s="154"/>
      <c r="D799" s="154"/>
      <c r="E799" s="154"/>
      <c r="F799" s="15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5.75" customHeight="1" x14ac:dyDescent="0.3">
      <c r="A800" s="154"/>
      <c r="B800" s="154"/>
      <c r="C800" s="154"/>
      <c r="D800" s="154"/>
      <c r="E800" s="154"/>
      <c r="F800" s="15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5.75" customHeight="1" x14ac:dyDescent="0.3">
      <c r="A801" s="154"/>
      <c r="B801" s="154"/>
      <c r="C801" s="154"/>
      <c r="D801" s="154"/>
      <c r="E801" s="154"/>
      <c r="F801" s="15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5.75" customHeight="1" x14ac:dyDescent="0.3">
      <c r="A802" s="154"/>
      <c r="B802" s="154"/>
      <c r="C802" s="154"/>
      <c r="D802" s="154"/>
      <c r="E802" s="154"/>
      <c r="F802" s="15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5.75" customHeight="1" x14ac:dyDescent="0.3">
      <c r="A803" s="154"/>
      <c r="B803" s="154"/>
      <c r="C803" s="154"/>
      <c r="D803" s="154"/>
      <c r="E803" s="154"/>
      <c r="F803" s="15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5.75" customHeight="1" x14ac:dyDescent="0.3">
      <c r="A804" s="154"/>
      <c r="B804" s="154"/>
      <c r="C804" s="154"/>
      <c r="D804" s="154"/>
      <c r="E804" s="154"/>
      <c r="F804" s="15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5.75" customHeight="1" x14ac:dyDescent="0.3">
      <c r="A805" s="154"/>
      <c r="B805" s="154"/>
      <c r="C805" s="154"/>
      <c r="D805" s="154"/>
      <c r="E805" s="154"/>
      <c r="F805" s="15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5.75" customHeight="1" x14ac:dyDescent="0.3">
      <c r="A806" s="154"/>
      <c r="B806" s="154"/>
      <c r="C806" s="154"/>
      <c r="D806" s="154"/>
      <c r="E806" s="154"/>
      <c r="F806" s="15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5.75" customHeight="1" x14ac:dyDescent="0.3">
      <c r="A807" s="154"/>
      <c r="B807" s="154"/>
      <c r="C807" s="154"/>
      <c r="D807" s="154"/>
      <c r="E807" s="154"/>
      <c r="F807" s="15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5.75" customHeight="1" x14ac:dyDescent="0.3">
      <c r="A808" s="154"/>
      <c r="B808" s="154"/>
      <c r="C808" s="154"/>
      <c r="D808" s="154"/>
      <c r="E808" s="154"/>
      <c r="F808" s="15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5.75" customHeight="1" x14ac:dyDescent="0.3">
      <c r="A809" s="154"/>
      <c r="B809" s="154"/>
      <c r="C809" s="154"/>
      <c r="D809" s="154"/>
      <c r="E809" s="154"/>
      <c r="F809" s="15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5.75" customHeight="1" x14ac:dyDescent="0.3">
      <c r="A810" s="154"/>
      <c r="B810" s="154"/>
      <c r="C810" s="154"/>
      <c r="D810" s="154"/>
      <c r="E810" s="154"/>
      <c r="F810" s="15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5.75" customHeight="1" x14ac:dyDescent="0.3">
      <c r="A811" s="154"/>
      <c r="B811" s="154"/>
      <c r="C811" s="154"/>
      <c r="D811" s="154"/>
      <c r="E811" s="154"/>
      <c r="F811" s="15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5.75" customHeight="1" x14ac:dyDescent="0.3">
      <c r="A812" s="154"/>
      <c r="B812" s="154"/>
      <c r="C812" s="154"/>
      <c r="D812" s="154"/>
      <c r="E812" s="154"/>
      <c r="F812" s="15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5.75" customHeight="1" x14ac:dyDescent="0.3">
      <c r="A813" s="154"/>
      <c r="B813" s="154"/>
      <c r="C813" s="154"/>
      <c r="D813" s="154"/>
      <c r="E813" s="154"/>
      <c r="F813" s="15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5.75" customHeight="1" x14ac:dyDescent="0.3">
      <c r="A814" s="154"/>
      <c r="B814" s="154"/>
      <c r="C814" s="154"/>
      <c r="D814" s="154"/>
      <c r="E814" s="154"/>
      <c r="F814" s="15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5.75" customHeight="1" x14ac:dyDescent="0.3">
      <c r="A815" s="154"/>
      <c r="B815" s="154"/>
      <c r="C815" s="154"/>
      <c r="D815" s="154"/>
      <c r="E815" s="154"/>
      <c r="F815" s="15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5.75" customHeight="1" x14ac:dyDescent="0.3">
      <c r="A816" s="154"/>
      <c r="B816" s="154"/>
      <c r="C816" s="154"/>
      <c r="D816" s="154"/>
      <c r="E816" s="154"/>
      <c r="F816" s="15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5.75" customHeight="1" x14ac:dyDescent="0.3">
      <c r="A817" s="154"/>
      <c r="B817" s="154"/>
      <c r="C817" s="154"/>
      <c r="D817" s="154"/>
      <c r="E817" s="154"/>
      <c r="F817" s="15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5.75" customHeight="1" x14ac:dyDescent="0.3">
      <c r="A818" s="154"/>
      <c r="B818" s="154"/>
      <c r="C818" s="154"/>
      <c r="D818" s="154"/>
      <c r="E818" s="154"/>
      <c r="F818" s="15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5.75" customHeight="1" x14ac:dyDescent="0.3">
      <c r="A819" s="154"/>
      <c r="B819" s="154"/>
      <c r="C819" s="154"/>
      <c r="D819" s="154"/>
      <c r="E819" s="154"/>
      <c r="F819" s="15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5.75" customHeight="1" x14ac:dyDescent="0.3">
      <c r="A820" s="154"/>
      <c r="B820" s="154"/>
      <c r="C820" s="154"/>
      <c r="D820" s="154"/>
      <c r="E820" s="154"/>
      <c r="F820" s="15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5.75" customHeight="1" x14ac:dyDescent="0.3">
      <c r="A821" s="154"/>
      <c r="B821" s="154"/>
      <c r="C821" s="154"/>
      <c r="D821" s="154"/>
      <c r="E821" s="154"/>
      <c r="F821" s="15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5.75" customHeight="1" x14ac:dyDescent="0.3">
      <c r="A822" s="154"/>
      <c r="B822" s="154"/>
      <c r="C822" s="154"/>
      <c r="D822" s="154"/>
      <c r="E822" s="154"/>
      <c r="F822" s="15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5.75" customHeight="1" x14ac:dyDescent="0.3">
      <c r="A823" s="154"/>
      <c r="B823" s="154"/>
      <c r="C823" s="154"/>
      <c r="D823" s="154"/>
      <c r="E823" s="154"/>
      <c r="F823" s="15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5.75" customHeight="1" x14ac:dyDescent="0.3">
      <c r="A824" s="154"/>
      <c r="B824" s="154"/>
      <c r="C824" s="154"/>
      <c r="D824" s="154"/>
      <c r="E824" s="154"/>
      <c r="F824" s="15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5.75" customHeight="1" x14ac:dyDescent="0.3">
      <c r="A825" s="154"/>
      <c r="B825" s="154"/>
      <c r="C825" s="154"/>
      <c r="D825" s="154"/>
      <c r="E825" s="154"/>
      <c r="F825" s="15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5.75" customHeight="1" x14ac:dyDescent="0.3">
      <c r="A826" s="154"/>
      <c r="B826" s="154"/>
      <c r="C826" s="154"/>
      <c r="D826" s="154"/>
      <c r="E826" s="154"/>
      <c r="F826" s="15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5.75" customHeight="1" x14ac:dyDescent="0.3">
      <c r="A827" s="154"/>
      <c r="B827" s="154"/>
      <c r="C827" s="154"/>
      <c r="D827" s="154"/>
      <c r="E827" s="154"/>
      <c r="F827" s="15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5.75" customHeight="1" x14ac:dyDescent="0.3">
      <c r="A828" s="154"/>
      <c r="B828" s="154"/>
      <c r="C828" s="154"/>
      <c r="D828" s="154"/>
      <c r="E828" s="154"/>
      <c r="F828" s="15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5.75" customHeight="1" x14ac:dyDescent="0.3">
      <c r="A829" s="154"/>
      <c r="B829" s="154"/>
      <c r="C829" s="154"/>
      <c r="D829" s="154"/>
      <c r="E829" s="154"/>
      <c r="F829" s="15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5.75" customHeight="1" x14ac:dyDescent="0.3">
      <c r="A830" s="154"/>
      <c r="B830" s="154"/>
      <c r="C830" s="154"/>
      <c r="D830" s="154"/>
      <c r="E830" s="154"/>
      <c r="F830" s="15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5.75" customHeight="1" x14ac:dyDescent="0.3">
      <c r="A831" s="154"/>
      <c r="B831" s="154"/>
      <c r="C831" s="154"/>
      <c r="D831" s="154"/>
      <c r="E831" s="154"/>
      <c r="F831" s="15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5.75" customHeight="1" x14ac:dyDescent="0.3">
      <c r="A832" s="154"/>
      <c r="B832" s="154"/>
      <c r="C832" s="154"/>
      <c r="D832" s="154"/>
      <c r="E832" s="154"/>
      <c r="F832" s="15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5.75" customHeight="1" x14ac:dyDescent="0.3">
      <c r="A833" s="154"/>
      <c r="B833" s="154"/>
      <c r="C833" s="154"/>
      <c r="D833" s="154"/>
      <c r="E833" s="154"/>
      <c r="F833" s="15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5.75" customHeight="1" x14ac:dyDescent="0.3">
      <c r="A834" s="154"/>
      <c r="B834" s="154"/>
      <c r="C834" s="154"/>
      <c r="D834" s="154"/>
      <c r="E834" s="154"/>
      <c r="F834" s="15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5.75" customHeight="1" x14ac:dyDescent="0.3">
      <c r="A835" s="154"/>
      <c r="B835" s="154"/>
      <c r="C835" s="154"/>
      <c r="D835" s="154"/>
      <c r="E835" s="154"/>
      <c r="F835" s="15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5.75" customHeight="1" x14ac:dyDescent="0.3">
      <c r="A836" s="154"/>
      <c r="B836" s="154"/>
      <c r="C836" s="154"/>
      <c r="D836" s="154"/>
      <c r="E836" s="154"/>
      <c r="F836" s="15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5.75" customHeight="1" x14ac:dyDescent="0.3">
      <c r="A837" s="154"/>
      <c r="B837" s="154"/>
      <c r="C837" s="154"/>
      <c r="D837" s="154"/>
      <c r="E837" s="154"/>
      <c r="F837" s="15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5.75" customHeight="1" x14ac:dyDescent="0.3">
      <c r="A838" s="154"/>
      <c r="B838" s="154"/>
      <c r="C838" s="154"/>
      <c r="D838" s="154"/>
      <c r="E838" s="154"/>
      <c r="F838" s="15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5.75" customHeight="1" x14ac:dyDescent="0.3">
      <c r="A839" s="154"/>
      <c r="B839" s="154"/>
      <c r="C839" s="154"/>
      <c r="D839" s="154"/>
      <c r="E839" s="154"/>
      <c r="F839" s="15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5.75" customHeight="1" x14ac:dyDescent="0.3">
      <c r="A840" s="154"/>
      <c r="B840" s="154"/>
      <c r="C840" s="154"/>
      <c r="D840" s="154"/>
      <c r="E840" s="154"/>
      <c r="F840" s="15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5.75" customHeight="1" x14ac:dyDescent="0.3">
      <c r="A841" s="154"/>
      <c r="B841" s="154"/>
      <c r="C841" s="154"/>
      <c r="D841" s="154"/>
      <c r="E841" s="154"/>
      <c r="F841" s="15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5.75" customHeight="1" x14ac:dyDescent="0.3">
      <c r="A842" s="154"/>
      <c r="B842" s="154"/>
      <c r="C842" s="154"/>
      <c r="D842" s="154"/>
      <c r="E842" s="154"/>
      <c r="F842" s="15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5.75" customHeight="1" x14ac:dyDescent="0.3">
      <c r="A843" s="154"/>
      <c r="B843" s="154"/>
      <c r="C843" s="154"/>
      <c r="D843" s="154"/>
      <c r="E843" s="154"/>
      <c r="F843" s="15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5.75" customHeight="1" x14ac:dyDescent="0.3">
      <c r="A844" s="154"/>
      <c r="B844" s="154"/>
      <c r="C844" s="154"/>
      <c r="D844" s="154"/>
      <c r="E844" s="154"/>
      <c r="F844" s="15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5.75" customHeight="1" x14ac:dyDescent="0.3">
      <c r="A845" s="154"/>
      <c r="B845" s="154"/>
      <c r="C845" s="154"/>
      <c r="D845" s="154"/>
      <c r="E845" s="154"/>
      <c r="F845" s="15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5.75" customHeight="1" x14ac:dyDescent="0.3">
      <c r="A846" s="154"/>
      <c r="B846" s="154"/>
      <c r="C846" s="154"/>
      <c r="D846" s="154"/>
      <c r="E846" s="154"/>
      <c r="F846" s="15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5.75" customHeight="1" x14ac:dyDescent="0.3">
      <c r="A847" s="154"/>
      <c r="B847" s="154"/>
      <c r="C847" s="154"/>
      <c r="D847" s="154"/>
      <c r="E847" s="154"/>
      <c r="F847" s="15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5.75" customHeight="1" x14ac:dyDescent="0.3">
      <c r="A848" s="154"/>
      <c r="B848" s="154"/>
      <c r="C848" s="154"/>
      <c r="D848" s="154"/>
      <c r="E848" s="154"/>
      <c r="F848" s="15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5.75" customHeight="1" x14ac:dyDescent="0.3">
      <c r="A849" s="154"/>
      <c r="B849" s="154"/>
      <c r="C849" s="154"/>
      <c r="D849" s="154"/>
      <c r="E849" s="154"/>
      <c r="F849" s="15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5.75" customHeight="1" x14ac:dyDescent="0.3">
      <c r="A850" s="154"/>
      <c r="B850" s="154"/>
      <c r="C850" s="154"/>
      <c r="D850" s="154"/>
      <c r="E850" s="154"/>
      <c r="F850" s="15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5.75" customHeight="1" x14ac:dyDescent="0.3">
      <c r="A851" s="154"/>
      <c r="B851" s="154"/>
      <c r="C851" s="154"/>
      <c r="D851" s="154"/>
      <c r="E851" s="154"/>
      <c r="F851" s="15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5.75" customHeight="1" x14ac:dyDescent="0.3">
      <c r="A852" s="154"/>
      <c r="B852" s="154"/>
      <c r="C852" s="154"/>
      <c r="D852" s="154"/>
      <c r="E852" s="154"/>
      <c r="F852" s="15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5.75" customHeight="1" x14ac:dyDescent="0.3">
      <c r="A853" s="154"/>
      <c r="B853" s="154"/>
      <c r="C853" s="154"/>
      <c r="D853" s="154"/>
      <c r="E853" s="154"/>
      <c r="F853" s="15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5.75" customHeight="1" x14ac:dyDescent="0.3">
      <c r="A854" s="154"/>
      <c r="B854" s="154"/>
      <c r="C854" s="154"/>
      <c r="D854" s="154"/>
      <c r="E854" s="154"/>
      <c r="F854" s="15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5.75" customHeight="1" x14ac:dyDescent="0.3">
      <c r="A855" s="154"/>
      <c r="B855" s="154"/>
      <c r="C855" s="154"/>
      <c r="D855" s="154"/>
      <c r="E855" s="154"/>
      <c r="F855" s="15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5.75" customHeight="1" x14ac:dyDescent="0.3">
      <c r="A856" s="154"/>
      <c r="B856" s="154"/>
      <c r="C856" s="154"/>
      <c r="D856" s="154"/>
      <c r="E856" s="154"/>
      <c r="F856" s="15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5.75" customHeight="1" x14ac:dyDescent="0.3">
      <c r="A857" s="154"/>
      <c r="B857" s="154"/>
      <c r="C857" s="154"/>
      <c r="D857" s="154"/>
      <c r="E857" s="154"/>
      <c r="F857" s="15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5.75" customHeight="1" x14ac:dyDescent="0.3">
      <c r="A858" s="154"/>
      <c r="B858" s="154"/>
      <c r="C858" s="154"/>
      <c r="D858" s="154"/>
      <c r="E858" s="154"/>
      <c r="F858" s="15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5.75" customHeight="1" x14ac:dyDescent="0.3">
      <c r="A859" s="154"/>
      <c r="B859" s="154"/>
      <c r="C859" s="154"/>
      <c r="D859" s="154"/>
      <c r="E859" s="154"/>
      <c r="F859" s="15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5.75" customHeight="1" x14ac:dyDescent="0.3">
      <c r="A860" s="154"/>
      <c r="B860" s="154"/>
      <c r="C860" s="154"/>
      <c r="D860" s="154"/>
      <c r="E860" s="154"/>
      <c r="F860" s="15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5.75" customHeight="1" x14ac:dyDescent="0.3">
      <c r="A861" s="154"/>
      <c r="B861" s="154"/>
      <c r="C861" s="154"/>
      <c r="D861" s="154"/>
      <c r="E861" s="154"/>
      <c r="F861" s="15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5.75" customHeight="1" x14ac:dyDescent="0.3">
      <c r="A862" s="154"/>
      <c r="B862" s="154"/>
      <c r="C862" s="154"/>
      <c r="D862" s="154"/>
      <c r="E862" s="154"/>
      <c r="F862" s="15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5.75" customHeight="1" x14ac:dyDescent="0.3">
      <c r="A863" s="154"/>
      <c r="B863" s="154"/>
      <c r="C863" s="154"/>
      <c r="D863" s="154"/>
      <c r="E863" s="154"/>
      <c r="F863" s="15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5.75" customHeight="1" x14ac:dyDescent="0.3">
      <c r="A864" s="154"/>
      <c r="B864" s="154"/>
      <c r="C864" s="154"/>
      <c r="D864" s="154"/>
      <c r="E864" s="154"/>
      <c r="F864" s="15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5.75" customHeight="1" x14ac:dyDescent="0.3">
      <c r="A865" s="154"/>
      <c r="B865" s="154"/>
      <c r="C865" s="154"/>
      <c r="D865" s="154"/>
      <c r="E865" s="154"/>
      <c r="F865" s="15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5.75" customHeight="1" x14ac:dyDescent="0.3">
      <c r="A866" s="154"/>
      <c r="B866" s="154"/>
      <c r="C866" s="154"/>
      <c r="D866" s="154"/>
      <c r="E866" s="154"/>
      <c r="F866" s="15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5.75" customHeight="1" x14ac:dyDescent="0.3">
      <c r="A867" s="154"/>
      <c r="B867" s="154"/>
      <c r="C867" s="154"/>
      <c r="D867" s="154"/>
      <c r="E867" s="154"/>
      <c r="F867" s="15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5.75" customHeight="1" x14ac:dyDescent="0.3">
      <c r="A868" s="154"/>
      <c r="B868" s="154"/>
      <c r="C868" s="154"/>
      <c r="D868" s="154"/>
      <c r="E868" s="154"/>
      <c r="F868" s="15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5.75" customHeight="1" x14ac:dyDescent="0.3">
      <c r="A869" s="154"/>
      <c r="B869" s="154"/>
      <c r="C869" s="154"/>
      <c r="D869" s="154"/>
      <c r="E869" s="154"/>
      <c r="F869" s="15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5.75" customHeight="1" x14ac:dyDescent="0.3">
      <c r="A870" s="154"/>
      <c r="B870" s="154"/>
      <c r="C870" s="154"/>
      <c r="D870" s="154"/>
      <c r="E870" s="154"/>
      <c r="F870" s="15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5.75" customHeight="1" x14ac:dyDescent="0.3">
      <c r="A871" s="154"/>
      <c r="B871" s="154"/>
      <c r="C871" s="154"/>
      <c r="D871" s="154"/>
      <c r="E871" s="154"/>
      <c r="F871" s="15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5.75" customHeight="1" x14ac:dyDescent="0.3">
      <c r="A872" s="154"/>
      <c r="B872" s="154"/>
      <c r="C872" s="154"/>
      <c r="D872" s="154"/>
      <c r="E872" s="154"/>
      <c r="F872" s="15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5.75" customHeight="1" x14ac:dyDescent="0.3">
      <c r="A873" s="154"/>
      <c r="B873" s="154"/>
      <c r="C873" s="154"/>
      <c r="D873" s="154"/>
      <c r="E873" s="154"/>
      <c r="F873" s="15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5.75" customHeight="1" x14ac:dyDescent="0.3">
      <c r="A874" s="154"/>
      <c r="B874" s="154"/>
      <c r="C874" s="154"/>
      <c r="D874" s="154"/>
      <c r="E874" s="154"/>
      <c r="F874" s="15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5.75" customHeight="1" x14ac:dyDescent="0.3">
      <c r="A875" s="154"/>
      <c r="B875" s="154"/>
      <c r="C875" s="154"/>
      <c r="D875" s="154"/>
      <c r="E875" s="154"/>
      <c r="F875" s="15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5.75" customHeight="1" x14ac:dyDescent="0.3">
      <c r="A876" s="154"/>
      <c r="B876" s="154"/>
      <c r="C876" s="154"/>
      <c r="D876" s="154"/>
      <c r="E876" s="154"/>
      <c r="F876" s="15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5.75" customHeight="1" x14ac:dyDescent="0.3">
      <c r="A877" s="154"/>
      <c r="B877" s="154"/>
      <c r="C877" s="154"/>
      <c r="D877" s="154"/>
      <c r="E877" s="154"/>
      <c r="F877" s="15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5.75" customHeight="1" x14ac:dyDescent="0.3">
      <c r="A878" s="154"/>
      <c r="B878" s="154"/>
      <c r="C878" s="154"/>
      <c r="D878" s="154"/>
      <c r="E878" s="154"/>
      <c r="F878" s="15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5.75" customHeight="1" x14ac:dyDescent="0.3">
      <c r="A879" s="154"/>
      <c r="B879" s="154"/>
      <c r="C879" s="154"/>
      <c r="D879" s="154"/>
      <c r="E879" s="154"/>
      <c r="F879" s="15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5.75" customHeight="1" x14ac:dyDescent="0.3">
      <c r="A880" s="154"/>
      <c r="B880" s="154"/>
      <c r="C880" s="154"/>
      <c r="D880" s="154"/>
      <c r="E880" s="154"/>
      <c r="F880" s="15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5.75" customHeight="1" x14ac:dyDescent="0.3">
      <c r="A881" s="154"/>
      <c r="B881" s="154"/>
      <c r="C881" s="154"/>
      <c r="D881" s="154"/>
      <c r="E881" s="154"/>
      <c r="F881" s="15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5.75" customHeight="1" x14ac:dyDescent="0.3">
      <c r="A882" s="154"/>
      <c r="B882" s="154"/>
      <c r="C882" s="154"/>
      <c r="D882" s="154"/>
      <c r="E882" s="154"/>
      <c r="F882" s="15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5.75" customHeight="1" x14ac:dyDescent="0.3">
      <c r="A883" s="154"/>
      <c r="B883" s="154"/>
      <c r="C883" s="154"/>
      <c r="D883" s="154"/>
      <c r="E883" s="154"/>
      <c r="F883" s="15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5.75" customHeight="1" x14ac:dyDescent="0.3">
      <c r="A884" s="154"/>
      <c r="B884" s="154"/>
      <c r="C884" s="154"/>
      <c r="D884" s="154"/>
      <c r="E884" s="154"/>
      <c r="F884" s="15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5.75" customHeight="1" x14ac:dyDescent="0.3">
      <c r="A885" s="154"/>
      <c r="B885" s="154"/>
      <c r="C885" s="154"/>
      <c r="D885" s="154"/>
      <c r="E885" s="154"/>
      <c r="F885" s="15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5.75" customHeight="1" x14ac:dyDescent="0.3">
      <c r="A886" s="154"/>
      <c r="B886" s="154"/>
      <c r="C886" s="154"/>
      <c r="D886" s="154"/>
      <c r="E886" s="154"/>
      <c r="F886" s="15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5.75" customHeight="1" x14ac:dyDescent="0.3">
      <c r="A887" s="154"/>
      <c r="B887" s="154"/>
      <c r="C887" s="154"/>
      <c r="D887" s="154"/>
      <c r="E887" s="154"/>
      <c r="F887" s="15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5.75" customHeight="1" x14ac:dyDescent="0.3">
      <c r="A888" s="154"/>
      <c r="B888" s="154"/>
      <c r="C888" s="154"/>
      <c r="D888" s="154"/>
      <c r="E888" s="154"/>
      <c r="F888" s="15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5.75" customHeight="1" x14ac:dyDescent="0.3">
      <c r="A889" s="154"/>
      <c r="B889" s="154"/>
      <c r="C889" s="154"/>
      <c r="D889" s="154"/>
      <c r="E889" s="154"/>
      <c r="F889" s="15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5.75" customHeight="1" x14ac:dyDescent="0.3">
      <c r="A890" s="154"/>
      <c r="B890" s="154"/>
      <c r="C890" s="154"/>
      <c r="D890" s="154"/>
      <c r="E890" s="154"/>
      <c r="F890" s="15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5.75" customHeight="1" x14ac:dyDescent="0.3">
      <c r="A891" s="154"/>
      <c r="B891" s="154"/>
      <c r="C891" s="154"/>
      <c r="D891" s="154"/>
      <c r="E891" s="154"/>
      <c r="F891" s="15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5.75" customHeight="1" x14ac:dyDescent="0.3">
      <c r="A892" s="154"/>
      <c r="B892" s="154"/>
      <c r="C892" s="154"/>
      <c r="D892" s="154"/>
      <c r="E892" s="154"/>
      <c r="F892" s="15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5.75" customHeight="1" x14ac:dyDescent="0.3">
      <c r="A893" s="154"/>
      <c r="B893" s="154"/>
      <c r="C893" s="154"/>
      <c r="D893" s="154"/>
      <c r="E893" s="154"/>
      <c r="F893" s="15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5.75" customHeight="1" x14ac:dyDescent="0.3">
      <c r="A894" s="154"/>
      <c r="B894" s="154"/>
      <c r="C894" s="154"/>
      <c r="D894" s="154"/>
      <c r="E894" s="154"/>
      <c r="F894" s="15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5.75" customHeight="1" x14ac:dyDescent="0.3">
      <c r="A895" s="154"/>
      <c r="B895" s="154"/>
      <c r="C895" s="154"/>
      <c r="D895" s="154"/>
      <c r="E895" s="154"/>
      <c r="F895" s="15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5.75" customHeight="1" x14ac:dyDescent="0.3">
      <c r="A896" s="154"/>
      <c r="B896" s="154"/>
      <c r="C896" s="154"/>
      <c r="D896" s="154"/>
      <c r="E896" s="154"/>
      <c r="F896" s="15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5.75" customHeight="1" x14ac:dyDescent="0.3">
      <c r="A897" s="154"/>
      <c r="B897" s="154"/>
      <c r="C897" s="154"/>
      <c r="D897" s="154"/>
      <c r="E897" s="154"/>
      <c r="F897" s="15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5.75" customHeight="1" x14ac:dyDescent="0.3">
      <c r="A898" s="154"/>
      <c r="B898" s="154"/>
      <c r="C898" s="154"/>
      <c r="D898" s="154"/>
      <c r="E898" s="154"/>
      <c r="F898" s="15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5.75" customHeight="1" x14ac:dyDescent="0.3">
      <c r="A899" s="154"/>
      <c r="B899" s="154"/>
      <c r="C899" s="154"/>
      <c r="D899" s="154"/>
      <c r="E899" s="154"/>
      <c r="F899" s="15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5.75" customHeight="1" x14ac:dyDescent="0.3">
      <c r="A900" s="154"/>
      <c r="B900" s="154"/>
      <c r="C900" s="154"/>
      <c r="D900" s="154"/>
      <c r="E900" s="154"/>
      <c r="F900" s="15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5.75" customHeight="1" x14ac:dyDescent="0.3">
      <c r="A901" s="154"/>
      <c r="B901" s="154"/>
      <c r="C901" s="154"/>
      <c r="D901" s="154"/>
      <c r="E901" s="154"/>
      <c r="F901" s="15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5.75" customHeight="1" x14ac:dyDescent="0.3">
      <c r="A902" s="154"/>
      <c r="B902" s="154"/>
      <c r="C902" s="154"/>
      <c r="D902" s="154"/>
      <c r="E902" s="154"/>
      <c r="F902" s="15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5.75" customHeight="1" x14ac:dyDescent="0.3">
      <c r="A903" s="154"/>
      <c r="B903" s="154"/>
      <c r="C903" s="154"/>
      <c r="D903" s="154"/>
      <c r="E903" s="154"/>
      <c r="F903" s="15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5.75" customHeight="1" x14ac:dyDescent="0.3">
      <c r="A904" s="154"/>
      <c r="B904" s="154"/>
      <c r="C904" s="154"/>
      <c r="D904" s="154"/>
      <c r="E904" s="154"/>
      <c r="F904" s="15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5.75" customHeight="1" x14ac:dyDescent="0.3">
      <c r="A905" s="154"/>
      <c r="B905" s="154"/>
      <c r="C905" s="154"/>
      <c r="D905" s="154"/>
      <c r="E905" s="154"/>
      <c r="F905" s="15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5.75" customHeight="1" x14ac:dyDescent="0.3">
      <c r="A906" s="154"/>
      <c r="B906" s="154"/>
      <c r="C906" s="154"/>
      <c r="D906" s="154"/>
      <c r="E906" s="154"/>
      <c r="F906" s="15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5.75" customHeight="1" x14ac:dyDescent="0.3">
      <c r="A907" s="154"/>
      <c r="B907" s="154"/>
      <c r="C907" s="154"/>
      <c r="D907" s="154"/>
      <c r="E907" s="154"/>
      <c r="F907" s="15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5.75" customHeight="1" x14ac:dyDescent="0.3">
      <c r="A908" s="154"/>
      <c r="B908" s="154"/>
      <c r="C908" s="154"/>
      <c r="D908" s="154"/>
      <c r="E908" s="154"/>
      <c r="F908" s="15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5.75" customHeight="1" x14ac:dyDescent="0.3">
      <c r="A909" s="154"/>
      <c r="B909" s="154"/>
      <c r="C909" s="154"/>
      <c r="D909" s="154"/>
      <c r="E909" s="154"/>
      <c r="F909" s="15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5.75" customHeight="1" x14ac:dyDescent="0.3">
      <c r="A910" s="154"/>
      <c r="B910" s="154"/>
      <c r="C910" s="154"/>
      <c r="D910" s="154"/>
      <c r="E910" s="154"/>
      <c r="F910" s="15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5.75" customHeight="1" x14ac:dyDescent="0.3">
      <c r="A911" s="154"/>
      <c r="B911" s="154"/>
      <c r="C911" s="154"/>
      <c r="D911" s="154"/>
      <c r="E911" s="154"/>
      <c r="F911" s="15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5.75" customHeight="1" x14ac:dyDescent="0.3">
      <c r="A912" s="154"/>
      <c r="B912" s="154"/>
      <c r="C912" s="154"/>
      <c r="D912" s="154"/>
      <c r="E912" s="154"/>
      <c r="F912" s="15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5.75" customHeight="1" x14ac:dyDescent="0.3">
      <c r="A913" s="154"/>
      <c r="B913" s="154"/>
      <c r="C913" s="154"/>
      <c r="D913" s="154"/>
      <c r="E913" s="154"/>
      <c r="F913" s="15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5.75" customHeight="1" x14ac:dyDescent="0.3">
      <c r="A914" s="154"/>
      <c r="B914" s="154"/>
      <c r="C914" s="154"/>
      <c r="D914" s="154"/>
      <c r="E914" s="154"/>
      <c r="F914" s="15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5.75" customHeight="1" x14ac:dyDescent="0.3">
      <c r="A915" s="154"/>
      <c r="B915" s="154"/>
      <c r="C915" s="154"/>
      <c r="D915" s="154"/>
      <c r="E915" s="154"/>
      <c r="F915" s="15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5.75" customHeight="1" x14ac:dyDescent="0.3">
      <c r="A916" s="154"/>
      <c r="B916" s="154"/>
      <c r="C916" s="154"/>
      <c r="D916" s="154"/>
      <c r="E916" s="154"/>
      <c r="F916" s="15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5.75" customHeight="1" x14ac:dyDescent="0.3">
      <c r="A917" s="154"/>
      <c r="B917" s="154"/>
      <c r="C917" s="154"/>
      <c r="D917" s="154"/>
      <c r="E917" s="154"/>
      <c r="F917" s="15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5.75" customHeight="1" x14ac:dyDescent="0.3">
      <c r="A918" s="154"/>
      <c r="B918" s="154"/>
      <c r="C918" s="154"/>
      <c r="D918" s="154"/>
      <c r="E918" s="154"/>
      <c r="F918" s="15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5.75" customHeight="1" x14ac:dyDescent="0.3">
      <c r="A919" s="154"/>
      <c r="B919" s="154"/>
      <c r="C919" s="154"/>
      <c r="D919" s="154"/>
      <c r="E919" s="154"/>
      <c r="F919" s="15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5.75" customHeight="1" x14ac:dyDescent="0.3">
      <c r="A920" s="154"/>
      <c r="B920" s="154"/>
      <c r="C920" s="154"/>
      <c r="D920" s="154"/>
      <c r="E920" s="154"/>
      <c r="F920" s="15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5.75" customHeight="1" x14ac:dyDescent="0.3">
      <c r="A921" s="154"/>
      <c r="B921" s="154"/>
      <c r="C921" s="154"/>
      <c r="D921" s="154"/>
      <c r="E921" s="154"/>
      <c r="F921" s="15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5.75" customHeight="1" x14ac:dyDescent="0.3">
      <c r="A922" s="154"/>
      <c r="B922" s="154"/>
      <c r="C922" s="154"/>
      <c r="D922" s="154"/>
      <c r="E922" s="154"/>
      <c r="F922" s="15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5.75" customHeight="1" x14ac:dyDescent="0.3">
      <c r="A923" s="154"/>
      <c r="B923" s="154"/>
      <c r="C923" s="154"/>
      <c r="D923" s="154"/>
      <c r="E923" s="154"/>
      <c r="F923" s="15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5.75" customHeight="1" x14ac:dyDescent="0.3">
      <c r="A924" s="154"/>
      <c r="B924" s="154"/>
      <c r="C924" s="154"/>
      <c r="D924" s="154"/>
      <c r="E924" s="154"/>
      <c r="F924" s="15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5.75" customHeight="1" x14ac:dyDescent="0.3">
      <c r="A925" s="154"/>
      <c r="B925" s="154"/>
      <c r="C925" s="154"/>
      <c r="D925" s="154"/>
      <c r="E925" s="154"/>
      <c r="F925" s="15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5.75" customHeight="1" x14ac:dyDescent="0.3">
      <c r="A926" s="154"/>
      <c r="B926" s="154"/>
      <c r="C926" s="154"/>
      <c r="D926" s="154"/>
      <c r="E926" s="154"/>
      <c r="F926" s="15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5.75" customHeight="1" x14ac:dyDescent="0.3">
      <c r="A927" s="154"/>
      <c r="B927" s="154"/>
      <c r="C927" s="154"/>
      <c r="D927" s="154"/>
      <c r="E927" s="154"/>
      <c r="F927" s="15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5.75" customHeight="1" x14ac:dyDescent="0.3">
      <c r="A928" s="154"/>
      <c r="B928" s="154"/>
      <c r="C928" s="154"/>
      <c r="D928" s="154"/>
      <c r="E928" s="154"/>
      <c r="F928" s="15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5.75" customHeight="1" x14ac:dyDescent="0.3">
      <c r="A929" s="154"/>
      <c r="B929" s="154"/>
      <c r="C929" s="154"/>
      <c r="D929" s="154"/>
      <c r="E929" s="154"/>
      <c r="F929" s="15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5.75" customHeight="1" x14ac:dyDescent="0.3">
      <c r="A930" s="154"/>
      <c r="B930" s="154"/>
      <c r="C930" s="154"/>
      <c r="D930" s="154"/>
      <c r="E930" s="154"/>
      <c r="F930" s="15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5.75" customHeight="1" x14ac:dyDescent="0.3">
      <c r="A931" s="154"/>
      <c r="B931" s="154"/>
      <c r="C931" s="154"/>
      <c r="D931" s="154"/>
      <c r="E931" s="154"/>
      <c r="F931" s="15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5.75" customHeight="1" x14ac:dyDescent="0.3">
      <c r="A932" s="154"/>
      <c r="B932" s="154"/>
      <c r="C932" s="154"/>
      <c r="D932" s="154"/>
      <c r="E932" s="154"/>
      <c r="F932" s="15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5.75" customHeight="1" x14ac:dyDescent="0.3">
      <c r="A933" s="154"/>
      <c r="B933" s="154"/>
      <c r="C933" s="154"/>
      <c r="D933" s="154"/>
      <c r="E933" s="154"/>
      <c r="F933" s="15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5.75" customHeight="1" x14ac:dyDescent="0.3">
      <c r="A934" s="154"/>
      <c r="B934" s="154"/>
      <c r="C934" s="154"/>
      <c r="D934" s="154"/>
      <c r="E934" s="154"/>
      <c r="F934" s="15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5.75" customHeight="1" x14ac:dyDescent="0.3">
      <c r="A935" s="154"/>
      <c r="B935" s="154"/>
      <c r="C935" s="154"/>
      <c r="D935" s="154"/>
      <c r="E935" s="154"/>
      <c r="F935" s="15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5.75" customHeight="1" x14ac:dyDescent="0.3">
      <c r="A936" s="154"/>
      <c r="B936" s="154"/>
      <c r="C936" s="154"/>
      <c r="D936" s="154"/>
      <c r="E936" s="154"/>
      <c r="F936" s="15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5.75" customHeight="1" x14ac:dyDescent="0.3">
      <c r="A937" s="154"/>
      <c r="B937" s="154"/>
      <c r="C937" s="154"/>
      <c r="D937" s="154"/>
      <c r="E937" s="154"/>
      <c r="F937" s="15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5.75" customHeight="1" x14ac:dyDescent="0.3">
      <c r="A938" s="154"/>
      <c r="B938" s="154"/>
      <c r="C938" s="154"/>
      <c r="D938" s="154"/>
      <c r="E938" s="154"/>
      <c r="F938" s="15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5.75" customHeight="1" x14ac:dyDescent="0.3">
      <c r="A939" s="154"/>
      <c r="B939" s="154"/>
      <c r="C939" s="154"/>
      <c r="D939" s="154"/>
      <c r="E939" s="154"/>
      <c r="F939" s="15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5.75" customHeight="1" x14ac:dyDescent="0.3">
      <c r="A940" s="154"/>
      <c r="B940" s="154"/>
      <c r="C940" s="154"/>
      <c r="D940" s="154"/>
      <c r="E940" s="154"/>
      <c r="F940" s="15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5.75" customHeight="1" x14ac:dyDescent="0.3">
      <c r="A941" s="154"/>
      <c r="B941" s="154"/>
      <c r="C941" s="154"/>
      <c r="D941" s="154"/>
      <c r="E941" s="154"/>
      <c r="F941" s="15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5.75" customHeight="1" x14ac:dyDescent="0.3">
      <c r="A942" s="154"/>
      <c r="B942" s="154"/>
      <c r="C942" s="154"/>
      <c r="D942" s="154"/>
      <c r="E942" s="154"/>
      <c r="F942" s="15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5.75" customHeight="1" x14ac:dyDescent="0.3">
      <c r="A943" s="154"/>
      <c r="B943" s="154"/>
      <c r="C943" s="154"/>
      <c r="D943" s="154"/>
      <c r="E943" s="154"/>
      <c r="F943" s="15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5.75" customHeight="1" x14ac:dyDescent="0.3">
      <c r="A944" s="154"/>
      <c r="B944" s="154"/>
      <c r="C944" s="154"/>
      <c r="D944" s="154"/>
      <c r="E944" s="154"/>
      <c r="F944" s="15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5.75" customHeight="1" x14ac:dyDescent="0.3">
      <c r="A945" s="154"/>
      <c r="B945" s="154"/>
      <c r="C945" s="154"/>
      <c r="D945" s="154"/>
      <c r="E945" s="154"/>
      <c r="F945" s="15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5.75" customHeight="1" x14ac:dyDescent="0.3">
      <c r="A946" s="154"/>
      <c r="B946" s="154"/>
      <c r="C946" s="154"/>
      <c r="D946" s="154"/>
      <c r="E946" s="154"/>
      <c r="F946" s="15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5.75" customHeight="1" x14ac:dyDescent="0.3">
      <c r="A947" s="154"/>
      <c r="B947" s="154"/>
      <c r="C947" s="154"/>
      <c r="D947" s="154"/>
      <c r="E947" s="154"/>
      <c r="F947" s="15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5.75" customHeight="1" x14ac:dyDescent="0.3">
      <c r="A948" s="154"/>
      <c r="B948" s="154"/>
      <c r="C948" s="154"/>
      <c r="D948" s="154"/>
      <c r="E948" s="154"/>
      <c r="F948" s="15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5.75" customHeight="1" x14ac:dyDescent="0.3">
      <c r="A949" s="154"/>
      <c r="B949" s="154"/>
      <c r="C949" s="154"/>
      <c r="D949" s="154"/>
      <c r="E949" s="154"/>
      <c r="F949" s="15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5.75" customHeight="1" x14ac:dyDescent="0.3">
      <c r="A950" s="154"/>
      <c r="B950" s="154"/>
      <c r="C950" s="154"/>
      <c r="D950" s="154"/>
      <c r="E950" s="154"/>
      <c r="F950" s="15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5.75" customHeight="1" x14ac:dyDescent="0.3">
      <c r="A951" s="154"/>
      <c r="B951" s="154"/>
      <c r="C951" s="154"/>
      <c r="D951" s="154"/>
      <c r="E951" s="154"/>
      <c r="F951" s="15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5.75" customHeight="1" x14ac:dyDescent="0.3">
      <c r="A952" s="154"/>
      <c r="B952" s="154"/>
      <c r="C952" s="154"/>
      <c r="D952" s="154"/>
      <c r="E952" s="154"/>
      <c r="F952" s="15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5.75" customHeight="1" x14ac:dyDescent="0.3">
      <c r="A953" s="154"/>
      <c r="B953" s="154"/>
      <c r="C953" s="154"/>
      <c r="D953" s="154"/>
      <c r="E953" s="154"/>
      <c r="F953" s="15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5.75" customHeight="1" x14ac:dyDescent="0.3">
      <c r="A954" s="154"/>
      <c r="B954" s="154"/>
      <c r="C954" s="154"/>
      <c r="D954" s="154"/>
      <c r="E954" s="154"/>
      <c r="F954" s="15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5.75" customHeight="1" x14ac:dyDescent="0.3">
      <c r="A955" s="154"/>
      <c r="B955" s="154"/>
      <c r="C955" s="154"/>
      <c r="D955" s="154"/>
      <c r="E955" s="154"/>
      <c r="F955" s="15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5.75" customHeight="1" x14ac:dyDescent="0.3">
      <c r="A956" s="154"/>
      <c r="B956" s="154"/>
      <c r="C956" s="154"/>
      <c r="D956" s="154"/>
      <c r="E956" s="154"/>
      <c r="F956" s="15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5.75" customHeight="1" x14ac:dyDescent="0.3">
      <c r="A957" s="154"/>
      <c r="B957" s="154"/>
      <c r="C957" s="154"/>
      <c r="D957" s="154"/>
      <c r="E957" s="154"/>
      <c r="F957" s="15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5.75" customHeight="1" x14ac:dyDescent="0.3">
      <c r="A958" s="154"/>
      <c r="B958" s="154"/>
      <c r="C958" s="154"/>
      <c r="D958" s="154"/>
      <c r="E958" s="154"/>
      <c r="F958" s="15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5.75" customHeight="1" x14ac:dyDescent="0.3">
      <c r="A959" s="154"/>
      <c r="B959" s="154"/>
      <c r="C959" s="154"/>
      <c r="D959" s="154"/>
      <c r="E959" s="154"/>
      <c r="F959" s="15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5.75" customHeight="1" x14ac:dyDescent="0.3">
      <c r="A960" s="154"/>
      <c r="B960" s="154"/>
      <c r="C960" s="154"/>
      <c r="D960" s="154"/>
      <c r="E960" s="154"/>
      <c r="F960" s="15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5.75" customHeight="1" x14ac:dyDescent="0.3">
      <c r="A961" s="154"/>
      <c r="B961" s="154"/>
      <c r="C961" s="154"/>
      <c r="D961" s="154"/>
      <c r="E961" s="154"/>
      <c r="F961" s="15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5.75" customHeight="1" x14ac:dyDescent="0.3">
      <c r="A962" s="154"/>
      <c r="B962" s="154"/>
      <c r="C962" s="154"/>
      <c r="D962" s="154"/>
      <c r="E962" s="154"/>
      <c r="F962" s="15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5.75" customHeight="1" x14ac:dyDescent="0.3">
      <c r="A963" s="154"/>
      <c r="B963" s="154"/>
      <c r="C963" s="154"/>
      <c r="D963" s="154"/>
      <c r="E963" s="154"/>
      <c r="F963" s="15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5.75" customHeight="1" x14ac:dyDescent="0.3">
      <c r="A964" s="154"/>
      <c r="B964" s="154"/>
      <c r="C964" s="154"/>
      <c r="D964" s="154"/>
      <c r="E964" s="154"/>
      <c r="F964" s="15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5.75" customHeight="1" x14ac:dyDescent="0.3">
      <c r="A965" s="154"/>
      <c r="B965" s="154"/>
      <c r="C965" s="154"/>
      <c r="D965" s="154"/>
      <c r="E965" s="154"/>
      <c r="F965" s="15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5.75" customHeight="1" x14ac:dyDescent="0.3">
      <c r="A966" s="154"/>
      <c r="B966" s="154"/>
      <c r="C966" s="154"/>
      <c r="D966" s="154"/>
      <c r="E966" s="154"/>
      <c r="F966" s="154"/>
      <c r="G966" s="114"/>
      <c r="H966" s="114"/>
      <c r="I966" s="114"/>
      <c r="J966" s="114"/>
      <c r="K966" s="114"/>
      <c r="L966" s="114"/>
      <c r="M966" s="114"/>
      <c r="N966" s="114"/>
      <c r="O966" s="114"/>
      <c r="P966" s="114"/>
      <c r="Q966" s="114"/>
      <c r="R966" s="114"/>
      <c r="S966" s="114"/>
      <c r="T966" s="114"/>
      <c r="U966" s="114"/>
      <c r="V966" s="114"/>
      <c r="W966" s="114"/>
      <c r="X966" s="114"/>
      <c r="Y966" s="114"/>
      <c r="Z966" s="114"/>
    </row>
    <row r="967" spans="1:26" ht="15.75" customHeight="1" x14ac:dyDescent="0.3">
      <c r="A967" s="154"/>
      <c r="B967" s="154"/>
      <c r="C967" s="154"/>
      <c r="D967" s="154"/>
      <c r="E967" s="154"/>
      <c r="F967" s="154"/>
      <c r="G967" s="114"/>
      <c r="H967" s="114"/>
      <c r="I967" s="114"/>
      <c r="J967" s="114"/>
      <c r="K967" s="114"/>
      <c r="L967" s="114"/>
      <c r="M967" s="114"/>
      <c r="N967" s="114"/>
      <c r="O967" s="114"/>
      <c r="P967" s="114"/>
      <c r="Q967" s="114"/>
      <c r="R967" s="114"/>
      <c r="S967" s="114"/>
      <c r="T967" s="114"/>
      <c r="U967" s="114"/>
      <c r="V967" s="114"/>
      <c r="W967" s="114"/>
      <c r="X967" s="114"/>
      <c r="Y967" s="114"/>
      <c r="Z967" s="114"/>
    </row>
    <row r="968" spans="1:26" ht="15.75" customHeight="1" x14ac:dyDescent="0.3">
      <c r="A968" s="154"/>
      <c r="B968" s="154"/>
      <c r="C968" s="154"/>
      <c r="D968" s="154"/>
      <c r="E968" s="154"/>
      <c r="F968" s="154"/>
      <c r="G968" s="114"/>
      <c r="H968" s="114"/>
      <c r="I968" s="114"/>
      <c r="J968" s="114"/>
      <c r="K968" s="114"/>
      <c r="L968" s="114"/>
      <c r="M968" s="114"/>
      <c r="N968" s="114"/>
      <c r="O968" s="114"/>
      <c r="P968" s="114"/>
      <c r="Q968" s="114"/>
      <c r="R968" s="114"/>
      <c r="S968" s="114"/>
      <c r="T968" s="114"/>
      <c r="U968" s="114"/>
      <c r="V968" s="114"/>
      <c r="W968" s="114"/>
      <c r="X968" s="114"/>
      <c r="Y968" s="114"/>
      <c r="Z968" s="114"/>
    </row>
    <row r="969" spans="1:26" ht="15.75" customHeight="1" x14ac:dyDescent="0.3">
      <c r="A969" s="154"/>
      <c r="B969" s="154"/>
      <c r="C969" s="154"/>
      <c r="D969" s="154"/>
      <c r="E969" s="154"/>
      <c r="F969" s="154"/>
      <c r="G969" s="114"/>
      <c r="H969" s="114"/>
      <c r="I969" s="114"/>
      <c r="J969" s="114"/>
      <c r="K969" s="114"/>
      <c r="L969" s="114"/>
      <c r="M969" s="114"/>
      <c r="N969" s="114"/>
      <c r="O969" s="114"/>
      <c r="P969" s="114"/>
      <c r="Q969" s="114"/>
      <c r="R969" s="114"/>
      <c r="S969" s="114"/>
      <c r="T969" s="114"/>
      <c r="U969" s="114"/>
      <c r="V969" s="114"/>
      <c r="W969" s="114"/>
      <c r="X969" s="114"/>
      <c r="Y969" s="114"/>
      <c r="Z969" s="114"/>
    </row>
    <row r="970" spans="1:26" ht="15.75" customHeight="1" x14ac:dyDescent="0.3">
      <c r="A970" s="154"/>
      <c r="B970" s="154"/>
      <c r="C970" s="154"/>
      <c r="D970" s="154"/>
      <c r="E970" s="154"/>
      <c r="F970" s="154"/>
      <c r="G970" s="114"/>
      <c r="H970" s="114"/>
      <c r="I970" s="114"/>
      <c r="J970" s="114"/>
      <c r="K970" s="114"/>
      <c r="L970" s="114"/>
      <c r="M970" s="114"/>
      <c r="N970" s="114"/>
      <c r="O970" s="114"/>
      <c r="P970" s="114"/>
      <c r="Q970" s="114"/>
      <c r="R970" s="114"/>
      <c r="S970" s="114"/>
      <c r="T970" s="114"/>
      <c r="U970" s="114"/>
      <c r="V970" s="114"/>
      <c r="W970" s="114"/>
      <c r="X970" s="114"/>
      <c r="Y970" s="114"/>
      <c r="Z970" s="114"/>
    </row>
    <row r="971" spans="1:26" ht="15.75" customHeight="1" x14ac:dyDescent="0.3">
      <c r="A971" s="154"/>
      <c r="B971" s="154"/>
      <c r="C971" s="154"/>
      <c r="D971" s="154"/>
      <c r="E971" s="154"/>
      <c r="F971" s="154"/>
      <c r="G971" s="114"/>
      <c r="H971" s="114"/>
      <c r="I971" s="114"/>
      <c r="J971" s="114"/>
      <c r="K971" s="114"/>
      <c r="L971" s="114"/>
      <c r="M971" s="114"/>
      <c r="N971" s="114"/>
      <c r="O971" s="114"/>
      <c r="P971" s="114"/>
      <c r="Q971" s="114"/>
      <c r="R971" s="114"/>
      <c r="S971" s="114"/>
      <c r="T971" s="114"/>
      <c r="U971" s="114"/>
      <c r="V971" s="114"/>
      <c r="W971" s="114"/>
      <c r="X971" s="114"/>
      <c r="Y971" s="114"/>
      <c r="Z971" s="114"/>
    </row>
    <row r="972" spans="1:26" ht="15.75" customHeight="1" x14ac:dyDescent="0.3">
      <c r="A972" s="154"/>
      <c r="B972" s="154"/>
      <c r="C972" s="154"/>
      <c r="D972" s="154"/>
      <c r="E972" s="154"/>
      <c r="F972" s="154"/>
      <c r="G972" s="114"/>
      <c r="H972" s="114"/>
      <c r="I972" s="114"/>
      <c r="J972" s="114"/>
      <c r="K972" s="114"/>
      <c r="L972" s="114"/>
      <c r="M972" s="114"/>
      <c r="N972" s="114"/>
      <c r="O972" s="114"/>
      <c r="P972" s="114"/>
      <c r="Q972" s="114"/>
      <c r="R972" s="114"/>
      <c r="S972" s="114"/>
      <c r="T972" s="114"/>
      <c r="U972" s="114"/>
      <c r="V972" s="114"/>
      <c r="W972" s="114"/>
      <c r="X972" s="114"/>
      <c r="Y972" s="114"/>
      <c r="Z972" s="114"/>
    </row>
    <row r="973" spans="1:26" ht="15.75" customHeight="1" x14ac:dyDescent="0.3">
      <c r="A973" s="154"/>
      <c r="B973" s="154"/>
      <c r="C973" s="154"/>
      <c r="D973" s="154"/>
      <c r="E973" s="154"/>
      <c r="F973" s="154"/>
      <c r="G973" s="114"/>
      <c r="H973" s="114"/>
      <c r="I973" s="114"/>
      <c r="J973" s="114"/>
      <c r="K973" s="114"/>
      <c r="L973" s="114"/>
      <c r="M973" s="114"/>
      <c r="N973" s="114"/>
      <c r="O973" s="114"/>
      <c r="P973" s="114"/>
      <c r="Q973" s="114"/>
      <c r="R973" s="114"/>
      <c r="S973" s="114"/>
      <c r="T973" s="114"/>
      <c r="U973" s="114"/>
      <c r="V973" s="114"/>
      <c r="W973" s="114"/>
      <c r="X973" s="114"/>
      <c r="Y973" s="114"/>
      <c r="Z973" s="114"/>
    </row>
    <row r="974" spans="1:26" ht="15.75" customHeight="1" x14ac:dyDescent="0.3">
      <c r="A974" s="154"/>
      <c r="B974" s="154"/>
      <c r="C974" s="154"/>
      <c r="D974" s="154"/>
      <c r="E974" s="154"/>
      <c r="F974" s="154"/>
      <c r="G974" s="114"/>
      <c r="H974" s="114"/>
      <c r="I974" s="114"/>
      <c r="J974" s="114"/>
      <c r="K974" s="114"/>
      <c r="L974" s="114"/>
      <c r="M974" s="114"/>
      <c r="N974" s="114"/>
      <c r="O974" s="114"/>
      <c r="P974" s="114"/>
      <c r="Q974" s="114"/>
      <c r="R974" s="114"/>
      <c r="S974" s="114"/>
      <c r="T974" s="114"/>
      <c r="U974" s="114"/>
      <c r="V974" s="114"/>
      <c r="W974" s="114"/>
      <c r="X974" s="114"/>
      <c r="Y974" s="114"/>
      <c r="Z974" s="114"/>
    </row>
    <row r="975" spans="1:26" ht="15.75" customHeight="1" x14ac:dyDescent="0.3">
      <c r="A975" s="154"/>
      <c r="B975" s="154"/>
      <c r="C975" s="154"/>
      <c r="D975" s="154"/>
      <c r="E975" s="154"/>
      <c r="F975" s="154"/>
      <c r="G975" s="114"/>
      <c r="H975" s="114"/>
      <c r="I975" s="114"/>
      <c r="J975" s="114"/>
      <c r="K975" s="114"/>
      <c r="L975" s="114"/>
      <c r="M975" s="114"/>
      <c r="N975" s="114"/>
      <c r="O975" s="114"/>
      <c r="P975" s="114"/>
      <c r="Q975" s="114"/>
      <c r="R975" s="114"/>
      <c r="S975" s="114"/>
      <c r="T975" s="114"/>
      <c r="U975" s="114"/>
      <c r="V975" s="114"/>
      <c r="W975" s="114"/>
      <c r="X975" s="114"/>
      <c r="Y975" s="114"/>
      <c r="Z975" s="114"/>
    </row>
    <row r="976" spans="1:26" ht="15.75" customHeight="1" x14ac:dyDescent="0.3">
      <c r="A976" s="154"/>
      <c r="B976" s="154"/>
      <c r="C976" s="154"/>
      <c r="D976" s="154"/>
      <c r="E976" s="154"/>
      <c r="F976" s="154"/>
      <c r="G976" s="114"/>
      <c r="H976" s="114"/>
      <c r="I976" s="114"/>
      <c r="J976" s="114"/>
      <c r="K976" s="114"/>
      <c r="L976" s="114"/>
      <c r="M976" s="114"/>
      <c r="N976" s="114"/>
      <c r="O976" s="114"/>
      <c r="P976" s="114"/>
      <c r="Q976" s="114"/>
      <c r="R976" s="114"/>
      <c r="S976" s="114"/>
      <c r="T976" s="114"/>
      <c r="U976" s="114"/>
      <c r="V976" s="114"/>
      <c r="W976" s="114"/>
      <c r="X976" s="114"/>
      <c r="Y976" s="114"/>
      <c r="Z976" s="114"/>
    </row>
    <row r="977" spans="1:26" ht="15.75" customHeight="1" x14ac:dyDescent="0.3">
      <c r="A977" s="154"/>
      <c r="B977" s="154"/>
      <c r="C977" s="154"/>
      <c r="D977" s="154"/>
      <c r="E977" s="154"/>
      <c r="F977" s="154"/>
      <c r="G977" s="114"/>
      <c r="H977" s="114"/>
      <c r="I977" s="114"/>
      <c r="J977" s="114"/>
      <c r="K977" s="114"/>
      <c r="L977" s="114"/>
      <c r="M977" s="114"/>
      <c r="N977" s="114"/>
      <c r="O977" s="114"/>
      <c r="P977" s="114"/>
      <c r="Q977" s="114"/>
      <c r="R977" s="114"/>
      <c r="S977" s="114"/>
      <c r="T977" s="114"/>
      <c r="U977" s="114"/>
      <c r="V977" s="114"/>
      <c r="W977" s="114"/>
      <c r="X977" s="114"/>
      <c r="Y977" s="114"/>
      <c r="Z977" s="114"/>
    </row>
    <row r="978" spans="1:26" ht="15.75" customHeight="1" x14ac:dyDescent="0.3">
      <c r="A978" s="154"/>
      <c r="B978" s="154"/>
      <c r="C978" s="154"/>
      <c r="D978" s="154"/>
      <c r="E978" s="154"/>
      <c r="F978" s="154"/>
      <c r="G978" s="114"/>
      <c r="H978" s="114"/>
      <c r="I978" s="114"/>
      <c r="J978" s="114"/>
      <c r="K978" s="114"/>
      <c r="L978" s="114"/>
      <c r="M978" s="114"/>
      <c r="N978" s="114"/>
      <c r="O978" s="114"/>
      <c r="P978" s="114"/>
      <c r="Q978" s="114"/>
      <c r="R978" s="114"/>
      <c r="S978" s="114"/>
      <c r="T978" s="114"/>
      <c r="U978" s="114"/>
      <c r="V978" s="114"/>
      <c r="W978" s="114"/>
      <c r="X978" s="114"/>
      <c r="Y978" s="114"/>
      <c r="Z978" s="114"/>
    </row>
    <row r="979" spans="1:26" ht="15.75" customHeight="1" x14ac:dyDescent="0.3">
      <c r="A979" s="154"/>
      <c r="B979" s="154"/>
      <c r="C979" s="154"/>
      <c r="D979" s="154"/>
      <c r="E979" s="154"/>
      <c r="F979" s="154"/>
      <c r="G979" s="114"/>
      <c r="H979" s="114"/>
      <c r="I979" s="114"/>
      <c r="J979" s="114"/>
      <c r="K979" s="114"/>
      <c r="L979" s="114"/>
      <c r="M979" s="114"/>
      <c r="N979" s="114"/>
      <c r="O979" s="114"/>
      <c r="P979" s="114"/>
      <c r="Q979" s="114"/>
      <c r="R979" s="114"/>
      <c r="S979" s="114"/>
      <c r="T979" s="114"/>
      <c r="U979" s="114"/>
      <c r="V979" s="114"/>
      <c r="W979" s="114"/>
      <c r="X979" s="114"/>
      <c r="Y979" s="114"/>
      <c r="Z979" s="114"/>
    </row>
    <row r="980" spans="1:26" ht="15.75" customHeight="1" x14ac:dyDescent="0.3">
      <c r="A980" s="154"/>
      <c r="B980" s="154"/>
      <c r="C980" s="154"/>
      <c r="D980" s="154"/>
      <c r="E980" s="154"/>
      <c r="F980" s="154"/>
      <c r="G980" s="114"/>
      <c r="H980" s="114"/>
      <c r="I980" s="114"/>
      <c r="J980" s="114"/>
      <c r="K980" s="114"/>
      <c r="L980" s="114"/>
      <c r="M980" s="114"/>
      <c r="N980" s="114"/>
      <c r="O980" s="114"/>
      <c r="P980" s="114"/>
      <c r="Q980" s="114"/>
      <c r="R980" s="114"/>
      <c r="S980" s="114"/>
      <c r="T980" s="114"/>
      <c r="U980" s="114"/>
      <c r="V980" s="114"/>
      <c r="W980" s="114"/>
      <c r="X980" s="114"/>
      <c r="Y980" s="114"/>
      <c r="Z980" s="114"/>
    </row>
    <row r="981" spans="1:26" ht="15.75" customHeight="1" x14ac:dyDescent="0.3">
      <c r="A981" s="154"/>
      <c r="B981" s="154"/>
      <c r="C981" s="154"/>
      <c r="D981" s="154"/>
      <c r="E981" s="154"/>
      <c r="F981" s="154"/>
      <c r="G981" s="114"/>
      <c r="H981" s="114"/>
      <c r="I981" s="114"/>
      <c r="J981" s="114"/>
      <c r="K981" s="114"/>
      <c r="L981" s="114"/>
      <c r="M981" s="114"/>
      <c r="N981" s="114"/>
      <c r="O981" s="114"/>
      <c r="P981" s="114"/>
      <c r="Q981" s="114"/>
      <c r="R981" s="114"/>
      <c r="S981" s="114"/>
      <c r="T981" s="114"/>
      <c r="U981" s="114"/>
      <c r="V981" s="114"/>
      <c r="W981" s="114"/>
      <c r="X981" s="114"/>
      <c r="Y981" s="114"/>
      <c r="Z981" s="114"/>
    </row>
    <row r="982" spans="1:26" ht="15.75" customHeight="1" x14ac:dyDescent="0.3">
      <c r="A982" s="154"/>
      <c r="B982" s="154"/>
      <c r="C982" s="154"/>
      <c r="D982" s="154"/>
      <c r="E982" s="154"/>
      <c r="F982" s="154"/>
      <c r="G982" s="114"/>
      <c r="H982" s="114"/>
      <c r="I982" s="114"/>
      <c r="J982" s="114"/>
      <c r="K982" s="114"/>
      <c r="L982" s="114"/>
      <c r="M982" s="114"/>
      <c r="N982" s="114"/>
      <c r="O982" s="114"/>
      <c r="P982" s="114"/>
      <c r="Q982" s="114"/>
      <c r="R982" s="114"/>
      <c r="S982" s="114"/>
      <c r="T982" s="114"/>
      <c r="U982" s="114"/>
      <c r="V982" s="114"/>
      <c r="W982" s="114"/>
      <c r="X982" s="114"/>
      <c r="Y982" s="114"/>
      <c r="Z982" s="114"/>
    </row>
    <row r="983" spans="1:26" ht="15.75" customHeight="1" x14ac:dyDescent="0.3">
      <c r="A983" s="154"/>
      <c r="B983" s="154"/>
      <c r="C983" s="154"/>
      <c r="D983" s="154"/>
      <c r="E983" s="154"/>
      <c r="F983" s="154"/>
      <c r="G983" s="114"/>
      <c r="H983" s="114"/>
      <c r="I983" s="114"/>
      <c r="J983" s="114"/>
      <c r="K983" s="114"/>
      <c r="L983" s="114"/>
      <c r="M983" s="114"/>
      <c r="N983" s="114"/>
      <c r="O983" s="114"/>
      <c r="P983" s="114"/>
      <c r="Q983" s="114"/>
      <c r="R983" s="114"/>
      <c r="S983" s="114"/>
      <c r="T983" s="114"/>
      <c r="U983" s="114"/>
      <c r="V983" s="114"/>
      <c r="W983" s="114"/>
      <c r="X983" s="114"/>
      <c r="Y983" s="114"/>
      <c r="Z983" s="114"/>
    </row>
    <row r="984" spans="1:26" ht="15.75" customHeight="1" x14ac:dyDescent="0.3">
      <c r="A984" s="154"/>
      <c r="B984" s="154"/>
      <c r="C984" s="154"/>
      <c r="D984" s="154"/>
      <c r="E984" s="154"/>
      <c r="F984" s="154"/>
      <c r="G984" s="114"/>
      <c r="H984" s="114"/>
      <c r="I984" s="114"/>
      <c r="J984" s="114"/>
      <c r="K984" s="114"/>
      <c r="L984" s="114"/>
      <c r="M984" s="114"/>
      <c r="N984" s="114"/>
      <c r="O984" s="114"/>
      <c r="P984" s="114"/>
      <c r="Q984" s="114"/>
      <c r="R984" s="114"/>
      <c r="S984" s="114"/>
      <c r="T984" s="114"/>
      <c r="U984" s="114"/>
      <c r="V984" s="114"/>
      <c r="W984" s="114"/>
      <c r="X984" s="114"/>
      <c r="Y984" s="114"/>
      <c r="Z984" s="114"/>
    </row>
    <row r="985" spans="1:26" ht="15.75" customHeight="1" x14ac:dyDescent="0.3">
      <c r="A985" s="154"/>
      <c r="B985" s="154"/>
      <c r="C985" s="154"/>
      <c r="D985" s="154"/>
      <c r="E985" s="154"/>
      <c r="F985" s="154"/>
      <c r="G985" s="114"/>
      <c r="H985" s="114"/>
      <c r="I985" s="114"/>
      <c r="J985" s="114"/>
      <c r="K985" s="114"/>
      <c r="L985" s="114"/>
      <c r="M985" s="114"/>
      <c r="N985" s="114"/>
      <c r="O985" s="114"/>
      <c r="P985" s="114"/>
      <c r="Q985" s="114"/>
      <c r="R985" s="114"/>
      <c r="S985" s="114"/>
      <c r="T985" s="114"/>
      <c r="U985" s="114"/>
      <c r="V985" s="114"/>
      <c r="W985" s="114"/>
      <c r="X985" s="114"/>
      <c r="Y985" s="114"/>
      <c r="Z985" s="114"/>
    </row>
    <row r="986" spans="1:26" ht="15.75" customHeight="1" x14ac:dyDescent="0.3">
      <c r="A986" s="154"/>
      <c r="B986" s="154"/>
      <c r="C986" s="154"/>
      <c r="D986" s="154"/>
      <c r="E986" s="154"/>
      <c r="F986" s="154"/>
      <c r="G986" s="114"/>
      <c r="H986" s="114"/>
      <c r="I986" s="114"/>
      <c r="J986" s="114"/>
      <c r="K986" s="114"/>
      <c r="L986" s="114"/>
      <c r="M986" s="114"/>
      <c r="N986" s="114"/>
      <c r="O986" s="114"/>
      <c r="P986" s="114"/>
      <c r="Q986" s="114"/>
      <c r="R986" s="114"/>
      <c r="S986" s="114"/>
      <c r="T986" s="114"/>
      <c r="U986" s="114"/>
      <c r="V986" s="114"/>
      <c r="W986" s="114"/>
      <c r="X986" s="114"/>
      <c r="Y986" s="114"/>
      <c r="Z986" s="114"/>
    </row>
    <row r="987" spans="1:26" ht="15.75" customHeight="1" x14ac:dyDescent="0.3">
      <c r="A987" s="154"/>
      <c r="B987" s="154"/>
      <c r="C987" s="154"/>
      <c r="D987" s="154"/>
      <c r="E987" s="154"/>
      <c r="F987" s="154"/>
      <c r="G987" s="114"/>
      <c r="H987" s="114"/>
      <c r="I987" s="114"/>
      <c r="J987" s="114"/>
      <c r="K987" s="114"/>
      <c r="L987" s="114"/>
      <c r="M987" s="114"/>
      <c r="N987" s="114"/>
      <c r="O987" s="114"/>
      <c r="P987" s="114"/>
      <c r="Q987" s="114"/>
      <c r="R987" s="114"/>
      <c r="S987" s="114"/>
      <c r="T987" s="114"/>
      <c r="U987" s="114"/>
      <c r="V987" s="114"/>
      <c r="W987" s="114"/>
      <c r="X987" s="114"/>
      <c r="Y987" s="114"/>
      <c r="Z987" s="114"/>
    </row>
    <row r="988" spans="1:26" ht="15.75" customHeight="1" x14ac:dyDescent="0.3">
      <c r="A988" s="154"/>
      <c r="B988" s="154"/>
      <c r="C988" s="154"/>
      <c r="D988" s="154"/>
      <c r="E988" s="154"/>
      <c r="F988" s="154"/>
      <c r="G988" s="114"/>
      <c r="H988" s="114"/>
      <c r="I988" s="114"/>
      <c r="J988" s="114"/>
      <c r="K988" s="114"/>
      <c r="L988" s="114"/>
      <c r="M988" s="114"/>
      <c r="N988" s="114"/>
      <c r="O988" s="114"/>
      <c r="P988" s="114"/>
      <c r="Q988" s="114"/>
      <c r="R988" s="114"/>
      <c r="S988" s="114"/>
      <c r="T988" s="114"/>
      <c r="U988" s="114"/>
      <c r="V988" s="114"/>
      <c r="W988" s="114"/>
      <c r="X988" s="114"/>
      <c r="Y988" s="114"/>
      <c r="Z988" s="114"/>
    </row>
    <row r="989" spans="1:26" ht="15.75" customHeight="1" x14ac:dyDescent="0.3">
      <c r="A989" s="154"/>
      <c r="B989" s="154"/>
      <c r="C989" s="154"/>
      <c r="D989" s="154"/>
      <c r="E989" s="154"/>
      <c r="F989" s="154"/>
      <c r="G989" s="114"/>
      <c r="H989" s="114"/>
      <c r="I989" s="114"/>
      <c r="J989" s="114"/>
      <c r="K989" s="114"/>
      <c r="L989" s="114"/>
      <c r="M989" s="114"/>
      <c r="N989" s="114"/>
      <c r="O989" s="114"/>
      <c r="P989" s="114"/>
      <c r="Q989" s="114"/>
      <c r="R989" s="114"/>
      <c r="S989" s="114"/>
      <c r="T989" s="114"/>
      <c r="U989" s="114"/>
      <c r="V989" s="114"/>
      <c r="W989" s="114"/>
      <c r="X989" s="114"/>
      <c r="Y989" s="114"/>
      <c r="Z989" s="114"/>
    </row>
    <row r="990" spans="1:26" ht="15.75" customHeight="1" x14ac:dyDescent="0.3">
      <c r="A990" s="154"/>
      <c r="B990" s="154"/>
      <c r="C990" s="154"/>
      <c r="D990" s="154"/>
      <c r="E990" s="154"/>
      <c r="F990" s="154"/>
      <c r="G990" s="114"/>
      <c r="H990" s="114"/>
      <c r="I990" s="114"/>
      <c r="J990" s="114"/>
      <c r="K990" s="114"/>
      <c r="L990" s="114"/>
      <c r="M990" s="114"/>
      <c r="N990" s="114"/>
      <c r="O990" s="114"/>
      <c r="P990" s="114"/>
      <c r="Q990" s="114"/>
      <c r="R990" s="114"/>
      <c r="S990" s="114"/>
      <c r="T990" s="114"/>
      <c r="U990" s="114"/>
      <c r="V990" s="114"/>
      <c r="W990" s="114"/>
      <c r="X990" s="114"/>
      <c r="Y990" s="114"/>
      <c r="Z990" s="114"/>
    </row>
    <row r="991" spans="1:26" ht="15.75" customHeight="1" x14ac:dyDescent="0.3">
      <c r="A991" s="154"/>
      <c r="B991" s="154"/>
      <c r="C991" s="154"/>
      <c r="D991" s="154"/>
      <c r="E991" s="154"/>
      <c r="F991" s="154"/>
      <c r="G991" s="114"/>
      <c r="H991" s="114"/>
      <c r="I991" s="114"/>
      <c r="J991" s="114"/>
      <c r="K991" s="114"/>
      <c r="L991" s="114"/>
      <c r="M991" s="114"/>
      <c r="N991" s="114"/>
      <c r="O991" s="114"/>
      <c r="P991" s="114"/>
      <c r="Q991" s="114"/>
      <c r="R991" s="114"/>
      <c r="S991" s="114"/>
      <c r="T991" s="114"/>
      <c r="U991" s="114"/>
      <c r="V991" s="114"/>
      <c r="W991" s="114"/>
      <c r="X991" s="114"/>
      <c r="Y991" s="114"/>
      <c r="Z991" s="114"/>
    </row>
    <row r="992" spans="1:26" ht="15.75" customHeight="1" x14ac:dyDescent="0.3">
      <c r="A992" s="154"/>
      <c r="B992" s="154"/>
      <c r="C992" s="154"/>
      <c r="D992" s="154"/>
      <c r="E992" s="154"/>
      <c r="F992" s="154"/>
      <c r="G992" s="114"/>
      <c r="H992" s="114"/>
      <c r="I992" s="114"/>
      <c r="J992" s="114"/>
      <c r="K992" s="114"/>
      <c r="L992" s="114"/>
      <c r="M992" s="114"/>
      <c r="N992" s="114"/>
      <c r="O992" s="114"/>
      <c r="P992" s="114"/>
      <c r="Q992" s="114"/>
      <c r="R992" s="114"/>
      <c r="S992" s="114"/>
      <c r="T992" s="114"/>
      <c r="U992" s="114"/>
      <c r="V992" s="114"/>
      <c r="W992" s="114"/>
      <c r="X992" s="114"/>
      <c r="Y992" s="114"/>
      <c r="Z992" s="114"/>
    </row>
    <row r="993" spans="1:26" ht="15.75" customHeight="1" x14ac:dyDescent="0.3">
      <c r="A993" s="154"/>
      <c r="B993" s="154"/>
      <c r="C993" s="154"/>
      <c r="D993" s="154"/>
      <c r="E993" s="154"/>
      <c r="F993" s="154"/>
      <c r="G993" s="114"/>
      <c r="H993" s="114"/>
      <c r="I993" s="114"/>
      <c r="J993" s="114"/>
      <c r="K993" s="114"/>
      <c r="L993" s="114"/>
      <c r="M993" s="114"/>
      <c r="N993" s="114"/>
      <c r="O993" s="114"/>
      <c r="P993" s="114"/>
      <c r="Q993" s="114"/>
      <c r="R993" s="114"/>
      <c r="S993" s="114"/>
      <c r="T993" s="114"/>
      <c r="U993" s="114"/>
      <c r="V993" s="114"/>
      <c r="W993" s="114"/>
      <c r="X993" s="114"/>
      <c r="Y993" s="114"/>
      <c r="Z993" s="114"/>
    </row>
    <row r="994" spans="1:26" ht="15.75" customHeight="1" x14ac:dyDescent="0.3">
      <c r="A994" s="154"/>
      <c r="B994" s="154"/>
      <c r="C994" s="154"/>
      <c r="D994" s="154"/>
      <c r="E994" s="154"/>
      <c r="F994" s="154"/>
      <c r="G994" s="114"/>
      <c r="H994" s="114"/>
      <c r="I994" s="114"/>
      <c r="J994" s="114"/>
      <c r="K994" s="114"/>
      <c r="L994" s="114"/>
      <c r="M994" s="114"/>
      <c r="N994" s="114"/>
      <c r="O994" s="114"/>
      <c r="P994" s="114"/>
      <c r="Q994" s="114"/>
      <c r="R994" s="114"/>
      <c r="S994" s="114"/>
      <c r="T994" s="114"/>
      <c r="U994" s="114"/>
      <c r="V994" s="114"/>
      <c r="W994" s="114"/>
      <c r="X994" s="114"/>
      <c r="Y994" s="114"/>
      <c r="Z994" s="114"/>
    </row>
    <row r="995" spans="1:26" ht="15.75" customHeight="1" x14ac:dyDescent="0.3">
      <c r="A995" s="154"/>
      <c r="B995" s="154"/>
      <c r="C995" s="154"/>
      <c r="D995" s="154"/>
      <c r="E995" s="154"/>
      <c r="F995" s="154"/>
      <c r="G995" s="114"/>
      <c r="H995" s="114"/>
      <c r="I995" s="114"/>
      <c r="J995" s="114"/>
      <c r="K995" s="114"/>
      <c r="L995" s="114"/>
      <c r="M995" s="114"/>
      <c r="N995" s="114"/>
      <c r="O995" s="114"/>
      <c r="P995" s="114"/>
      <c r="Q995" s="114"/>
      <c r="R995" s="114"/>
      <c r="S995" s="114"/>
      <c r="T995" s="114"/>
      <c r="U995" s="114"/>
      <c r="V995" s="114"/>
      <c r="W995" s="114"/>
      <c r="X995" s="114"/>
      <c r="Y995" s="114"/>
      <c r="Z995" s="114"/>
    </row>
    <row r="996" spans="1:26" ht="15.75" customHeight="1" x14ac:dyDescent="0.3">
      <c r="A996" s="154"/>
      <c r="B996" s="154"/>
      <c r="C996" s="154"/>
      <c r="D996" s="154"/>
      <c r="E996" s="154"/>
      <c r="F996" s="154"/>
      <c r="G996" s="114"/>
      <c r="H996" s="114"/>
      <c r="I996" s="114"/>
      <c r="J996" s="114"/>
      <c r="K996" s="114"/>
      <c r="L996" s="114"/>
      <c r="M996" s="114"/>
      <c r="N996" s="114"/>
      <c r="O996" s="114"/>
      <c r="P996" s="114"/>
      <c r="Q996" s="114"/>
      <c r="R996" s="114"/>
      <c r="S996" s="114"/>
      <c r="T996" s="114"/>
      <c r="U996" s="114"/>
      <c r="V996" s="114"/>
      <c r="W996" s="114"/>
      <c r="X996" s="114"/>
      <c r="Y996" s="114"/>
      <c r="Z996" s="114"/>
    </row>
    <row r="997" spans="1:26" ht="15.75" customHeight="1" x14ac:dyDescent="0.3">
      <c r="A997" s="154"/>
      <c r="B997" s="154"/>
      <c r="C997" s="154"/>
      <c r="D997" s="154"/>
      <c r="E997" s="154"/>
      <c r="F997" s="154"/>
      <c r="G997" s="114"/>
      <c r="H997" s="114"/>
      <c r="I997" s="114"/>
      <c r="J997" s="114"/>
      <c r="K997" s="114"/>
      <c r="L997" s="114"/>
      <c r="M997" s="114"/>
      <c r="N997" s="114"/>
      <c r="O997" s="114"/>
      <c r="P997" s="114"/>
      <c r="Q997" s="114"/>
      <c r="R997" s="114"/>
      <c r="S997" s="114"/>
      <c r="T997" s="114"/>
      <c r="U997" s="114"/>
      <c r="V997" s="114"/>
      <c r="W997" s="114"/>
      <c r="X997" s="114"/>
      <c r="Y997" s="114"/>
      <c r="Z997" s="114"/>
    </row>
    <row r="998" spans="1:26" ht="15.75" customHeight="1" x14ac:dyDescent="0.3">
      <c r="A998" s="154"/>
      <c r="B998" s="154"/>
      <c r="C998" s="154"/>
      <c r="D998" s="154"/>
      <c r="E998" s="154"/>
      <c r="F998" s="154"/>
      <c r="G998" s="114"/>
      <c r="H998" s="114"/>
      <c r="I998" s="114"/>
      <c r="J998" s="114"/>
      <c r="K998" s="114"/>
      <c r="L998" s="114"/>
      <c r="M998" s="114"/>
      <c r="N998" s="114"/>
      <c r="O998" s="114"/>
      <c r="P998" s="114"/>
      <c r="Q998" s="114"/>
      <c r="R998" s="114"/>
      <c r="S998" s="114"/>
      <c r="T998" s="114"/>
      <c r="U998" s="114"/>
      <c r="V998" s="114"/>
      <c r="W998" s="114"/>
      <c r="X998" s="114"/>
      <c r="Y998" s="114"/>
      <c r="Z998" s="114"/>
    </row>
    <row r="999" spans="1:26" ht="15.75" customHeight="1" x14ac:dyDescent="0.3">
      <c r="A999" s="154"/>
      <c r="B999" s="154"/>
      <c r="C999" s="154"/>
      <c r="D999" s="154"/>
      <c r="E999" s="154"/>
      <c r="F999" s="154"/>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1:26" ht="15.75" customHeight="1" x14ac:dyDescent="0.3">
      <c r="A1000" s="154"/>
      <c r="B1000" s="154"/>
      <c r="C1000" s="154"/>
      <c r="D1000" s="154"/>
      <c r="E1000" s="154"/>
      <c r="F1000" s="154"/>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sheetData>
  <mergeCells count="1">
    <mergeCell ref="B6:C6"/>
  </mergeCells>
  <hyperlinks>
    <hyperlink ref="F1" location="BG!A1" display="BG" xr:uid="{00000000-0004-0000-1C00-000000000000}"/>
  </hyperlinks>
  <pageMargins left="0.7" right="0.7" top="0.75" bottom="0.75" header="0" footer="0"/>
  <pageSetup orientation="landscape"/>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W990"/>
  <sheetViews>
    <sheetView showGridLines="0" workbookViewId="0">
      <selection activeCell="B17" sqref="B17"/>
    </sheetView>
  </sheetViews>
  <sheetFormatPr baseColWidth="10" defaultColWidth="14.44140625" defaultRowHeight="15" customHeight="1" x14ac:dyDescent="0.3"/>
  <cols>
    <col min="1" max="1" width="38" style="39" customWidth="1"/>
    <col min="2" max="2" width="18.21875" style="39" customWidth="1"/>
    <col min="3" max="3" width="17.21875" style="39" customWidth="1"/>
    <col min="4" max="22" width="11.44140625" style="39" customWidth="1"/>
    <col min="23" max="23" width="10.77734375" style="39" customWidth="1"/>
    <col min="24" max="16384" width="14.44140625" style="39"/>
  </cols>
  <sheetData>
    <row r="1" spans="1:23" ht="13.8" x14ac:dyDescent="0.3">
      <c r="A1" s="125" t="s">
        <v>1</v>
      </c>
      <c r="B1" s="464"/>
      <c r="C1" s="125"/>
      <c r="D1" s="449" t="s">
        <v>76</v>
      </c>
      <c r="E1" s="125"/>
      <c r="F1" s="125"/>
      <c r="G1" s="125"/>
      <c r="H1" s="125"/>
      <c r="I1" s="125"/>
      <c r="J1" s="125"/>
      <c r="K1" s="125"/>
      <c r="L1" s="125"/>
      <c r="M1" s="125"/>
      <c r="N1" s="125"/>
      <c r="O1" s="125"/>
      <c r="P1" s="125"/>
      <c r="Q1" s="125"/>
      <c r="R1" s="125"/>
      <c r="S1" s="125"/>
      <c r="T1" s="125"/>
      <c r="U1" s="125"/>
      <c r="V1" s="125"/>
      <c r="W1" s="125"/>
    </row>
    <row r="2" spans="1:23" ht="13.8" x14ac:dyDescent="0.3">
      <c r="A2" s="125"/>
      <c r="B2" s="464"/>
      <c r="C2" s="125"/>
      <c r="D2" s="125"/>
      <c r="E2" s="125"/>
      <c r="F2" s="125"/>
      <c r="G2" s="125"/>
      <c r="H2" s="125"/>
      <c r="I2" s="125"/>
      <c r="J2" s="125"/>
      <c r="K2" s="125"/>
      <c r="L2" s="125"/>
      <c r="M2" s="125"/>
      <c r="N2" s="125"/>
      <c r="O2" s="125"/>
      <c r="P2" s="125"/>
      <c r="Q2" s="125"/>
      <c r="R2" s="125"/>
      <c r="S2" s="125"/>
      <c r="T2" s="125"/>
      <c r="U2" s="125"/>
      <c r="V2" s="125"/>
      <c r="W2" s="125"/>
    </row>
    <row r="3" spans="1:23" ht="13.8" x14ac:dyDescent="0.3">
      <c r="A3" s="125"/>
      <c r="B3" s="464"/>
      <c r="C3" s="125"/>
      <c r="D3" s="125"/>
      <c r="E3" s="125"/>
      <c r="F3" s="125"/>
      <c r="G3" s="125"/>
      <c r="H3" s="125"/>
      <c r="I3" s="125"/>
      <c r="J3" s="125"/>
      <c r="K3" s="125"/>
      <c r="L3" s="125"/>
      <c r="M3" s="125"/>
      <c r="N3" s="125"/>
      <c r="O3" s="125"/>
      <c r="P3" s="125"/>
      <c r="Q3" s="125"/>
      <c r="R3" s="125"/>
      <c r="S3" s="125"/>
      <c r="T3" s="125"/>
      <c r="U3" s="125"/>
      <c r="V3" s="125"/>
      <c r="W3" s="125"/>
    </row>
    <row r="4" spans="1:23" ht="13.8" x14ac:dyDescent="0.3">
      <c r="A4" s="125"/>
      <c r="B4" s="464"/>
      <c r="C4" s="125"/>
      <c r="D4" s="125"/>
      <c r="E4" s="125"/>
      <c r="F4" s="125"/>
      <c r="G4" s="125"/>
      <c r="H4" s="125"/>
      <c r="I4" s="125"/>
      <c r="J4" s="125"/>
      <c r="K4" s="125"/>
      <c r="L4" s="125"/>
      <c r="M4" s="125"/>
      <c r="N4" s="125"/>
      <c r="O4" s="125"/>
      <c r="P4" s="125"/>
      <c r="Q4" s="125"/>
      <c r="R4" s="125"/>
      <c r="S4" s="125"/>
      <c r="T4" s="125"/>
      <c r="U4" s="125"/>
      <c r="V4" s="125"/>
      <c r="W4" s="125"/>
    </row>
    <row r="5" spans="1:23" ht="13.8" x14ac:dyDescent="0.3">
      <c r="A5" s="682" t="s">
        <v>1703</v>
      </c>
      <c r="B5" s="639"/>
      <c r="C5" s="639"/>
      <c r="D5" s="55"/>
      <c r="E5" s="55"/>
      <c r="F5" s="55"/>
      <c r="G5" s="55"/>
      <c r="H5" s="55"/>
      <c r="I5" s="55"/>
      <c r="J5" s="55"/>
      <c r="K5" s="55"/>
      <c r="L5" s="55"/>
      <c r="M5" s="55"/>
      <c r="N5" s="55"/>
      <c r="O5" s="55"/>
      <c r="P5" s="55"/>
      <c r="Q5" s="55"/>
      <c r="R5" s="55"/>
      <c r="S5" s="55"/>
      <c r="T5" s="55"/>
      <c r="U5" s="55"/>
      <c r="V5" s="55"/>
      <c r="W5" s="125"/>
    </row>
    <row r="6" spans="1:23" ht="13.8" x14ac:dyDescent="0.3">
      <c r="A6" s="125"/>
      <c r="B6" s="464"/>
      <c r="C6" s="125"/>
      <c r="D6" s="125"/>
      <c r="E6" s="125"/>
      <c r="F6" s="125"/>
      <c r="G6" s="125"/>
      <c r="H6" s="125"/>
      <c r="I6" s="125"/>
      <c r="J6" s="125"/>
      <c r="K6" s="125"/>
      <c r="L6" s="125"/>
      <c r="M6" s="125"/>
      <c r="N6" s="125"/>
      <c r="O6" s="125"/>
      <c r="P6" s="125"/>
      <c r="Q6" s="125"/>
      <c r="R6" s="125"/>
      <c r="S6" s="125"/>
      <c r="T6" s="125"/>
      <c r="U6" s="125"/>
      <c r="V6" s="125"/>
      <c r="W6" s="125"/>
    </row>
    <row r="7" spans="1:23" ht="13.8" x14ac:dyDescent="0.3">
      <c r="A7" s="125"/>
      <c r="B7" s="697"/>
      <c r="C7" s="639"/>
      <c r="D7" s="125"/>
      <c r="E7" s="125"/>
      <c r="F7" s="125"/>
      <c r="G7" s="125"/>
      <c r="H7" s="125"/>
      <c r="I7" s="125"/>
      <c r="J7" s="125"/>
      <c r="K7" s="125"/>
      <c r="L7" s="125"/>
      <c r="M7" s="125"/>
      <c r="N7" s="125"/>
      <c r="O7" s="125"/>
      <c r="P7" s="125"/>
      <c r="Q7" s="125"/>
      <c r="R7" s="125"/>
      <c r="S7" s="125"/>
      <c r="T7" s="125"/>
      <c r="U7" s="125"/>
      <c r="V7" s="125"/>
      <c r="W7" s="125"/>
    </row>
    <row r="8" spans="1:23" ht="13.8" x14ac:dyDescent="0.3">
      <c r="A8" s="125"/>
      <c r="B8" s="696" t="s">
        <v>273</v>
      </c>
      <c r="C8" s="689"/>
      <c r="D8" s="125"/>
      <c r="E8" s="125"/>
      <c r="F8" s="125"/>
      <c r="G8" s="125"/>
      <c r="H8" s="125"/>
      <c r="I8" s="125"/>
      <c r="J8" s="125"/>
      <c r="K8" s="125"/>
      <c r="L8" s="125"/>
      <c r="M8" s="125"/>
      <c r="N8" s="125"/>
      <c r="O8" s="125"/>
      <c r="P8" s="125"/>
      <c r="Q8" s="125"/>
      <c r="R8" s="125"/>
      <c r="S8" s="125"/>
      <c r="T8" s="125"/>
      <c r="U8" s="125"/>
      <c r="V8" s="125"/>
    </row>
    <row r="9" spans="1:23" ht="13.8" x14ac:dyDescent="0.3">
      <c r="A9" s="118"/>
      <c r="B9" s="240">
        <v>45565</v>
      </c>
      <c r="C9" s="240">
        <v>45199</v>
      </c>
      <c r="D9" s="55"/>
      <c r="E9" s="55"/>
      <c r="F9" s="55"/>
      <c r="G9" s="55"/>
      <c r="H9" s="55"/>
      <c r="I9" s="55"/>
      <c r="J9" s="55"/>
      <c r="K9" s="55"/>
      <c r="L9" s="55"/>
      <c r="M9" s="55"/>
      <c r="N9" s="55"/>
      <c r="O9" s="55"/>
      <c r="P9" s="55"/>
      <c r="Q9" s="55"/>
      <c r="R9" s="55"/>
      <c r="S9" s="55"/>
      <c r="T9" s="55"/>
      <c r="U9" s="55"/>
      <c r="V9" s="55"/>
      <c r="W9" s="125"/>
    </row>
    <row r="10" spans="1:23" ht="13.8" x14ac:dyDescent="0.3">
      <c r="A10" s="118" t="s">
        <v>1704</v>
      </c>
      <c r="B10" s="464"/>
      <c r="C10" s="541"/>
      <c r="D10" s="55"/>
      <c r="F10" s="55"/>
      <c r="G10" s="55"/>
      <c r="H10" s="55"/>
      <c r="I10" s="55"/>
      <c r="J10" s="55"/>
      <c r="K10" s="55"/>
      <c r="L10" s="55"/>
      <c r="M10" s="55"/>
      <c r="N10" s="55"/>
      <c r="O10" s="55"/>
      <c r="P10" s="55"/>
      <c r="Q10" s="55"/>
      <c r="R10" s="55"/>
      <c r="S10" s="55"/>
      <c r="T10" s="55"/>
      <c r="U10" s="55"/>
      <c r="V10" s="55"/>
    </row>
    <row r="11" spans="1:23" ht="13.8" x14ac:dyDescent="0.3">
      <c r="A11" s="55" t="s">
        <v>1705</v>
      </c>
      <c r="B11" s="464">
        <v>462254.46500000026</v>
      </c>
      <c r="C11" s="326">
        <v>0</v>
      </c>
      <c r="D11" s="55"/>
      <c r="E11" s="55"/>
      <c r="F11" s="55"/>
      <c r="G11" s="55"/>
      <c r="H11" s="55"/>
      <c r="I11" s="55"/>
      <c r="J11" s="55"/>
      <c r="K11" s="55"/>
      <c r="L11" s="55"/>
      <c r="M11" s="55"/>
      <c r="N11" s="55"/>
      <c r="O11" s="55"/>
      <c r="P11" s="55"/>
      <c r="Q11" s="55"/>
      <c r="R11" s="55"/>
      <c r="S11" s="55"/>
      <c r="T11" s="55"/>
      <c r="U11" s="55"/>
      <c r="V11" s="55"/>
    </row>
    <row r="12" spans="1:23" ht="13.8" x14ac:dyDescent="0.3">
      <c r="A12" s="118" t="s">
        <v>1706</v>
      </c>
      <c r="B12" s="542"/>
      <c r="C12" s="543"/>
      <c r="D12" s="55"/>
      <c r="E12" s="55"/>
      <c r="F12" s="55"/>
      <c r="G12" s="55"/>
      <c r="H12" s="55"/>
      <c r="I12" s="55"/>
      <c r="J12" s="55"/>
      <c r="K12" s="55"/>
      <c r="L12" s="55"/>
      <c r="M12" s="55"/>
      <c r="N12" s="55"/>
      <c r="O12" s="55"/>
      <c r="P12" s="55"/>
      <c r="Q12" s="55"/>
      <c r="R12" s="55"/>
      <c r="S12" s="55"/>
      <c r="T12" s="55"/>
      <c r="U12" s="55"/>
      <c r="V12" s="55"/>
    </row>
    <row r="13" spans="1:23" ht="14.1" customHeight="1" x14ac:dyDescent="0.3">
      <c r="A13" s="55" t="s">
        <v>79</v>
      </c>
      <c r="B13" s="464">
        <v>175879.68399999998</v>
      </c>
      <c r="C13" s="464">
        <v>125665.24599999998</v>
      </c>
      <c r="D13" s="55"/>
      <c r="E13" s="55"/>
      <c r="F13" s="55"/>
      <c r="G13" s="55"/>
      <c r="H13" s="55"/>
      <c r="I13" s="55"/>
      <c r="J13" s="55"/>
      <c r="K13" s="55"/>
      <c r="L13" s="55"/>
      <c r="M13" s="55"/>
      <c r="N13" s="55"/>
      <c r="O13" s="55"/>
      <c r="P13" s="55"/>
      <c r="Q13" s="55"/>
      <c r="R13" s="55"/>
      <c r="S13" s="55"/>
      <c r="T13" s="55"/>
      <c r="U13" s="55"/>
      <c r="V13" s="55"/>
    </row>
    <row r="14" spans="1:23" ht="13.8" x14ac:dyDescent="0.3">
      <c r="A14" s="118" t="s">
        <v>1707</v>
      </c>
      <c r="B14" s="542"/>
      <c r="C14" s="543"/>
      <c r="D14" s="55"/>
      <c r="E14" s="55"/>
      <c r="F14" s="55"/>
      <c r="G14" s="55"/>
      <c r="H14" s="55"/>
      <c r="I14" s="55"/>
      <c r="J14" s="55"/>
      <c r="K14" s="55"/>
      <c r="L14" s="55"/>
      <c r="M14" s="55"/>
      <c r="N14" s="55"/>
      <c r="O14" s="55"/>
      <c r="P14" s="55"/>
      <c r="Q14" s="55"/>
      <c r="R14" s="55"/>
      <c r="S14" s="55"/>
      <c r="T14" s="55"/>
      <c r="U14" s="55"/>
      <c r="V14" s="55"/>
    </row>
    <row r="15" spans="1:23" ht="13.8" x14ac:dyDescent="0.3">
      <c r="A15" s="55" t="s">
        <v>1708</v>
      </c>
      <c r="B15" s="464">
        <v>192744.49299999999</v>
      </c>
      <c r="C15" s="464">
        <v>425448.49</v>
      </c>
      <c r="D15" s="55"/>
      <c r="E15" s="55"/>
      <c r="F15" s="55"/>
      <c r="G15" s="55"/>
      <c r="H15" s="55"/>
      <c r="I15" s="55"/>
      <c r="J15" s="55"/>
      <c r="K15" s="55"/>
      <c r="L15" s="55"/>
      <c r="M15" s="55"/>
      <c r="N15" s="55"/>
      <c r="O15" s="55"/>
      <c r="P15" s="55"/>
      <c r="Q15" s="55"/>
      <c r="R15" s="55"/>
      <c r="S15" s="55"/>
      <c r="T15" s="55"/>
      <c r="U15" s="55"/>
      <c r="V15" s="55"/>
      <c r="W15" s="125"/>
    </row>
    <row r="16" spans="1:23" ht="15.75" customHeight="1" x14ac:dyDescent="0.3">
      <c r="A16" s="118" t="s">
        <v>1709</v>
      </c>
      <c r="B16" s="540">
        <v>830878.64200000023</v>
      </c>
      <c r="C16" s="544">
        <v>551113.73600000003</v>
      </c>
      <c r="D16" s="55"/>
      <c r="E16" s="55"/>
      <c r="F16" s="55"/>
      <c r="G16" s="55"/>
      <c r="H16" s="55"/>
      <c r="I16" s="55"/>
      <c r="J16" s="55"/>
      <c r="K16" s="55"/>
      <c r="L16" s="55"/>
      <c r="M16" s="55"/>
      <c r="N16" s="55"/>
      <c r="O16" s="55"/>
      <c r="P16" s="55"/>
      <c r="Q16" s="55"/>
      <c r="R16" s="55"/>
      <c r="S16" s="55"/>
      <c r="T16" s="55"/>
      <c r="U16" s="55"/>
      <c r="V16" s="55"/>
      <c r="W16" s="125"/>
    </row>
    <row r="17" spans="1:23" ht="15.75" customHeight="1" x14ac:dyDescent="0.3">
      <c r="A17" s="55"/>
      <c r="B17" s="117"/>
      <c r="C17" s="117"/>
      <c r="D17" s="55"/>
      <c r="E17" s="55"/>
      <c r="F17" s="55"/>
      <c r="G17" s="55"/>
      <c r="H17" s="55"/>
      <c r="I17" s="55"/>
      <c r="J17" s="55"/>
      <c r="K17" s="55"/>
      <c r="L17" s="55"/>
      <c r="M17" s="55"/>
      <c r="N17" s="55"/>
      <c r="O17" s="55"/>
      <c r="P17" s="55"/>
      <c r="Q17" s="55"/>
      <c r="R17" s="55"/>
      <c r="S17" s="55"/>
      <c r="T17" s="55"/>
      <c r="U17" s="55"/>
      <c r="V17" s="55"/>
      <c r="W17" s="125"/>
    </row>
    <row r="18" spans="1:23" ht="15.75" customHeight="1" x14ac:dyDescent="0.3">
      <c r="A18" s="125"/>
      <c r="B18" s="464"/>
      <c r="C18" s="218"/>
      <c r="D18" s="125"/>
      <c r="E18" s="125"/>
      <c r="F18" s="125"/>
      <c r="G18" s="125"/>
      <c r="H18" s="125"/>
      <c r="I18" s="125"/>
      <c r="J18" s="125"/>
      <c r="K18" s="125"/>
      <c r="L18" s="125"/>
      <c r="M18" s="125"/>
      <c r="N18" s="125"/>
      <c r="O18" s="125"/>
      <c r="P18" s="125"/>
      <c r="Q18" s="125"/>
      <c r="R18" s="125"/>
      <c r="S18" s="125"/>
      <c r="T18" s="125"/>
      <c r="U18" s="125"/>
      <c r="V18" s="125"/>
      <c r="W18" s="125"/>
    </row>
    <row r="19" spans="1:23" ht="15.75" customHeight="1" x14ac:dyDescent="0.3">
      <c r="A19" s="125"/>
      <c r="B19" s="464"/>
      <c r="C19" s="218"/>
      <c r="D19" s="125"/>
      <c r="E19" s="125"/>
      <c r="F19" s="125"/>
      <c r="G19" s="125"/>
      <c r="H19" s="125"/>
      <c r="I19" s="125"/>
      <c r="J19" s="125"/>
      <c r="K19" s="125"/>
      <c r="L19" s="125"/>
      <c r="M19" s="125"/>
      <c r="N19" s="125"/>
      <c r="O19" s="125"/>
      <c r="P19" s="125"/>
      <c r="Q19" s="125"/>
      <c r="R19" s="125"/>
      <c r="S19" s="125"/>
      <c r="T19" s="125"/>
      <c r="U19" s="125"/>
      <c r="V19" s="125"/>
      <c r="W19" s="125"/>
    </row>
    <row r="20" spans="1:23" ht="15.75" customHeight="1" x14ac:dyDescent="0.3">
      <c r="A20" s="125"/>
      <c r="B20" s="464"/>
      <c r="C20" s="125"/>
      <c r="D20" s="125"/>
      <c r="E20" s="125"/>
      <c r="F20" s="125"/>
      <c r="G20" s="125"/>
      <c r="H20" s="125"/>
      <c r="I20" s="125"/>
      <c r="J20" s="125"/>
      <c r="K20" s="125"/>
      <c r="L20" s="125"/>
      <c r="M20" s="125"/>
      <c r="N20" s="125"/>
      <c r="O20" s="125"/>
      <c r="P20" s="125"/>
      <c r="Q20" s="125"/>
      <c r="R20" s="125"/>
      <c r="S20" s="125"/>
      <c r="T20" s="125"/>
      <c r="U20" s="125"/>
      <c r="V20" s="125"/>
      <c r="W20" s="125"/>
    </row>
    <row r="21" spans="1:23" ht="15.75" customHeight="1" x14ac:dyDescent="0.3">
      <c r="A21" s="125"/>
      <c r="B21" s="464"/>
      <c r="C21" s="125"/>
      <c r="D21" s="125"/>
      <c r="E21" s="125"/>
      <c r="F21" s="125"/>
      <c r="G21" s="125"/>
      <c r="H21" s="125"/>
      <c r="I21" s="125"/>
      <c r="J21" s="125"/>
      <c r="K21" s="125"/>
      <c r="L21" s="125"/>
      <c r="M21" s="125"/>
      <c r="N21" s="125"/>
      <c r="O21" s="125"/>
      <c r="P21" s="125"/>
      <c r="Q21" s="125"/>
      <c r="R21" s="125"/>
      <c r="S21" s="125"/>
      <c r="T21" s="125"/>
      <c r="U21" s="125"/>
      <c r="V21" s="125"/>
      <c r="W21" s="125"/>
    </row>
    <row r="22" spans="1:23" ht="15.75" customHeight="1" x14ac:dyDescent="0.3">
      <c r="A22" s="125"/>
      <c r="B22" s="464"/>
      <c r="C22" s="125"/>
      <c r="D22" s="125"/>
      <c r="E22" s="125"/>
      <c r="F22" s="125"/>
      <c r="G22" s="125"/>
      <c r="H22" s="125"/>
      <c r="I22" s="125"/>
      <c r="J22" s="125"/>
      <c r="K22" s="125"/>
      <c r="L22" s="125"/>
      <c r="M22" s="125"/>
      <c r="N22" s="125"/>
      <c r="O22" s="125"/>
      <c r="P22" s="125"/>
      <c r="Q22" s="125"/>
      <c r="R22" s="125"/>
      <c r="S22" s="125"/>
      <c r="T22" s="125"/>
      <c r="U22" s="125"/>
      <c r="V22" s="125"/>
      <c r="W22" s="125"/>
    </row>
    <row r="23" spans="1:23" ht="15.75" customHeight="1" x14ac:dyDescent="0.3">
      <c r="A23" s="125"/>
      <c r="B23" s="464"/>
      <c r="C23" s="125"/>
      <c r="D23" s="125"/>
      <c r="E23" s="125"/>
      <c r="F23" s="125"/>
      <c r="G23" s="125"/>
      <c r="H23" s="125"/>
      <c r="I23" s="125"/>
      <c r="J23" s="125"/>
      <c r="K23" s="125"/>
      <c r="L23" s="125"/>
      <c r="M23" s="125"/>
      <c r="N23" s="125"/>
      <c r="O23" s="125"/>
      <c r="P23" s="125"/>
      <c r="Q23" s="125"/>
      <c r="R23" s="125"/>
      <c r="S23" s="125"/>
      <c r="T23" s="125"/>
      <c r="U23" s="125"/>
      <c r="V23" s="125"/>
      <c r="W23" s="125"/>
    </row>
    <row r="24" spans="1:23" ht="15.75" customHeight="1" x14ac:dyDescent="0.3">
      <c r="A24" s="125"/>
      <c r="B24" s="464"/>
      <c r="C24" s="125"/>
      <c r="D24" s="125"/>
      <c r="E24" s="125"/>
      <c r="F24" s="125"/>
      <c r="G24" s="125"/>
      <c r="H24" s="125"/>
      <c r="I24" s="125"/>
      <c r="J24" s="125"/>
      <c r="K24" s="125"/>
      <c r="L24" s="125"/>
      <c r="M24" s="125"/>
      <c r="N24" s="125"/>
      <c r="O24" s="125"/>
      <c r="P24" s="125"/>
      <c r="Q24" s="125"/>
      <c r="R24" s="125"/>
      <c r="S24" s="125"/>
      <c r="T24" s="125"/>
      <c r="U24" s="125"/>
      <c r="V24" s="125"/>
      <c r="W24" s="125"/>
    </row>
    <row r="25" spans="1:23" ht="15.75" customHeight="1" x14ac:dyDescent="0.3">
      <c r="A25" s="125"/>
      <c r="B25" s="464"/>
      <c r="C25" s="125"/>
      <c r="D25" s="125"/>
      <c r="E25" s="125"/>
      <c r="F25" s="125"/>
      <c r="G25" s="125"/>
      <c r="H25" s="125"/>
      <c r="I25" s="125"/>
      <c r="J25" s="125"/>
      <c r="K25" s="125"/>
      <c r="L25" s="125"/>
      <c r="M25" s="125"/>
      <c r="N25" s="125"/>
      <c r="O25" s="125"/>
      <c r="P25" s="125"/>
      <c r="Q25" s="125"/>
      <c r="R25" s="125"/>
      <c r="S25" s="125"/>
      <c r="T25" s="125"/>
      <c r="U25" s="125"/>
      <c r="V25" s="125"/>
      <c r="W25" s="125"/>
    </row>
    <row r="26" spans="1:23" ht="15.75" customHeight="1" x14ac:dyDescent="0.3">
      <c r="A26" s="125"/>
      <c r="B26" s="464"/>
      <c r="C26" s="125"/>
      <c r="D26" s="125"/>
      <c r="E26" s="125"/>
      <c r="F26" s="125"/>
      <c r="G26" s="125"/>
      <c r="H26" s="125"/>
      <c r="I26" s="125"/>
      <c r="J26" s="125"/>
      <c r="K26" s="125"/>
      <c r="L26" s="125"/>
      <c r="M26" s="125"/>
      <c r="N26" s="125"/>
      <c r="O26" s="125"/>
      <c r="P26" s="125"/>
      <c r="Q26" s="125"/>
      <c r="R26" s="125"/>
      <c r="S26" s="125"/>
      <c r="T26" s="125"/>
      <c r="U26" s="125"/>
      <c r="V26" s="125"/>
      <c r="W26" s="125"/>
    </row>
    <row r="27" spans="1:23" ht="15.75" customHeight="1" x14ac:dyDescent="0.3">
      <c r="A27" s="125"/>
      <c r="B27" s="464"/>
      <c r="C27" s="125"/>
      <c r="D27" s="125"/>
      <c r="E27" s="125"/>
      <c r="F27" s="125"/>
      <c r="G27" s="125"/>
      <c r="H27" s="125"/>
      <c r="I27" s="125"/>
      <c r="J27" s="125"/>
      <c r="K27" s="125"/>
      <c r="L27" s="125"/>
      <c r="M27" s="125"/>
      <c r="N27" s="125"/>
      <c r="O27" s="125"/>
      <c r="P27" s="125"/>
      <c r="Q27" s="125"/>
      <c r="R27" s="125"/>
      <c r="S27" s="125"/>
      <c r="T27" s="125"/>
      <c r="U27" s="125"/>
      <c r="V27" s="125"/>
      <c r="W27" s="125"/>
    </row>
    <row r="28" spans="1:23" ht="15.75" customHeight="1" x14ac:dyDescent="0.3">
      <c r="A28" s="125"/>
      <c r="B28" s="464"/>
      <c r="C28" s="125"/>
      <c r="D28" s="125"/>
      <c r="E28" s="125"/>
      <c r="F28" s="125"/>
      <c r="G28" s="125"/>
      <c r="H28" s="125"/>
      <c r="I28" s="125"/>
      <c r="J28" s="125"/>
      <c r="K28" s="125"/>
      <c r="L28" s="125"/>
      <c r="M28" s="125"/>
      <c r="N28" s="125"/>
      <c r="O28" s="125"/>
      <c r="P28" s="125"/>
      <c r="Q28" s="125"/>
      <c r="R28" s="125"/>
      <c r="S28" s="125"/>
      <c r="T28" s="125"/>
      <c r="U28" s="125"/>
      <c r="V28" s="125"/>
      <c r="W28" s="125"/>
    </row>
    <row r="29" spans="1:23" ht="15.75" customHeight="1" x14ac:dyDescent="0.3">
      <c r="A29" s="125"/>
      <c r="B29" s="464"/>
      <c r="C29" s="125"/>
      <c r="D29" s="125"/>
      <c r="E29" s="125"/>
      <c r="F29" s="125"/>
      <c r="G29" s="125"/>
      <c r="H29" s="125"/>
      <c r="I29" s="125"/>
      <c r="J29" s="125"/>
      <c r="K29" s="125"/>
      <c r="L29" s="125"/>
      <c r="M29" s="125"/>
      <c r="N29" s="125"/>
      <c r="O29" s="125"/>
      <c r="P29" s="125"/>
      <c r="Q29" s="125"/>
      <c r="R29" s="125"/>
      <c r="S29" s="125"/>
      <c r="T29" s="125"/>
      <c r="U29" s="125"/>
      <c r="V29" s="125"/>
      <c r="W29" s="125"/>
    </row>
    <row r="30" spans="1:23" ht="15.75" customHeight="1" x14ac:dyDescent="0.3">
      <c r="A30" s="125"/>
      <c r="B30" s="464"/>
      <c r="C30" s="125"/>
      <c r="D30" s="125"/>
      <c r="E30" s="125"/>
      <c r="F30" s="125"/>
      <c r="G30" s="125"/>
      <c r="H30" s="125"/>
      <c r="I30" s="125"/>
      <c r="J30" s="125"/>
      <c r="K30" s="125"/>
      <c r="L30" s="125"/>
      <c r="M30" s="125"/>
      <c r="N30" s="125"/>
      <c r="O30" s="125"/>
      <c r="P30" s="125"/>
      <c r="Q30" s="125"/>
      <c r="R30" s="125"/>
      <c r="S30" s="125"/>
      <c r="T30" s="125"/>
      <c r="U30" s="125"/>
      <c r="V30" s="125"/>
      <c r="W30" s="125"/>
    </row>
    <row r="31" spans="1:23" ht="15.75" customHeight="1" x14ac:dyDescent="0.3">
      <c r="A31" s="125"/>
      <c r="B31" s="464"/>
      <c r="C31" s="125"/>
      <c r="D31" s="125"/>
      <c r="E31" s="125"/>
      <c r="F31" s="125"/>
      <c r="G31" s="125"/>
      <c r="H31" s="125"/>
      <c r="I31" s="125"/>
      <c r="J31" s="125"/>
      <c r="K31" s="125"/>
      <c r="L31" s="125"/>
      <c r="M31" s="125"/>
      <c r="N31" s="125"/>
      <c r="O31" s="125"/>
      <c r="P31" s="125"/>
      <c r="Q31" s="125"/>
      <c r="R31" s="125"/>
      <c r="S31" s="125"/>
      <c r="T31" s="125"/>
      <c r="U31" s="125"/>
      <c r="V31" s="125"/>
      <c r="W31" s="125"/>
    </row>
    <row r="32" spans="1:23" ht="15.75" customHeight="1" x14ac:dyDescent="0.3">
      <c r="A32" s="125"/>
      <c r="B32" s="464"/>
      <c r="C32" s="125"/>
      <c r="D32" s="125"/>
      <c r="E32" s="125"/>
      <c r="F32" s="125"/>
      <c r="G32" s="125"/>
      <c r="H32" s="125"/>
      <c r="I32" s="125"/>
      <c r="J32" s="125"/>
      <c r="K32" s="125"/>
      <c r="L32" s="125"/>
      <c r="M32" s="125"/>
      <c r="N32" s="125"/>
      <c r="O32" s="125"/>
      <c r="P32" s="125"/>
      <c r="Q32" s="125"/>
      <c r="R32" s="125"/>
      <c r="S32" s="125"/>
      <c r="T32" s="125"/>
      <c r="U32" s="125"/>
      <c r="V32" s="125"/>
      <c r="W32" s="125"/>
    </row>
    <row r="33" spans="1:23" ht="15.75" customHeight="1" x14ac:dyDescent="0.3">
      <c r="A33" s="125"/>
      <c r="B33" s="464"/>
      <c r="C33" s="125"/>
      <c r="D33" s="125"/>
      <c r="E33" s="125"/>
      <c r="F33" s="125"/>
      <c r="G33" s="125"/>
      <c r="H33" s="125"/>
      <c r="I33" s="125"/>
      <c r="J33" s="125"/>
      <c r="K33" s="125"/>
      <c r="L33" s="125"/>
      <c r="M33" s="125"/>
      <c r="N33" s="125"/>
      <c r="O33" s="125"/>
      <c r="P33" s="125"/>
      <c r="Q33" s="125"/>
      <c r="R33" s="125"/>
      <c r="S33" s="125"/>
      <c r="T33" s="125"/>
      <c r="U33" s="125"/>
      <c r="V33" s="125"/>
      <c r="W33" s="125"/>
    </row>
    <row r="34" spans="1:23" ht="15.75" customHeight="1" x14ac:dyDescent="0.3">
      <c r="A34" s="125"/>
      <c r="B34" s="464"/>
      <c r="C34" s="125"/>
      <c r="D34" s="125"/>
      <c r="E34" s="125"/>
      <c r="F34" s="125"/>
      <c r="G34" s="125"/>
      <c r="H34" s="125"/>
      <c r="I34" s="125"/>
      <c r="J34" s="125"/>
      <c r="K34" s="125"/>
      <c r="L34" s="125"/>
      <c r="M34" s="125"/>
      <c r="N34" s="125"/>
      <c r="O34" s="125"/>
      <c r="P34" s="125"/>
      <c r="Q34" s="125"/>
      <c r="R34" s="125"/>
      <c r="S34" s="125"/>
      <c r="T34" s="125"/>
      <c r="U34" s="125"/>
      <c r="V34" s="125"/>
      <c r="W34" s="125"/>
    </row>
    <row r="35" spans="1:23" ht="15.75" customHeight="1" x14ac:dyDescent="0.3">
      <c r="A35" s="125"/>
      <c r="B35" s="464"/>
      <c r="C35" s="125"/>
      <c r="D35" s="125"/>
      <c r="E35" s="125"/>
      <c r="F35" s="125"/>
      <c r="G35" s="125"/>
      <c r="H35" s="125"/>
      <c r="I35" s="125"/>
      <c r="J35" s="125"/>
      <c r="K35" s="125"/>
      <c r="L35" s="125"/>
      <c r="M35" s="125"/>
      <c r="N35" s="125"/>
      <c r="O35" s="125"/>
      <c r="P35" s="125"/>
      <c r="Q35" s="125"/>
      <c r="R35" s="125"/>
      <c r="S35" s="125"/>
      <c r="T35" s="125"/>
      <c r="U35" s="125"/>
      <c r="V35" s="125"/>
      <c r="W35" s="125"/>
    </row>
    <row r="36" spans="1:23" ht="15.75" customHeight="1" x14ac:dyDescent="0.3">
      <c r="A36" s="125"/>
      <c r="B36" s="464"/>
      <c r="C36" s="125"/>
      <c r="D36" s="125"/>
      <c r="E36" s="125"/>
      <c r="F36" s="125"/>
      <c r="G36" s="125"/>
      <c r="H36" s="125"/>
      <c r="I36" s="125"/>
      <c r="J36" s="125"/>
      <c r="K36" s="125"/>
      <c r="L36" s="125"/>
      <c r="M36" s="125"/>
      <c r="N36" s="125"/>
      <c r="O36" s="125"/>
      <c r="P36" s="125"/>
      <c r="Q36" s="125"/>
      <c r="R36" s="125"/>
      <c r="S36" s="125"/>
      <c r="T36" s="125"/>
      <c r="U36" s="125"/>
      <c r="V36" s="125"/>
      <c r="W36" s="125"/>
    </row>
    <row r="37" spans="1:23" ht="15.75" customHeight="1" x14ac:dyDescent="0.3">
      <c r="A37" s="125"/>
      <c r="B37" s="464"/>
      <c r="C37" s="125"/>
      <c r="D37" s="125"/>
      <c r="E37" s="125"/>
      <c r="F37" s="125"/>
      <c r="G37" s="125"/>
      <c r="H37" s="125"/>
      <c r="I37" s="125"/>
      <c r="J37" s="125"/>
      <c r="K37" s="125"/>
      <c r="L37" s="125"/>
      <c r="M37" s="125"/>
      <c r="N37" s="125"/>
      <c r="O37" s="125"/>
      <c r="P37" s="125"/>
      <c r="Q37" s="125"/>
      <c r="R37" s="125"/>
      <c r="S37" s="125"/>
      <c r="T37" s="125"/>
      <c r="U37" s="125"/>
      <c r="V37" s="125"/>
      <c r="W37" s="125"/>
    </row>
    <row r="38" spans="1:23" ht="15.75" customHeight="1" x14ac:dyDescent="0.3">
      <c r="A38" s="125"/>
      <c r="B38" s="464"/>
      <c r="C38" s="125"/>
      <c r="D38" s="125"/>
      <c r="E38" s="125"/>
      <c r="F38" s="125"/>
      <c r="G38" s="125"/>
      <c r="H38" s="125"/>
      <c r="I38" s="125"/>
      <c r="J38" s="125"/>
      <c r="K38" s="125"/>
      <c r="L38" s="125"/>
      <c r="M38" s="125"/>
      <c r="N38" s="125"/>
      <c r="O38" s="125"/>
      <c r="P38" s="125"/>
      <c r="Q38" s="125"/>
      <c r="R38" s="125"/>
      <c r="S38" s="125"/>
      <c r="T38" s="125"/>
      <c r="U38" s="125"/>
      <c r="V38" s="125"/>
      <c r="W38" s="125"/>
    </row>
    <row r="39" spans="1:23" ht="15.75" customHeight="1" x14ac:dyDescent="0.3">
      <c r="A39" s="125"/>
      <c r="B39" s="464"/>
      <c r="C39" s="125"/>
      <c r="D39" s="125"/>
      <c r="E39" s="125"/>
      <c r="F39" s="125"/>
      <c r="G39" s="125"/>
      <c r="H39" s="125"/>
      <c r="I39" s="125"/>
      <c r="J39" s="125"/>
      <c r="K39" s="125"/>
      <c r="L39" s="125"/>
      <c r="M39" s="125"/>
      <c r="N39" s="125"/>
      <c r="O39" s="125"/>
      <c r="P39" s="125"/>
      <c r="Q39" s="125"/>
      <c r="R39" s="125"/>
      <c r="S39" s="125"/>
      <c r="T39" s="125"/>
      <c r="U39" s="125"/>
      <c r="V39" s="125"/>
      <c r="W39" s="125"/>
    </row>
    <row r="40" spans="1:23" ht="15.75" customHeight="1" x14ac:dyDescent="0.3">
      <c r="A40" s="125"/>
      <c r="B40" s="464"/>
      <c r="C40" s="125"/>
      <c r="D40" s="125"/>
      <c r="E40" s="125"/>
      <c r="F40" s="125"/>
      <c r="G40" s="125"/>
      <c r="H40" s="125"/>
      <c r="I40" s="125"/>
      <c r="J40" s="125"/>
      <c r="K40" s="125"/>
      <c r="L40" s="125"/>
      <c r="M40" s="125"/>
      <c r="N40" s="125"/>
      <c r="O40" s="125"/>
      <c r="P40" s="125"/>
      <c r="Q40" s="125"/>
      <c r="R40" s="125"/>
      <c r="S40" s="125"/>
      <c r="T40" s="125"/>
      <c r="U40" s="125"/>
      <c r="V40" s="125"/>
      <c r="W40" s="125"/>
    </row>
    <row r="41" spans="1:23" ht="15.75" customHeight="1" x14ac:dyDescent="0.3">
      <c r="A41" s="125"/>
      <c r="B41" s="464"/>
      <c r="C41" s="125"/>
      <c r="D41" s="125"/>
      <c r="E41" s="125"/>
      <c r="F41" s="125"/>
      <c r="G41" s="125"/>
      <c r="H41" s="125"/>
      <c r="I41" s="125"/>
      <c r="J41" s="125"/>
      <c r="K41" s="125"/>
      <c r="L41" s="125"/>
      <c r="M41" s="125"/>
      <c r="N41" s="125"/>
      <c r="O41" s="125"/>
      <c r="P41" s="125"/>
      <c r="Q41" s="125"/>
      <c r="R41" s="125"/>
      <c r="S41" s="125"/>
      <c r="T41" s="125"/>
      <c r="U41" s="125"/>
      <c r="V41" s="125"/>
      <c r="W41" s="125"/>
    </row>
    <row r="42" spans="1:23" ht="15.75" customHeight="1" x14ac:dyDescent="0.3">
      <c r="A42" s="125"/>
      <c r="B42" s="464"/>
      <c r="C42" s="125"/>
      <c r="D42" s="125"/>
      <c r="E42" s="125"/>
      <c r="F42" s="125"/>
      <c r="G42" s="125"/>
      <c r="H42" s="125"/>
      <c r="I42" s="125"/>
      <c r="J42" s="125"/>
      <c r="K42" s="125"/>
      <c r="L42" s="125"/>
      <c r="M42" s="125"/>
      <c r="N42" s="125"/>
      <c r="O42" s="125"/>
      <c r="P42" s="125"/>
      <c r="Q42" s="125"/>
      <c r="R42" s="125"/>
      <c r="S42" s="125"/>
      <c r="T42" s="125"/>
      <c r="U42" s="125"/>
      <c r="V42" s="125"/>
      <c r="W42" s="125"/>
    </row>
    <row r="43" spans="1:23" ht="15.75" customHeight="1" x14ac:dyDescent="0.3">
      <c r="A43" s="125"/>
      <c r="B43" s="464"/>
      <c r="C43" s="125"/>
      <c r="D43" s="125"/>
      <c r="E43" s="125"/>
      <c r="F43" s="125"/>
      <c r="G43" s="125"/>
      <c r="H43" s="125"/>
      <c r="I43" s="125"/>
      <c r="J43" s="125"/>
      <c r="K43" s="125"/>
      <c r="L43" s="125"/>
      <c r="M43" s="125"/>
      <c r="N43" s="125"/>
      <c r="O43" s="125"/>
      <c r="P43" s="125"/>
      <c r="Q43" s="125"/>
      <c r="R43" s="125"/>
      <c r="S43" s="125"/>
      <c r="T43" s="125"/>
      <c r="U43" s="125"/>
      <c r="V43" s="125"/>
      <c r="W43" s="125"/>
    </row>
    <row r="44" spans="1:23" ht="15.75" customHeight="1" x14ac:dyDescent="0.3">
      <c r="A44" s="125"/>
      <c r="B44" s="464"/>
      <c r="C44" s="125"/>
      <c r="D44" s="125"/>
      <c r="E44" s="125"/>
      <c r="F44" s="125"/>
      <c r="G44" s="125"/>
      <c r="H44" s="125"/>
      <c r="I44" s="125"/>
      <c r="J44" s="125"/>
      <c r="K44" s="125"/>
      <c r="L44" s="125"/>
      <c r="M44" s="125"/>
      <c r="N44" s="125"/>
      <c r="O44" s="125"/>
      <c r="P44" s="125"/>
      <c r="Q44" s="125"/>
      <c r="R44" s="125"/>
      <c r="S44" s="125"/>
      <c r="T44" s="125"/>
      <c r="U44" s="125"/>
      <c r="V44" s="125"/>
      <c r="W44" s="125"/>
    </row>
    <row r="45" spans="1:23" ht="15.75" customHeight="1" x14ac:dyDescent="0.3">
      <c r="A45" s="125"/>
      <c r="B45" s="464"/>
      <c r="C45" s="125"/>
      <c r="D45" s="125"/>
      <c r="E45" s="125"/>
      <c r="F45" s="125"/>
      <c r="G45" s="125"/>
      <c r="H45" s="125"/>
      <c r="I45" s="125"/>
      <c r="J45" s="125"/>
      <c r="K45" s="125"/>
      <c r="L45" s="125"/>
      <c r="M45" s="125"/>
      <c r="N45" s="125"/>
      <c r="O45" s="125"/>
      <c r="P45" s="125"/>
      <c r="Q45" s="125"/>
      <c r="R45" s="125"/>
      <c r="S45" s="125"/>
      <c r="T45" s="125"/>
      <c r="U45" s="125"/>
      <c r="V45" s="125"/>
      <c r="W45" s="125"/>
    </row>
    <row r="46" spans="1:23" ht="15.75" customHeight="1" x14ac:dyDescent="0.3">
      <c r="A46" s="125"/>
      <c r="B46" s="464"/>
      <c r="C46" s="125"/>
      <c r="D46" s="125"/>
      <c r="E46" s="125"/>
      <c r="F46" s="125"/>
      <c r="G46" s="125"/>
      <c r="H46" s="125"/>
      <c r="I46" s="125"/>
      <c r="J46" s="125"/>
      <c r="K46" s="125"/>
      <c r="L46" s="125"/>
      <c r="M46" s="125"/>
      <c r="N46" s="125"/>
      <c r="O46" s="125"/>
      <c r="P46" s="125"/>
      <c r="Q46" s="125"/>
      <c r="R46" s="125"/>
      <c r="S46" s="125"/>
      <c r="T46" s="125"/>
      <c r="U46" s="125"/>
      <c r="V46" s="125"/>
      <c r="W46" s="125"/>
    </row>
    <row r="47" spans="1:23" ht="15.75" customHeight="1" x14ac:dyDescent="0.3">
      <c r="A47" s="125"/>
      <c r="B47" s="464"/>
      <c r="C47" s="125"/>
      <c r="D47" s="125"/>
      <c r="E47" s="125"/>
      <c r="F47" s="125"/>
      <c r="G47" s="125"/>
      <c r="H47" s="125"/>
      <c r="I47" s="125"/>
      <c r="J47" s="125"/>
      <c r="K47" s="125"/>
      <c r="L47" s="125"/>
      <c r="M47" s="125"/>
      <c r="N47" s="125"/>
      <c r="O47" s="125"/>
      <c r="P47" s="125"/>
      <c r="Q47" s="125"/>
      <c r="R47" s="125"/>
      <c r="S47" s="125"/>
      <c r="T47" s="125"/>
      <c r="U47" s="125"/>
      <c r="V47" s="125"/>
      <c r="W47" s="125"/>
    </row>
    <row r="48" spans="1:23" ht="15.75" customHeight="1" x14ac:dyDescent="0.3">
      <c r="A48" s="125"/>
      <c r="B48" s="464"/>
      <c r="C48" s="125"/>
      <c r="D48" s="125"/>
      <c r="E48" s="125"/>
      <c r="F48" s="125"/>
      <c r="G48" s="125"/>
      <c r="H48" s="125"/>
      <c r="I48" s="125"/>
      <c r="J48" s="125"/>
      <c r="K48" s="125"/>
      <c r="L48" s="125"/>
      <c r="M48" s="125"/>
      <c r="N48" s="125"/>
      <c r="O48" s="125"/>
      <c r="P48" s="125"/>
      <c r="Q48" s="125"/>
      <c r="R48" s="125"/>
      <c r="S48" s="125"/>
      <c r="T48" s="125"/>
      <c r="U48" s="125"/>
      <c r="V48" s="125"/>
      <c r="W48" s="125"/>
    </row>
    <row r="49" spans="1:23" ht="15.75" customHeight="1" x14ac:dyDescent="0.3">
      <c r="A49" s="125"/>
      <c r="B49" s="464"/>
      <c r="C49" s="125"/>
      <c r="D49" s="125"/>
      <c r="E49" s="125"/>
      <c r="F49" s="125"/>
      <c r="G49" s="125"/>
      <c r="H49" s="125"/>
      <c r="I49" s="125"/>
      <c r="J49" s="125"/>
      <c r="K49" s="125"/>
      <c r="L49" s="125"/>
      <c r="M49" s="125"/>
      <c r="N49" s="125"/>
      <c r="O49" s="125"/>
      <c r="P49" s="125"/>
      <c r="Q49" s="125"/>
      <c r="R49" s="125"/>
      <c r="S49" s="125"/>
      <c r="T49" s="125"/>
      <c r="U49" s="125"/>
      <c r="V49" s="125"/>
      <c r="W49" s="125"/>
    </row>
    <row r="50" spans="1:23" ht="15.75" customHeight="1" x14ac:dyDescent="0.3">
      <c r="A50" s="125"/>
      <c r="B50" s="464"/>
      <c r="C50" s="125"/>
      <c r="D50" s="125"/>
      <c r="E50" s="125"/>
      <c r="F50" s="125"/>
      <c r="G50" s="125"/>
      <c r="H50" s="125"/>
      <c r="I50" s="125"/>
      <c r="J50" s="125"/>
      <c r="K50" s="125"/>
      <c r="L50" s="125"/>
      <c r="M50" s="125"/>
      <c r="N50" s="125"/>
      <c r="O50" s="125"/>
      <c r="P50" s="125"/>
      <c r="Q50" s="125"/>
      <c r="R50" s="125"/>
      <c r="S50" s="125"/>
      <c r="T50" s="125"/>
      <c r="U50" s="125"/>
      <c r="V50" s="125"/>
      <c r="W50" s="125"/>
    </row>
    <row r="51" spans="1:23" ht="15.75" customHeight="1" x14ac:dyDescent="0.3">
      <c r="A51" s="125"/>
      <c r="B51" s="464"/>
      <c r="C51" s="125"/>
      <c r="D51" s="125"/>
      <c r="E51" s="125"/>
      <c r="F51" s="125"/>
      <c r="G51" s="125"/>
      <c r="H51" s="125"/>
      <c r="I51" s="125"/>
      <c r="J51" s="125"/>
      <c r="K51" s="125"/>
      <c r="L51" s="125"/>
      <c r="M51" s="125"/>
      <c r="N51" s="125"/>
      <c r="O51" s="125"/>
      <c r="P51" s="125"/>
      <c r="Q51" s="125"/>
      <c r="R51" s="125"/>
      <c r="S51" s="125"/>
      <c r="T51" s="125"/>
      <c r="U51" s="125"/>
      <c r="V51" s="125"/>
      <c r="W51" s="125"/>
    </row>
    <row r="52" spans="1:23" ht="15.75" customHeight="1" x14ac:dyDescent="0.3">
      <c r="A52" s="125"/>
      <c r="B52" s="464"/>
      <c r="C52" s="125"/>
      <c r="D52" s="125"/>
      <c r="E52" s="125"/>
      <c r="F52" s="125"/>
      <c r="G52" s="125"/>
      <c r="H52" s="125"/>
      <c r="I52" s="125"/>
      <c r="J52" s="125"/>
      <c r="K52" s="125"/>
      <c r="L52" s="125"/>
      <c r="M52" s="125"/>
      <c r="N52" s="125"/>
      <c r="O52" s="125"/>
      <c r="P52" s="125"/>
      <c r="Q52" s="125"/>
      <c r="R52" s="125"/>
      <c r="S52" s="125"/>
      <c r="T52" s="125"/>
      <c r="U52" s="125"/>
      <c r="V52" s="125"/>
      <c r="W52" s="125"/>
    </row>
    <row r="53" spans="1:23" ht="15.75" customHeight="1" x14ac:dyDescent="0.3">
      <c r="A53" s="125"/>
      <c r="B53" s="464"/>
      <c r="C53" s="125"/>
      <c r="D53" s="125"/>
      <c r="E53" s="125"/>
      <c r="F53" s="125"/>
      <c r="G53" s="125"/>
      <c r="H53" s="125"/>
      <c r="I53" s="125"/>
      <c r="J53" s="125"/>
      <c r="K53" s="125"/>
      <c r="L53" s="125"/>
      <c r="M53" s="125"/>
      <c r="N53" s="125"/>
      <c r="O53" s="125"/>
      <c r="P53" s="125"/>
      <c r="Q53" s="125"/>
      <c r="R53" s="125"/>
      <c r="S53" s="125"/>
      <c r="T53" s="125"/>
      <c r="U53" s="125"/>
      <c r="V53" s="125"/>
      <c r="W53" s="125"/>
    </row>
    <row r="54" spans="1:23" ht="15.75" customHeight="1" x14ac:dyDescent="0.3">
      <c r="A54" s="125"/>
      <c r="B54" s="464"/>
      <c r="C54" s="125"/>
      <c r="D54" s="125"/>
      <c r="E54" s="125"/>
      <c r="F54" s="125"/>
      <c r="G54" s="125"/>
      <c r="H54" s="125"/>
      <c r="I54" s="125"/>
      <c r="J54" s="125"/>
      <c r="K54" s="125"/>
      <c r="L54" s="125"/>
      <c r="M54" s="125"/>
      <c r="N54" s="125"/>
      <c r="O54" s="125"/>
      <c r="P54" s="125"/>
      <c r="Q54" s="125"/>
      <c r="R54" s="125"/>
      <c r="S54" s="125"/>
      <c r="T54" s="125"/>
      <c r="U54" s="125"/>
      <c r="V54" s="125"/>
      <c r="W54" s="125"/>
    </row>
    <row r="55" spans="1:23" ht="15.75" customHeight="1" x14ac:dyDescent="0.3">
      <c r="A55" s="125"/>
      <c r="B55" s="464"/>
      <c r="C55" s="125"/>
      <c r="D55" s="125"/>
      <c r="E55" s="125"/>
      <c r="F55" s="125"/>
      <c r="G55" s="125"/>
      <c r="H55" s="125"/>
      <c r="I55" s="125"/>
      <c r="J55" s="125"/>
      <c r="K55" s="125"/>
      <c r="L55" s="125"/>
      <c r="M55" s="125"/>
      <c r="N55" s="125"/>
      <c r="O55" s="125"/>
      <c r="P55" s="125"/>
      <c r="Q55" s="125"/>
      <c r="R55" s="125"/>
      <c r="S55" s="125"/>
      <c r="T55" s="125"/>
      <c r="U55" s="125"/>
      <c r="V55" s="125"/>
      <c r="W55" s="125"/>
    </row>
    <row r="56" spans="1:23" ht="15.75" customHeight="1" x14ac:dyDescent="0.3">
      <c r="A56" s="125"/>
      <c r="B56" s="464"/>
      <c r="C56" s="125"/>
      <c r="D56" s="125"/>
      <c r="E56" s="125"/>
      <c r="F56" s="125"/>
      <c r="G56" s="125"/>
      <c r="H56" s="125"/>
      <c r="I56" s="125"/>
      <c r="J56" s="125"/>
      <c r="K56" s="125"/>
      <c r="L56" s="125"/>
      <c r="M56" s="125"/>
      <c r="N56" s="125"/>
      <c r="O56" s="125"/>
      <c r="P56" s="125"/>
      <c r="Q56" s="125"/>
      <c r="R56" s="125"/>
      <c r="S56" s="125"/>
      <c r="T56" s="125"/>
      <c r="U56" s="125"/>
      <c r="V56" s="125"/>
      <c r="W56" s="125"/>
    </row>
    <row r="57" spans="1:23" ht="15.75" customHeight="1" x14ac:dyDescent="0.3">
      <c r="A57" s="125"/>
      <c r="B57" s="464"/>
      <c r="C57" s="125"/>
      <c r="D57" s="125"/>
      <c r="E57" s="125"/>
      <c r="F57" s="125"/>
      <c r="G57" s="125"/>
      <c r="H57" s="125"/>
      <c r="I57" s="125"/>
      <c r="J57" s="125"/>
      <c r="K57" s="125"/>
      <c r="L57" s="125"/>
      <c r="M57" s="125"/>
      <c r="N57" s="125"/>
      <c r="O57" s="125"/>
      <c r="P57" s="125"/>
      <c r="Q57" s="125"/>
      <c r="R57" s="125"/>
      <c r="S57" s="125"/>
      <c r="T57" s="125"/>
      <c r="U57" s="125"/>
      <c r="V57" s="125"/>
      <c r="W57" s="125"/>
    </row>
    <row r="58" spans="1:23" ht="15.75" customHeight="1" x14ac:dyDescent="0.3">
      <c r="A58" s="125"/>
      <c r="B58" s="464"/>
      <c r="C58" s="125"/>
      <c r="D58" s="125"/>
      <c r="E58" s="125"/>
      <c r="F58" s="125"/>
      <c r="G58" s="125"/>
      <c r="H58" s="125"/>
      <c r="I58" s="125"/>
      <c r="J58" s="125"/>
      <c r="K58" s="125"/>
      <c r="L58" s="125"/>
      <c r="M58" s="125"/>
      <c r="N58" s="125"/>
      <c r="O58" s="125"/>
      <c r="P58" s="125"/>
      <c r="Q58" s="125"/>
      <c r="R58" s="125"/>
      <c r="S58" s="125"/>
      <c r="T58" s="125"/>
      <c r="U58" s="125"/>
      <c r="V58" s="125"/>
      <c r="W58" s="125"/>
    </row>
    <row r="59" spans="1:23" ht="15.75" customHeight="1" x14ac:dyDescent="0.3">
      <c r="A59" s="125"/>
      <c r="B59" s="464"/>
      <c r="C59" s="125"/>
      <c r="D59" s="125"/>
      <c r="E59" s="125"/>
      <c r="F59" s="125"/>
      <c r="G59" s="125"/>
      <c r="H59" s="125"/>
      <c r="I59" s="125"/>
      <c r="J59" s="125"/>
      <c r="K59" s="125"/>
      <c r="L59" s="125"/>
      <c r="M59" s="125"/>
      <c r="N59" s="125"/>
      <c r="O59" s="125"/>
      <c r="P59" s="125"/>
      <c r="Q59" s="125"/>
      <c r="R59" s="125"/>
      <c r="S59" s="125"/>
      <c r="T59" s="125"/>
      <c r="U59" s="125"/>
      <c r="V59" s="125"/>
      <c r="W59" s="125"/>
    </row>
    <row r="60" spans="1:23" ht="15.75" customHeight="1" x14ac:dyDescent="0.3">
      <c r="A60" s="125"/>
      <c r="B60" s="464"/>
      <c r="C60" s="125"/>
      <c r="D60" s="125"/>
      <c r="E60" s="125"/>
      <c r="F60" s="125"/>
      <c r="G60" s="125"/>
      <c r="H60" s="125"/>
      <c r="I60" s="125"/>
      <c r="J60" s="125"/>
      <c r="K60" s="125"/>
      <c r="L60" s="125"/>
      <c r="M60" s="125"/>
      <c r="N60" s="125"/>
      <c r="O60" s="125"/>
      <c r="P60" s="125"/>
      <c r="Q60" s="125"/>
      <c r="R60" s="125"/>
      <c r="S60" s="125"/>
      <c r="T60" s="125"/>
      <c r="U60" s="125"/>
      <c r="V60" s="125"/>
      <c r="W60" s="125"/>
    </row>
    <row r="61" spans="1:23" ht="15.75" customHeight="1" x14ac:dyDescent="0.3">
      <c r="A61" s="125"/>
      <c r="B61" s="464"/>
      <c r="C61" s="125"/>
      <c r="D61" s="125"/>
      <c r="E61" s="125"/>
      <c r="F61" s="125"/>
      <c r="G61" s="125"/>
      <c r="H61" s="125"/>
      <c r="I61" s="125"/>
      <c r="J61" s="125"/>
      <c r="K61" s="125"/>
      <c r="L61" s="125"/>
      <c r="M61" s="125"/>
      <c r="N61" s="125"/>
      <c r="O61" s="125"/>
      <c r="P61" s="125"/>
      <c r="Q61" s="125"/>
      <c r="R61" s="125"/>
      <c r="S61" s="125"/>
      <c r="T61" s="125"/>
      <c r="U61" s="125"/>
      <c r="V61" s="125"/>
      <c r="W61" s="125"/>
    </row>
    <row r="62" spans="1:23" ht="15.75" customHeight="1" x14ac:dyDescent="0.3">
      <c r="A62" s="125"/>
      <c r="B62" s="464"/>
      <c r="C62" s="125"/>
      <c r="D62" s="125"/>
      <c r="E62" s="125"/>
      <c r="F62" s="125"/>
      <c r="G62" s="125"/>
      <c r="H62" s="125"/>
      <c r="I62" s="125"/>
      <c r="J62" s="125"/>
      <c r="K62" s="125"/>
      <c r="L62" s="125"/>
      <c r="M62" s="125"/>
      <c r="N62" s="125"/>
      <c r="O62" s="125"/>
      <c r="P62" s="125"/>
      <c r="Q62" s="125"/>
      <c r="R62" s="125"/>
      <c r="S62" s="125"/>
      <c r="T62" s="125"/>
      <c r="U62" s="125"/>
      <c r="V62" s="125"/>
      <c r="W62" s="125"/>
    </row>
    <row r="63" spans="1:23" ht="15.75" customHeight="1" x14ac:dyDescent="0.3">
      <c r="A63" s="125"/>
      <c r="B63" s="464"/>
      <c r="C63" s="125"/>
      <c r="D63" s="125"/>
      <c r="E63" s="125"/>
      <c r="F63" s="125"/>
      <c r="G63" s="125"/>
      <c r="H63" s="125"/>
      <c r="I63" s="125"/>
      <c r="J63" s="125"/>
      <c r="K63" s="125"/>
      <c r="L63" s="125"/>
      <c r="M63" s="125"/>
      <c r="N63" s="125"/>
      <c r="O63" s="125"/>
      <c r="P63" s="125"/>
      <c r="Q63" s="125"/>
      <c r="R63" s="125"/>
      <c r="S63" s="125"/>
      <c r="T63" s="125"/>
      <c r="U63" s="125"/>
      <c r="V63" s="125"/>
      <c r="W63" s="125"/>
    </row>
    <row r="64" spans="1:23" ht="15.75" customHeight="1" x14ac:dyDescent="0.3">
      <c r="A64" s="125"/>
      <c r="B64" s="464"/>
      <c r="C64" s="125"/>
      <c r="D64" s="125"/>
      <c r="E64" s="125"/>
      <c r="F64" s="125"/>
      <c r="G64" s="125"/>
      <c r="H64" s="125"/>
      <c r="I64" s="125"/>
      <c r="J64" s="125"/>
      <c r="K64" s="125"/>
      <c r="L64" s="125"/>
      <c r="M64" s="125"/>
      <c r="N64" s="125"/>
      <c r="O64" s="125"/>
      <c r="P64" s="125"/>
      <c r="Q64" s="125"/>
      <c r="R64" s="125"/>
      <c r="S64" s="125"/>
      <c r="T64" s="125"/>
      <c r="U64" s="125"/>
      <c r="V64" s="125"/>
      <c r="W64" s="125"/>
    </row>
    <row r="65" spans="1:23" ht="15.75" customHeight="1" x14ac:dyDescent="0.3">
      <c r="A65" s="125"/>
      <c r="B65" s="464"/>
      <c r="C65" s="125"/>
      <c r="D65" s="125"/>
      <c r="E65" s="125"/>
      <c r="F65" s="125"/>
      <c r="G65" s="125"/>
      <c r="H65" s="125"/>
      <c r="I65" s="125"/>
      <c r="J65" s="125"/>
      <c r="K65" s="125"/>
      <c r="L65" s="125"/>
      <c r="M65" s="125"/>
      <c r="N65" s="125"/>
      <c r="O65" s="125"/>
      <c r="P65" s="125"/>
      <c r="Q65" s="125"/>
      <c r="R65" s="125"/>
      <c r="S65" s="125"/>
      <c r="T65" s="125"/>
      <c r="U65" s="125"/>
      <c r="V65" s="125"/>
      <c r="W65" s="125"/>
    </row>
    <row r="66" spans="1:23" ht="15.75" customHeight="1" x14ac:dyDescent="0.3">
      <c r="A66" s="125"/>
      <c r="B66" s="464"/>
      <c r="C66" s="125"/>
      <c r="D66" s="125"/>
      <c r="E66" s="125"/>
      <c r="F66" s="125"/>
      <c r="G66" s="125"/>
      <c r="H66" s="125"/>
      <c r="I66" s="125"/>
      <c r="J66" s="125"/>
      <c r="K66" s="125"/>
      <c r="L66" s="125"/>
      <c r="M66" s="125"/>
      <c r="N66" s="125"/>
      <c r="O66" s="125"/>
      <c r="P66" s="125"/>
      <c r="Q66" s="125"/>
      <c r="R66" s="125"/>
      <c r="S66" s="125"/>
      <c r="T66" s="125"/>
      <c r="U66" s="125"/>
      <c r="V66" s="125"/>
      <c r="W66" s="125"/>
    </row>
    <row r="67" spans="1:23" ht="15.75" customHeight="1" x14ac:dyDescent="0.3">
      <c r="A67" s="125"/>
      <c r="B67" s="464"/>
      <c r="C67" s="125"/>
      <c r="D67" s="125"/>
      <c r="E67" s="125"/>
      <c r="F67" s="125"/>
      <c r="G67" s="125"/>
      <c r="H67" s="125"/>
      <c r="I67" s="125"/>
      <c r="J67" s="125"/>
      <c r="K67" s="125"/>
      <c r="L67" s="125"/>
      <c r="M67" s="125"/>
      <c r="N67" s="125"/>
      <c r="O67" s="125"/>
      <c r="P67" s="125"/>
      <c r="Q67" s="125"/>
      <c r="R67" s="125"/>
      <c r="S67" s="125"/>
      <c r="T67" s="125"/>
      <c r="U67" s="125"/>
      <c r="V67" s="125"/>
      <c r="W67" s="125"/>
    </row>
    <row r="68" spans="1:23" ht="15.75" customHeight="1" x14ac:dyDescent="0.3">
      <c r="A68" s="125"/>
      <c r="B68" s="464"/>
      <c r="C68" s="125"/>
      <c r="D68" s="125"/>
      <c r="E68" s="125"/>
      <c r="F68" s="125"/>
      <c r="G68" s="125"/>
      <c r="H68" s="125"/>
      <c r="I68" s="125"/>
      <c r="J68" s="125"/>
      <c r="K68" s="125"/>
      <c r="L68" s="125"/>
      <c r="M68" s="125"/>
      <c r="N68" s="125"/>
      <c r="O68" s="125"/>
      <c r="P68" s="125"/>
      <c r="Q68" s="125"/>
      <c r="R68" s="125"/>
      <c r="S68" s="125"/>
      <c r="T68" s="125"/>
      <c r="U68" s="125"/>
      <c r="V68" s="125"/>
      <c r="W68" s="125"/>
    </row>
    <row r="69" spans="1:23" ht="15.75" customHeight="1" x14ac:dyDescent="0.3">
      <c r="A69" s="125"/>
      <c r="B69" s="464"/>
      <c r="C69" s="125"/>
      <c r="D69" s="125"/>
      <c r="E69" s="125"/>
      <c r="F69" s="125"/>
      <c r="G69" s="125"/>
      <c r="H69" s="125"/>
      <c r="I69" s="125"/>
      <c r="J69" s="125"/>
      <c r="K69" s="125"/>
      <c r="L69" s="125"/>
      <c r="M69" s="125"/>
      <c r="N69" s="125"/>
      <c r="O69" s="125"/>
      <c r="P69" s="125"/>
      <c r="Q69" s="125"/>
      <c r="R69" s="125"/>
      <c r="S69" s="125"/>
      <c r="T69" s="125"/>
      <c r="U69" s="125"/>
      <c r="V69" s="125"/>
      <c r="W69" s="125"/>
    </row>
    <row r="70" spans="1:23" ht="15.75" customHeight="1" x14ac:dyDescent="0.3">
      <c r="A70" s="125"/>
      <c r="B70" s="464"/>
      <c r="C70" s="125"/>
      <c r="D70" s="125"/>
      <c r="E70" s="125"/>
      <c r="F70" s="125"/>
      <c r="G70" s="125"/>
      <c r="H70" s="125"/>
      <c r="I70" s="125"/>
      <c r="J70" s="125"/>
      <c r="K70" s="125"/>
      <c r="L70" s="125"/>
      <c r="M70" s="125"/>
      <c r="N70" s="125"/>
      <c r="O70" s="125"/>
      <c r="P70" s="125"/>
      <c r="Q70" s="125"/>
      <c r="R70" s="125"/>
      <c r="S70" s="125"/>
      <c r="T70" s="125"/>
      <c r="U70" s="125"/>
      <c r="V70" s="125"/>
      <c r="W70" s="125"/>
    </row>
    <row r="71" spans="1:23" ht="15.75" customHeight="1" x14ac:dyDescent="0.3">
      <c r="A71" s="125"/>
      <c r="B71" s="464"/>
      <c r="C71" s="125"/>
      <c r="D71" s="125"/>
      <c r="E71" s="125"/>
      <c r="F71" s="125"/>
      <c r="G71" s="125"/>
      <c r="H71" s="125"/>
      <c r="I71" s="125"/>
      <c r="J71" s="125"/>
      <c r="K71" s="125"/>
      <c r="L71" s="125"/>
      <c r="M71" s="125"/>
      <c r="N71" s="125"/>
      <c r="O71" s="125"/>
      <c r="P71" s="125"/>
      <c r="Q71" s="125"/>
      <c r="R71" s="125"/>
      <c r="S71" s="125"/>
      <c r="T71" s="125"/>
      <c r="U71" s="125"/>
      <c r="V71" s="125"/>
      <c r="W71" s="125"/>
    </row>
    <row r="72" spans="1:23" ht="15.75" customHeight="1" x14ac:dyDescent="0.3">
      <c r="A72" s="125"/>
      <c r="B72" s="464"/>
      <c r="C72" s="125"/>
      <c r="D72" s="125"/>
      <c r="E72" s="125"/>
      <c r="F72" s="125"/>
      <c r="G72" s="125"/>
      <c r="H72" s="125"/>
      <c r="I72" s="125"/>
      <c r="J72" s="125"/>
      <c r="K72" s="125"/>
      <c r="L72" s="125"/>
      <c r="M72" s="125"/>
      <c r="N72" s="125"/>
      <c r="O72" s="125"/>
      <c r="P72" s="125"/>
      <c r="Q72" s="125"/>
      <c r="R72" s="125"/>
      <c r="S72" s="125"/>
      <c r="T72" s="125"/>
      <c r="U72" s="125"/>
      <c r="V72" s="125"/>
      <c r="W72" s="125"/>
    </row>
    <row r="73" spans="1:23" ht="15.75" customHeight="1" x14ac:dyDescent="0.3">
      <c r="A73" s="125"/>
      <c r="B73" s="464"/>
      <c r="C73" s="125"/>
      <c r="D73" s="125"/>
      <c r="E73" s="125"/>
      <c r="F73" s="125"/>
      <c r="G73" s="125"/>
      <c r="H73" s="125"/>
      <c r="I73" s="125"/>
      <c r="J73" s="125"/>
      <c r="K73" s="125"/>
      <c r="L73" s="125"/>
      <c r="M73" s="125"/>
      <c r="N73" s="125"/>
      <c r="O73" s="125"/>
      <c r="P73" s="125"/>
      <c r="Q73" s="125"/>
      <c r="R73" s="125"/>
      <c r="S73" s="125"/>
      <c r="T73" s="125"/>
      <c r="U73" s="125"/>
      <c r="V73" s="125"/>
      <c r="W73" s="125"/>
    </row>
    <row r="74" spans="1:23" ht="15.75" customHeight="1" x14ac:dyDescent="0.3">
      <c r="A74" s="125"/>
      <c r="B74" s="464"/>
      <c r="C74" s="125"/>
      <c r="D74" s="125"/>
      <c r="E74" s="125"/>
      <c r="F74" s="125"/>
      <c r="G74" s="125"/>
      <c r="H74" s="125"/>
      <c r="I74" s="125"/>
      <c r="J74" s="125"/>
      <c r="K74" s="125"/>
      <c r="L74" s="125"/>
      <c r="M74" s="125"/>
      <c r="N74" s="125"/>
      <c r="O74" s="125"/>
      <c r="P74" s="125"/>
      <c r="Q74" s="125"/>
      <c r="R74" s="125"/>
      <c r="S74" s="125"/>
      <c r="T74" s="125"/>
      <c r="U74" s="125"/>
      <c r="V74" s="125"/>
      <c r="W74" s="125"/>
    </row>
    <row r="75" spans="1:23" ht="15.75" customHeight="1" x14ac:dyDescent="0.3">
      <c r="A75" s="125"/>
      <c r="B75" s="464"/>
      <c r="C75" s="125"/>
      <c r="D75" s="125"/>
      <c r="E75" s="125"/>
      <c r="F75" s="125"/>
      <c r="G75" s="125"/>
      <c r="H75" s="125"/>
      <c r="I75" s="125"/>
      <c r="J75" s="125"/>
      <c r="K75" s="125"/>
      <c r="L75" s="125"/>
      <c r="M75" s="125"/>
      <c r="N75" s="125"/>
      <c r="O75" s="125"/>
      <c r="P75" s="125"/>
      <c r="Q75" s="125"/>
      <c r="R75" s="125"/>
      <c r="S75" s="125"/>
      <c r="T75" s="125"/>
      <c r="U75" s="125"/>
      <c r="V75" s="125"/>
      <c r="W75" s="125"/>
    </row>
    <row r="76" spans="1:23" ht="15.75" customHeight="1" x14ac:dyDescent="0.3">
      <c r="A76" s="125"/>
      <c r="B76" s="464"/>
      <c r="C76" s="125"/>
      <c r="D76" s="125"/>
      <c r="E76" s="125"/>
      <c r="F76" s="125"/>
      <c r="G76" s="125"/>
      <c r="H76" s="125"/>
      <c r="I76" s="125"/>
      <c r="J76" s="125"/>
      <c r="K76" s="125"/>
      <c r="L76" s="125"/>
      <c r="M76" s="125"/>
      <c r="N76" s="125"/>
      <c r="O76" s="125"/>
      <c r="P76" s="125"/>
      <c r="Q76" s="125"/>
      <c r="R76" s="125"/>
      <c r="S76" s="125"/>
      <c r="T76" s="125"/>
      <c r="U76" s="125"/>
      <c r="V76" s="125"/>
      <c r="W76" s="125"/>
    </row>
    <row r="77" spans="1:23" ht="15.75" customHeight="1" x14ac:dyDescent="0.3">
      <c r="A77" s="125"/>
      <c r="B77" s="464"/>
      <c r="C77" s="125"/>
      <c r="D77" s="125"/>
      <c r="E77" s="125"/>
      <c r="F77" s="125"/>
      <c r="G77" s="125"/>
      <c r="H77" s="125"/>
      <c r="I77" s="125"/>
      <c r="J77" s="125"/>
      <c r="K77" s="125"/>
      <c r="L77" s="125"/>
      <c r="M77" s="125"/>
      <c r="N77" s="125"/>
      <c r="O77" s="125"/>
      <c r="P77" s="125"/>
      <c r="Q77" s="125"/>
      <c r="R77" s="125"/>
      <c r="S77" s="125"/>
      <c r="T77" s="125"/>
      <c r="U77" s="125"/>
      <c r="V77" s="125"/>
      <c r="W77" s="125"/>
    </row>
    <row r="78" spans="1:23" ht="15.75" customHeight="1" x14ac:dyDescent="0.3">
      <c r="A78" s="125"/>
      <c r="B78" s="464"/>
      <c r="C78" s="125"/>
      <c r="D78" s="125"/>
      <c r="E78" s="125"/>
      <c r="F78" s="125"/>
      <c r="G78" s="125"/>
      <c r="H78" s="125"/>
      <c r="I78" s="125"/>
      <c r="J78" s="125"/>
      <c r="K78" s="125"/>
      <c r="L78" s="125"/>
      <c r="M78" s="125"/>
      <c r="N78" s="125"/>
      <c r="O78" s="125"/>
      <c r="P78" s="125"/>
      <c r="Q78" s="125"/>
      <c r="R78" s="125"/>
      <c r="S78" s="125"/>
      <c r="T78" s="125"/>
      <c r="U78" s="125"/>
      <c r="V78" s="125"/>
      <c r="W78" s="125"/>
    </row>
    <row r="79" spans="1:23" ht="15.75" customHeight="1" x14ac:dyDescent="0.3">
      <c r="A79" s="125"/>
      <c r="B79" s="464"/>
      <c r="C79" s="125"/>
      <c r="D79" s="125"/>
      <c r="E79" s="125"/>
      <c r="F79" s="125"/>
      <c r="G79" s="125"/>
      <c r="H79" s="125"/>
      <c r="I79" s="125"/>
      <c r="J79" s="125"/>
      <c r="K79" s="125"/>
      <c r="L79" s="125"/>
      <c r="M79" s="125"/>
      <c r="N79" s="125"/>
      <c r="O79" s="125"/>
      <c r="P79" s="125"/>
      <c r="Q79" s="125"/>
      <c r="R79" s="125"/>
      <c r="S79" s="125"/>
      <c r="T79" s="125"/>
      <c r="U79" s="125"/>
      <c r="V79" s="125"/>
      <c r="W79" s="125"/>
    </row>
    <row r="80" spans="1:23" ht="15.75" customHeight="1" x14ac:dyDescent="0.3">
      <c r="A80" s="125"/>
      <c r="B80" s="464"/>
      <c r="C80" s="125"/>
      <c r="D80" s="125"/>
      <c r="E80" s="125"/>
      <c r="F80" s="125"/>
      <c r="G80" s="125"/>
      <c r="H80" s="125"/>
      <c r="I80" s="125"/>
      <c r="J80" s="125"/>
      <c r="K80" s="125"/>
      <c r="L80" s="125"/>
      <c r="M80" s="125"/>
      <c r="N80" s="125"/>
      <c r="O80" s="125"/>
      <c r="P80" s="125"/>
      <c r="Q80" s="125"/>
      <c r="R80" s="125"/>
      <c r="S80" s="125"/>
      <c r="T80" s="125"/>
      <c r="U80" s="125"/>
      <c r="V80" s="125"/>
      <c r="W80" s="125"/>
    </row>
    <row r="81" spans="1:23" ht="15.75" customHeight="1" x14ac:dyDescent="0.3">
      <c r="A81" s="125"/>
      <c r="B81" s="464"/>
      <c r="C81" s="125"/>
      <c r="D81" s="125"/>
      <c r="E81" s="125"/>
      <c r="F81" s="125"/>
      <c r="G81" s="125"/>
      <c r="H81" s="125"/>
      <c r="I81" s="125"/>
      <c r="J81" s="125"/>
      <c r="K81" s="125"/>
      <c r="L81" s="125"/>
      <c r="M81" s="125"/>
      <c r="N81" s="125"/>
      <c r="O81" s="125"/>
      <c r="P81" s="125"/>
      <c r="Q81" s="125"/>
      <c r="R81" s="125"/>
      <c r="S81" s="125"/>
      <c r="T81" s="125"/>
      <c r="U81" s="125"/>
      <c r="V81" s="125"/>
      <c r="W81" s="125"/>
    </row>
    <row r="82" spans="1:23" ht="15.75" customHeight="1" x14ac:dyDescent="0.3">
      <c r="A82" s="125"/>
      <c r="B82" s="464"/>
      <c r="C82" s="125"/>
      <c r="D82" s="125"/>
      <c r="E82" s="125"/>
      <c r="F82" s="125"/>
      <c r="G82" s="125"/>
      <c r="H82" s="125"/>
      <c r="I82" s="125"/>
      <c r="J82" s="125"/>
      <c r="K82" s="125"/>
      <c r="L82" s="125"/>
      <c r="M82" s="125"/>
      <c r="N82" s="125"/>
      <c r="O82" s="125"/>
      <c r="P82" s="125"/>
      <c r="Q82" s="125"/>
      <c r="R82" s="125"/>
      <c r="S82" s="125"/>
      <c r="T82" s="125"/>
      <c r="U82" s="125"/>
      <c r="V82" s="125"/>
      <c r="W82" s="125"/>
    </row>
    <row r="83" spans="1:23" ht="15.75" customHeight="1" x14ac:dyDescent="0.3">
      <c r="A83" s="125"/>
      <c r="B83" s="464"/>
      <c r="C83" s="125"/>
      <c r="D83" s="125"/>
      <c r="E83" s="125"/>
      <c r="F83" s="125"/>
      <c r="G83" s="125"/>
      <c r="H83" s="125"/>
      <c r="I83" s="125"/>
      <c r="J83" s="125"/>
      <c r="K83" s="125"/>
      <c r="L83" s="125"/>
      <c r="M83" s="125"/>
      <c r="N83" s="125"/>
      <c r="O83" s="125"/>
      <c r="P83" s="125"/>
      <c r="Q83" s="125"/>
      <c r="R83" s="125"/>
      <c r="S83" s="125"/>
      <c r="T83" s="125"/>
      <c r="U83" s="125"/>
      <c r="V83" s="125"/>
      <c r="W83" s="125"/>
    </row>
    <row r="84" spans="1:23" ht="15.75" customHeight="1" x14ac:dyDescent="0.3">
      <c r="A84" s="125"/>
      <c r="B84" s="464"/>
      <c r="C84" s="125"/>
      <c r="D84" s="125"/>
      <c r="E84" s="125"/>
      <c r="F84" s="125"/>
      <c r="G84" s="125"/>
      <c r="H84" s="125"/>
      <c r="I84" s="125"/>
      <c r="J84" s="125"/>
      <c r="K84" s="125"/>
      <c r="L84" s="125"/>
      <c r="M84" s="125"/>
      <c r="N84" s="125"/>
      <c r="O84" s="125"/>
      <c r="P84" s="125"/>
      <c r="Q84" s="125"/>
      <c r="R84" s="125"/>
      <c r="S84" s="125"/>
      <c r="T84" s="125"/>
      <c r="U84" s="125"/>
      <c r="V84" s="125"/>
      <c r="W84" s="125"/>
    </row>
    <row r="85" spans="1:23" ht="15.75" customHeight="1" x14ac:dyDescent="0.3">
      <c r="A85" s="125"/>
      <c r="B85" s="464"/>
      <c r="C85" s="125"/>
      <c r="D85" s="125"/>
      <c r="E85" s="125"/>
      <c r="F85" s="125"/>
      <c r="G85" s="125"/>
      <c r="H85" s="125"/>
      <c r="I85" s="125"/>
      <c r="J85" s="125"/>
      <c r="K85" s="125"/>
      <c r="L85" s="125"/>
      <c r="M85" s="125"/>
      <c r="N85" s="125"/>
      <c r="O85" s="125"/>
      <c r="P85" s="125"/>
      <c r="Q85" s="125"/>
      <c r="R85" s="125"/>
      <c r="S85" s="125"/>
      <c r="T85" s="125"/>
      <c r="U85" s="125"/>
      <c r="V85" s="125"/>
      <c r="W85" s="125"/>
    </row>
    <row r="86" spans="1:23" ht="15.75" customHeight="1" x14ac:dyDescent="0.3">
      <c r="A86" s="125"/>
      <c r="B86" s="464"/>
      <c r="C86" s="125"/>
      <c r="D86" s="125"/>
      <c r="E86" s="125"/>
      <c r="F86" s="125"/>
      <c r="G86" s="125"/>
      <c r="H86" s="125"/>
      <c r="I86" s="125"/>
      <c r="J86" s="125"/>
      <c r="K86" s="125"/>
      <c r="L86" s="125"/>
      <c r="M86" s="125"/>
      <c r="N86" s="125"/>
      <c r="O86" s="125"/>
      <c r="P86" s="125"/>
      <c r="Q86" s="125"/>
      <c r="R86" s="125"/>
      <c r="S86" s="125"/>
      <c r="T86" s="125"/>
      <c r="U86" s="125"/>
      <c r="V86" s="125"/>
      <c r="W86" s="125"/>
    </row>
    <row r="87" spans="1:23" ht="15.75" customHeight="1" x14ac:dyDescent="0.3">
      <c r="A87" s="125"/>
      <c r="B87" s="464"/>
      <c r="C87" s="125"/>
      <c r="D87" s="125"/>
      <c r="E87" s="125"/>
      <c r="F87" s="125"/>
      <c r="G87" s="125"/>
      <c r="H87" s="125"/>
      <c r="I87" s="125"/>
      <c r="J87" s="125"/>
      <c r="K87" s="125"/>
      <c r="L87" s="125"/>
      <c r="M87" s="125"/>
      <c r="N87" s="125"/>
      <c r="O87" s="125"/>
      <c r="P87" s="125"/>
      <c r="Q87" s="125"/>
      <c r="R87" s="125"/>
      <c r="S87" s="125"/>
      <c r="T87" s="125"/>
      <c r="U87" s="125"/>
      <c r="V87" s="125"/>
      <c r="W87" s="125"/>
    </row>
    <row r="88" spans="1:23" ht="15.75" customHeight="1" x14ac:dyDescent="0.3">
      <c r="A88" s="125"/>
      <c r="B88" s="464"/>
      <c r="C88" s="125"/>
      <c r="D88" s="125"/>
      <c r="E88" s="125"/>
      <c r="F88" s="125"/>
      <c r="G88" s="125"/>
      <c r="H88" s="125"/>
      <c r="I88" s="125"/>
      <c r="J88" s="125"/>
      <c r="K88" s="125"/>
      <c r="L88" s="125"/>
      <c r="M88" s="125"/>
      <c r="N88" s="125"/>
      <c r="O88" s="125"/>
      <c r="P88" s="125"/>
      <c r="Q88" s="125"/>
      <c r="R88" s="125"/>
      <c r="S88" s="125"/>
      <c r="T88" s="125"/>
      <c r="U88" s="125"/>
      <c r="V88" s="125"/>
      <c r="W88" s="125"/>
    </row>
    <row r="89" spans="1:23" ht="15.75" customHeight="1" x14ac:dyDescent="0.3">
      <c r="A89" s="125"/>
      <c r="B89" s="464"/>
      <c r="C89" s="125"/>
      <c r="D89" s="125"/>
      <c r="E89" s="125"/>
      <c r="F89" s="125"/>
      <c r="G89" s="125"/>
      <c r="H89" s="125"/>
      <c r="I89" s="125"/>
      <c r="J89" s="125"/>
      <c r="K89" s="125"/>
      <c r="L89" s="125"/>
      <c r="M89" s="125"/>
      <c r="N89" s="125"/>
      <c r="O89" s="125"/>
      <c r="P89" s="125"/>
      <c r="Q89" s="125"/>
      <c r="R89" s="125"/>
      <c r="S89" s="125"/>
      <c r="T89" s="125"/>
      <c r="U89" s="125"/>
      <c r="V89" s="125"/>
      <c r="W89" s="125"/>
    </row>
    <row r="90" spans="1:23" ht="15.75" customHeight="1" x14ac:dyDescent="0.3">
      <c r="A90" s="125"/>
      <c r="B90" s="464"/>
      <c r="C90" s="125"/>
      <c r="D90" s="125"/>
      <c r="E90" s="125"/>
      <c r="F90" s="125"/>
      <c r="G90" s="125"/>
      <c r="H90" s="125"/>
      <c r="I90" s="125"/>
      <c r="J90" s="125"/>
      <c r="K90" s="125"/>
      <c r="L90" s="125"/>
      <c r="M90" s="125"/>
      <c r="N90" s="125"/>
      <c r="O90" s="125"/>
      <c r="P90" s="125"/>
      <c r="Q90" s="125"/>
      <c r="R90" s="125"/>
      <c r="S90" s="125"/>
      <c r="T90" s="125"/>
      <c r="U90" s="125"/>
      <c r="V90" s="125"/>
      <c r="W90" s="125"/>
    </row>
    <row r="91" spans="1:23" ht="15.75" customHeight="1" x14ac:dyDescent="0.3">
      <c r="A91" s="125"/>
      <c r="B91" s="464"/>
      <c r="C91" s="125"/>
      <c r="D91" s="125"/>
      <c r="E91" s="125"/>
      <c r="F91" s="125"/>
      <c r="G91" s="125"/>
      <c r="H91" s="125"/>
      <c r="I91" s="125"/>
      <c r="J91" s="125"/>
      <c r="K91" s="125"/>
      <c r="L91" s="125"/>
      <c r="M91" s="125"/>
      <c r="N91" s="125"/>
      <c r="O91" s="125"/>
      <c r="P91" s="125"/>
      <c r="Q91" s="125"/>
      <c r="R91" s="125"/>
      <c r="S91" s="125"/>
      <c r="T91" s="125"/>
      <c r="U91" s="125"/>
      <c r="V91" s="125"/>
      <c r="W91" s="125"/>
    </row>
    <row r="92" spans="1:23" ht="15.75" customHeight="1" x14ac:dyDescent="0.3">
      <c r="A92" s="125"/>
      <c r="B92" s="464"/>
      <c r="C92" s="125"/>
      <c r="D92" s="125"/>
      <c r="E92" s="125"/>
      <c r="F92" s="125"/>
      <c r="G92" s="125"/>
      <c r="H92" s="125"/>
      <c r="I92" s="125"/>
      <c r="J92" s="125"/>
      <c r="K92" s="125"/>
      <c r="L92" s="125"/>
      <c r="M92" s="125"/>
      <c r="N92" s="125"/>
      <c r="O92" s="125"/>
      <c r="P92" s="125"/>
      <c r="Q92" s="125"/>
      <c r="R92" s="125"/>
      <c r="S92" s="125"/>
      <c r="T92" s="125"/>
      <c r="U92" s="125"/>
      <c r="V92" s="125"/>
      <c r="W92" s="125"/>
    </row>
    <row r="93" spans="1:23" ht="15.75" customHeight="1" x14ac:dyDescent="0.3">
      <c r="A93" s="125"/>
      <c r="B93" s="464"/>
      <c r="C93" s="125"/>
      <c r="D93" s="125"/>
      <c r="E93" s="125"/>
      <c r="F93" s="125"/>
      <c r="G93" s="125"/>
      <c r="H93" s="125"/>
      <c r="I93" s="125"/>
      <c r="J93" s="125"/>
      <c r="K93" s="125"/>
      <c r="L93" s="125"/>
      <c r="M93" s="125"/>
      <c r="N93" s="125"/>
      <c r="O93" s="125"/>
      <c r="P93" s="125"/>
      <c r="Q93" s="125"/>
      <c r="R93" s="125"/>
      <c r="S93" s="125"/>
      <c r="T93" s="125"/>
      <c r="U93" s="125"/>
      <c r="V93" s="125"/>
      <c r="W93" s="125"/>
    </row>
    <row r="94" spans="1:23" ht="15.75" customHeight="1" x14ac:dyDescent="0.3">
      <c r="A94" s="125"/>
      <c r="B94" s="464"/>
      <c r="C94" s="125"/>
      <c r="D94" s="125"/>
      <c r="E94" s="125"/>
      <c r="F94" s="125"/>
      <c r="G94" s="125"/>
      <c r="H94" s="125"/>
      <c r="I94" s="125"/>
      <c r="J94" s="125"/>
      <c r="K94" s="125"/>
      <c r="L94" s="125"/>
      <c r="M94" s="125"/>
      <c r="N94" s="125"/>
      <c r="O94" s="125"/>
      <c r="P94" s="125"/>
      <c r="Q94" s="125"/>
      <c r="R94" s="125"/>
      <c r="S94" s="125"/>
      <c r="T94" s="125"/>
      <c r="U94" s="125"/>
      <c r="V94" s="125"/>
      <c r="W94" s="125"/>
    </row>
    <row r="95" spans="1:23" ht="15.75" customHeight="1" x14ac:dyDescent="0.3">
      <c r="A95" s="125"/>
      <c r="B95" s="464"/>
      <c r="C95" s="125"/>
      <c r="D95" s="125"/>
      <c r="E95" s="125"/>
      <c r="F95" s="125"/>
      <c r="G95" s="125"/>
      <c r="H95" s="125"/>
      <c r="I95" s="125"/>
      <c r="J95" s="125"/>
      <c r="K95" s="125"/>
      <c r="L95" s="125"/>
      <c r="M95" s="125"/>
      <c r="N95" s="125"/>
      <c r="O95" s="125"/>
      <c r="P95" s="125"/>
      <c r="Q95" s="125"/>
      <c r="R95" s="125"/>
      <c r="S95" s="125"/>
      <c r="T95" s="125"/>
      <c r="U95" s="125"/>
      <c r="V95" s="125"/>
      <c r="W95" s="125"/>
    </row>
    <row r="96" spans="1:23" ht="15.75" customHeight="1" x14ac:dyDescent="0.3">
      <c r="A96" s="125"/>
      <c r="B96" s="464"/>
      <c r="C96" s="125"/>
      <c r="D96" s="125"/>
      <c r="E96" s="125"/>
      <c r="F96" s="125"/>
      <c r="G96" s="125"/>
      <c r="H96" s="125"/>
      <c r="I96" s="125"/>
      <c r="J96" s="125"/>
      <c r="K96" s="125"/>
      <c r="L96" s="125"/>
      <c r="M96" s="125"/>
      <c r="N96" s="125"/>
      <c r="O96" s="125"/>
      <c r="P96" s="125"/>
      <c r="Q96" s="125"/>
      <c r="R96" s="125"/>
      <c r="S96" s="125"/>
      <c r="T96" s="125"/>
      <c r="U96" s="125"/>
      <c r="V96" s="125"/>
      <c r="W96" s="125"/>
    </row>
    <row r="97" spans="1:23" ht="15.75" customHeight="1" x14ac:dyDescent="0.3">
      <c r="A97" s="125"/>
      <c r="B97" s="464"/>
      <c r="C97" s="125"/>
      <c r="D97" s="125"/>
      <c r="E97" s="125"/>
      <c r="F97" s="125"/>
      <c r="G97" s="125"/>
      <c r="H97" s="125"/>
      <c r="I97" s="125"/>
      <c r="J97" s="125"/>
      <c r="K97" s="125"/>
      <c r="L97" s="125"/>
      <c r="M97" s="125"/>
      <c r="N97" s="125"/>
      <c r="O97" s="125"/>
      <c r="P97" s="125"/>
      <c r="Q97" s="125"/>
      <c r="R97" s="125"/>
      <c r="S97" s="125"/>
      <c r="T97" s="125"/>
      <c r="U97" s="125"/>
      <c r="V97" s="125"/>
      <c r="W97" s="125"/>
    </row>
    <row r="98" spans="1:23" ht="15.75" customHeight="1" x14ac:dyDescent="0.3">
      <c r="A98" s="125"/>
      <c r="B98" s="464"/>
      <c r="C98" s="125"/>
      <c r="D98" s="125"/>
      <c r="E98" s="125"/>
      <c r="F98" s="125"/>
      <c r="G98" s="125"/>
      <c r="H98" s="125"/>
      <c r="I98" s="125"/>
      <c r="J98" s="125"/>
      <c r="K98" s="125"/>
      <c r="L98" s="125"/>
      <c r="M98" s="125"/>
      <c r="N98" s="125"/>
      <c r="O98" s="125"/>
      <c r="P98" s="125"/>
      <c r="Q98" s="125"/>
      <c r="R98" s="125"/>
      <c r="S98" s="125"/>
      <c r="T98" s="125"/>
      <c r="U98" s="125"/>
      <c r="V98" s="125"/>
      <c r="W98" s="125"/>
    </row>
    <row r="99" spans="1:23" ht="15.75" customHeight="1" x14ac:dyDescent="0.3">
      <c r="A99" s="125"/>
      <c r="B99" s="464"/>
      <c r="C99" s="125"/>
      <c r="D99" s="125"/>
      <c r="E99" s="125"/>
      <c r="F99" s="125"/>
      <c r="G99" s="125"/>
      <c r="H99" s="125"/>
      <c r="I99" s="125"/>
      <c r="J99" s="125"/>
      <c r="K99" s="125"/>
      <c r="L99" s="125"/>
      <c r="M99" s="125"/>
      <c r="N99" s="125"/>
      <c r="O99" s="125"/>
      <c r="P99" s="125"/>
      <c r="Q99" s="125"/>
      <c r="R99" s="125"/>
      <c r="S99" s="125"/>
      <c r="T99" s="125"/>
      <c r="U99" s="125"/>
      <c r="V99" s="125"/>
      <c r="W99" s="125"/>
    </row>
    <row r="100" spans="1:23" ht="15.75" customHeight="1" x14ac:dyDescent="0.3">
      <c r="A100" s="125"/>
      <c r="B100" s="464"/>
      <c r="C100" s="125"/>
      <c r="D100" s="125"/>
      <c r="E100" s="125"/>
      <c r="F100" s="125"/>
      <c r="G100" s="125"/>
      <c r="H100" s="125"/>
      <c r="I100" s="125"/>
      <c r="J100" s="125"/>
      <c r="K100" s="125"/>
      <c r="L100" s="125"/>
      <c r="M100" s="125"/>
      <c r="N100" s="125"/>
      <c r="O100" s="125"/>
      <c r="P100" s="125"/>
      <c r="Q100" s="125"/>
      <c r="R100" s="125"/>
      <c r="S100" s="125"/>
      <c r="T100" s="125"/>
      <c r="U100" s="125"/>
      <c r="V100" s="125"/>
      <c r="W100" s="125"/>
    </row>
    <row r="101" spans="1:23" ht="15.75" customHeight="1" x14ac:dyDescent="0.3">
      <c r="A101" s="125"/>
      <c r="B101" s="464"/>
      <c r="C101" s="125"/>
      <c r="D101" s="125"/>
      <c r="E101" s="125"/>
      <c r="F101" s="125"/>
      <c r="G101" s="125"/>
      <c r="H101" s="125"/>
      <c r="I101" s="125"/>
      <c r="J101" s="125"/>
      <c r="K101" s="125"/>
      <c r="L101" s="125"/>
      <c r="M101" s="125"/>
      <c r="N101" s="125"/>
      <c r="O101" s="125"/>
      <c r="P101" s="125"/>
      <c r="Q101" s="125"/>
      <c r="R101" s="125"/>
      <c r="S101" s="125"/>
      <c r="T101" s="125"/>
      <c r="U101" s="125"/>
      <c r="V101" s="125"/>
      <c r="W101" s="125"/>
    </row>
    <row r="102" spans="1:23" ht="15.75" customHeight="1" x14ac:dyDescent="0.3">
      <c r="A102" s="125"/>
      <c r="B102" s="464"/>
      <c r="C102" s="125"/>
      <c r="D102" s="125"/>
      <c r="E102" s="125"/>
      <c r="F102" s="125"/>
      <c r="G102" s="125"/>
      <c r="H102" s="125"/>
      <c r="I102" s="125"/>
      <c r="J102" s="125"/>
      <c r="K102" s="125"/>
      <c r="L102" s="125"/>
      <c r="M102" s="125"/>
      <c r="N102" s="125"/>
      <c r="O102" s="125"/>
      <c r="P102" s="125"/>
      <c r="Q102" s="125"/>
      <c r="R102" s="125"/>
      <c r="S102" s="125"/>
      <c r="T102" s="125"/>
      <c r="U102" s="125"/>
      <c r="V102" s="125"/>
      <c r="W102" s="125"/>
    </row>
    <row r="103" spans="1:23" ht="15.75" customHeight="1" x14ac:dyDescent="0.3">
      <c r="A103" s="125"/>
      <c r="B103" s="464"/>
      <c r="C103" s="125"/>
      <c r="D103" s="125"/>
      <c r="E103" s="125"/>
      <c r="F103" s="125"/>
      <c r="G103" s="125"/>
      <c r="H103" s="125"/>
      <c r="I103" s="125"/>
      <c r="J103" s="125"/>
      <c r="K103" s="125"/>
      <c r="L103" s="125"/>
      <c r="M103" s="125"/>
      <c r="N103" s="125"/>
      <c r="O103" s="125"/>
      <c r="P103" s="125"/>
      <c r="Q103" s="125"/>
      <c r="R103" s="125"/>
      <c r="S103" s="125"/>
      <c r="T103" s="125"/>
      <c r="U103" s="125"/>
      <c r="V103" s="125"/>
      <c r="W103" s="125"/>
    </row>
    <row r="104" spans="1:23" ht="15.75" customHeight="1" x14ac:dyDescent="0.3">
      <c r="A104" s="125"/>
      <c r="B104" s="464"/>
      <c r="C104" s="125"/>
      <c r="D104" s="125"/>
      <c r="E104" s="125"/>
      <c r="F104" s="125"/>
      <c r="G104" s="125"/>
      <c r="H104" s="125"/>
      <c r="I104" s="125"/>
      <c r="J104" s="125"/>
      <c r="K104" s="125"/>
      <c r="L104" s="125"/>
      <c r="M104" s="125"/>
      <c r="N104" s="125"/>
      <c r="O104" s="125"/>
      <c r="P104" s="125"/>
      <c r="Q104" s="125"/>
      <c r="R104" s="125"/>
      <c r="S104" s="125"/>
      <c r="T104" s="125"/>
      <c r="U104" s="125"/>
      <c r="V104" s="125"/>
      <c r="W104" s="125"/>
    </row>
    <row r="105" spans="1:23" ht="15.75" customHeight="1" x14ac:dyDescent="0.3">
      <c r="A105" s="125"/>
      <c r="B105" s="464"/>
      <c r="C105" s="125"/>
      <c r="D105" s="125"/>
      <c r="E105" s="125"/>
      <c r="F105" s="125"/>
      <c r="G105" s="125"/>
      <c r="H105" s="125"/>
      <c r="I105" s="125"/>
      <c r="J105" s="125"/>
      <c r="K105" s="125"/>
      <c r="L105" s="125"/>
      <c r="M105" s="125"/>
      <c r="N105" s="125"/>
      <c r="O105" s="125"/>
      <c r="P105" s="125"/>
      <c r="Q105" s="125"/>
      <c r="R105" s="125"/>
      <c r="S105" s="125"/>
      <c r="T105" s="125"/>
      <c r="U105" s="125"/>
      <c r="V105" s="125"/>
      <c r="W105" s="125"/>
    </row>
    <row r="106" spans="1:23" ht="15.75" customHeight="1" x14ac:dyDescent="0.3">
      <c r="A106" s="125"/>
      <c r="B106" s="464"/>
      <c r="C106" s="125"/>
      <c r="D106" s="125"/>
      <c r="E106" s="125"/>
      <c r="F106" s="125"/>
      <c r="G106" s="125"/>
      <c r="H106" s="125"/>
      <c r="I106" s="125"/>
      <c r="J106" s="125"/>
      <c r="K106" s="125"/>
      <c r="L106" s="125"/>
      <c r="M106" s="125"/>
      <c r="N106" s="125"/>
      <c r="O106" s="125"/>
      <c r="P106" s="125"/>
      <c r="Q106" s="125"/>
      <c r="R106" s="125"/>
      <c r="S106" s="125"/>
      <c r="T106" s="125"/>
      <c r="U106" s="125"/>
      <c r="V106" s="125"/>
      <c r="W106" s="125"/>
    </row>
    <row r="107" spans="1:23" ht="15.75" customHeight="1" x14ac:dyDescent="0.3">
      <c r="A107" s="125"/>
      <c r="B107" s="464"/>
      <c r="C107" s="125"/>
      <c r="D107" s="125"/>
      <c r="E107" s="125"/>
      <c r="F107" s="125"/>
      <c r="G107" s="125"/>
      <c r="H107" s="125"/>
      <c r="I107" s="125"/>
      <c r="J107" s="125"/>
      <c r="K107" s="125"/>
      <c r="L107" s="125"/>
      <c r="M107" s="125"/>
      <c r="N107" s="125"/>
      <c r="O107" s="125"/>
      <c r="P107" s="125"/>
      <c r="Q107" s="125"/>
      <c r="R107" s="125"/>
      <c r="S107" s="125"/>
      <c r="T107" s="125"/>
      <c r="U107" s="125"/>
      <c r="V107" s="125"/>
      <c r="W107" s="125"/>
    </row>
    <row r="108" spans="1:23" ht="15.75" customHeight="1" x14ac:dyDescent="0.3">
      <c r="A108" s="125"/>
      <c r="B108" s="464"/>
      <c r="C108" s="125"/>
      <c r="D108" s="125"/>
      <c r="E108" s="125"/>
      <c r="F108" s="125"/>
      <c r="G108" s="125"/>
      <c r="H108" s="125"/>
      <c r="I108" s="125"/>
      <c r="J108" s="125"/>
      <c r="K108" s="125"/>
      <c r="L108" s="125"/>
      <c r="M108" s="125"/>
      <c r="N108" s="125"/>
      <c r="O108" s="125"/>
      <c r="P108" s="125"/>
      <c r="Q108" s="125"/>
      <c r="R108" s="125"/>
      <c r="S108" s="125"/>
      <c r="T108" s="125"/>
      <c r="U108" s="125"/>
      <c r="V108" s="125"/>
      <c r="W108" s="125"/>
    </row>
    <row r="109" spans="1:23" ht="15.75" customHeight="1" x14ac:dyDescent="0.3">
      <c r="A109" s="125"/>
      <c r="B109" s="464"/>
      <c r="C109" s="125"/>
      <c r="D109" s="125"/>
      <c r="E109" s="125"/>
      <c r="F109" s="125"/>
      <c r="G109" s="125"/>
      <c r="H109" s="125"/>
      <c r="I109" s="125"/>
      <c r="J109" s="125"/>
      <c r="K109" s="125"/>
      <c r="L109" s="125"/>
      <c r="M109" s="125"/>
      <c r="N109" s="125"/>
      <c r="O109" s="125"/>
      <c r="P109" s="125"/>
      <c r="Q109" s="125"/>
      <c r="R109" s="125"/>
      <c r="S109" s="125"/>
      <c r="T109" s="125"/>
      <c r="U109" s="125"/>
      <c r="V109" s="125"/>
      <c r="W109" s="125"/>
    </row>
    <row r="110" spans="1:23" ht="15.75" customHeight="1" x14ac:dyDescent="0.3">
      <c r="A110" s="125"/>
      <c r="B110" s="464"/>
      <c r="C110" s="125"/>
      <c r="D110" s="125"/>
      <c r="E110" s="125"/>
      <c r="F110" s="125"/>
      <c r="G110" s="125"/>
      <c r="H110" s="125"/>
      <c r="I110" s="125"/>
      <c r="J110" s="125"/>
      <c r="K110" s="125"/>
      <c r="L110" s="125"/>
      <c r="M110" s="125"/>
      <c r="N110" s="125"/>
      <c r="O110" s="125"/>
      <c r="P110" s="125"/>
      <c r="Q110" s="125"/>
      <c r="R110" s="125"/>
      <c r="S110" s="125"/>
      <c r="T110" s="125"/>
      <c r="U110" s="125"/>
      <c r="V110" s="125"/>
      <c r="W110" s="125"/>
    </row>
    <row r="111" spans="1:23" ht="15.75" customHeight="1" x14ac:dyDescent="0.3">
      <c r="A111" s="125"/>
      <c r="B111" s="464"/>
      <c r="C111" s="125"/>
      <c r="D111" s="125"/>
      <c r="E111" s="125"/>
      <c r="F111" s="125"/>
      <c r="G111" s="125"/>
      <c r="H111" s="125"/>
      <c r="I111" s="125"/>
      <c r="J111" s="125"/>
      <c r="K111" s="125"/>
      <c r="L111" s="125"/>
      <c r="M111" s="125"/>
      <c r="N111" s="125"/>
      <c r="O111" s="125"/>
      <c r="P111" s="125"/>
      <c r="Q111" s="125"/>
      <c r="R111" s="125"/>
      <c r="S111" s="125"/>
      <c r="T111" s="125"/>
      <c r="U111" s="125"/>
      <c r="V111" s="125"/>
      <c r="W111" s="125"/>
    </row>
    <row r="112" spans="1:23" ht="15.75" customHeight="1" x14ac:dyDescent="0.3">
      <c r="A112" s="125"/>
      <c r="B112" s="464"/>
      <c r="C112" s="125"/>
      <c r="D112" s="125"/>
      <c r="E112" s="125"/>
      <c r="F112" s="125"/>
      <c r="G112" s="125"/>
      <c r="H112" s="125"/>
      <c r="I112" s="125"/>
      <c r="J112" s="125"/>
      <c r="K112" s="125"/>
      <c r="L112" s="125"/>
      <c r="M112" s="125"/>
      <c r="N112" s="125"/>
      <c r="O112" s="125"/>
      <c r="P112" s="125"/>
      <c r="Q112" s="125"/>
      <c r="R112" s="125"/>
      <c r="S112" s="125"/>
      <c r="T112" s="125"/>
      <c r="U112" s="125"/>
      <c r="V112" s="125"/>
      <c r="W112" s="125"/>
    </row>
    <row r="113" spans="1:23" ht="15.75" customHeight="1" x14ac:dyDescent="0.3">
      <c r="A113" s="125"/>
      <c r="B113" s="464"/>
      <c r="C113" s="125"/>
      <c r="D113" s="125"/>
      <c r="E113" s="125"/>
      <c r="F113" s="125"/>
      <c r="G113" s="125"/>
      <c r="H113" s="125"/>
      <c r="I113" s="125"/>
      <c r="J113" s="125"/>
      <c r="K113" s="125"/>
      <c r="L113" s="125"/>
      <c r="M113" s="125"/>
      <c r="N113" s="125"/>
      <c r="O113" s="125"/>
      <c r="P113" s="125"/>
      <c r="Q113" s="125"/>
      <c r="R113" s="125"/>
      <c r="S113" s="125"/>
      <c r="T113" s="125"/>
      <c r="U113" s="125"/>
      <c r="V113" s="125"/>
      <c r="W113" s="125"/>
    </row>
    <row r="114" spans="1:23" ht="15.75" customHeight="1" x14ac:dyDescent="0.3">
      <c r="A114" s="125"/>
      <c r="B114" s="464"/>
      <c r="C114" s="125"/>
      <c r="D114" s="125"/>
      <c r="E114" s="125"/>
      <c r="F114" s="125"/>
      <c r="G114" s="125"/>
      <c r="H114" s="125"/>
      <c r="I114" s="125"/>
      <c r="J114" s="125"/>
      <c r="K114" s="125"/>
      <c r="L114" s="125"/>
      <c r="M114" s="125"/>
      <c r="N114" s="125"/>
      <c r="O114" s="125"/>
      <c r="P114" s="125"/>
      <c r="Q114" s="125"/>
      <c r="R114" s="125"/>
      <c r="S114" s="125"/>
      <c r="T114" s="125"/>
      <c r="U114" s="125"/>
      <c r="V114" s="125"/>
      <c r="W114" s="125"/>
    </row>
    <row r="115" spans="1:23" ht="15.75" customHeight="1" x14ac:dyDescent="0.3">
      <c r="A115" s="125"/>
      <c r="B115" s="464"/>
      <c r="C115" s="125"/>
      <c r="D115" s="125"/>
      <c r="E115" s="125"/>
      <c r="F115" s="125"/>
      <c r="G115" s="125"/>
      <c r="H115" s="125"/>
      <c r="I115" s="125"/>
      <c r="J115" s="125"/>
      <c r="K115" s="125"/>
      <c r="L115" s="125"/>
      <c r="M115" s="125"/>
      <c r="N115" s="125"/>
      <c r="O115" s="125"/>
      <c r="P115" s="125"/>
      <c r="Q115" s="125"/>
      <c r="R115" s="125"/>
      <c r="S115" s="125"/>
      <c r="T115" s="125"/>
      <c r="U115" s="125"/>
      <c r="V115" s="125"/>
      <c r="W115" s="125"/>
    </row>
    <row r="116" spans="1:23" ht="15.75" customHeight="1" x14ac:dyDescent="0.3">
      <c r="A116" s="125"/>
      <c r="B116" s="464"/>
      <c r="C116" s="125"/>
      <c r="D116" s="125"/>
      <c r="E116" s="125"/>
      <c r="F116" s="125"/>
      <c r="G116" s="125"/>
      <c r="H116" s="125"/>
      <c r="I116" s="125"/>
      <c r="J116" s="125"/>
      <c r="K116" s="125"/>
      <c r="L116" s="125"/>
      <c r="M116" s="125"/>
      <c r="N116" s="125"/>
      <c r="O116" s="125"/>
      <c r="P116" s="125"/>
      <c r="Q116" s="125"/>
      <c r="R116" s="125"/>
      <c r="S116" s="125"/>
      <c r="T116" s="125"/>
      <c r="U116" s="125"/>
      <c r="V116" s="125"/>
      <c r="W116" s="125"/>
    </row>
    <row r="117" spans="1:23" ht="15.75" customHeight="1" x14ac:dyDescent="0.3">
      <c r="A117" s="125"/>
      <c r="B117" s="464"/>
      <c r="C117" s="125"/>
      <c r="D117" s="125"/>
      <c r="E117" s="125"/>
      <c r="F117" s="125"/>
      <c r="G117" s="125"/>
      <c r="H117" s="125"/>
      <c r="I117" s="125"/>
      <c r="J117" s="125"/>
      <c r="K117" s="125"/>
      <c r="L117" s="125"/>
      <c r="M117" s="125"/>
      <c r="N117" s="125"/>
      <c r="O117" s="125"/>
      <c r="P117" s="125"/>
      <c r="Q117" s="125"/>
      <c r="R117" s="125"/>
      <c r="S117" s="125"/>
      <c r="T117" s="125"/>
      <c r="U117" s="125"/>
      <c r="V117" s="125"/>
      <c r="W117" s="125"/>
    </row>
    <row r="118" spans="1:23" ht="15.75" customHeight="1" x14ac:dyDescent="0.3">
      <c r="A118" s="125"/>
      <c r="B118" s="464"/>
      <c r="C118" s="125"/>
      <c r="D118" s="125"/>
      <c r="E118" s="125"/>
      <c r="F118" s="125"/>
      <c r="G118" s="125"/>
      <c r="H118" s="125"/>
      <c r="I118" s="125"/>
      <c r="J118" s="125"/>
      <c r="K118" s="125"/>
      <c r="L118" s="125"/>
      <c r="M118" s="125"/>
      <c r="N118" s="125"/>
      <c r="O118" s="125"/>
      <c r="P118" s="125"/>
      <c r="Q118" s="125"/>
      <c r="R118" s="125"/>
      <c r="S118" s="125"/>
      <c r="T118" s="125"/>
      <c r="U118" s="125"/>
      <c r="V118" s="125"/>
      <c r="W118" s="125"/>
    </row>
    <row r="119" spans="1:23" ht="15.75" customHeight="1" x14ac:dyDescent="0.3">
      <c r="A119" s="125"/>
      <c r="B119" s="464"/>
      <c r="C119" s="125"/>
      <c r="D119" s="125"/>
      <c r="E119" s="125"/>
      <c r="F119" s="125"/>
      <c r="G119" s="125"/>
      <c r="H119" s="125"/>
      <c r="I119" s="125"/>
      <c r="J119" s="125"/>
      <c r="K119" s="125"/>
      <c r="L119" s="125"/>
      <c r="M119" s="125"/>
      <c r="N119" s="125"/>
      <c r="O119" s="125"/>
      <c r="P119" s="125"/>
      <c r="Q119" s="125"/>
      <c r="R119" s="125"/>
      <c r="S119" s="125"/>
      <c r="T119" s="125"/>
      <c r="U119" s="125"/>
      <c r="V119" s="125"/>
      <c r="W119" s="125"/>
    </row>
    <row r="120" spans="1:23" ht="15.75" customHeight="1" x14ac:dyDescent="0.3">
      <c r="A120" s="125"/>
      <c r="B120" s="464"/>
      <c r="C120" s="125"/>
      <c r="D120" s="125"/>
      <c r="E120" s="125"/>
      <c r="F120" s="125"/>
      <c r="G120" s="125"/>
      <c r="H120" s="125"/>
      <c r="I120" s="125"/>
      <c r="J120" s="125"/>
      <c r="K120" s="125"/>
      <c r="L120" s="125"/>
      <c r="M120" s="125"/>
      <c r="N120" s="125"/>
      <c r="O120" s="125"/>
      <c r="P120" s="125"/>
      <c r="Q120" s="125"/>
      <c r="R120" s="125"/>
      <c r="S120" s="125"/>
      <c r="T120" s="125"/>
      <c r="U120" s="125"/>
      <c r="V120" s="125"/>
      <c r="W120" s="125"/>
    </row>
    <row r="121" spans="1:23" ht="15.75" customHeight="1" x14ac:dyDescent="0.3">
      <c r="A121" s="125"/>
      <c r="B121" s="464"/>
      <c r="C121" s="125"/>
      <c r="D121" s="125"/>
      <c r="E121" s="125"/>
      <c r="F121" s="125"/>
      <c r="G121" s="125"/>
      <c r="H121" s="125"/>
      <c r="I121" s="125"/>
      <c r="J121" s="125"/>
      <c r="K121" s="125"/>
      <c r="L121" s="125"/>
      <c r="M121" s="125"/>
      <c r="N121" s="125"/>
      <c r="O121" s="125"/>
      <c r="P121" s="125"/>
      <c r="Q121" s="125"/>
      <c r="R121" s="125"/>
      <c r="S121" s="125"/>
      <c r="T121" s="125"/>
      <c r="U121" s="125"/>
      <c r="V121" s="125"/>
      <c r="W121" s="125"/>
    </row>
    <row r="122" spans="1:23" ht="15.75" customHeight="1" x14ac:dyDescent="0.3">
      <c r="A122" s="125"/>
      <c r="B122" s="464"/>
      <c r="C122" s="125"/>
      <c r="D122" s="125"/>
      <c r="E122" s="125"/>
      <c r="F122" s="125"/>
      <c r="G122" s="125"/>
      <c r="H122" s="125"/>
      <c r="I122" s="125"/>
      <c r="J122" s="125"/>
      <c r="K122" s="125"/>
      <c r="L122" s="125"/>
      <c r="M122" s="125"/>
      <c r="N122" s="125"/>
      <c r="O122" s="125"/>
      <c r="P122" s="125"/>
      <c r="Q122" s="125"/>
      <c r="R122" s="125"/>
      <c r="S122" s="125"/>
      <c r="T122" s="125"/>
      <c r="U122" s="125"/>
      <c r="V122" s="125"/>
      <c r="W122" s="125"/>
    </row>
    <row r="123" spans="1:23" ht="15.75" customHeight="1" x14ac:dyDescent="0.3">
      <c r="A123" s="125"/>
      <c r="B123" s="464"/>
      <c r="C123" s="125"/>
      <c r="D123" s="125"/>
      <c r="E123" s="125"/>
      <c r="F123" s="125"/>
      <c r="G123" s="125"/>
      <c r="H123" s="125"/>
      <c r="I123" s="125"/>
      <c r="J123" s="125"/>
      <c r="K123" s="125"/>
      <c r="L123" s="125"/>
      <c r="M123" s="125"/>
      <c r="N123" s="125"/>
      <c r="O123" s="125"/>
      <c r="P123" s="125"/>
      <c r="Q123" s="125"/>
      <c r="R123" s="125"/>
      <c r="S123" s="125"/>
      <c r="T123" s="125"/>
      <c r="U123" s="125"/>
      <c r="V123" s="125"/>
      <c r="W123" s="125"/>
    </row>
    <row r="124" spans="1:23" ht="15.75" customHeight="1" x14ac:dyDescent="0.3">
      <c r="A124" s="125"/>
      <c r="B124" s="464"/>
      <c r="C124" s="125"/>
      <c r="D124" s="125"/>
      <c r="E124" s="125"/>
      <c r="F124" s="125"/>
      <c r="G124" s="125"/>
      <c r="H124" s="125"/>
      <c r="I124" s="125"/>
      <c r="J124" s="125"/>
      <c r="K124" s="125"/>
      <c r="L124" s="125"/>
      <c r="M124" s="125"/>
      <c r="N124" s="125"/>
      <c r="O124" s="125"/>
      <c r="P124" s="125"/>
      <c r="Q124" s="125"/>
      <c r="R124" s="125"/>
      <c r="S124" s="125"/>
      <c r="T124" s="125"/>
      <c r="U124" s="125"/>
      <c r="V124" s="125"/>
      <c r="W124" s="125"/>
    </row>
    <row r="125" spans="1:23" ht="15.75" customHeight="1" x14ac:dyDescent="0.3">
      <c r="A125" s="125"/>
      <c r="B125" s="464"/>
      <c r="C125" s="125"/>
      <c r="D125" s="125"/>
      <c r="E125" s="125"/>
      <c r="F125" s="125"/>
      <c r="G125" s="125"/>
      <c r="H125" s="125"/>
      <c r="I125" s="125"/>
      <c r="J125" s="125"/>
      <c r="K125" s="125"/>
      <c r="L125" s="125"/>
      <c r="M125" s="125"/>
      <c r="N125" s="125"/>
      <c r="O125" s="125"/>
      <c r="P125" s="125"/>
      <c r="Q125" s="125"/>
      <c r="R125" s="125"/>
      <c r="S125" s="125"/>
      <c r="T125" s="125"/>
      <c r="U125" s="125"/>
      <c r="V125" s="125"/>
      <c r="W125" s="125"/>
    </row>
    <row r="126" spans="1:23" ht="15.75" customHeight="1" x14ac:dyDescent="0.3">
      <c r="A126" s="125"/>
      <c r="B126" s="464"/>
      <c r="C126" s="125"/>
      <c r="D126" s="125"/>
      <c r="E126" s="125"/>
      <c r="F126" s="125"/>
      <c r="G126" s="125"/>
      <c r="H126" s="125"/>
      <c r="I126" s="125"/>
      <c r="J126" s="125"/>
      <c r="K126" s="125"/>
      <c r="L126" s="125"/>
      <c r="M126" s="125"/>
      <c r="N126" s="125"/>
      <c r="O126" s="125"/>
      <c r="P126" s="125"/>
      <c r="Q126" s="125"/>
      <c r="R126" s="125"/>
      <c r="S126" s="125"/>
      <c r="T126" s="125"/>
      <c r="U126" s="125"/>
      <c r="V126" s="125"/>
      <c r="W126" s="125"/>
    </row>
    <row r="127" spans="1:23" ht="15.75" customHeight="1" x14ac:dyDescent="0.3">
      <c r="A127" s="125"/>
      <c r="B127" s="464"/>
      <c r="C127" s="125"/>
      <c r="D127" s="125"/>
      <c r="E127" s="125"/>
      <c r="F127" s="125"/>
      <c r="G127" s="125"/>
      <c r="H127" s="125"/>
      <c r="I127" s="125"/>
      <c r="J127" s="125"/>
      <c r="K127" s="125"/>
      <c r="L127" s="125"/>
      <c r="M127" s="125"/>
      <c r="N127" s="125"/>
      <c r="O127" s="125"/>
      <c r="P127" s="125"/>
      <c r="Q127" s="125"/>
      <c r="R127" s="125"/>
      <c r="S127" s="125"/>
      <c r="T127" s="125"/>
      <c r="U127" s="125"/>
      <c r="V127" s="125"/>
      <c r="W127" s="125"/>
    </row>
    <row r="128" spans="1:23" ht="15.75" customHeight="1" x14ac:dyDescent="0.3">
      <c r="A128" s="125"/>
      <c r="B128" s="464"/>
      <c r="C128" s="125"/>
      <c r="D128" s="125"/>
      <c r="E128" s="125"/>
      <c r="F128" s="125"/>
      <c r="G128" s="125"/>
      <c r="H128" s="125"/>
      <c r="I128" s="125"/>
      <c r="J128" s="125"/>
      <c r="K128" s="125"/>
      <c r="L128" s="125"/>
      <c r="M128" s="125"/>
      <c r="N128" s="125"/>
      <c r="O128" s="125"/>
      <c r="P128" s="125"/>
      <c r="Q128" s="125"/>
      <c r="R128" s="125"/>
      <c r="S128" s="125"/>
      <c r="T128" s="125"/>
      <c r="U128" s="125"/>
      <c r="V128" s="125"/>
      <c r="W128" s="125"/>
    </row>
    <row r="129" spans="1:23" ht="15.75" customHeight="1" x14ac:dyDescent="0.3">
      <c r="A129" s="125"/>
      <c r="B129" s="464"/>
      <c r="C129" s="125"/>
      <c r="D129" s="125"/>
      <c r="E129" s="125"/>
      <c r="F129" s="125"/>
      <c r="G129" s="125"/>
      <c r="H129" s="125"/>
      <c r="I129" s="125"/>
      <c r="J129" s="125"/>
      <c r="K129" s="125"/>
      <c r="L129" s="125"/>
      <c r="M129" s="125"/>
      <c r="N129" s="125"/>
      <c r="O129" s="125"/>
      <c r="P129" s="125"/>
      <c r="Q129" s="125"/>
      <c r="R129" s="125"/>
      <c r="S129" s="125"/>
      <c r="T129" s="125"/>
      <c r="U129" s="125"/>
      <c r="V129" s="125"/>
      <c r="W129" s="125"/>
    </row>
    <row r="130" spans="1:23" ht="15.75" customHeight="1" x14ac:dyDescent="0.3">
      <c r="A130" s="125"/>
      <c r="B130" s="464"/>
      <c r="C130" s="125"/>
      <c r="D130" s="125"/>
      <c r="E130" s="125"/>
      <c r="F130" s="125"/>
      <c r="G130" s="125"/>
      <c r="H130" s="125"/>
      <c r="I130" s="125"/>
      <c r="J130" s="125"/>
      <c r="K130" s="125"/>
      <c r="L130" s="125"/>
      <c r="M130" s="125"/>
      <c r="N130" s="125"/>
      <c r="O130" s="125"/>
      <c r="P130" s="125"/>
      <c r="Q130" s="125"/>
      <c r="R130" s="125"/>
      <c r="S130" s="125"/>
      <c r="T130" s="125"/>
      <c r="U130" s="125"/>
      <c r="V130" s="125"/>
      <c r="W130" s="125"/>
    </row>
    <row r="131" spans="1:23" ht="15.75" customHeight="1" x14ac:dyDescent="0.3">
      <c r="A131" s="125"/>
      <c r="B131" s="464"/>
      <c r="C131" s="125"/>
      <c r="D131" s="125"/>
      <c r="E131" s="125"/>
      <c r="F131" s="125"/>
      <c r="G131" s="125"/>
      <c r="H131" s="125"/>
      <c r="I131" s="125"/>
      <c r="J131" s="125"/>
      <c r="K131" s="125"/>
      <c r="L131" s="125"/>
      <c r="M131" s="125"/>
      <c r="N131" s="125"/>
      <c r="O131" s="125"/>
      <c r="P131" s="125"/>
      <c r="Q131" s="125"/>
      <c r="R131" s="125"/>
      <c r="S131" s="125"/>
      <c r="T131" s="125"/>
      <c r="U131" s="125"/>
      <c r="V131" s="125"/>
      <c r="W131" s="125"/>
    </row>
    <row r="132" spans="1:23" ht="15.75" customHeight="1" x14ac:dyDescent="0.3">
      <c r="A132" s="125"/>
      <c r="B132" s="464"/>
      <c r="C132" s="125"/>
      <c r="D132" s="125"/>
      <c r="E132" s="125"/>
      <c r="F132" s="125"/>
      <c r="G132" s="125"/>
      <c r="H132" s="125"/>
      <c r="I132" s="125"/>
      <c r="J132" s="125"/>
      <c r="K132" s="125"/>
      <c r="L132" s="125"/>
      <c r="M132" s="125"/>
      <c r="N132" s="125"/>
      <c r="O132" s="125"/>
      <c r="P132" s="125"/>
      <c r="Q132" s="125"/>
      <c r="R132" s="125"/>
      <c r="S132" s="125"/>
      <c r="T132" s="125"/>
      <c r="U132" s="125"/>
      <c r="V132" s="125"/>
      <c r="W132" s="125"/>
    </row>
    <row r="133" spans="1:23" ht="15.75" customHeight="1" x14ac:dyDescent="0.3">
      <c r="A133" s="125"/>
      <c r="B133" s="464"/>
      <c r="C133" s="125"/>
      <c r="D133" s="125"/>
      <c r="E133" s="125"/>
      <c r="F133" s="125"/>
      <c r="G133" s="125"/>
      <c r="H133" s="125"/>
      <c r="I133" s="125"/>
      <c r="J133" s="125"/>
      <c r="K133" s="125"/>
      <c r="L133" s="125"/>
      <c r="M133" s="125"/>
      <c r="N133" s="125"/>
      <c r="O133" s="125"/>
      <c r="P133" s="125"/>
      <c r="Q133" s="125"/>
      <c r="R133" s="125"/>
      <c r="S133" s="125"/>
      <c r="T133" s="125"/>
      <c r="U133" s="125"/>
      <c r="V133" s="125"/>
      <c r="W133" s="125"/>
    </row>
    <row r="134" spans="1:23" ht="15.75" customHeight="1" x14ac:dyDescent="0.3">
      <c r="A134" s="125"/>
      <c r="B134" s="464"/>
      <c r="C134" s="125"/>
      <c r="D134" s="125"/>
      <c r="E134" s="125"/>
      <c r="F134" s="125"/>
      <c r="G134" s="125"/>
      <c r="H134" s="125"/>
      <c r="I134" s="125"/>
      <c r="J134" s="125"/>
      <c r="K134" s="125"/>
      <c r="L134" s="125"/>
      <c r="M134" s="125"/>
      <c r="N134" s="125"/>
      <c r="O134" s="125"/>
      <c r="P134" s="125"/>
      <c r="Q134" s="125"/>
      <c r="R134" s="125"/>
      <c r="S134" s="125"/>
      <c r="T134" s="125"/>
      <c r="U134" s="125"/>
      <c r="V134" s="125"/>
      <c r="W134" s="125"/>
    </row>
    <row r="135" spans="1:23" ht="15.75" customHeight="1" x14ac:dyDescent="0.3">
      <c r="A135" s="125"/>
      <c r="B135" s="464"/>
      <c r="C135" s="125"/>
      <c r="D135" s="125"/>
      <c r="E135" s="125"/>
      <c r="F135" s="125"/>
      <c r="G135" s="125"/>
      <c r="H135" s="125"/>
      <c r="I135" s="125"/>
      <c r="J135" s="125"/>
      <c r="K135" s="125"/>
      <c r="L135" s="125"/>
      <c r="M135" s="125"/>
      <c r="N135" s="125"/>
      <c r="O135" s="125"/>
      <c r="P135" s="125"/>
      <c r="Q135" s="125"/>
      <c r="R135" s="125"/>
      <c r="S135" s="125"/>
      <c r="T135" s="125"/>
      <c r="U135" s="125"/>
      <c r="V135" s="125"/>
      <c r="W135" s="125"/>
    </row>
    <row r="136" spans="1:23" ht="15.75" customHeight="1" x14ac:dyDescent="0.3">
      <c r="A136" s="125"/>
      <c r="B136" s="464"/>
      <c r="C136" s="125"/>
      <c r="D136" s="125"/>
      <c r="E136" s="125"/>
      <c r="F136" s="125"/>
      <c r="G136" s="125"/>
      <c r="H136" s="125"/>
      <c r="I136" s="125"/>
      <c r="J136" s="125"/>
      <c r="K136" s="125"/>
      <c r="L136" s="125"/>
      <c r="M136" s="125"/>
      <c r="N136" s="125"/>
      <c r="O136" s="125"/>
      <c r="P136" s="125"/>
      <c r="Q136" s="125"/>
      <c r="R136" s="125"/>
      <c r="S136" s="125"/>
      <c r="T136" s="125"/>
      <c r="U136" s="125"/>
      <c r="V136" s="125"/>
      <c r="W136" s="125"/>
    </row>
    <row r="137" spans="1:23" ht="15.75" customHeight="1" x14ac:dyDescent="0.3">
      <c r="A137" s="125"/>
      <c r="B137" s="464"/>
      <c r="C137" s="125"/>
      <c r="D137" s="125"/>
      <c r="E137" s="125"/>
      <c r="F137" s="125"/>
      <c r="G137" s="125"/>
      <c r="H137" s="125"/>
      <c r="I137" s="125"/>
      <c r="J137" s="125"/>
      <c r="K137" s="125"/>
      <c r="L137" s="125"/>
      <c r="M137" s="125"/>
      <c r="N137" s="125"/>
      <c r="O137" s="125"/>
      <c r="P137" s="125"/>
      <c r="Q137" s="125"/>
      <c r="R137" s="125"/>
      <c r="S137" s="125"/>
      <c r="T137" s="125"/>
      <c r="U137" s="125"/>
      <c r="V137" s="125"/>
      <c r="W137" s="125"/>
    </row>
    <row r="138" spans="1:23" ht="15.75" customHeight="1" x14ac:dyDescent="0.3">
      <c r="A138" s="125"/>
      <c r="B138" s="464"/>
      <c r="C138" s="125"/>
      <c r="D138" s="125"/>
      <c r="E138" s="125"/>
      <c r="F138" s="125"/>
      <c r="G138" s="125"/>
      <c r="H138" s="125"/>
      <c r="I138" s="125"/>
      <c r="J138" s="125"/>
      <c r="K138" s="125"/>
      <c r="L138" s="125"/>
      <c r="M138" s="125"/>
      <c r="N138" s="125"/>
      <c r="O138" s="125"/>
      <c r="P138" s="125"/>
      <c r="Q138" s="125"/>
      <c r="R138" s="125"/>
      <c r="S138" s="125"/>
      <c r="T138" s="125"/>
      <c r="U138" s="125"/>
      <c r="V138" s="125"/>
      <c r="W138" s="125"/>
    </row>
    <row r="139" spans="1:23" ht="15.75" customHeight="1" x14ac:dyDescent="0.3">
      <c r="A139" s="125"/>
      <c r="B139" s="464"/>
      <c r="C139" s="125"/>
      <c r="D139" s="125"/>
      <c r="E139" s="125"/>
      <c r="F139" s="125"/>
      <c r="G139" s="125"/>
      <c r="H139" s="125"/>
      <c r="I139" s="125"/>
      <c r="J139" s="125"/>
      <c r="K139" s="125"/>
      <c r="L139" s="125"/>
      <c r="M139" s="125"/>
      <c r="N139" s="125"/>
      <c r="O139" s="125"/>
      <c r="P139" s="125"/>
      <c r="Q139" s="125"/>
      <c r="R139" s="125"/>
      <c r="S139" s="125"/>
      <c r="T139" s="125"/>
      <c r="U139" s="125"/>
      <c r="V139" s="125"/>
      <c r="W139" s="125"/>
    </row>
    <row r="140" spans="1:23" ht="15.75" customHeight="1" x14ac:dyDescent="0.3">
      <c r="A140" s="125"/>
      <c r="B140" s="464"/>
      <c r="C140" s="125"/>
      <c r="D140" s="125"/>
      <c r="E140" s="125"/>
      <c r="F140" s="125"/>
      <c r="G140" s="125"/>
      <c r="H140" s="125"/>
      <c r="I140" s="125"/>
      <c r="J140" s="125"/>
      <c r="K140" s="125"/>
      <c r="L140" s="125"/>
      <c r="M140" s="125"/>
      <c r="N140" s="125"/>
      <c r="O140" s="125"/>
      <c r="P140" s="125"/>
      <c r="Q140" s="125"/>
      <c r="R140" s="125"/>
      <c r="S140" s="125"/>
      <c r="T140" s="125"/>
      <c r="U140" s="125"/>
      <c r="V140" s="125"/>
      <c r="W140" s="125"/>
    </row>
    <row r="141" spans="1:23" ht="15.75" customHeight="1" x14ac:dyDescent="0.3">
      <c r="A141" s="125"/>
      <c r="B141" s="464"/>
      <c r="C141" s="125"/>
      <c r="D141" s="125"/>
      <c r="E141" s="125"/>
      <c r="F141" s="125"/>
      <c r="G141" s="125"/>
      <c r="H141" s="125"/>
      <c r="I141" s="125"/>
      <c r="J141" s="125"/>
      <c r="K141" s="125"/>
      <c r="L141" s="125"/>
      <c r="M141" s="125"/>
      <c r="N141" s="125"/>
      <c r="O141" s="125"/>
      <c r="P141" s="125"/>
      <c r="Q141" s="125"/>
      <c r="R141" s="125"/>
      <c r="S141" s="125"/>
      <c r="T141" s="125"/>
      <c r="U141" s="125"/>
      <c r="V141" s="125"/>
      <c r="W141" s="125"/>
    </row>
    <row r="142" spans="1:23" ht="15.75" customHeight="1" x14ac:dyDescent="0.3">
      <c r="A142" s="125"/>
      <c r="B142" s="464"/>
      <c r="C142" s="125"/>
      <c r="D142" s="125"/>
      <c r="E142" s="125"/>
      <c r="F142" s="125"/>
      <c r="G142" s="125"/>
      <c r="H142" s="125"/>
      <c r="I142" s="125"/>
      <c r="J142" s="125"/>
      <c r="K142" s="125"/>
      <c r="L142" s="125"/>
      <c r="M142" s="125"/>
      <c r="N142" s="125"/>
      <c r="O142" s="125"/>
      <c r="P142" s="125"/>
      <c r="Q142" s="125"/>
      <c r="R142" s="125"/>
      <c r="S142" s="125"/>
      <c r="T142" s="125"/>
      <c r="U142" s="125"/>
      <c r="V142" s="125"/>
      <c r="W142" s="125"/>
    </row>
    <row r="143" spans="1:23" ht="15.75" customHeight="1" x14ac:dyDescent="0.3">
      <c r="A143" s="125"/>
      <c r="B143" s="464"/>
      <c r="C143" s="125"/>
      <c r="D143" s="125"/>
      <c r="E143" s="125"/>
      <c r="F143" s="125"/>
      <c r="G143" s="125"/>
      <c r="H143" s="125"/>
      <c r="I143" s="125"/>
      <c r="J143" s="125"/>
      <c r="K143" s="125"/>
      <c r="L143" s="125"/>
      <c r="M143" s="125"/>
      <c r="N143" s="125"/>
      <c r="O143" s="125"/>
      <c r="P143" s="125"/>
      <c r="Q143" s="125"/>
      <c r="R143" s="125"/>
      <c r="S143" s="125"/>
      <c r="T143" s="125"/>
      <c r="U143" s="125"/>
      <c r="V143" s="125"/>
      <c r="W143" s="125"/>
    </row>
    <row r="144" spans="1:23" ht="15.75" customHeight="1" x14ac:dyDescent="0.3">
      <c r="A144" s="125"/>
      <c r="B144" s="464"/>
      <c r="C144" s="125"/>
      <c r="D144" s="125"/>
      <c r="E144" s="125"/>
      <c r="F144" s="125"/>
      <c r="G144" s="125"/>
      <c r="H144" s="125"/>
      <c r="I144" s="125"/>
      <c r="J144" s="125"/>
      <c r="K144" s="125"/>
      <c r="L144" s="125"/>
      <c r="M144" s="125"/>
      <c r="N144" s="125"/>
      <c r="O144" s="125"/>
      <c r="P144" s="125"/>
      <c r="Q144" s="125"/>
      <c r="R144" s="125"/>
      <c r="S144" s="125"/>
      <c r="T144" s="125"/>
      <c r="U144" s="125"/>
      <c r="V144" s="125"/>
      <c r="W144" s="125"/>
    </row>
    <row r="145" spans="1:23" ht="15.75" customHeight="1" x14ac:dyDescent="0.3">
      <c r="A145" s="125"/>
      <c r="B145" s="464"/>
      <c r="C145" s="125"/>
      <c r="D145" s="125"/>
      <c r="E145" s="125"/>
      <c r="F145" s="125"/>
      <c r="G145" s="125"/>
      <c r="H145" s="125"/>
      <c r="I145" s="125"/>
      <c r="J145" s="125"/>
      <c r="K145" s="125"/>
      <c r="L145" s="125"/>
      <c r="M145" s="125"/>
      <c r="N145" s="125"/>
      <c r="O145" s="125"/>
      <c r="P145" s="125"/>
      <c r="Q145" s="125"/>
      <c r="R145" s="125"/>
      <c r="S145" s="125"/>
      <c r="T145" s="125"/>
      <c r="U145" s="125"/>
      <c r="V145" s="125"/>
      <c r="W145" s="125"/>
    </row>
    <row r="146" spans="1:23" ht="15.75" customHeight="1" x14ac:dyDescent="0.3">
      <c r="A146" s="125"/>
      <c r="B146" s="464"/>
      <c r="C146" s="125"/>
      <c r="D146" s="125"/>
      <c r="E146" s="125"/>
      <c r="F146" s="125"/>
      <c r="G146" s="125"/>
      <c r="H146" s="125"/>
      <c r="I146" s="125"/>
      <c r="J146" s="125"/>
      <c r="K146" s="125"/>
      <c r="L146" s="125"/>
      <c r="M146" s="125"/>
      <c r="N146" s="125"/>
      <c r="O146" s="125"/>
      <c r="P146" s="125"/>
      <c r="Q146" s="125"/>
      <c r="R146" s="125"/>
      <c r="S146" s="125"/>
      <c r="T146" s="125"/>
      <c r="U146" s="125"/>
      <c r="V146" s="125"/>
      <c r="W146" s="125"/>
    </row>
    <row r="147" spans="1:23" ht="15.75" customHeight="1" x14ac:dyDescent="0.3">
      <c r="A147" s="125"/>
      <c r="B147" s="464"/>
      <c r="C147" s="125"/>
      <c r="D147" s="125"/>
      <c r="E147" s="125"/>
      <c r="F147" s="125"/>
      <c r="G147" s="125"/>
      <c r="H147" s="125"/>
      <c r="I147" s="125"/>
      <c r="J147" s="125"/>
      <c r="K147" s="125"/>
      <c r="L147" s="125"/>
      <c r="M147" s="125"/>
      <c r="N147" s="125"/>
      <c r="O147" s="125"/>
      <c r="P147" s="125"/>
      <c r="Q147" s="125"/>
      <c r="R147" s="125"/>
      <c r="S147" s="125"/>
      <c r="T147" s="125"/>
      <c r="U147" s="125"/>
      <c r="V147" s="125"/>
      <c r="W147" s="125"/>
    </row>
    <row r="148" spans="1:23" ht="15.75" customHeight="1" x14ac:dyDescent="0.3">
      <c r="A148" s="125"/>
      <c r="B148" s="464"/>
      <c r="C148" s="125"/>
      <c r="D148" s="125"/>
      <c r="E148" s="125"/>
      <c r="F148" s="125"/>
      <c r="G148" s="125"/>
      <c r="H148" s="125"/>
      <c r="I148" s="125"/>
      <c r="J148" s="125"/>
      <c r="K148" s="125"/>
      <c r="L148" s="125"/>
      <c r="M148" s="125"/>
      <c r="N148" s="125"/>
      <c r="O148" s="125"/>
      <c r="P148" s="125"/>
      <c r="Q148" s="125"/>
      <c r="R148" s="125"/>
      <c r="S148" s="125"/>
      <c r="T148" s="125"/>
      <c r="U148" s="125"/>
      <c r="V148" s="125"/>
      <c r="W148" s="125"/>
    </row>
    <row r="149" spans="1:23" ht="15.75" customHeight="1" x14ac:dyDescent="0.3">
      <c r="A149" s="125"/>
      <c r="B149" s="464"/>
      <c r="C149" s="125"/>
      <c r="D149" s="125"/>
      <c r="E149" s="125"/>
      <c r="F149" s="125"/>
      <c r="G149" s="125"/>
      <c r="H149" s="125"/>
      <c r="I149" s="125"/>
      <c r="J149" s="125"/>
      <c r="K149" s="125"/>
      <c r="L149" s="125"/>
      <c r="M149" s="125"/>
      <c r="N149" s="125"/>
      <c r="O149" s="125"/>
      <c r="P149" s="125"/>
      <c r="Q149" s="125"/>
      <c r="R149" s="125"/>
      <c r="S149" s="125"/>
      <c r="T149" s="125"/>
      <c r="U149" s="125"/>
      <c r="V149" s="125"/>
      <c r="W149" s="125"/>
    </row>
    <row r="150" spans="1:23" ht="15.75" customHeight="1" x14ac:dyDescent="0.3">
      <c r="A150" s="125"/>
      <c r="B150" s="464"/>
      <c r="C150" s="125"/>
      <c r="D150" s="125"/>
      <c r="E150" s="125"/>
      <c r="F150" s="125"/>
      <c r="G150" s="125"/>
      <c r="H150" s="125"/>
      <c r="I150" s="125"/>
      <c r="J150" s="125"/>
      <c r="K150" s="125"/>
      <c r="L150" s="125"/>
      <c r="M150" s="125"/>
      <c r="N150" s="125"/>
      <c r="O150" s="125"/>
      <c r="P150" s="125"/>
      <c r="Q150" s="125"/>
      <c r="R150" s="125"/>
      <c r="S150" s="125"/>
      <c r="T150" s="125"/>
      <c r="U150" s="125"/>
      <c r="V150" s="125"/>
      <c r="W150" s="125"/>
    </row>
    <row r="151" spans="1:23" ht="15.75" customHeight="1" x14ac:dyDescent="0.3">
      <c r="A151" s="125"/>
      <c r="B151" s="464"/>
      <c r="C151" s="125"/>
      <c r="D151" s="125"/>
      <c r="E151" s="125"/>
      <c r="F151" s="125"/>
      <c r="G151" s="125"/>
      <c r="H151" s="125"/>
      <c r="I151" s="125"/>
      <c r="J151" s="125"/>
      <c r="K151" s="125"/>
      <c r="L151" s="125"/>
      <c r="M151" s="125"/>
      <c r="N151" s="125"/>
      <c r="O151" s="125"/>
      <c r="P151" s="125"/>
      <c r="Q151" s="125"/>
      <c r="R151" s="125"/>
      <c r="S151" s="125"/>
      <c r="T151" s="125"/>
      <c r="U151" s="125"/>
      <c r="V151" s="125"/>
      <c r="W151" s="125"/>
    </row>
    <row r="152" spans="1:23" ht="15.75" customHeight="1" x14ac:dyDescent="0.3">
      <c r="A152" s="125"/>
      <c r="B152" s="464"/>
      <c r="C152" s="125"/>
      <c r="D152" s="125"/>
      <c r="E152" s="125"/>
      <c r="F152" s="125"/>
      <c r="G152" s="125"/>
      <c r="H152" s="125"/>
      <c r="I152" s="125"/>
      <c r="J152" s="125"/>
      <c r="K152" s="125"/>
      <c r="L152" s="125"/>
      <c r="M152" s="125"/>
      <c r="N152" s="125"/>
      <c r="O152" s="125"/>
      <c r="P152" s="125"/>
      <c r="Q152" s="125"/>
      <c r="R152" s="125"/>
      <c r="S152" s="125"/>
      <c r="T152" s="125"/>
      <c r="U152" s="125"/>
      <c r="V152" s="125"/>
      <c r="W152" s="125"/>
    </row>
    <row r="153" spans="1:23" ht="15.75" customHeight="1" x14ac:dyDescent="0.3">
      <c r="A153" s="125"/>
      <c r="B153" s="464"/>
      <c r="C153" s="125"/>
      <c r="D153" s="125"/>
      <c r="E153" s="125"/>
      <c r="F153" s="125"/>
      <c r="G153" s="125"/>
      <c r="H153" s="125"/>
      <c r="I153" s="125"/>
      <c r="J153" s="125"/>
      <c r="K153" s="125"/>
      <c r="L153" s="125"/>
      <c r="M153" s="125"/>
      <c r="N153" s="125"/>
      <c r="O153" s="125"/>
      <c r="P153" s="125"/>
      <c r="Q153" s="125"/>
      <c r="R153" s="125"/>
      <c r="S153" s="125"/>
      <c r="T153" s="125"/>
      <c r="U153" s="125"/>
      <c r="V153" s="125"/>
      <c r="W153" s="125"/>
    </row>
    <row r="154" spans="1:23" ht="15.75" customHeight="1" x14ac:dyDescent="0.3">
      <c r="A154" s="125"/>
      <c r="B154" s="464"/>
      <c r="C154" s="125"/>
      <c r="D154" s="125"/>
      <c r="E154" s="125"/>
      <c r="F154" s="125"/>
      <c r="G154" s="125"/>
      <c r="H154" s="125"/>
      <c r="I154" s="125"/>
      <c r="J154" s="125"/>
      <c r="K154" s="125"/>
      <c r="L154" s="125"/>
      <c r="M154" s="125"/>
      <c r="N154" s="125"/>
      <c r="O154" s="125"/>
      <c r="P154" s="125"/>
      <c r="Q154" s="125"/>
      <c r="R154" s="125"/>
      <c r="S154" s="125"/>
      <c r="T154" s="125"/>
      <c r="U154" s="125"/>
      <c r="V154" s="125"/>
      <c r="W154" s="125"/>
    </row>
    <row r="155" spans="1:23" ht="15.75" customHeight="1" x14ac:dyDescent="0.3">
      <c r="A155" s="125"/>
      <c r="B155" s="464"/>
      <c r="C155" s="125"/>
      <c r="D155" s="125"/>
      <c r="E155" s="125"/>
      <c r="F155" s="125"/>
      <c r="G155" s="125"/>
      <c r="H155" s="125"/>
      <c r="I155" s="125"/>
      <c r="J155" s="125"/>
      <c r="K155" s="125"/>
      <c r="L155" s="125"/>
      <c r="M155" s="125"/>
      <c r="N155" s="125"/>
      <c r="O155" s="125"/>
      <c r="P155" s="125"/>
      <c r="Q155" s="125"/>
      <c r="R155" s="125"/>
      <c r="S155" s="125"/>
      <c r="T155" s="125"/>
      <c r="U155" s="125"/>
      <c r="V155" s="125"/>
      <c r="W155" s="125"/>
    </row>
    <row r="156" spans="1:23" ht="15.75" customHeight="1" x14ac:dyDescent="0.3">
      <c r="A156" s="125"/>
      <c r="B156" s="464"/>
      <c r="C156" s="125"/>
      <c r="D156" s="125"/>
      <c r="E156" s="125"/>
      <c r="F156" s="125"/>
      <c r="G156" s="125"/>
      <c r="H156" s="125"/>
      <c r="I156" s="125"/>
      <c r="J156" s="125"/>
      <c r="K156" s="125"/>
      <c r="L156" s="125"/>
      <c r="M156" s="125"/>
      <c r="N156" s="125"/>
      <c r="O156" s="125"/>
      <c r="P156" s="125"/>
      <c r="Q156" s="125"/>
      <c r="R156" s="125"/>
      <c r="S156" s="125"/>
      <c r="T156" s="125"/>
      <c r="U156" s="125"/>
      <c r="V156" s="125"/>
      <c r="W156" s="125"/>
    </row>
    <row r="157" spans="1:23" ht="15.75" customHeight="1" x14ac:dyDescent="0.3">
      <c r="A157" s="125"/>
      <c r="B157" s="464"/>
      <c r="C157" s="125"/>
      <c r="D157" s="125"/>
      <c r="E157" s="125"/>
      <c r="F157" s="125"/>
      <c r="G157" s="125"/>
      <c r="H157" s="125"/>
      <c r="I157" s="125"/>
      <c r="J157" s="125"/>
      <c r="K157" s="125"/>
      <c r="L157" s="125"/>
      <c r="M157" s="125"/>
      <c r="N157" s="125"/>
      <c r="O157" s="125"/>
      <c r="P157" s="125"/>
      <c r="Q157" s="125"/>
      <c r="R157" s="125"/>
      <c r="S157" s="125"/>
      <c r="T157" s="125"/>
      <c r="U157" s="125"/>
      <c r="V157" s="125"/>
      <c r="W157" s="125"/>
    </row>
    <row r="158" spans="1:23" ht="15.75" customHeight="1" x14ac:dyDescent="0.3">
      <c r="A158" s="125"/>
      <c r="B158" s="464"/>
      <c r="C158" s="125"/>
      <c r="D158" s="125"/>
      <c r="E158" s="125"/>
      <c r="F158" s="125"/>
      <c r="G158" s="125"/>
      <c r="H158" s="125"/>
      <c r="I158" s="125"/>
      <c r="J158" s="125"/>
      <c r="K158" s="125"/>
      <c r="L158" s="125"/>
      <c r="M158" s="125"/>
      <c r="N158" s="125"/>
      <c r="O158" s="125"/>
      <c r="P158" s="125"/>
      <c r="Q158" s="125"/>
      <c r="R158" s="125"/>
      <c r="S158" s="125"/>
      <c r="T158" s="125"/>
      <c r="U158" s="125"/>
      <c r="V158" s="125"/>
      <c r="W158" s="125"/>
    </row>
    <row r="159" spans="1:23" ht="15.75" customHeight="1" x14ac:dyDescent="0.3">
      <c r="A159" s="125"/>
      <c r="B159" s="464"/>
      <c r="C159" s="125"/>
      <c r="D159" s="125"/>
      <c r="E159" s="125"/>
      <c r="F159" s="125"/>
      <c r="G159" s="125"/>
      <c r="H159" s="125"/>
      <c r="I159" s="125"/>
      <c r="J159" s="125"/>
      <c r="K159" s="125"/>
      <c r="L159" s="125"/>
      <c r="M159" s="125"/>
      <c r="N159" s="125"/>
      <c r="O159" s="125"/>
      <c r="P159" s="125"/>
      <c r="Q159" s="125"/>
      <c r="R159" s="125"/>
      <c r="S159" s="125"/>
      <c r="T159" s="125"/>
      <c r="U159" s="125"/>
      <c r="V159" s="125"/>
      <c r="W159" s="125"/>
    </row>
    <row r="160" spans="1:23" ht="15.75" customHeight="1" x14ac:dyDescent="0.3">
      <c r="A160" s="125"/>
      <c r="B160" s="464"/>
      <c r="C160" s="125"/>
      <c r="D160" s="125"/>
      <c r="E160" s="125"/>
      <c r="F160" s="125"/>
      <c r="G160" s="125"/>
      <c r="H160" s="125"/>
      <c r="I160" s="125"/>
      <c r="J160" s="125"/>
      <c r="K160" s="125"/>
      <c r="L160" s="125"/>
      <c r="M160" s="125"/>
      <c r="N160" s="125"/>
      <c r="O160" s="125"/>
      <c r="P160" s="125"/>
      <c r="Q160" s="125"/>
      <c r="R160" s="125"/>
      <c r="S160" s="125"/>
      <c r="T160" s="125"/>
      <c r="U160" s="125"/>
      <c r="V160" s="125"/>
      <c r="W160" s="125"/>
    </row>
    <row r="161" spans="1:23" ht="15.75" customHeight="1" x14ac:dyDescent="0.3">
      <c r="A161" s="125"/>
      <c r="B161" s="464"/>
      <c r="C161" s="125"/>
      <c r="D161" s="125"/>
      <c r="E161" s="125"/>
      <c r="F161" s="125"/>
      <c r="G161" s="125"/>
      <c r="H161" s="125"/>
      <c r="I161" s="125"/>
      <c r="J161" s="125"/>
      <c r="K161" s="125"/>
      <c r="L161" s="125"/>
      <c r="M161" s="125"/>
      <c r="N161" s="125"/>
      <c r="O161" s="125"/>
      <c r="P161" s="125"/>
      <c r="Q161" s="125"/>
      <c r="R161" s="125"/>
      <c r="S161" s="125"/>
      <c r="T161" s="125"/>
      <c r="U161" s="125"/>
      <c r="V161" s="125"/>
      <c r="W161" s="125"/>
    </row>
    <row r="162" spans="1:23" ht="15.75" customHeight="1" x14ac:dyDescent="0.3">
      <c r="A162" s="125"/>
      <c r="B162" s="464"/>
      <c r="C162" s="125"/>
      <c r="D162" s="125"/>
      <c r="E162" s="125"/>
      <c r="F162" s="125"/>
      <c r="G162" s="125"/>
      <c r="H162" s="125"/>
      <c r="I162" s="125"/>
      <c r="J162" s="125"/>
      <c r="K162" s="125"/>
      <c r="L162" s="125"/>
      <c r="M162" s="125"/>
      <c r="N162" s="125"/>
      <c r="O162" s="125"/>
      <c r="P162" s="125"/>
      <c r="Q162" s="125"/>
      <c r="R162" s="125"/>
      <c r="S162" s="125"/>
      <c r="T162" s="125"/>
      <c r="U162" s="125"/>
      <c r="V162" s="125"/>
      <c r="W162" s="125"/>
    </row>
    <row r="163" spans="1:23" ht="15.75" customHeight="1" x14ac:dyDescent="0.3">
      <c r="A163" s="125"/>
      <c r="B163" s="464"/>
      <c r="C163" s="125"/>
      <c r="D163" s="125"/>
      <c r="E163" s="125"/>
      <c r="F163" s="125"/>
      <c r="G163" s="125"/>
      <c r="H163" s="125"/>
      <c r="I163" s="125"/>
      <c r="J163" s="125"/>
      <c r="K163" s="125"/>
      <c r="L163" s="125"/>
      <c r="M163" s="125"/>
      <c r="N163" s="125"/>
      <c r="O163" s="125"/>
      <c r="P163" s="125"/>
      <c r="Q163" s="125"/>
      <c r="R163" s="125"/>
      <c r="S163" s="125"/>
      <c r="T163" s="125"/>
      <c r="U163" s="125"/>
      <c r="V163" s="125"/>
      <c r="W163" s="125"/>
    </row>
    <row r="164" spans="1:23" ht="15.75" customHeight="1" x14ac:dyDescent="0.3">
      <c r="A164" s="125"/>
      <c r="B164" s="464"/>
      <c r="C164" s="125"/>
      <c r="D164" s="125"/>
      <c r="E164" s="125"/>
      <c r="F164" s="125"/>
      <c r="G164" s="125"/>
      <c r="H164" s="125"/>
      <c r="I164" s="125"/>
      <c r="J164" s="125"/>
      <c r="K164" s="125"/>
      <c r="L164" s="125"/>
      <c r="M164" s="125"/>
      <c r="N164" s="125"/>
      <c r="O164" s="125"/>
      <c r="P164" s="125"/>
      <c r="Q164" s="125"/>
      <c r="R164" s="125"/>
      <c r="S164" s="125"/>
      <c r="T164" s="125"/>
      <c r="U164" s="125"/>
      <c r="V164" s="125"/>
      <c r="W164" s="125"/>
    </row>
    <row r="165" spans="1:23" ht="15.75" customHeight="1" x14ac:dyDescent="0.3">
      <c r="A165" s="125"/>
      <c r="B165" s="464"/>
      <c r="C165" s="125"/>
      <c r="D165" s="125"/>
      <c r="E165" s="125"/>
      <c r="F165" s="125"/>
      <c r="G165" s="125"/>
      <c r="H165" s="125"/>
      <c r="I165" s="125"/>
      <c r="J165" s="125"/>
      <c r="K165" s="125"/>
      <c r="L165" s="125"/>
      <c r="M165" s="125"/>
      <c r="N165" s="125"/>
      <c r="O165" s="125"/>
      <c r="P165" s="125"/>
      <c r="Q165" s="125"/>
      <c r="R165" s="125"/>
      <c r="S165" s="125"/>
      <c r="T165" s="125"/>
      <c r="U165" s="125"/>
      <c r="V165" s="125"/>
      <c r="W165" s="125"/>
    </row>
    <row r="166" spans="1:23" ht="15.75" customHeight="1" x14ac:dyDescent="0.3">
      <c r="A166" s="125"/>
      <c r="B166" s="464"/>
      <c r="C166" s="125"/>
      <c r="D166" s="125"/>
      <c r="E166" s="125"/>
      <c r="F166" s="125"/>
      <c r="G166" s="125"/>
      <c r="H166" s="125"/>
      <c r="I166" s="125"/>
      <c r="J166" s="125"/>
      <c r="K166" s="125"/>
      <c r="L166" s="125"/>
      <c r="M166" s="125"/>
      <c r="N166" s="125"/>
      <c r="O166" s="125"/>
      <c r="P166" s="125"/>
      <c r="Q166" s="125"/>
      <c r="R166" s="125"/>
      <c r="S166" s="125"/>
      <c r="T166" s="125"/>
      <c r="U166" s="125"/>
      <c r="V166" s="125"/>
      <c r="W166" s="125"/>
    </row>
    <row r="167" spans="1:23" ht="15.75" customHeight="1" x14ac:dyDescent="0.3">
      <c r="A167" s="125"/>
      <c r="B167" s="464"/>
      <c r="C167" s="125"/>
      <c r="D167" s="125"/>
      <c r="E167" s="125"/>
      <c r="F167" s="125"/>
      <c r="G167" s="125"/>
      <c r="H167" s="125"/>
      <c r="I167" s="125"/>
      <c r="J167" s="125"/>
      <c r="K167" s="125"/>
      <c r="L167" s="125"/>
      <c r="M167" s="125"/>
      <c r="N167" s="125"/>
      <c r="O167" s="125"/>
      <c r="P167" s="125"/>
      <c r="Q167" s="125"/>
      <c r="R167" s="125"/>
      <c r="S167" s="125"/>
      <c r="T167" s="125"/>
      <c r="U167" s="125"/>
      <c r="V167" s="125"/>
      <c r="W167" s="125"/>
    </row>
    <row r="168" spans="1:23" ht="15.75" customHeight="1" x14ac:dyDescent="0.3">
      <c r="A168" s="125"/>
      <c r="B168" s="464"/>
      <c r="C168" s="125"/>
      <c r="D168" s="125"/>
      <c r="E168" s="125"/>
      <c r="F168" s="125"/>
      <c r="G168" s="125"/>
      <c r="H168" s="125"/>
      <c r="I168" s="125"/>
      <c r="J168" s="125"/>
      <c r="K168" s="125"/>
      <c r="L168" s="125"/>
      <c r="M168" s="125"/>
      <c r="N168" s="125"/>
      <c r="O168" s="125"/>
      <c r="P168" s="125"/>
      <c r="Q168" s="125"/>
      <c r="R168" s="125"/>
      <c r="S168" s="125"/>
      <c r="T168" s="125"/>
      <c r="U168" s="125"/>
      <c r="V168" s="125"/>
      <c r="W168" s="125"/>
    </row>
    <row r="169" spans="1:23" ht="15.75" customHeight="1" x14ac:dyDescent="0.3">
      <c r="A169" s="125"/>
      <c r="B169" s="464"/>
      <c r="C169" s="125"/>
      <c r="D169" s="125"/>
      <c r="E169" s="125"/>
      <c r="F169" s="125"/>
      <c r="G169" s="125"/>
      <c r="H169" s="125"/>
      <c r="I169" s="125"/>
      <c r="J169" s="125"/>
      <c r="K169" s="125"/>
      <c r="L169" s="125"/>
      <c r="M169" s="125"/>
      <c r="N169" s="125"/>
      <c r="O169" s="125"/>
      <c r="P169" s="125"/>
      <c r="Q169" s="125"/>
      <c r="R169" s="125"/>
      <c r="S169" s="125"/>
      <c r="T169" s="125"/>
      <c r="U169" s="125"/>
      <c r="V169" s="125"/>
      <c r="W169" s="125"/>
    </row>
    <row r="170" spans="1:23" ht="15.75" customHeight="1" x14ac:dyDescent="0.3">
      <c r="A170" s="125"/>
      <c r="B170" s="464"/>
      <c r="C170" s="125"/>
      <c r="D170" s="125"/>
      <c r="E170" s="125"/>
      <c r="F170" s="125"/>
      <c r="G170" s="125"/>
      <c r="H170" s="125"/>
      <c r="I170" s="125"/>
      <c r="J170" s="125"/>
      <c r="K170" s="125"/>
      <c r="L170" s="125"/>
      <c r="M170" s="125"/>
      <c r="N170" s="125"/>
      <c r="O170" s="125"/>
      <c r="P170" s="125"/>
      <c r="Q170" s="125"/>
      <c r="R170" s="125"/>
      <c r="S170" s="125"/>
      <c r="T170" s="125"/>
      <c r="U170" s="125"/>
      <c r="V170" s="125"/>
      <c r="W170" s="125"/>
    </row>
    <row r="171" spans="1:23" ht="15.75" customHeight="1" x14ac:dyDescent="0.3">
      <c r="A171" s="125"/>
      <c r="B171" s="464"/>
      <c r="C171" s="125"/>
      <c r="D171" s="125"/>
      <c r="E171" s="125"/>
      <c r="F171" s="125"/>
      <c r="G171" s="125"/>
      <c r="H171" s="125"/>
      <c r="I171" s="125"/>
      <c r="J171" s="125"/>
      <c r="K171" s="125"/>
      <c r="L171" s="125"/>
      <c r="M171" s="125"/>
      <c r="N171" s="125"/>
      <c r="O171" s="125"/>
      <c r="P171" s="125"/>
      <c r="Q171" s="125"/>
      <c r="R171" s="125"/>
      <c r="S171" s="125"/>
      <c r="T171" s="125"/>
      <c r="U171" s="125"/>
      <c r="V171" s="125"/>
      <c r="W171" s="125"/>
    </row>
    <row r="172" spans="1:23" ht="15.75" customHeight="1" x14ac:dyDescent="0.3">
      <c r="A172" s="125"/>
      <c r="B172" s="464"/>
      <c r="C172" s="125"/>
      <c r="D172" s="125"/>
      <c r="E172" s="125"/>
      <c r="F172" s="125"/>
      <c r="G172" s="125"/>
      <c r="H172" s="125"/>
      <c r="I172" s="125"/>
      <c r="J172" s="125"/>
      <c r="K172" s="125"/>
      <c r="L172" s="125"/>
      <c r="M172" s="125"/>
      <c r="N172" s="125"/>
      <c r="O172" s="125"/>
      <c r="P172" s="125"/>
      <c r="Q172" s="125"/>
      <c r="R172" s="125"/>
      <c r="S172" s="125"/>
      <c r="T172" s="125"/>
      <c r="U172" s="125"/>
      <c r="V172" s="125"/>
      <c r="W172" s="125"/>
    </row>
    <row r="173" spans="1:23" ht="15.75" customHeight="1" x14ac:dyDescent="0.3">
      <c r="A173" s="125"/>
      <c r="B173" s="464"/>
      <c r="C173" s="125"/>
      <c r="D173" s="125"/>
      <c r="E173" s="125"/>
      <c r="F173" s="125"/>
      <c r="G173" s="125"/>
      <c r="H173" s="125"/>
      <c r="I173" s="125"/>
      <c r="J173" s="125"/>
      <c r="K173" s="125"/>
      <c r="L173" s="125"/>
      <c r="M173" s="125"/>
      <c r="N173" s="125"/>
      <c r="O173" s="125"/>
      <c r="P173" s="125"/>
      <c r="Q173" s="125"/>
      <c r="R173" s="125"/>
      <c r="S173" s="125"/>
      <c r="T173" s="125"/>
      <c r="U173" s="125"/>
      <c r="V173" s="125"/>
      <c r="W173" s="125"/>
    </row>
    <row r="174" spans="1:23" ht="15.75" customHeight="1" x14ac:dyDescent="0.3">
      <c r="A174" s="125"/>
      <c r="B174" s="464"/>
      <c r="C174" s="125"/>
      <c r="D174" s="125"/>
      <c r="E174" s="125"/>
      <c r="F174" s="125"/>
      <c r="G174" s="125"/>
      <c r="H174" s="125"/>
      <c r="I174" s="125"/>
      <c r="J174" s="125"/>
      <c r="K174" s="125"/>
      <c r="L174" s="125"/>
      <c r="M174" s="125"/>
      <c r="N174" s="125"/>
      <c r="O174" s="125"/>
      <c r="P174" s="125"/>
      <c r="Q174" s="125"/>
      <c r="R174" s="125"/>
      <c r="S174" s="125"/>
      <c r="T174" s="125"/>
      <c r="U174" s="125"/>
      <c r="V174" s="125"/>
      <c r="W174" s="125"/>
    </row>
    <row r="175" spans="1:23" ht="15.75" customHeight="1" x14ac:dyDescent="0.3">
      <c r="A175" s="125"/>
      <c r="B175" s="464"/>
      <c r="C175" s="125"/>
      <c r="D175" s="125"/>
      <c r="E175" s="125"/>
      <c r="F175" s="125"/>
      <c r="G175" s="125"/>
      <c r="H175" s="125"/>
      <c r="I175" s="125"/>
      <c r="J175" s="125"/>
      <c r="K175" s="125"/>
      <c r="L175" s="125"/>
      <c r="M175" s="125"/>
      <c r="N175" s="125"/>
      <c r="O175" s="125"/>
      <c r="P175" s="125"/>
      <c r="Q175" s="125"/>
      <c r="R175" s="125"/>
      <c r="S175" s="125"/>
      <c r="T175" s="125"/>
      <c r="U175" s="125"/>
      <c r="V175" s="125"/>
      <c r="W175" s="125"/>
    </row>
    <row r="176" spans="1:23" ht="15.75" customHeight="1" x14ac:dyDescent="0.3">
      <c r="A176" s="125"/>
      <c r="B176" s="464"/>
      <c r="C176" s="125"/>
      <c r="D176" s="125"/>
      <c r="E176" s="125"/>
      <c r="F176" s="125"/>
      <c r="G176" s="125"/>
      <c r="H176" s="125"/>
      <c r="I176" s="125"/>
      <c r="J176" s="125"/>
      <c r="K176" s="125"/>
      <c r="L176" s="125"/>
      <c r="M176" s="125"/>
      <c r="N176" s="125"/>
      <c r="O176" s="125"/>
      <c r="P176" s="125"/>
      <c r="Q176" s="125"/>
      <c r="R176" s="125"/>
      <c r="S176" s="125"/>
      <c r="T176" s="125"/>
      <c r="U176" s="125"/>
      <c r="V176" s="125"/>
      <c r="W176" s="125"/>
    </row>
    <row r="177" spans="1:23" ht="15.75" customHeight="1" x14ac:dyDescent="0.3">
      <c r="A177" s="125"/>
      <c r="B177" s="464"/>
      <c r="C177" s="125"/>
      <c r="D177" s="125"/>
      <c r="E177" s="125"/>
      <c r="F177" s="125"/>
      <c r="G177" s="125"/>
      <c r="H177" s="125"/>
      <c r="I177" s="125"/>
      <c r="J177" s="125"/>
      <c r="K177" s="125"/>
      <c r="L177" s="125"/>
      <c r="M177" s="125"/>
      <c r="N177" s="125"/>
      <c r="O177" s="125"/>
      <c r="P177" s="125"/>
      <c r="Q177" s="125"/>
      <c r="R177" s="125"/>
      <c r="S177" s="125"/>
      <c r="T177" s="125"/>
      <c r="U177" s="125"/>
      <c r="V177" s="125"/>
      <c r="W177" s="125"/>
    </row>
    <row r="178" spans="1:23" ht="15.75" customHeight="1" x14ac:dyDescent="0.3">
      <c r="A178" s="125"/>
      <c r="B178" s="464"/>
      <c r="C178" s="125"/>
      <c r="D178" s="125"/>
      <c r="E178" s="125"/>
      <c r="F178" s="125"/>
      <c r="G178" s="125"/>
      <c r="H178" s="125"/>
      <c r="I178" s="125"/>
      <c r="J178" s="125"/>
      <c r="K178" s="125"/>
      <c r="L178" s="125"/>
      <c r="M178" s="125"/>
      <c r="N178" s="125"/>
      <c r="O178" s="125"/>
      <c r="P178" s="125"/>
      <c r="Q178" s="125"/>
      <c r="R178" s="125"/>
      <c r="S178" s="125"/>
      <c r="T178" s="125"/>
      <c r="U178" s="125"/>
      <c r="V178" s="125"/>
      <c r="W178" s="125"/>
    </row>
    <row r="179" spans="1:23" ht="15.75" customHeight="1" x14ac:dyDescent="0.3">
      <c r="A179" s="125"/>
      <c r="B179" s="464"/>
      <c r="C179" s="125"/>
      <c r="D179" s="125"/>
      <c r="E179" s="125"/>
      <c r="F179" s="125"/>
      <c r="G179" s="125"/>
      <c r="H179" s="125"/>
      <c r="I179" s="125"/>
      <c r="J179" s="125"/>
      <c r="K179" s="125"/>
      <c r="L179" s="125"/>
      <c r="M179" s="125"/>
      <c r="N179" s="125"/>
      <c r="O179" s="125"/>
      <c r="P179" s="125"/>
      <c r="Q179" s="125"/>
      <c r="R179" s="125"/>
      <c r="S179" s="125"/>
      <c r="T179" s="125"/>
      <c r="U179" s="125"/>
      <c r="V179" s="125"/>
      <c r="W179" s="125"/>
    </row>
    <row r="180" spans="1:23" ht="15.75" customHeight="1" x14ac:dyDescent="0.3">
      <c r="A180" s="125"/>
      <c r="B180" s="464"/>
      <c r="C180" s="125"/>
      <c r="D180" s="125"/>
      <c r="E180" s="125"/>
      <c r="F180" s="125"/>
      <c r="G180" s="125"/>
      <c r="H180" s="125"/>
      <c r="I180" s="125"/>
      <c r="J180" s="125"/>
      <c r="K180" s="125"/>
      <c r="L180" s="125"/>
      <c r="M180" s="125"/>
      <c r="N180" s="125"/>
      <c r="O180" s="125"/>
      <c r="P180" s="125"/>
      <c r="Q180" s="125"/>
      <c r="R180" s="125"/>
      <c r="S180" s="125"/>
      <c r="T180" s="125"/>
      <c r="U180" s="125"/>
      <c r="V180" s="125"/>
      <c r="W180" s="125"/>
    </row>
    <row r="181" spans="1:23" ht="15.75" customHeight="1" x14ac:dyDescent="0.3">
      <c r="A181" s="125"/>
      <c r="B181" s="464"/>
      <c r="C181" s="125"/>
      <c r="D181" s="125"/>
      <c r="E181" s="125"/>
      <c r="F181" s="125"/>
      <c r="G181" s="125"/>
      <c r="H181" s="125"/>
      <c r="I181" s="125"/>
      <c r="J181" s="125"/>
      <c r="K181" s="125"/>
      <c r="L181" s="125"/>
      <c r="M181" s="125"/>
      <c r="N181" s="125"/>
      <c r="O181" s="125"/>
      <c r="P181" s="125"/>
      <c r="Q181" s="125"/>
      <c r="R181" s="125"/>
      <c r="S181" s="125"/>
      <c r="T181" s="125"/>
      <c r="U181" s="125"/>
      <c r="V181" s="125"/>
      <c r="W181" s="125"/>
    </row>
    <row r="182" spans="1:23" ht="15.75" customHeight="1" x14ac:dyDescent="0.3">
      <c r="A182" s="125"/>
      <c r="B182" s="464"/>
      <c r="C182" s="125"/>
      <c r="D182" s="125"/>
      <c r="E182" s="125"/>
      <c r="F182" s="125"/>
      <c r="G182" s="125"/>
      <c r="H182" s="125"/>
      <c r="I182" s="125"/>
      <c r="J182" s="125"/>
      <c r="K182" s="125"/>
      <c r="L182" s="125"/>
      <c r="M182" s="125"/>
      <c r="N182" s="125"/>
      <c r="O182" s="125"/>
      <c r="P182" s="125"/>
      <c r="Q182" s="125"/>
      <c r="R182" s="125"/>
      <c r="S182" s="125"/>
      <c r="T182" s="125"/>
      <c r="U182" s="125"/>
      <c r="V182" s="125"/>
      <c r="W182" s="125"/>
    </row>
    <row r="183" spans="1:23" ht="15.75" customHeight="1" x14ac:dyDescent="0.3">
      <c r="A183" s="125"/>
      <c r="B183" s="464"/>
      <c r="C183" s="125"/>
      <c r="D183" s="125"/>
      <c r="E183" s="125"/>
      <c r="F183" s="125"/>
      <c r="G183" s="125"/>
      <c r="H183" s="125"/>
      <c r="I183" s="125"/>
      <c r="J183" s="125"/>
      <c r="K183" s="125"/>
      <c r="L183" s="125"/>
      <c r="M183" s="125"/>
      <c r="N183" s="125"/>
      <c r="O183" s="125"/>
      <c r="P183" s="125"/>
      <c r="Q183" s="125"/>
      <c r="R183" s="125"/>
      <c r="S183" s="125"/>
      <c r="T183" s="125"/>
      <c r="U183" s="125"/>
      <c r="V183" s="125"/>
      <c r="W183" s="125"/>
    </row>
    <row r="184" spans="1:23" ht="15.75" customHeight="1" x14ac:dyDescent="0.3">
      <c r="A184" s="125"/>
      <c r="B184" s="464"/>
      <c r="C184" s="125"/>
      <c r="D184" s="125"/>
      <c r="E184" s="125"/>
      <c r="F184" s="125"/>
      <c r="G184" s="125"/>
      <c r="H184" s="125"/>
      <c r="I184" s="125"/>
      <c r="J184" s="125"/>
      <c r="K184" s="125"/>
      <c r="L184" s="125"/>
      <c r="M184" s="125"/>
      <c r="N184" s="125"/>
      <c r="O184" s="125"/>
      <c r="P184" s="125"/>
      <c r="Q184" s="125"/>
      <c r="R184" s="125"/>
      <c r="S184" s="125"/>
      <c r="T184" s="125"/>
      <c r="U184" s="125"/>
      <c r="V184" s="125"/>
      <c r="W184" s="125"/>
    </row>
    <row r="185" spans="1:23" ht="15.75" customHeight="1" x14ac:dyDescent="0.3">
      <c r="A185" s="125"/>
      <c r="B185" s="464"/>
      <c r="C185" s="125"/>
      <c r="D185" s="125"/>
      <c r="E185" s="125"/>
      <c r="F185" s="125"/>
      <c r="G185" s="125"/>
      <c r="H185" s="125"/>
      <c r="I185" s="125"/>
      <c r="J185" s="125"/>
      <c r="K185" s="125"/>
      <c r="L185" s="125"/>
      <c r="M185" s="125"/>
      <c r="N185" s="125"/>
      <c r="O185" s="125"/>
      <c r="P185" s="125"/>
      <c r="Q185" s="125"/>
      <c r="R185" s="125"/>
      <c r="S185" s="125"/>
      <c r="T185" s="125"/>
      <c r="U185" s="125"/>
      <c r="V185" s="125"/>
      <c r="W185" s="125"/>
    </row>
    <row r="186" spans="1:23" ht="15.75" customHeight="1" x14ac:dyDescent="0.3">
      <c r="A186" s="125"/>
      <c r="B186" s="464"/>
      <c r="C186" s="125"/>
      <c r="D186" s="125"/>
      <c r="E186" s="125"/>
      <c r="F186" s="125"/>
      <c r="G186" s="125"/>
      <c r="H186" s="125"/>
      <c r="I186" s="125"/>
      <c r="J186" s="125"/>
      <c r="K186" s="125"/>
      <c r="L186" s="125"/>
      <c r="M186" s="125"/>
      <c r="N186" s="125"/>
      <c r="O186" s="125"/>
      <c r="P186" s="125"/>
      <c r="Q186" s="125"/>
      <c r="R186" s="125"/>
      <c r="S186" s="125"/>
      <c r="T186" s="125"/>
      <c r="U186" s="125"/>
      <c r="V186" s="125"/>
      <c r="W186" s="125"/>
    </row>
    <row r="187" spans="1:23" ht="15.75" customHeight="1" x14ac:dyDescent="0.3">
      <c r="A187" s="125"/>
      <c r="B187" s="464"/>
      <c r="C187" s="125"/>
      <c r="D187" s="125"/>
      <c r="E187" s="125"/>
      <c r="F187" s="125"/>
      <c r="G187" s="125"/>
      <c r="H187" s="125"/>
      <c r="I187" s="125"/>
      <c r="J187" s="125"/>
      <c r="K187" s="125"/>
      <c r="L187" s="125"/>
      <c r="M187" s="125"/>
      <c r="N187" s="125"/>
      <c r="O187" s="125"/>
      <c r="P187" s="125"/>
      <c r="Q187" s="125"/>
      <c r="R187" s="125"/>
      <c r="S187" s="125"/>
      <c r="T187" s="125"/>
      <c r="U187" s="125"/>
      <c r="V187" s="125"/>
      <c r="W187" s="125"/>
    </row>
    <row r="188" spans="1:23" ht="15.75" customHeight="1" x14ac:dyDescent="0.3">
      <c r="A188" s="125"/>
      <c r="B188" s="464"/>
      <c r="C188" s="125"/>
      <c r="D188" s="125"/>
      <c r="E188" s="125"/>
      <c r="F188" s="125"/>
      <c r="G188" s="125"/>
      <c r="H188" s="125"/>
      <c r="I188" s="125"/>
      <c r="J188" s="125"/>
      <c r="K188" s="125"/>
      <c r="L188" s="125"/>
      <c r="M188" s="125"/>
      <c r="N188" s="125"/>
      <c r="O188" s="125"/>
      <c r="P188" s="125"/>
      <c r="Q188" s="125"/>
      <c r="R188" s="125"/>
      <c r="S188" s="125"/>
      <c r="T188" s="125"/>
      <c r="U188" s="125"/>
      <c r="V188" s="125"/>
      <c r="W188" s="125"/>
    </row>
    <row r="189" spans="1:23" ht="15.75" customHeight="1" x14ac:dyDescent="0.3">
      <c r="A189" s="125"/>
      <c r="B189" s="464"/>
      <c r="C189" s="125"/>
      <c r="D189" s="125"/>
      <c r="E189" s="125"/>
      <c r="F189" s="125"/>
      <c r="G189" s="125"/>
      <c r="H189" s="125"/>
      <c r="I189" s="125"/>
      <c r="J189" s="125"/>
      <c r="K189" s="125"/>
      <c r="L189" s="125"/>
      <c r="M189" s="125"/>
      <c r="N189" s="125"/>
      <c r="O189" s="125"/>
      <c r="P189" s="125"/>
      <c r="Q189" s="125"/>
      <c r="R189" s="125"/>
      <c r="S189" s="125"/>
      <c r="T189" s="125"/>
      <c r="U189" s="125"/>
      <c r="V189" s="125"/>
      <c r="W189" s="125"/>
    </row>
    <row r="190" spans="1:23" ht="15.75" customHeight="1" x14ac:dyDescent="0.3">
      <c r="A190" s="125"/>
      <c r="B190" s="464"/>
      <c r="C190" s="125"/>
      <c r="D190" s="125"/>
      <c r="E190" s="125"/>
      <c r="F190" s="125"/>
      <c r="G190" s="125"/>
      <c r="H190" s="125"/>
      <c r="I190" s="125"/>
      <c r="J190" s="125"/>
      <c r="K190" s="125"/>
      <c r="L190" s="125"/>
      <c r="M190" s="125"/>
      <c r="N190" s="125"/>
      <c r="O190" s="125"/>
      <c r="P190" s="125"/>
      <c r="Q190" s="125"/>
      <c r="R190" s="125"/>
      <c r="S190" s="125"/>
      <c r="T190" s="125"/>
      <c r="U190" s="125"/>
      <c r="V190" s="125"/>
      <c r="W190" s="125"/>
    </row>
    <row r="191" spans="1:23" ht="15.75" customHeight="1" x14ac:dyDescent="0.3">
      <c r="A191" s="125"/>
      <c r="B191" s="464"/>
      <c r="C191" s="125"/>
      <c r="D191" s="125"/>
      <c r="E191" s="125"/>
      <c r="F191" s="125"/>
      <c r="G191" s="125"/>
      <c r="H191" s="125"/>
      <c r="I191" s="125"/>
      <c r="J191" s="125"/>
      <c r="K191" s="125"/>
      <c r="L191" s="125"/>
      <c r="M191" s="125"/>
      <c r="N191" s="125"/>
      <c r="O191" s="125"/>
      <c r="P191" s="125"/>
      <c r="Q191" s="125"/>
      <c r="R191" s="125"/>
      <c r="S191" s="125"/>
      <c r="T191" s="125"/>
      <c r="U191" s="125"/>
      <c r="V191" s="125"/>
      <c r="W191" s="125"/>
    </row>
    <row r="192" spans="1:23" ht="15.75" customHeight="1" x14ac:dyDescent="0.3">
      <c r="A192" s="125"/>
      <c r="B192" s="464"/>
      <c r="C192" s="125"/>
      <c r="D192" s="125"/>
      <c r="E192" s="125"/>
      <c r="F192" s="125"/>
      <c r="G192" s="125"/>
      <c r="H192" s="125"/>
      <c r="I192" s="125"/>
      <c r="J192" s="125"/>
      <c r="K192" s="125"/>
      <c r="L192" s="125"/>
      <c r="M192" s="125"/>
      <c r="N192" s="125"/>
      <c r="O192" s="125"/>
      <c r="P192" s="125"/>
      <c r="Q192" s="125"/>
      <c r="R192" s="125"/>
      <c r="S192" s="125"/>
      <c r="T192" s="125"/>
      <c r="U192" s="125"/>
      <c r="V192" s="125"/>
      <c r="W192" s="125"/>
    </row>
    <row r="193" spans="1:23" ht="15.75" customHeight="1" x14ac:dyDescent="0.3">
      <c r="A193" s="125"/>
      <c r="B193" s="464"/>
      <c r="C193" s="125"/>
      <c r="D193" s="125"/>
      <c r="E193" s="125"/>
      <c r="F193" s="125"/>
      <c r="G193" s="125"/>
      <c r="H193" s="125"/>
      <c r="I193" s="125"/>
      <c r="J193" s="125"/>
      <c r="K193" s="125"/>
      <c r="L193" s="125"/>
      <c r="M193" s="125"/>
      <c r="N193" s="125"/>
      <c r="O193" s="125"/>
      <c r="P193" s="125"/>
      <c r="Q193" s="125"/>
      <c r="R193" s="125"/>
      <c r="S193" s="125"/>
      <c r="T193" s="125"/>
      <c r="U193" s="125"/>
      <c r="V193" s="125"/>
      <c r="W193" s="125"/>
    </row>
    <row r="194" spans="1:23" ht="15.75" customHeight="1" x14ac:dyDescent="0.3">
      <c r="A194" s="125"/>
      <c r="B194" s="464"/>
      <c r="C194" s="125"/>
      <c r="D194" s="125"/>
      <c r="E194" s="125"/>
      <c r="F194" s="125"/>
      <c r="G194" s="125"/>
      <c r="H194" s="125"/>
      <c r="I194" s="125"/>
      <c r="J194" s="125"/>
      <c r="K194" s="125"/>
      <c r="L194" s="125"/>
      <c r="M194" s="125"/>
      <c r="N194" s="125"/>
      <c r="O194" s="125"/>
      <c r="P194" s="125"/>
      <c r="Q194" s="125"/>
      <c r="R194" s="125"/>
      <c r="S194" s="125"/>
      <c r="T194" s="125"/>
      <c r="U194" s="125"/>
      <c r="V194" s="125"/>
      <c r="W194" s="125"/>
    </row>
    <row r="195" spans="1:23" ht="15.75" customHeight="1" x14ac:dyDescent="0.3">
      <c r="A195" s="125"/>
      <c r="B195" s="464"/>
      <c r="C195" s="125"/>
      <c r="D195" s="125"/>
      <c r="E195" s="125"/>
      <c r="F195" s="125"/>
      <c r="G195" s="125"/>
      <c r="H195" s="125"/>
      <c r="I195" s="125"/>
      <c r="J195" s="125"/>
      <c r="K195" s="125"/>
      <c r="L195" s="125"/>
      <c r="M195" s="125"/>
      <c r="N195" s="125"/>
      <c r="O195" s="125"/>
      <c r="P195" s="125"/>
      <c r="Q195" s="125"/>
      <c r="R195" s="125"/>
      <c r="S195" s="125"/>
      <c r="T195" s="125"/>
      <c r="U195" s="125"/>
      <c r="V195" s="125"/>
      <c r="W195" s="125"/>
    </row>
    <row r="196" spans="1:23" ht="15.75" customHeight="1" x14ac:dyDescent="0.3">
      <c r="A196" s="125"/>
      <c r="B196" s="464"/>
      <c r="C196" s="125"/>
      <c r="D196" s="125"/>
      <c r="E196" s="125"/>
      <c r="F196" s="125"/>
      <c r="G196" s="125"/>
      <c r="H196" s="125"/>
      <c r="I196" s="125"/>
      <c r="J196" s="125"/>
      <c r="K196" s="125"/>
      <c r="L196" s="125"/>
      <c r="M196" s="125"/>
      <c r="N196" s="125"/>
      <c r="O196" s="125"/>
      <c r="P196" s="125"/>
      <c r="Q196" s="125"/>
      <c r="R196" s="125"/>
      <c r="S196" s="125"/>
      <c r="T196" s="125"/>
      <c r="U196" s="125"/>
      <c r="V196" s="125"/>
      <c r="W196" s="125"/>
    </row>
    <row r="197" spans="1:23" ht="15.75" customHeight="1" x14ac:dyDescent="0.3">
      <c r="A197" s="125"/>
      <c r="B197" s="464"/>
      <c r="C197" s="125"/>
      <c r="D197" s="125"/>
      <c r="E197" s="125"/>
      <c r="F197" s="125"/>
      <c r="G197" s="125"/>
      <c r="H197" s="125"/>
      <c r="I197" s="125"/>
      <c r="J197" s="125"/>
      <c r="K197" s="125"/>
      <c r="L197" s="125"/>
      <c r="M197" s="125"/>
      <c r="N197" s="125"/>
      <c r="O197" s="125"/>
      <c r="P197" s="125"/>
      <c r="Q197" s="125"/>
      <c r="R197" s="125"/>
      <c r="S197" s="125"/>
      <c r="T197" s="125"/>
      <c r="U197" s="125"/>
      <c r="V197" s="125"/>
      <c r="W197" s="125"/>
    </row>
    <row r="198" spans="1:23" ht="15.75" customHeight="1" x14ac:dyDescent="0.3">
      <c r="A198" s="125"/>
      <c r="B198" s="464"/>
      <c r="C198" s="125"/>
      <c r="D198" s="125"/>
      <c r="E198" s="125"/>
      <c r="F198" s="125"/>
      <c r="G198" s="125"/>
      <c r="H198" s="125"/>
      <c r="I198" s="125"/>
      <c r="J198" s="125"/>
      <c r="K198" s="125"/>
      <c r="L198" s="125"/>
      <c r="M198" s="125"/>
      <c r="N198" s="125"/>
      <c r="O198" s="125"/>
      <c r="P198" s="125"/>
      <c r="Q198" s="125"/>
      <c r="R198" s="125"/>
      <c r="S198" s="125"/>
      <c r="T198" s="125"/>
      <c r="U198" s="125"/>
      <c r="V198" s="125"/>
      <c r="W198" s="125"/>
    </row>
    <row r="199" spans="1:23" ht="15.75" customHeight="1" x14ac:dyDescent="0.3">
      <c r="A199" s="125"/>
      <c r="B199" s="464"/>
      <c r="C199" s="125"/>
      <c r="D199" s="125"/>
      <c r="E199" s="125"/>
      <c r="F199" s="125"/>
      <c r="G199" s="125"/>
      <c r="H199" s="125"/>
      <c r="I199" s="125"/>
      <c r="J199" s="125"/>
      <c r="K199" s="125"/>
      <c r="L199" s="125"/>
      <c r="M199" s="125"/>
      <c r="N199" s="125"/>
      <c r="O199" s="125"/>
      <c r="P199" s="125"/>
      <c r="Q199" s="125"/>
      <c r="R199" s="125"/>
      <c r="S199" s="125"/>
      <c r="T199" s="125"/>
      <c r="U199" s="125"/>
      <c r="V199" s="125"/>
      <c r="W199" s="125"/>
    </row>
    <row r="200" spans="1:23" ht="15.75" customHeight="1" x14ac:dyDescent="0.3">
      <c r="A200" s="125"/>
      <c r="B200" s="464"/>
      <c r="C200" s="125"/>
      <c r="D200" s="125"/>
      <c r="E200" s="125"/>
      <c r="F200" s="125"/>
      <c r="G200" s="125"/>
      <c r="H200" s="125"/>
      <c r="I200" s="125"/>
      <c r="J200" s="125"/>
      <c r="K200" s="125"/>
      <c r="L200" s="125"/>
      <c r="M200" s="125"/>
      <c r="N200" s="125"/>
      <c r="O200" s="125"/>
      <c r="P200" s="125"/>
      <c r="Q200" s="125"/>
      <c r="R200" s="125"/>
      <c r="S200" s="125"/>
      <c r="T200" s="125"/>
      <c r="U200" s="125"/>
      <c r="V200" s="125"/>
      <c r="W200" s="125"/>
    </row>
    <row r="201" spans="1:23" ht="15.75" customHeight="1" x14ac:dyDescent="0.3">
      <c r="A201" s="125"/>
      <c r="B201" s="464"/>
      <c r="C201" s="125"/>
      <c r="D201" s="125"/>
      <c r="E201" s="125"/>
      <c r="F201" s="125"/>
      <c r="G201" s="125"/>
      <c r="H201" s="125"/>
      <c r="I201" s="125"/>
      <c r="J201" s="125"/>
      <c r="K201" s="125"/>
      <c r="L201" s="125"/>
      <c r="M201" s="125"/>
      <c r="N201" s="125"/>
      <c r="O201" s="125"/>
      <c r="P201" s="125"/>
      <c r="Q201" s="125"/>
      <c r="R201" s="125"/>
      <c r="S201" s="125"/>
      <c r="T201" s="125"/>
      <c r="U201" s="125"/>
      <c r="V201" s="125"/>
      <c r="W201" s="125"/>
    </row>
    <row r="202" spans="1:23" ht="15.75" customHeight="1" x14ac:dyDescent="0.3">
      <c r="A202" s="125"/>
      <c r="B202" s="464"/>
      <c r="C202" s="125"/>
      <c r="D202" s="125"/>
      <c r="E202" s="125"/>
      <c r="F202" s="125"/>
      <c r="G202" s="125"/>
      <c r="H202" s="125"/>
      <c r="I202" s="125"/>
      <c r="J202" s="125"/>
      <c r="K202" s="125"/>
      <c r="L202" s="125"/>
      <c r="M202" s="125"/>
      <c r="N202" s="125"/>
      <c r="O202" s="125"/>
      <c r="P202" s="125"/>
      <c r="Q202" s="125"/>
      <c r="R202" s="125"/>
      <c r="S202" s="125"/>
      <c r="T202" s="125"/>
      <c r="U202" s="125"/>
      <c r="V202" s="125"/>
      <c r="W202" s="125"/>
    </row>
    <row r="203" spans="1:23" ht="15.75" customHeight="1" x14ac:dyDescent="0.3">
      <c r="A203" s="125"/>
      <c r="B203" s="464"/>
      <c r="C203" s="125"/>
      <c r="D203" s="125"/>
      <c r="E203" s="125"/>
      <c r="F203" s="125"/>
      <c r="G203" s="125"/>
      <c r="H203" s="125"/>
      <c r="I203" s="125"/>
      <c r="J203" s="125"/>
      <c r="K203" s="125"/>
      <c r="L203" s="125"/>
      <c r="M203" s="125"/>
      <c r="N203" s="125"/>
      <c r="O203" s="125"/>
      <c r="P203" s="125"/>
      <c r="Q203" s="125"/>
      <c r="R203" s="125"/>
      <c r="S203" s="125"/>
      <c r="T203" s="125"/>
      <c r="U203" s="125"/>
      <c r="V203" s="125"/>
      <c r="W203" s="125"/>
    </row>
    <row r="204" spans="1:23" ht="15.75" customHeight="1" x14ac:dyDescent="0.3">
      <c r="A204" s="125"/>
      <c r="B204" s="464"/>
      <c r="C204" s="125"/>
      <c r="D204" s="125"/>
      <c r="E204" s="125"/>
      <c r="F204" s="125"/>
      <c r="G204" s="125"/>
      <c r="H204" s="125"/>
      <c r="I204" s="125"/>
      <c r="J204" s="125"/>
      <c r="K204" s="125"/>
      <c r="L204" s="125"/>
      <c r="M204" s="125"/>
      <c r="N204" s="125"/>
      <c r="O204" s="125"/>
      <c r="P204" s="125"/>
      <c r="Q204" s="125"/>
      <c r="R204" s="125"/>
      <c r="S204" s="125"/>
      <c r="T204" s="125"/>
      <c r="U204" s="125"/>
      <c r="V204" s="125"/>
      <c r="W204" s="125"/>
    </row>
    <row r="205" spans="1:23" ht="15.75" customHeight="1" x14ac:dyDescent="0.3">
      <c r="A205" s="125"/>
      <c r="B205" s="464"/>
      <c r="C205" s="125"/>
      <c r="D205" s="125"/>
      <c r="E205" s="125"/>
      <c r="F205" s="125"/>
      <c r="G205" s="125"/>
      <c r="H205" s="125"/>
      <c r="I205" s="125"/>
      <c r="J205" s="125"/>
      <c r="K205" s="125"/>
      <c r="L205" s="125"/>
      <c r="M205" s="125"/>
      <c r="N205" s="125"/>
      <c r="O205" s="125"/>
      <c r="P205" s="125"/>
      <c r="Q205" s="125"/>
      <c r="R205" s="125"/>
      <c r="S205" s="125"/>
      <c r="T205" s="125"/>
      <c r="U205" s="125"/>
      <c r="V205" s="125"/>
      <c r="W205" s="125"/>
    </row>
    <row r="206" spans="1:23" ht="15.75" customHeight="1" x14ac:dyDescent="0.3">
      <c r="A206" s="125"/>
      <c r="B206" s="464"/>
      <c r="C206" s="125"/>
      <c r="D206" s="125"/>
      <c r="E206" s="125"/>
      <c r="F206" s="125"/>
      <c r="G206" s="125"/>
      <c r="H206" s="125"/>
      <c r="I206" s="125"/>
      <c r="J206" s="125"/>
      <c r="K206" s="125"/>
      <c r="L206" s="125"/>
      <c r="M206" s="125"/>
      <c r="N206" s="125"/>
      <c r="O206" s="125"/>
      <c r="P206" s="125"/>
      <c r="Q206" s="125"/>
      <c r="R206" s="125"/>
      <c r="S206" s="125"/>
      <c r="T206" s="125"/>
      <c r="U206" s="125"/>
      <c r="V206" s="125"/>
      <c r="W206" s="125"/>
    </row>
    <row r="207" spans="1:23" ht="15.75" customHeight="1" x14ac:dyDescent="0.3">
      <c r="A207" s="125"/>
      <c r="B207" s="464"/>
      <c r="C207" s="125"/>
      <c r="D207" s="125"/>
      <c r="E207" s="125"/>
      <c r="F207" s="125"/>
      <c r="G207" s="125"/>
      <c r="H207" s="125"/>
      <c r="I207" s="125"/>
      <c r="J207" s="125"/>
      <c r="K207" s="125"/>
      <c r="L207" s="125"/>
      <c r="M207" s="125"/>
      <c r="N207" s="125"/>
      <c r="O207" s="125"/>
      <c r="P207" s="125"/>
      <c r="Q207" s="125"/>
      <c r="R207" s="125"/>
      <c r="S207" s="125"/>
      <c r="T207" s="125"/>
      <c r="U207" s="125"/>
      <c r="V207" s="125"/>
      <c r="W207" s="125"/>
    </row>
    <row r="208" spans="1:23" ht="15.75" customHeight="1" x14ac:dyDescent="0.3">
      <c r="A208" s="125"/>
      <c r="B208" s="464"/>
      <c r="C208" s="125"/>
      <c r="D208" s="125"/>
      <c r="E208" s="125"/>
      <c r="F208" s="125"/>
      <c r="G208" s="125"/>
      <c r="H208" s="125"/>
      <c r="I208" s="125"/>
      <c r="J208" s="125"/>
      <c r="K208" s="125"/>
      <c r="L208" s="125"/>
      <c r="M208" s="125"/>
      <c r="N208" s="125"/>
      <c r="O208" s="125"/>
      <c r="P208" s="125"/>
      <c r="Q208" s="125"/>
      <c r="R208" s="125"/>
      <c r="S208" s="125"/>
      <c r="T208" s="125"/>
      <c r="U208" s="125"/>
      <c r="V208" s="125"/>
      <c r="W208" s="125"/>
    </row>
    <row r="209" spans="1:23" ht="15.75" customHeight="1" x14ac:dyDescent="0.3">
      <c r="A209" s="125"/>
      <c r="B209" s="464"/>
      <c r="C209" s="125"/>
      <c r="D209" s="125"/>
      <c r="E209" s="125"/>
      <c r="F209" s="125"/>
      <c r="G209" s="125"/>
      <c r="H209" s="125"/>
      <c r="I209" s="125"/>
      <c r="J209" s="125"/>
      <c r="K209" s="125"/>
      <c r="L209" s="125"/>
      <c r="M209" s="125"/>
      <c r="N209" s="125"/>
      <c r="O209" s="125"/>
      <c r="P209" s="125"/>
      <c r="Q209" s="125"/>
      <c r="R209" s="125"/>
      <c r="S209" s="125"/>
      <c r="T209" s="125"/>
      <c r="U209" s="125"/>
      <c r="V209" s="125"/>
      <c r="W209" s="125"/>
    </row>
    <row r="210" spans="1:23" ht="15.75" customHeight="1" x14ac:dyDescent="0.3">
      <c r="A210" s="125"/>
      <c r="B210" s="464"/>
      <c r="C210" s="125"/>
      <c r="D210" s="125"/>
      <c r="E210" s="125"/>
      <c r="F210" s="125"/>
      <c r="G210" s="125"/>
      <c r="H210" s="125"/>
      <c r="I210" s="125"/>
      <c r="J210" s="125"/>
      <c r="K210" s="125"/>
      <c r="L210" s="125"/>
      <c r="M210" s="125"/>
      <c r="N210" s="125"/>
      <c r="O210" s="125"/>
      <c r="P210" s="125"/>
      <c r="Q210" s="125"/>
      <c r="R210" s="125"/>
      <c r="S210" s="125"/>
      <c r="T210" s="125"/>
      <c r="U210" s="125"/>
      <c r="V210" s="125"/>
      <c r="W210" s="125"/>
    </row>
    <row r="211" spans="1:23" ht="15.75" customHeight="1" x14ac:dyDescent="0.3">
      <c r="A211" s="125"/>
      <c r="B211" s="464"/>
      <c r="C211" s="125"/>
      <c r="D211" s="125"/>
      <c r="E211" s="125"/>
      <c r="F211" s="125"/>
      <c r="G211" s="125"/>
      <c r="H211" s="125"/>
      <c r="I211" s="125"/>
      <c r="J211" s="125"/>
      <c r="K211" s="125"/>
      <c r="L211" s="125"/>
      <c r="M211" s="125"/>
      <c r="N211" s="125"/>
      <c r="O211" s="125"/>
      <c r="P211" s="125"/>
      <c r="Q211" s="125"/>
      <c r="R211" s="125"/>
      <c r="S211" s="125"/>
      <c r="T211" s="125"/>
      <c r="U211" s="125"/>
      <c r="V211" s="125"/>
      <c r="W211" s="125"/>
    </row>
    <row r="212" spans="1:23" ht="15.75" customHeight="1" x14ac:dyDescent="0.3">
      <c r="A212" s="125"/>
      <c r="B212" s="464"/>
      <c r="C212" s="125"/>
      <c r="D212" s="125"/>
      <c r="E212" s="125"/>
      <c r="F212" s="125"/>
      <c r="G212" s="125"/>
      <c r="H212" s="125"/>
      <c r="I212" s="125"/>
      <c r="J212" s="125"/>
      <c r="K212" s="125"/>
      <c r="L212" s="125"/>
      <c r="M212" s="125"/>
      <c r="N212" s="125"/>
      <c r="O212" s="125"/>
      <c r="P212" s="125"/>
      <c r="Q212" s="125"/>
      <c r="R212" s="125"/>
      <c r="S212" s="125"/>
      <c r="T212" s="125"/>
      <c r="U212" s="125"/>
      <c r="V212" s="125"/>
      <c r="W212" s="125"/>
    </row>
    <row r="213" spans="1:23" ht="15.75" customHeight="1" x14ac:dyDescent="0.3">
      <c r="A213" s="125"/>
      <c r="B213" s="464"/>
      <c r="C213" s="125"/>
      <c r="D213" s="125"/>
      <c r="E213" s="125"/>
      <c r="F213" s="125"/>
      <c r="G213" s="125"/>
      <c r="H213" s="125"/>
      <c r="I213" s="125"/>
      <c r="J213" s="125"/>
      <c r="K213" s="125"/>
      <c r="L213" s="125"/>
      <c r="M213" s="125"/>
      <c r="N213" s="125"/>
      <c r="O213" s="125"/>
      <c r="P213" s="125"/>
      <c r="Q213" s="125"/>
      <c r="R213" s="125"/>
      <c r="S213" s="125"/>
      <c r="T213" s="125"/>
      <c r="U213" s="125"/>
      <c r="V213" s="125"/>
      <c r="W213" s="125"/>
    </row>
    <row r="214" spans="1:23" ht="15.75" customHeight="1" x14ac:dyDescent="0.3">
      <c r="A214" s="125"/>
      <c r="B214" s="464"/>
      <c r="C214" s="125"/>
      <c r="D214" s="125"/>
      <c r="E214" s="125"/>
      <c r="F214" s="125"/>
      <c r="G214" s="125"/>
      <c r="H214" s="125"/>
      <c r="I214" s="125"/>
      <c r="J214" s="125"/>
      <c r="K214" s="125"/>
      <c r="L214" s="125"/>
      <c r="M214" s="125"/>
      <c r="N214" s="125"/>
      <c r="O214" s="125"/>
      <c r="P214" s="125"/>
      <c r="Q214" s="125"/>
      <c r="R214" s="125"/>
      <c r="S214" s="125"/>
      <c r="T214" s="125"/>
      <c r="U214" s="125"/>
      <c r="V214" s="125"/>
      <c r="W214" s="125"/>
    </row>
    <row r="215" spans="1:23" ht="15.75" customHeight="1" x14ac:dyDescent="0.3">
      <c r="A215" s="125"/>
      <c r="B215" s="464"/>
      <c r="C215" s="125"/>
      <c r="D215" s="125"/>
      <c r="E215" s="125"/>
      <c r="F215" s="125"/>
      <c r="G215" s="125"/>
      <c r="H215" s="125"/>
      <c r="I215" s="125"/>
      <c r="J215" s="125"/>
      <c r="K215" s="125"/>
      <c r="L215" s="125"/>
      <c r="M215" s="125"/>
      <c r="N215" s="125"/>
      <c r="O215" s="125"/>
      <c r="P215" s="125"/>
      <c r="Q215" s="125"/>
      <c r="R215" s="125"/>
      <c r="S215" s="125"/>
      <c r="T215" s="125"/>
      <c r="U215" s="125"/>
      <c r="V215" s="125"/>
      <c r="W215" s="125"/>
    </row>
    <row r="216" spans="1:23" ht="15.75" customHeight="1" x14ac:dyDescent="0.3">
      <c r="A216" s="125"/>
      <c r="B216" s="464"/>
      <c r="C216" s="125"/>
      <c r="D216" s="125"/>
      <c r="E216" s="125"/>
      <c r="F216" s="125"/>
      <c r="G216" s="125"/>
      <c r="H216" s="125"/>
      <c r="I216" s="125"/>
      <c r="J216" s="125"/>
      <c r="K216" s="125"/>
      <c r="L216" s="125"/>
      <c r="M216" s="125"/>
      <c r="N216" s="125"/>
      <c r="O216" s="125"/>
      <c r="P216" s="125"/>
      <c r="Q216" s="125"/>
      <c r="R216" s="125"/>
      <c r="S216" s="125"/>
      <c r="T216" s="125"/>
      <c r="U216" s="125"/>
      <c r="V216" s="125"/>
      <c r="W216" s="125"/>
    </row>
    <row r="217" spans="1:23" ht="15.75" customHeight="1" x14ac:dyDescent="0.3">
      <c r="A217" s="125"/>
      <c r="B217" s="464"/>
      <c r="C217" s="125"/>
      <c r="D217" s="125"/>
      <c r="E217" s="125"/>
      <c r="F217" s="125"/>
      <c r="G217" s="125"/>
      <c r="H217" s="125"/>
      <c r="I217" s="125"/>
      <c r="J217" s="125"/>
      <c r="K217" s="125"/>
      <c r="L217" s="125"/>
      <c r="M217" s="125"/>
      <c r="N217" s="125"/>
      <c r="O217" s="125"/>
      <c r="P217" s="125"/>
      <c r="Q217" s="125"/>
      <c r="R217" s="125"/>
      <c r="S217" s="125"/>
      <c r="T217" s="125"/>
      <c r="U217" s="125"/>
      <c r="V217" s="125"/>
      <c r="W217" s="125"/>
    </row>
    <row r="218" spans="1:23" ht="15.75" customHeight="1" x14ac:dyDescent="0.3">
      <c r="A218" s="125"/>
      <c r="B218" s="464"/>
      <c r="C218" s="125"/>
      <c r="D218" s="125"/>
      <c r="E218" s="125"/>
      <c r="F218" s="125"/>
      <c r="G218" s="125"/>
      <c r="H218" s="125"/>
      <c r="I218" s="125"/>
      <c r="J218" s="125"/>
      <c r="K218" s="125"/>
      <c r="L218" s="125"/>
      <c r="M218" s="125"/>
      <c r="N218" s="125"/>
      <c r="O218" s="125"/>
      <c r="P218" s="125"/>
      <c r="Q218" s="125"/>
      <c r="R218" s="125"/>
      <c r="S218" s="125"/>
      <c r="T218" s="125"/>
      <c r="U218" s="125"/>
      <c r="V218" s="125"/>
      <c r="W218" s="125"/>
    </row>
    <row r="219" spans="1:23" ht="15.75" customHeight="1" x14ac:dyDescent="0.3">
      <c r="A219" s="125"/>
      <c r="B219" s="464"/>
      <c r="C219" s="125"/>
      <c r="D219" s="125"/>
      <c r="E219" s="125"/>
      <c r="F219" s="125"/>
      <c r="G219" s="125"/>
      <c r="H219" s="125"/>
      <c r="I219" s="125"/>
      <c r="J219" s="125"/>
      <c r="K219" s="125"/>
      <c r="L219" s="125"/>
      <c r="M219" s="125"/>
      <c r="N219" s="125"/>
      <c r="O219" s="125"/>
      <c r="P219" s="125"/>
      <c r="Q219" s="125"/>
      <c r="R219" s="125"/>
      <c r="S219" s="125"/>
      <c r="T219" s="125"/>
      <c r="U219" s="125"/>
      <c r="V219" s="125"/>
      <c r="W219" s="125"/>
    </row>
    <row r="220" spans="1:23" ht="15.75" customHeight="1" x14ac:dyDescent="0.3">
      <c r="A220" s="125"/>
      <c r="B220" s="464"/>
      <c r="C220" s="125"/>
      <c r="D220" s="125"/>
      <c r="E220" s="125"/>
      <c r="F220" s="125"/>
      <c r="G220" s="125"/>
      <c r="H220" s="125"/>
      <c r="I220" s="125"/>
      <c r="J220" s="125"/>
      <c r="K220" s="125"/>
      <c r="L220" s="125"/>
      <c r="M220" s="125"/>
      <c r="N220" s="125"/>
      <c r="O220" s="125"/>
      <c r="P220" s="125"/>
      <c r="Q220" s="125"/>
      <c r="R220" s="125"/>
      <c r="S220" s="125"/>
      <c r="T220" s="125"/>
      <c r="U220" s="125"/>
      <c r="V220" s="125"/>
      <c r="W220" s="125"/>
    </row>
    <row r="221" spans="1:23" ht="15.75" customHeight="1" x14ac:dyDescent="0.3">
      <c r="A221" s="125"/>
      <c r="B221" s="464"/>
      <c r="C221" s="125"/>
      <c r="D221" s="125"/>
      <c r="E221" s="125"/>
      <c r="F221" s="125"/>
      <c r="G221" s="125"/>
      <c r="H221" s="125"/>
      <c r="I221" s="125"/>
      <c r="J221" s="125"/>
      <c r="K221" s="125"/>
      <c r="L221" s="125"/>
      <c r="M221" s="125"/>
      <c r="N221" s="125"/>
      <c r="O221" s="125"/>
      <c r="P221" s="125"/>
      <c r="Q221" s="125"/>
      <c r="R221" s="125"/>
      <c r="S221" s="125"/>
      <c r="T221" s="125"/>
      <c r="U221" s="125"/>
      <c r="V221" s="125"/>
      <c r="W221" s="125"/>
    </row>
    <row r="222" spans="1:23" ht="15.75" customHeight="1" x14ac:dyDescent="0.3">
      <c r="A222" s="125"/>
      <c r="B222" s="464"/>
      <c r="C222" s="125"/>
      <c r="D222" s="125"/>
      <c r="E222" s="125"/>
      <c r="F222" s="125"/>
      <c r="G222" s="125"/>
      <c r="H222" s="125"/>
      <c r="I222" s="125"/>
      <c r="J222" s="125"/>
      <c r="K222" s="125"/>
      <c r="L222" s="125"/>
      <c r="M222" s="125"/>
      <c r="N222" s="125"/>
      <c r="O222" s="125"/>
      <c r="P222" s="125"/>
      <c r="Q222" s="125"/>
      <c r="R222" s="125"/>
      <c r="S222" s="125"/>
      <c r="T222" s="125"/>
      <c r="U222" s="125"/>
      <c r="V222" s="125"/>
      <c r="W222" s="125"/>
    </row>
    <row r="223" spans="1:23" ht="15.75" customHeight="1" x14ac:dyDescent="0.3">
      <c r="A223" s="125"/>
      <c r="B223" s="464"/>
      <c r="C223" s="125"/>
      <c r="D223" s="125"/>
      <c r="E223" s="125"/>
      <c r="F223" s="125"/>
      <c r="G223" s="125"/>
      <c r="H223" s="125"/>
      <c r="I223" s="125"/>
      <c r="J223" s="125"/>
      <c r="K223" s="125"/>
      <c r="L223" s="125"/>
      <c r="M223" s="125"/>
      <c r="N223" s="125"/>
      <c r="O223" s="125"/>
      <c r="P223" s="125"/>
      <c r="Q223" s="125"/>
      <c r="R223" s="125"/>
      <c r="S223" s="125"/>
      <c r="T223" s="125"/>
      <c r="U223" s="125"/>
      <c r="V223" s="125"/>
      <c r="W223" s="125"/>
    </row>
    <row r="224" spans="1:23" ht="15.75" customHeight="1" x14ac:dyDescent="0.3">
      <c r="A224" s="125"/>
      <c r="B224" s="464"/>
      <c r="C224" s="125"/>
      <c r="D224" s="125"/>
      <c r="E224" s="125"/>
      <c r="F224" s="125"/>
      <c r="G224" s="125"/>
      <c r="H224" s="125"/>
      <c r="I224" s="125"/>
      <c r="J224" s="125"/>
      <c r="K224" s="125"/>
      <c r="L224" s="125"/>
      <c r="M224" s="125"/>
      <c r="N224" s="125"/>
      <c r="O224" s="125"/>
      <c r="P224" s="125"/>
      <c r="Q224" s="125"/>
      <c r="R224" s="125"/>
      <c r="S224" s="125"/>
      <c r="T224" s="125"/>
      <c r="U224" s="125"/>
      <c r="V224" s="125"/>
      <c r="W224" s="125"/>
    </row>
    <row r="225" spans="1:23" ht="15.75" customHeight="1" x14ac:dyDescent="0.3">
      <c r="A225" s="125"/>
      <c r="B225" s="464"/>
      <c r="C225" s="125"/>
      <c r="D225" s="125"/>
      <c r="E225" s="125"/>
      <c r="F225" s="125"/>
      <c r="G225" s="125"/>
      <c r="H225" s="125"/>
      <c r="I225" s="125"/>
      <c r="J225" s="125"/>
      <c r="K225" s="125"/>
      <c r="L225" s="125"/>
      <c r="M225" s="125"/>
      <c r="N225" s="125"/>
      <c r="O225" s="125"/>
      <c r="P225" s="125"/>
      <c r="Q225" s="125"/>
      <c r="R225" s="125"/>
      <c r="S225" s="125"/>
      <c r="T225" s="125"/>
      <c r="U225" s="125"/>
      <c r="V225" s="125"/>
      <c r="W225" s="125"/>
    </row>
    <row r="226" spans="1:23" ht="15.75" customHeight="1" x14ac:dyDescent="0.3">
      <c r="A226" s="125"/>
      <c r="B226" s="464"/>
      <c r="C226" s="125"/>
      <c r="D226" s="125"/>
      <c r="E226" s="125"/>
      <c r="F226" s="125"/>
      <c r="G226" s="125"/>
      <c r="H226" s="125"/>
      <c r="I226" s="125"/>
      <c r="J226" s="125"/>
      <c r="K226" s="125"/>
      <c r="L226" s="125"/>
      <c r="M226" s="125"/>
      <c r="N226" s="125"/>
      <c r="O226" s="125"/>
      <c r="P226" s="125"/>
      <c r="Q226" s="125"/>
      <c r="R226" s="125"/>
      <c r="S226" s="125"/>
      <c r="T226" s="125"/>
      <c r="U226" s="125"/>
      <c r="V226" s="125"/>
      <c r="W226" s="125"/>
    </row>
    <row r="227" spans="1:23" ht="15.75" customHeight="1" x14ac:dyDescent="0.3">
      <c r="A227" s="125"/>
      <c r="B227" s="464"/>
      <c r="C227" s="125"/>
      <c r="D227" s="125"/>
      <c r="E227" s="125"/>
      <c r="F227" s="125"/>
      <c r="G227" s="125"/>
      <c r="H227" s="125"/>
      <c r="I227" s="125"/>
      <c r="J227" s="125"/>
      <c r="K227" s="125"/>
      <c r="L227" s="125"/>
      <c r="M227" s="125"/>
      <c r="N227" s="125"/>
      <c r="O227" s="125"/>
      <c r="P227" s="125"/>
      <c r="Q227" s="125"/>
      <c r="R227" s="125"/>
      <c r="S227" s="125"/>
      <c r="T227" s="125"/>
      <c r="U227" s="125"/>
      <c r="V227" s="125"/>
      <c r="W227" s="125"/>
    </row>
    <row r="228" spans="1:23" ht="15.75" customHeight="1" x14ac:dyDescent="0.3">
      <c r="A228" s="125"/>
      <c r="B228" s="464"/>
      <c r="C228" s="125"/>
      <c r="D228" s="125"/>
      <c r="E228" s="125"/>
      <c r="F228" s="125"/>
      <c r="G228" s="125"/>
      <c r="H228" s="125"/>
      <c r="I228" s="125"/>
      <c r="J228" s="125"/>
      <c r="K228" s="125"/>
      <c r="L228" s="125"/>
      <c r="M228" s="125"/>
      <c r="N228" s="125"/>
      <c r="O228" s="125"/>
      <c r="P228" s="125"/>
      <c r="Q228" s="125"/>
      <c r="R228" s="125"/>
      <c r="S228" s="125"/>
      <c r="T228" s="125"/>
      <c r="U228" s="125"/>
      <c r="V228" s="125"/>
      <c r="W228" s="125"/>
    </row>
    <row r="229" spans="1:23" ht="15.75" customHeight="1" x14ac:dyDescent="0.3">
      <c r="A229" s="125"/>
      <c r="B229" s="464"/>
      <c r="C229" s="125"/>
      <c r="D229" s="125"/>
      <c r="E229" s="125"/>
      <c r="F229" s="125"/>
      <c r="G229" s="125"/>
      <c r="H229" s="125"/>
      <c r="I229" s="125"/>
      <c r="J229" s="125"/>
      <c r="K229" s="125"/>
      <c r="L229" s="125"/>
      <c r="M229" s="125"/>
      <c r="N229" s="125"/>
      <c r="O229" s="125"/>
      <c r="P229" s="125"/>
      <c r="Q229" s="125"/>
      <c r="R229" s="125"/>
      <c r="S229" s="125"/>
      <c r="T229" s="125"/>
      <c r="U229" s="125"/>
      <c r="V229" s="125"/>
      <c r="W229" s="125"/>
    </row>
    <row r="230" spans="1:23" ht="15.75" customHeight="1" x14ac:dyDescent="0.3">
      <c r="A230" s="125"/>
      <c r="B230" s="464"/>
      <c r="C230" s="125"/>
      <c r="D230" s="125"/>
      <c r="E230" s="125"/>
      <c r="F230" s="125"/>
      <c r="G230" s="125"/>
      <c r="H230" s="125"/>
      <c r="I230" s="125"/>
      <c r="J230" s="125"/>
      <c r="K230" s="125"/>
      <c r="L230" s="125"/>
      <c r="M230" s="125"/>
      <c r="N230" s="125"/>
      <c r="O230" s="125"/>
      <c r="P230" s="125"/>
      <c r="Q230" s="125"/>
      <c r="R230" s="125"/>
      <c r="S230" s="125"/>
      <c r="T230" s="125"/>
      <c r="U230" s="125"/>
      <c r="V230" s="125"/>
      <c r="W230" s="125"/>
    </row>
    <row r="231" spans="1:23" ht="15.75" customHeight="1" x14ac:dyDescent="0.3">
      <c r="A231" s="125"/>
      <c r="B231" s="464"/>
      <c r="C231" s="125"/>
      <c r="D231" s="125"/>
      <c r="E231" s="125"/>
      <c r="F231" s="125"/>
      <c r="G231" s="125"/>
      <c r="H231" s="125"/>
      <c r="I231" s="125"/>
      <c r="J231" s="125"/>
      <c r="K231" s="125"/>
      <c r="L231" s="125"/>
      <c r="M231" s="125"/>
      <c r="N231" s="125"/>
      <c r="O231" s="125"/>
      <c r="P231" s="125"/>
      <c r="Q231" s="125"/>
      <c r="R231" s="125"/>
      <c r="S231" s="125"/>
      <c r="T231" s="125"/>
      <c r="U231" s="125"/>
      <c r="V231" s="125"/>
      <c r="W231" s="125"/>
    </row>
    <row r="232" spans="1:23" ht="15.75" customHeight="1" x14ac:dyDescent="0.3">
      <c r="A232" s="125"/>
      <c r="B232" s="464"/>
      <c r="C232" s="125"/>
      <c r="D232" s="125"/>
      <c r="E232" s="125"/>
      <c r="F232" s="125"/>
      <c r="G232" s="125"/>
      <c r="H232" s="125"/>
      <c r="I232" s="125"/>
      <c r="J232" s="125"/>
      <c r="K232" s="125"/>
      <c r="L232" s="125"/>
      <c r="M232" s="125"/>
      <c r="N232" s="125"/>
      <c r="O232" s="125"/>
      <c r="P232" s="125"/>
      <c r="Q232" s="125"/>
      <c r="R232" s="125"/>
      <c r="S232" s="125"/>
      <c r="T232" s="125"/>
      <c r="U232" s="125"/>
      <c r="V232" s="125"/>
      <c r="W232" s="125"/>
    </row>
    <row r="233" spans="1:23" ht="15.75" customHeight="1" x14ac:dyDescent="0.3">
      <c r="A233" s="125"/>
      <c r="B233" s="464"/>
      <c r="C233" s="125"/>
      <c r="D233" s="125"/>
      <c r="E233" s="125"/>
      <c r="F233" s="125"/>
      <c r="G233" s="125"/>
      <c r="H233" s="125"/>
      <c r="I233" s="125"/>
      <c r="J233" s="125"/>
      <c r="K233" s="125"/>
      <c r="L233" s="125"/>
      <c r="M233" s="125"/>
      <c r="N233" s="125"/>
      <c r="O233" s="125"/>
      <c r="P233" s="125"/>
      <c r="Q233" s="125"/>
      <c r="R233" s="125"/>
      <c r="S233" s="125"/>
      <c r="T233" s="125"/>
      <c r="U233" s="125"/>
      <c r="V233" s="125"/>
      <c r="W233" s="125"/>
    </row>
    <row r="234" spans="1:23" ht="15.75" customHeight="1" x14ac:dyDescent="0.3">
      <c r="A234" s="125"/>
      <c r="B234" s="464"/>
      <c r="C234" s="125"/>
      <c r="D234" s="125"/>
      <c r="E234" s="125"/>
      <c r="F234" s="125"/>
      <c r="G234" s="125"/>
      <c r="H234" s="125"/>
      <c r="I234" s="125"/>
      <c r="J234" s="125"/>
      <c r="K234" s="125"/>
      <c r="L234" s="125"/>
      <c r="M234" s="125"/>
      <c r="N234" s="125"/>
      <c r="O234" s="125"/>
      <c r="P234" s="125"/>
      <c r="Q234" s="125"/>
      <c r="R234" s="125"/>
      <c r="S234" s="125"/>
      <c r="T234" s="125"/>
      <c r="U234" s="125"/>
      <c r="V234" s="125"/>
      <c r="W234" s="125"/>
    </row>
    <row r="235" spans="1:23" ht="15.75" customHeight="1" x14ac:dyDescent="0.3">
      <c r="A235" s="125"/>
      <c r="B235" s="464"/>
      <c r="C235" s="125"/>
      <c r="D235" s="125"/>
      <c r="E235" s="125"/>
      <c r="F235" s="125"/>
      <c r="G235" s="125"/>
      <c r="H235" s="125"/>
      <c r="I235" s="125"/>
      <c r="J235" s="125"/>
      <c r="K235" s="125"/>
      <c r="L235" s="125"/>
      <c r="M235" s="125"/>
      <c r="N235" s="125"/>
      <c r="O235" s="125"/>
      <c r="P235" s="125"/>
      <c r="Q235" s="125"/>
      <c r="R235" s="125"/>
      <c r="S235" s="125"/>
      <c r="T235" s="125"/>
      <c r="U235" s="125"/>
      <c r="V235" s="125"/>
      <c r="W235" s="125"/>
    </row>
    <row r="236" spans="1:23" ht="15.75" customHeight="1" x14ac:dyDescent="0.3">
      <c r="A236" s="125"/>
      <c r="B236" s="464"/>
      <c r="C236" s="125"/>
      <c r="D236" s="125"/>
      <c r="E236" s="125"/>
      <c r="F236" s="125"/>
      <c r="G236" s="125"/>
      <c r="H236" s="125"/>
      <c r="I236" s="125"/>
      <c r="J236" s="125"/>
      <c r="K236" s="125"/>
      <c r="L236" s="125"/>
      <c r="M236" s="125"/>
      <c r="N236" s="125"/>
      <c r="O236" s="125"/>
      <c r="P236" s="125"/>
      <c r="Q236" s="125"/>
      <c r="R236" s="125"/>
      <c r="S236" s="125"/>
      <c r="T236" s="125"/>
      <c r="U236" s="125"/>
      <c r="V236" s="125"/>
      <c r="W236" s="125"/>
    </row>
    <row r="237" spans="1:23" ht="15.75" customHeight="1" x14ac:dyDescent="0.3">
      <c r="A237" s="125"/>
      <c r="B237" s="464"/>
      <c r="C237" s="125"/>
      <c r="D237" s="125"/>
      <c r="E237" s="125"/>
      <c r="F237" s="125"/>
      <c r="G237" s="125"/>
      <c r="H237" s="125"/>
      <c r="I237" s="125"/>
      <c r="J237" s="125"/>
      <c r="K237" s="125"/>
      <c r="L237" s="125"/>
      <c r="M237" s="125"/>
      <c r="N237" s="125"/>
      <c r="O237" s="125"/>
      <c r="P237" s="125"/>
      <c r="Q237" s="125"/>
      <c r="R237" s="125"/>
      <c r="S237" s="125"/>
      <c r="T237" s="125"/>
      <c r="U237" s="125"/>
      <c r="V237" s="125"/>
      <c r="W237" s="125"/>
    </row>
    <row r="238" spans="1:23" ht="15.75" customHeight="1" x14ac:dyDescent="0.3">
      <c r="A238" s="125"/>
      <c r="B238" s="464"/>
      <c r="C238" s="125"/>
      <c r="D238" s="125"/>
      <c r="E238" s="125"/>
      <c r="F238" s="125"/>
      <c r="G238" s="125"/>
      <c r="H238" s="125"/>
      <c r="I238" s="125"/>
      <c r="J238" s="125"/>
      <c r="K238" s="125"/>
      <c r="L238" s="125"/>
      <c r="M238" s="125"/>
      <c r="N238" s="125"/>
      <c r="O238" s="125"/>
      <c r="P238" s="125"/>
      <c r="Q238" s="125"/>
      <c r="R238" s="125"/>
      <c r="S238" s="125"/>
      <c r="T238" s="125"/>
      <c r="U238" s="125"/>
      <c r="V238" s="125"/>
      <c r="W238" s="125"/>
    </row>
    <row r="239" spans="1:23" ht="15.75" customHeight="1" x14ac:dyDescent="0.3">
      <c r="A239" s="125"/>
      <c r="B239" s="464"/>
      <c r="C239" s="125"/>
      <c r="D239" s="125"/>
      <c r="E239" s="125"/>
      <c r="F239" s="125"/>
      <c r="G239" s="125"/>
      <c r="H239" s="125"/>
      <c r="I239" s="125"/>
      <c r="J239" s="125"/>
      <c r="K239" s="125"/>
      <c r="L239" s="125"/>
      <c r="M239" s="125"/>
      <c r="N239" s="125"/>
      <c r="O239" s="125"/>
      <c r="P239" s="125"/>
      <c r="Q239" s="125"/>
      <c r="R239" s="125"/>
      <c r="S239" s="125"/>
      <c r="T239" s="125"/>
      <c r="U239" s="125"/>
      <c r="V239" s="125"/>
      <c r="W239" s="125"/>
    </row>
    <row r="240" spans="1:23" ht="15.75" customHeight="1" x14ac:dyDescent="0.3">
      <c r="A240" s="125"/>
      <c r="B240" s="464"/>
      <c r="C240" s="125"/>
      <c r="D240" s="125"/>
      <c r="E240" s="125"/>
      <c r="F240" s="125"/>
      <c r="G240" s="125"/>
      <c r="H240" s="125"/>
      <c r="I240" s="125"/>
      <c r="J240" s="125"/>
      <c r="K240" s="125"/>
      <c r="L240" s="125"/>
      <c r="M240" s="125"/>
      <c r="N240" s="125"/>
      <c r="O240" s="125"/>
      <c r="P240" s="125"/>
      <c r="Q240" s="125"/>
      <c r="R240" s="125"/>
      <c r="S240" s="125"/>
      <c r="T240" s="125"/>
      <c r="U240" s="125"/>
      <c r="V240" s="125"/>
      <c r="W240" s="125"/>
    </row>
    <row r="241" spans="1:23" ht="15.75" customHeight="1" x14ac:dyDescent="0.3">
      <c r="A241" s="125"/>
      <c r="B241" s="464"/>
      <c r="C241" s="125"/>
      <c r="D241" s="125"/>
      <c r="E241" s="125"/>
      <c r="F241" s="125"/>
      <c r="G241" s="125"/>
      <c r="H241" s="125"/>
      <c r="I241" s="125"/>
      <c r="J241" s="125"/>
      <c r="K241" s="125"/>
      <c r="L241" s="125"/>
      <c r="M241" s="125"/>
      <c r="N241" s="125"/>
      <c r="O241" s="125"/>
      <c r="P241" s="125"/>
      <c r="Q241" s="125"/>
      <c r="R241" s="125"/>
      <c r="S241" s="125"/>
      <c r="T241" s="125"/>
      <c r="U241" s="125"/>
      <c r="V241" s="125"/>
      <c r="W241" s="125"/>
    </row>
    <row r="242" spans="1:23" ht="15.75" customHeight="1" x14ac:dyDescent="0.3">
      <c r="A242" s="125"/>
      <c r="B242" s="464"/>
      <c r="C242" s="125"/>
      <c r="D242" s="125"/>
      <c r="E242" s="125"/>
      <c r="F242" s="125"/>
      <c r="G242" s="125"/>
      <c r="H242" s="125"/>
      <c r="I242" s="125"/>
      <c r="J242" s="125"/>
      <c r="K242" s="125"/>
      <c r="L242" s="125"/>
      <c r="M242" s="125"/>
      <c r="N242" s="125"/>
      <c r="O242" s="125"/>
      <c r="P242" s="125"/>
      <c r="Q242" s="125"/>
      <c r="R242" s="125"/>
      <c r="S242" s="125"/>
      <c r="T242" s="125"/>
      <c r="U242" s="125"/>
      <c r="V242" s="125"/>
      <c r="W242" s="125"/>
    </row>
    <row r="243" spans="1:23" ht="15.75" customHeight="1" x14ac:dyDescent="0.3">
      <c r="A243" s="125"/>
      <c r="B243" s="464"/>
      <c r="C243" s="125"/>
      <c r="D243" s="125"/>
      <c r="E243" s="125"/>
      <c r="F243" s="125"/>
      <c r="G243" s="125"/>
      <c r="H243" s="125"/>
      <c r="I243" s="125"/>
      <c r="J243" s="125"/>
      <c r="K243" s="125"/>
      <c r="L243" s="125"/>
      <c r="M243" s="125"/>
      <c r="N243" s="125"/>
      <c r="O243" s="125"/>
      <c r="P243" s="125"/>
      <c r="Q243" s="125"/>
      <c r="R243" s="125"/>
      <c r="S243" s="125"/>
      <c r="T243" s="125"/>
      <c r="U243" s="125"/>
      <c r="V243" s="125"/>
      <c r="W243" s="125"/>
    </row>
    <row r="244" spans="1:23" ht="15.75" customHeight="1" x14ac:dyDescent="0.3">
      <c r="A244" s="125"/>
      <c r="B244" s="464"/>
      <c r="C244" s="125"/>
      <c r="D244" s="125"/>
      <c r="E244" s="125"/>
      <c r="F244" s="125"/>
      <c r="G244" s="125"/>
      <c r="H244" s="125"/>
      <c r="I244" s="125"/>
      <c r="J244" s="125"/>
      <c r="K244" s="125"/>
      <c r="L244" s="125"/>
      <c r="M244" s="125"/>
      <c r="N244" s="125"/>
      <c r="O244" s="125"/>
      <c r="P244" s="125"/>
      <c r="Q244" s="125"/>
      <c r="R244" s="125"/>
      <c r="S244" s="125"/>
      <c r="T244" s="125"/>
      <c r="U244" s="125"/>
      <c r="V244" s="125"/>
      <c r="W244" s="125"/>
    </row>
    <row r="245" spans="1:23" ht="15.75" customHeight="1" x14ac:dyDescent="0.3">
      <c r="A245" s="125"/>
      <c r="B245" s="464"/>
      <c r="C245" s="125"/>
      <c r="D245" s="125"/>
      <c r="E245" s="125"/>
      <c r="F245" s="125"/>
      <c r="G245" s="125"/>
      <c r="H245" s="125"/>
      <c r="I245" s="125"/>
      <c r="J245" s="125"/>
      <c r="K245" s="125"/>
      <c r="L245" s="125"/>
      <c r="M245" s="125"/>
      <c r="N245" s="125"/>
      <c r="O245" s="125"/>
      <c r="P245" s="125"/>
      <c r="Q245" s="125"/>
      <c r="R245" s="125"/>
      <c r="S245" s="125"/>
      <c r="T245" s="125"/>
      <c r="U245" s="125"/>
      <c r="V245" s="125"/>
      <c r="W245" s="125"/>
    </row>
    <row r="246" spans="1:23" ht="15.75" customHeight="1" x14ac:dyDescent="0.3">
      <c r="A246" s="125"/>
      <c r="B246" s="464"/>
      <c r="C246" s="125"/>
      <c r="D246" s="125"/>
      <c r="E246" s="125"/>
      <c r="F246" s="125"/>
      <c r="G246" s="125"/>
      <c r="H246" s="125"/>
      <c r="I246" s="125"/>
      <c r="J246" s="125"/>
      <c r="K246" s="125"/>
      <c r="L246" s="125"/>
      <c r="M246" s="125"/>
      <c r="N246" s="125"/>
      <c r="O246" s="125"/>
      <c r="P246" s="125"/>
      <c r="Q246" s="125"/>
      <c r="R246" s="125"/>
      <c r="S246" s="125"/>
      <c r="T246" s="125"/>
      <c r="U246" s="125"/>
      <c r="V246" s="125"/>
      <c r="W246" s="125"/>
    </row>
    <row r="247" spans="1:23" ht="15.75" customHeight="1" x14ac:dyDescent="0.3">
      <c r="A247" s="125"/>
      <c r="B247" s="464"/>
      <c r="C247" s="125"/>
      <c r="D247" s="125"/>
      <c r="E247" s="125"/>
      <c r="F247" s="125"/>
      <c r="G247" s="125"/>
      <c r="H247" s="125"/>
      <c r="I247" s="125"/>
      <c r="J247" s="125"/>
      <c r="K247" s="125"/>
      <c r="L247" s="125"/>
      <c r="M247" s="125"/>
      <c r="N247" s="125"/>
      <c r="O247" s="125"/>
      <c r="P247" s="125"/>
      <c r="Q247" s="125"/>
      <c r="R247" s="125"/>
      <c r="S247" s="125"/>
      <c r="T247" s="125"/>
      <c r="U247" s="125"/>
      <c r="V247" s="125"/>
      <c r="W247" s="125"/>
    </row>
    <row r="248" spans="1:23" ht="15.75" customHeight="1" x14ac:dyDescent="0.3">
      <c r="A248" s="125"/>
      <c r="B248" s="464"/>
      <c r="C248" s="125"/>
      <c r="D248" s="125"/>
      <c r="E248" s="125"/>
      <c r="F248" s="125"/>
      <c r="G248" s="125"/>
      <c r="H248" s="125"/>
      <c r="I248" s="125"/>
      <c r="J248" s="125"/>
      <c r="K248" s="125"/>
      <c r="L248" s="125"/>
      <c r="M248" s="125"/>
      <c r="N248" s="125"/>
      <c r="O248" s="125"/>
      <c r="P248" s="125"/>
      <c r="Q248" s="125"/>
      <c r="R248" s="125"/>
      <c r="S248" s="125"/>
      <c r="T248" s="125"/>
      <c r="U248" s="125"/>
      <c r="V248" s="125"/>
      <c r="W248" s="125"/>
    </row>
    <row r="249" spans="1:23" ht="15.75" customHeight="1" x14ac:dyDescent="0.3">
      <c r="A249" s="125"/>
      <c r="B249" s="464"/>
      <c r="C249" s="125"/>
      <c r="D249" s="125"/>
      <c r="E249" s="125"/>
      <c r="F249" s="125"/>
      <c r="G249" s="125"/>
      <c r="H249" s="125"/>
      <c r="I249" s="125"/>
      <c r="J249" s="125"/>
      <c r="K249" s="125"/>
      <c r="L249" s="125"/>
      <c r="M249" s="125"/>
      <c r="N249" s="125"/>
      <c r="O249" s="125"/>
      <c r="P249" s="125"/>
      <c r="Q249" s="125"/>
      <c r="R249" s="125"/>
      <c r="S249" s="125"/>
      <c r="T249" s="125"/>
      <c r="U249" s="125"/>
      <c r="V249" s="125"/>
      <c r="W249" s="125"/>
    </row>
    <row r="250" spans="1:23" ht="15.75" customHeight="1" x14ac:dyDescent="0.3">
      <c r="A250" s="125"/>
      <c r="B250" s="464"/>
      <c r="C250" s="125"/>
      <c r="D250" s="125"/>
      <c r="E250" s="125"/>
      <c r="F250" s="125"/>
      <c r="G250" s="125"/>
      <c r="H250" s="125"/>
      <c r="I250" s="125"/>
      <c r="J250" s="125"/>
      <c r="K250" s="125"/>
      <c r="L250" s="125"/>
      <c r="M250" s="125"/>
      <c r="N250" s="125"/>
      <c r="O250" s="125"/>
      <c r="P250" s="125"/>
      <c r="Q250" s="125"/>
      <c r="R250" s="125"/>
      <c r="S250" s="125"/>
      <c r="T250" s="125"/>
      <c r="U250" s="125"/>
      <c r="V250" s="125"/>
      <c r="W250" s="125"/>
    </row>
    <row r="251" spans="1:23" ht="15.75" customHeight="1" x14ac:dyDescent="0.3">
      <c r="A251" s="125"/>
      <c r="B251" s="464"/>
      <c r="C251" s="125"/>
      <c r="D251" s="125"/>
      <c r="E251" s="125"/>
      <c r="F251" s="125"/>
      <c r="G251" s="125"/>
      <c r="H251" s="125"/>
      <c r="I251" s="125"/>
      <c r="J251" s="125"/>
      <c r="K251" s="125"/>
      <c r="L251" s="125"/>
      <c r="M251" s="125"/>
      <c r="N251" s="125"/>
      <c r="O251" s="125"/>
      <c r="P251" s="125"/>
      <c r="Q251" s="125"/>
      <c r="R251" s="125"/>
      <c r="S251" s="125"/>
      <c r="T251" s="125"/>
      <c r="U251" s="125"/>
      <c r="V251" s="125"/>
      <c r="W251" s="125"/>
    </row>
    <row r="252" spans="1:23" ht="15.75" customHeight="1" x14ac:dyDescent="0.3">
      <c r="A252" s="125"/>
      <c r="B252" s="464"/>
      <c r="C252" s="125"/>
      <c r="D252" s="125"/>
      <c r="E252" s="125"/>
      <c r="F252" s="125"/>
      <c r="G252" s="125"/>
      <c r="H252" s="125"/>
      <c r="I252" s="125"/>
      <c r="J252" s="125"/>
      <c r="K252" s="125"/>
      <c r="L252" s="125"/>
      <c r="M252" s="125"/>
      <c r="N252" s="125"/>
      <c r="O252" s="125"/>
      <c r="P252" s="125"/>
      <c r="Q252" s="125"/>
      <c r="R252" s="125"/>
      <c r="S252" s="125"/>
      <c r="T252" s="125"/>
      <c r="U252" s="125"/>
      <c r="V252" s="125"/>
      <c r="W252" s="125"/>
    </row>
    <row r="253" spans="1:23" ht="15.75" customHeight="1" x14ac:dyDescent="0.3">
      <c r="A253" s="125"/>
      <c r="B253" s="464"/>
      <c r="C253" s="125"/>
      <c r="D253" s="125"/>
      <c r="E253" s="125"/>
      <c r="F253" s="125"/>
      <c r="G253" s="125"/>
      <c r="H253" s="125"/>
      <c r="I253" s="125"/>
      <c r="J253" s="125"/>
      <c r="K253" s="125"/>
      <c r="L253" s="125"/>
      <c r="M253" s="125"/>
      <c r="N253" s="125"/>
      <c r="O253" s="125"/>
      <c r="P253" s="125"/>
      <c r="Q253" s="125"/>
      <c r="R253" s="125"/>
      <c r="S253" s="125"/>
      <c r="T253" s="125"/>
      <c r="U253" s="125"/>
      <c r="V253" s="125"/>
      <c r="W253" s="125"/>
    </row>
    <row r="254" spans="1:23" ht="15.75" customHeight="1" x14ac:dyDescent="0.3">
      <c r="A254" s="125"/>
      <c r="B254" s="464"/>
      <c r="C254" s="125"/>
      <c r="D254" s="125"/>
      <c r="E254" s="125"/>
      <c r="F254" s="125"/>
      <c r="G254" s="125"/>
      <c r="H254" s="125"/>
      <c r="I254" s="125"/>
      <c r="J254" s="125"/>
      <c r="K254" s="125"/>
      <c r="L254" s="125"/>
      <c r="M254" s="125"/>
      <c r="N254" s="125"/>
      <c r="O254" s="125"/>
      <c r="P254" s="125"/>
      <c r="Q254" s="125"/>
      <c r="R254" s="125"/>
      <c r="S254" s="125"/>
      <c r="T254" s="125"/>
      <c r="U254" s="125"/>
      <c r="V254" s="125"/>
      <c r="W254" s="125"/>
    </row>
    <row r="255" spans="1:23" ht="15.75" customHeight="1" x14ac:dyDescent="0.3">
      <c r="A255" s="125"/>
      <c r="B255" s="464"/>
      <c r="C255" s="125"/>
      <c r="D255" s="125"/>
      <c r="E255" s="125"/>
      <c r="F255" s="125"/>
      <c r="G255" s="125"/>
      <c r="H255" s="125"/>
      <c r="I255" s="125"/>
      <c r="J255" s="125"/>
      <c r="K255" s="125"/>
      <c r="L255" s="125"/>
      <c r="M255" s="125"/>
      <c r="N255" s="125"/>
      <c r="O255" s="125"/>
      <c r="P255" s="125"/>
      <c r="Q255" s="125"/>
      <c r="R255" s="125"/>
      <c r="S255" s="125"/>
      <c r="T255" s="125"/>
      <c r="U255" s="125"/>
      <c r="V255" s="125"/>
      <c r="W255" s="125"/>
    </row>
    <row r="256" spans="1:23" ht="15.75" customHeight="1" x14ac:dyDescent="0.3">
      <c r="A256" s="125"/>
      <c r="B256" s="464"/>
      <c r="C256" s="125"/>
      <c r="D256" s="125"/>
      <c r="E256" s="125"/>
      <c r="F256" s="125"/>
      <c r="G256" s="125"/>
      <c r="H256" s="125"/>
      <c r="I256" s="125"/>
      <c r="J256" s="125"/>
      <c r="K256" s="125"/>
      <c r="L256" s="125"/>
      <c r="M256" s="125"/>
      <c r="N256" s="125"/>
      <c r="O256" s="125"/>
      <c r="P256" s="125"/>
      <c r="Q256" s="125"/>
      <c r="R256" s="125"/>
      <c r="S256" s="125"/>
      <c r="T256" s="125"/>
      <c r="U256" s="125"/>
      <c r="V256" s="125"/>
      <c r="W256" s="125"/>
    </row>
    <row r="257" spans="1:23" ht="15.75" customHeight="1" x14ac:dyDescent="0.3">
      <c r="A257" s="125"/>
      <c r="B257" s="464"/>
      <c r="C257" s="125"/>
      <c r="D257" s="125"/>
      <c r="E257" s="125"/>
      <c r="F257" s="125"/>
      <c r="G257" s="125"/>
      <c r="H257" s="125"/>
      <c r="I257" s="125"/>
      <c r="J257" s="125"/>
      <c r="K257" s="125"/>
      <c r="L257" s="125"/>
      <c r="M257" s="125"/>
      <c r="N257" s="125"/>
      <c r="O257" s="125"/>
      <c r="P257" s="125"/>
      <c r="Q257" s="125"/>
      <c r="R257" s="125"/>
      <c r="S257" s="125"/>
      <c r="T257" s="125"/>
      <c r="U257" s="125"/>
      <c r="V257" s="125"/>
      <c r="W257" s="125"/>
    </row>
    <row r="258" spans="1:23" ht="15.75" customHeight="1" x14ac:dyDescent="0.3">
      <c r="A258" s="125"/>
      <c r="B258" s="464"/>
      <c r="C258" s="125"/>
      <c r="D258" s="125"/>
      <c r="E258" s="125"/>
      <c r="F258" s="125"/>
      <c r="G258" s="125"/>
      <c r="H258" s="125"/>
      <c r="I258" s="125"/>
      <c r="J258" s="125"/>
      <c r="K258" s="125"/>
      <c r="L258" s="125"/>
      <c r="M258" s="125"/>
      <c r="N258" s="125"/>
      <c r="O258" s="125"/>
      <c r="P258" s="125"/>
      <c r="Q258" s="125"/>
      <c r="R258" s="125"/>
      <c r="S258" s="125"/>
      <c r="T258" s="125"/>
      <c r="U258" s="125"/>
      <c r="V258" s="125"/>
      <c r="W258" s="125"/>
    </row>
    <row r="259" spans="1:23" ht="15.75" customHeight="1" x14ac:dyDescent="0.3">
      <c r="A259" s="125"/>
      <c r="B259" s="464"/>
      <c r="C259" s="125"/>
      <c r="D259" s="125"/>
      <c r="E259" s="125"/>
      <c r="F259" s="125"/>
      <c r="G259" s="125"/>
      <c r="H259" s="125"/>
      <c r="I259" s="125"/>
      <c r="J259" s="125"/>
      <c r="K259" s="125"/>
      <c r="L259" s="125"/>
      <c r="M259" s="125"/>
      <c r="N259" s="125"/>
      <c r="O259" s="125"/>
      <c r="P259" s="125"/>
      <c r="Q259" s="125"/>
      <c r="R259" s="125"/>
      <c r="S259" s="125"/>
      <c r="T259" s="125"/>
      <c r="U259" s="125"/>
      <c r="V259" s="125"/>
      <c r="W259" s="125"/>
    </row>
    <row r="260" spans="1:23" ht="15.75" customHeight="1" x14ac:dyDescent="0.3">
      <c r="A260" s="125"/>
      <c r="B260" s="464"/>
      <c r="C260" s="125"/>
      <c r="D260" s="125"/>
      <c r="E260" s="125"/>
      <c r="F260" s="125"/>
      <c r="G260" s="125"/>
      <c r="H260" s="125"/>
      <c r="I260" s="125"/>
      <c r="J260" s="125"/>
      <c r="K260" s="125"/>
      <c r="L260" s="125"/>
      <c r="M260" s="125"/>
      <c r="N260" s="125"/>
      <c r="O260" s="125"/>
      <c r="P260" s="125"/>
      <c r="Q260" s="125"/>
      <c r="R260" s="125"/>
      <c r="S260" s="125"/>
      <c r="T260" s="125"/>
      <c r="U260" s="125"/>
      <c r="V260" s="125"/>
      <c r="W260" s="125"/>
    </row>
    <row r="261" spans="1:23" ht="15.75" customHeight="1" x14ac:dyDescent="0.3">
      <c r="A261" s="125"/>
      <c r="B261" s="464"/>
      <c r="C261" s="125"/>
      <c r="D261" s="125"/>
      <c r="E261" s="125"/>
      <c r="F261" s="125"/>
      <c r="G261" s="125"/>
      <c r="H261" s="125"/>
      <c r="I261" s="125"/>
      <c r="J261" s="125"/>
      <c r="K261" s="125"/>
      <c r="L261" s="125"/>
      <c r="M261" s="125"/>
      <c r="N261" s="125"/>
      <c r="O261" s="125"/>
      <c r="P261" s="125"/>
      <c r="Q261" s="125"/>
      <c r="R261" s="125"/>
      <c r="S261" s="125"/>
      <c r="T261" s="125"/>
      <c r="U261" s="125"/>
      <c r="V261" s="125"/>
      <c r="W261" s="125"/>
    </row>
    <row r="262" spans="1:23" ht="15.75" customHeight="1" x14ac:dyDescent="0.3">
      <c r="A262" s="125"/>
      <c r="B262" s="464"/>
      <c r="C262" s="125"/>
      <c r="D262" s="125"/>
      <c r="E262" s="125"/>
      <c r="F262" s="125"/>
      <c r="G262" s="125"/>
      <c r="H262" s="125"/>
      <c r="I262" s="125"/>
      <c r="J262" s="125"/>
      <c r="K262" s="125"/>
      <c r="L262" s="125"/>
      <c r="M262" s="125"/>
      <c r="N262" s="125"/>
      <c r="O262" s="125"/>
      <c r="P262" s="125"/>
      <c r="Q262" s="125"/>
      <c r="R262" s="125"/>
      <c r="S262" s="125"/>
      <c r="T262" s="125"/>
      <c r="U262" s="125"/>
      <c r="V262" s="125"/>
      <c r="W262" s="125"/>
    </row>
    <row r="263" spans="1:23" ht="15.75" customHeight="1" x14ac:dyDescent="0.3">
      <c r="A263" s="125"/>
      <c r="B263" s="464"/>
      <c r="C263" s="125"/>
      <c r="D263" s="125"/>
      <c r="E263" s="125"/>
      <c r="F263" s="125"/>
      <c r="G263" s="125"/>
      <c r="H263" s="125"/>
      <c r="I263" s="125"/>
      <c r="J263" s="125"/>
      <c r="K263" s="125"/>
      <c r="L263" s="125"/>
      <c r="M263" s="125"/>
      <c r="N263" s="125"/>
      <c r="O263" s="125"/>
      <c r="P263" s="125"/>
      <c r="Q263" s="125"/>
      <c r="R263" s="125"/>
      <c r="S263" s="125"/>
      <c r="T263" s="125"/>
      <c r="U263" s="125"/>
      <c r="V263" s="125"/>
      <c r="W263" s="125"/>
    </row>
    <row r="264" spans="1:23" ht="15.75" customHeight="1" x14ac:dyDescent="0.3">
      <c r="A264" s="125"/>
      <c r="B264" s="464"/>
      <c r="C264" s="125"/>
      <c r="D264" s="125"/>
      <c r="E264" s="125"/>
      <c r="F264" s="125"/>
      <c r="G264" s="125"/>
      <c r="H264" s="125"/>
      <c r="I264" s="125"/>
      <c r="J264" s="125"/>
      <c r="K264" s="125"/>
      <c r="L264" s="125"/>
      <c r="M264" s="125"/>
      <c r="N264" s="125"/>
      <c r="O264" s="125"/>
      <c r="P264" s="125"/>
      <c r="Q264" s="125"/>
      <c r="R264" s="125"/>
      <c r="S264" s="125"/>
      <c r="T264" s="125"/>
      <c r="U264" s="125"/>
      <c r="V264" s="125"/>
      <c r="W264" s="125"/>
    </row>
    <row r="265" spans="1:23" ht="15.75" customHeight="1" x14ac:dyDescent="0.3">
      <c r="A265" s="125"/>
      <c r="B265" s="464"/>
      <c r="C265" s="125"/>
      <c r="D265" s="125"/>
      <c r="E265" s="125"/>
      <c r="F265" s="125"/>
      <c r="G265" s="125"/>
      <c r="H265" s="125"/>
      <c r="I265" s="125"/>
      <c r="J265" s="125"/>
      <c r="K265" s="125"/>
      <c r="L265" s="125"/>
      <c r="M265" s="125"/>
      <c r="N265" s="125"/>
      <c r="O265" s="125"/>
      <c r="P265" s="125"/>
      <c r="Q265" s="125"/>
      <c r="R265" s="125"/>
      <c r="S265" s="125"/>
      <c r="T265" s="125"/>
      <c r="U265" s="125"/>
      <c r="V265" s="125"/>
      <c r="W265" s="125"/>
    </row>
    <row r="266" spans="1:23" ht="15.75" customHeight="1" x14ac:dyDescent="0.3">
      <c r="A266" s="125"/>
      <c r="B266" s="464"/>
      <c r="C266" s="125"/>
      <c r="D266" s="125"/>
      <c r="E266" s="125"/>
      <c r="F266" s="125"/>
      <c r="G266" s="125"/>
      <c r="H266" s="125"/>
      <c r="I266" s="125"/>
      <c r="J266" s="125"/>
      <c r="K266" s="125"/>
      <c r="L266" s="125"/>
      <c r="M266" s="125"/>
      <c r="N266" s="125"/>
      <c r="O266" s="125"/>
      <c r="P266" s="125"/>
      <c r="Q266" s="125"/>
      <c r="R266" s="125"/>
      <c r="S266" s="125"/>
      <c r="T266" s="125"/>
      <c r="U266" s="125"/>
      <c r="V266" s="125"/>
      <c r="W266" s="125"/>
    </row>
    <row r="267" spans="1:23" ht="15.75" customHeight="1" x14ac:dyDescent="0.3">
      <c r="A267" s="125"/>
      <c r="B267" s="464"/>
      <c r="C267" s="125"/>
      <c r="D267" s="125"/>
      <c r="E267" s="125"/>
      <c r="F267" s="125"/>
      <c r="G267" s="125"/>
      <c r="H267" s="125"/>
      <c r="I267" s="125"/>
      <c r="J267" s="125"/>
      <c r="K267" s="125"/>
      <c r="L267" s="125"/>
      <c r="M267" s="125"/>
      <c r="N267" s="125"/>
      <c r="O267" s="125"/>
      <c r="P267" s="125"/>
      <c r="Q267" s="125"/>
      <c r="R267" s="125"/>
      <c r="S267" s="125"/>
      <c r="T267" s="125"/>
      <c r="U267" s="125"/>
      <c r="V267" s="125"/>
      <c r="W267" s="125"/>
    </row>
    <row r="268" spans="1:23" ht="15.75" customHeight="1" x14ac:dyDescent="0.3">
      <c r="A268" s="125"/>
      <c r="B268" s="464"/>
      <c r="C268" s="125"/>
      <c r="D268" s="125"/>
      <c r="E268" s="125"/>
      <c r="F268" s="125"/>
      <c r="G268" s="125"/>
      <c r="H268" s="125"/>
      <c r="I268" s="125"/>
      <c r="J268" s="125"/>
      <c r="K268" s="125"/>
      <c r="L268" s="125"/>
      <c r="M268" s="125"/>
      <c r="N268" s="125"/>
      <c r="O268" s="125"/>
      <c r="P268" s="125"/>
      <c r="Q268" s="125"/>
      <c r="R268" s="125"/>
      <c r="S268" s="125"/>
      <c r="T268" s="125"/>
      <c r="U268" s="125"/>
      <c r="V268" s="125"/>
      <c r="W268" s="125"/>
    </row>
    <row r="269" spans="1:23" ht="15.75" customHeight="1" x14ac:dyDescent="0.3">
      <c r="A269" s="125"/>
      <c r="B269" s="464"/>
      <c r="C269" s="125"/>
      <c r="D269" s="125"/>
      <c r="E269" s="125"/>
      <c r="F269" s="125"/>
      <c r="G269" s="125"/>
      <c r="H269" s="125"/>
      <c r="I269" s="125"/>
      <c r="J269" s="125"/>
      <c r="K269" s="125"/>
      <c r="L269" s="125"/>
      <c r="M269" s="125"/>
      <c r="N269" s="125"/>
      <c r="O269" s="125"/>
      <c r="P269" s="125"/>
      <c r="Q269" s="125"/>
      <c r="R269" s="125"/>
      <c r="S269" s="125"/>
      <c r="T269" s="125"/>
      <c r="U269" s="125"/>
      <c r="V269" s="125"/>
      <c r="W269" s="125"/>
    </row>
    <row r="270" spans="1:23" ht="15.75" customHeight="1" x14ac:dyDescent="0.3">
      <c r="A270" s="125"/>
      <c r="B270" s="464"/>
      <c r="C270" s="125"/>
      <c r="D270" s="125"/>
      <c r="E270" s="125"/>
      <c r="F270" s="125"/>
      <c r="G270" s="125"/>
      <c r="H270" s="125"/>
      <c r="I270" s="125"/>
      <c r="J270" s="125"/>
      <c r="K270" s="125"/>
      <c r="L270" s="125"/>
      <c r="M270" s="125"/>
      <c r="N270" s="125"/>
      <c r="O270" s="125"/>
      <c r="P270" s="125"/>
      <c r="Q270" s="125"/>
      <c r="R270" s="125"/>
      <c r="S270" s="125"/>
      <c r="T270" s="125"/>
      <c r="U270" s="125"/>
      <c r="V270" s="125"/>
      <c r="W270" s="125"/>
    </row>
    <row r="271" spans="1:23" ht="15.75" customHeight="1" x14ac:dyDescent="0.3">
      <c r="A271" s="125"/>
      <c r="B271" s="464"/>
      <c r="C271" s="125"/>
      <c r="D271" s="125"/>
      <c r="E271" s="125"/>
      <c r="F271" s="125"/>
      <c r="G271" s="125"/>
      <c r="H271" s="125"/>
      <c r="I271" s="125"/>
      <c r="J271" s="125"/>
      <c r="K271" s="125"/>
      <c r="L271" s="125"/>
      <c r="M271" s="125"/>
      <c r="N271" s="125"/>
      <c r="O271" s="125"/>
      <c r="P271" s="125"/>
      <c r="Q271" s="125"/>
      <c r="R271" s="125"/>
      <c r="S271" s="125"/>
      <c r="T271" s="125"/>
      <c r="U271" s="125"/>
      <c r="V271" s="125"/>
      <c r="W271" s="125"/>
    </row>
    <row r="272" spans="1:23" ht="15.75" customHeight="1" x14ac:dyDescent="0.3">
      <c r="A272" s="125"/>
      <c r="B272" s="464"/>
      <c r="C272" s="125"/>
      <c r="D272" s="125"/>
      <c r="E272" s="125"/>
      <c r="F272" s="125"/>
      <c r="G272" s="125"/>
      <c r="H272" s="125"/>
      <c r="I272" s="125"/>
      <c r="J272" s="125"/>
      <c r="K272" s="125"/>
      <c r="L272" s="125"/>
      <c r="M272" s="125"/>
      <c r="N272" s="125"/>
      <c r="O272" s="125"/>
      <c r="P272" s="125"/>
      <c r="Q272" s="125"/>
      <c r="R272" s="125"/>
      <c r="S272" s="125"/>
      <c r="T272" s="125"/>
      <c r="U272" s="125"/>
      <c r="V272" s="125"/>
      <c r="W272" s="125"/>
    </row>
    <row r="273" spans="1:23" ht="15.75" customHeight="1" x14ac:dyDescent="0.3">
      <c r="A273" s="125"/>
      <c r="B273" s="464"/>
      <c r="C273" s="125"/>
      <c r="D273" s="125"/>
      <c r="E273" s="125"/>
      <c r="F273" s="125"/>
      <c r="G273" s="125"/>
      <c r="H273" s="125"/>
      <c r="I273" s="125"/>
      <c r="J273" s="125"/>
      <c r="K273" s="125"/>
      <c r="L273" s="125"/>
      <c r="M273" s="125"/>
      <c r="N273" s="125"/>
      <c r="O273" s="125"/>
      <c r="P273" s="125"/>
      <c r="Q273" s="125"/>
      <c r="R273" s="125"/>
      <c r="S273" s="125"/>
      <c r="T273" s="125"/>
      <c r="U273" s="125"/>
      <c r="V273" s="125"/>
      <c r="W273" s="125"/>
    </row>
    <row r="274" spans="1:23" ht="15.75" customHeight="1" x14ac:dyDescent="0.3">
      <c r="A274" s="125"/>
      <c r="B274" s="464"/>
      <c r="C274" s="125"/>
      <c r="D274" s="125"/>
      <c r="E274" s="125"/>
      <c r="F274" s="125"/>
      <c r="G274" s="125"/>
      <c r="H274" s="125"/>
      <c r="I274" s="125"/>
      <c r="J274" s="125"/>
      <c r="K274" s="125"/>
      <c r="L274" s="125"/>
      <c r="M274" s="125"/>
      <c r="N274" s="125"/>
      <c r="O274" s="125"/>
      <c r="P274" s="125"/>
      <c r="Q274" s="125"/>
      <c r="R274" s="125"/>
      <c r="S274" s="125"/>
      <c r="T274" s="125"/>
      <c r="U274" s="125"/>
      <c r="V274" s="125"/>
      <c r="W274" s="125"/>
    </row>
    <row r="275" spans="1:23" ht="15.75" customHeight="1" x14ac:dyDescent="0.3">
      <c r="A275" s="125"/>
      <c r="B275" s="464"/>
      <c r="C275" s="125"/>
      <c r="D275" s="125"/>
      <c r="E275" s="125"/>
      <c r="F275" s="125"/>
      <c r="G275" s="125"/>
      <c r="H275" s="125"/>
      <c r="I275" s="125"/>
      <c r="J275" s="125"/>
      <c r="K275" s="125"/>
      <c r="L275" s="125"/>
      <c r="M275" s="125"/>
      <c r="N275" s="125"/>
      <c r="O275" s="125"/>
      <c r="P275" s="125"/>
      <c r="Q275" s="125"/>
      <c r="R275" s="125"/>
      <c r="S275" s="125"/>
      <c r="T275" s="125"/>
      <c r="U275" s="125"/>
      <c r="V275" s="125"/>
      <c r="W275" s="125"/>
    </row>
    <row r="276" spans="1:23" ht="15.75" customHeight="1" x14ac:dyDescent="0.3">
      <c r="A276" s="125"/>
      <c r="B276" s="464"/>
      <c r="C276" s="125"/>
      <c r="D276" s="125"/>
      <c r="E276" s="125"/>
      <c r="F276" s="125"/>
      <c r="G276" s="125"/>
      <c r="H276" s="125"/>
      <c r="I276" s="125"/>
      <c r="J276" s="125"/>
      <c r="K276" s="125"/>
      <c r="L276" s="125"/>
      <c r="M276" s="125"/>
      <c r="N276" s="125"/>
      <c r="O276" s="125"/>
      <c r="P276" s="125"/>
      <c r="Q276" s="125"/>
      <c r="R276" s="125"/>
      <c r="S276" s="125"/>
      <c r="T276" s="125"/>
      <c r="U276" s="125"/>
      <c r="V276" s="125"/>
      <c r="W276" s="125"/>
    </row>
    <row r="277" spans="1:23" ht="15.75" customHeight="1" x14ac:dyDescent="0.3">
      <c r="A277" s="125"/>
      <c r="B277" s="464"/>
      <c r="C277" s="125"/>
      <c r="D277" s="125"/>
      <c r="E277" s="125"/>
      <c r="F277" s="125"/>
      <c r="G277" s="125"/>
      <c r="H277" s="125"/>
      <c r="I277" s="125"/>
      <c r="J277" s="125"/>
      <c r="K277" s="125"/>
      <c r="L277" s="125"/>
      <c r="M277" s="125"/>
      <c r="N277" s="125"/>
      <c r="O277" s="125"/>
      <c r="P277" s="125"/>
      <c r="Q277" s="125"/>
      <c r="R277" s="125"/>
      <c r="S277" s="125"/>
      <c r="T277" s="125"/>
      <c r="U277" s="125"/>
      <c r="V277" s="125"/>
      <c r="W277" s="125"/>
    </row>
    <row r="278" spans="1:23" ht="15.75" customHeight="1" x14ac:dyDescent="0.3">
      <c r="A278" s="125"/>
      <c r="B278" s="464"/>
      <c r="C278" s="125"/>
      <c r="D278" s="125"/>
      <c r="E278" s="125"/>
      <c r="F278" s="125"/>
      <c r="G278" s="125"/>
      <c r="H278" s="125"/>
      <c r="I278" s="125"/>
      <c r="J278" s="125"/>
      <c r="K278" s="125"/>
      <c r="L278" s="125"/>
      <c r="M278" s="125"/>
      <c r="N278" s="125"/>
      <c r="O278" s="125"/>
      <c r="P278" s="125"/>
      <c r="Q278" s="125"/>
      <c r="R278" s="125"/>
      <c r="S278" s="125"/>
      <c r="T278" s="125"/>
      <c r="U278" s="125"/>
      <c r="V278" s="125"/>
      <c r="W278" s="125"/>
    </row>
    <row r="279" spans="1:23" ht="15.75" customHeight="1" x14ac:dyDescent="0.3">
      <c r="A279" s="125"/>
      <c r="B279" s="464"/>
      <c r="C279" s="125"/>
      <c r="D279" s="125"/>
      <c r="E279" s="125"/>
      <c r="F279" s="125"/>
      <c r="G279" s="125"/>
      <c r="H279" s="125"/>
      <c r="I279" s="125"/>
      <c r="J279" s="125"/>
      <c r="K279" s="125"/>
      <c r="L279" s="125"/>
      <c r="M279" s="125"/>
      <c r="N279" s="125"/>
      <c r="O279" s="125"/>
      <c r="P279" s="125"/>
      <c r="Q279" s="125"/>
      <c r="R279" s="125"/>
      <c r="S279" s="125"/>
      <c r="T279" s="125"/>
      <c r="U279" s="125"/>
      <c r="V279" s="125"/>
      <c r="W279" s="125"/>
    </row>
    <row r="280" spans="1:23" ht="15.75" customHeight="1" x14ac:dyDescent="0.3">
      <c r="A280" s="125"/>
      <c r="B280" s="464"/>
      <c r="C280" s="125"/>
      <c r="D280" s="125"/>
      <c r="E280" s="125"/>
      <c r="F280" s="125"/>
      <c r="G280" s="125"/>
      <c r="H280" s="125"/>
      <c r="I280" s="125"/>
      <c r="J280" s="125"/>
      <c r="K280" s="125"/>
      <c r="L280" s="125"/>
      <c r="M280" s="125"/>
      <c r="N280" s="125"/>
      <c r="O280" s="125"/>
      <c r="P280" s="125"/>
      <c r="Q280" s="125"/>
      <c r="R280" s="125"/>
      <c r="S280" s="125"/>
      <c r="T280" s="125"/>
      <c r="U280" s="125"/>
      <c r="V280" s="125"/>
      <c r="W280" s="125"/>
    </row>
    <row r="281" spans="1:23" ht="15.75" customHeight="1" x14ac:dyDescent="0.3">
      <c r="A281" s="125"/>
      <c r="B281" s="464"/>
      <c r="C281" s="125"/>
      <c r="D281" s="125"/>
      <c r="E281" s="125"/>
      <c r="F281" s="125"/>
      <c r="G281" s="125"/>
      <c r="H281" s="125"/>
      <c r="I281" s="125"/>
      <c r="J281" s="125"/>
      <c r="K281" s="125"/>
      <c r="L281" s="125"/>
      <c r="M281" s="125"/>
      <c r="N281" s="125"/>
      <c r="O281" s="125"/>
      <c r="P281" s="125"/>
      <c r="Q281" s="125"/>
      <c r="R281" s="125"/>
      <c r="S281" s="125"/>
      <c r="T281" s="125"/>
      <c r="U281" s="125"/>
      <c r="V281" s="125"/>
      <c r="W281" s="125"/>
    </row>
    <row r="282" spans="1:23" ht="15.75" customHeight="1" x14ac:dyDescent="0.3">
      <c r="A282" s="125"/>
      <c r="B282" s="464"/>
      <c r="C282" s="125"/>
      <c r="D282" s="125"/>
      <c r="E282" s="125"/>
      <c r="F282" s="125"/>
      <c r="G282" s="125"/>
      <c r="H282" s="125"/>
      <c r="I282" s="125"/>
      <c r="J282" s="125"/>
      <c r="K282" s="125"/>
      <c r="L282" s="125"/>
      <c r="M282" s="125"/>
      <c r="N282" s="125"/>
      <c r="O282" s="125"/>
      <c r="P282" s="125"/>
      <c r="Q282" s="125"/>
      <c r="R282" s="125"/>
      <c r="S282" s="125"/>
      <c r="T282" s="125"/>
      <c r="U282" s="125"/>
      <c r="V282" s="125"/>
      <c r="W282" s="125"/>
    </row>
    <row r="283" spans="1:23" ht="15.75" customHeight="1" x14ac:dyDescent="0.3">
      <c r="A283" s="125"/>
      <c r="B283" s="464"/>
      <c r="C283" s="125"/>
      <c r="D283" s="125"/>
      <c r="E283" s="125"/>
      <c r="F283" s="125"/>
      <c r="G283" s="125"/>
      <c r="H283" s="125"/>
      <c r="I283" s="125"/>
      <c r="J283" s="125"/>
      <c r="K283" s="125"/>
      <c r="L283" s="125"/>
      <c r="M283" s="125"/>
      <c r="N283" s="125"/>
      <c r="O283" s="125"/>
      <c r="P283" s="125"/>
      <c r="Q283" s="125"/>
      <c r="R283" s="125"/>
      <c r="S283" s="125"/>
      <c r="T283" s="125"/>
      <c r="U283" s="125"/>
      <c r="V283" s="125"/>
      <c r="W283" s="125"/>
    </row>
    <row r="284" spans="1:23" ht="15.75" customHeight="1" x14ac:dyDescent="0.3">
      <c r="A284" s="125"/>
      <c r="B284" s="464"/>
      <c r="C284" s="125"/>
      <c r="D284" s="125"/>
      <c r="E284" s="125"/>
      <c r="F284" s="125"/>
      <c r="G284" s="125"/>
      <c r="H284" s="125"/>
      <c r="I284" s="125"/>
      <c r="J284" s="125"/>
      <c r="K284" s="125"/>
      <c r="L284" s="125"/>
      <c r="M284" s="125"/>
      <c r="N284" s="125"/>
      <c r="O284" s="125"/>
      <c r="P284" s="125"/>
      <c r="Q284" s="125"/>
      <c r="R284" s="125"/>
      <c r="S284" s="125"/>
      <c r="T284" s="125"/>
      <c r="U284" s="125"/>
      <c r="V284" s="125"/>
      <c r="W284" s="125"/>
    </row>
    <row r="285" spans="1:23" ht="15.75" customHeight="1" x14ac:dyDescent="0.3">
      <c r="A285" s="125"/>
      <c r="B285" s="464"/>
      <c r="C285" s="125"/>
      <c r="D285" s="125"/>
      <c r="E285" s="125"/>
      <c r="F285" s="125"/>
      <c r="G285" s="125"/>
      <c r="H285" s="125"/>
      <c r="I285" s="125"/>
      <c r="J285" s="125"/>
      <c r="K285" s="125"/>
      <c r="L285" s="125"/>
      <c r="M285" s="125"/>
      <c r="N285" s="125"/>
      <c r="O285" s="125"/>
      <c r="P285" s="125"/>
      <c r="Q285" s="125"/>
      <c r="R285" s="125"/>
      <c r="S285" s="125"/>
      <c r="T285" s="125"/>
      <c r="U285" s="125"/>
      <c r="V285" s="125"/>
      <c r="W285" s="125"/>
    </row>
    <row r="286" spans="1:23" ht="15.75" customHeight="1" x14ac:dyDescent="0.3">
      <c r="A286" s="125"/>
      <c r="B286" s="464"/>
      <c r="C286" s="125"/>
      <c r="D286" s="125"/>
      <c r="E286" s="125"/>
      <c r="F286" s="125"/>
      <c r="G286" s="125"/>
      <c r="H286" s="125"/>
      <c r="I286" s="125"/>
      <c r="J286" s="125"/>
      <c r="K286" s="125"/>
      <c r="L286" s="125"/>
      <c r="M286" s="125"/>
      <c r="N286" s="125"/>
      <c r="O286" s="125"/>
      <c r="P286" s="125"/>
      <c r="Q286" s="125"/>
      <c r="R286" s="125"/>
      <c r="S286" s="125"/>
      <c r="T286" s="125"/>
      <c r="U286" s="125"/>
      <c r="V286" s="125"/>
      <c r="W286" s="125"/>
    </row>
    <row r="287" spans="1:23" ht="15.75" customHeight="1" x14ac:dyDescent="0.3">
      <c r="A287" s="125"/>
      <c r="B287" s="464"/>
      <c r="C287" s="125"/>
      <c r="D287" s="125"/>
      <c r="E287" s="125"/>
      <c r="F287" s="125"/>
      <c r="G287" s="125"/>
      <c r="H287" s="125"/>
      <c r="I287" s="125"/>
      <c r="J287" s="125"/>
      <c r="K287" s="125"/>
      <c r="L287" s="125"/>
      <c r="M287" s="125"/>
      <c r="N287" s="125"/>
      <c r="O287" s="125"/>
      <c r="P287" s="125"/>
      <c r="Q287" s="125"/>
      <c r="R287" s="125"/>
      <c r="S287" s="125"/>
      <c r="T287" s="125"/>
      <c r="U287" s="125"/>
      <c r="V287" s="125"/>
      <c r="W287" s="125"/>
    </row>
    <row r="288" spans="1:23" ht="15.75" customHeight="1" x14ac:dyDescent="0.3">
      <c r="A288" s="125"/>
      <c r="B288" s="464"/>
      <c r="C288" s="125"/>
      <c r="D288" s="125"/>
      <c r="E288" s="125"/>
      <c r="F288" s="125"/>
      <c r="G288" s="125"/>
      <c r="H288" s="125"/>
      <c r="I288" s="125"/>
      <c r="J288" s="125"/>
      <c r="K288" s="125"/>
      <c r="L288" s="125"/>
      <c r="M288" s="125"/>
      <c r="N288" s="125"/>
      <c r="O288" s="125"/>
      <c r="P288" s="125"/>
      <c r="Q288" s="125"/>
      <c r="R288" s="125"/>
      <c r="S288" s="125"/>
      <c r="T288" s="125"/>
      <c r="U288" s="125"/>
      <c r="V288" s="125"/>
      <c r="W288" s="125"/>
    </row>
    <row r="289" spans="1:23" ht="15.75" customHeight="1" x14ac:dyDescent="0.3">
      <c r="A289" s="125"/>
      <c r="B289" s="464"/>
      <c r="C289" s="125"/>
      <c r="D289" s="125"/>
      <c r="E289" s="125"/>
      <c r="F289" s="125"/>
      <c r="G289" s="125"/>
      <c r="H289" s="125"/>
      <c r="I289" s="125"/>
      <c r="J289" s="125"/>
      <c r="K289" s="125"/>
      <c r="L289" s="125"/>
      <c r="M289" s="125"/>
      <c r="N289" s="125"/>
      <c r="O289" s="125"/>
      <c r="P289" s="125"/>
      <c r="Q289" s="125"/>
      <c r="R289" s="125"/>
      <c r="S289" s="125"/>
      <c r="T289" s="125"/>
      <c r="U289" s="125"/>
      <c r="V289" s="125"/>
      <c r="W289" s="125"/>
    </row>
    <row r="290" spans="1:23" ht="15.75" customHeight="1" x14ac:dyDescent="0.3">
      <c r="A290" s="125"/>
      <c r="B290" s="464"/>
      <c r="C290" s="125"/>
      <c r="D290" s="125"/>
      <c r="E290" s="125"/>
      <c r="F290" s="125"/>
      <c r="G290" s="125"/>
      <c r="H290" s="125"/>
      <c r="I290" s="125"/>
      <c r="J290" s="125"/>
      <c r="K290" s="125"/>
      <c r="L290" s="125"/>
      <c r="M290" s="125"/>
      <c r="N290" s="125"/>
      <c r="O290" s="125"/>
      <c r="P290" s="125"/>
      <c r="Q290" s="125"/>
      <c r="R290" s="125"/>
      <c r="S290" s="125"/>
      <c r="T290" s="125"/>
      <c r="U290" s="125"/>
      <c r="V290" s="125"/>
      <c r="W290" s="125"/>
    </row>
    <row r="291" spans="1:23" ht="15.75" customHeight="1" x14ac:dyDescent="0.3">
      <c r="A291" s="125"/>
      <c r="B291" s="464"/>
      <c r="C291" s="125"/>
      <c r="D291" s="125"/>
      <c r="E291" s="125"/>
      <c r="F291" s="125"/>
      <c r="G291" s="125"/>
      <c r="H291" s="125"/>
      <c r="I291" s="125"/>
      <c r="J291" s="125"/>
      <c r="K291" s="125"/>
      <c r="L291" s="125"/>
      <c r="M291" s="125"/>
      <c r="N291" s="125"/>
      <c r="O291" s="125"/>
      <c r="P291" s="125"/>
      <c r="Q291" s="125"/>
      <c r="R291" s="125"/>
      <c r="S291" s="125"/>
      <c r="T291" s="125"/>
      <c r="U291" s="125"/>
      <c r="V291" s="125"/>
      <c r="W291" s="125"/>
    </row>
    <row r="292" spans="1:23" ht="15.75" customHeight="1" x14ac:dyDescent="0.3">
      <c r="A292" s="125"/>
      <c r="B292" s="464"/>
      <c r="C292" s="125"/>
      <c r="D292" s="125"/>
      <c r="E292" s="125"/>
      <c r="F292" s="125"/>
      <c r="G292" s="125"/>
      <c r="H292" s="125"/>
      <c r="I292" s="125"/>
      <c r="J292" s="125"/>
      <c r="K292" s="125"/>
      <c r="L292" s="125"/>
      <c r="M292" s="125"/>
      <c r="N292" s="125"/>
      <c r="O292" s="125"/>
      <c r="P292" s="125"/>
      <c r="Q292" s="125"/>
      <c r="R292" s="125"/>
      <c r="S292" s="125"/>
      <c r="T292" s="125"/>
      <c r="U292" s="125"/>
      <c r="V292" s="125"/>
      <c r="W292" s="125"/>
    </row>
    <row r="293" spans="1:23" ht="15.75" customHeight="1" x14ac:dyDescent="0.3">
      <c r="A293" s="125"/>
      <c r="B293" s="464"/>
      <c r="C293" s="125"/>
      <c r="D293" s="125"/>
      <c r="E293" s="125"/>
      <c r="F293" s="125"/>
      <c r="G293" s="125"/>
      <c r="H293" s="125"/>
      <c r="I293" s="125"/>
      <c r="J293" s="125"/>
      <c r="K293" s="125"/>
      <c r="L293" s="125"/>
      <c r="M293" s="125"/>
      <c r="N293" s="125"/>
      <c r="O293" s="125"/>
      <c r="P293" s="125"/>
      <c r="Q293" s="125"/>
      <c r="R293" s="125"/>
      <c r="S293" s="125"/>
      <c r="T293" s="125"/>
      <c r="U293" s="125"/>
      <c r="V293" s="125"/>
      <c r="W293" s="125"/>
    </row>
    <row r="294" spans="1:23" ht="15.75" customHeight="1" x14ac:dyDescent="0.3">
      <c r="A294" s="125"/>
      <c r="B294" s="464"/>
      <c r="C294" s="125"/>
      <c r="D294" s="125"/>
      <c r="E294" s="125"/>
      <c r="F294" s="125"/>
      <c r="G294" s="125"/>
      <c r="H294" s="125"/>
      <c r="I294" s="125"/>
      <c r="J294" s="125"/>
      <c r="K294" s="125"/>
      <c r="L294" s="125"/>
      <c r="M294" s="125"/>
      <c r="N294" s="125"/>
      <c r="O294" s="125"/>
      <c r="P294" s="125"/>
      <c r="Q294" s="125"/>
      <c r="R294" s="125"/>
      <c r="S294" s="125"/>
      <c r="T294" s="125"/>
      <c r="U294" s="125"/>
      <c r="V294" s="125"/>
      <c r="W294" s="125"/>
    </row>
    <row r="295" spans="1:23" ht="15.75" customHeight="1" x14ac:dyDescent="0.3">
      <c r="A295" s="125"/>
      <c r="B295" s="464"/>
      <c r="C295" s="125"/>
      <c r="D295" s="125"/>
      <c r="E295" s="125"/>
      <c r="F295" s="125"/>
      <c r="G295" s="125"/>
      <c r="H295" s="125"/>
      <c r="I295" s="125"/>
      <c r="J295" s="125"/>
      <c r="K295" s="125"/>
      <c r="L295" s="125"/>
      <c r="M295" s="125"/>
      <c r="N295" s="125"/>
      <c r="O295" s="125"/>
      <c r="P295" s="125"/>
      <c r="Q295" s="125"/>
      <c r="R295" s="125"/>
      <c r="S295" s="125"/>
      <c r="T295" s="125"/>
      <c r="U295" s="125"/>
      <c r="V295" s="125"/>
      <c r="W295" s="125"/>
    </row>
    <row r="296" spans="1:23" ht="15.75" customHeight="1" x14ac:dyDescent="0.3">
      <c r="A296" s="125"/>
      <c r="B296" s="464"/>
      <c r="C296" s="125"/>
      <c r="D296" s="125"/>
      <c r="E296" s="125"/>
      <c r="F296" s="125"/>
      <c r="G296" s="125"/>
      <c r="H296" s="125"/>
      <c r="I296" s="125"/>
      <c r="J296" s="125"/>
      <c r="K296" s="125"/>
      <c r="L296" s="125"/>
      <c r="M296" s="125"/>
      <c r="N296" s="125"/>
      <c r="O296" s="125"/>
      <c r="P296" s="125"/>
      <c r="Q296" s="125"/>
      <c r="R296" s="125"/>
      <c r="S296" s="125"/>
      <c r="T296" s="125"/>
      <c r="U296" s="125"/>
      <c r="V296" s="125"/>
      <c r="W296" s="125"/>
    </row>
    <row r="297" spans="1:23" ht="15.75" customHeight="1" x14ac:dyDescent="0.3">
      <c r="A297" s="125"/>
      <c r="B297" s="464"/>
      <c r="C297" s="125"/>
      <c r="D297" s="125"/>
      <c r="E297" s="125"/>
      <c r="F297" s="125"/>
      <c r="G297" s="125"/>
      <c r="H297" s="125"/>
      <c r="I297" s="125"/>
      <c r="J297" s="125"/>
      <c r="K297" s="125"/>
      <c r="L297" s="125"/>
      <c r="M297" s="125"/>
      <c r="N297" s="125"/>
      <c r="O297" s="125"/>
      <c r="P297" s="125"/>
      <c r="Q297" s="125"/>
      <c r="R297" s="125"/>
      <c r="S297" s="125"/>
      <c r="T297" s="125"/>
      <c r="U297" s="125"/>
      <c r="V297" s="125"/>
      <c r="W297" s="125"/>
    </row>
    <row r="298" spans="1:23" ht="15.75" customHeight="1" x14ac:dyDescent="0.3">
      <c r="A298" s="125"/>
      <c r="B298" s="464"/>
      <c r="C298" s="125"/>
      <c r="D298" s="125"/>
      <c r="E298" s="125"/>
      <c r="F298" s="125"/>
      <c r="G298" s="125"/>
      <c r="H298" s="125"/>
      <c r="I298" s="125"/>
      <c r="J298" s="125"/>
      <c r="K298" s="125"/>
      <c r="L298" s="125"/>
      <c r="M298" s="125"/>
      <c r="N298" s="125"/>
      <c r="O298" s="125"/>
      <c r="P298" s="125"/>
      <c r="Q298" s="125"/>
      <c r="R298" s="125"/>
      <c r="S298" s="125"/>
      <c r="T298" s="125"/>
      <c r="U298" s="125"/>
      <c r="V298" s="125"/>
      <c r="W298" s="125"/>
    </row>
    <row r="299" spans="1:23" ht="15.75" customHeight="1" x14ac:dyDescent="0.3">
      <c r="A299" s="125"/>
      <c r="B299" s="464"/>
      <c r="C299" s="125"/>
      <c r="D299" s="125"/>
      <c r="E299" s="125"/>
      <c r="F299" s="125"/>
      <c r="G299" s="125"/>
      <c r="H299" s="125"/>
      <c r="I299" s="125"/>
      <c r="J299" s="125"/>
      <c r="K299" s="125"/>
      <c r="L299" s="125"/>
      <c r="M299" s="125"/>
      <c r="N299" s="125"/>
      <c r="O299" s="125"/>
      <c r="P299" s="125"/>
      <c r="Q299" s="125"/>
      <c r="R299" s="125"/>
      <c r="S299" s="125"/>
      <c r="T299" s="125"/>
      <c r="U299" s="125"/>
      <c r="V299" s="125"/>
      <c r="W299" s="125"/>
    </row>
    <row r="300" spans="1:23" ht="15.75" customHeight="1" x14ac:dyDescent="0.3">
      <c r="A300" s="125"/>
      <c r="B300" s="464"/>
      <c r="C300" s="125"/>
      <c r="D300" s="125"/>
      <c r="E300" s="125"/>
      <c r="F300" s="125"/>
      <c r="G300" s="125"/>
      <c r="H300" s="125"/>
      <c r="I300" s="125"/>
      <c r="J300" s="125"/>
      <c r="K300" s="125"/>
      <c r="L300" s="125"/>
      <c r="M300" s="125"/>
      <c r="N300" s="125"/>
      <c r="O300" s="125"/>
      <c r="P300" s="125"/>
      <c r="Q300" s="125"/>
      <c r="R300" s="125"/>
      <c r="S300" s="125"/>
      <c r="T300" s="125"/>
      <c r="U300" s="125"/>
      <c r="V300" s="125"/>
      <c r="W300" s="125"/>
    </row>
    <row r="301" spans="1:23" ht="15.75" customHeight="1" x14ac:dyDescent="0.3">
      <c r="A301" s="125"/>
      <c r="B301" s="464"/>
      <c r="C301" s="125"/>
      <c r="D301" s="125"/>
      <c r="E301" s="125"/>
      <c r="F301" s="125"/>
      <c r="G301" s="125"/>
      <c r="H301" s="125"/>
      <c r="I301" s="125"/>
      <c r="J301" s="125"/>
      <c r="K301" s="125"/>
      <c r="L301" s="125"/>
      <c r="M301" s="125"/>
      <c r="N301" s="125"/>
      <c r="O301" s="125"/>
      <c r="P301" s="125"/>
      <c r="Q301" s="125"/>
      <c r="R301" s="125"/>
      <c r="S301" s="125"/>
      <c r="T301" s="125"/>
      <c r="U301" s="125"/>
      <c r="V301" s="125"/>
      <c r="W301" s="125"/>
    </row>
    <row r="302" spans="1:23" ht="15.75" customHeight="1" x14ac:dyDescent="0.3">
      <c r="A302" s="125"/>
      <c r="B302" s="464"/>
      <c r="C302" s="125"/>
      <c r="D302" s="125"/>
      <c r="E302" s="125"/>
      <c r="F302" s="125"/>
      <c r="G302" s="125"/>
      <c r="H302" s="125"/>
      <c r="I302" s="125"/>
      <c r="J302" s="125"/>
      <c r="K302" s="125"/>
      <c r="L302" s="125"/>
      <c r="M302" s="125"/>
      <c r="N302" s="125"/>
      <c r="O302" s="125"/>
      <c r="P302" s="125"/>
      <c r="Q302" s="125"/>
      <c r="R302" s="125"/>
      <c r="S302" s="125"/>
      <c r="T302" s="125"/>
      <c r="U302" s="125"/>
      <c r="V302" s="125"/>
      <c r="W302" s="125"/>
    </row>
    <row r="303" spans="1:23" ht="15.75" customHeight="1" x14ac:dyDescent="0.3">
      <c r="A303" s="125"/>
      <c r="B303" s="464"/>
      <c r="C303" s="125"/>
      <c r="D303" s="125"/>
      <c r="E303" s="125"/>
      <c r="F303" s="125"/>
      <c r="G303" s="125"/>
      <c r="H303" s="125"/>
      <c r="I303" s="125"/>
      <c r="J303" s="125"/>
      <c r="K303" s="125"/>
      <c r="L303" s="125"/>
      <c r="M303" s="125"/>
      <c r="N303" s="125"/>
      <c r="O303" s="125"/>
      <c r="P303" s="125"/>
      <c r="Q303" s="125"/>
      <c r="R303" s="125"/>
      <c r="S303" s="125"/>
      <c r="T303" s="125"/>
      <c r="U303" s="125"/>
      <c r="V303" s="125"/>
      <c r="W303" s="125"/>
    </row>
    <row r="304" spans="1:23" ht="15.75" customHeight="1" x14ac:dyDescent="0.3">
      <c r="A304" s="125"/>
      <c r="B304" s="464"/>
      <c r="C304" s="125"/>
      <c r="D304" s="125"/>
      <c r="E304" s="125"/>
      <c r="F304" s="125"/>
      <c r="G304" s="125"/>
      <c r="H304" s="125"/>
      <c r="I304" s="125"/>
      <c r="J304" s="125"/>
      <c r="K304" s="125"/>
      <c r="L304" s="125"/>
      <c r="M304" s="125"/>
      <c r="N304" s="125"/>
      <c r="O304" s="125"/>
      <c r="P304" s="125"/>
      <c r="Q304" s="125"/>
      <c r="R304" s="125"/>
      <c r="S304" s="125"/>
      <c r="T304" s="125"/>
      <c r="U304" s="125"/>
      <c r="V304" s="125"/>
      <c r="W304" s="125"/>
    </row>
    <row r="305" spans="1:23" ht="15.75" customHeight="1" x14ac:dyDescent="0.3">
      <c r="A305" s="125"/>
      <c r="B305" s="464"/>
      <c r="C305" s="125"/>
      <c r="D305" s="125"/>
      <c r="E305" s="125"/>
      <c r="F305" s="125"/>
      <c r="G305" s="125"/>
      <c r="H305" s="125"/>
      <c r="I305" s="125"/>
      <c r="J305" s="125"/>
      <c r="K305" s="125"/>
      <c r="L305" s="125"/>
      <c r="M305" s="125"/>
      <c r="N305" s="125"/>
      <c r="O305" s="125"/>
      <c r="P305" s="125"/>
      <c r="Q305" s="125"/>
      <c r="R305" s="125"/>
      <c r="S305" s="125"/>
      <c r="T305" s="125"/>
      <c r="U305" s="125"/>
      <c r="V305" s="125"/>
      <c r="W305" s="125"/>
    </row>
    <row r="306" spans="1:23" ht="15.75" customHeight="1" x14ac:dyDescent="0.3">
      <c r="A306" s="125"/>
      <c r="B306" s="464"/>
      <c r="C306" s="125"/>
      <c r="D306" s="125"/>
      <c r="E306" s="125"/>
      <c r="F306" s="125"/>
      <c r="G306" s="125"/>
      <c r="H306" s="125"/>
      <c r="I306" s="125"/>
      <c r="J306" s="125"/>
      <c r="K306" s="125"/>
      <c r="L306" s="125"/>
      <c r="M306" s="125"/>
      <c r="N306" s="125"/>
      <c r="O306" s="125"/>
      <c r="P306" s="125"/>
      <c r="Q306" s="125"/>
      <c r="R306" s="125"/>
      <c r="S306" s="125"/>
      <c r="T306" s="125"/>
      <c r="U306" s="125"/>
      <c r="V306" s="125"/>
      <c r="W306" s="125"/>
    </row>
    <row r="307" spans="1:23" ht="15.75" customHeight="1" x14ac:dyDescent="0.3">
      <c r="A307" s="125"/>
      <c r="B307" s="464"/>
      <c r="C307" s="125"/>
      <c r="D307" s="125"/>
      <c r="E307" s="125"/>
      <c r="F307" s="125"/>
      <c r="G307" s="125"/>
      <c r="H307" s="125"/>
      <c r="I307" s="125"/>
      <c r="J307" s="125"/>
      <c r="K307" s="125"/>
      <c r="L307" s="125"/>
      <c r="M307" s="125"/>
      <c r="N307" s="125"/>
      <c r="O307" s="125"/>
      <c r="P307" s="125"/>
      <c r="Q307" s="125"/>
      <c r="R307" s="125"/>
      <c r="S307" s="125"/>
      <c r="T307" s="125"/>
      <c r="U307" s="125"/>
      <c r="V307" s="125"/>
      <c r="W307" s="125"/>
    </row>
    <row r="308" spans="1:23" ht="15.75" customHeight="1" x14ac:dyDescent="0.3">
      <c r="A308" s="125"/>
      <c r="B308" s="464"/>
      <c r="C308" s="125"/>
      <c r="D308" s="125"/>
      <c r="E308" s="125"/>
      <c r="F308" s="125"/>
      <c r="G308" s="125"/>
      <c r="H308" s="125"/>
      <c r="I308" s="125"/>
      <c r="J308" s="125"/>
      <c r="K308" s="125"/>
      <c r="L308" s="125"/>
      <c r="M308" s="125"/>
      <c r="N308" s="125"/>
      <c r="O308" s="125"/>
      <c r="P308" s="125"/>
      <c r="Q308" s="125"/>
      <c r="R308" s="125"/>
      <c r="S308" s="125"/>
      <c r="T308" s="125"/>
      <c r="U308" s="125"/>
      <c r="V308" s="125"/>
      <c r="W308" s="125"/>
    </row>
    <row r="309" spans="1:23" ht="15.75" customHeight="1" x14ac:dyDescent="0.3">
      <c r="A309" s="125"/>
      <c r="B309" s="464"/>
      <c r="C309" s="125"/>
      <c r="D309" s="125"/>
      <c r="E309" s="125"/>
      <c r="F309" s="125"/>
      <c r="G309" s="125"/>
      <c r="H309" s="125"/>
      <c r="I309" s="125"/>
      <c r="J309" s="125"/>
      <c r="K309" s="125"/>
      <c r="L309" s="125"/>
      <c r="M309" s="125"/>
      <c r="N309" s="125"/>
      <c r="O309" s="125"/>
      <c r="P309" s="125"/>
      <c r="Q309" s="125"/>
      <c r="R309" s="125"/>
      <c r="S309" s="125"/>
      <c r="T309" s="125"/>
      <c r="U309" s="125"/>
      <c r="V309" s="125"/>
      <c r="W309" s="125"/>
    </row>
    <row r="310" spans="1:23" ht="15.75" customHeight="1" x14ac:dyDescent="0.3">
      <c r="A310" s="125"/>
      <c r="B310" s="464"/>
      <c r="C310" s="125"/>
      <c r="D310" s="125"/>
      <c r="E310" s="125"/>
      <c r="F310" s="125"/>
      <c r="G310" s="125"/>
      <c r="H310" s="125"/>
      <c r="I310" s="125"/>
      <c r="J310" s="125"/>
      <c r="K310" s="125"/>
      <c r="L310" s="125"/>
      <c r="M310" s="125"/>
      <c r="N310" s="125"/>
      <c r="O310" s="125"/>
      <c r="P310" s="125"/>
      <c r="Q310" s="125"/>
      <c r="R310" s="125"/>
      <c r="S310" s="125"/>
      <c r="T310" s="125"/>
      <c r="U310" s="125"/>
      <c r="V310" s="125"/>
      <c r="W310" s="125"/>
    </row>
    <row r="311" spans="1:23" ht="15.75" customHeight="1" x14ac:dyDescent="0.3">
      <c r="A311" s="125"/>
      <c r="B311" s="464"/>
      <c r="C311" s="125"/>
      <c r="D311" s="125"/>
      <c r="E311" s="125"/>
      <c r="F311" s="125"/>
      <c r="G311" s="125"/>
      <c r="H311" s="125"/>
      <c r="I311" s="125"/>
      <c r="J311" s="125"/>
      <c r="K311" s="125"/>
      <c r="L311" s="125"/>
      <c r="M311" s="125"/>
      <c r="N311" s="125"/>
      <c r="O311" s="125"/>
      <c r="P311" s="125"/>
      <c r="Q311" s="125"/>
      <c r="R311" s="125"/>
      <c r="S311" s="125"/>
      <c r="T311" s="125"/>
      <c r="U311" s="125"/>
      <c r="V311" s="125"/>
      <c r="W311" s="125"/>
    </row>
    <row r="312" spans="1:23" ht="15.75" customHeight="1" x14ac:dyDescent="0.3">
      <c r="A312" s="125"/>
      <c r="B312" s="464"/>
      <c r="C312" s="125"/>
      <c r="D312" s="125"/>
      <c r="E312" s="125"/>
      <c r="F312" s="125"/>
      <c r="G312" s="125"/>
      <c r="H312" s="125"/>
      <c r="I312" s="125"/>
      <c r="J312" s="125"/>
      <c r="K312" s="125"/>
      <c r="L312" s="125"/>
      <c r="M312" s="125"/>
      <c r="N312" s="125"/>
      <c r="O312" s="125"/>
      <c r="P312" s="125"/>
      <c r="Q312" s="125"/>
      <c r="R312" s="125"/>
      <c r="S312" s="125"/>
      <c r="T312" s="125"/>
      <c r="U312" s="125"/>
      <c r="V312" s="125"/>
      <c r="W312" s="125"/>
    </row>
    <row r="313" spans="1:23" ht="15.75" customHeight="1" x14ac:dyDescent="0.3">
      <c r="A313" s="125"/>
      <c r="B313" s="464"/>
      <c r="C313" s="125"/>
      <c r="D313" s="125"/>
      <c r="E313" s="125"/>
      <c r="F313" s="125"/>
      <c r="G313" s="125"/>
      <c r="H313" s="125"/>
      <c r="I313" s="125"/>
      <c r="J313" s="125"/>
      <c r="K313" s="125"/>
      <c r="L313" s="125"/>
      <c r="M313" s="125"/>
      <c r="N313" s="125"/>
      <c r="O313" s="125"/>
      <c r="P313" s="125"/>
      <c r="Q313" s="125"/>
      <c r="R313" s="125"/>
      <c r="S313" s="125"/>
      <c r="T313" s="125"/>
      <c r="U313" s="125"/>
      <c r="V313" s="125"/>
      <c r="W313" s="125"/>
    </row>
    <row r="314" spans="1:23" ht="15.75" customHeight="1" x14ac:dyDescent="0.3">
      <c r="A314" s="125"/>
      <c r="B314" s="464"/>
      <c r="C314" s="125"/>
      <c r="D314" s="125"/>
      <c r="E314" s="125"/>
      <c r="F314" s="125"/>
      <c r="G314" s="125"/>
      <c r="H314" s="125"/>
      <c r="I314" s="125"/>
      <c r="J314" s="125"/>
      <c r="K314" s="125"/>
      <c r="L314" s="125"/>
      <c r="M314" s="125"/>
      <c r="N314" s="125"/>
      <c r="O314" s="125"/>
      <c r="P314" s="125"/>
      <c r="Q314" s="125"/>
      <c r="R314" s="125"/>
      <c r="S314" s="125"/>
      <c r="T314" s="125"/>
      <c r="U314" s="125"/>
      <c r="V314" s="125"/>
      <c r="W314" s="125"/>
    </row>
    <row r="315" spans="1:23" ht="15.75" customHeight="1" x14ac:dyDescent="0.3">
      <c r="A315" s="125"/>
      <c r="B315" s="464"/>
      <c r="C315" s="125"/>
      <c r="D315" s="125"/>
      <c r="E315" s="125"/>
      <c r="F315" s="125"/>
      <c r="G315" s="125"/>
      <c r="H315" s="125"/>
      <c r="I315" s="125"/>
      <c r="J315" s="125"/>
      <c r="K315" s="125"/>
      <c r="L315" s="125"/>
      <c r="M315" s="125"/>
      <c r="N315" s="125"/>
      <c r="O315" s="125"/>
      <c r="P315" s="125"/>
      <c r="Q315" s="125"/>
      <c r="R315" s="125"/>
      <c r="S315" s="125"/>
      <c r="T315" s="125"/>
      <c r="U315" s="125"/>
      <c r="V315" s="125"/>
      <c r="W315" s="125"/>
    </row>
    <row r="316" spans="1:23" ht="15.75" customHeight="1" x14ac:dyDescent="0.3">
      <c r="A316" s="125"/>
      <c r="B316" s="464"/>
      <c r="C316" s="125"/>
      <c r="D316" s="125"/>
      <c r="E316" s="125"/>
      <c r="F316" s="125"/>
      <c r="G316" s="125"/>
      <c r="H316" s="125"/>
      <c r="I316" s="125"/>
      <c r="J316" s="125"/>
      <c r="K316" s="125"/>
      <c r="L316" s="125"/>
      <c r="M316" s="125"/>
      <c r="N316" s="125"/>
      <c r="O316" s="125"/>
      <c r="P316" s="125"/>
      <c r="Q316" s="125"/>
      <c r="R316" s="125"/>
      <c r="S316" s="125"/>
      <c r="T316" s="125"/>
      <c r="U316" s="125"/>
      <c r="V316" s="125"/>
      <c r="W316" s="125"/>
    </row>
    <row r="317" spans="1:23" ht="15.75" customHeight="1" x14ac:dyDescent="0.3">
      <c r="A317" s="125"/>
      <c r="B317" s="464"/>
      <c r="C317" s="125"/>
      <c r="D317" s="125"/>
      <c r="E317" s="125"/>
      <c r="F317" s="125"/>
      <c r="G317" s="125"/>
      <c r="H317" s="125"/>
      <c r="I317" s="125"/>
      <c r="J317" s="125"/>
      <c r="K317" s="125"/>
      <c r="L317" s="125"/>
      <c r="M317" s="125"/>
      <c r="N317" s="125"/>
      <c r="O317" s="125"/>
      <c r="P317" s="125"/>
      <c r="Q317" s="125"/>
      <c r="R317" s="125"/>
      <c r="S317" s="125"/>
      <c r="T317" s="125"/>
      <c r="U317" s="125"/>
      <c r="V317" s="125"/>
      <c r="W317" s="125"/>
    </row>
    <row r="318" spans="1:23" ht="15.75" customHeight="1" x14ac:dyDescent="0.3">
      <c r="A318" s="125"/>
      <c r="B318" s="464"/>
      <c r="C318" s="125"/>
      <c r="D318" s="125"/>
      <c r="E318" s="125"/>
      <c r="F318" s="125"/>
      <c r="G318" s="125"/>
      <c r="H318" s="125"/>
      <c r="I318" s="125"/>
      <c r="J318" s="125"/>
      <c r="K318" s="125"/>
      <c r="L318" s="125"/>
      <c r="M318" s="125"/>
      <c r="N318" s="125"/>
      <c r="O318" s="125"/>
      <c r="P318" s="125"/>
      <c r="Q318" s="125"/>
      <c r="R318" s="125"/>
      <c r="S318" s="125"/>
      <c r="T318" s="125"/>
      <c r="U318" s="125"/>
      <c r="V318" s="125"/>
      <c r="W318" s="125"/>
    </row>
    <row r="319" spans="1:23" ht="15.75" customHeight="1" x14ac:dyDescent="0.3">
      <c r="A319" s="125"/>
      <c r="B319" s="464"/>
      <c r="C319" s="125"/>
      <c r="D319" s="125"/>
      <c r="E319" s="125"/>
      <c r="F319" s="125"/>
      <c r="G319" s="125"/>
      <c r="H319" s="125"/>
      <c r="I319" s="125"/>
      <c r="J319" s="125"/>
      <c r="K319" s="125"/>
      <c r="L319" s="125"/>
      <c r="M319" s="125"/>
      <c r="N319" s="125"/>
      <c r="O319" s="125"/>
      <c r="P319" s="125"/>
      <c r="Q319" s="125"/>
      <c r="R319" s="125"/>
      <c r="S319" s="125"/>
      <c r="T319" s="125"/>
      <c r="U319" s="125"/>
      <c r="V319" s="125"/>
      <c r="W319" s="125"/>
    </row>
    <row r="320" spans="1:23" ht="15.75" customHeight="1" x14ac:dyDescent="0.3">
      <c r="A320" s="125"/>
      <c r="B320" s="464"/>
      <c r="C320" s="125"/>
      <c r="D320" s="125"/>
      <c r="E320" s="125"/>
      <c r="F320" s="125"/>
      <c r="G320" s="125"/>
      <c r="H320" s="125"/>
      <c r="I320" s="125"/>
      <c r="J320" s="125"/>
      <c r="K320" s="125"/>
      <c r="L320" s="125"/>
      <c r="M320" s="125"/>
      <c r="N320" s="125"/>
      <c r="O320" s="125"/>
      <c r="P320" s="125"/>
      <c r="Q320" s="125"/>
      <c r="R320" s="125"/>
      <c r="S320" s="125"/>
      <c r="T320" s="125"/>
      <c r="U320" s="125"/>
      <c r="V320" s="125"/>
      <c r="W320" s="125"/>
    </row>
    <row r="321" spans="1:23" ht="15.75" customHeight="1" x14ac:dyDescent="0.3">
      <c r="A321" s="125"/>
      <c r="B321" s="464"/>
      <c r="C321" s="125"/>
      <c r="D321" s="125"/>
      <c r="E321" s="125"/>
      <c r="F321" s="125"/>
      <c r="G321" s="125"/>
      <c r="H321" s="125"/>
      <c r="I321" s="125"/>
      <c r="J321" s="125"/>
      <c r="K321" s="125"/>
      <c r="L321" s="125"/>
      <c r="M321" s="125"/>
      <c r="N321" s="125"/>
      <c r="O321" s="125"/>
      <c r="P321" s="125"/>
      <c r="Q321" s="125"/>
      <c r="R321" s="125"/>
      <c r="S321" s="125"/>
      <c r="T321" s="125"/>
      <c r="U321" s="125"/>
      <c r="V321" s="125"/>
      <c r="W321" s="125"/>
    </row>
    <row r="322" spans="1:23" ht="15.75" customHeight="1" x14ac:dyDescent="0.3">
      <c r="A322" s="125"/>
      <c r="B322" s="464"/>
      <c r="C322" s="125"/>
      <c r="D322" s="125"/>
      <c r="E322" s="125"/>
      <c r="F322" s="125"/>
      <c r="G322" s="125"/>
      <c r="H322" s="125"/>
      <c r="I322" s="125"/>
      <c r="J322" s="125"/>
      <c r="K322" s="125"/>
      <c r="L322" s="125"/>
      <c r="M322" s="125"/>
      <c r="N322" s="125"/>
      <c r="O322" s="125"/>
      <c r="P322" s="125"/>
      <c r="Q322" s="125"/>
      <c r="R322" s="125"/>
      <c r="S322" s="125"/>
      <c r="T322" s="125"/>
      <c r="U322" s="125"/>
      <c r="V322" s="125"/>
      <c r="W322" s="125"/>
    </row>
    <row r="323" spans="1:23" ht="15.75" customHeight="1" x14ac:dyDescent="0.3">
      <c r="A323" s="125"/>
      <c r="B323" s="464"/>
      <c r="C323" s="125"/>
      <c r="D323" s="125"/>
      <c r="E323" s="125"/>
      <c r="F323" s="125"/>
      <c r="G323" s="125"/>
      <c r="H323" s="125"/>
      <c r="I323" s="125"/>
      <c r="J323" s="125"/>
      <c r="K323" s="125"/>
      <c r="L323" s="125"/>
      <c r="M323" s="125"/>
      <c r="N323" s="125"/>
      <c r="O323" s="125"/>
      <c r="P323" s="125"/>
      <c r="Q323" s="125"/>
      <c r="R323" s="125"/>
      <c r="S323" s="125"/>
      <c r="T323" s="125"/>
      <c r="U323" s="125"/>
      <c r="V323" s="125"/>
      <c r="W323" s="125"/>
    </row>
    <row r="324" spans="1:23" ht="15.75" customHeight="1" x14ac:dyDescent="0.3">
      <c r="A324" s="125"/>
      <c r="B324" s="464"/>
      <c r="C324" s="125"/>
      <c r="D324" s="125"/>
      <c r="E324" s="125"/>
      <c r="F324" s="125"/>
      <c r="G324" s="125"/>
      <c r="H324" s="125"/>
      <c r="I324" s="125"/>
      <c r="J324" s="125"/>
      <c r="K324" s="125"/>
      <c r="L324" s="125"/>
      <c r="M324" s="125"/>
      <c r="N324" s="125"/>
      <c r="O324" s="125"/>
      <c r="P324" s="125"/>
      <c r="Q324" s="125"/>
      <c r="R324" s="125"/>
      <c r="S324" s="125"/>
      <c r="T324" s="125"/>
      <c r="U324" s="125"/>
      <c r="V324" s="125"/>
      <c r="W324" s="125"/>
    </row>
    <row r="325" spans="1:23" ht="15.75" customHeight="1" x14ac:dyDescent="0.3">
      <c r="A325" s="125"/>
      <c r="B325" s="464"/>
      <c r="C325" s="125"/>
      <c r="D325" s="125"/>
      <c r="E325" s="125"/>
      <c r="F325" s="125"/>
      <c r="G325" s="125"/>
      <c r="H325" s="125"/>
      <c r="I325" s="125"/>
      <c r="J325" s="125"/>
      <c r="K325" s="125"/>
      <c r="L325" s="125"/>
      <c r="M325" s="125"/>
      <c r="N325" s="125"/>
      <c r="O325" s="125"/>
      <c r="P325" s="125"/>
      <c r="Q325" s="125"/>
      <c r="R325" s="125"/>
      <c r="S325" s="125"/>
      <c r="T325" s="125"/>
      <c r="U325" s="125"/>
      <c r="V325" s="125"/>
      <c r="W325" s="125"/>
    </row>
    <row r="326" spans="1:23" ht="15.75" customHeight="1" x14ac:dyDescent="0.3">
      <c r="A326" s="125"/>
      <c r="B326" s="464"/>
      <c r="C326" s="125"/>
      <c r="D326" s="125"/>
      <c r="E326" s="125"/>
      <c r="F326" s="125"/>
      <c r="G326" s="125"/>
      <c r="H326" s="125"/>
      <c r="I326" s="125"/>
      <c r="J326" s="125"/>
      <c r="K326" s="125"/>
      <c r="L326" s="125"/>
      <c r="M326" s="125"/>
      <c r="N326" s="125"/>
      <c r="O326" s="125"/>
      <c r="P326" s="125"/>
      <c r="Q326" s="125"/>
      <c r="R326" s="125"/>
      <c r="S326" s="125"/>
      <c r="T326" s="125"/>
      <c r="U326" s="125"/>
      <c r="V326" s="125"/>
      <c r="W326" s="125"/>
    </row>
    <row r="327" spans="1:23" ht="15.75" customHeight="1" x14ac:dyDescent="0.3">
      <c r="A327" s="125"/>
      <c r="B327" s="464"/>
      <c r="C327" s="125"/>
      <c r="D327" s="125"/>
      <c r="E327" s="125"/>
      <c r="F327" s="125"/>
      <c r="G327" s="125"/>
      <c r="H327" s="125"/>
      <c r="I327" s="125"/>
      <c r="J327" s="125"/>
      <c r="K327" s="125"/>
      <c r="L327" s="125"/>
      <c r="M327" s="125"/>
      <c r="N327" s="125"/>
      <c r="O327" s="125"/>
      <c r="P327" s="125"/>
      <c r="Q327" s="125"/>
      <c r="R327" s="125"/>
      <c r="S327" s="125"/>
      <c r="T327" s="125"/>
      <c r="U327" s="125"/>
      <c r="V327" s="125"/>
      <c r="W327" s="125"/>
    </row>
    <row r="328" spans="1:23" ht="15.75" customHeight="1" x14ac:dyDescent="0.3">
      <c r="A328" s="125"/>
      <c r="B328" s="464"/>
      <c r="C328" s="125"/>
      <c r="D328" s="125"/>
      <c r="E328" s="125"/>
      <c r="F328" s="125"/>
      <c r="G328" s="125"/>
      <c r="H328" s="125"/>
      <c r="I328" s="125"/>
      <c r="J328" s="125"/>
      <c r="K328" s="125"/>
      <c r="L328" s="125"/>
      <c r="M328" s="125"/>
      <c r="N328" s="125"/>
      <c r="O328" s="125"/>
      <c r="P328" s="125"/>
      <c r="Q328" s="125"/>
      <c r="R328" s="125"/>
      <c r="S328" s="125"/>
      <c r="T328" s="125"/>
      <c r="U328" s="125"/>
      <c r="V328" s="125"/>
      <c r="W328" s="125"/>
    </row>
    <row r="329" spans="1:23" ht="15.75" customHeight="1" x14ac:dyDescent="0.3">
      <c r="A329" s="125"/>
      <c r="B329" s="464"/>
      <c r="C329" s="125"/>
      <c r="D329" s="125"/>
      <c r="E329" s="125"/>
      <c r="F329" s="125"/>
      <c r="G329" s="125"/>
      <c r="H329" s="125"/>
      <c r="I329" s="125"/>
      <c r="J329" s="125"/>
      <c r="K329" s="125"/>
      <c r="L329" s="125"/>
      <c r="M329" s="125"/>
      <c r="N329" s="125"/>
      <c r="O329" s="125"/>
      <c r="P329" s="125"/>
      <c r="Q329" s="125"/>
      <c r="R329" s="125"/>
      <c r="S329" s="125"/>
      <c r="T329" s="125"/>
      <c r="U329" s="125"/>
      <c r="V329" s="125"/>
      <c r="W329" s="125"/>
    </row>
    <row r="330" spans="1:23" ht="15.75" customHeight="1" x14ac:dyDescent="0.3">
      <c r="A330" s="125"/>
      <c r="B330" s="464"/>
      <c r="C330" s="125"/>
      <c r="D330" s="125"/>
      <c r="E330" s="125"/>
      <c r="F330" s="125"/>
      <c r="G330" s="125"/>
      <c r="H330" s="125"/>
      <c r="I330" s="125"/>
      <c r="J330" s="125"/>
      <c r="K330" s="125"/>
      <c r="L330" s="125"/>
      <c r="M330" s="125"/>
      <c r="N330" s="125"/>
      <c r="O330" s="125"/>
      <c r="P330" s="125"/>
      <c r="Q330" s="125"/>
      <c r="R330" s="125"/>
      <c r="S330" s="125"/>
      <c r="T330" s="125"/>
      <c r="U330" s="125"/>
      <c r="V330" s="125"/>
      <c r="W330" s="125"/>
    </row>
    <row r="331" spans="1:23" ht="15.75" customHeight="1" x14ac:dyDescent="0.3">
      <c r="A331" s="125"/>
      <c r="B331" s="464"/>
      <c r="C331" s="125"/>
      <c r="D331" s="125"/>
      <c r="E331" s="125"/>
      <c r="F331" s="125"/>
      <c r="G331" s="125"/>
      <c r="H331" s="125"/>
      <c r="I331" s="125"/>
      <c r="J331" s="125"/>
      <c r="K331" s="125"/>
      <c r="L331" s="125"/>
      <c r="M331" s="125"/>
      <c r="N331" s="125"/>
      <c r="O331" s="125"/>
      <c r="P331" s="125"/>
      <c r="Q331" s="125"/>
      <c r="R331" s="125"/>
      <c r="S331" s="125"/>
      <c r="T331" s="125"/>
      <c r="U331" s="125"/>
      <c r="V331" s="125"/>
      <c r="W331" s="125"/>
    </row>
    <row r="332" spans="1:23" ht="15.75" customHeight="1" x14ac:dyDescent="0.3">
      <c r="A332" s="125"/>
      <c r="B332" s="464"/>
      <c r="C332" s="125"/>
      <c r="D332" s="125"/>
      <c r="E332" s="125"/>
      <c r="F332" s="125"/>
      <c r="G332" s="125"/>
      <c r="H332" s="125"/>
      <c r="I332" s="125"/>
      <c r="J332" s="125"/>
      <c r="K332" s="125"/>
      <c r="L332" s="125"/>
      <c r="M332" s="125"/>
      <c r="N332" s="125"/>
      <c r="O332" s="125"/>
      <c r="P332" s="125"/>
      <c r="Q332" s="125"/>
      <c r="R332" s="125"/>
      <c r="S332" s="125"/>
      <c r="T332" s="125"/>
      <c r="U332" s="125"/>
      <c r="V332" s="125"/>
      <c r="W332" s="125"/>
    </row>
    <row r="333" spans="1:23" ht="15.75" customHeight="1" x14ac:dyDescent="0.3">
      <c r="A333" s="125"/>
      <c r="B333" s="464"/>
      <c r="C333" s="125"/>
      <c r="D333" s="125"/>
      <c r="E333" s="125"/>
      <c r="F333" s="125"/>
      <c r="G333" s="125"/>
      <c r="H333" s="125"/>
      <c r="I333" s="125"/>
      <c r="J333" s="125"/>
      <c r="K333" s="125"/>
      <c r="L333" s="125"/>
      <c r="M333" s="125"/>
      <c r="N333" s="125"/>
      <c r="O333" s="125"/>
      <c r="P333" s="125"/>
      <c r="Q333" s="125"/>
      <c r="R333" s="125"/>
      <c r="S333" s="125"/>
      <c r="T333" s="125"/>
      <c r="U333" s="125"/>
      <c r="V333" s="125"/>
      <c r="W333" s="125"/>
    </row>
    <row r="334" spans="1:23" ht="15.75" customHeight="1" x14ac:dyDescent="0.3">
      <c r="A334" s="125"/>
      <c r="B334" s="464"/>
      <c r="C334" s="125"/>
      <c r="D334" s="125"/>
      <c r="E334" s="125"/>
      <c r="F334" s="125"/>
      <c r="G334" s="125"/>
      <c r="H334" s="125"/>
      <c r="I334" s="125"/>
      <c r="J334" s="125"/>
      <c r="K334" s="125"/>
      <c r="L334" s="125"/>
      <c r="M334" s="125"/>
      <c r="N334" s="125"/>
      <c r="O334" s="125"/>
      <c r="P334" s="125"/>
      <c r="Q334" s="125"/>
      <c r="R334" s="125"/>
      <c r="S334" s="125"/>
      <c r="T334" s="125"/>
      <c r="U334" s="125"/>
      <c r="V334" s="125"/>
      <c r="W334" s="125"/>
    </row>
    <row r="335" spans="1:23" ht="15.75" customHeight="1" x14ac:dyDescent="0.3">
      <c r="A335" s="125"/>
      <c r="B335" s="464"/>
      <c r="C335" s="125"/>
      <c r="D335" s="125"/>
      <c r="E335" s="125"/>
      <c r="F335" s="125"/>
      <c r="G335" s="125"/>
      <c r="H335" s="125"/>
      <c r="I335" s="125"/>
      <c r="J335" s="125"/>
      <c r="K335" s="125"/>
      <c r="L335" s="125"/>
      <c r="M335" s="125"/>
      <c r="N335" s="125"/>
      <c r="O335" s="125"/>
      <c r="P335" s="125"/>
      <c r="Q335" s="125"/>
      <c r="R335" s="125"/>
      <c r="S335" s="125"/>
      <c r="T335" s="125"/>
      <c r="U335" s="125"/>
      <c r="V335" s="125"/>
      <c r="W335" s="125"/>
    </row>
    <row r="336" spans="1:23" ht="15.75" customHeight="1" x14ac:dyDescent="0.3">
      <c r="A336" s="125"/>
      <c r="B336" s="464"/>
      <c r="C336" s="125"/>
      <c r="D336" s="125"/>
      <c r="E336" s="125"/>
      <c r="F336" s="125"/>
      <c r="G336" s="125"/>
      <c r="H336" s="125"/>
      <c r="I336" s="125"/>
      <c r="J336" s="125"/>
      <c r="K336" s="125"/>
      <c r="L336" s="125"/>
      <c r="M336" s="125"/>
      <c r="N336" s="125"/>
      <c r="O336" s="125"/>
      <c r="P336" s="125"/>
      <c r="Q336" s="125"/>
      <c r="R336" s="125"/>
      <c r="S336" s="125"/>
      <c r="T336" s="125"/>
      <c r="U336" s="125"/>
      <c r="V336" s="125"/>
      <c r="W336" s="125"/>
    </row>
    <row r="337" spans="1:23" ht="15.75" customHeight="1" x14ac:dyDescent="0.3">
      <c r="A337" s="125"/>
      <c r="B337" s="464"/>
      <c r="C337" s="125"/>
      <c r="D337" s="125"/>
      <c r="E337" s="125"/>
      <c r="F337" s="125"/>
      <c r="G337" s="125"/>
      <c r="H337" s="125"/>
      <c r="I337" s="125"/>
      <c r="J337" s="125"/>
      <c r="K337" s="125"/>
      <c r="L337" s="125"/>
      <c r="M337" s="125"/>
      <c r="N337" s="125"/>
      <c r="O337" s="125"/>
      <c r="P337" s="125"/>
      <c r="Q337" s="125"/>
      <c r="R337" s="125"/>
      <c r="S337" s="125"/>
      <c r="T337" s="125"/>
      <c r="U337" s="125"/>
      <c r="V337" s="125"/>
      <c r="W337" s="125"/>
    </row>
    <row r="338" spans="1:23" ht="15.75" customHeight="1" x14ac:dyDescent="0.3">
      <c r="A338" s="125"/>
      <c r="B338" s="464"/>
      <c r="C338" s="125"/>
      <c r="D338" s="125"/>
      <c r="E338" s="125"/>
      <c r="F338" s="125"/>
      <c r="G338" s="125"/>
      <c r="H338" s="125"/>
      <c r="I338" s="125"/>
      <c r="J338" s="125"/>
      <c r="K338" s="125"/>
      <c r="L338" s="125"/>
      <c r="M338" s="125"/>
      <c r="N338" s="125"/>
      <c r="O338" s="125"/>
      <c r="P338" s="125"/>
      <c r="Q338" s="125"/>
      <c r="R338" s="125"/>
      <c r="S338" s="125"/>
      <c r="T338" s="125"/>
      <c r="U338" s="125"/>
      <c r="V338" s="125"/>
      <c r="W338" s="125"/>
    </row>
    <row r="339" spans="1:23" ht="15.75" customHeight="1" x14ac:dyDescent="0.3">
      <c r="A339" s="125"/>
      <c r="B339" s="464"/>
      <c r="C339" s="125"/>
      <c r="D339" s="125"/>
      <c r="E339" s="125"/>
      <c r="F339" s="125"/>
      <c r="G339" s="125"/>
      <c r="H339" s="125"/>
      <c r="I339" s="125"/>
      <c r="J339" s="125"/>
      <c r="K339" s="125"/>
      <c r="L339" s="125"/>
      <c r="M339" s="125"/>
      <c r="N339" s="125"/>
      <c r="O339" s="125"/>
      <c r="P339" s="125"/>
      <c r="Q339" s="125"/>
      <c r="R339" s="125"/>
      <c r="S339" s="125"/>
      <c r="T339" s="125"/>
      <c r="U339" s="125"/>
      <c r="V339" s="125"/>
      <c r="W339" s="125"/>
    </row>
    <row r="340" spans="1:23" ht="15.75" customHeight="1" x14ac:dyDescent="0.3">
      <c r="A340" s="125"/>
      <c r="B340" s="464"/>
      <c r="C340" s="125"/>
      <c r="D340" s="125"/>
      <c r="E340" s="125"/>
      <c r="F340" s="125"/>
      <c r="G340" s="125"/>
      <c r="H340" s="125"/>
      <c r="I340" s="125"/>
      <c r="J340" s="125"/>
      <c r="K340" s="125"/>
      <c r="L340" s="125"/>
      <c r="M340" s="125"/>
      <c r="N340" s="125"/>
      <c r="O340" s="125"/>
      <c r="P340" s="125"/>
      <c r="Q340" s="125"/>
      <c r="R340" s="125"/>
      <c r="S340" s="125"/>
      <c r="T340" s="125"/>
      <c r="U340" s="125"/>
      <c r="V340" s="125"/>
      <c r="W340" s="125"/>
    </row>
    <row r="341" spans="1:23" ht="15.75" customHeight="1" x14ac:dyDescent="0.3">
      <c r="A341" s="125"/>
      <c r="B341" s="464"/>
      <c r="C341" s="125"/>
      <c r="D341" s="125"/>
      <c r="E341" s="125"/>
      <c r="F341" s="125"/>
      <c r="G341" s="125"/>
      <c r="H341" s="125"/>
      <c r="I341" s="125"/>
      <c r="J341" s="125"/>
      <c r="K341" s="125"/>
      <c r="L341" s="125"/>
      <c r="M341" s="125"/>
      <c r="N341" s="125"/>
      <c r="O341" s="125"/>
      <c r="P341" s="125"/>
      <c r="Q341" s="125"/>
      <c r="R341" s="125"/>
      <c r="S341" s="125"/>
      <c r="T341" s="125"/>
      <c r="U341" s="125"/>
      <c r="V341" s="125"/>
      <c r="W341" s="125"/>
    </row>
    <row r="342" spans="1:23" ht="15.75" customHeight="1" x14ac:dyDescent="0.3">
      <c r="A342" s="125"/>
      <c r="B342" s="464"/>
      <c r="C342" s="125"/>
      <c r="D342" s="125"/>
      <c r="E342" s="125"/>
      <c r="F342" s="125"/>
      <c r="G342" s="125"/>
      <c r="H342" s="125"/>
      <c r="I342" s="125"/>
      <c r="J342" s="125"/>
      <c r="K342" s="125"/>
      <c r="L342" s="125"/>
      <c r="M342" s="125"/>
      <c r="N342" s="125"/>
      <c r="O342" s="125"/>
      <c r="P342" s="125"/>
      <c r="Q342" s="125"/>
      <c r="R342" s="125"/>
      <c r="S342" s="125"/>
      <c r="T342" s="125"/>
      <c r="U342" s="125"/>
      <c r="V342" s="125"/>
      <c r="W342" s="125"/>
    </row>
    <row r="343" spans="1:23" ht="15.75" customHeight="1" x14ac:dyDescent="0.3">
      <c r="A343" s="125"/>
      <c r="B343" s="464"/>
      <c r="C343" s="125"/>
      <c r="D343" s="125"/>
      <c r="E343" s="125"/>
      <c r="F343" s="125"/>
      <c r="G343" s="125"/>
      <c r="H343" s="125"/>
      <c r="I343" s="125"/>
      <c r="J343" s="125"/>
      <c r="K343" s="125"/>
      <c r="L343" s="125"/>
      <c r="M343" s="125"/>
      <c r="N343" s="125"/>
      <c r="O343" s="125"/>
      <c r="P343" s="125"/>
      <c r="Q343" s="125"/>
      <c r="R343" s="125"/>
      <c r="S343" s="125"/>
      <c r="T343" s="125"/>
      <c r="U343" s="125"/>
      <c r="V343" s="125"/>
      <c r="W343" s="125"/>
    </row>
    <row r="344" spans="1:23" ht="15.75" customHeight="1" x14ac:dyDescent="0.3">
      <c r="A344" s="125"/>
      <c r="B344" s="464"/>
      <c r="C344" s="125"/>
      <c r="D344" s="125"/>
      <c r="E344" s="125"/>
      <c r="F344" s="125"/>
      <c r="G344" s="125"/>
      <c r="H344" s="125"/>
      <c r="I344" s="125"/>
      <c r="J344" s="125"/>
      <c r="K344" s="125"/>
      <c r="L344" s="125"/>
      <c r="M344" s="125"/>
      <c r="N344" s="125"/>
      <c r="O344" s="125"/>
      <c r="P344" s="125"/>
      <c r="Q344" s="125"/>
      <c r="R344" s="125"/>
      <c r="S344" s="125"/>
      <c r="T344" s="125"/>
      <c r="U344" s="125"/>
      <c r="V344" s="125"/>
      <c r="W344" s="125"/>
    </row>
    <row r="345" spans="1:23" ht="15.75" customHeight="1" x14ac:dyDescent="0.3">
      <c r="A345" s="125"/>
      <c r="B345" s="464"/>
      <c r="C345" s="125"/>
      <c r="D345" s="125"/>
      <c r="E345" s="125"/>
      <c r="F345" s="125"/>
      <c r="G345" s="125"/>
      <c r="H345" s="125"/>
      <c r="I345" s="125"/>
      <c r="J345" s="125"/>
      <c r="K345" s="125"/>
      <c r="L345" s="125"/>
      <c r="M345" s="125"/>
      <c r="N345" s="125"/>
      <c r="O345" s="125"/>
      <c r="P345" s="125"/>
      <c r="Q345" s="125"/>
      <c r="R345" s="125"/>
      <c r="S345" s="125"/>
      <c r="T345" s="125"/>
      <c r="U345" s="125"/>
      <c r="V345" s="125"/>
      <c r="W345" s="125"/>
    </row>
    <row r="346" spans="1:23" ht="15.75" customHeight="1" x14ac:dyDescent="0.3">
      <c r="A346" s="125"/>
      <c r="B346" s="464"/>
      <c r="C346" s="125"/>
      <c r="D346" s="125"/>
      <c r="E346" s="125"/>
      <c r="F346" s="125"/>
      <c r="G346" s="125"/>
      <c r="H346" s="125"/>
      <c r="I346" s="125"/>
      <c r="J346" s="125"/>
      <c r="K346" s="125"/>
      <c r="L346" s="125"/>
      <c r="M346" s="125"/>
      <c r="N346" s="125"/>
      <c r="O346" s="125"/>
      <c r="P346" s="125"/>
      <c r="Q346" s="125"/>
      <c r="R346" s="125"/>
      <c r="S346" s="125"/>
      <c r="T346" s="125"/>
      <c r="U346" s="125"/>
      <c r="V346" s="125"/>
      <c r="W346" s="125"/>
    </row>
    <row r="347" spans="1:23" ht="15.75" customHeight="1" x14ac:dyDescent="0.3">
      <c r="A347" s="125"/>
      <c r="B347" s="464"/>
      <c r="C347" s="125"/>
      <c r="D347" s="125"/>
      <c r="E347" s="125"/>
      <c r="F347" s="125"/>
      <c r="G347" s="125"/>
      <c r="H347" s="125"/>
      <c r="I347" s="125"/>
      <c r="J347" s="125"/>
      <c r="K347" s="125"/>
      <c r="L347" s="125"/>
      <c r="M347" s="125"/>
      <c r="N347" s="125"/>
      <c r="O347" s="125"/>
      <c r="P347" s="125"/>
      <c r="Q347" s="125"/>
      <c r="R347" s="125"/>
      <c r="S347" s="125"/>
      <c r="T347" s="125"/>
      <c r="U347" s="125"/>
      <c r="V347" s="125"/>
      <c r="W347" s="125"/>
    </row>
    <row r="348" spans="1:23" ht="15.75" customHeight="1" x14ac:dyDescent="0.3">
      <c r="A348" s="125"/>
      <c r="B348" s="464"/>
      <c r="C348" s="125"/>
      <c r="D348" s="125"/>
      <c r="E348" s="125"/>
      <c r="F348" s="125"/>
      <c r="G348" s="125"/>
      <c r="H348" s="125"/>
      <c r="I348" s="125"/>
      <c r="J348" s="125"/>
      <c r="K348" s="125"/>
      <c r="L348" s="125"/>
      <c r="M348" s="125"/>
      <c r="N348" s="125"/>
      <c r="O348" s="125"/>
      <c r="P348" s="125"/>
      <c r="Q348" s="125"/>
      <c r="R348" s="125"/>
      <c r="S348" s="125"/>
      <c r="T348" s="125"/>
      <c r="U348" s="125"/>
      <c r="V348" s="125"/>
      <c r="W348" s="125"/>
    </row>
    <row r="349" spans="1:23" ht="15.75" customHeight="1" x14ac:dyDescent="0.3">
      <c r="A349" s="125"/>
      <c r="B349" s="464"/>
      <c r="C349" s="125"/>
      <c r="D349" s="125"/>
      <c r="E349" s="125"/>
      <c r="F349" s="125"/>
      <c r="G349" s="125"/>
      <c r="H349" s="125"/>
      <c r="I349" s="125"/>
      <c r="J349" s="125"/>
      <c r="K349" s="125"/>
      <c r="L349" s="125"/>
      <c r="M349" s="125"/>
      <c r="N349" s="125"/>
      <c r="O349" s="125"/>
      <c r="P349" s="125"/>
      <c r="Q349" s="125"/>
      <c r="R349" s="125"/>
      <c r="S349" s="125"/>
      <c r="T349" s="125"/>
      <c r="U349" s="125"/>
      <c r="V349" s="125"/>
      <c r="W349" s="125"/>
    </row>
    <row r="350" spans="1:23" ht="15.75" customHeight="1" x14ac:dyDescent="0.3">
      <c r="A350" s="125"/>
      <c r="B350" s="464"/>
      <c r="C350" s="125"/>
      <c r="D350" s="125"/>
      <c r="E350" s="125"/>
      <c r="F350" s="125"/>
      <c r="G350" s="125"/>
      <c r="H350" s="125"/>
      <c r="I350" s="125"/>
      <c r="J350" s="125"/>
      <c r="K350" s="125"/>
      <c r="L350" s="125"/>
      <c r="M350" s="125"/>
      <c r="N350" s="125"/>
      <c r="O350" s="125"/>
      <c r="P350" s="125"/>
      <c r="Q350" s="125"/>
      <c r="R350" s="125"/>
      <c r="S350" s="125"/>
      <c r="T350" s="125"/>
      <c r="U350" s="125"/>
      <c r="V350" s="125"/>
      <c r="W350" s="125"/>
    </row>
    <row r="351" spans="1:23" ht="15.75" customHeight="1" x14ac:dyDescent="0.3">
      <c r="A351" s="125"/>
      <c r="B351" s="464"/>
      <c r="C351" s="125"/>
      <c r="D351" s="125"/>
      <c r="E351" s="125"/>
      <c r="F351" s="125"/>
      <c r="G351" s="125"/>
      <c r="H351" s="125"/>
      <c r="I351" s="125"/>
      <c r="J351" s="125"/>
      <c r="K351" s="125"/>
      <c r="L351" s="125"/>
      <c r="M351" s="125"/>
      <c r="N351" s="125"/>
      <c r="O351" s="125"/>
      <c r="P351" s="125"/>
      <c r="Q351" s="125"/>
      <c r="R351" s="125"/>
      <c r="S351" s="125"/>
      <c r="T351" s="125"/>
      <c r="U351" s="125"/>
      <c r="V351" s="125"/>
      <c r="W351" s="125"/>
    </row>
    <row r="352" spans="1:23" ht="15.75" customHeight="1" x14ac:dyDescent="0.3">
      <c r="A352" s="125"/>
      <c r="B352" s="464"/>
      <c r="C352" s="125"/>
      <c r="D352" s="125"/>
      <c r="E352" s="125"/>
      <c r="F352" s="125"/>
      <c r="G352" s="125"/>
      <c r="H352" s="125"/>
      <c r="I352" s="125"/>
      <c r="J352" s="125"/>
      <c r="K352" s="125"/>
      <c r="L352" s="125"/>
      <c r="M352" s="125"/>
      <c r="N352" s="125"/>
      <c r="O352" s="125"/>
      <c r="P352" s="125"/>
      <c r="Q352" s="125"/>
      <c r="R352" s="125"/>
      <c r="S352" s="125"/>
      <c r="T352" s="125"/>
      <c r="U352" s="125"/>
      <c r="V352" s="125"/>
      <c r="W352" s="125"/>
    </row>
    <row r="353" spans="1:23" ht="15.75" customHeight="1" x14ac:dyDescent="0.3">
      <c r="A353" s="125"/>
      <c r="B353" s="464"/>
      <c r="C353" s="125"/>
      <c r="D353" s="125"/>
      <c r="E353" s="125"/>
      <c r="F353" s="125"/>
      <c r="G353" s="125"/>
      <c r="H353" s="125"/>
      <c r="I353" s="125"/>
      <c r="J353" s="125"/>
      <c r="K353" s="125"/>
      <c r="L353" s="125"/>
      <c r="M353" s="125"/>
      <c r="N353" s="125"/>
      <c r="O353" s="125"/>
      <c r="P353" s="125"/>
      <c r="Q353" s="125"/>
      <c r="R353" s="125"/>
      <c r="S353" s="125"/>
      <c r="T353" s="125"/>
      <c r="U353" s="125"/>
      <c r="V353" s="125"/>
      <c r="W353" s="125"/>
    </row>
    <row r="354" spans="1:23" ht="15.75" customHeight="1" x14ac:dyDescent="0.3">
      <c r="A354" s="125"/>
      <c r="B354" s="464"/>
      <c r="C354" s="125"/>
      <c r="D354" s="125"/>
      <c r="E354" s="125"/>
      <c r="F354" s="125"/>
      <c r="G354" s="125"/>
      <c r="H354" s="125"/>
      <c r="I354" s="125"/>
      <c r="J354" s="125"/>
      <c r="K354" s="125"/>
      <c r="L354" s="125"/>
      <c r="M354" s="125"/>
      <c r="N354" s="125"/>
      <c r="O354" s="125"/>
      <c r="P354" s="125"/>
      <c r="Q354" s="125"/>
      <c r="R354" s="125"/>
      <c r="S354" s="125"/>
      <c r="T354" s="125"/>
      <c r="U354" s="125"/>
      <c r="V354" s="125"/>
      <c r="W354" s="125"/>
    </row>
    <row r="355" spans="1:23" ht="15.75" customHeight="1" x14ac:dyDescent="0.3">
      <c r="A355" s="125"/>
      <c r="B355" s="464"/>
      <c r="C355" s="125"/>
      <c r="D355" s="125"/>
      <c r="E355" s="125"/>
      <c r="F355" s="125"/>
      <c r="G355" s="125"/>
      <c r="H355" s="125"/>
      <c r="I355" s="125"/>
      <c r="J355" s="125"/>
      <c r="K355" s="125"/>
      <c r="L355" s="125"/>
      <c r="M355" s="125"/>
      <c r="N355" s="125"/>
      <c r="O355" s="125"/>
      <c r="P355" s="125"/>
      <c r="Q355" s="125"/>
      <c r="R355" s="125"/>
      <c r="S355" s="125"/>
      <c r="T355" s="125"/>
      <c r="U355" s="125"/>
      <c r="V355" s="125"/>
      <c r="W355" s="125"/>
    </row>
    <row r="356" spans="1:23" ht="15.75" customHeight="1" x14ac:dyDescent="0.3">
      <c r="A356" s="125"/>
      <c r="B356" s="464"/>
      <c r="C356" s="125"/>
      <c r="D356" s="125"/>
      <c r="E356" s="125"/>
      <c r="F356" s="125"/>
      <c r="G356" s="125"/>
      <c r="H356" s="125"/>
      <c r="I356" s="125"/>
      <c r="J356" s="125"/>
      <c r="K356" s="125"/>
      <c r="L356" s="125"/>
      <c r="M356" s="125"/>
      <c r="N356" s="125"/>
      <c r="O356" s="125"/>
      <c r="P356" s="125"/>
      <c r="Q356" s="125"/>
      <c r="R356" s="125"/>
      <c r="S356" s="125"/>
      <c r="T356" s="125"/>
      <c r="U356" s="125"/>
      <c r="V356" s="125"/>
      <c r="W356" s="125"/>
    </row>
    <row r="357" spans="1:23" ht="15.75" customHeight="1" x14ac:dyDescent="0.3">
      <c r="A357" s="125"/>
      <c r="B357" s="464"/>
      <c r="C357" s="125"/>
      <c r="D357" s="125"/>
      <c r="E357" s="125"/>
      <c r="F357" s="125"/>
      <c r="G357" s="125"/>
      <c r="H357" s="125"/>
      <c r="I357" s="125"/>
      <c r="J357" s="125"/>
      <c r="K357" s="125"/>
      <c r="L357" s="125"/>
      <c r="M357" s="125"/>
      <c r="N357" s="125"/>
      <c r="O357" s="125"/>
      <c r="P357" s="125"/>
      <c r="Q357" s="125"/>
      <c r="R357" s="125"/>
      <c r="S357" s="125"/>
      <c r="T357" s="125"/>
      <c r="U357" s="125"/>
      <c r="V357" s="125"/>
      <c r="W357" s="125"/>
    </row>
    <row r="358" spans="1:23" ht="15.75" customHeight="1" x14ac:dyDescent="0.3">
      <c r="A358" s="125"/>
      <c r="B358" s="464"/>
      <c r="C358" s="125"/>
      <c r="D358" s="125"/>
      <c r="E358" s="125"/>
      <c r="F358" s="125"/>
      <c r="G358" s="125"/>
      <c r="H358" s="125"/>
      <c r="I358" s="125"/>
      <c r="J358" s="125"/>
      <c r="K358" s="125"/>
      <c r="L358" s="125"/>
      <c r="M358" s="125"/>
      <c r="N358" s="125"/>
      <c r="O358" s="125"/>
      <c r="P358" s="125"/>
      <c r="Q358" s="125"/>
      <c r="R358" s="125"/>
      <c r="S358" s="125"/>
      <c r="T358" s="125"/>
      <c r="U358" s="125"/>
      <c r="V358" s="125"/>
      <c r="W358" s="125"/>
    </row>
    <row r="359" spans="1:23" ht="15.75" customHeight="1" x14ac:dyDescent="0.3">
      <c r="A359" s="125"/>
      <c r="B359" s="464"/>
      <c r="C359" s="125"/>
      <c r="D359" s="125"/>
      <c r="E359" s="125"/>
      <c r="F359" s="125"/>
      <c r="G359" s="125"/>
      <c r="H359" s="125"/>
      <c r="I359" s="125"/>
      <c r="J359" s="125"/>
      <c r="K359" s="125"/>
      <c r="L359" s="125"/>
      <c r="M359" s="125"/>
      <c r="N359" s="125"/>
      <c r="O359" s="125"/>
      <c r="P359" s="125"/>
      <c r="Q359" s="125"/>
      <c r="R359" s="125"/>
      <c r="S359" s="125"/>
      <c r="T359" s="125"/>
      <c r="U359" s="125"/>
      <c r="V359" s="125"/>
      <c r="W359" s="125"/>
    </row>
    <row r="360" spans="1:23" ht="15.75" customHeight="1" x14ac:dyDescent="0.3">
      <c r="A360" s="125"/>
      <c r="B360" s="464"/>
      <c r="C360" s="125"/>
      <c r="D360" s="125"/>
      <c r="E360" s="125"/>
      <c r="F360" s="125"/>
      <c r="G360" s="125"/>
      <c r="H360" s="125"/>
      <c r="I360" s="125"/>
      <c r="J360" s="125"/>
      <c r="K360" s="125"/>
      <c r="L360" s="125"/>
      <c r="M360" s="125"/>
      <c r="N360" s="125"/>
      <c r="O360" s="125"/>
      <c r="P360" s="125"/>
      <c r="Q360" s="125"/>
      <c r="R360" s="125"/>
      <c r="S360" s="125"/>
      <c r="T360" s="125"/>
      <c r="U360" s="125"/>
      <c r="V360" s="125"/>
      <c r="W360" s="125"/>
    </row>
    <row r="361" spans="1:23" ht="15.75" customHeight="1" x14ac:dyDescent="0.3">
      <c r="A361" s="125"/>
      <c r="B361" s="464"/>
      <c r="C361" s="125"/>
      <c r="D361" s="125"/>
      <c r="E361" s="125"/>
      <c r="F361" s="125"/>
      <c r="G361" s="125"/>
      <c r="H361" s="125"/>
      <c r="I361" s="125"/>
      <c r="J361" s="125"/>
      <c r="K361" s="125"/>
      <c r="L361" s="125"/>
      <c r="M361" s="125"/>
      <c r="N361" s="125"/>
      <c r="O361" s="125"/>
      <c r="P361" s="125"/>
      <c r="Q361" s="125"/>
      <c r="R361" s="125"/>
      <c r="S361" s="125"/>
      <c r="T361" s="125"/>
      <c r="U361" s="125"/>
      <c r="V361" s="125"/>
      <c r="W361" s="125"/>
    </row>
    <row r="362" spans="1:23" ht="15.75" customHeight="1" x14ac:dyDescent="0.3">
      <c r="A362" s="125"/>
      <c r="B362" s="464"/>
      <c r="C362" s="125"/>
      <c r="D362" s="125"/>
      <c r="E362" s="125"/>
      <c r="F362" s="125"/>
      <c r="G362" s="125"/>
      <c r="H362" s="125"/>
      <c r="I362" s="125"/>
      <c r="J362" s="125"/>
      <c r="K362" s="125"/>
      <c r="L362" s="125"/>
      <c r="M362" s="125"/>
      <c r="N362" s="125"/>
      <c r="O362" s="125"/>
      <c r="P362" s="125"/>
      <c r="Q362" s="125"/>
      <c r="R362" s="125"/>
      <c r="S362" s="125"/>
      <c r="T362" s="125"/>
      <c r="U362" s="125"/>
      <c r="V362" s="125"/>
      <c r="W362" s="125"/>
    </row>
    <row r="363" spans="1:23" ht="15.75" customHeight="1" x14ac:dyDescent="0.3">
      <c r="A363" s="125"/>
      <c r="B363" s="464"/>
      <c r="C363" s="125"/>
      <c r="D363" s="125"/>
      <c r="E363" s="125"/>
      <c r="F363" s="125"/>
      <c r="G363" s="125"/>
      <c r="H363" s="125"/>
      <c r="I363" s="125"/>
      <c r="J363" s="125"/>
      <c r="K363" s="125"/>
      <c r="L363" s="125"/>
      <c r="M363" s="125"/>
      <c r="N363" s="125"/>
      <c r="O363" s="125"/>
      <c r="P363" s="125"/>
      <c r="Q363" s="125"/>
      <c r="R363" s="125"/>
      <c r="S363" s="125"/>
      <c r="T363" s="125"/>
      <c r="U363" s="125"/>
      <c r="V363" s="125"/>
      <c r="W363" s="125"/>
    </row>
    <row r="364" spans="1:23" ht="15.75" customHeight="1" x14ac:dyDescent="0.3">
      <c r="A364" s="125"/>
      <c r="B364" s="464"/>
      <c r="C364" s="125"/>
      <c r="D364" s="125"/>
      <c r="E364" s="125"/>
      <c r="F364" s="125"/>
      <c r="G364" s="125"/>
      <c r="H364" s="125"/>
      <c r="I364" s="125"/>
      <c r="J364" s="125"/>
      <c r="K364" s="125"/>
      <c r="L364" s="125"/>
      <c r="M364" s="125"/>
      <c r="N364" s="125"/>
      <c r="O364" s="125"/>
      <c r="P364" s="125"/>
      <c r="Q364" s="125"/>
      <c r="R364" s="125"/>
      <c r="S364" s="125"/>
      <c r="T364" s="125"/>
      <c r="U364" s="125"/>
      <c r="V364" s="125"/>
      <c r="W364" s="125"/>
    </row>
    <row r="365" spans="1:23" ht="15.75" customHeight="1" x14ac:dyDescent="0.3">
      <c r="A365" s="125"/>
      <c r="B365" s="464"/>
      <c r="C365" s="125"/>
      <c r="D365" s="125"/>
      <c r="E365" s="125"/>
      <c r="F365" s="125"/>
      <c r="G365" s="125"/>
      <c r="H365" s="125"/>
      <c r="I365" s="125"/>
      <c r="J365" s="125"/>
      <c r="K365" s="125"/>
      <c r="L365" s="125"/>
      <c r="M365" s="125"/>
      <c r="N365" s="125"/>
      <c r="O365" s="125"/>
      <c r="P365" s="125"/>
      <c r="Q365" s="125"/>
      <c r="R365" s="125"/>
      <c r="S365" s="125"/>
      <c r="T365" s="125"/>
      <c r="U365" s="125"/>
      <c r="V365" s="125"/>
      <c r="W365" s="125"/>
    </row>
    <row r="366" spans="1:23" ht="15.75" customHeight="1" x14ac:dyDescent="0.3">
      <c r="A366" s="125"/>
      <c r="B366" s="464"/>
      <c r="C366" s="125"/>
      <c r="D366" s="125"/>
      <c r="E366" s="125"/>
      <c r="F366" s="125"/>
      <c r="G366" s="125"/>
      <c r="H366" s="125"/>
      <c r="I366" s="125"/>
      <c r="J366" s="125"/>
      <c r="K366" s="125"/>
      <c r="L366" s="125"/>
      <c r="M366" s="125"/>
      <c r="N366" s="125"/>
      <c r="O366" s="125"/>
      <c r="P366" s="125"/>
      <c r="Q366" s="125"/>
      <c r="R366" s="125"/>
      <c r="S366" s="125"/>
      <c r="T366" s="125"/>
      <c r="U366" s="125"/>
      <c r="V366" s="125"/>
      <c r="W366" s="125"/>
    </row>
    <row r="367" spans="1:23" ht="15.75" customHeight="1" x14ac:dyDescent="0.3">
      <c r="A367" s="125"/>
      <c r="B367" s="464"/>
      <c r="C367" s="125"/>
      <c r="D367" s="125"/>
      <c r="E367" s="125"/>
      <c r="F367" s="125"/>
      <c r="G367" s="125"/>
      <c r="H367" s="125"/>
      <c r="I367" s="125"/>
      <c r="J367" s="125"/>
      <c r="K367" s="125"/>
      <c r="L367" s="125"/>
      <c r="M367" s="125"/>
      <c r="N367" s="125"/>
      <c r="O367" s="125"/>
      <c r="P367" s="125"/>
      <c r="Q367" s="125"/>
      <c r="R367" s="125"/>
      <c r="S367" s="125"/>
      <c r="T367" s="125"/>
      <c r="U367" s="125"/>
      <c r="V367" s="125"/>
      <c r="W367" s="125"/>
    </row>
    <row r="368" spans="1:23" ht="15.75" customHeight="1" x14ac:dyDescent="0.3">
      <c r="A368" s="125"/>
      <c r="B368" s="464"/>
      <c r="C368" s="125"/>
      <c r="D368" s="125"/>
      <c r="E368" s="125"/>
      <c r="F368" s="125"/>
      <c r="G368" s="125"/>
      <c r="H368" s="125"/>
      <c r="I368" s="125"/>
      <c r="J368" s="125"/>
      <c r="K368" s="125"/>
      <c r="L368" s="125"/>
      <c r="M368" s="125"/>
      <c r="N368" s="125"/>
      <c r="O368" s="125"/>
      <c r="P368" s="125"/>
      <c r="Q368" s="125"/>
      <c r="R368" s="125"/>
      <c r="S368" s="125"/>
      <c r="T368" s="125"/>
      <c r="U368" s="125"/>
      <c r="V368" s="125"/>
      <c r="W368" s="125"/>
    </row>
    <row r="369" spans="1:23" ht="15.75" customHeight="1" x14ac:dyDescent="0.3">
      <c r="A369" s="125"/>
      <c r="B369" s="464"/>
      <c r="C369" s="125"/>
      <c r="D369" s="125"/>
      <c r="E369" s="125"/>
      <c r="F369" s="125"/>
      <c r="G369" s="125"/>
      <c r="H369" s="125"/>
      <c r="I369" s="125"/>
      <c r="J369" s="125"/>
      <c r="K369" s="125"/>
      <c r="L369" s="125"/>
      <c r="M369" s="125"/>
      <c r="N369" s="125"/>
      <c r="O369" s="125"/>
      <c r="P369" s="125"/>
      <c r="Q369" s="125"/>
      <c r="R369" s="125"/>
      <c r="S369" s="125"/>
      <c r="T369" s="125"/>
      <c r="U369" s="125"/>
      <c r="V369" s="125"/>
      <c r="W369" s="125"/>
    </row>
    <row r="370" spans="1:23" ht="15.75" customHeight="1" x14ac:dyDescent="0.3">
      <c r="A370" s="125"/>
      <c r="B370" s="464"/>
      <c r="C370" s="125"/>
      <c r="D370" s="125"/>
      <c r="E370" s="125"/>
      <c r="F370" s="125"/>
      <c r="G370" s="125"/>
      <c r="H370" s="125"/>
      <c r="I370" s="125"/>
      <c r="J370" s="125"/>
      <c r="K370" s="125"/>
      <c r="L370" s="125"/>
      <c r="M370" s="125"/>
      <c r="N370" s="125"/>
      <c r="O370" s="125"/>
      <c r="P370" s="125"/>
      <c r="Q370" s="125"/>
      <c r="R370" s="125"/>
      <c r="S370" s="125"/>
      <c r="T370" s="125"/>
      <c r="U370" s="125"/>
      <c r="V370" s="125"/>
      <c r="W370" s="125"/>
    </row>
    <row r="371" spans="1:23" ht="15.75" customHeight="1" x14ac:dyDescent="0.3">
      <c r="A371" s="125"/>
      <c r="B371" s="464"/>
      <c r="C371" s="125"/>
      <c r="D371" s="125"/>
      <c r="E371" s="125"/>
      <c r="F371" s="125"/>
      <c r="G371" s="125"/>
      <c r="H371" s="125"/>
      <c r="I371" s="125"/>
      <c r="J371" s="125"/>
      <c r="K371" s="125"/>
      <c r="L371" s="125"/>
      <c r="M371" s="125"/>
      <c r="N371" s="125"/>
      <c r="O371" s="125"/>
      <c r="P371" s="125"/>
      <c r="Q371" s="125"/>
      <c r="R371" s="125"/>
      <c r="S371" s="125"/>
      <c r="T371" s="125"/>
      <c r="U371" s="125"/>
      <c r="V371" s="125"/>
      <c r="W371" s="125"/>
    </row>
    <row r="372" spans="1:23" ht="15.75" customHeight="1" x14ac:dyDescent="0.3">
      <c r="A372" s="125"/>
      <c r="B372" s="464"/>
      <c r="C372" s="125"/>
      <c r="D372" s="125"/>
      <c r="E372" s="125"/>
      <c r="F372" s="125"/>
      <c r="G372" s="125"/>
      <c r="H372" s="125"/>
      <c r="I372" s="125"/>
      <c r="J372" s="125"/>
      <c r="K372" s="125"/>
      <c r="L372" s="125"/>
      <c r="M372" s="125"/>
      <c r="N372" s="125"/>
      <c r="O372" s="125"/>
      <c r="P372" s="125"/>
      <c r="Q372" s="125"/>
      <c r="R372" s="125"/>
      <c r="S372" s="125"/>
      <c r="T372" s="125"/>
      <c r="U372" s="125"/>
      <c r="V372" s="125"/>
      <c r="W372" s="125"/>
    </row>
    <row r="373" spans="1:23" ht="15.75" customHeight="1" x14ac:dyDescent="0.3">
      <c r="A373" s="125"/>
      <c r="B373" s="464"/>
      <c r="C373" s="125"/>
      <c r="D373" s="125"/>
      <c r="E373" s="125"/>
      <c r="F373" s="125"/>
      <c r="G373" s="125"/>
      <c r="H373" s="125"/>
      <c r="I373" s="125"/>
      <c r="J373" s="125"/>
      <c r="K373" s="125"/>
      <c r="L373" s="125"/>
      <c r="M373" s="125"/>
      <c r="N373" s="125"/>
      <c r="O373" s="125"/>
      <c r="P373" s="125"/>
      <c r="Q373" s="125"/>
      <c r="R373" s="125"/>
      <c r="S373" s="125"/>
      <c r="T373" s="125"/>
      <c r="U373" s="125"/>
      <c r="V373" s="125"/>
      <c r="W373" s="125"/>
    </row>
    <row r="374" spans="1:23" ht="15.75" customHeight="1" x14ac:dyDescent="0.3">
      <c r="A374" s="125"/>
      <c r="B374" s="464"/>
      <c r="C374" s="125"/>
      <c r="D374" s="125"/>
      <c r="E374" s="125"/>
      <c r="F374" s="125"/>
      <c r="G374" s="125"/>
      <c r="H374" s="125"/>
      <c r="I374" s="125"/>
      <c r="J374" s="125"/>
      <c r="K374" s="125"/>
      <c r="L374" s="125"/>
      <c r="M374" s="125"/>
      <c r="N374" s="125"/>
      <c r="O374" s="125"/>
      <c r="P374" s="125"/>
      <c r="Q374" s="125"/>
      <c r="R374" s="125"/>
      <c r="S374" s="125"/>
      <c r="T374" s="125"/>
      <c r="U374" s="125"/>
      <c r="V374" s="125"/>
      <c r="W374" s="125"/>
    </row>
    <row r="375" spans="1:23" ht="15.75" customHeight="1" x14ac:dyDescent="0.3">
      <c r="A375" s="125"/>
      <c r="B375" s="464"/>
      <c r="C375" s="125"/>
      <c r="D375" s="125"/>
      <c r="E375" s="125"/>
      <c r="F375" s="125"/>
      <c r="G375" s="125"/>
      <c r="H375" s="125"/>
      <c r="I375" s="125"/>
      <c r="J375" s="125"/>
      <c r="K375" s="125"/>
      <c r="L375" s="125"/>
      <c r="M375" s="125"/>
      <c r="N375" s="125"/>
      <c r="O375" s="125"/>
      <c r="P375" s="125"/>
      <c r="Q375" s="125"/>
      <c r="R375" s="125"/>
      <c r="S375" s="125"/>
      <c r="T375" s="125"/>
      <c r="U375" s="125"/>
      <c r="V375" s="125"/>
      <c r="W375" s="125"/>
    </row>
    <row r="376" spans="1:23" ht="15.75" customHeight="1" x14ac:dyDescent="0.3">
      <c r="A376" s="125"/>
      <c r="B376" s="464"/>
      <c r="C376" s="125"/>
      <c r="D376" s="125"/>
      <c r="E376" s="125"/>
      <c r="F376" s="125"/>
      <c r="G376" s="125"/>
      <c r="H376" s="125"/>
      <c r="I376" s="125"/>
      <c r="J376" s="125"/>
      <c r="K376" s="125"/>
      <c r="L376" s="125"/>
      <c r="M376" s="125"/>
      <c r="N376" s="125"/>
      <c r="O376" s="125"/>
      <c r="P376" s="125"/>
      <c r="Q376" s="125"/>
      <c r="R376" s="125"/>
      <c r="S376" s="125"/>
      <c r="T376" s="125"/>
      <c r="U376" s="125"/>
      <c r="V376" s="125"/>
      <c r="W376" s="125"/>
    </row>
    <row r="377" spans="1:23" ht="15.75" customHeight="1" x14ac:dyDescent="0.3">
      <c r="A377" s="125"/>
      <c r="B377" s="464"/>
      <c r="C377" s="125"/>
      <c r="D377" s="125"/>
      <c r="E377" s="125"/>
      <c r="F377" s="125"/>
      <c r="G377" s="125"/>
      <c r="H377" s="125"/>
      <c r="I377" s="125"/>
      <c r="J377" s="125"/>
      <c r="K377" s="125"/>
      <c r="L377" s="125"/>
      <c r="M377" s="125"/>
      <c r="N377" s="125"/>
      <c r="O377" s="125"/>
      <c r="P377" s="125"/>
      <c r="Q377" s="125"/>
      <c r="R377" s="125"/>
      <c r="S377" s="125"/>
      <c r="T377" s="125"/>
      <c r="U377" s="125"/>
      <c r="V377" s="125"/>
      <c r="W377" s="125"/>
    </row>
    <row r="378" spans="1:23" ht="15.75" customHeight="1" x14ac:dyDescent="0.3">
      <c r="A378" s="125"/>
      <c r="B378" s="464"/>
      <c r="C378" s="125"/>
      <c r="D378" s="125"/>
      <c r="E378" s="125"/>
      <c r="F378" s="125"/>
      <c r="G378" s="125"/>
      <c r="H378" s="125"/>
      <c r="I378" s="125"/>
      <c r="J378" s="125"/>
      <c r="K378" s="125"/>
      <c r="L378" s="125"/>
      <c r="M378" s="125"/>
      <c r="N378" s="125"/>
      <c r="O378" s="125"/>
      <c r="P378" s="125"/>
      <c r="Q378" s="125"/>
      <c r="R378" s="125"/>
      <c r="S378" s="125"/>
      <c r="T378" s="125"/>
      <c r="U378" s="125"/>
      <c r="V378" s="125"/>
      <c r="W378" s="125"/>
    </row>
    <row r="379" spans="1:23" ht="15.75" customHeight="1" x14ac:dyDescent="0.3">
      <c r="A379" s="125"/>
      <c r="B379" s="464"/>
      <c r="C379" s="125"/>
      <c r="D379" s="125"/>
      <c r="E379" s="125"/>
      <c r="F379" s="125"/>
      <c r="G379" s="125"/>
      <c r="H379" s="125"/>
      <c r="I379" s="125"/>
      <c r="J379" s="125"/>
      <c r="K379" s="125"/>
      <c r="L379" s="125"/>
      <c r="M379" s="125"/>
      <c r="N379" s="125"/>
      <c r="O379" s="125"/>
      <c r="P379" s="125"/>
      <c r="Q379" s="125"/>
      <c r="R379" s="125"/>
      <c r="S379" s="125"/>
      <c r="T379" s="125"/>
      <c r="U379" s="125"/>
      <c r="V379" s="125"/>
      <c r="W379" s="125"/>
    </row>
    <row r="380" spans="1:23" ht="15.75" customHeight="1" x14ac:dyDescent="0.3">
      <c r="A380" s="125"/>
      <c r="B380" s="464"/>
      <c r="C380" s="125"/>
      <c r="D380" s="125"/>
      <c r="E380" s="125"/>
      <c r="F380" s="125"/>
      <c r="G380" s="125"/>
      <c r="H380" s="125"/>
      <c r="I380" s="125"/>
      <c r="J380" s="125"/>
      <c r="K380" s="125"/>
      <c r="L380" s="125"/>
      <c r="M380" s="125"/>
      <c r="N380" s="125"/>
      <c r="O380" s="125"/>
      <c r="P380" s="125"/>
      <c r="Q380" s="125"/>
      <c r="R380" s="125"/>
      <c r="S380" s="125"/>
      <c r="T380" s="125"/>
      <c r="U380" s="125"/>
      <c r="V380" s="125"/>
      <c r="W380" s="125"/>
    </row>
    <row r="381" spans="1:23" ht="15.75" customHeight="1" x14ac:dyDescent="0.3">
      <c r="A381" s="125"/>
      <c r="B381" s="464"/>
      <c r="C381" s="125"/>
      <c r="D381" s="125"/>
      <c r="E381" s="125"/>
      <c r="F381" s="125"/>
      <c r="G381" s="125"/>
      <c r="H381" s="125"/>
      <c r="I381" s="125"/>
      <c r="J381" s="125"/>
      <c r="K381" s="125"/>
      <c r="L381" s="125"/>
      <c r="M381" s="125"/>
      <c r="N381" s="125"/>
      <c r="O381" s="125"/>
      <c r="P381" s="125"/>
      <c r="Q381" s="125"/>
      <c r="R381" s="125"/>
      <c r="S381" s="125"/>
      <c r="T381" s="125"/>
      <c r="U381" s="125"/>
      <c r="V381" s="125"/>
      <c r="W381" s="125"/>
    </row>
    <row r="382" spans="1:23" ht="15.75" customHeight="1" x14ac:dyDescent="0.3">
      <c r="A382" s="125"/>
      <c r="B382" s="464"/>
      <c r="C382" s="125"/>
      <c r="D382" s="125"/>
      <c r="E382" s="125"/>
      <c r="F382" s="125"/>
      <c r="G382" s="125"/>
      <c r="H382" s="125"/>
      <c r="I382" s="125"/>
      <c r="J382" s="125"/>
      <c r="K382" s="125"/>
      <c r="L382" s="125"/>
      <c r="M382" s="125"/>
      <c r="N382" s="125"/>
      <c r="O382" s="125"/>
      <c r="P382" s="125"/>
      <c r="Q382" s="125"/>
      <c r="R382" s="125"/>
      <c r="S382" s="125"/>
      <c r="T382" s="125"/>
      <c r="U382" s="125"/>
      <c r="V382" s="125"/>
      <c r="W382" s="125"/>
    </row>
    <row r="383" spans="1:23" ht="15.75" customHeight="1" x14ac:dyDescent="0.3">
      <c r="A383" s="125"/>
      <c r="B383" s="464"/>
      <c r="C383" s="125"/>
      <c r="D383" s="125"/>
      <c r="E383" s="125"/>
      <c r="F383" s="125"/>
      <c r="G383" s="125"/>
      <c r="H383" s="125"/>
      <c r="I383" s="125"/>
      <c r="J383" s="125"/>
      <c r="K383" s="125"/>
      <c r="L383" s="125"/>
      <c r="M383" s="125"/>
      <c r="N383" s="125"/>
      <c r="O383" s="125"/>
      <c r="P383" s="125"/>
      <c r="Q383" s="125"/>
      <c r="R383" s="125"/>
      <c r="S383" s="125"/>
      <c r="T383" s="125"/>
      <c r="U383" s="125"/>
      <c r="V383" s="125"/>
      <c r="W383" s="125"/>
    </row>
    <row r="384" spans="1:23" ht="15.75" customHeight="1" x14ac:dyDescent="0.3">
      <c r="A384" s="125"/>
      <c r="B384" s="464"/>
      <c r="C384" s="125"/>
      <c r="D384" s="125"/>
      <c r="E384" s="125"/>
      <c r="F384" s="125"/>
      <c r="G384" s="125"/>
      <c r="H384" s="125"/>
      <c r="I384" s="125"/>
      <c r="J384" s="125"/>
      <c r="K384" s="125"/>
      <c r="L384" s="125"/>
      <c r="M384" s="125"/>
      <c r="N384" s="125"/>
      <c r="O384" s="125"/>
      <c r="P384" s="125"/>
      <c r="Q384" s="125"/>
      <c r="R384" s="125"/>
      <c r="S384" s="125"/>
      <c r="T384" s="125"/>
      <c r="U384" s="125"/>
      <c r="V384" s="125"/>
      <c r="W384" s="125"/>
    </row>
    <row r="385" spans="1:23" ht="15.75" customHeight="1" x14ac:dyDescent="0.3">
      <c r="A385" s="125"/>
      <c r="B385" s="464"/>
      <c r="C385" s="125"/>
      <c r="D385" s="125"/>
      <c r="E385" s="125"/>
      <c r="F385" s="125"/>
      <c r="G385" s="125"/>
      <c r="H385" s="125"/>
      <c r="I385" s="125"/>
      <c r="J385" s="125"/>
      <c r="K385" s="125"/>
      <c r="L385" s="125"/>
      <c r="M385" s="125"/>
      <c r="N385" s="125"/>
      <c r="O385" s="125"/>
      <c r="P385" s="125"/>
      <c r="Q385" s="125"/>
      <c r="R385" s="125"/>
      <c r="S385" s="125"/>
      <c r="T385" s="125"/>
      <c r="U385" s="125"/>
      <c r="V385" s="125"/>
      <c r="W385" s="125"/>
    </row>
    <row r="386" spans="1:23" ht="15.75" customHeight="1" x14ac:dyDescent="0.3">
      <c r="A386" s="125"/>
      <c r="B386" s="464"/>
      <c r="C386" s="125"/>
      <c r="D386" s="125"/>
      <c r="E386" s="125"/>
      <c r="F386" s="125"/>
      <c r="G386" s="125"/>
      <c r="H386" s="125"/>
      <c r="I386" s="125"/>
      <c r="J386" s="125"/>
      <c r="K386" s="125"/>
      <c r="L386" s="125"/>
      <c r="M386" s="125"/>
      <c r="N386" s="125"/>
      <c r="O386" s="125"/>
      <c r="P386" s="125"/>
      <c r="Q386" s="125"/>
      <c r="R386" s="125"/>
      <c r="S386" s="125"/>
      <c r="T386" s="125"/>
      <c r="U386" s="125"/>
      <c r="V386" s="125"/>
      <c r="W386" s="125"/>
    </row>
    <row r="387" spans="1:23" ht="15.75" customHeight="1" x14ac:dyDescent="0.3">
      <c r="A387" s="125"/>
      <c r="B387" s="464"/>
      <c r="C387" s="125"/>
      <c r="D387" s="125"/>
      <c r="E387" s="125"/>
      <c r="F387" s="125"/>
      <c r="G387" s="125"/>
      <c r="H387" s="125"/>
      <c r="I387" s="125"/>
      <c r="J387" s="125"/>
      <c r="K387" s="125"/>
      <c r="L387" s="125"/>
      <c r="M387" s="125"/>
      <c r="N387" s="125"/>
      <c r="O387" s="125"/>
      <c r="P387" s="125"/>
      <c r="Q387" s="125"/>
      <c r="R387" s="125"/>
      <c r="S387" s="125"/>
      <c r="T387" s="125"/>
      <c r="U387" s="125"/>
      <c r="V387" s="125"/>
      <c r="W387" s="125"/>
    </row>
    <row r="388" spans="1:23" ht="15.75" customHeight="1" x14ac:dyDescent="0.3">
      <c r="A388" s="125"/>
      <c r="B388" s="464"/>
      <c r="C388" s="125"/>
      <c r="D388" s="125"/>
      <c r="E388" s="125"/>
      <c r="F388" s="125"/>
      <c r="G388" s="125"/>
      <c r="H388" s="125"/>
      <c r="I388" s="125"/>
      <c r="J388" s="125"/>
      <c r="K388" s="125"/>
      <c r="L388" s="125"/>
      <c r="M388" s="125"/>
      <c r="N388" s="125"/>
      <c r="O388" s="125"/>
      <c r="P388" s="125"/>
      <c r="Q388" s="125"/>
      <c r="R388" s="125"/>
      <c r="S388" s="125"/>
      <c r="T388" s="125"/>
      <c r="U388" s="125"/>
      <c r="V388" s="125"/>
      <c r="W388" s="125"/>
    </row>
    <row r="389" spans="1:23" ht="15.75" customHeight="1" x14ac:dyDescent="0.3">
      <c r="A389" s="125"/>
      <c r="B389" s="464"/>
      <c r="C389" s="125"/>
      <c r="D389" s="125"/>
      <c r="E389" s="125"/>
      <c r="F389" s="125"/>
      <c r="G389" s="125"/>
      <c r="H389" s="125"/>
      <c r="I389" s="125"/>
      <c r="J389" s="125"/>
      <c r="K389" s="125"/>
      <c r="L389" s="125"/>
      <c r="M389" s="125"/>
      <c r="N389" s="125"/>
      <c r="O389" s="125"/>
      <c r="P389" s="125"/>
      <c r="Q389" s="125"/>
      <c r="R389" s="125"/>
      <c r="S389" s="125"/>
      <c r="T389" s="125"/>
      <c r="U389" s="125"/>
      <c r="V389" s="125"/>
      <c r="W389" s="125"/>
    </row>
    <row r="390" spans="1:23" ht="15.75" customHeight="1" x14ac:dyDescent="0.3">
      <c r="A390" s="125"/>
      <c r="B390" s="464"/>
      <c r="C390" s="125"/>
      <c r="D390" s="125"/>
      <c r="E390" s="125"/>
      <c r="F390" s="125"/>
      <c r="G390" s="125"/>
      <c r="H390" s="125"/>
      <c r="I390" s="125"/>
      <c r="J390" s="125"/>
      <c r="K390" s="125"/>
      <c r="L390" s="125"/>
      <c r="M390" s="125"/>
      <c r="N390" s="125"/>
      <c r="O390" s="125"/>
      <c r="P390" s="125"/>
      <c r="Q390" s="125"/>
      <c r="R390" s="125"/>
      <c r="S390" s="125"/>
      <c r="T390" s="125"/>
      <c r="U390" s="125"/>
      <c r="V390" s="125"/>
      <c r="W390" s="125"/>
    </row>
    <row r="391" spans="1:23" ht="15.75" customHeight="1" x14ac:dyDescent="0.3">
      <c r="A391" s="125"/>
      <c r="B391" s="464"/>
      <c r="C391" s="125"/>
      <c r="D391" s="125"/>
      <c r="E391" s="125"/>
      <c r="F391" s="125"/>
      <c r="G391" s="125"/>
      <c r="H391" s="125"/>
      <c r="I391" s="125"/>
      <c r="J391" s="125"/>
      <c r="K391" s="125"/>
      <c r="L391" s="125"/>
      <c r="M391" s="125"/>
      <c r="N391" s="125"/>
      <c r="O391" s="125"/>
      <c r="P391" s="125"/>
      <c r="Q391" s="125"/>
      <c r="R391" s="125"/>
      <c r="S391" s="125"/>
      <c r="T391" s="125"/>
      <c r="U391" s="125"/>
      <c r="V391" s="125"/>
      <c r="W391" s="125"/>
    </row>
    <row r="392" spans="1:23" ht="15.75" customHeight="1" x14ac:dyDescent="0.3">
      <c r="A392" s="125"/>
      <c r="B392" s="464"/>
      <c r="C392" s="125"/>
      <c r="D392" s="125"/>
      <c r="E392" s="125"/>
      <c r="F392" s="125"/>
      <c r="G392" s="125"/>
      <c r="H392" s="125"/>
      <c r="I392" s="125"/>
      <c r="J392" s="125"/>
      <c r="K392" s="125"/>
      <c r="L392" s="125"/>
      <c r="M392" s="125"/>
      <c r="N392" s="125"/>
      <c r="O392" s="125"/>
      <c r="P392" s="125"/>
      <c r="Q392" s="125"/>
      <c r="R392" s="125"/>
      <c r="S392" s="125"/>
      <c r="T392" s="125"/>
      <c r="U392" s="125"/>
      <c r="V392" s="125"/>
      <c r="W392" s="125"/>
    </row>
    <row r="393" spans="1:23" ht="15.75" customHeight="1" x14ac:dyDescent="0.3">
      <c r="A393" s="125"/>
      <c r="B393" s="464"/>
      <c r="C393" s="125"/>
      <c r="D393" s="125"/>
      <c r="E393" s="125"/>
      <c r="F393" s="125"/>
      <c r="G393" s="125"/>
      <c r="H393" s="125"/>
      <c r="I393" s="125"/>
      <c r="J393" s="125"/>
      <c r="K393" s="125"/>
      <c r="L393" s="125"/>
      <c r="M393" s="125"/>
      <c r="N393" s="125"/>
      <c r="O393" s="125"/>
      <c r="P393" s="125"/>
      <c r="Q393" s="125"/>
      <c r="R393" s="125"/>
      <c r="S393" s="125"/>
      <c r="T393" s="125"/>
      <c r="U393" s="125"/>
      <c r="V393" s="125"/>
      <c r="W393" s="125"/>
    </row>
    <row r="394" spans="1:23" ht="15.75" customHeight="1" x14ac:dyDescent="0.3">
      <c r="A394" s="125"/>
      <c r="B394" s="464"/>
      <c r="C394" s="125"/>
      <c r="D394" s="125"/>
      <c r="E394" s="125"/>
      <c r="F394" s="125"/>
      <c r="G394" s="125"/>
      <c r="H394" s="125"/>
      <c r="I394" s="125"/>
      <c r="J394" s="125"/>
      <c r="K394" s="125"/>
      <c r="L394" s="125"/>
      <c r="M394" s="125"/>
      <c r="N394" s="125"/>
      <c r="O394" s="125"/>
      <c r="P394" s="125"/>
      <c r="Q394" s="125"/>
      <c r="R394" s="125"/>
      <c r="S394" s="125"/>
      <c r="T394" s="125"/>
      <c r="U394" s="125"/>
      <c r="V394" s="125"/>
      <c r="W394" s="125"/>
    </row>
    <row r="395" spans="1:23" ht="15.75" customHeight="1" x14ac:dyDescent="0.3">
      <c r="A395" s="125"/>
      <c r="B395" s="464"/>
      <c r="C395" s="125"/>
      <c r="D395" s="125"/>
      <c r="E395" s="125"/>
      <c r="F395" s="125"/>
      <c r="G395" s="125"/>
      <c r="H395" s="125"/>
      <c r="I395" s="125"/>
      <c r="J395" s="125"/>
      <c r="K395" s="125"/>
      <c r="L395" s="125"/>
      <c r="M395" s="125"/>
      <c r="N395" s="125"/>
      <c r="O395" s="125"/>
      <c r="P395" s="125"/>
      <c r="Q395" s="125"/>
      <c r="R395" s="125"/>
      <c r="S395" s="125"/>
      <c r="T395" s="125"/>
      <c r="U395" s="125"/>
      <c r="V395" s="125"/>
      <c r="W395" s="125"/>
    </row>
    <row r="396" spans="1:23" ht="15.75" customHeight="1" x14ac:dyDescent="0.3">
      <c r="A396" s="125"/>
      <c r="B396" s="464"/>
      <c r="C396" s="125"/>
      <c r="D396" s="125"/>
      <c r="E396" s="125"/>
      <c r="F396" s="125"/>
      <c r="G396" s="125"/>
      <c r="H396" s="125"/>
      <c r="I396" s="125"/>
      <c r="J396" s="125"/>
      <c r="K396" s="125"/>
      <c r="L396" s="125"/>
      <c r="M396" s="125"/>
      <c r="N396" s="125"/>
      <c r="O396" s="125"/>
      <c r="P396" s="125"/>
      <c r="Q396" s="125"/>
      <c r="R396" s="125"/>
      <c r="S396" s="125"/>
      <c r="T396" s="125"/>
      <c r="U396" s="125"/>
      <c r="V396" s="125"/>
      <c r="W396" s="125"/>
    </row>
    <row r="397" spans="1:23" ht="15.75" customHeight="1" x14ac:dyDescent="0.3">
      <c r="A397" s="125"/>
      <c r="B397" s="464"/>
      <c r="C397" s="125"/>
      <c r="D397" s="125"/>
      <c r="E397" s="125"/>
      <c r="F397" s="125"/>
      <c r="G397" s="125"/>
      <c r="H397" s="125"/>
      <c r="I397" s="125"/>
      <c r="J397" s="125"/>
      <c r="K397" s="125"/>
      <c r="L397" s="125"/>
      <c r="M397" s="125"/>
      <c r="N397" s="125"/>
      <c r="O397" s="125"/>
      <c r="P397" s="125"/>
      <c r="Q397" s="125"/>
      <c r="R397" s="125"/>
      <c r="S397" s="125"/>
      <c r="T397" s="125"/>
      <c r="U397" s="125"/>
      <c r="V397" s="125"/>
      <c r="W397" s="125"/>
    </row>
    <row r="398" spans="1:23" ht="15.75" customHeight="1" x14ac:dyDescent="0.3">
      <c r="A398" s="125"/>
      <c r="B398" s="464"/>
      <c r="C398" s="125"/>
      <c r="D398" s="125"/>
      <c r="E398" s="125"/>
      <c r="F398" s="125"/>
      <c r="G398" s="125"/>
      <c r="H398" s="125"/>
      <c r="I398" s="125"/>
      <c r="J398" s="125"/>
      <c r="K398" s="125"/>
      <c r="L398" s="125"/>
      <c r="M398" s="125"/>
      <c r="N398" s="125"/>
      <c r="O398" s="125"/>
      <c r="P398" s="125"/>
      <c r="Q398" s="125"/>
      <c r="R398" s="125"/>
      <c r="S398" s="125"/>
      <c r="T398" s="125"/>
      <c r="U398" s="125"/>
      <c r="V398" s="125"/>
      <c r="W398" s="125"/>
    </row>
    <row r="399" spans="1:23" ht="15.75" customHeight="1" x14ac:dyDescent="0.3">
      <c r="A399" s="125"/>
      <c r="B399" s="464"/>
      <c r="C399" s="125"/>
      <c r="D399" s="125"/>
      <c r="E399" s="125"/>
      <c r="F399" s="125"/>
      <c r="G399" s="125"/>
      <c r="H399" s="125"/>
      <c r="I399" s="125"/>
      <c r="J399" s="125"/>
      <c r="K399" s="125"/>
      <c r="L399" s="125"/>
      <c r="M399" s="125"/>
      <c r="N399" s="125"/>
      <c r="O399" s="125"/>
      <c r="P399" s="125"/>
      <c r="Q399" s="125"/>
      <c r="R399" s="125"/>
      <c r="S399" s="125"/>
      <c r="T399" s="125"/>
      <c r="U399" s="125"/>
      <c r="V399" s="125"/>
      <c r="W399" s="125"/>
    </row>
    <row r="400" spans="1:23" ht="15.75" customHeight="1" x14ac:dyDescent="0.3">
      <c r="A400" s="125"/>
      <c r="B400" s="464"/>
      <c r="C400" s="125"/>
      <c r="D400" s="125"/>
      <c r="E400" s="125"/>
      <c r="F400" s="125"/>
      <c r="G400" s="125"/>
      <c r="H400" s="125"/>
      <c r="I400" s="125"/>
      <c r="J400" s="125"/>
      <c r="K400" s="125"/>
      <c r="L400" s="125"/>
      <c r="M400" s="125"/>
      <c r="N400" s="125"/>
      <c r="O400" s="125"/>
      <c r="P400" s="125"/>
      <c r="Q400" s="125"/>
      <c r="R400" s="125"/>
      <c r="S400" s="125"/>
      <c r="T400" s="125"/>
      <c r="U400" s="125"/>
      <c r="V400" s="125"/>
      <c r="W400" s="125"/>
    </row>
    <row r="401" spans="1:23" ht="15.75" customHeight="1" x14ac:dyDescent="0.3">
      <c r="A401" s="125"/>
      <c r="B401" s="464"/>
      <c r="C401" s="125"/>
      <c r="D401" s="125"/>
      <c r="E401" s="125"/>
      <c r="F401" s="125"/>
      <c r="G401" s="125"/>
      <c r="H401" s="125"/>
      <c r="I401" s="125"/>
      <c r="J401" s="125"/>
      <c r="K401" s="125"/>
      <c r="L401" s="125"/>
      <c r="M401" s="125"/>
      <c r="N401" s="125"/>
      <c r="O401" s="125"/>
      <c r="P401" s="125"/>
      <c r="Q401" s="125"/>
      <c r="R401" s="125"/>
      <c r="S401" s="125"/>
      <c r="T401" s="125"/>
      <c r="U401" s="125"/>
      <c r="V401" s="125"/>
      <c r="W401" s="125"/>
    </row>
    <row r="402" spans="1:23" ht="15.75" customHeight="1" x14ac:dyDescent="0.3">
      <c r="A402" s="125"/>
      <c r="B402" s="464"/>
      <c r="C402" s="125"/>
      <c r="D402" s="125"/>
      <c r="E402" s="125"/>
      <c r="F402" s="125"/>
      <c r="G402" s="125"/>
      <c r="H402" s="125"/>
      <c r="I402" s="125"/>
      <c r="J402" s="125"/>
      <c r="K402" s="125"/>
      <c r="L402" s="125"/>
      <c r="M402" s="125"/>
      <c r="N402" s="125"/>
      <c r="O402" s="125"/>
      <c r="P402" s="125"/>
      <c r="Q402" s="125"/>
      <c r="R402" s="125"/>
      <c r="S402" s="125"/>
      <c r="T402" s="125"/>
      <c r="U402" s="125"/>
      <c r="V402" s="125"/>
      <c r="W402" s="125"/>
    </row>
    <row r="403" spans="1:23" ht="15.75" customHeight="1" x14ac:dyDescent="0.3">
      <c r="A403" s="125"/>
      <c r="B403" s="464"/>
      <c r="C403" s="125"/>
      <c r="D403" s="125"/>
      <c r="E403" s="125"/>
      <c r="F403" s="125"/>
      <c r="G403" s="125"/>
      <c r="H403" s="125"/>
      <c r="I403" s="125"/>
      <c r="J403" s="125"/>
      <c r="K403" s="125"/>
      <c r="L403" s="125"/>
      <c r="M403" s="125"/>
      <c r="N403" s="125"/>
      <c r="O403" s="125"/>
      <c r="P403" s="125"/>
      <c r="Q403" s="125"/>
      <c r="R403" s="125"/>
      <c r="S403" s="125"/>
      <c r="T403" s="125"/>
      <c r="U403" s="125"/>
      <c r="V403" s="125"/>
      <c r="W403" s="125"/>
    </row>
    <row r="404" spans="1:23" ht="15.75" customHeight="1" x14ac:dyDescent="0.3">
      <c r="A404" s="125"/>
      <c r="B404" s="464"/>
      <c r="C404" s="125"/>
      <c r="D404" s="125"/>
      <c r="E404" s="125"/>
      <c r="F404" s="125"/>
      <c r="G404" s="125"/>
      <c r="H404" s="125"/>
      <c r="I404" s="125"/>
      <c r="J404" s="125"/>
      <c r="K404" s="125"/>
      <c r="L404" s="125"/>
      <c r="M404" s="125"/>
      <c r="N404" s="125"/>
      <c r="O404" s="125"/>
      <c r="P404" s="125"/>
      <c r="Q404" s="125"/>
      <c r="R404" s="125"/>
      <c r="S404" s="125"/>
      <c r="T404" s="125"/>
      <c r="U404" s="125"/>
      <c r="V404" s="125"/>
      <c r="W404" s="125"/>
    </row>
    <row r="405" spans="1:23" ht="15.75" customHeight="1" x14ac:dyDescent="0.3">
      <c r="A405" s="125"/>
      <c r="B405" s="464"/>
      <c r="C405" s="125"/>
      <c r="D405" s="125"/>
      <c r="E405" s="125"/>
      <c r="F405" s="125"/>
      <c r="G405" s="125"/>
      <c r="H405" s="125"/>
      <c r="I405" s="125"/>
      <c r="J405" s="125"/>
      <c r="K405" s="125"/>
      <c r="L405" s="125"/>
      <c r="M405" s="125"/>
      <c r="N405" s="125"/>
      <c r="O405" s="125"/>
      <c r="P405" s="125"/>
      <c r="Q405" s="125"/>
      <c r="R405" s="125"/>
      <c r="S405" s="125"/>
      <c r="T405" s="125"/>
      <c r="U405" s="125"/>
      <c r="V405" s="125"/>
      <c r="W405" s="125"/>
    </row>
    <row r="406" spans="1:23" ht="15.75" customHeight="1" x14ac:dyDescent="0.3">
      <c r="A406" s="125"/>
      <c r="B406" s="464"/>
      <c r="C406" s="125"/>
      <c r="D406" s="125"/>
      <c r="E406" s="125"/>
      <c r="F406" s="125"/>
      <c r="G406" s="125"/>
      <c r="H406" s="125"/>
      <c r="I406" s="125"/>
      <c r="J406" s="125"/>
      <c r="K406" s="125"/>
      <c r="L406" s="125"/>
      <c r="M406" s="125"/>
      <c r="N406" s="125"/>
      <c r="O406" s="125"/>
      <c r="P406" s="125"/>
      <c r="Q406" s="125"/>
      <c r="R406" s="125"/>
      <c r="S406" s="125"/>
      <c r="T406" s="125"/>
      <c r="U406" s="125"/>
      <c r="V406" s="125"/>
      <c r="W406" s="125"/>
    </row>
    <row r="407" spans="1:23" ht="15.75" customHeight="1" x14ac:dyDescent="0.3">
      <c r="A407" s="125"/>
      <c r="B407" s="464"/>
      <c r="C407" s="125"/>
      <c r="D407" s="125"/>
      <c r="E407" s="125"/>
      <c r="F407" s="125"/>
      <c r="G407" s="125"/>
      <c r="H407" s="125"/>
      <c r="I407" s="125"/>
      <c r="J407" s="125"/>
      <c r="K407" s="125"/>
      <c r="L407" s="125"/>
      <c r="M407" s="125"/>
      <c r="N407" s="125"/>
      <c r="O407" s="125"/>
      <c r="P407" s="125"/>
      <c r="Q407" s="125"/>
      <c r="R407" s="125"/>
      <c r="S407" s="125"/>
      <c r="T407" s="125"/>
      <c r="U407" s="125"/>
      <c r="V407" s="125"/>
      <c r="W407" s="125"/>
    </row>
    <row r="408" spans="1:23" ht="15.75" customHeight="1" x14ac:dyDescent="0.3">
      <c r="A408" s="125"/>
      <c r="B408" s="464"/>
      <c r="C408" s="125"/>
      <c r="D408" s="125"/>
      <c r="E408" s="125"/>
      <c r="F408" s="125"/>
      <c r="G408" s="125"/>
      <c r="H408" s="125"/>
      <c r="I408" s="125"/>
      <c r="J408" s="125"/>
      <c r="K408" s="125"/>
      <c r="L408" s="125"/>
      <c r="M408" s="125"/>
      <c r="N408" s="125"/>
      <c r="O408" s="125"/>
      <c r="P408" s="125"/>
      <c r="Q408" s="125"/>
      <c r="R408" s="125"/>
      <c r="S408" s="125"/>
      <c r="T408" s="125"/>
      <c r="U408" s="125"/>
      <c r="V408" s="125"/>
      <c r="W408" s="125"/>
    </row>
    <row r="409" spans="1:23" ht="15.75" customHeight="1" x14ac:dyDescent="0.3">
      <c r="A409" s="125"/>
      <c r="B409" s="464"/>
      <c r="C409" s="125"/>
      <c r="D409" s="125"/>
      <c r="E409" s="125"/>
      <c r="F409" s="125"/>
      <c r="G409" s="125"/>
      <c r="H409" s="125"/>
      <c r="I409" s="125"/>
      <c r="J409" s="125"/>
      <c r="K409" s="125"/>
      <c r="L409" s="125"/>
      <c r="M409" s="125"/>
      <c r="N409" s="125"/>
      <c r="O409" s="125"/>
      <c r="P409" s="125"/>
      <c r="Q409" s="125"/>
      <c r="R409" s="125"/>
      <c r="S409" s="125"/>
      <c r="T409" s="125"/>
      <c r="U409" s="125"/>
      <c r="V409" s="125"/>
      <c r="W409" s="125"/>
    </row>
    <row r="410" spans="1:23" ht="15.75" customHeight="1" x14ac:dyDescent="0.3">
      <c r="A410" s="125"/>
      <c r="B410" s="464"/>
      <c r="C410" s="125"/>
      <c r="D410" s="125"/>
      <c r="E410" s="125"/>
      <c r="F410" s="125"/>
      <c r="G410" s="125"/>
      <c r="H410" s="125"/>
      <c r="I410" s="125"/>
      <c r="J410" s="125"/>
      <c r="K410" s="125"/>
      <c r="L410" s="125"/>
      <c r="M410" s="125"/>
      <c r="N410" s="125"/>
      <c r="O410" s="125"/>
      <c r="P410" s="125"/>
      <c r="Q410" s="125"/>
      <c r="R410" s="125"/>
      <c r="S410" s="125"/>
      <c r="T410" s="125"/>
      <c r="U410" s="125"/>
      <c r="V410" s="125"/>
      <c r="W410" s="125"/>
    </row>
    <row r="411" spans="1:23" ht="15.75" customHeight="1" x14ac:dyDescent="0.3">
      <c r="A411" s="125"/>
      <c r="B411" s="464"/>
      <c r="C411" s="125"/>
      <c r="D411" s="125"/>
      <c r="E411" s="125"/>
      <c r="F411" s="125"/>
      <c r="G411" s="125"/>
      <c r="H411" s="125"/>
      <c r="I411" s="125"/>
      <c r="J411" s="125"/>
      <c r="K411" s="125"/>
      <c r="L411" s="125"/>
      <c r="M411" s="125"/>
      <c r="N411" s="125"/>
      <c r="O411" s="125"/>
      <c r="P411" s="125"/>
      <c r="Q411" s="125"/>
      <c r="R411" s="125"/>
      <c r="S411" s="125"/>
      <c r="T411" s="125"/>
      <c r="U411" s="125"/>
      <c r="V411" s="125"/>
      <c r="W411" s="125"/>
    </row>
    <row r="412" spans="1:23" ht="15.75" customHeight="1" x14ac:dyDescent="0.3">
      <c r="A412" s="125"/>
      <c r="B412" s="464"/>
      <c r="C412" s="125"/>
      <c r="D412" s="125"/>
      <c r="E412" s="125"/>
      <c r="F412" s="125"/>
      <c r="G412" s="125"/>
      <c r="H412" s="125"/>
      <c r="I412" s="125"/>
      <c r="J412" s="125"/>
      <c r="K412" s="125"/>
      <c r="L412" s="125"/>
      <c r="M412" s="125"/>
      <c r="N412" s="125"/>
      <c r="O412" s="125"/>
      <c r="P412" s="125"/>
      <c r="Q412" s="125"/>
      <c r="R412" s="125"/>
      <c r="S412" s="125"/>
      <c r="T412" s="125"/>
      <c r="U412" s="125"/>
      <c r="V412" s="125"/>
      <c r="W412" s="125"/>
    </row>
    <row r="413" spans="1:23" ht="15.75" customHeight="1" x14ac:dyDescent="0.3">
      <c r="A413" s="125"/>
      <c r="B413" s="464"/>
      <c r="C413" s="125"/>
      <c r="D413" s="125"/>
      <c r="E413" s="125"/>
      <c r="F413" s="125"/>
      <c r="G413" s="125"/>
      <c r="H413" s="125"/>
      <c r="I413" s="125"/>
      <c r="J413" s="125"/>
      <c r="K413" s="125"/>
      <c r="L413" s="125"/>
      <c r="M413" s="125"/>
      <c r="N413" s="125"/>
      <c r="O413" s="125"/>
      <c r="P413" s="125"/>
      <c r="Q413" s="125"/>
      <c r="R413" s="125"/>
      <c r="S413" s="125"/>
      <c r="T413" s="125"/>
      <c r="U413" s="125"/>
      <c r="V413" s="125"/>
      <c r="W413" s="125"/>
    </row>
    <row r="414" spans="1:23" ht="15.75" customHeight="1" x14ac:dyDescent="0.3">
      <c r="A414" s="125"/>
      <c r="B414" s="464"/>
      <c r="C414" s="125"/>
      <c r="D414" s="125"/>
      <c r="E414" s="125"/>
      <c r="F414" s="125"/>
      <c r="G414" s="125"/>
      <c r="H414" s="125"/>
      <c r="I414" s="125"/>
      <c r="J414" s="125"/>
      <c r="K414" s="125"/>
      <c r="L414" s="125"/>
      <c r="M414" s="125"/>
      <c r="N414" s="125"/>
      <c r="O414" s="125"/>
      <c r="P414" s="125"/>
      <c r="Q414" s="125"/>
      <c r="R414" s="125"/>
      <c r="S414" s="125"/>
      <c r="T414" s="125"/>
      <c r="U414" s="125"/>
      <c r="V414" s="125"/>
      <c r="W414" s="125"/>
    </row>
    <row r="415" spans="1:23" ht="15.75" customHeight="1" x14ac:dyDescent="0.3">
      <c r="A415" s="125"/>
      <c r="B415" s="464"/>
      <c r="C415" s="125"/>
      <c r="D415" s="125"/>
      <c r="E415" s="125"/>
      <c r="F415" s="125"/>
      <c r="G415" s="125"/>
      <c r="H415" s="125"/>
      <c r="I415" s="125"/>
      <c r="J415" s="125"/>
      <c r="K415" s="125"/>
      <c r="L415" s="125"/>
      <c r="M415" s="125"/>
      <c r="N415" s="125"/>
      <c r="O415" s="125"/>
      <c r="P415" s="125"/>
      <c r="Q415" s="125"/>
      <c r="R415" s="125"/>
      <c r="S415" s="125"/>
      <c r="T415" s="125"/>
      <c r="U415" s="125"/>
      <c r="V415" s="125"/>
      <c r="W415" s="125"/>
    </row>
    <row r="416" spans="1:23" ht="15.75" customHeight="1" x14ac:dyDescent="0.3">
      <c r="A416" s="125"/>
      <c r="B416" s="464"/>
      <c r="C416" s="125"/>
      <c r="D416" s="125"/>
      <c r="E416" s="125"/>
      <c r="F416" s="125"/>
      <c r="G416" s="125"/>
      <c r="H416" s="125"/>
      <c r="I416" s="125"/>
      <c r="J416" s="125"/>
      <c r="K416" s="125"/>
      <c r="L416" s="125"/>
      <c r="M416" s="125"/>
      <c r="N416" s="125"/>
      <c r="O416" s="125"/>
      <c r="P416" s="125"/>
      <c r="Q416" s="125"/>
      <c r="R416" s="125"/>
      <c r="S416" s="125"/>
      <c r="T416" s="125"/>
      <c r="U416" s="125"/>
      <c r="V416" s="125"/>
      <c r="W416" s="125"/>
    </row>
    <row r="417" spans="1:23" ht="15.75" customHeight="1" x14ac:dyDescent="0.3">
      <c r="A417" s="125"/>
      <c r="B417" s="464"/>
      <c r="C417" s="125"/>
      <c r="D417" s="125"/>
      <c r="E417" s="125"/>
      <c r="F417" s="125"/>
      <c r="G417" s="125"/>
      <c r="H417" s="125"/>
      <c r="I417" s="125"/>
      <c r="J417" s="125"/>
      <c r="K417" s="125"/>
      <c r="L417" s="125"/>
      <c r="M417" s="125"/>
      <c r="N417" s="125"/>
      <c r="O417" s="125"/>
      <c r="P417" s="125"/>
      <c r="Q417" s="125"/>
      <c r="R417" s="125"/>
      <c r="S417" s="125"/>
      <c r="T417" s="125"/>
      <c r="U417" s="125"/>
      <c r="V417" s="125"/>
      <c r="W417" s="125"/>
    </row>
    <row r="418" spans="1:23" ht="15.75" customHeight="1" x14ac:dyDescent="0.3">
      <c r="A418" s="125"/>
      <c r="B418" s="464"/>
      <c r="C418" s="125"/>
      <c r="D418" s="125"/>
      <c r="E418" s="125"/>
      <c r="F418" s="125"/>
      <c r="G418" s="125"/>
      <c r="H418" s="125"/>
      <c r="I418" s="125"/>
      <c r="J418" s="125"/>
      <c r="K418" s="125"/>
      <c r="L418" s="125"/>
      <c r="M418" s="125"/>
      <c r="N418" s="125"/>
      <c r="O418" s="125"/>
      <c r="P418" s="125"/>
      <c r="Q418" s="125"/>
      <c r="R418" s="125"/>
      <c r="S418" s="125"/>
      <c r="T418" s="125"/>
      <c r="U418" s="125"/>
      <c r="V418" s="125"/>
      <c r="W418" s="125"/>
    </row>
    <row r="419" spans="1:23" ht="15.75" customHeight="1" x14ac:dyDescent="0.3">
      <c r="A419" s="125"/>
      <c r="B419" s="464"/>
      <c r="C419" s="125"/>
      <c r="D419" s="125"/>
      <c r="E419" s="125"/>
      <c r="F419" s="125"/>
      <c r="G419" s="125"/>
      <c r="H419" s="125"/>
      <c r="I419" s="125"/>
      <c r="J419" s="125"/>
      <c r="K419" s="125"/>
      <c r="L419" s="125"/>
      <c r="M419" s="125"/>
      <c r="N419" s="125"/>
      <c r="O419" s="125"/>
      <c r="P419" s="125"/>
      <c r="Q419" s="125"/>
      <c r="R419" s="125"/>
      <c r="S419" s="125"/>
      <c r="T419" s="125"/>
      <c r="U419" s="125"/>
      <c r="V419" s="125"/>
      <c r="W419" s="125"/>
    </row>
    <row r="420" spans="1:23" ht="15.75" customHeight="1" x14ac:dyDescent="0.3">
      <c r="A420" s="125"/>
      <c r="B420" s="464"/>
      <c r="C420" s="125"/>
      <c r="D420" s="125"/>
      <c r="E420" s="125"/>
      <c r="F420" s="125"/>
      <c r="G420" s="125"/>
      <c r="H420" s="125"/>
      <c r="I420" s="125"/>
      <c r="J420" s="125"/>
      <c r="K420" s="125"/>
      <c r="L420" s="125"/>
      <c r="M420" s="125"/>
      <c r="N420" s="125"/>
      <c r="O420" s="125"/>
      <c r="P420" s="125"/>
      <c r="Q420" s="125"/>
      <c r="R420" s="125"/>
      <c r="S420" s="125"/>
      <c r="T420" s="125"/>
      <c r="U420" s="125"/>
      <c r="V420" s="125"/>
      <c r="W420" s="125"/>
    </row>
    <row r="421" spans="1:23" ht="15.75" customHeight="1" x14ac:dyDescent="0.3">
      <c r="A421" s="125"/>
      <c r="B421" s="464"/>
      <c r="C421" s="125"/>
      <c r="D421" s="125"/>
      <c r="E421" s="125"/>
      <c r="F421" s="125"/>
      <c r="G421" s="125"/>
      <c r="H421" s="125"/>
      <c r="I421" s="125"/>
      <c r="J421" s="125"/>
      <c r="K421" s="125"/>
      <c r="L421" s="125"/>
      <c r="M421" s="125"/>
      <c r="N421" s="125"/>
      <c r="O421" s="125"/>
      <c r="P421" s="125"/>
      <c r="Q421" s="125"/>
      <c r="R421" s="125"/>
      <c r="S421" s="125"/>
      <c r="T421" s="125"/>
      <c r="U421" s="125"/>
      <c r="V421" s="125"/>
      <c r="W421" s="125"/>
    </row>
    <row r="422" spans="1:23" ht="15.75" customHeight="1" x14ac:dyDescent="0.3">
      <c r="A422" s="125"/>
      <c r="B422" s="464"/>
      <c r="C422" s="125"/>
      <c r="D422" s="125"/>
      <c r="E422" s="125"/>
      <c r="F422" s="125"/>
      <c r="G422" s="125"/>
      <c r="H422" s="125"/>
      <c r="I422" s="125"/>
      <c r="J422" s="125"/>
      <c r="K422" s="125"/>
      <c r="L422" s="125"/>
      <c r="M422" s="125"/>
      <c r="N422" s="125"/>
      <c r="O422" s="125"/>
      <c r="P422" s="125"/>
      <c r="Q422" s="125"/>
      <c r="R422" s="125"/>
      <c r="S422" s="125"/>
      <c r="T422" s="125"/>
      <c r="U422" s="125"/>
      <c r="V422" s="125"/>
      <c r="W422" s="125"/>
    </row>
    <row r="423" spans="1:23" ht="15.75" customHeight="1" x14ac:dyDescent="0.3">
      <c r="A423" s="125"/>
      <c r="B423" s="464"/>
      <c r="C423" s="125"/>
      <c r="D423" s="125"/>
      <c r="E423" s="125"/>
      <c r="F423" s="125"/>
      <c r="G423" s="125"/>
      <c r="H423" s="125"/>
      <c r="I423" s="125"/>
      <c r="J423" s="125"/>
      <c r="K423" s="125"/>
      <c r="L423" s="125"/>
      <c r="M423" s="125"/>
      <c r="N423" s="125"/>
      <c r="O423" s="125"/>
      <c r="P423" s="125"/>
      <c r="Q423" s="125"/>
      <c r="R423" s="125"/>
      <c r="S423" s="125"/>
      <c r="T423" s="125"/>
      <c r="U423" s="125"/>
      <c r="V423" s="125"/>
      <c r="W423" s="125"/>
    </row>
    <row r="424" spans="1:23" ht="15.75" customHeight="1" x14ac:dyDescent="0.3">
      <c r="A424" s="125"/>
      <c r="B424" s="464"/>
      <c r="C424" s="125"/>
      <c r="D424" s="125"/>
      <c r="E424" s="125"/>
      <c r="F424" s="125"/>
      <c r="G424" s="125"/>
      <c r="H424" s="125"/>
      <c r="I424" s="125"/>
      <c r="J424" s="125"/>
      <c r="K424" s="125"/>
      <c r="L424" s="125"/>
      <c r="M424" s="125"/>
      <c r="N424" s="125"/>
      <c r="O424" s="125"/>
      <c r="P424" s="125"/>
      <c r="Q424" s="125"/>
      <c r="R424" s="125"/>
      <c r="S424" s="125"/>
      <c r="T424" s="125"/>
      <c r="U424" s="125"/>
      <c r="V424" s="125"/>
      <c r="W424" s="125"/>
    </row>
    <row r="425" spans="1:23" ht="15.75" customHeight="1" x14ac:dyDescent="0.3">
      <c r="A425" s="125"/>
      <c r="B425" s="464"/>
      <c r="C425" s="125"/>
      <c r="D425" s="125"/>
      <c r="E425" s="125"/>
      <c r="F425" s="125"/>
      <c r="G425" s="125"/>
      <c r="H425" s="125"/>
      <c r="I425" s="125"/>
      <c r="J425" s="125"/>
      <c r="K425" s="125"/>
      <c r="L425" s="125"/>
      <c r="M425" s="125"/>
      <c r="N425" s="125"/>
      <c r="O425" s="125"/>
      <c r="P425" s="125"/>
      <c r="Q425" s="125"/>
      <c r="R425" s="125"/>
      <c r="S425" s="125"/>
      <c r="T425" s="125"/>
      <c r="U425" s="125"/>
      <c r="V425" s="125"/>
      <c r="W425" s="125"/>
    </row>
    <row r="426" spans="1:23" ht="15.75" customHeight="1" x14ac:dyDescent="0.3">
      <c r="A426" s="125"/>
      <c r="B426" s="464"/>
      <c r="C426" s="125"/>
      <c r="D426" s="125"/>
      <c r="E426" s="125"/>
      <c r="F426" s="125"/>
      <c r="G426" s="125"/>
      <c r="H426" s="125"/>
      <c r="I426" s="125"/>
      <c r="J426" s="125"/>
      <c r="K426" s="125"/>
      <c r="L426" s="125"/>
      <c r="M426" s="125"/>
      <c r="N426" s="125"/>
      <c r="O426" s="125"/>
      <c r="P426" s="125"/>
      <c r="Q426" s="125"/>
      <c r="R426" s="125"/>
      <c r="S426" s="125"/>
      <c r="T426" s="125"/>
      <c r="U426" s="125"/>
      <c r="V426" s="125"/>
      <c r="W426" s="125"/>
    </row>
    <row r="427" spans="1:23" ht="15.75" customHeight="1" x14ac:dyDescent="0.3">
      <c r="A427" s="125"/>
      <c r="B427" s="464"/>
      <c r="C427" s="125"/>
      <c r="D427" s="125"/>
      <c r="E427" s="125"/>
      <c r="F427" s="125"/>
      <c r="G427" s="125"/>
      <c r="H427" s="125"/>
      <c r="I427" s="125"/>
      <c r="J427" s="125"/>
      <c r="K427" s="125"/>
      <c r="L427" s="125"/>
      <c r="M427" s="125"/>
      <c r="N427" s="125"/>
      <c r="O427" s="125"/>
      <c r="P427" s="125"/>
      <c r="Q427" s="125"/>
      <c r="R427" s="125"/>
      <c r="S427" s="125"/>
      <c r="T427" s="125"/>
      <c r="U427" s="125"/>
      <c r="V427" s="125"/>
      <c r="W427" s="125"/>
    </row>
    <row r="428" spans="1:23" ht="15.75" customHeight="1" x14ac:dyDescent="0.3">
      <c r="A428" s="125"/>
      <c r="B428" s="464"/>
      <c r="C428" s="125"/>
      <c r="D428" s="125"/>
      <c r="E428" s="125"/>
      <c r="F428" s="125"/>
      <c r="G428" s="125"/>
      <c r="H428" s="125"/>
      <c r="I428" s="125"/>
      <c r="J428" s="125"/>
      <c r="K428" s="125"/>
      <c r="L428" s="125"/>
      <c r="M428" s="125"/>
      <c r="N428" s="125"/>
      <c r="O428" s="125"/>
      <c r="P428" s="125"/>
      <c r="Q428" s="125"/>
      <c r="R428" s="125"/>
      <c r="S428" s="125"/>
      <c r="T428" s="125"/>
      <c r="U428" s="125"/>
      <c r="V428" s="125"/>
      <c r="W428" s="125"/>
    </row>
    <row r="429" spans="1:23" ht="15.75" customHeight="1" x14ac:dyDescent="0.3">
      <c r="A429" s="125"/>
      <c r="B429" s="464"/>
      <c r="C429" s="125"/>
      <c r="D429" s="125"/>
      <c r="E429" s="125"/>
      <c r="F429" s="125"/>
      <c r="G429" s="125"/>
      <c r="H429" s="125"/>
      <c r="I429" s="125"/>
      <c r="J429" s="125"/>
      <c r="K429" s="125"/>
      <c r="L429" s="125"/>
      <c r="M429" s="125"/>
      <c r="N429" s="125"/>
      <c r="O429" s="125"/>
      <c r="P429" s="125"/>
      <c r="Q429" s="125"/>
      <c r="R429" s="125"/>
      <c r="S429" s="125"/>
      <c r="T429" s="125"/>
      <c r="U429" s="125"/>
      <c r="V429" s="125"/>
      <c r="W429" s="125"/>
    </row>
    <row r="430" spans="1:23" ht="15.75" customHeight="1" x14ac:dyDescent="0.3">
      <c r="A430" s="125"/>
      <c r="B430" s="464"/>
      <c r="C430" s="125"/>
      <c r="D430" s="125"/>
      <c r="E430" s="125"/>
      <c r="F430" s="125"/>
      <c r="G430" s="125"/>
      <c r="H430" s="125"/>
      <c r="I430" s="125"/>
      <c r="J430" s="125"/>
      <c r="K430" s="125"/>
      <c r="L430" s="125"/>
      <c r="M430" s="125"/>
      <c r="N430" s="125"/>
      <c r="O430" s="125"/>
      <c r="P430" s="125"/>
      <c r="Q430" s="125"/>
      <c r="R430" s="125"/>
      <c r="S430" s="125"/>
      <c r="T430" s="125"/>
      <c r="U430" s="125"/>
      <c r="V430" s="125"/>
      <c r="W430" s="125"/>
    </row>
    <row r="431" spans="1:23" ht="15.75" customHeight="1" x14ac:dyDescent="0.3">
      <c r="A431" s="125"/>
      <c r="B431" s="464"/>
      <c r="C431" s="125"/>
      <c r="D431" s="125"/>
      <c r="E431" s="125"/>
      <c r="F431" s="125"/>
      <c r="G431" s="125"/>
      <c r="H431" s="125"/>
      <c r="I431" s="125"/>
      <c r="J431" s="125"/>
      <c r="K431" s="125"/>
      <c r="L431" s="125"/>
      <c r="M431" s="125"/>
      <c r="N431" s="125"/>
      <c r="O431" s="125"/>
      <c r="P431" s="125"/>
      <c r="Q431" s="125"/>
      <c r="R431" s="125"/>
      <c r="S431" s="125"/>
      <c r="T431" s="125"/>
      <c r="U431" s="125"/>
      <c r="V431" s="125"/>
      <c r="W431" s="125"/>
    </row>
    <row r="432" spans="1:23" ht="15.75" customHeight="1" x14ac:dyDescent="0.3">
      <c r="A432" s="125"/>
      <c r="B432" s="464"/>
      <c r="C432" s="125"/>
      <c r="D432" s="125"/>
      <c r="E432" s="125"/>
      <c r="F432" s="125"/>
      <c r="G432" s="125"/>
      <c r="H432" s="125"/>
      <c r="I432" s="125"/>
      <c r="J432" s="125"/>
      <c r="K432" s="125"/>
      <c r="L432" s="125"/>
      <c r="M432" s="125"/>
      <c r="N432" s="125"/>
      <c r="O432" s="125"/>
      <c r="P432" s="125"/>
      <c r="Q432" s="125"/>
      <c r="R432" s="125"/>
      <c r="S432" s="125"/>
      <c r="T432" s="125"/>
      <c r="U432" s="125"/>
      <c r="V432" s="125"/>
      <c r="W432" s="125"/>
    </row>
    <row r="433" spans="1:23" ht="15.75" customHeight="1" x14ac:dyDescent="0.3">
      <c r="A433" s="125"/>
      <c r="B433" s="464"/>
      <c r="C433" s="125"/>
      <c r="D433" s="125"/>
      <c r="E433" s="125"/>
      <c r="F433" s="125"/>
      <c r="G433" s="125"/>
      <c r="H433" s="125"/>
      <c r="I433" s="125"/>
      <c r="J433" s="125"/>
      <c r="K433" s="125"/>
      <c r="L433" s="125"/>
      <c r="M433" s="125"/>
      <c r="N433" s="125"/>
      <c r="O433" s="125"/>
      <c r="P433" s="125"/>
      <c r="Q433" s="125"/>
      <c r="R433" s="125"/>
      <c r="S433" s="125"/>
      <c r="T433" s="125"/>
      <c r="U433" s="125"/>
      <c r="V433" s="125"/>
      <c r="W433" s="125"/>
    </row>
    <row r="434" spans="1:23" ht="15.75" customHeight="1" x14ac:dyDescent="0.3">
      <c r="A434" s="125"/>
      <c r="B434" s="464"/>
      <c r="C434" s="125"/>
      <c r="D434" s="125"/>
      <c r="E434" s="125"/>
      <c r="F434" s="125"/>
      <c r="G434" s="125"/>
      <c r="H434" s="125"/>
      <c r="I434" s="125"/>
      <c r="J434" s="125"/>
      <c r="K434" s="125"/>
      <c r="L434" s="125"/>
      <c r="M434" s="125"/>
      <c r="N434" s="125"/>
      <c r="O434" s="125"/>
      <c r="P434" s="125"/>
      <c r="Q434" s="125"/>
      <c r="R434" s="125"/>
      <c r="S434" s="125"/>
      <c r="T434" s="125"/>
      <c r="U434" s="125"/>
      <c r="V434" s="125"/>
      <c r="W434" s="125"/>
    </row>
    <row r="435" spans="1:23" ht="15.75" customHeight="1" x14ac:dyDescent="0.3">
      <c r="A435" s="125"/>
      <c r="B435" s="464"/>
      <c r="C435" s="125"/>
      <c r="D435" s="125"/>
      <c r="E435" s="125"/>
      <c r="F435" s="125"/>
      <c r="G435" s="125"/>
      <c r="H435" s="125"/>
      <c r="I435" s="125"/>
      <c r="J435" s="125"/>
      <c r="K435" s="125"/>
      <c r="L435" s="125"/>
      <c r="M435" s="125"/>
      <c r="N435" s="125"/>
      <c r="O435" s="125"/>
      <c r="P435" s="125"/>
      <c r="Q435" s="125"/>
      <c r="R435" s="125"/>
      <c r="S435" s="125"/>
      <c r="T435" s="125"/>
      <c r="U435" s="125"/>
      <c r="V435" s="125"/>
      <c r="W435" s="125"/>
    </row>
    <row r="436" spans="1:23" ht="15.75" customHeight="1" x14ac:dyDescent="0.3">
      <c r="A436" s="125"/>
      <c r="B436" s="464"/>
      <c r="C436" s="125"/>
      <c r="D436" s="125"/>
      <c r="E436" s="125"/>
      <c r="F436" s="125"/>
      <c r="G436" s="125"/>
      <c r="H436" s="125"/>
      <c r="I436" s="125"/>
      <c r="J436" s="125"/>
      <c r="K436" s="125"/>
      <c r="L436" s="125"/>
      <c r="M436" s="125"/>
      <c r="N436" s="125"/>
      <c r="O436" s="125"/>
      <c r="P436" s="125"/>
      <c r="Q436" s="125"/>
      <c r="R436" s="125"/>
      <c r="S436" s="125"/>
      <c r="T436" s="125"/>
      <c r="U436" s="125"/>
      <c r="V436" s="125"/>
      <c r="W436" s="125"/>
    </row>
    <row r="437" spans="1:23" ht="15.75" customHeight="1" x14ac:dyDescent="0.3">
      <c r="A437" s="125"/>
      <c r="B437" s="464"/>
      <c r="C437" s="125"/>
      <c r="D437" s="125"/>
      <c r="E437" s="125"/>
      <c r="F437" s="125"/>
      <c r="G437" s="125"/>
      <c r="H437" s="125"/>
      <c r="I437" s="125"/>
      <c r="J437" s="125"/>
      <c r="K437" s="125"/>
      <c r="L437" s="125"/>
      <c r="M437" s="125"/>
      <c r="N437" s="125"/>
      <c r="O437" s="125"/>
      <c r="P437" s="125"/>
      <c r="Q437" s="125"/>
      <c r="R437" s="125"/>
      <c r="S437" s="125"/>
      <c r="T437" s="125"/>
      <c r="U437" s="125"/>
      <c r="V437" s="125"/>
      <c r="W437" s="125"/>
    </row>
    <row r="438" spans="1:23" ht="15.75" customHeight="1" x14ac:dyDescent="0.3">
      <c r="A438" s="125"/>
      <c r="B438" s="464"/>
      <c r="C438" s="125"/>
      <c r="D438" s="125"/>
      <c r="E438" s="125"/>
      <c r="F438" s="125"/>
      <c r="G438" s="125"/>
      <c r="H438" s="125"/>
      <c r="I438" s="125"/>
      <c r="J438" s="125"/>
      <c r="K438" s="125"/>
      <c r="L438" s="125"/>
      <c r="M438" s="125"/>
      <c r="N438" s="125"/>
      <c r="O438" s="125"/>
      <c r="P438" s="125"/>
      <c r="Q438" s="125"/>
      <c r="R438" s="125"/>
      <c r="S438" s="125"/>
      <c r="T438" s="125"/>
      <c r="U438" s="125"/>
      <c r="V438" s="125"/>
      <c r="W438" s="125"/>
    </row>
    <row r="439" spans="1:23" ht="15.75" customHeight="1" x14ac:dyDescent="0.3">
      <c r="A439" s="125"/>
      <c r="B439" s="464"/>
      <c r="C439" s="125"/>
      <c r="D439" s="125"/>
      <c r="E439" s="125"/>
      <c r="F439" s="125"/>
      <c r="G439" s="125"/>
      <c r="H439" s="125"/>
      <c r="I439" s="125"/>
      <c r="J439" s="125"/>
      <c r="K439" s="125"/>
      <c r="L439" s="125"/>
      <c r="M439" s="125"/>
      <c r="N439" s="125"/>
      <c r="O439" s="125"/>
      <c r="P439" s="125"/>
      <c r="Q439" s="125"/>
      <c r="R439" s="125"/>
      <c r="S439" s="125"/>
      <c r="T439" s="125"/>
      <c r="U439" s="125"/>
      <c r="V439" s="125"/>
      <c r="W439" s="125"/>
    </row>
    <row r="440" spans="1:23" ht="15.75" customHeight="1" x14ac:dyDescent="0.3">
      <c r="A440" s="125"/>
      <c r="B440" s="464"/>
      <c r="C440" s="125"/>
      <c r="D440" s="125"/>
      <c r="E440" s="125"/>
      <c r="F440" s="125"/>
      <c r="G440" s="125"/>
      <c r="H440" s="125"/>
      <c r="I440" s="125"/>
      <c r="J440" s="125"/>
      <c r="K440" s="125"/>
      <c r="L440" s="125"/>
      <c r="M440" s="125"/>
      <c r="N440" s="125"/>
      <c r="O440" s="125"/>
      <c r="P440" s="125"/>
      <c r="Q440" s="125"/>
      <c r="R440" s="125"/>
      <c r="S440" s="125"/>
      <c r="T440" s="125"/>
      <c r="U440" s="125"/>
      <c r="V440" s="125"/>
      <c r="W440" s="125"/>
    </row>
    <row r="441" spans="1:23" ht="15.75" customHeight="1" x14ac:dyDescent="0.3">
      <c r="A441" s="125"/>
      <c r="B441" s="464"/>
      <c r="C441" s="125"/>
      <c r="D441" s="125"/>
      <c r="E441" s="125"/>
      <c r="F441" s="125"/>
      <c r="G441" s="125"/>
      <c r="H441" s="125"/>
      <c r="I441" s="125"/>
      <c r="J441" s="125"/>
      <c r="K441" s="125"/>
      <c r="L441" s="125"/>
      <c r="M441" s="125"/>
      <c r="N441" s="125"/>
      <c r="O441" s="125"/>
      <c r="P441" s="125"/>
      <c r="Q441" s="125"/>
      <c r="R441" s="125"/>
      <c r="S441" s="125"/>
      <c r="T441" s="125"/>
      <c r="U441" s="125"/>
      <c r="V441" s="125"/>
      <c r="W441" s="125"/>
    </row>
    <row r="442" spans="1:23" ht="15.75" customHeight="1" x14ac:dyDescent="0.3">
      <c r="A442" s="125"/>
      <c r="B442" s="464"/>
      <c r="C442" s="125"/>
      <c r="D442" s="125"/>
      <c r="E442" s="125"/>
      <c r="F442" s="125"/>
      <c r="G442" s="125"/>
      <c r="H442" s="125"/>
      <c r="I442" s="125"/>
      <c r="J442" s="125"/>
      <c r="K442" s="125"/>
      <c r="L442" s="125"/>
      <c r="M442" s="125"/>
      <c r="N442" s="125"/>
      <c r="O442" s="125"/>
      <c r="P442" s="125"/>
      <c r="Q442" s="125"/>
      <c r="R442" s="125"/>
      <c r="S442" s="125"/>
      <c r="T442" s="125"/>
      <c r="U442" s="125"/>
      <c r="V442" s="125"/>
      <c r="W442" s="125"/>
    </row>
    <row r="443" spans="1:23" ht="15.75" customHeight="1" x14ac:dyDescent="0.3">
      <c r="A443" s="125"/>
      <c r="B443" s="464"/>
      <c r="C443" s="125"/>
      <c r="D443" s="125"/>
      <c r="E443" s="125"/>
      <c r="F443" s="125"/>
      <c r="G443" s="125"/>
      <c r="H443" s="125"/>
      <c r="I443" s="125"/>
      <c r="J443" s="125"/>
      <c r="K443" s="125"/>
      <c r="L443" s="125"/>
      <c r="M443" s="125"/>
      <c r="N443" s="125"/>
      <c r="O443" s="125"/>
      <c r="P443" s="125"/>
      <c r="Q443" s="125"/>
      <c r="R443" s="125"/>
      <c r="S443" s="125"/>
      <c r="T443" s="125"/>
      <c r="U443" s="125"/>
      <c r="V443" s="125"/>
      <c r="W443" s="125"/>
    </row>
    <row r="444" spans="1:23" ht="15.75" customHeight="1" x14ac:dyDescent="0.3">
      <c r="A444" s="125"/>
      <c r="B444" s="464"/>
      <c r="C444" s="125"/>
      <c r="D444" s="125"/>
      <c r="E444" s="125"/>
      <c r="F444" s="125"/>
      <c r="G444" s="125"/>
      <c r="H444" s="125"/>
      <c r="I444" s="125"/>
      <c r="J444" s="125"/>
      <c r="K444" s="125"/>
      <c r="L444" s="125"/>
      <c r="M444" s="125"/>
      <c r="N444" s="125"/>
      <c r="O444" s="125"/>
      <c r="P444" s="125"/>
      <c r="Q444" s="125"/>
      <c r="R444" s="125"/>
      <c r="S444" s="125"/>
      <c r="T444" s="125"/>
      <c r="U444" s="125"/>
      <c r="V444" s="125"/>
      <c r="W444" s="125"/>
    </row>
    <row r="445" spans="1:23" ht="15.75" customHeight="1" x14ac:dyDescent="0.3">
      <c r="A445" s="125"/>
      <c r="B445" s="464"/>
      <c r="C445" s="125"/>
      <c r="D445" s="125"/>
      <c r="E445" s="125"/>
      <c r="F445" s="125"/>
      <c r="G445" s="125"/>
      <c r="H445" s="125"/>
      <c r="I445" s="125"/>
      <c r="J445" s="125"/>
      <c r="K445" s="125"/>
      <c r="L445" s="125"/>
      <c r="M445" s="125"/>
      <c r="N445" s="125"/>
      <c r="O445" s="125"/>
      <c r="P445" s="125"/>
      <c r="Q445" s="125"/>
      <c r="R445" s="125"/>
      <c r="S445" s="125"/>
      <c r="T445" s="125"/>
      <c r="U445" s="125"/>
      <c r="V445" s="125"/>
      <c r="W445" s="125"/>
    </row>
    <row r="446" spans="1:23" ht="15.75" customHeight="1" x14ac:dyDescent="0.3">
      <c r="A446" s="125"/>
      <c r="B446" s="464"/>
      <c r="C446" s="125"/>
      <c r="D446" s="125"/>
      <c r="E446" s="125"/>
      <c r="F446" s="125"/>
      <c r="G446" s="125"/>
      <c r="H446" s="125"/>
      <c r="I446" s="125"/>
      <c r="J446" s="125"/>
      <c r="K446" s="125"/>
      <c r="L446" s="125"/>
      <c r="M446" s="125"/>
      <c r="N446" s="125"/>
      <c r="O446" s="125"/>
      <c r="P446" s="125"/>
      <c r="Q446" s="125"/>
      <c r="R446" s="125"/>
      <c r="S446" s="125"/>
      <c r="T446" s="125"/>
      <c r="U446" s="125"/>
      <c r="V446" s="125"/>
      <c r="W446" s="125"/>
    </row>
    <row r="447" spans="1:23" ht="15.75" customHeight="1" x14ac:dyDescent="0.3">
      <c r="A447" s="125"/>
      <c r="B447" s="464"/>
      <c r="C447" s="125"/>
      <c r="D447" s="125"/>
      <c r="E447" s="125"/>
      <c r="F447" s="125"/>
      <c r="G447" s="125"/>
      <c r="H447" s="125"/>
      <c r="I447" s="125"/>
      <c r="J447" s="125"/>
      <c r="K447" s="125"/>
      <c r="L447" s="125"/>
      <c r="M447" s="125"/>
      <c r="N447" s="125"/>
      <c r="O447" s="125"/>
      <c r="P447" s="125"/>
      <c r="Q447" s="125"/>
      <c r="R447" s="125"/>
      <c r="S447" s="125"/>
      <c r="T447" s="125"/>
      <c r="U447" s="125"/>
      <c r="V447" s="125"/>
      <c r="W447" s="125"/>
    </row>
    <row r="448" spans="1:23" ht="15.75" customHeight="1" x14ac:dyDescent="0.3">
      <c r="A448" s="125"/>
      <c r="B448" s="464"/>
      <c r="C448" s="125"/>
      <c r="D448" s="125"/>
      <c r="E448" s="125"/>
      <c r="F448" s="125"/>
      <c r="G448" s="125"/>
      <c r="H448" s="125"/>
      <c r="I448" s="125"/>
      <c r="J448" s="125"/>
      <c r="K448" s="125"/>
      <c r="L448" s="125"/>
      <c r="M448" s="125"/>
      <c r="N448" s="125"/>
      <c r="O448" s="125"/>
      <c r="P448" s="125"/>
      <c r="Q448" s="125"/>
      <c r="R448" s="125"/>
      <c r="S448" s="125"/>
      <c r="T448" s="125"/>
      <c r="U448" s="125"/>
      <c r="V448" s="125"/>
      <c r="W448" s="125"/>
    </row>
    <row r="449" spans="1:23" ht="15.75" customHeight="1" x14ac:dyDescent="0.3">
      <c r="A449" s="125"/>
      <c r="B449" s="464"/>
      <c r="C449" s="125"/>
      <c r="D449" s="125"/>
      <c r="E449" s="125"/>
      <c r="F449" s="125"/>
      <c r="G449" s="125"/>
      <c r="H449" s="125"/>
      <c r="I449" s="125"/>
      <c r="J449" s="125"/>
      <c r="K449" s="125"/>
      <c r="L449" s="125"/>
      <c r="M449" s="125"/>
      <c r="N449" s="125"/>
      <c r="O449" s="125"/>
      <c r="P449" s="125"/>
      <c r="Q449" s="125"/>
      <c r="R449" s="125"/>
      <c r="S449" s="125"/>
      <c r="T449" s="125"/>
      <c r="U449" s="125"/>
      <c r="V449" s="125"/>
      <c r="W449" s="125"/>
    </row>
    <row r="450" spans="1:23" ht="15.75" customHeight="1" x14ac:dyDescent="0.3">
      <c r="A450" s="125"/>
      <c r="B450" s="464"/>
      <c r="C450" s="125"/>
      <c r="D450" s="125"/>
      <c r="E450" s="125"/>
      <c r="F450" s="125"/>
      <c r="G450" s="125"/>
      <c r="H450" s="125"/>
      <c r="I450" s="125"/>
      <c r="J450" s="125"/>
      <c r="K450" s="125"/>
      <c r="L450" s="125"/>
      <c r="M450" s="125"/>
      <c r="N450" s="125"/>
      <c r="O450" s="125"/>
      <c r="P450" s="125"/>
      <c r="Q450" s="125"/>
      <c r="R450" s="125"/>
      <c r="S450" s="125"/>
      <c r="T450" s="125"/>
      <c r="U450" s="125"/>
      <c r="V450" s="125"/>
      <c r="W450" s="125"/>
    </row>
    <row r="451" spans="1:23" ht="15.75" customHeight="1" x14ac:dyDescent="0.3">
      <c r="A451" s="125"/>
      <c r="B451" s="464"/>
      <c r="C451" s="125"/>
      <c r="D451" s="125"/>
      <c r="E451" s="125"/>
      <c r="F451" s="125"/>
      <c r="G451" s="125"/>
      <c r="H451" s="125"/>
      <c r="I451" s="125"/>
      <c r="J451" s="125"/>
      <c r="K451" s="125"/>
      <c r="L451" s="125"/>
      <c r="M451" s="125"/>
      <c r="N451" s="125"/>
      <c r="O451" s="125"/>
      <c r="P451" s="125"/>
      <c r="Q451" s="125"/>
      <c r="R451" s="125"/>
      <c r="S451" s="125"/>
      <c r="T451" s="125"/>
      <c r="U451" s="125"/>
      <c r="V451" s="125"/>
      <c r="W451" s="125"/>
    </row>
    <row r="452" spans="1:23" ht="15.75" customHeight="1" x14ac:dyDescent="0.3">
      <c r="A452" s="125"/>
      <c r="B452" s="464"/>
      <c r="C452" s="125"/>
      <c r="D452" s="125"/>
      <c r="E452" s="125"/>
      <c r="F452" s="125"/>
      <c r="G452" s="125"/>
      <c r="H452" s="125"/>
      <c r="I452" s="125"/>
      <c r="J452" s="125"/>
      <c r="K452" s="125"/>
      <c r="L452" s="125"/>
      <c r="M452" s="125"/>
      <c r="N452" s="125"/>
      <c r="O452" s="125"/>
      <c r="P452" s="125"/>
      <c r="Q452" s="125"/>
      <c r="R452" s="125"/>
      <c r="S452" s="125"/>
      <c r="T452" s="125"/>
      <c r="U452" s="125"/>
      <c r="V452" s="125"/>
      <c r="W452" s="125"/>
    </row>
    <row r="453" spans="1:23" ht="15.75" customHeight="1" x14ac:dyDescent="0.3">
      <c r="A453" s="125"/>
      <c r="B453" s="464"/>
      <c r="C453" s="125"/>
      <c r="D453" s="125"/>
      <c r="E453" s="125"/>
      <c r="F453" s="125"/>
      <c r="G453" s="125"/>
      <c r="H453" s="125"/>
      <c r="I453" s="125"/>
      <c r="J453" s="125"/>
      <c r="K453" s="125"/>
      <c r="L453" s="125"/>
      <c r="M453" s="125"/>
      <c r="N453" s="125"/>
      <c r="O453" s="125"/>
      <c r="P453" s="125"/>
      <c r="Q453" s="125"/>
      <c r="R453" s="125"/>
      <c r="S453" s="125"/>
      <c r="T453" s="125"/>
      <c r="U453" s="125"/>
      <c r="V453" s="125"/>
      <c r="W453" s="125"/>
    </row>
    <row r="454" spans="1:23" ht="15.75" customHeight="1" x14ac:dyDescent="0.3">
      <c r="A454" s="125"/>
      <c r="B454" s="464"/>
      <c r="C454" s="125"/>
      <c r="D454" s="125"/>
      <c r="E454" s="125"/>
      <c r="F454" s="125"/>
      <c r="G454" s="125"/>
      <c r="H454" s="125"/>
      <c r="I454" s="125"/>
      <c r="J454" s="125"/>
      <c r="K454" s="125"/>
      <c r="L454" s="125"/>
      <c r="M454" s="125"/>
      <c r="N454" s="125"/>
      <c r="O454" s="125"/>
      <c r="P454" s="125"/>
      <c r="Q454" s="125"/>
      <c r="R454" s="125"/>
      <c r="S454" s="125"/>
      <c r="T454" s="125"/>
      <c r="U454" s="125"/>
      <c r="V454" s="125"/>
      <c r="W454" s="125"/>
    </row>
    <row r="455" spans="1:23" ht="15.75" customHeight="1" x14ac:dyDescent="0.3">
      <c r="A455" s="125"/>
      <c r="B455" s="464"/>
      <c r="C455" s="125"/>
      <c r="D455" s="125"/>
      <c r="E455" s="125"/>
      <c r="F455" s="125"/>
      <c r="G455" s="125"/>
      <c r="H455" s="125"/>
      <c r="I455" s="125"/>
      <c r="J455" s="125"/>
      <c r="K455" s="125"/>
      <c r="L455" s="125"/>
      <c r="M455" s="125"/>
      <c r="N455" s="125"/>
      <c r="O455" s="125"/>
      <c r="P455" s="125"/>
      <c r="Q455" s="125"/>
      <c r="R455" s="125"/>
      <c r="S455" s="125"/>
      <c r="T455" s="125"/>
      <c r="U455" s="125"/>
      <c r="V455" s="125"/>
      <c r="W455" s="125"/>
    </row>
    <row r="456" spans="1:23" ht="15.75" customHeight="1" x14ac:dyDescent="0.3">
      <c r="A456" s="125"/>
      <c r="B456" s="464"/>
      <c r="C456" s="125"/>
      <c r="D456" s="125"/>
      <c r="E456" s="125"/>
      <c r="F456" s="125"/>
      <c r="G456" s="125"/>
      <c r="H456" s="125"/>
      <c r="I456" s="125"/>
      <c r="J456" s="125"/>
      <c r="K456" s="125"/>
      <c r="L456" s="125"/>
      <c r="M456" s="125"/>
      <c r="N456" s="125"/>
      <c r="O456" s="125"/>
      <c r="P456" s="125"/>
      <c r="Q456" s="125"/>
      <c r="R456" s="125"/>
      <c r="S456" s="125"/>
      <c r="T456" s="125"/>
      <c r="U456" s="125"/>
      <c r="V456" s="125"/>
      <c r="W456" s="125"/>
    </row>
    <row r="457" spans="1:23" ht="15.75" customHeight="1" x14ac:dyDescent="0.3">
      <c r="A457" s="125"/>
      <c r="B457" s="464"/>
      <c r="C457" s="125"/>
      <c r="D457" s="125"/>
      <c r="E457" s="125"/>
      <c r="F457" s="125"/>
      <c r="G457" s="125"/>
      <c r="H457" s="125"/>
      <c r="I457" s="125"/>
      <c r="J457" s="125"/>
      <c r="K457" s="125"/>
      <c r="L457" s="125"/>
      <c r="M457" s="125"/>
      <c r="N457" s="125"/>
      <c r="O457" s="125"/>
      <c r="P457" s="125"/>
      <c r="Q457" s="125"/>
      <c r="R457" s="125"/>
      <c r="S457" s="125"/>
      <c r="T457" s="125"/>
      <c r="U457" s="125"/>
      <c r="V457" s="125"/>
      <c r="W457" s="125"/>
    </row>
    <row r="458" spans="1:23" ht="15.75" customHeight="1" x14ac:dyDescent="0.3">
      <c r="A458" s="125"/>
      <c r="B458" s="464"/>
      <c r="C458" s="125"/>
      <c r="D458" s="125"/>
      <c r="E458" s="125"/>
      <c r="F458" s="125"/>
      <c r="G458" s="125"/>
      <c r="H458" s="125"/>
      <c r="I458" s="125"/>
      <c r="J458" s="125"/>
      <c r="K458" s="125"/>
      <c r="L458" s="125"/>
      <c r="M458" s="125"/>
      <c r="N458" s="125"/>
      <c r="O458" s="125"/>
      <c r="P458" s="125"/>
      <c r="Q458" s="125"/>
      <c r="R458" s="125"/>
      <c r="S458" s="125"/>
      <c r="T458" s="125"/>
      <c r="U458" s="125"/>
      <c r="V458" s="125"/>
      <c r="W458" s="125"/>
    </row>
    <row r="459" spans="1:23" ht="15.75" customHeight="1" x14ac:dyDescent="0.3">
      <c r="A459" s="125"/>
      <c r="B459" s="464"/>
      <c r="C459" s="125"/>
      <c r="D459" s="125"/>
      <c r="E459" s="125"/>
      <c r="F459" s="125"/>
      <c r="G459" s="125"/>
      <c r="H459" s="125"/>
      <c r="I459" s="125"/>
      <c r="J459" s="125"/>
      <c r="K459" s="125"/>
      <c r="L459" s="125"/>
      <c r="M459" s="125"/>
      <c r="N459" s="125"/>
      <c r="O459" s="125"/>
      <c r="P459" s="125"/>
      <c r="Q459" s="125"/>
      <c r="R459" s="125"/>
      <c r="S459" s="125"/>
      <c r="T459" s="125"/>
      <c r="U459" s="125"/>
      <c r="V459" s="125"/>
      <c r="W459" s="125"/>
    </row>
    <row r="460" spans="1:23" ht="15.75" customHeight="1" x14ac:dyDescent="0.3">
      <c r="A460" s="125"/>
      <c r="B460" s="464"/>
      <c r="C460" s="125"/>
      <c r="D460" s="125"/>
      <c r="E460" s="125"/>
      <c r="F460" s="125"/>
      <c r="G460" s="125"/>
      <c r="H460" s="125"/>
      <c r="I460" s="125"/>
      <c r="J460" s="125"/>
      <c r="K460" s="125"/>
      <c r="L460" s="125"/>
      <c r="M460" s="125"/>
      <c r="N460" s="125"/>
      <c r="O460" s="125"/>
      <c r="P460" s="125"/>
      <c r="Q460" s="125"/>
      <c r="R460" s="125"/>
      <c r="S460" s="125"/>
      <c r="T460" s="125"/>
      <c r="U460" s="125"/>
      <c r="V460" s="125"/>
      <c r="W460" s="125"/>
    </row>
    <row r="461" spans="1:23" ht="15.75" customHeight="1" x14ac:dyDescent="0.3">
      <c r="A461" s="125"/>
      <c r="B461" s="464"/>
      <c r="C461" s="125"/>
      <c r="D461" s="125"/>
      <c r="E461" s="125"/>
      <c r="F461" s="125"/>
      <c r="G461" s="125"/>
      <c r="H461" s="125"/>
      <c r="I461" s="125"/>
      <c r="J461" s="125"/>
      <c r="K461" s="125"/>
      <c r="L461" s="125"/>
      <c r="M461" s="125"/>
      <c r="N461" s="125"/>
      <c r="O461" s="125"/>
      <c r="P461" s="125"/>
      <c r="Q461" s="125"/>
      <c r="R461" s="125"/>
      <c r="S461" s="125"/>
      <c r="T461" s="125"/>
      <c r="U461" s="125"/>
      <c r="V461" s="125"/>
      <c r="W461" s="125"/>
    </row>
    <row r="462" spans="1:23" ht="15.75" customHeight="1" x14ac:dyDescent="0.3">
      <c r="A462" s="125"/>
      <c r="B462" s="464"/>
      <c r="C462" s="125"/>
      <c r="D462" s="125"/>
      <c r="E462" s="125"/>
      <c r="F462" s="125"/>
      <c r="G462" s="125"/>
      <c r="H462" s="125"/>
      <c r="I462" s="125"/>
      <c r="J462" s="125"/>
      <c r="K462" s="125"/>
      <c r="L462" s="125"/>
      <c r="M462" s="125"/>
      <c r="N462" s="125"/>
      <c r="O462" s="125"/>
      <c r="P462" s="125"/>
      <c r="Q462" s="125"/>
      <c r="R462" s="125"/>
      <c r="S462" s="125"/>
      <c r="T462" s="125"/>
      <c r="U462" s="125"/>
      <c r="V462" s="125"/>
      <c r="W462" s="125"/>
    </row>
    <row r="463" spans="1:23" ht="15.75" customHeight="1" x14ac:dyDescent="0.3">
      <c r="A463" s="125"/>
      <c r="B463" s="464"/>
      <c r="C463" s="125"/>
      <c r="D463" s="125"/>
      <c r="E463" s="125"/>
      <c r="F463" s="125"/>
      <c r="G463" s="125"/>
      <c r="H463" s="125"/>
      <c r="I463" s="125"/>
      <c r="J463" s="125"/>
      <c r="K463" s="125"/>
      <c r="L463" s="125"/>
      <c r="M463" s="125"/>
      <c r="N463" s="125"/>
      <c r="O463" s="125"/>
      <c r="P463" s="125"/>
      <c r="Q463" s="125"/>
      <c r="R463" s="125"/>
      <c r="S463" s="125"/>
      <c r="T463" s="125"/>
      <c r="U463" s="125"/>
      <c r="V463" s="125"/>
      <c r="W463" s="125"/>
    </row>
    <row r="464" spans="1:23" ht="15.75" customHeight="1" x14ac:dyDescent="0.3">
      <c r="A464" s="125"/>
      <c r="B464" s="464"/>
      <c r="C464" s="125"/>
      <c r="D464" s="125"/>
      <c r="E464" s="125"/>
      <c r="F464" s="125"/>
      <c r="G464" s="125"/>
      <c r="H464" s="125"/>
      <c r="I464" s="125"/>
      <c r="J464" s="125"/>
      <c r="K464" s="125"/>
      <c r="L464" s="125"/>
      <c r="M464" s="125"/>
      <c r="N464" s="125"/>
      <c r="O464" s="125"/>
      <c r="P464" s="125"/>
      <c r="Q464" s="125"/>
      <c r="R464" s="125"/>
      <c r="S464" s="125"/>
      <c r="T464" s="125"/>
      <c r="U464" s="125"/>
      <c r="V464" s="125"/>
      <c r="W464" s="125"/>
    </row>
    <row r="465" spans="1:23" ht="15.75" customHeight="1" x14ac:dyDescent="0.3">
      <c r="A465" s="125"/>
      <c r="B465" s="464"/>
      <c r="C465" s="125"/>
      <c r="D465" s="125"/>
      <c r="E465" s="125"/>
      <c r="F465" s="125"/>
      <c r="G465" s="125"/>
      <c r="H465" s="125"/>
      <c r="I465" s="125"/>
      <c r="J465" s="125"/>
      <c r="K465" s="125"/>
      <c r="L465" s="125"/>
      <c r="M465" s="125"/>
      <c r="N465" s="125"/>
      <c r="O465" s="125"/>
      <c r="P465" s="125"/>
      <c r="Q465" s="125"/>
      <c r="R465" s="125"/>
      <c r="S465" s="125"/>
      <c r="T465" s="125"/>
      <c r="U465" s="125"/>
      <c r="V465" s="125"/>
      <c r="W465" s="125"/>
    </row>
    <row r="466" spans="1:23" ht="15.75" customHeight="1" x14ac:dyDescent="0.3">
      <c r="A466" s="125"/>
      <c r="B466" s="464"/>
      <c r="C466" s="125"/>
      <c r="D466" s="125"/>
      <c r="E466" s="125"/>
      <c r="F466" s="125"/>
      <c r="G466" s="125"/>
      <c r="H466" s="125"/>
      <c r="I466" s="125"/>
      <c r="J466" s="125"/>
      <c r="K466" s="125"/>
      <c r="L466" s="125"/>
      <c r="M466" s="125"/>
      <c r="N466" s="125"/>
      <c r="O466" s="125"/>
      <c r="P466" s="125"/>
      <c r="Q466" s="125"/>
      <c r="R466" s="125"/>
      <c r="S466" s="125"/>
      <c r="T466" s="125"/>
      <c r="U466" s="125"/>
      <c r="V466" s="125"/>
      <c r="W466" s="125"/>
    </row>
    <row r="467" spans="1:23" ht="15.75" customHeight="1" x14ac:dyDescent="0.3">
      <c r="A467" s="125"/>
      <c r="B467" s="464"/>
      <c r="C467" s="125"/>
      <c r="D467" s="125"/>
      <c r="E467" s="125"/>
      <c r="F467" s="125"/>
      <c r="G467" s="125"/>
      <c r="H467" s="125"/>
      <c r="I467" s="125"/>
      <c r="J467" s="125"/>
      <c r="K467" s="125"/>
      <c r="L467" s="125"/>
      <c r="M467" s="125"/>
      <c r="N467" s="125"/>
      <c r="O467" s="125"/>
      <c r="P467" s="125"/>
      <c r="Q467" s="125"/>
      <c r="R467" s="125"/>
      <c r="S467" s="125"/>
      <c r="T467" s="125"/>
      <c r="U467" s="125"/>
      <c r="V467" s="125"/>
      <c r="W467" s="125"/>
    </row>
    <row r="468" spans="1:23" ht="15.75" customHeight="1" x14ac:dyDescent="0.3">
      <c r="A468" s="125"/>
      <c r="B468" s="464"/>
      <c r="C468" s="125"/>
      <c r="D468" s="125"/>
      <c r="E468" s="125"/>
      <c r="F468" s="125"/>
      <c r="G468" s="125"/>
      <c r="H468" s="125"/>
      <c r="I468" s="125"/>
      <c r="J468" s="125"/>
      <c r="K468" s="125"/>
      <c r="L468" s="125"/>
      <c r="M468" s="125"/>
      <c r="N468" s="125"/>
      <c r="O468" s="125"/>
      <c r="P468" s="125"/>
      <c r="Q468" s="125"/>
      <c r="R468" s="125"/>
      <c r="S468" s="125"/>
      <c r="T468" s="125"/>
      <c r="U468" s="125"/>
      <c r="V468" s="125"/>
      <c r="W468" s="125"/>
    </row>
    <row r="469" spans="1:23" ht="15.75" customHeight="1" x14ac:dyDescent="0.3">
      <c r="A469" s="125"/>
      <c r="B469" s="464"/>
      <c r="C469" s="125"/>
      <c r="D469" s="125"/>
      <c r="E469" s="125"/>
      <c r="F469" s="125"/>
      <c r="G469" s="125"/>
      <c r="H469" s="125"/>
      <c r="I469" s="125"/>
      <c r="J469" s="125"/>
      <c r="K469" s="125"/>
      <c r="L469" s="125"/>
      <c r="M469" s="125"/>
      <c r="N469" s="125"/>
      <c r="O469" s="125"/>
      <c r="P469" s="125"/>
      <c r="Q469" s="125"/>
      <c r="R469" s="125"/>
      <c r="S469" s="125"/>
      <c r="T469" s="125"/>
      <c r="U469" s="125"/>
      <c r="V469" s="125"/>
      <c r="W469" s="125"/>
    </row>
    <row r="470" spans="1:23" ht="15.75" customHeight="1" x14ac:dyDescent="0.3">
      <c r="A470" s="125"/>
      <c r="B470" s="464"/>
      <c r="C470" s="125"/>
      <c r="D470" s="125"/>
      <c r="E470" s="125"/>
      <c r="F470" s="125"/>
      <c r="G470" s="125"/>
      <c r="H470" s="125"/>
      <c r="I470" s="125"/>
      <c r="J470" s="125"/>
      <c r="K470" s="125"/>
      <c r="L470" s="125"/>
      <c r="M470" s="125"/>
      <c r="N470" s="125"/>
      <c r="O470" s="125"/>
      <c r="P470" s="125"/>
      <c r="Q470" s="125"/>
      <c r="R470" s="125"/>
      <c r="S470" s="125"/>
      <c r="T470" s="125"/>
      <c r="U470" s="125"/>
      <c r="V470" s="125"/>
      <c r="W470" s="125"/>
    </row>
    <row r="471" spans="1:23" ht="15.75" customHeight="1" x14ac:dyDescent="0.3">
      <c r="A471" s="125"/>
      <c r="B471" s="464"/>
      <c r="C471" s="125"/>
      <c r="D471" s="125"/>
      <c r="E471" s="125"/>
      <c r="F471" s="125"/>
      <c r="G471" s="125"/>
      <c r="H471" s="125"/>
      <c r="I471" s="125"/>
      <c r="J471" s="125"/>
      <c r="K471" s="125"/>
      <c r="L471" s="125"/>
      <c r="M471" s="125"/>
      <c r="N471" s="125"/>
      <c r="O471" s="125"/>
      <c r="P471" s="125"/>
      <c r="Q471" s="125"/>
      <c r="R471" s="125"/>
      <c r="S471" s="125"/>
      <c r="T471" s="125"/>
      <c r="U471" s="125"/>
      <c r="V471" s="125"/>
      <c r="W471" s="125"/>
    </row>
    <row r="472" spans="1:23" ht="15.75" customHeight="1" x14ac:dyDescent="0.3">
      <c r="A472" s="125"/>
      <c r="B472" s="464"/>
      <c r="C472" s="125"/>
      <c r="D472" s="125"/>
      <c r="E472" s="125"/>
      <c r="F472" s="125"/>
      <c r="G472" s="125"/>
      <c r="H472" s="125"/>
      <c r="I472" s="125"/>
      <c r="J472" s="125"/>
      <c r="K472" s="125"/>
      <c r="L472" s="125"/>
      <c r="M472" s="125"/>
      <c r="N472" s="125"/>
      <c r="O472" s="125"/>
      <c r="P472" s="125"/>
      <c r="Q472" s="125"/>
      <c r="R472" s="125"/>
      <c r="S472" s="125"/>
      <c r="T472" s="125"/>
      <c r="U472" s="125"/>
      <c r="V472" s="125"/>
      <c r="W472" s="125"/>
    </row>
    <row r="473" spans="1:23" ht="15.75" customHeight="1" x14ac:dyDescent="0.3">
      <c r="A473" s="125"/>
      <c r="B473" s="464"/>
      <c r="C473" s="125"/>
      <c r="D473" s="125"/>
      <c r="E473" s="125"/>
      <c r="F473" s="125"/>
      <c r="G473" s="125"/>
      <c r="H473" s="125"/>
      <c r="I473" s="125"/>
      <c r="J473" s="125"/>
      <c r="K473" s="125"/>
      <c r="L473" s="125"/>
      <c r="M473" s="125"/>
      <c r="N473" s="125"/>
      <c r="O473" s="125"/>
      <c r="P473" s="125"/>
      <c r="Q473" s="125"/>
      <c r="R473" s="125"/>
      <c r="S473" s="125"/>
      <c r="T473" s="125"/>
      <c r="U473" s="125"/>
      <c r="V473" s="125"/>
      <c r="W473" s="125"/>
    </row>
    <row r="474" spans="1:23" ht="15.75" customHeight="1" x14ac:dyDescent="0.3">
      <c r="A474" s="125"/>
      <c r="B474" s="464"/>
      <c r="C474" s="125"/>
      <c r="D474" s="125"/>
      <c r="E474" s="125"/>
      <c r="F474" s="125"/>
      <c r="G474" s="125"/>
      <c r="H474" s="125"/>
      <c r="I474" s="125"/>
      <c r="J474" s="125"/>
      <c r="K474" s="125"/>
      <c r="L474" s="125"/>
      <c r="M474" s="125"/>
      <c r="N474" s="125"/>
      <c r="O474" s="125"/>
      <c r="P474" s="125"/>
      <c r="Q474" s="125"/>
      <c r="R474" s="125"/>
      <c r="S474" s="125"/>
      <c r="T474" s="125"/>
      <c r="U474" s="125"/>
      <c r="V474" s="125"/>
      <c r="W474" s="125"/>
    </row>
    <row r="475" spans="1:23" ht="15.75" customHeight="1" x14ac:dyDescent="0.3">
      <c r="A475" s="125"/>
      <c r="B475" s="464"/>
      <c r="C475" s="125"/>
      <c r="D475" s="125"/>
      <c r="E475" s="125"/>
      <c r="F475" s="125"/>
      <c r="G475" s="125"/>
      <c r="H475" s="125"/>
      <c r="I475" s="125"/>
      <c r="J475" s="125"/>
      <c r="K475" s="125"/>
      <c r="L475" s="125"/>
      <c r="M475" s="125"/>
      <c r="N475" s="125"/>
      <c r="O475" s="125"/>
      <c r="P475" s="125"/>
      <c r="Q475" s="125"/>
      <c r="R475" s="125"/>
      <c r="S475" s="125"/>
      <c r="T475" s="125"/>
      <c r="U475" s="125"/>
      <c r="V475" s="125"/>
      <c r="W475" s="125"/>
    </row>
    <row r="476" spans="1:23" ht="15.75" customHeight="1" x14ac:dyDescent="0.3">
      <c r="A476" s="125"/>
      <c r="B476" s="464"/>
      <c r="C476" s="125"/>
      <c r="D476" s="125"/>
      <c r="E476" s="125"/>
      <c r="F476" s="125"/>
      <c r="G476" s="125"/>
      <c r="H476" s="125"/>
      <c r="I476" s="125"/>
      <c r="J476" s="125"/>
      <c r="K476" s="125"/>
      <c r="L476" s="125"/>
      <c r="M476" s="125"/>
      <c r="N476" s="125"/>
      <c r="O476" s="125"/>
      <c r="P476" s="125"/>
      <c r="Q476" s="125"/>
      <c r="R476" s="125"/>
      <c r="S476" s="125"/>
      <c r="T476" s="125"/>
      <c r="U476" s="125"/>
      <c r="V476" s="125"/>
      <c r="W476" s="125"/>
    </row>
    <row r="477" spans="1:23" ht="15.75" customHeight="1" x14ac:dyDescent="0.3">
      <c r="A477" s="125"/>
      <c r="B477" s="464"/>
      <c r="C477" s="125"/>
      <c r="D477" s="125"/>
      <c r="E477" s="125"/>
      <c r="F477" s="125"/>
      <c r="G477" s="125"/>
      <c r="H477" s="125"/>
      <c r="I477" s="125"/>
      <c r="J477" s="125"/>
      <c r="K477" s="125"/>
      <c r="L477" s="125"/>
      <c r="M477" s="125"/>
      <c r="N477" s="125"/>
      <c r="O477" s="125"/>
      <c r="P477" s="125"/>
      <c r="Q477" s="125"/>
      <c r="R477" s="125"/>
      <c r="S477" s="125"/>
      <c r="T477" s="125"/>
      <c r="U477" s="125"/>
      <c r="V477" s="125"/>
      <c r="W477" s="125"/>
    </row>
    <row r="478" spans="1:23" ht="15.75" customHeight="1" x14ac:dyDescent="0.3">
      <c r="A478" s="125"/>
      <c r="B478" s="464"/>
      <c r="C478" s="125"/>
      <c r="D478" s="125"/>
      <c r="E478" s="125"/>
      <c r="F478" s="125"/>
      <c r="G478" s="125"/>
      <c r="H478" s="125"/>
      <c r="I478" s="125"/>
      <c r="J478" s="125"/>
      <c r="K478" s="125"/>
      <c r="L478" s="125"/>
      <c r="M478" s="125"/>
      <c r="N478" s="125"/>
      <c r="O478" s="125"/>
      <c r="P478" s="125"/>
      <c r="Q478" s="125"/>
      <c r="R478" s="125"/>
      <c r="S478" s="125"/>
      <c r="T478" s="125"/>
      <c r="U478" s="125"/>
      <c r="V478" s="125"/>
      <c r="W478" s="125"/>
    </row>
    <row r="479" spans="1:23" ht="15.75" customHeight="1" x14ac:dyDescent="0.3">
      <c r="A479" s="125"/>
      <c r="B479" s="464"/>
      <c r="C479" s="125"/>
      <c r="D479" s="125"/>
      <c r="E479" s="125"/>
      <c r="F479" s="125"/>
      <c r="G479" s="125"/>
      <c r="H479" s="125"/>
      <c r="I479" s="125"/>
      <c r="J479" s="125"/>
      <c r="K479" s="125"/>
      <c r="L479" s="125"/>
      <c r="M479" s="125"/>
      <c r="N479" s="125"/>
      <c r="O479" s="125"/>
      <c r="P479" s="125"/>
      <c r="Q479" s="125"/>
      <c r="R479" s="125"/>
      <c r="S479" s="125"/>
      <c r="T479" s="125"/>
      <c r="U479" s="125"/>
      <c r="V479" s="125"/>
      <c r="W479" s="125"/>
    </row>
    <row r="480" spans="1:23" ht="15.75" customHeight="1" x14ac:dyDescent="0.3">
      <c r="A480" s="125"/>
      <c r="B480" s="464"/>
      <c r="C480" s="125"/>
      <c r="D480" s="125"/>
      <c r="E480" s="125"/>
      <c r="F480" s="125"/>
      <c r="G480" s="125"/>
      <c r="H480" s="125"/>
      <c r="I480" s="125"/>
      <c r="J480" s="125"/>
      <c r="K480" s="125"/>
      <c r="L480" s="125"/>
      <c r="M480" s="125"/>
      <c r="N480" s="125"/>
      <c r="O480" s="125"/>
      <c r="P480" s="125"/>
      <c r="Q480" s="125"/>
      <c r="R480" s="125"/>
      <c r="S480" s="125"/>
      <c r="T480" s="125"/>
      <c r="U480" s="125"/>
      <c r="V480" s="125"/>
      <c r="W480" s="125"/>
    </row>
    <row r="481" spans="1:23" ht="15.75" customHeight="1" x14ac:dyDescent="0.3">
      <c r="A481" s="125"/>
      <c r="B481" s="464"/>
      <c r="C481" s="125"/>
      <c r="D481" s="125"/>
      <c r="E481" s="125"/>
      <c r="F481" s="125"/>
      <c r="G481" s="125"/>
      <c r="H481" s="125"/>
      <c r="I481" s="125"/>
      <c r="J481" s="125"/>
      <c r="K481" s="125"/>
      <c r="L481" s="125"/>
      <c r="M481" s="125"/>
      <c r="N481" s="125"/>
      <c r="O481" s="125"/>
      <c r="P481" s="125"/>
      <c r="Q481" s="125"/>
      <c r="R481" s="125"/>
      <c r="S481" s="125"/>
      <c r="T481" s="125"/>
      <c r="U481" s="125"/>
      <c r="V481" s="125"/>
      <c r="W481" s="125"/>
    </row>
    <row r="482" spans="1:23" ht="15.75" customHeight="1" x14ac:dyDescent="0.3">
      <c r="A482" s="125"/>
      <c r="B482" s="464"/>
      <c r="C482" s="125"/>
      <c r="D482" s="125"/>
      <c r="E482" s="125"/>
      <c r="F482" s="125"/>
      <c r="G482" s="125"/>
      <c r="H482" s="125"/>
      <c r="I482" s="125"/>
      <c r="J482" s="125"/>
      <c r="K482" s="125"/>
      <c r="L482" s="125"/>
      <c r="M482" s="125"/>
      <c r="N482" s="125"/>
      <c r="O482" s="125"/>
      <c r="P482" s="125"/>
      <c r="Q482" s="125"/>
      <c r="R482" s="125"/>
      <c r="S482" s="125"/>
      <c r="T482" s="125"/>
      <c r="U482" s="125"/>
      <c r="V482" s="125"/>
      <c r="W482" s="125"/>
    </row>
    <row r="483" spans="1:23" ht="15.75" customHeight="1" x14ac:dyDescent="0.3">
      <c r="A483" s="125"/>
      <c r="B483" s="464"/>
      <c r="C483" s="125"/>
      <c r="D483" s="125"/>
      <c r="E483" s="125"/>
      <c r="F483" s="125"/>
      <c r="G483" s="125"/>
      <c r="H483" s="125"/>
      <c r="I483" s="125"/>
      <c r="J483" s="125"/>
      <c r="K483" s="125"/>
      <c r="L483" s="125"/>
      <c r="M483" s="125"/>
      <c r="N483" s="125"/>
      <c r="O483" s="125"/>
      <c r="P483" s="125"/>
      <c r="Q483" s="125"/>
      <c r="R483" s="125"/>
      <c r="S483" s="125"/>
      <c r="T483" s="125"/>
      <c r="U483" s="125"/>
      <c r="V483" s="125"/>
      <c r="W483" s="125"/>
    </row>
    <row r="484" spans="1:23" ht="15.75" customHeight="1" x14ac:dyDescent="0.3">
      <c r="A484" s="125"/>
      <c r="B484" s="464"/>
      <c r="C484" s="125"/>
      <c r="D484" s="125"/>
      <c r="E484" s="125"/>
      <c r="F484" s="125"/>
      <c r="G484" s="125"/>
      <c r="H484" s="125"/>
      <c r="I484" s="125"/>
      <c r="J484" s="125"/>
      <c r="K484" s="125"/>
      <c r="L484" s="125"/>
      <c r="M484" s="125"/>
      <c r="N484" s="125"/>
      <c r="O484" s="125"/>
      <c r="P484" s="125"/>
      <c r="Q484" s="125"/>
      <c r="R484" s="125"/>
      <c r="S484" s="125"/>
      <c r="T484" s="125"/>
      <c r="U484" s="125"/>
      <c r="V484" s="125"/>
      <c r="W484" s="125"/>
    </row>
    <row r="485" spans="1:23" ht="15.75" customHeight="1" x14ac:dyDescent="0.3">
      <c r="A485" s="125"/>
      <c r="B485" s="464"/>
      <c r="C485" s="125"/>
      <c r="D485" s="125"/>
      <c r="E485" s="125"/>
      <c r="F485" s="125"/>
      <c r="G485" s="125"/>
      <c r="H485" s="125"/>
      <c r="I485" s="125"/>
      <c r="J485" s="125"/>
      <c r="K485" s="125"/>
      <c r="L485" s="125"/>
      <c r="M485" s="125"/>
      <c r="N485" s="125"/>
      <c r="O485" s="125"/>
      <c r="P485" s="125"/>
      <c r="Q485" s="125"/>
      <c r="R485" s="125"/>
      <c r="S485" s="125"/>
      <c r="T485" s="125"/>
      <c r="U485" s="125"/>
      <c r="V485" s="125"/>
      <c r="W485" s="125"/>
    </row>
    <row r="486" spans="1:23" ht="15.75" customHeight="1" x14ac:dyDescent="0.3">
      <c r="A486" s="125"/>
      <c r="B486" s="464"/>
      <c r="C486" s="125"/>
      <c r="D486" s="125"/>
      <c r="E486" s="125"/>
      <c r="F486" s="125"/>
      <c r="G486" s="125"/>
      <c r="H486" s="125"/>
      <c r="I486" s="125"/>
      <c r="J486" s="125"/>
      <c r="K486" s="125"/>
      <c r="L486" s="125"/>
      <c r="M486" s="125"/>
      <c r="N486" s="125"/>
      <c r="O486" s="125"/>
      <c r="P486" s="125"/>
      <c r="Q486" s="125"/>
      <c r="R486" s="125"/>
      <c r="S486" s="125"/>
      <c r="T486" s="125"/>
      <c r="U486" s="125"/>
      <c r="V486" s="125"/>
      <c r="W486" s="125"/>
    </row>
    <row r="487" spans="1:23" ht="15.75" customHeight="1" x14ac:dyDescent="0.3">
      <c r="A487" s="125"/>
      <c r="B487" s="464"/>
      <c r="C487" s="125"/>
      <c r="D487" s="125"/>
      <c r="E487" s="125"/>
      <c r="F487" s="125"/>
      <c r="G487" s="125"/>
      <c r="H487" s="125"/>
      <c r="I487" s="125"/>
      <c r="J487" s="125"/>
      <c r="K487" s="125"/>
      <c r="L487" s="125"/>
      <c r="M487" s="125"/>
      <c r="N487" s="125"/>
      <c r="O487" s="125"/>
      <c r="P487" s="125"/>
      <c r="Q487" s="125"/>
      <c r="R487" s="125"/>
      <c r="S487" s="125"/>
      <c r="T487" s="125"/>
      <c r="U487" s="125"/>
      <c r="V487" s="125"/>
      <c r="W487" s="125"/>
    </row>
    <row r="488" spans="1:23" ht="15.75" customHeight="1" x14ac:dyDescent="0.3">
      <c r="A488" s="125"/>
      <c r="B488" s="464"/>
      <c r="C488" s="125"/>
      <c r="D488" s="125"/>
      <c r="E488" s="125"/>
      <c r="F488" s="125"/>
      <c r="G488" s="125"/>
      <c r="H488" s="125"/>
      <c r="I488" s="125"/>
      <c r="J488" s="125"/>
      <c r="K488" s="125"/>
      <c r="L488" s="125"/>
      <c r="M488" s="125"/>
      <c r="N488" s="125"/>
      <c r="O488" s="125"/>
      <c r="P488" s="125"/>
      <c r="Q488" s="125"/>
      <c r="R488" s="125"/>
      <c r="S488" s="125"/>
      <c r="T488" s="125"/>
      <c r="U488" s="125"/>
      <c r="V488" s="125"/>
      <c r="W488" s="125"/>
    </row>
    <row r="489" spans="1:23" ht="15.75" customHeight="1" x14ac:dyDescent="0.3">
      <c r="A489" s="125"/>
      <c r="B489" s="464"/>
      <c r="C489" s="125"/>
      <c r="D489" s="125"/>
      <c r="E489" s="125"/>
      <c r="F489" s="125"/>
      <c r="G489" s="125"/>
      <c r="H489" s="125"/>
      <c r="I489" s="125"/>
      <c r="J489" s="125"/>
      <c r="K489" s="125"/>
      <c r="L489" s="125"/>
      <c r="M489" s="125"/>
      <c r="N489" s="125"/>
      <c r="O489" s="125"/>
      <c r="P489" s="125"/>
      <c r="Q489" s="125"/>
      <c r="R489" s="125"/>
      <c r="S489" s="125"/>
      <c r="T489" s="125"/>
      <c r="U489" s="125"/>
      <c r="V489" s="125"/>
      <c r="W489" s="125"/>
    </row>
    <row r="490" spans="1:23" ht="15.75" customHeight="1" x14ac:dyDescent="0.3">
      <c r="A490" s="125"/>
      <c r="B490" s="464"/>
      <c r="C490" s="125"/>
      <c r="D490" s="125"/>
      <c r="E490" s="125"/>
      <c r="F490" s="125"/>
      <c r="G490" s="125"/>
      <c r="H490" s="125"/>
      <c r="I490" s="125"/>
      <c r="J490" s="125"/>
      <c r="K490" s="125"/>
      <c r="L490" s="125"/>
      <c r="M490" s="125"/>
      <c r="N490" s="125"/>
      <c r="O490" s="125"/>
      <c r="P490" s="125"/>
      <c r="Q490" s="125"/>
      <c r="R490" s="125"/>
      <c r="S490" s="125"/>
      <c r="T490" s="125"/>
      <c r="U490" s="125"/>
      <c r="V490" s="125"/>
      <c r="W490" s="125"/>
    </row>
    <row r="491" spans="1:23" ht="15.75" customHeight="1" x14ac:dyDescent="0.3">
      <c r="A491" s="125"/>
      <c r="B491" s="464"/>
      <c r="C491" s="125"/>
      <c r="D491" s="125"/>
      <c r="E491" s="125"/>
      <c r="F491" s="125"/>
      <c r="G491" s="125"/>
      <c r="H491" s="125"/>
      <c r="I491" s="125"/>
      <c r="J491" s="125"/>
      <c r="K491" s="125"/>
      <c r="L491" s="125"/>
      <c r="M491" s="125"/>
      <c r="N491" s="125"/>
      <c r="O491" s="125"/>
      <c r="P491" s="125"/>
      <c r="Q491" s="125"/>
      <c r="R491" s="125"/>
      <c r="S491" s="125"/>
      <c r="T491" s="125"/>
      <c r="U491" s="125"/>
      <c r="V491" s="125"/>
      <c r="W491" s="125"/>
    </row>
    <row r="492" spans="1:23" ht="15.75" customHeight="1" x14ac:dyDescent="0.3">
      <c r="A492" s="125"/>
      <c r="B492" s="464"/>
      <c r="C492" s="125"/>
      <c r="D492" s="125"/>
      <c r="E492" s="125"/>
      <c r="F492" s="125"/>
      <c r="G492" s="125"/>
      <c r="H492" s="125"/>
      <c r="I492" s="125"/>
      <c r="J492" s="125"/>
      <c r="K492" s="125"/>
      <c r="L492" s="125"/>
      <c r="M492" s="125"/>
      <c r="N492" s="125"/>
      <c r="O492" s="125"/>
      <c r="P492" s="125"/>
      <c r="Q492" s="125"/>
      <c r="R492" s="125"/>
      <c r="S492" s="125"/>
      <c r="T492" s="125"/>
      <c r="U492" s="125"/>
      <c r="V492" s="125"/>
      <c r="W492" s="125"/>
    </row>
    <row r="493" spans="1:23" ht="15.75" customHeight="1" x14ac:dyDescent="0.3">
      <c r="A493" s="125"/>
      <c r="B493" s="464"/>
      <c r="C493" s="125"/>
      <c r="D493" s="125"/>
      <c r="E493" s="125"/>
      <c r="F493" s="125"/>
      <c r="G493" s="125"/>
      <c r="H493" s="125"/>
      <c r="I493" s="125"/>
      <c r="J493" s="125"/>
      <c r="K493" s="125"/>
      <c r="L493" s="125"/>
      <c r="M493" s="125"/>
      <c r="N493" s="125"/>
      <c r="O493" s="125"/>
      <c r="P493" s="125"/>
      <c r="Q493" s="125"/>
      <c r="R493" s="125"/>
      <c r="S493" s="125"/>
      <c r="T493" s="125"/>
      <c r="U493" s="125"/>
      <c r="V493" s="125"/>
      <c r="W493" s="125"/>
    </row>
    <row r="494" spans="1:23" ht="15.75" customHeight="1" x14ac:dyDescent="0.3">
      <c r="A494" s="125"/>
      <c r="B494" s="464"/>
      <c r="C494" s="125"/>
      <c r="D494" s="125"/>
      <c r="E494" s="125"/>
      <c r="F494" s="125"/>
      <c r="G494" s="125"/>
      <c r="H494" s="125"/>
      <c r="I494" s="125"/>
      <c r="J494" s="125"/>
      <c r="K494" s="125"/>
      <c r="L494" s="125"/>
      <c r="M494" s="125"/>
      <c r="N494" s="125"/>
      <c r="O494" s="125"/>
      <c r="P494" s="125"/>
      <c r="Q494" s="125"/>
      <c r="R494" s="125"/>
      <c r="S494" s="125"/>
      <c r="T494" s="125"/>
      <c r="U494" s="125"/>
      <c r="V494" s="125"/>
      <c r="W494" s="125"/>
    </row>
    <row r="495" spans="1:23" ht="15.75" customHeight="1" x14ac:dyDescent="0.3">
      <c r="A495" s="125"/>
      <c r="B495" s="464"/>
      <c r="C495" s="125"/>
      <c r="D495" s="125"/>
      <c r="E495" s="125"/>
      <c r="F495" s="125"/>
      <c r="G495" s="125"/>
      <c r="H495" s="125"/>
      <c r="I495" s="125"/>
      <c r="J495" s="125"/>
      <c r="K495" s="125"/>
      <c r="L495" s="125"/>
      <c r="M495" s="125"/>
      <c r="N495" s="125"/>
      <c r="O495" s="125"/>
      <c r="P495" s="125"/>
      <c r="Q495" s="125"/>
      <c r="R495" s="125"/>
      <c r="S495" s="125"/>
      <c r="T495" s="125"/>
      <c r="U495" s="125"/>
      <c r="V495" s="125"/>
      <c r="W495" s="125"/>
    </row>
    <row r="496" spans="1:23" ht="15.75" customHeight="1" x14ac:dyDescent="0.3">
      <c r="A496" s="125"/>
      <c r="B496" s="464"/>
      <c r="C496" s="125"/>
      <c r="D496" s="125"/>
      <c r="E496" s="125"/>
      <c r="F496" s="125"/>
      <c r="G496" s="125"/>
      <c r="H496" s="125"/>
      <c r="I496" s="125"/>
      <c r="J496" s="125"/>
      <c r="K496" s="125"/>
      <c r="L496" s="125"/>
      <c r="M496" s="125"/>
      <c r="N496" s="125"/>
      <c r="O496" s="125"/>
      <c r="P496" s="125"/>
      <c r="Q496" s="125"/>
      <c r="R496" s="125"/>
      <c r="S496" s="125"/>
      <c r="T496" s="125"/>
      <c r="U496" s="125"/>
      <c r="V496" s="125"/>
      <c r="W496" s="125"/>
    </row>
    <row r="497" spans="1:23" ht="15.75" customHeight="1" x14ac:dyDescent="0.3">
      <c r="A497" s="125"/>
      <c r="B497" s="464"/>
      <c r="C497" s="125"/>
      <c r="D497" s="125"/>
      <c r="E497" s="125"/>
      <c r="F497" s="125"/>
      <c r="G497" s="125"/>
      <c r="H497" s="125"/>
      <c r="I497" s="125"/>
      <c r="J497" s="125"/>
      <c r="K497" s="125"/>
      <c r="L497" s="125"/>
      <c r="M497" s="125"/>
      <c r="N497" s="125"/>
      <c r="O497" s="125"/>
      <c r="P497" s="125"/>
      <c r="Q497" s="125"/>
      <c r="R497" s="125"/>
      <c r="S497" s="125"/>
      <c r="T497" s="125"/>
      <c r="U497" s="125"/>
      <c r="V497" s="125"/>
      <c r="W497" s="125"/>
    </row>
    <row r="498" spans="1:23" ht="15.75" customHeight="1" x14ac:dyDescent="0.3">
      <c r="A498" s="125"/>
      <c r="B498" s="464"/>
      <c r="C498" s="125"/>
      <c r="D498" s="125"/>
      <c r="E498" s="125"/>
      <c r="F498" s="125"/>
      <c r="G498" s="125"/>
      <c r="H498" s="125"/>
      <c r="I498" s="125"/>
      <c r="J498" s="125"/>
      <c r="K498" s="125"/>
      <c r="L498" s="125"/>
      <c r="M498" s="125"/>
      <c r="N498" s="125"/>
      <c r="O498" s="125"/>
      <c r="P498" s="125"/>
      <c r="Q498" s="125"/>
      <c r="R498" s="125"/>
      <c r="S498" s="125"/>
      <c r="T498" s="125"/>
      <c r="U498" s="125"/>
      <c r="V498" s="125"/>
      <c r="W498" s="125"/>
    </row>
    <row r="499" spans="1:23" ht="15.75" customHeight="1" x14ac:dyDescent="0.3">
      <c r="A499" s="125"/>
      <c r="B499" s="464"/>
      <c r="C499" s="125"/>
      <c r="D499" s="125"/>
      <c r="E499" s="125"/>
      <c r="F499" s="125"/>
      <c r="G499" s="125"/>
      <c r="H499" s="125"/>
      <c r="I499" s="125"/>
      <c r="J499" s="125"/>
      <c r="K499" s="125"/>
      <c r="L499" s="125"/>
      <c r="M499" s="125"/>
      <c r="N499" s="125"/>
      <c r="O499" s="125"/>
      <c r="P499" s="125"/>
      <c r="Q499" s="125"/>
      <c r="R499" s="125"/>
      <c r="S499" s="125"/>
      <c r="T499" s="125"/>
      <c r="U499" s="125"/>
      <c r="V499" s="125"/>
      <c r="W499" s="125"/>
    </row>
    <row r="500" spans="1:23" ht="15.75" customHeight="1" x14ac:dyDescent="0.3">
      <c r="A500" s="125"/>
      <c r="B500" s="464"/>
      <c r="C500" s="125"/>
      <c r="D500" s="125"/>
      <c r="E500" s="125"/>
      <c r="F500" s="125"/>
      <c r="G500" s="125"/>
      <c r="H500" s="125"/>
      <c r="I500" s="125"/>
      <c r="J500" s="125"/>
      <c r="K500" s="125"/>
      <c r="L500" s="125"/>
      <c r="M500" s="125"/>
      <c r="N500" s="125"/>
      <c r="O500" s="125"/>
      <c r="P500" s="125"/>
      <c r="Q500" s="125"/>
      <c r="R500" s="125"/>
      <c r="S500" s="125"/>
      <c r="T500" s="125"/>
      <c r="U500" s="125"/>
      <c r="V500" s="125"/>
      <c r="W500" s="125"/>
    </row>
    <row r="501" spans="1:23" ht="15.75" customHeight="1" x14ac:dyDescent="0.3">
      <c r="A501" s="125"/>
      <c r="B501" s="464"/>
      <c r="C501" s="125"/>
      <c r="D501" s="125"/>
      <c r="E501" s="125"/>
      <c r="F501" s="125"/>
      <c r="G501" s="125"/>
      <c r="H501" s="125"/>
      <c r="I501" s="125"/>
      <c r="J501" s="125"/>
      <c r="K501" s="125"/>
      <c r="L501" s="125"/>
      <c r="M501" s="125"/>
      <c r="N501" s="125"/>
      <c r="O501" s="125"/>
      <c r="P501" s="125"/>
      <c r="Q501" s="125"/>
      <c r="R501" s="125"/>
      <c r="S501" s="125"/>
      <c r="T501" s="125"/>
      <c r="U501" s="125"/>
      <c r="V501" s="125"/>
      <c r="W501" s="125"/>
    </row>
    <row r="502" spans="1:23" ht="15.75" customHeight="1" x14ac:dyDescent="0.3">
      <c r="A502" s="125"/>
      <c r="B502" s="464"/>
      <c r="C502" s="125"/>
      <c r="D502" s="125"/>
      <c r="E502" s="125"/>
      <c r="F502" s="125"/>
      <c r="G502" s="125"/>
      <c r="H502" s="125"/>
      <c r="I502" s="125"/>
      <c r="J502" s="125"/>
      <c r="K502" s="125"/>
      <c r="L502" s="125"/>
      <c r="M502" s="125"/>
      <c r="N502" s="125"/>
      <c r="O502" s="125"/>
      <c r="P502" s="125"/>
      <c r="Q502" s="125"/>
      <c r="R502" s="125"/>
      <c r="S502" s="125"/>
      <c r="T502" s="125"/>
      <c r="U502" s="125"/>
      <c r="V502" s="125"/>
      <c r="W502" s="125"/>
    </row>
    <row r="503" spans="1:23" ht="15.75" customHeight="1" x14ac:dyDescent="0.3">
      <c r="A503" s="125"/>
      <c r="B503" s="464"/>
      <c r="C503" s="125"/>
      <c r="D503" s="125"/>
      <c r="E503" s="125"/>
      <c r="F503" s="125"/>
      <c r="G503" s="125"/>
      <c r="H503" s="125"/>
      <c r="I503" s="125"/>
      <c r="J503" s="125"/>
      <c r="K503" s="125"/>
      <c r="L503" s="125"/>
      <c r="M503" s="125"/>
      <c r="N503" s="125"/>
      <c r="O503" s="125"/>
      <c r="P503" s="125"/>
      <c r="Q503" s="125"/>
      <c r="R503" s="125"/>
      <c r="S503" s="125"/>
      <c r="T503" s="125"/>
      <c r="U503" s="125"/>
      <c r="V503" s="125"/>
      <c r="W503" s="125"/>
    </row>
    <row r="504" spans="1:23" ht="15.75" customHeight="1" x14ac:dyDescent="0.3">
      <c r="A504" s="125"/>
      <c r="B504" s="464"/>
      <c r="C504" s="125"/>
      <c r="D504" s="125"/>
      <c r="E504" s="125"/>
      <c r="F504" s="125"/>
      <c r="G504" s="125"/>
      <c r="H504" s="125"/>
      <c r="I504" s="125"/>
      <c r="J504" s="125"/>
      <c r="K504" s="125"/>
      <c r="L504" s="125"/>
      <c r="M504" s="125"/>
      <c r="N504" s="125"/>
      <c r="O504" s="125"/>
      <c r="P504" s="125"/>
      <c r="Q504" s="125"/>
      <c r="R504" s="125"/>
      <c r="S504" s="125"/>
      <c r="T504" s="125"/>
      <c r="U504" s="125"/>
      <c r="V504" s="125"/>
      <c r="W504" s="125"/>
    </row>
    <row r="505" spans="1:23" ht="15.75" customHeight="1" x14ac:dyDescent="0.3">
      <c r="A505" s="125"/>
      <c r="B505" s="464"/>
      <c r="C505" s="125"/>
      <c r="D505" s="125"/>
      <c r="E505" s="125"/>
      <c r="F505" s="125"/>
      <c r="G505" s="125"/>
      <c r="H505" s="125"/>
      <c r="I505" s="125"/>
      <c r="J505" s="125"/>
      <c r="K505" s="125"/>
      <c r="L505" s="125"/>
      <c r="M505" s="125"/>
      <c r="N505" s="125"/>
      <c r="O505" s="125"/>
      <c r="P505" s="125"/>
      <c r="Q505" s="125"/>
      <c r="R505" s="125"/>
      <c r="S505" s="125"/>
      <c r="T505" s="125"/>
      <c r="U505" s="125"/>
      <c r="V505" s="125"/>
      <c r="W505" s="125"/>
    </row>
    <row r="506" spans="1:23" ht="15.75" customHeight="1" x14ac:dyDescent="0.3">
      <c r="A506" s="125"/>
      <c r="B506" s="464"/>
      <c r="C506" s="125"/>
      <c r="D506" s="125"/>
      <c r="E506" s="125"/>
      <c r="F506" s="125"/>
      <c r="G506" s="125"/>
      <c r="H506" s="125"/>
      <c r="I506" s="125"/>
      <c r="J506" s="125"/>
      <c r="K506" s="125"/>
      <c r="L506" s="125"/>
      <c r="M506" s="125"/>
      <c r="N506" s="125"/>
      <c r="O506" s="125"/>
      <c r="P506" s="125"/>
      <c r="Q506" s="125"/>
      <c r="R506" s="125"/>
      <c r="S506" s="125"/>
      <c r="T506" s="125"/>
      <c r="U506" s="125"/>
      <c r="V506" s="125"/>
      <c r="W506" s="125"/>
    </row>
    <row r="507" spans="1:23" ht="15.75" customHeight="1" x14ac:dyDescent="0.3">
      <c r="A507" s="125"/>
      <c r="B507" s="464"/>
      <c r="C507" s="125"/>
      <c r="D507" s="125"/>
      <c r="E507" s="125"/>
      <c r="F507" s="125"/>
      <c r="G507" s="125"/>
      <c r="H507" s="125"/>
      <c r="I507" s="125"/>
      <c r="J507" s="125"/>
      <c r="K507" s="125"/>
      <c r="L507" s="125"/>
      <c r="M507" s="125"/>
      <c r="N507" s="125"/>
      <c r="O507" s="125"/>
      <c r="P507" s="125"/>
      <c r="Q507" s="125"/>
      <c r="R507" s="125"/>
      <c r="S507" s="125"/>
      <c r="T507" s="125"/>
      <c r="U507" s="125"/>
      <c r="V507" s="125"/>
      <c r="W507" s="125"/>
    </row>
    <row r="508" spans="1:23" ht="15.75" customHeight="1" x14ac:dyDescent="0.3">
      <c r="A508" s="125"/>
      <c r="B508" s="464"/>
      <c r="C508" s="125"/>
      <c r="D508" s="125"/>
      <c r="E508" s="125"/>
      <c r="F508" s="125"/>
      <c r="G508" s="125"/>
      <c r="H508" s="125"/>
      <c r="I508" s="125"/>
      <c r="J508" s="125"/>
      <c r="K508" s="125"/>
      <c r="L508" s="125"/>
      <c r="M508" s="125"/>
      <c r="N508" s="125"/>
      <c r="O508" s="125"/>
      <c r="P508" s="125"/>
      <c r="Q508" s="125"/>
      <c r="R508" s="125"/>
      <c r="S508" s="125"/>
      <c r="T508" s="125"/>
      <c r="U508" s="125"/>
      <c r="V508" s="125"/>
      <c r="W508" s="125"/>
    </row>
    <row r="509" spans="1:23" ht="15.75" customHeight="1" x14ac:dyDescent="0.3">
      <c r="A509" s="125"/>
      <c r="B509" s="464"/>
      <c r="C509" s="125"/>
      <c r="D509" s="125"/>
      <c r="E509" s="125"/>
      <c r="F509" s="125"/>
      <c r="G509" s="125"/>
      <c r="H509" s="125"/>
      <c r="I509" s="125"/>
      <c r="J509" s="125"/>
      <c r="K509" s="125"/>
      <c r="L509" s="125"/>
      <c r="M509" s="125"/>
      <c r="N509" s="125"/>
      <c r="O509" s="125"/>
      <c r="P509" s="125"/>
      <c r="Q509" s="125"/>
      <c r="R509" s="125"/>
      <c r="S509" s="125"/>
      <c r="T509" s="125"/>
      <c r="U509" s="125"/>
      <c r="V509" s="125"/>
      <c r="W509" s="125"/>
    </row>
    <row r="510" spans="1:23" ht="15.75" customHeight="1" x14ac:dyDescent="0.3">
      <c r="A510" s="125"/>
      <c r="B510" s="464"/>
      <c r="C510" s="125"/>
      <c r="D510" s="125"/>
      <c r="E510" s="125"/>
      <c r="F510" s="125"/>
      <c r="G510" s="125"/>
      <c r="H510" s="125"/>
      <c r="I510" s="125"/>
      <c r="J510" s="125"/>
      <c r="K510" s="125"/>
      <c r="L510" s="125"/>
      <c r="M510" s="125"/>
      <c r="N510" s="125"/>
      <c r="O510" s="125"/>
      <c r="P510" s="125"/>
      <c r="Q510" s="125"/>
      <c r="R510" s="125"/>
      <c r="S510" s="125"/>
      <c r="T510" s="125"/>
      <c r="U510" s="125"/>
      <c r="V510" s="125"/>
      <c r="W510" s="125"/>
    </row>
    <row r="511" spans="1:23" ht="15.75" customHeight="1" x14ac:dyDescent="0.3">
      <c r="A511" s="125"/>
      <c r="B511" s="464"/>
      <c r="C511" s="125"/>
      <c r="D511" s="125"/>
      <c r="E511" s="125"/>
      <c r="F511" s="125"/>
      <c r="G511" s="125"/>
      <c r="H511" s="125"/>
      <c r="I511" s="125"/>
      <c r="J511" s="125"/>
      <c r="K511" s="125"/>
      <c r="L511" s="125"/>
      <c r="M511" s="125"/>
      <c r="N511" s="125"/>
      <c r="O511" s="125"/>
      <c r="P511" s="125"/>
      <c r="Q511" s="125"/>
      <c r="R511" s="125"/>
      <c r="S511" s="125"/>
      <c r="T511" s="125"/>
      <c r="U511" s="125"/>
      <c r="V511" s="125"/>
      <c r="W511" s="125"/>
    </row>
    <row r="512" spans="1:23" ht="15.75" customHeight="1" x14ac:dyDescent="0.3">
      <c r="A512" s="125"/>
      <c r="B512" s="464"/>
      <c r="C512" s="125"/>
      <c r="D512" s="125"/>
      <c r="E512" s="125"/>
      <c r="F512" s="125"/>
      <c r="G512" s="125"/>
      <c r="H512" s="125"/>
      <c r="I512" s="125"/>
      <c r="J512" s="125"/>
      <c r="K512" s="125"/>
      <c r="L512" s="125"/>
      <c r="M512" s="125"/>
      <c r="N512" s="125"/>
      <c r="O512" s="125"/>
      <c r="P512" s="125"/>
      <c r="Q512" s="125"/>
      <c r="R512" s="125"/>
      <c r="S512" s="125"/>
      <c r="T512" s="125"/>
      <c r="U512" s="125"/>
      <c r="V512" s="125"/>
      <c r="W512" s="125"/>
    </row>
    <row r="513" spans="1:23" ht="15.75" customHeight="1" x14ac:dyDescent="0.3">
      <c r="A513" s="125"/>
      <c r="B513" s="464"/>
      <c r="C513" s="125"/>
      <c r="D513" s="125"/>
      <c r="E513" s="125"/>
      <c r="F513" s="125"/>
      <c r="G513" s="125"/>
      <c r="H513" s="125"/>
      <c r="I513" s="125"/>
      <c r="J513" s="125"/>
      <c r="K513" s="125"/>
      <c r="L513" s="125"/>
      <c r="M513" s="125"/>
      <c r="N513" s="125"/>
      <c r="O513" s="125"/>
      <c r="P513" s="125"/>
      <c r="Q513" s="125"/>
      <c r="R513" s="125"/>
      <c r="S513" s="125"/>
      <c r="T513" s="125"/>
      <c r="U513" s="125"/>
      <c r="V513" s="125"/>
      <c r="W513" s="125"/>
    </row>
    <row r="514" spans="1:23" ht="15.75" customHeight="1" x14ac:dyDescent="0.3">
      <c r="A514" s="125"/>
      <c r="B514" s="464"/>
      <c r="C514" s="125"/>
      <c r="D514" s="125"/>
      <c r="E514" s="125"/>
      <c r="F514" s="125"/>
      <c r="G514" s="125"/>
      <c r="H514" s="125"/>
      <c r="I514" s="125"/>
      <c r="J514" s="125"/>
      <c r="K514" s="125"/>
      <c r="L514" s="125"/>
      <c r="M514" s="125"/>
      <c r="N514" s="125"/>
      <c r="O514" s="125"/>
      <c r="P514" s="125"/>
      <c r="Q514" s="125"/>
      <c r="R514" s="125"/>
      <c r="S514" s="125"/>
      <c r="T514" s="125"/>
      <c r="U514" s="125"/>
      <c r="V514" s="125"/>
      <c r="W514" s="125"/>
    </row>
    <row r="515" spans="1:23" ht="15.75" customHeight="1" x14ac:dyDescent="0.3">
      <c r="A515" s="125"/>
      <c r="B515" s="464"/>
      <c r="C515" s="125"/>
      <c r="D515" s="125"/>
      <c r="E515" s="125"/>
      <c r="F515" s="125"/>
      <c r="G515" s="125"/>
      <c r="H515" s="125"/>
      <c r="I515" s="125"/>
      <c r="J515" s="125"/>
      <c r="K515" s="125"/>
      <c r="L515" s="125"/>
      <c r="M515" s="125"/>
      <c r="N515" s="125"/>
      <c r="O515" s="125"/>
      <c r="P515" s="125"/>
      <c r="Q515" s="125"/>
      <c r="R515" s="125"/>
      <c r="S515" s="125"/>
      <c r="T515" s="125"/>
      <c r="U515" s="125"/>
      <c r="V515" s="125"/>
      <c r="W515" s="125"/>
    </row>
    <row r="516" spans="1:23" ht="15.75" customHeight="1" x14ac:dyDescent="0.3">
      <c r="A516" s="125"/>
      <c r="B516" s="464"/>
      <c r="C516" s="125"/>
      <c r="D516" s="125"/>
      <c r="E516" s="125"/>
      <c r="F516" s="125"/>
      <c r="G516" s="125"/>
      <c r="H516" s="125"/>
      <c r="I516" s="125"/>
      <c r="J516" s="125"/>
      <c r="K516" s="125"/>
      <c r="L516" s="125"/>
      <c r="M516" s="125"/>
      <c r="N516" s="125"/>
      <c r="O516" s="125"/>
      <c r="P516" s="125"/>
      <c r="Q516" s="125"/>
      <c r="R516" s="125"/>
      <c r="S516" s="125"/>
      <c r="T516" s="125"/>
      <c r="U516" s="125"/>
      <c r="V516" s="125"/>
      <c r="W516" s="125"/>
    </row>
    <row r="517" spans="1:23" ht="15.75" customHeight="1" x14ac:dyDescent="0.3">
      <c r="A517" s="125"/>
      <c r="B517" s="464"/>
      <c r="C517" s="125"/>
      <c r="D517" s="125"/>
      <c r="E517" s="125"/>
      <c r="F517" s="125"/>
      <c r="G517" s="125"/>
      <c r="H517" s="125"/>
      <c r="I517" s="125"/>
      <c r="J517" s="125"/>
      <c r="K517" s="125"/>
      <c r="L517" s="125"/>
      <c r="M517" s="125"/>
      <c r="N517" s="125"/>
      <c r="O517" s="125"/>
      <c r="P517" s="125"/>
      <c r="Q517" s="125"/>
      <c r="R517" s="125"/>
      <c r="S517" s="125"/>
      <c r="T517" s="125"/>
      <c r="U517" s="125"/>
      <c r="V517" s="125"/>
      <c r="W517" s="125"/>
    </row>
    <row r="518" spans="1:23" ht="15.75" customHeight="1" x14ac:dyDescent="0.3">
      <c r="A518" s="125"/>
      <c r="B518" s="464"/>
      <c r="C518" s="125"/>
      <c r="D518" s="125"/>
      <c r="E518" s="125"/>
      <c r="F518" s="125"/>
      <c r="G518" s="125"/>
      <c r="H518" s="125"/>
      <c r="I518" s="125"/>
      <c r="J518" s="125"/>
      <c r="K518" s="125"/>
      <c r="L518" s="125"/>
      <c r="M518" s="125"/>
      <c r="N518" s="125"/>
      <c r="O518" s="125"/>
      <c r="P518" s="125"/>
      <c r="Q518" s="125"/>
      <c r="R518" s="125"/>
      <c r="S518" s="125"/>
      <c r="T518" s="125"/>
      <c r="U518" s="125"/>
      <c r="V518" s="125"/>
      <c r="W518" s="125"/>
    </row>
    <row r="519" spans="1:23" ht="15.75" customHeight="1" x14ac:dyDescent="0.3">
      <c r="A519" s="125"/>
      <c r="B519" s="464"/>
      <c r="C519" s="125"/>
      <c r="D519" s="125"/>
      <c r="E519" s="125"/>
      <c r="F519" s="125"/>
      <c r="G519" s="125"/>
      <c r="H519" s="125"/>
      <c r="I519" s="125"/>
      <c r="J519" s="125"/>
      <c r="K519" s="125"/>
      <c r="L519" s="125"/>
      <c r="M519" s="125"/>
      <c r="N519" s="125"/>
      <c r="O519" s="125"/>
      <c r="P519" s="125"/>
      <c r="Q519" s="125"/>
      <c r="R519" s="125"/>
      <c r="S519" s="125"/>
      <c r="T519" s="125"/>
      <c r="U519" s="125"/>
      <c r="V519" s="125"/>
      <c r="W519" s="125"/>
    </row>
    <row r="520" spans="1:23" ht="15.75" customHeight="1" x14ac:dyDescent="0.3">
      <c r="A520" s="125"/>
      <c r="B520" s="464"/>
      <c r="C520" s="125"/>
      <c r="D520" s="125"/>
      <c r="E520" s="125"/>
      <c r="F520" s="125"/>
      <c r="G520" s="125"/>
      <c r="H520" s="125"/>
      <c r="I520" s="125"/>
      <c r="J520" s="125"/>
      <c r="K520" s="125"/>
      <c r="L520" s="125"/>
      <c r="M520" s="125"/>
      <c r="N520" s="125"/>
      <c r="O520" s="125"/>
      <c r="P520" s="125"/>
      <c r="Q520" s="125"/>
      <c r="R520" s="125"/>
      <c r="S520" s="125"/>
      <c r="T520" s="125"/>
      <c r="U520" s="125"/>
      <c r="V520" s="125"/>
      <c r="W520" s="125"/>
    </row>
    <row r="521" spans="1:23" ht="15.75" customHeight="1" x14ac:dyDescent="0.3">
      <c r="A521" s="125"/>
      <c r="B521" s="464"/>
      <c r="C521" s="125"/>
      <c r="D521" s="125"/>
      <c r="E521" s="125"/>
      <c r="F521" s="125"/>
      <c r="G521" s="125"/>
      <c r="H521" s="125"/>
      <c r="I521" s="125"/>
      <c r="J521" s="125"/>
      <c r="K521" s="125"/>
      <c r="L521" s="125"/>
      <c r="M521" s="125"/>
      <c r="N521" s="125"/>
      <c r="O521" s="125"/>
      <c r="P521" s="125"/>
      <c r="Q521" s="125"/>
      <c r="R521" s="125"/>
      <c r="S521" s="125"/>
      <c r="T521" s="125"/>
      <c r="U521" s="125"/>
      <c r="V521" s="125"/>
      <c r="W521" s="125"/>
    </row>
    <row r="522" spans="1:23" ht="15.75" customHeight="1" x14ac:dyDescent="0.3">
      <c r="A522" s="125"/>
      <c r="B522" s="464"/>
      <c r="C522" s="125"/>
      <c r="D522" s="125"/>
      <c r="E522" s="125"/>
      <c r="F522" s="125"/>
      <c r="G522" s="125"/>
      <c r="H522" s="125"/>
      <c r="I522" s="125"/>
      <c r="J522" s="125"/>
      <c r="K522" s="125"/>
      <c r="L522" s="125"/>
      <c r="M522" s="125"/>
      <c r="N522" s="125"/>
      <c r="O522" s="125"/>
      <c r="P522" s="125"/>
      <c r="Q522" s="125"/>
      <c r="R522" s="125"/>
      <c r="S522" s="125"/>
      <c r="T522" s="125"/>
      <c r="U522" s="125"/>
      <c r="V522" s="125"/>
      <c r="W522" s="125"/>
    </row>
    <row r="523" spans="1:23" ht="15.75" customHeight="1" x14ac:dyDescent="0.3">
      <c r="A523" s="125"/>
      <c r="B523" s="464"/>
      <c r="C523" s="125"/>
      <c r="D523" s="125"/>
      <c r="E523" s="125"/>
      <c r="F523" s="125"/>
      <c r="G523" s="125"/>
      <c r="H523" s="125"/>
      <c r="I523" s="125"/>
      <c r="J523" s="125"/>
      <c r="K523" s="125"/>
      <c r="L523" s="125"/>
      <c r="M523" s="125"/>
      <c r="N523" s="125"/>
      <c r="O523" s="125"/>
      <c r="P523" s="125"/>
      <c r="Q523" s="125"/>
      <c r="R523" s="125"/>
      <c r="S523" s="125"/>
      <c r="T523" s="125"/>
      <c r="U523" s="125"/>
      <c r="V523" s="125"/>
      <c r="W523" s="125"/>
    </row>
    <row r="524" spans="1:23" ht="15.75" customHeight="1" x14ac:dyDescent="0.3">
      <c r="A524" s="125"/>
      <c r="B524" s="464"/>
      <c r="C524" s="125"/>
      <c r="D524" s="125"/>
      <c r="E524" s="125"/>
      <c r="F524" s="125"/>
      <c r="G524" s="125"/>
      <c r="H524" s="125"/>
      <c r="I524" s="125"/>
      <c r="J524" s="125"/>
      <c r="K524" s="125"/>
      <c r="L524" s="125"/>
      <c r="M524" s="125"/>
      <c r="N524" s="125"/>
      <c r="O524" s="125"/>
      <c r="P524" s="125"/>
      <c r="Q524" s="125"/>
      <c r="R524" s="125"/>
      <c r="S524" s="125"/>
      <c r="T524" s="125"/>
      <c r="U524" s="125"/>
      <c r="V524" s="125"/>
      <c r="W524" s="125"/>
    </row>
    <row r="525" spans="1:23" ht="15.75" customHeight="1" x14ac:dyDescent="0.3">
      <c r="A525" s="125"/>
      <c r="B525" s="464"/>
      <c r="C525" s="125"/>
      <c r="D525" s="125"/>
      <c r="E525" s="125"/>
      <c r="F525" s="125"/>
      <c r="G525" s="125"/>
      <c r="H525" s="125"/>
      <c r="I525" s="125"/>
      <c r="J525" s="125"/>
      <c r="K525" s="125"/>
      <c r="L525" s="125"/>
      <c r="M525" s="125"/>
      <c r="N525" s="125"/>
      <c r="O525" s="125"/>
      <c r="P525" s="125"/>
      <c r="Q525" s="125"/>
      <c r="R525" s="125"/>
      <c r="S525" s="125"/>
      <c r="T525" s="125"/>
      <c r="U525" s="125"/>
      <c r="V525" s="125"/>
      <c r="W525" s="125"/>
    </row>
    <row r="526" spans="1:23" ht="15.75" customHeight="1" x14ac:dyDescent="0.3">
      <c r="A526" s="125"/>
      <c r="B526" s="464"/>
      <c r="C526" s="125"/>
      <c r="D526" s="125"/>
      <c r="E526" s="125"/>
      <c r="F526" s="125"/>
      <c r="G526" s="125"/>
      <c r="H526" s="125"/>
      <c r="I526" s="125"/>
      <c r="J526" s="125"/>
      <c r="K526" s="125"/>
      <c r="L526" s="125"/>
      <c r="M526" s="125"/>
      <c r="N526" s="125"/>
      <c r="O526" s="125"/>
      <c r="P526" s="125"/>
      <c r="Q526" s="125"/>
      <c r="R526" s="125"/>
      <c r="S526" s="125"/>
      <c r="T526" s="125"/>
      <c r="U526" s="125"/>
      <c r="V526" s="125"/>
      <c r="W526" s="125"/>
    </row>
    <row r="527" spans="1:23" ht="15.75" customHeight="1" x14ac:dyDescent="0.3">
      <c r="A527" s="125"/>
      <c r="B527" s="464"/>
      <c r="C527" s="125"/>
      <c r="D527" s="125"/>
      <c r="E527" s="125"/>
      <c r="F527" s="125"/>
      <c r="G527" s="125"/>
      <c r="H527" s="125"/>
      <c r="I527" s="125"/>
      <c r="J527" s="125"/>
      <c r="K527" s="125"/>
      <c r="L527" s="125"/>
      <c r="M527" s="125"/>
      <c r="N527" s="125"/>
      <c r="O527" s="125"/>
      <c r="P527" s="125"/>
      <c r="Q527" s="125"/>
      <c r="R527" s="125"/>
      <c r="S527" s="125"/>
      <c r="T527" s="125"/>
      <c r="U527" s="125"/>
      <c r="V527" s="125"/>
      <c r="W527" s="125"/>
    </row>
    <row r="528" spans="1:23" ht="15.75" customHeight="1" x14ac:dyDescent="0.3">
      <c r="A528" s="125"/>
      <c r="B528" s="464"/>
      <c r="C528" s="125"/>
      <c r="D528" s="125"/>
      <c r="E528" s="125"/>
      <c r="F528" s="125"/>
      <c r="G528" s="125"/>
      <c r="H528" s="125"/>
      <c r="I528" s="125"/>
      <c r="J528" s="125"/>
      <c r="K528" s="125"/>
      <c r="L528" s="125"/>
      <c r="M528" s="125"/>
      <c r="N528" s="125"/>
      <c r="O528" s="125"/>
      <c r="P528" s="125"/>
      <c r="Q528" s="125"/>
      <c r="R528" s="125"/>
      <c r="S528" s="125"/>
      <c r="T528" s="125"/>
      <c r="U528" s="125"/>
      <c r="V528" s="125"/>
      <c r="W528" s="125"/>
    </row>
    <row r="529" spans="1:23" ht="15.75" customHeight="1" x14ac:dyDescent="0.3">
      <c r="A529" s="125"/>
      <c r="B529" s="464"/>
      <c r="C529" s="125"/>
      <c r="D529" s="125"/>
      <c r="E529" s="125"/>
      <c r="F529" s="125"/>
      <c r="G529" s="125"/>
      <c r="H529" s="125"/>
      <c r="I529" s="125"/>
      <c r="J529" s="125"/>
      <c r="K529" s="125"/>
      <c r="L529" s="125"/>
      <c r="M529" s="125"/>
      <c r="N529" s="125"/>
      <c r="O529" s="125"/>
      <c r="P529" s="125"/>
      <c r="Q529" s="125"/>
      <c r="R529" s="125"/>
      <c r="S529" s="125"/>
      <c r="T529" s="125"/>
      <c r="U529" s="125"/>
      <c r="V529" s="125"/>
      <c r="W529" s="125"/>
    </row>
    <row r="530" spans="1:23" ht="15.75" customHeight="1" x14ac:dyDescent="0.3">
      <c r="A530" s="125"/>
      <c r="B530" s="464"/>
      <c r="C530" s="125"/>
      <c r="D530" s="125"/>
      <c r="E530" s="125"/>
      <c r="F530" s="125"/>
      <c r="G530" s="125"/>
      <c r="H530" s="125"/>
      <c r="I530" s="125"/>
      <c r="J530" s="125"/>
      <c r="K530" s="125"/>
      <c r="L530" s="125"/>
      <c r="M530" s="125"/>
      <c r="N530" s="125"/>
      <c r="O530" s="125"/>
      <c r="P530" s="125"/>
      <c r="Q530" s="125"/>
      <c r="R530" s="125"/>
      <c r="S530" s="125"/>
      <c r="T530" s="125"/>
      <c r="U530" s="125"/>
      <c r="V530" s="125"/>
      <c r="W530" s="125"/>
    </row>
    <row r="531" spans="1:23" ht="15.75" customHeight="1" x14ac:dyDescent="0.3">
      <c r="A531" s="125"/>
      <c r="B531" s="464"/>
      <c r="C531" s="125"/>
      <c r="D531" s="125"/>
      <c r="E531" s="125"/>
      <c r="F531" s="125"/>
      <c r="G531" s="125"/>
      <c r="H531" s="125"/>
      <c r="I531" s="125"/>
      <c r="J531" s="125"/>
      <c r="K531" s="125"/>
      <c r="L531" s="125"/>
      <c r="M531" s="125"/>
      <c r="N531" s="125"/>
      <c r="O531" s="125"/>
      <c r="P531" s="125"/>
      <c r="Q531" s="125"/>
      <c r="R531" s="125"/>
      <c r="S531" s="125"/>
      <c r="T531" s="125"/>
      <c r="U531" s="125"/>
      <c r="V531" s="125"/>
      <c r="W531" s="125"/>
    </row>
    <row r="532" spans="1:23" ht="15.75" customHeight="1" x14ac:dyDescent="0.3">
      <c r="A532" s="125"/>
      <c r="B532" s="464"/>
      <c r="C532" s="125"/>
      <c r="D532" s="125"/>
      <c r="E532" s="125"/>
      <c r="F532" s="125"/>
      <c r="G532" s="125"/>
      <c r="H532" s="125"/>
      <c r="I532" s="125"/>
      <c r="J532" s="125"/>
      <c r="K532" s="125"/>
      <c r="L532" s="125"/>
      <c r="M532" s="125"/>
      <c r="N532" s="125"/>
      <c r="O532" s="125"/>
      <c r="P532" s="125"/>
      <c r="Q532" s="125"/>
      <c r="R532" s="125"/>
      <c r="S532" s="125"/>
      <c r="T532" s="125"/>
      <c r="U532" s="125"/>
      <c r="V532" s="125"/>
      <c r="W532" s="125"/>
    </row>
    <row r="533" spans="1:23" ht="15.75" customHeight="1" x14ac:dyDescent="0.3">
      <c r="A533" s="125"/>
      <c r="B533" s="464"/>
      <c r="C533" s="125"/>
      <c r="D533" s="125"/>
      <c r="E533" s="125"/>
      <c r="F533" s="125"/>
      <c r="G533" s="125"/>
      <c r="H533" s="125"/>
      <c r="I533" s="125"/>
      <c r="J533" s="125"/>
      <c r="K533" s="125"/>
      <c r="L533" s="125"/>
      <c r="M533" s="125"/>
      <c r="N533" s="125"/>
      <c r="O533" s="125"/>
      <c r="P533" s="125"/>
      <c r="Q533" s="125"/>
      <c r="R533" s="125"/>
      <c r="S533" s="125"/>
      <c r="T533" s="125"/>
      <c r="U533" s="125"/>
      <c r="V533" s="125"/>
      <c r="W533" s="125"/>
    </row>
    <row r="534" spans="1:23" ht="15.75" customHeight="1" x14ac:dyDescent="0.3">
      <c r="A534" s="125"/>
      <c r="B534" s="464"/>
      <c r="C534" s="125"/>
      <c r="D534" s="125"/>
      <c r="E534" s="125"/>
      <c r="F534" s="125"/>
      <c r="G534" s="125"/>
      <c r="H534" s="125"/>
      <c r="I534" s="125"/>
      <c r="J534" s="125"/>
      <c r="K534" s="125"/>
      <c r="L534" s="125"/>
      <c r="M534" s="125"/>
      <c r="N534" s="125"/>
      <c r="O534" s="125"/>
      <c r="P534" s="125"/>
      <c r="Q534" s="125"/>
      <c r="R534" s="125"/>
      <c r="S534" s="125"/>
      <c r="T534" s="125"/>
      <c r="U534" s="125"/>
      <c r="V534" s="125"/>
      <c r="W534" s="125"/>
    </row>
    <row r="535" spans="1:23" ht="15.75" customHeight="1" x14ac:dyDescent="0.3">
      <c r="A535" s="125"/>
      <c r="B535" s="464"/>
      <c r="C535" s="125"/>
      <c r="D535" s="125"/>
      <c r="E535" s="125"/>
      <c r="F535" s="125"/>
      <c r="G535" s="125"/>
      <c r="H535" s="125"/>
      <c r="I535" s="125"/>
      <c r="J535" s="125"/>
      <c r="K535" s="125"/>
      <c r="L535" s="125"/>
      <c r="M535" s="125"/>
      <c r="N535" s="125"/>
      <c r="O535" s="125"/>
      <c r="P535" s="125"/>
      <c r="Q535" s="125"/>
      <c r="R535" s="125"/>
      <c r="S535" s="125"/>
      <c r="T535" s="125"/>
      <c r="U535" s="125"/>
      <c r="V535" s="125"/>
      <c r="W535" s="125"/>
    </row>
    <row r="536" spans="1:23" ht="15.75" customHeight="1" x14ac:dyDescent="0.3">
      <c r="A536" s="125"/>
      <c r="B536" s="464"/>
      <c r="C536" s="125"/>
      <c r="D536" s="125"/>
      <c r="E536" s="125"/>
      <c r="F536" s="125"/>
      <c r="G536" s="125"/>
      <c r="H536" s="125"/>
      <c r="I536" s="125"/>
      <c r="J536" s="125"/>
      <c r="K536" s="125"/>
      <c r="L536" s="125"/>
      <c r="M536" s="125"/>
      <c r="N536" s="125"/>
      <c r="O536" s="125"/>
      <c r="P536" s="125"/>
      <c r="Q536" s="125"/>
      <c r="R536" s="125"/>
      <c r="S536" s="125"/>
      <c r="T536" s="125"/>
      <c r="U536" s="125"/>
      <c r="V536" s="125"/>
      <c r="W536" s="125"/>
    </row>
    <row r="537" spans="1:23" ht="15.75" customHeight="1" x14ac:dyDescent="0.3">
      <c r="A537" s="125"/>
      <c r="B537" s="464"/>
      <c r="C537" s="125"/>
      <c r="D537" s="125"/>
      <c r="E537" s="125"/>
      <c r="F537" s="125"/>
      <c r="G537" s="125"/>
      <c r="H537" s="125"/>
      <c r="I537" s="125"/>
      <c r="J537" s="125"/>
      <c r="K537" s="125"/>
      <c r="L537" s="125"/>
      <c r="M537" s="125"/>
      <c r="N537" s="125"/>
      <c r="O537" s="125"/>
      <c r="P537" s="125"/>
      <c r="Q537" s="125"/>
      <c r="R537" s="125"/>
      <c r="S537" s="125"/>
      <c r="T537" s="125"/>
      <c r="U537" s="125"/>
      <c r="V537" s="125"/>
      <c r="W537" s="125"/>
    </row>
    <row r="538" spans="1:23" ht="15.75" customHeight="1" x14ac:dyDescent="0.3">
      <c r="A538" s="125"/>
      <c r="B538" s="464"/>
      <c r="C538" s="125"/>
      <c r="D538" s="125"/>
      <c r="E538" s="125"/>
      <c r="F538" s="125"/>
      <c r="G538" s="125"/>
      <c r="H538" s="125"/>
      <c r="I538" s="125"/>
      <c r="J538" s="125"/>
      <c r="K538" s="125"/>
      <c r="L538" s="125"/>
      <c r="M538" s="125"/>
      <c r="N538" s="125"/>
      <c r="O538" s="125"/>
      <c r="P538" s="125"/>
      <c r="Q538" s="125"/>
      <c r="R538" s="125"/>
      <c r="S538" s="125"/>
      <c r="T538" s="125"/>
      <c r="U538" s="125"/>
      <c r="V538" s="125"/>
      <c r="W538" s="125"/>
    </row>
    <row r="539" spans="1:23" ht="15.75" customHeight="1" x14ac:dyDescent="0.3">
      <c r="A539" s="125"/>
      <c r="B539" s="464"/>
      <c r="C539" s="125"/>
      <c r="D539" s="125"/>
      <c r="E539" s="125"/>
      <c r="F539" s="125"/>
      <c r="G539" s="125"/>
      <c r="H539" s="125"/>
      <c r="I539" s="125"/>
      <c r="J539" s="125"/>
      <c r="K539" s="125"/>
      <c r="L539" s="125"/>
      <c r="M539" s="125"/>
      <c r="N539" s="125"/>
      <c r="O539" s="125"/>
      <c r="P539" s="125"/>
      <c r="Q539" s="125"/>
      <c r="R539" s="125"/>
      <c r="S539" s="125"/>
      <c r="T539" s="125"/>
      <c r="U539" s="125"/>
      <c r="V539" s="125"/>
      <c r="W539" s="125"/>
    </row>
    <row r="540" spans="1:23" ht="15.75" customHeight="1" x14ac:dyDescent="0.3">
      <c r="A540" s="125"/>
      <c r="B540" s="464"/>
      <c r="C540" s="125"/>
      <c r="D540" s="125"/>
      <c r="E540" s="125"/>
      <c r="F540" s="125"/>
      <c r="G540" s="125"/>
      <c r="H540" s="125"/>
      <c r="I540" s="125"/>
      <c r="J540" s="125"/>
      <c r="K540" s="125"/>
      <c r="L540" s="125"/>
      <c r="M540" s="125"/>
      <c r="N540" s="125"/>
      <c r="O540" s="125"/>
      <c r="P540" s="125"/>
      <c r="Q540" s="125"/>
      <c r="R540" s="125"/>
      <c r="S540" s="125"/>
      <c r="T540" s="125"/>
      <c r="U540" s="125"/>
      <c r="V540" s="125"/>
      <c r="W540" s="125"/>
    </row>
    <row r="541" spans="1:23" ht="15.75" customHeight="1" x14ac:dyDescent="0.3">
      <c r="A541" s="125"/>
      <c r="B541" s="464"/>
      <c r="C541" s="125"/>
      <c r="D541" s="125"/>
      <c r="E541" s="125"/>
      <c r="F541" s="125"/>
      <c r="G541" s="125"/>
      <c r="H541" s="125"/>
      <c r="I541" s="125"/>
      <c r="J541" s="125"/>
      <c r="K541" s="125"/>
      <c r="L541" s="125"/>
      <c r="M541" s="125"/>
      <c r="N541" s="125"/>
      <c r="O541" s="125"/>
      <c r="P541" s="125"/>
      <c r="Q541" s="125"/>
      <c r="R541" s="125"/>
      <c r="S541" s="125"/>
      <c r="T541" s="125"/>
      <c r="U541" s="125"/>
      <c r="V541" s="125"/>
      <c r="W541" s="125"/>
    </row>
    <row r="542" spans="1:23" ht="15.75" customHeight="1" x14ac:dyDescent="0.3">
      <c r="A542" s="125"/>
      <c r="B542" s="464"/>
      <c r="C542" s="125"/>
      <c r="D542" s="125"/>
      <c r="E542" s="125"/>
      <c r="F542" s="125"/>
      <c r="G542" s="125"/>
      <c r="H542" s="125"/>
      <c r="I542" s="125"/>
      <c r="J542" s="125"/>
      <c r="K542" s="125"/>
      <c r="L542" s="125"/>
      <c r="M542" s="125"/>
      <c r="N542" s="125"/>
      <c r="O542" s="125"/>
      <c r="P542" s="125"/>
      <c r="Q542" s="125"/>
      <c r="R542" s="125"/>
      <c r="S542" s="125"/>
      <c r="T542" s="125"/>
      <c r="U542" s="125"/>
      <c r="V542" s="125"/>
      <c r="W542" s="125"/>
    </row>
    <row r="543" spans="1:23" ht="15.75" customHeight="1" x14ac:dyDescent="0.3">
      <c r="A543" s="125"/>
      <c r="B543" s="464"/>
      <c r="C543" s="125"/>
      <c r="D543" s="125"/>
      <c r="E543" s="125"/>
      <c r="F543" s="125"/>
      <c r="G543" s="125"/>
      <c r="H543" s="125"/>
      <c r="I543" s="125"/>
      <c r="J543" s="125"/>
      <c r="K543" s="125"/>
      <c r="L543" s="125"/>
      <c r="M543" s="125"/>
      <c r="N543" s="125"/>
      <c r="O543" s="125"/>
      <c r="P543" s="125"/>
      <c r="Q543" s="125"/>
      <c r="R543" s="125"/>
      <c r="S543" s="125"/>
      <c r="T543" s="125"/>
      <c r="U543" s="125"/>
      <c r="V543" s="125"/>
      <c r="W543" s="125"/>
    </row>
    <row r="544" spans="1:23" ht="15.75" customHeight="1" x14ac:dyDescent="0.3">
      <c r="A544" s="125"/>
      <c r="B544" s="464"/>
      <c r="C544" s="125"/>
      <c r="D544" s="125"/>
      <c r="E544" s="125"/>
      <c r="F544" s="125"/>
      <c r="G544" s="125"/>
      <c r="H544" s="125"/>
      <c r="I544" s="125"/>
      <c r="J544" s="125"/>
      <c r="K544" s="125"/>
      <c r="L544" s="125"/>
      <c r="M544" s="125"/>
      <c r="N544" s="125"/>
      <c r="O544" s="125"/>
      <c r="P544" s="125"/>
      <c r="Q544" s="125"/>
      <c r="R544" s="125"/>
      <c r="S544" s="125"/>
      <c r="T544" s="125"/>
      <c r="U544" s="125"/>
      <c r="V544" s="125"/>
      <c r="W544" s="125"/>
    </row>
    <row r="545" spans="1:23" ht="15.75" customHeight="1" x14ac:dyDescent="0.3">
      <c r="A545" s="125"/>
      <c r="B545" s="464"/>
      <c r="C545" s="125"/>
      <c r="D545" s="125"/>
      <c r="E545" s="125"/>
      <c r="F545" s="125"/>
      <c r="G545" s="125"/>
      <c r="H545" s="125"/>
      <c r="I545" s="125"/>
      <c r="J545" s="125"/>
      <c r="K545" s="125"/>
      <c r="L545" s="125"/>
      <c r="M545" s="125"/>
      <c r="N545" s="125"/>
      <c r="O545" s="125"/>
      <c r="P545" s="125"/>
      <c r="Q545" s="125"/>
      <c r="R545" s="125"/>
      <c r="S545" s="125"/>
      <c r="T545" s="125"/>
      <c r="U545" s="125"/>
      <c r="V545" s="125"/>
      <c r="W545" s="125"/>
    </row>
    <row r="546" spans="1:23" ht="15.75" customHeight="1" x14ac:dyDescent="0.3">
      <c r="A546" s="125"/>
      <c r="B546" s="464"/>
      <c r="C546" s="125"/>
      <c r="D546" s="125"/>
      <c r="E546" s="125"/>
      <c r="F546" s="125"/>
      <c r="G546" s="125"/>
      <c r="H546" s="125"/>
      <c r="I546" s="125"/>
      <c r="J546" s="125"/>
      <c r="K546" s="125"/>
      <c r="L546" s="125"/>
      <c r="M546" s="125"/>
      <c r="N546" s="125"/>
      <c r="O546" s="125"/>
      <c r="P546" s="125"/>
      <c r="Q546" s="125"/>
      <c r="R546" s="125"/>
      <c r="S546" s="125"/>
      <c r="T546" s="125"/>
      <c r="U546" s="125"/>
      <c r="V546" s="125"/>
      <c r="W546" s="125"/>
    </row>
    <row r="547" spans="1:23" ht="15.75" customHeight="1" x14ac:dyDescent="0.3">
      <c r="A547" s="125"/>
      <c r="B547" s="464"/>
      <c r="C547" s="125"/>
      <c r="D547" s="125"/>
      <c r="E547" s="125"/>
      <c r="F547" s="125"/>
      <c r="G547" s="125"/>
      <c r="H547" s="125"/>
      <c r="I547" s="125"/>
      <c r="J547" s="125"/>
      <c r="K547" s="125"/>
      <c r="L547" s="125"/>
      <c r="M547" s="125"/>
      <c r="N547" s="125"/>
      <c r="O547" s="125"/>
      <c r="P547" s="125"/>
      <c r="Q547" s="125"/>
      <c r="R547" s="125"/>
      <c r="S547" s="125"/>
      <c r="T547" s="125"/>
      <c r="U547" s="125"/>
      <c r="V547" s="125"/>
      <c r="W547" s="125"/>
    </row>
    <row r="548" spans="1:23" ht="15.75" customHeight="1" x14ac:dyDescent="0.3">
      <c r="A548" s="125"/>
      <c r="B548" s="464"/>
      <c r="C548" s="125"/>
      <c r="D548" s="125"/>
      <c r="E548" s="125"/>
      <c r="F548" s="125"/>
      <c r="G548" s="125"/>
      <c r="H548" s="125"/>
      <c r="I548" s="125"/>
      <c r="J548" s="125"/>
      <c r="K548" s="125"/>
      <c r="L548" s="125"/>
      <c r="M548" s="125"/>
      <c r="N548" s="125"/>
      <c r="O548" s="125"/>
      <c r="P548" s="125"/>
      <c r="Q548" s="125"/>
      <c r="R548" s="125"/>
      <c r="S548" s="125"/>
      <c r="T548" s="125"/>
      <c r="U548" s="125"/>
      <c r="V548" s="125"/>
      <c r="W548" s="125"/>
    </row>
    <row r="549" spans="1:23" ht="15.75" customHeight="1" x14ac:dyDescent="0.3">
      <c r="A549" s="125"/>
      <c r="B549" s="464"/>
      <c r="C549" s="125"/>
      <c r="D549" s="125"/>
      <c r="E549" s="125"/>
      <c r="F549" s="125"/>
      <c r="G549" s="125"/>
      <c r="H549" s="125"/>
      <c r="I549" s="125"/>
      <c r="J549" s="125"/>
      <c r="K549" s="125"/>
      <c r="L549" s="125"/>
      <c r="M549" s="125"/>
      <c r="N549" s="125"/>
      <c r="O549" s="125"/>
      <c r="P549" s="125"/>
      <c r="Q549" s="125"/>
      <c r="R549" s="125"/>
      <c r="S549" s="125"/>
      <c r="T549" s="125"/>
      <c r="U549" s="125"/>
      <c r="V549" s="125"/>
      <c r="W549" s="125"/>
    </row>
    <row r="550" spans="1:23" ht="15.75" customHeight="1" x14ac:dyDescent="0.3">
      <c r="A550" s="125"/>
      <c r="B550" s="464"/>
      <c r="C550" s="125"/>
      <c r="D550" s="125"/>
      <c r="E550" s="125"/>
      <c r="F550" s="125"/>
      <c r="G550" s="125"/>
      <c r="H550" s="125"/>
      <c r="I550" s="125"/>
      <c r="J550" s="125"/>
      <c r="K550" s="125"/>
      <c r="L550" s="125"/>
      <c r="M550" s="125"/>
      <c r="N550" s="125"/>
      <c r="O550" s="125"/>
      <c r="P550" s="125"/>
      <c r="Q550" s="125"/>
      <c r="R550" s="125"/>
      <c r="S550" s="125"/>
      <c r="T550" s="125"/>
      <c r="U550" s="125"/>
      <c r="V550" s="125"/>
      <c r="W550" s="125"/>
    </row>
    <row r="551" spans="1:23" ht="15.75" customHeight="1" x14ac:dyDescent="0.3">
      <c r="A551" s="125"/>
      <c r="B551" s="464"/>
      <c r="C551" s="125"/>
      <c r="D551" s="125"/>
      <c r="E551" s="125"/>
      <c r="F551" s="125"/>
      <c r="G551" s="125"/>
      <c r="H551" s="125"/>
      <c r="I551" s="125"/>
      <c r="J551" s="125"/>
      <c r="K551" s="125"/>
      <c r="L551" s="125"/>
      <c r="M551" s="125"/>
      <c r="N551" s="125"/>
      <c r="O551" s="125"/>
      <c r="P551" s="125"/>
      <c r="Q551" s="125"/>
      <c r="R551" s="125"/>
      <c r="S551" s="125"/>
      <c r="T551" s="125"/>
      <c r="U551" s="125"/>
      <c r="V551" s="125"/>
      <c r="W551" s="125"/>
    </row>
    <row r="552" spans="1:23" ht="15.75" customHeight="1" x14ac:dyDescent="0.3">
      <c r="A552" s="125"/>
      <c r="B552" s="464"/>
      <c r="C552" s="125"/>
      <c r="D552" s="125"/>
      <c r="E552" s="125"/>
      <c r="F552" s="125"/>
      <c r="G552" s="125"/>
      <c r="H552" s="125"/>
      <c r="I552" s="125"/>
      <c r="J552" s="125"/>
      <c r="K552" s="125"/>
      <c r="L552" s="125"/>
      <c r="M552" s="125"/>
      <c r="N552" s="125"/>
      <c r="O552" s="125"/>
      <c r="P552" s="125"/>
      <c r="Q552" s="125"/>
      <c r="R552" s="125"/>
      <c r="S552" s="125"/>
      <c r="T552" s="125"/>
      <c r="U552" s="125"/>
      <c r="V552" s="125"/>
      <c r="W552" s="125"/>
    </row>
    <row r="553" spans="1:23" ht="15.75" customHeight="1" x14ac:dyDescent="0.3">
      <c r="A553" s="125"/>
      <c r="B553" s="464"/>
      <c r="C553" s="125"/>
      <c r="D553" s="125"/>
      <c r="E553" s="125"/>
      <c r="F553" s="125"/>
      <c r="G553" s="125"/>
      <c r="H553" s="125"/>
      <c r="I553" s="125"/>
      <c r="J553" s="125"/>
      <c r="K553" s="125"/>
      <c r="L553" s="125"/>
      <c r="M553" s="125"/>
      <c r="N553" s="125"/>
      <c r="O553" s="125"/>
      <c r="P553" s="125"/>
      <c r="Q553" s="125"/>
      <c r="R553" s="125"/>
      <c r="S553" s="125"/>
      <c r="T553" s="125"/>
      <c r="U553" s="125"/>
      <c r="V553" s="125"/>
      <c r="W553" s="125"/>
    </row>
    <row r="554" spans="1:23" ht="15.75" customHeight="1" x14ac:dyDescent="0.3">
      <c r="A554" s="125"/>
      <c r="B554" s="464"/>
      <c r="C554" s="125"/>
      <c r="D554" s="125"/>
      <c r="E554" s="125"/>
      <c r="F554" s="125"/>
      <c r="G554" s="125"/>
      <c r="H554" s="125"/>
      <c r="I554" s="125"/>
      <c r="J554" s="125"/>
      <c r="K554" s="125"/>
      <c r="L554" s="125"/>
      <c r="M554" s="125"/>
      <c r="N554" s="125"/>
      <c r="O554" s="125"/>
      <c r="P554" s="125"/>
      <c r="Q554" s="125"/>
      <c r="R554" s="125"/>
      <c r="S554" s="125"/>
      <c r="T554" s="125"/>
      <c r="U554" s="125"/>
      <c r="V554" s="125"/>
      <c r="W554" s="125"/>
    </row>
    <row r="555" spans="1:23" ht="15.75" customHeight="1" x14ac:dyDescent="0.3">
      <c r="A555" s="125"/>
      <c r="B555" s="464"/>
      <c r="C555" s="125"/>
      <c r="D555" s="125"/>
      <c r="E555" s="125"/>
      <c r="F555" s="125"/>
      <c r="G555" s="125"/>
      <c r="H555" s="125"/>
      <c r="I555" s="125"/>
      <c r="J555" s="125"/>
      <c r="K555" s="125"/>
      <c r="L555" s="125"/>
      <c r="M555" s="125"/>
      <c r="N555" s="125"/>
      <c r="O555" s="125"/>
      <c r="P555" s="125"/>
      <c r="Q555" s="125"/>
      <c r="R555" s="125"/>
      <c r="S555" s="125"/>
      <c r="T555" s="125"/>
      <c r="U555" s="125"/>
      <c r="V555" s="125"/>
      <c r="W555" s="125"/>
    </row>
    <row r="556" spans="1:23" ht="15.75" customHeight="1" x14ac:dyDescent="0.3">
      <c r="A556" s="125"/>
      <c r="B556" s="464"/>
      <c r="C556" s="125"/>
      <c r="D556" s="125"/>
      <c r="E556" s="125"/>
      <c r="F556" s="125"/>
      <c r="G556" s="125"/>
      <c r="H556" s="125"/>
      <c r="I556" s="125"/>
      <c r="J556" s="125"/>
      <c r="K556" s="125"/>
      <c r="L556" s="125"/>
      <c r="M556" s="125"/>
      <c r="N556" s="125"/>
      <c r="O556" s="125"/>
      <c r="P556" s="125"/>
      <c r="Q556" s="125"/>
      <c r="R556" s="125"/>
      <c r="S556" s="125"/>
      <c r="T556" s="125"/>
      <c r="U556" s="125"/>
      <c r="V556" s="125"/>
      <c r="W556" s="125"/>
    </row>
    <row r="557" spans="1:23" ht="15.75" customHeight="1" x14ac:dyDescent="0.3">
      <c r="A557" s="125"/>
      <c r="B557" s="464"/>
      <c r="C557" s="125"/>
      <c r="D557" s="125"/>
      <c r="E557" s="125"/>
      <c r="F557" s="125"/>
      <c r="G557" s="125"/>
      <c r="H557" s="125"/>
      <c r="I557" s="125"/>
      <c r="J557" s="125"/>
      <c r="K557" s="125"/>
      <c r="L557" s="125"/>
      <c r="M557" s="125"/>
      <c r="N557" s="125"/>
      <c r="O557" s="125"/>
      <c r="P557" s="125"/>
      <c r="Q557" s="125"/>
      <c r="R557" s="125"/>
      <c r="S557" s="125"/>
      <c r="T557" s="125"/>
      <c r="U557" s="125"/>
      <c r="V557" s="125"/>
      <c r="W557" s="125"/>
    </row>
    <row r="558" spans="1:23" ht="15.75" customHeight="1" x14ac:dyDescent="0.3">
      <c r="A558" s="125"/>
      <c r="B558" s="464"/>
      <c r="C558" s="125"/>
      <c r="D558" s="125"/>
      <c r="E558" s="125"/>
      <c r="F558" s="125"/>
      <c r="G558" s="125"/>
      <c r="H558" s="125"/>
      <c r="I558" s="125"/>
      <c r="J558" s="125"/>
      <c r="K558" s="125"/>
      <c r="L558" s="125"/>
      <c r="M558" s="125"/>
      <c r="N558" s="125"/>
      <c r="O558" s="125"/>
      <c r="P558" s="125"/>
      <c r="Q558" s="125"/>
      <c r="R558" s="125"/>
      <c r="S558" s="125"/>
      <c r="T558" s="125"/>
      <c r="U558" s="125"/>
      <c r="V558" s="125"/>
      <c r="W558" s="125"/>
    </row>
    <row r="559" spans="1:23" ht="15.75" customHeight="1" x14ac:dyDescent="0.3">
      <c r="A559" s="125"/>
      <c r="B559" s="464"/>
      <c r="C559" s="125"/>
      <c r="D559" s="125"/>
      <c r="E559" s="125"/>
      <c r="F559" s="125"/>
      <c r="G559" s="125"/>
      <c r="H559" s="125"/>
      <c r="I559" s="125"/>
      <c r="J559" s="125"/>
      <c r="K559" s="125"/>
      <c r="L559" s="125"/>
      <c r="M559" s="125"/>
      <c r="N559" s="125"/>
      <c r="O559" s="125"/>
      <c r="P559" s="125"/>
      <c r="Q559" s="125"/>
      <c r="R559" s="125"/>
      <c r="S559" s="125"/>
      <c r="T559" s="125"/>
      <c r="U559" s="125"/>
      <c r="V559" s="125"/>
      <c r="W559" s="125"/>
    </row>
    <row r="560" spans="1:23" ht="15.75" customHeight="1" x14ac:dyDescent="0.3">
      <c r="A560" s="125"/>
      <c r="B560" s="464"/>
      <c r="C560" s="125"/>
      <c r="D560" s="125"/>
      <c r="E560" s="125"/>
      <c r="F560" s="125"/>
      <c r="G560" s="125"/>
      <c r="H560" s="125"/>
      <c r="I560" s="125"/>
      <c r="J560" s="125"/>
      <c r="K560" s="125"/>
      <c r="L560" s="125"/>
      <c r="M560" s="125"/>
      <c r="N560" s="125"/>
      <c r="O560" s="125"/>
      <c r="P560" s="125"/>
      <c r="Q560" s="125"/>
      <c r="R560" s="125"/>
      <c r="S560" s="125"/>
      <c r="T560" s="125"/>
      <c r="U560" s="125"/>
      <c r="V560" s="125"/>
      <c r="W560" s="125"/>
    </row>
    <row r="561" spans="1:23" ht="15.75" customHeight="1" x14ac:dyDescent="0.3">
      <c r="A561" s="125"/>
      <c r="B561" s="464"/>
      <c r="C561" s="125"/>
      <c r="D561" s="125"/>
      <c r="E561" s="125"/>
      <c r="F561" s="125"/>
      <c r="G561" s="125"/>
      <c r="H561" s="125"/>
      <c r="I561" s="125"/>
      <c r="J561" s="125"/>
      <c r="K561" s="125"/>
      <c r="L561" s="125"/>
      <c r="M561" s="125"/>
      <c r="N561" s="125"/>
      <c r="O561" s="125"/>
      <c r="P561" s="125"/>
      <c r="Q561" s="125"/>
      <c r="R561" s="125"/>
      <c r="S561" s="125"/>
      <c r="T561" s="125"/>
      <c r="U561" s="125"/>
      <c r="V561" s="125"/>
      <c r="W561" s="125"/>
    </row>
    <row r="562" spans="1:23" ht="15.75" customHeight="1" x14ac:dyDescent="0.3">
      <c r="A562" s="125"/>
      <c r="B562" s="464"/>
      <c r="C562" s="125"/>
      <c r="D562" s="125"/>
      <c r="E562" s="125"/>
      <c r="F562" s="125"/>
      <c r="G562" s="125"/>
      <c r="H562" s="125"/>
      <c r="I562" s="125"/>
      <c r="J562" s="125"/>
      <c r="K562" s="125"/>
      <c r="L562" s="125"/>
      <c r="M562" s="125"/>
      <c r="N562" s="125"/>
      <c r="O562" s="125"/>
      <c r="P562" s="125"/>
      <c r="Q562" s="125"/>
      <c r="R562" s="125"/>
      <c r="S562" s="125"/>
      <c r="T562" s="125"/>
      <c r="U562" s="125"/>
      <c r="V562" s="125"/>
      <c r="W562" s="125"/>
    </row>
    <row r="563" spans="1:23" ht="15.75" customHeight="1" x14ac:dyDescent="0.3">
      <c r="A563" s="125"/>
      <c r="B563" s="464"/>
      <c r="C563" s="125"/>
      <c r="D563" s="125"/>
      <c r="E563" s="125"/>
      <c r="F563" s="125"/>
      <c r="G563" s="125"/>
      <c r="H563" s="125"/>
      <c r="I563" s="125"/>
      <c r="J563" s="125"/>
      <c r="K563" s="125"/>
      <c r="L563" s="125"/>
      <c r="M563" s="125"/>
      <c r="N563" s="125"/>
      <c r="O563" s="125"/>
      <c r="P563" s="125"/>
      <c r="Q563" s="125"/>
      <c r="R563" s="125"/>
      <c r="S563" s="125"/>
      <c r="T563" s="125"/>
      <c r="U563" s="125"/>
      <c r="V563" s="125"/>
      <c r="W563" s="125"/>
    </row>
    <row r="564" spans="1:23" ht="15.75" customHeight="1" x14ac:dyDescent="0.3">
      <c r="A564" s="125"/>
      <c r="B564" s="464"/>
      <c r="C564" s="125"/>
      <c r="D564" s="125"/>
      <c r="E564" s="125"/>
      <c r="F564" s="125"/>
      <c r="G564" s="125"/>
      <c r="H564" s="125"/>
      <c r="I564" s="125"/>
      <c r="J564" s="125"/>
      <c r="K564" s="125"/>
      <c r="L564" s="125"/>
      <c r="M564" s="125"/>
      <c r="N564" s="125"/>
      <c r="O564" s="125"/>
      <c r="P564" s="125"/>
      <c r="Q564" s="125"/>
      <c r="R564" s="125"/>
      <c r="S564" s="125"/>
      <c r="T564" s="125"/>
      <c r="U564" s="125"/>
      <c r="V564" s="125"/>
      <c r="W564" s="125"/>
    </row>
    <row r="565" spans="1:23" ht="15.75" customHeight="1" x14ac:dyDescent="0.3">
      <c r="A565" s="125"/>
      <c r="B565" s="464"/>
      <c r="C565" s="125"/>
      <c r="D565" s="125"/>
      <c r="E565" s="125"/>
      <c r="F565" s="125"/>
      <c r="G565" s="125"/>
      <c r="H565" s="125"/>
      <c r="I565" s="125"/>
      <c r="J565" s="125"/>
      <c r="K565" s="125"/>
      <c r="L565" s="125"/>
      <c r="M565" s="125"/>
      <c r="N565" s="125"/>
      <c r="O565" s="125"/>
      <c r="P565" s="125"/>
      <c r="Q565" s="125"/>
      <c r="R565" s="125"/>
      <c r="S565" s="125"/>
      <c r="T565" s="125"/>
      <c r="U565" s="125"/>
      <c r="V565" s="125"/>
      <c r="W565" s="125"/>
    </row>
    <row r="566" spans="1:23" ht="15.75" customHeight="1" x14ac:dyDescent="0.3">
      <c r="A566" s="125"/>
      <c r="B566" s="464"/>
      <c r="C566" s="125"/>
      <c r="D566" s="125"/>
      <c r="E566" s="125"/>
      <c r="F566" s="125"/>
      <c r="G566" s="125"/>
      <c r="H566" s="125"/>
      <c r="I566" s="125"/>
      <c r="J566" s="125"/>
      <c r="K566" s="125"/>
      <c r="L566" s="125"/>
      <c r="M566" s="125"/>
      <c r="N566" s="125"/>
      <c r="O566" s="125"/>
      <c r="P566" s="125"/>
      <c r="Q566" s="125"/>
      <c r="R566" s="125"/>
      <c r="S566" s="125"/>
      <c r="T566" s="125"/>
      <c r="U566" s="125"/>
      <c r="V566" s="125"/>
      <c r="W566" s="125"/>
    </row>
    <row r="567" spans="1:23" ht="15.75" customHeight="1" x14ac:dyDescent="0.3">
      <c r="A567" s="125"/>
      <c r="B567" s="464"/>
      <c r="C567" s="125"/>
      <c r="D567" s="125"/>
      <c r="E567" s="125"/>
      <c r="F567" s="125"/>
      <c r="G567" s="125"/>
      <c r="H567" s="125"/>
      <c r="I567" s="125"/>
      <c r="J567" s="125"/>
      <c r="K567" s="125"/>
      <c r="L567" s="125"/>
      <c r="M567" s="125"/>
      <c r="N567" s="125"/>
      <c r="O567" s="125"/>
      <c r="P567" s="125"/>
      <c r="Q567" s="125"/>
      <c r="R567" s="125"/>
      <c r="S567" s="125"/>
      <c r="T567" s="125"/>
      <c r="U567" s="125"/>
      <c r="V567" s="125"/>
      <c r="W567" s="125"/>
    </row>
    <row r="568" spans="1:23" ht="15.75" customHeight="1" x14ac:dyDescent="0.3">
      <c r="A568" s="125"/>
      <c r="B568" s="464"/>
      <c r="C568" s="125"/>
      <c r="D568" s="125"/>
      <c r="E568" s="125"/>
      <c r="F568" s="125"/>
      <c r="G568" s="125"/>
      <c r="H568" s="125"/>
      <c r="I568" s="125"/>
      <c r="J568" s="125"/>
      <c r="K568" s="125"/>
      <c r="L568" s="125"/>
      <c r="M568" s="125"/>
      <c r="N568" s="125"/>
      <c r="O568" s="125"/>
      <c r="P568" s="125"/>
      <c r="Q568" s="125"/>
      <c r="R568" s="125"/>
      <c r="S568" s="125"/>
      <c r="T568" s="125"/>
      <c r="U568" s="125"/>
      <c r="V568" s="125"/>
      <c r="W568" s="125"/>
    </row>
    <row r="569" spans="1:23" ht="15.75" customHeight="1" x14ac:dyDescent="0.3">
      <c r="A569" s="125"/>
      <c r="B569" s="464"/>
      <c r="C569" s="125"/>
      <c r="D569" s="125"/>
      <c r="E569" s="125"/>
      <c r="F569" s="125"/>
      <c r="G569" s="125"/>
      <c r="H569" s="125"/>
      <c r="I569" s="125"/>
      <c r="J569" s="125"/>
      <c r="K569" s="125"/>
      <c r="L569" s="125"/>
      <c r="M569" s="125"/>
      <c r="N569" s="125"/>
      <c r="O569" s="125"/>
      <c r="P569" s="125"/>
      <c r="Q569" s="125"/>
      <c r="R569" s="125"/>
      <c r="S569" s="125"/>
      <c r="T569" s="125"/>
      <c r="U569" s="125"/>
      <c r="V569" s="125"/>
      <c r="W569" s="125"/>
    </row>
    <row r="570" spans="1:23" ht="15.75" customHeight="1" x14ac:dyDescent="0.3">
      <c r="A570" s="125"/>
      <c r="B570" s="464"/>
      <c r="C570" s="125"/>
      <c r="D570" s="125"/>
      <c r="E570" s="125"/>
      <c r="F570" s="125"/>
      <c r="G570" s="125"/>
      <c r="H570" s="125"/>
      <c r="I570" s="125"/>
      <c r="J570" s="125"/>
      <c r="K570" s="125"/>
      <c r="L570" s="125"/>
      <c r="M570" s="125"/>
      <c r="N570" s="125"/>
      <c r="O570" s="125"/>
      <c r="P570" s="125"/>
      <c r="Q570" s="125"/>
      <c r="R570" s="125"/>
      <c r="S570" s="125"/>
      <c r="T570" s="125"/>
      <c r="U570" s="125"/>
      <c r="V570" s="125"/>
      <c r="W570" s="125"/>
    </row>
    <row r="571" spans="1:23" ht="15.75" customHeight="1" x14ac:dyDescent="0.3">
      <c r="A571" s="125"/>
      <c r="B571" s="464"/>
      <c r="C571" s="125"/>
      <c r="D571" s="125"/>
      <c r="E571" s="125"/>
      <c r="F571" s="125"/>
      <c r="G571" s="125"/>
      <c r="H571" s="125"/>
      <c r="I571" s="125"/>
      <c r="J571" s="125"/>
      <c r="K571" s="125"/>
      <c r="L571" s="125"/>
      <c r="M571" s="125"/>
      <c r="N571" s="125"/>
      <c r="O571" s="125"/>
      <c r="P571" s="125"/>
      <c r="Q571" s="125"/>
      <c r="R571" s="125"/>
      <c r="S571" s="125"/>
      <c r="T571" s="125"/>
      <c r="U571" s="125"/>
      <c r="V571" s="125"/>
      <c r="W571" s="125"/>
    </row>
    <row r="572" spans="1:23" ht="15.75" customHeight="1" x14ac:dyDescent="0.3">
      <c r="A572" s="125"/>
      <c r="B572" s="464"/>
      <c r="C572" s="125"/>
      <c r="D572" s="125"/>
      <c r="E572" s="125"/>
      <c r="F572" s="125"/>
      <c r="G572" s="125"/>
      <c r="H572" s="125"/>
      <c r="I572" s="125"/>
      <c r="J572" s="125"/>
      <c r="K572" s="125"/>
      <c r="L572" s="125"/>
      <c r="M572" s="125"/>
      <c r="N572" s="125"/>
      <c r="O572" s="125"/>
      <c r="P572" s="125"/>
      <c r="Q572" s="125"/>
      <c r="R572" s="125"/>
      <c r="S572" s="125"/>
      <c r="T572" s="125"/>
      <c r="U572" s="125"/>
      <c r="V572" s="125"/>
      <c r="W572" s="125"/>
    </row>
    <row r="573" spans="1:23" ht="15.75" customHeight="1" x14ac:dyDescent="0.3">
      <c r="A573" s="125"/>
      <c r="B573" s="464"/>
      <c r="C573" s="125"/>
      <c r="D573" s="125"/>
      <c r="E573" s="125"/>
      <c r="F573" s="125"/>
      <c r="G573" s="125"/>
      <c r="H573" s="125"/>
      <c r="I573" s="125"/>
      <c r="J573" s="125"/>
      <c r="K573" s="125"/>
      <c r="L573" s="125"/>
      <c r="M573" s="125"/>
      <c r="N573" s="125"/>
      <c r="O573" s="125"/>
      <c r="P573" s="125"/>
      <c r="Q573" s="125"/>
      <c r="R573" s="125"/>
      <c r="S573" s="125"/>
      <c r="T573" s="125"/>
      <c r="U573" s="125"/>
      <c r="V573" s="125"/>
      <c r="W573" s="125"/>
    </row>
    <row r="574" spans="1:23" ht="15.75" customHeight="1" x14ac:dyDescent="0.3">
      <c r="A574" s="125"/>
      <c r="B574" s="464"/>
      <c r="C574" s="125"/>
      <c r="D574" s="125"/>
      <c r="E574" s="125"/>
      <c r="F574" s="125"/>
      <c r="G574" s="125"/>
      <c r="H574" s="125"/>
      <c r="I574" s="125"/>
      <c r="J574" s="125"/>
      <c r="K574" s="125"/>
      <c r="L574" s="125"/>
      <c r="M574" s="125"/>
      <c r="N574" s="125"/>
      <c r="O574" s="125"/>
      <c r="P574" s="125"/>
      <c r="Q574" s="125"/>
      <c r="R574" s="125"/>
      <c r="S574" s="125"/>
      <c r="T574" s="125"/>
      <c r="U574" s="125"/>
      <c r="V574" s="125"/>
      <c r="W574" s="125"/>
    </row>
    <row r="575" spans="1:23" ht="15.75" customHeight="1" x14ac:dyDescent="0.3">
      <c r="A575" s="125"/>
      <c r="B575" s="464"/>
      <c r="C575" s="125"/>
      <c r="D575" s="125"/>
      <c r="E575" s="125"/>
      <c r="F575" s="125"/>
      <c r="G575" s="125"/>
      <c r="H575" s="125"/>
      <c r="I575" s="125"/>
      <c r="J575" s="125"/>
      <c r="K575" s="125"/>
      <c r="L575" s="125"/>
      <c r="M575" s="125"/>
      <c r="N575" s="125"/>
      <c r="O575" s="125"/>
      <c r="P575" s="125"/>
      <c r="Q575" s="125"/>
      <c r="R575" s="125"/>
      <c r="S575" s="125"/>
      <c r="T575" s="125"/>
      <c r="U575" s="125"/>
      <c r="V575" s="125"/>
      <c r="W575" s="125"/>
    </row>
    <row r="576" spans="1:23" ht="15.75" customHeight="1" x14ac:dyDescent="0.3">
      <c r="A576" s="125"/>
      <c r="B576" s="464"/>
      <c r="C576" s="125"/>
      <c r="D576" s="125"/>
      <c r="E576" s="125"/>
      <c r="F576" s="125"/>
      <c r="G576" s="125"/>
      <c r="H576" s="125"/>
      <c r="I576" s="125"/>
      <c r="J576" s="125"/>
      <c r="K576" s="125"/>
      <c r="L576" s="125"/>
      <c r="M576" s="125"/>
      <c r="N576" s="125"/>
      <c r="O576" s="125"/>
      <c r="P576" s="125"/>
      <c r="Q576" s="125"/>
      <c r="R576" s="125"/>
      <c r="S576" s="125"/>
      <c r="T576" s="125"/>
      <c r="U576" s="125"/>
      <c r="V576" s="125"/>
      <c r="W576" s="125"/>
    </row>
    <row r="577" spans="1:23" ht="15.75" customHeight="1" x14ac:dyDescent="0.3">
      <c r="A577" s="125"/>
      <c r="B577" s="464"/>
      <c r="C577" s="125"/>
      <c r="D577" s="125"/>
      <c r="E577" s="125"/>
      <c r="F577" s="125"/>
      <c r="G577" s="125"/>
      <c r="H577" s="125"/>
      <c r="I577" s="125"/>
      <c r="J577" s="125"/>
      <c r="K577" s="125"/>
      <c r="L577" s="125"/>
      <c r="M577" s="125"/>
      <c r="N577" s="125"/>
      <c r="O577" s="125"/>
      <c r="P577" s="125"/>
      <c r="Q577" s="125"/>
      <c r="R577" s="125"/>
      <c r="S577" s="125"/>
      <c r="T577" s="125"/>
      <c r="U577" s="125"/>
      <c r="V577" s="125"/>
      <c r="W577" s="125"/>
    </row>
    <row r="578" spans="1:23" ht="15.75" customHeight="1" x14ac:dyDescent="0.3">
      <c r="A578" s="125"/>
      <c r="B578" s="464"/>
      <c r="C578" s="125"/>
      <c r="D578" s="125"/>
      <c r="E578" s="125"/>
      <c r="F578" s="125"/>
      <c r="G578" s="125"/>
      <c r="H578" s="125"/>
      <c r="I578" s="125"/>
      <c r="J578" s="125"/>
      <c r="K578" s="125"/>
      <c r="L578" s="125"/>
      <c r="M578" s="125"/>
      <c r="N578" s="125"/>
      <c r="O578" s="125"/>
      <c r="P578" s="125"/>
      <c r="Q578" s="125"/>
      <c r="R578" s="125"/>
      <c r="S578" s="125"/>
      <c r="T578" s="125"/>
      <c r="U578" s="125"/>
      <c r="V578" s="125"/>
      <c r="W578" s="125"/>
    </row>
    <row r="579" spans="1:23" ht="15.75" customHeight="1" x14ac:dyDescent="0.3">
      <c r="A579" s="125"/>
      <c r="B579" s="464"/>
      <c r="C579" s="125"/>
      <c r="D579" s="125"/>
      <c r="E579" s="125"/>
      <c r="F579" s="125"/>
      <c r="G579" s="125"/>
      <c r="H579" s="125"/>
      <c r="I579" s="125"/>
      <c r="J579" s="125"/>
      <c r="K579" s="125"/>
      <c r="L579" s="125"/>
      <c r="M579" s="125"/>
      <c r="N579" s="125"/>
      <c r="O579" s="125"/>
      <c r="P579" s="125"/>
      <c r="Q579" s="125"/>
      <c r="R579" s="125"/>
      <c r="S579" s="125"/>
      <c r="T579" s="125"/>
      <c r="U579" s="125"/>
      <c r="V579" s="125"/>
      <c r="W579" s="125"/>
    </row>
    <row r="580" spans="1:23" ht="15.75" customHeight="1" x14ac:dyDescent="0.3">
      <c r="A580" s="125"/>
      <c r="B580" s="464"/>
      <c r="C580" s="125"/>
      <c r="D580" s="125"/>
      <c r="E580" s="125"/>
      <c r="F580" s="125"/>
      <c r="G580" s="125"/>
      <c r="H580" s="125"/>
      <c r="I580" s="125"/>
      <c r="J580" s="125"/>
      <c r="K580" s="125"/>
      <c r="L580" s="125"/>
      <c r="M580" s="125"/>
      <c r="N580" s="125"/>
      <c r="O580" s="125"/>
      <c r="P580" s="125"/>
      <c r="Q580" s="125"/>
      <c r="R580" s="125"/>
      <c r="S580" s="125"/>
      <c r="T580" s="125"/>
      <c r="U580" s="125"/>
      <c r="V580" s="125"/>
      <c r="W580" s="125"/>
    </row>
    <row r="581" spans="1:23" ht="15.75" customHeight="1" x14ac:dyDescent="0.3">
      <c r="A581" s="125"/>
      <c r="B581" s="464"/>
      <c r="C581" s="125"/>
      <c r="D581" s="125"/>
      <c r="E581" s="125"/>
      <c r="F581" s="125"/>
      <c r="G581" s="125"/>
      <c r="H581" s="125"/>
      <c r="I581" s="125"/>
      <c r="J581" s="125"/>
      <c r="K581" s="125"/>
      <c r="L581" s="125"/>
      <c r="M581" s="125"/>
      <c r="N581" s="125"/>
      <c r="O581" s="125"/>
      <c r="P581" s="125"/>
      <c r="Q581" s="125"/>
      <c r="R581" s="125"/>
      <c r="S581" s="125"/>
      <c r="T581" s="125"/>
      <c r="U581" s="125"/>
      <c r="V581" s="125"/>
      <c r="W581" s="125"/>
    </row>
    <row r="582" spans="1:23" ht="15.75" customHeight="1" x14ac:dyDescent="0.3">
      <c r="A582" s="125"/>
      <c r="B582" s="464"/>
      <c r="C582" s="125"/>
      <c r="D582" s="125"/>
      <c r="E582" s="125"/>
      <c r="F582" s="125"/>
      <c r="G582" s="125"/>
      <c r="H582" s="125"/>
      <c r="I582" s="125"/>
      <c r="J582" s="125"/>
      <c r="K582" s="125"/>
      <c r="L582" s="125"/>
      <c r="M582" s="125"/>
      <c r="N582" s="125"/>
      <c r="O582" s="125"/>
      <c r="P582" s="125"/>
      <c r="Q582" s="125"/>
      <c r="R582" s="125"/>
      <c r="S582" s="125"/>
      <c r="T582" s="125"/>
      <c r="U582" s="125"/>
      <c r="V582" s="125"/>
      <c r="W582" s="125"/>
    </row>
    <row r="583" spans="1:23" ht="15.75" customHeight="1" x14ac:dyDescent="0.3">
      <c r="A583" s="125"/>
      <c r="B583" s="464"/>
      <c r="C583" s="125"/>
      <c r="D583" s="125"/>
      <c r="E583" s="125"/>
      <c r="F583" s="125"/>
      <c r="G583" s="125"/>
      <c r="H583" s="125"/>
      <c r="I583" s="125"/>
      <c r="J583" s="125"/>
      <c r="K583" s="125"/>
      <c r="L583" s="125"/>
      <c r="M583" s="125"/>
      <c r="N583" s="125"/>
      <c r="O583" s="125"/>
      <c r="P583" s="125"/>
      <c r="Q583" s="125"/>
      <c r="R583" s="125"/>
      <c r="S583" s="125"/>
      <c r="T583" s="125"/>
      <c r="U583" s="125"/>
      <c r="V583" s="125"/>
      <c r="W583" s="125"/>
    </row>
    <row r="584" spans="1:23" ht="15.75" customHeight="1" x14ac:dyDescent="0.3">
      <c r="A584" s="125"/>
      <c r="B584" s="464"/>
      <c r="C584" s="125"/>
      <c r="D584" s="125"/>
      <c r="E584" s="125"/>
      <c r="F584" s="125"/>
      <c r="G584" s="125"/>
      <c r="H584" s="125"/>
      <c r="I584" s="125"/>
      <c r="J584" s="125"/>
      <c r="K584" s="125"/>
      <c r="L584" s="125"/>
      <c r="M584" s="125"/>
      <c r="N584" s="125"/>
      <c r="O584" s="125"/>
      <c r="P584" s="125"/>
      <c r="Q584" s="125"/>
      <c r="R584" s="125"/>
      <c r="S584" s="125"/>
      <c r="T584" s="125"/>
      <c r="U584" s="125"/>
      <c r="V584" s="125"/>
      <c r="W584" s="125"/>
    </row>
    <row r="585" spans="1:23" ht="15.75" customHeight="1" x14ac:dyDescent="0.3">
      <c r="A585" s="125"/>
      <c r="B585" s="464"/>
      <c r="C585" s="125"/>
      <c r="D585" s="125"/>
      <c r="E585" s="125"/>
      <c r="F585" s="125"/>
      <c r="G585" s="125"/>
      <c r="H585" s="125"/>
      <c r="I585" s="125"/>
      <c r="J585" s="125"/>
      <c r="K585" s="125"/>
      <c r="L585" s="125"/>
      <c r="M585" s="125"/>
      <c r="N585" s="125"/>
      <c r="O585" s="125"/>
      <c r="P585" s="125"/>
      <c r="Q585" s="125"/>
      <c r="R585" s="125"/>
      <c r="S585" s="125"/>
      <c r="T585" s="125"/>
      <c r="U585" s="125"/>
      <c r="V585" s="125"/>
      <c r="W585" s="125"/>
    </row>
    <row r="586" spans="1:23" ht="15.75" customHeight="1" x14ac:dyDescent="0.3">
      <c r="A586" s="125"/>
      <c r="B586" s="464"/>
      <c r="C586" s="125"/>
      <c r="D586" s="125"/>
      <c r="E586" s="125"/>
      <c r="F586" s="125"/>
      <c r="G586" s="125"/>
      <c r="H586" s="125"/>
      <c r="I586" s="125"/>
      <c r="J586" s="125"/>
      <c r="K586" s="125"/>
      <c r="L586" s="125"/>
      <c r="M586" s="125"/>
      <c r="N586" s="125"/>
      <c r="O586" s="125"/>
      <c r="P586" s="125"/>
      <c r="Q586" s="125"/>
      <c r="R586" s="125"/>
      <c r="S586" s="125"/>
      <c r="T586" s="125"/>
      <c r="U586" s="125"/>
      <c r="V586" s="125"/>
      <c r="W586" s="125"/>
    </row>
    <row r="587" spans="1:23" ht="15.75" customHeight="1" x14ac:dyDescent="0.3">
      <c r="A587" s="125"/>
      <c r="B587" s="464"/>
      <c r="C587" s="125"/>
      <c r="D587" s="125"/>
      <c r="E587" s="125"/>
      <c r="F587" s="125"/>
      <c r="G587" s="125"/>
      <c r="H587" s="125"/>
      <c r="I587" s="125"/>
      <c r="J587" s="125"/>
      <c r="K587" s="125"/>
      <c r="L587" s="125"/>
      <c r="M587" s="125"/>
      <c r="N587" s="125"/>
      <c r="O587" s="125"/>
      <c r="P587" s="125"/>
      <c r="Q587" s="125"/>
      <c r="R587" s="125"/>
      <c r="S587" s="125"/>
      <c r="T587" s="125"/>
      <c r="U587" s="125"/>
      <c r="V587" s="125"/>
      <c r="W587" s="125"/>
    </row>
    <row r="588" spans="1:23" ht="15.75" customHeight="1" x14ac:dyDescent="0.3">
      <c r="A588" s="125"/>
      <c r="B588" s="464"/>
      <c r="C588" s="125"/>
      <c r="D588" s="125"/>
      <c r="E588" s="125"/>
      <c r="F588" s="125"/>
      <c r="G588" s="125"/>
      <c r="H588" s="125"/>
      <c r="I588" s="125"/>
      <c r="J588" s="125"/>
      <c r="K588" s="125"/>
      <c r="L588" s="125"/>
      <c r="M588" s="125"/>
      <c r="N588" s="125"/>
      <c r="O588" s="125"/>
      <c r="P588" s="125"/>
      <c r="Q588" s="125"/>
      <c r="R588" s="125"/>
      <c r="S588" s="125"/>
      <c r="T588" s="125"/>
      <c r="U588" s="125"/>
      <c r="V588" s="125"/>
      <c r="W588" s="125"/>
    </row>
    <row r="589" spans="1:23" ht="15.75" customHeight="1" x14ac:dyDescent="0.3">
      <c r="A589" s="125"/>
      <c r="B589" s="464"/>
      <c r="C589" s="125"/>
      <c r="D589" s="125"/>
      <c r="E589" s="125"/>
      <c r="F589" s="125"/>
      <c r="G589" s="125"/>
      <c r="H589" s="125"/>
      <c r="I589" s="125"/>
      <c r="J589" s="125"/>
      <c r="K589" s="125"/>
      <c r="L589" s="125"/>
      <c r="M589" s="125"/>
      <c r="N589" s="125"/>
      <c r="O589" s="125"/>
      <c r="P589" s="125"/>
      <c r="Q589" s="125"/>
      <c r="R589" s="125"/>
      <c r="S589" s="125"/>
      <c r="T589" s="125"/>
      <c r="U589" s="125"/>
      <c r="V589" s="125"/>
      <c r="W589" s="125"/>
    </row>
    <row r="590" spans="1:23" ht="15.75" customHeight="1" x14ac:dyDescent="0.3">
      <c r="A590" s="125"/>
      <c r="B590" s="464"/>
      <c r="C590" s="125"/>
      <c r="D590" s="125"/>
      <c r="E590" s="125"/>
      <c r="F590" s="125"/>
      <c r="G590" s="125"/>
      <c r="H590" s="125"/>
      <c r="I590" s="125"/>
      <c r="J590" s="125"/>
      <c r="K590" s="125"/>
      <c r="L590" s="125"/>
      <c r="M590" s="125"/>
      <c r="N590" s="125"/>
      <c r="O590" s="125"/>
      <c r="P590" s="125"/>
      <c r="Q590" s="125"/>
      <c r="R590" s="125"/>
      <c r="S590" s="125"/>
      <c r="T590" s="125"/>
      <c r="U590" s="125"/>
      <c r="V590" s="125"/>
      <c r="W590" s="125"/>
    </row>
    <row r="591" spans="1:23" ht="15.75" customHeight="1" x14ac:dyDescent="0.3">
      <c r="A591" s="125"/>
      <c r="B591" s="464"/>
      <c r="C591" s="125"/>
      <c r="D591" s="125"/>
      <c r="E591" s="125"/>
      <c r="F591" s="125"/>
      <c r="G591" s="125"/>
      <c r="H591" s="125"/>
      <c r="I591" s="125"/>
      <c r="J591" s="125"/>
      <c r="K591" s="125"/>
      <c r="L591" s="125"/>
      <c r="M591" s="125"/>
      <c r="N591" s="125"/>
      <c r="O591" s="125"/>
      <c r="P591" s="125"/>
      <c r="Q591" s="125"/>
      <c r="R591" s="125"/>
      <c r="S591" s="125"/>
      <c r="T591" s="125"/>
      <c r="U591" s="125"/>
      <c r="V591" s="125"/>
      <c r="W591" s="125"/>
    </row>
    <row r="592" spans="1:23" ht="15.75" customHeight="1" x14ac:dyDescent="0.3">
      <c r="A592" s="125"/>
      <c r="B592" s="464"/>
      <c r="C592" s="125"/>
      <c r="D592" s="125"/>
      <c r="E592" s="125"/>
      <c r="F592" s="125"/>
      <c r="G592" s="125"/>
      <c r="H592" s="125"/>
      <c r="I592" s="125"/>
      <c r="J592" s="125"/>
      <c r="K592" s="125"/>
      <c r="L592" s="125"/>
      <c r="M592" s="125"/>
      <c r="N592" s="125"/>
      <c r="O592" s="125"/>
      <c r="P592" s="125"/>
      <c r="Q592" s="125"/>
      <c r="R592" s="125"/>
      <c r="S592" s="125"/>
      <c r="T592" s="125"/>
      <c r="U592" s="125"/>
      <c r="V592" s="125"/>
      <c r="W592" s="125"/>
    </row>
    <row r="593" spans="1:23" ht="15.75" customHeight="1" x14ac:dyDescent="0.3">
      <c r="A593" s="125"/>
      <c r="B593" s="464"/>
      <c r="C593" s="125"/>
      <c r="D593" s="125"/>
      <c r="E593" s="125"/>
      <c r="F593" s="125"/>
      <c r="G593" s="125"/>
      <c r="H593" s="125"/>
      <c r="I593" s="125"/>
      <c r="J593" s="125"/>
      <c r="K593" s="125"/>
      <c r="L593" s="125"/>
      <c r="M593" s="125"/>
      <c r="N593" s="125"/>
      <c r="O593" s="125"/>
      <c r="P593" s="125"/>
      <c r="Q593" s="125"/>
      <c r="R593" s="125"/>
      <c r="S593" s="125"/>
      <c r="T593" s="125"/>
      <c r="U593" s="125"/>
      <c r="V593" s="125"/>
      <c r="W593" s="125"/>
    </row>
    <row r="594" spans="1:23" ht="15.75" customHeight="1" x14ac:dyDescent="0.3">
      <c r="A594" s="125"/>
      <c r="B594" s="464"/>
      <c r="C594" s="125"/>
      <c r="D594" s="125"/>
      <c r="E594" s="125"/>
      <c r="F594" s="125"/>
      <c r="G594" s="125"/>
      <c r="H594" s="125"/>
      <c r="I594" s="125"/>
      <c r="J594" s="125"/>
      <c r="K594" s="125"/>
      <c r="L594" s="125"/>
      <c r="M594" s="125"/>
      <c r="N594" s="125"/>
      <c r="O594" s="125"/>
      <c r="P594" s="125"/>
      <c r="Q594" s="125"/>
      <c r="R594" s="125"/>
      <c r="S594" s="125"/>
      <c r="T594" s="125"/>
      <c r="U594" s="125"/>
      <c r="V594" s="125"/>
      <c r="W594" s="125"/>
    </row>
    <row r="595" spans="1:23" ht="15.75" customHeight="1" x14ac:dyDescent="0.3">
      <c r="A595" s="125"/>
      <c r="B595" s="464"/>
      <c r="C595" s="125"/>
      <c r="D595" s="125"/>
      <c r="E595" s="125"/>
      <c r="F595" s="125"/>
      <c r="G595" s="125"/>
      <c r="H595" s="125"/>
      <c r="I595" s="125"/>
      <c r="J595" s="125"/>
      <c r="K595" s="125"/>
      <c r="L595" s="125"/>
      <c r="M595" s="125"/>
      <c r="N595" s="125"/>
      <c r="O595" s="125"/>
      <c r="P595" s="125"/>
      <c r="Q595" s="125"/>
      <c r="R595" s="125"/>
      <c r="S595" s="125"/>
      <c r="T595" s="125"/>
      <c r="U595" s="125"/>
      <c r="V595" s="125"/>
      <c r="W595" s="125"/>
    </row>
    <row r="596" spans="1:23" ht="15.75" customHeight="1" x14ac:dyDescent="0.3">
      <c r="A596" s="125"/>
      <c r="B596" s="464"/>
      <c r="C596" s="125"/>
      <c r="D596" s="125"/>
      <c r="E596" s="125"/>
      <c r="F596" s="125"/>
      <c r="G596" s="125"/>
      <c r="H596" s="125"/>
      <c r="I596" s="125"/>
      <c r="J596" s="125"/>
      <c r="K596" s="125"/>
      <c r="L596" s="125"/>
      <c r="M596" s="125"/>
      <c r="N596" s="125"/>
      <c r="O596" s="125"/>
      <c r="P596" s="125"/>
      <c r="Q596" s="125"/>
      <c r="R596" s="125"/>
      <c r="S596" s="125"/>
      <c r="T596" s="125"/>
      <c r="U596" s="125"/>
      <c r="V596" s="125"/>
      <c r="W596" s="125"/>
    </row>
    <row r="597" spans="1:23" ht="15.75" customHeight="1" x14ac:dyDescent="0.3">
      <c r="A597" s="125"/>
      <c r="B597" s="464"/>
      <c r="C597" s="125"/>
      <c r="D597" s="125"/>
      <c r="E597" s="125"/>
      <c r="F597" s="125"/>
      <c r="G597" s="125"/>
      <c r="H597" s="125"/>
      <c r="I597" s="125"/>
      <c r="J597" s="125"/>
      <c r="K597" s="125"/>
      <c r="L597" s="125"/>
      <c r="M597" s="125"/>
      <c r="N597" s="125"/>
      <c r="O597" s="125"/>
      <c r="P597" s="125"/>
      <c r="Q597" s="125"/>
      <c r="R597" s="125"/>
      <c r="S597" s="125"/>
      <c r="T597" s="125"/>
      <c r="U597" s="125"/>
      <c r="V597" s="125"/>
      <c r="W597" s="125"/>
    </row>
    <row r="598" spans="1:23" ht="15.75" customHeight="1" x14ac:dyDescent="0.3">
      <c r="A598" s="125"/>
      <c r="B598" s="464"/>
      <c r="C598" s="125"/>
      <c r="D598" s="125"/>
      <c r="E598" s="125"/>
      <c r="F598" s="125"/>
      <c r="G598" s="125"/>
      <c r="H598" s="125"/>
      <c r="I598" s="125"/>
      <c r="J598" s="125"/>
      <c r="K598" s="125"/>
      <c r="L598" s="125"/>
      <c r="M598" s="125"/>
      <c r="N598" s="125"/>
      <c r="O598" s="125"/>
      <c r="P598" s="125"/>
      <c r="Q598" s="125"/>
      <c r="R598" s="125"/>
      <c r="S598" s="125"/>
      <c r="T598" s="125"/>
      <c r="U598" s="125"/>
      <c r="V598" s="125"/>
      <c r="W598" s="125"/>
    </row>
    <row r="599" spans="1:23" ht="15.75" customHeight="1" x14ac:dyDescent="0.3">
      <c r="A599" s="125"/>
      <c r="B599" s="464"/>
      <c r="C599" s="125"/>
      <c r="D599" s="125"/>
      <c r="E599" s="125"/>
      <c r="F599" s="125"/>
      <c r="G599" s="125"/>
      <c r="H599" s="125"/>
      <c r="I599" s="125"/>
      <c r="J599" s="125"/>
      <c r="K599" s="125"/>
      <c r="L599" s="125"/>
      <c r="M599" s="125"/>
      <c r="N599" s="125"/>
      <c r="O599" s="125"/>
      <c r="P599" s="125"/>
      <c r="Q599" s="125"/>
      <c r="R599" s="125"/>
      <c r="S599" s="125"/>
      <c r="T599" s="125"/>
      <c r="U599" s="125"/>
      <c r="V599" s="125"/>
      <c r="W599" s="125"/>
    </row>
    <row r="600" spans="1:23" ht="15.75" customHeight="1" x14ac:dyDescent="0.3">
      <c r="A600" s="125"/>
      <c r="B600" s="464"/>
      <c r="C600" s="125"/>
      <c r="D600" s="125"/>
      <c r="E600" s="125"/>
      <c r="F600" s="125"/>
      <c r="G600" s="125"/>
      <c r="H600" s="125"/>
      <c r="I600" s="125"/>
      <c r="J600" s="125"/>
      <c r="K600" s="125"/>
      <c r="L600" s="125"/>
      <c r="M600" s="125"/>
      <c r="N600" s="125"/>
      <c r="O600" s="125"/>
      <c r="P600" s="125"/>
      <c r="Q600" s="125"/>
      <c r="R600" s="125"/>
      <c r="S600" s="125"/>
      <c r="T600" s="125"/>
      <c r="U600" s="125"/>
      <c r="V600" s="125"/>
      <c r="W600" s="125"/>
    </row>
    <row r="601" spans="1:23" ht="15.75" customHeight="1" x14ac:dyDescent="0.3">
      <c r="A601" s="125"/>
      <c r="B601" s="464"/>
      <c r="C601" s="125"/>
      <c r="D601" s="125"/>
      <c r="E601" s="125"/>
      <c r="F601" s="125"/>
      <c r="G601" s="125"/>
      <c r="H601" s="125"/>
      <c r="I601" s="125"/>
      <c r="J601" s="125"/>
      <c r="K601" s="125"/>
      <c r="L601" s="125"/>
      <c r="M601" s="125"/>
      <c r="N601" s="125"/>
      <c r="O601" s="125"/>
      <c r="P601" s="125"/>
      <c r="Q601" s="125"/>
      <c r="R601" s="125"/>
      <c r="S601" s="125"/>
      <c r="T601" s="125"/>
      <c r="U601" s="125"/>
      <c r="V601" s="125"/>
      <c r="W601" s="125"/>
    </row>
    <row r="602" spans="1:23" ht="15.75" customHeight="1" x14ac:dyDescent="0.3">
      <c r="A602" s="125"/>
      <c r="B602" s="464"/>
      <c r="C602" s="125"/>
      <c r="D602" s="125"/>
      <c r="E602" s="125"/>
      <c r="F602" s="125"/>
      <c r="G602" s="125"/>
      <c r="H602" s="125"/>
      <c r="I602" s="125"/>
      <c r="J602" s="125"/>
      <c r="K602" s="125"/>
      <c r="L602" s="125"/>
      <c r="M602" s="125"/>
      <c r="N602" s="125"/>
      <c r="O602" s="125"/>
      <c r="P602" s="125"/>
      <c r="Q602" s="125"/>
      <c r="R602" s="125"/>
      <c r="S602" s="125"/>
      <c r="T602" s="125"/>
      <c r="U602" s="125"/>
      <c r="V602" s="125"/>
      <c r="W602" s="125"/>
    </row>
    <row r="603" spans="1:23" ht="15.75" customHeight="1" x14ac:dyDescent="0.3">
      <c r="A603" s="125"/>
      <c r="B603" s="464"/>
      <c r="C603" s="125"/>
      <c r="D603" s="125"/>
      <c r="E603" s="125"/>
      <c r="F603" s="125"/>
      <c r="G603" s="125"/>
      <c r="H603" s="125"/>
      <c r="I603" s="125"/>
      <c r="J603" s="125"/>
      <c r="K603" s="125"/>
      <c r="L603" s="125"/>
      <c r="M603" s="125"/>
      <c r="N603" s="125"/>
      <c r="O603" s="125"/>
      <c r="P603" s="125"/>
      <c r="Q603" s="125"/>
      <c r="R603" s="125"/>
      <c r="S603" s="125"/>
      <c r="T603" s="125"/>
      <c r="U603" s="125"/>
      <c r="V603" s="125"/>
      <c r="W603" s="125"/>
    </row>
    <row r="604" spans="1:23" ht="15.75" customHeight="1" x14ac:dyDescent="0.3">
      <c r="A604" s="125"/>
      <c r="B604" s="464"/>
      <c r="C604" s="125"/>
      <c r="D604" s="125"/>
      <c r="E604" s="125"/>
      <c r="F604" s="125"/>
      <c r="G604" s="125"/>
      <c r="H604" s="125"/>
      <c r="I604" s="125"/>
      <c r="J604" s="125"/>
      <c r="K604" s="125"/>
      <c r="L604" s="125"/>
      <c r="M604" s="125"/>
      <c r="N604" s="125"/>
      <c r="O604" s="125"/>
      <c r="P604" s="125"/>
      <c r="Q604" s="125"/>
      <c r="R604" s="125"/>
      <c r="S604" s="125"/>
      <c r="T604" s="125"/>
      <c r="U604" s="125"/>
      <c r="V604" s="125"/>
      <c r="W604" s="125"/>
    </row>
    <row r="605" spans="1:23" ht="15.75" customHeight="1" x14ac:dyDescent="0.3">
      <c r="A605" s="125"/>
      <c r="B605" s="464"/>
      <c r="C605" s="125"/>
      <c r="D605" s="125"/>
      <c r="E605" s="125"/>
      <c r="F605" s="125"/>
      <c r="G605" s="125"/>
      <c r="H605" s="125"/>
      <c r="I605" s="125"/>
      <c r="J605" s="125"/>
      <c r="K605" s="125"/>
      <c r="L605" s="125"/>
      <c r="M605" s="125"/>
      <c r="N605" s="125"/>
      <c r="O605" s="125"/>
      <c r="P605" s="125"/>
      <c r="Q605" s="125"/>
      <c r="R605" s="125"/>
      <c r="S605" s="125"/>
      <c r="T605" s="125"/>
      <c r="U605" s="125"/>
      <c r="V605" s="125"/>
      <c r="W605" s="125"/>
    </row>
    <row r="606" spans="1:23" ht="15.75" customHeight="1" x14ac:dyDescent="0.3">
      <c r="A606" s="125"/>
      <c r="B606" s="464"/>
      <c r="C606" s="125"/>
      <c r="D606" s="125"/>
      <c r="E606" s="125"/>
      <c r="F606" s="125"/>
      <c r="G606" s="125"/>
      <c r="H606" s="125"/>
      <c r="I606" s="125"/>
      <c r="J606" s="125"/>
      <c r="K606" s="125"/>
      <c r="L606" s="125"/>
      <c r="M606" s="125"/>
      <c r="N606" s="125"/>
      <c r="O606" s="125"/>
      <c r="P606" s="125"/>
      <c r="Q606" s="125"/>
      <c r="R606" s="125"/>
      <c r="S606" s="125"/>
      <c r="T606" s="125"/>
      <c r="U606" s="125"/>
      <c r="V606" s="125"/>
      <c r="W606" s="125"/>
    </row>
    <row r="607" spans="1:23" ht="15.75" customHeight="1" x14ac:dyDescent="0.3">
      <c r="A607" s="125"/>
      <c r="B607" s="464"/>
      <c r="C607" s="125"/>
      <c r="D607" s="125"/>
      <c r="E607" s="125"/>
      <c r="F607" s="125"/>
      <c r="G607" s="125"/>
      <c r="H607" s="125"/>
      <c r="I607" s="125"/>
      <c r="J607" s="125"/>
      <c r="K607" s="125"/>
      <c r="L607" s="125"/>
      <c r="M607" s="125"/>
      <c r="N607" s="125"/>
      <c r="O607" s="125"/>
      <c r="P607" s="125"/>
      <c r="Q607" s="125"/>
      <c r="R607" s="125"/>
      <c r="S607" s="125"/>
      <c r="T607" s="125"/>
      <c r="U607" s="125"/>
      <c r="V607" s="125"/>
      <c r="W607" s="125"/>
    </row>
    <row r="608" spans="1:23" ht="15.75" customHeight="1" x14ac:dyDescent="0.3">
      <c r="A608" s="125"/>
      <c r="B608" s="464"/>
      <c r="C608" s="125"/>
      <c r="D608" s="125"/>
      <c r="E608" s="125"/>
      <c r="F608" s="125"/>
      <c r="G608" s="125"/>
      <c r="H608" s="125"/>
      <c r="I608" s="125"/>
      <c r="J608" s="125"/>
      <c r="K608" s="125"/>
      <c r="L608" s="125"/>
      <c r="M608" s="125"/>
      <c r="N608" s="125"/>
      <c r="O608" s="125"/>
      <c r="P608" s="125"/>
      <c r="Q608" s="125"/>
      <c r="R608" s="125"/>
      <c r="S608" s="125"/>
      <c r="T608" s="125"/>
      <c r="U608" s="125"/>
      <c r="V608" s="125"/>
      <c r="W608" s="125"/>
    </row>
    <row r="609" spans="1:23" ht="15.75" customHeight="1" x14ac:dyDescent="0.3">
      <c r="A609" s="125"/>
      <c r="B609" s="464"/>
      <c r="C609" s="125"/>
      <c r="D609" s="125"/>
      <c r="E609" s="125"/>
      <c r="F609" s="125"/>
      <c r="G609" s="125"/>
      <c r="H609" s="125"/>
      <c r="I609" s="125"/>
      <c r="J609" s="125"/>
      <c r="K609" s="125"/>
      <c r="L609" s="125"/>
      <c r="M609" s="125"/>
      <c r="N609" s="125"/>
      <c r="O609" s="125"/>
      <c r="P609" s="125"/>
      <c r="Q609" s="125"/>
      <c r="R609" s="125"/>
      <c r="S609" s="125"/>
      <c r="T609" s="125"/>
      <c r="U609" s="125"/>
      <c r="V609" s="125"/>
      <c r="W609" s="125"/>
    </row>
    <row r="610" spans="1:23" ht="15.75" customHeight="1" x14ac:dyDescent="0.3">
      <c r="A610" s="125"/>
      <c r="B610" s="464"/>
      <c r="C610" s="125"/>
      <c r="D610" s="125"/>
      <c r="E610" s="125"/>
      <c r="F610" s="125"/>
      <c r="G610" s="125"/>
      <c r="H610" s="125"/>
      <c r="I610" s="125"/>
      <c r="J610" s="125"/>
      <c r="K610" s="125"/>
      <c r="L610" s="125"/>
      <c r="M610" s="125"/>
      <c r="N610" s="125"/>
      <c r="O610" s="125"/>
      <c r="P610" s="125"/>
      <c r="Q610" s="125"/>
      <c r="R610" s="125"/>
      <c r="S610" s="125"/>
      <c r="T610" s="125"/>
      <c r="U610" s="125"/>
      <c r="V610" s="125"/>
      <c r="W610" s="125"/>
    </row>
    <row r="611" spans="1:23" ht="15.75" customHeight="1" x14ac:dyDescent="0.3">
      <c r="A611" s="125"/>
      <c r="B611" s="464"/>
      <c r="C611" s="125"/>
      <c r="D611" s="125"/>
      <c r="E611" s="125"/>
      <c r="F611" s="125"/>
      <c r="G611" s="125"/>
      <c r="H611" s="125"/>
      <c r="I611" s="125"/>
      <c r="J611" s="125"/>
      <c r="K611" s="125"/>
      <c r="L611" s="125"/>
      <c r="M611" s="125"/>
      <c r="N611" s="125"/>
      <c r="O611" s="125"/>
      <c r="P611" s="125"/>
      <c r="Q611" s="125"/>
      <c r="R611" s="125"/>
      <c r="S611" s="125"/>
      <c r="T611" s="125"/>
      <c r="U611" s="125"/>
      <c r="V611" s="125"/>
      <c r="W611" s="125"/>
    </row>
    <row r="612" spans="1:23" ht="15.75" customHeight="1" x14ac:dyDescent="0.3">
      <c r="A612" s="125"/>
      <c r="B612" s="464"/>
      <c r="C612" s="125"/>
      <c r="D612" s="125"/>
      <c r="E612" s="125"/>
      <c r="F612" s="125"/>
      <c r="G612" s="125"/>
      <c r="H612" s="125"/>
      <c r="I612" s="125"/>
      <c r="J612" s="125"/>
      <c r="K612" s="125"/>
      <c r="L612" s="125"/>
      <c r="M612" s="125"/>
      <c r="N612" s="125"/>
      <c r="O612" s="125"/>
      <c r="P612" s="125"/>
      <c r="Q612" s="125"/>
      <c r="R612" s="125"/>
      <c r="S612" s="125"/>
      <c r="T612" s="125"/>
      <c r="U612" s="125"/>
      <c r="V612" s="125"/>
      <c r="W612" s="125"/>
    </row>
    <row r="613" spans="1:23" ht="15.75" customHeight="1" x14ac:dyDescent="0.3">
      <c r="A613" s="125"/>
      <c r="B613" s="464"/>
      <c r="C613" s="125"/>
      <c r="D613" s="125"/>
      <c r="E613" s="125"/>
      <c r="F613" s="125"/>
      <c r="G613" s="125"/>
      <c r="H613" s="125"/>
      <c r="I613" s="125"/>
      <c r="J613" s="125"/>
      <c r="K613" s="125"/>
      <c r="L613" s="125"/>
      <c r="M613" s="125"/>
      <c r="N613" s="125"/>
      <c r="O613" s="125"/>
      <c r="P613" s="125"/>
      <c r="Q613" s="125"/>
      <c r="R613" s="125"/>
      <c r="S613" s="125"/>
      <c r="T613" s="125"/>
      <c r="U613" s="125"/>
      <c r="V613" s="125"/>
      <c r="W613" s="125"/>
    </row>
    <row r="614" spans="1:23" ht="15.75" customHeight="1" x14ac:dyDescent="0.3">
      <c r="A614" s="125"/>
      <c r="B614" s="464"/>
      <c r="C614" s="125"/>
      <c r="D614" s="125"/>
      <c r="E614" s="125"/>
      <c r="F614" s="125"/>
      <c r="G614" s="125"/>
      <c r="H614" s="125"/>
      <c r="I614" s="125"/>
      <c r="J614" s="125"/>
      <c r="K614" s="125"/>
      <c r="L614" s="125"/>
      <c r="M614" s="125"/>
      <c r="N614" s="125"/>
      <c r="O614" s="125"/>
      <c r="P614" s="125"/>
      <c r="Q614" s="125"/>
      <c r="R614" s="125"/>
      <c r="S614" s="125"/>
      <c r="T614" s="125"/>
      <c r="U614" s="125"/>
      <c r="V614" s="125"/>
      <c r="W614" s="125"/>
    </row>
    <row r="615" spans="1:23" ht="15.75" customHeight="1" x14ac:dyDescent="0.3">
      <c r="A615" s="125"/>
      <c r="B615" s="464"/>
      <c r="C615" s="125"/>
      <c r="D615" s="125"/>
      <c r="E615" s="125"/>
      <c r="F615" s="125"/>
      <c r="G615" s="125"/>
      <c r="H615" s="125"/>
      <c r="I615" s="125"/>
      <c r="J615" s="125"/>
      <c r="K615" s="125"/>
      <c r="L615" s="125"/>
      <c r="M615" s="125"/>
      <c r="N615" s="125"/>
      <c r="O615" s="125"/>
      <c r="P615" s="125"/>
      <c r="Q615" s="125"/>
      <c r="R615" s="125"/>
      <c r="S615" s="125"/>
      <c r="T615" s="125"/>
      <c r="U615" s="125"/>
      <c r="V615" s="125"/>
      <c r="W615" s="125"/>
    </row>
    <row r="616" spans="1:23" ht="15.75" customHeight="1" x14ac:dyDescent="0.3">
      <c r="A616" s="125"/>
      <c r="B616" s="464"/>
      <c r="C616" s="125"/>
      <c r="D616" s="125"/>
      <c r="E616" s="125"/>
      <c r="F616" s="125"/>
      <c r="G616" s="125"/>
      <c r="H616" s="125"/>
      <c r="I616" s="125"/>
      <c r="J616" s="125"/>
      <c r="K616" s="125"/>
      <c r="L616" s="125"/>
      <c r="M616" s="125"/>
      <c r="N616" s="125"/>
      <c r="O616" s="125"/>
      <c r="P616" s="125"/>
      <c r="Q616" s="125"/>
      <c r="R616" s="125"/>
      <c r="S616" s="125"/>
      <c r="T616" s="125"/>
      <c r="U616" s="125"/>
      <c r="V616" s="125"/>
      <c r="W616" s="125"/>
    </row>
    <row r="617" spans="1:23" ht="15.75" customHeight="1" x14ac:dyDescent="0.3">
      <c r="A617" s="125"/>
      <c r="B617" s="464"/>
      <c r="C617" s="125"/>
      <c r="D617" s="125"/>
      <c r="E617" s="125"/>
      <c r="F617" s="125"/>
      <c r="G617" s="125"/>
      <c r="H617" s="125"/>
      <c r="I617" s="125"/>
      <c r="J617" s="125"/>
      <c r="K617" s="125"/>
      <c r="L617" s="125"/>
      <c r="M617" s="125"/>
      <c r="N617" s="125"/>
      <c r="O617" s="125"/>
      <c r="P617" s="125"/>
      <c r="Q617" s="125"/>
      <c r="R617" s="125"/>
      <c r="S617" s="125"/>
      <c r="T617" s="125"/>
      <c r="U617" s="125"/>
      <c r="V617" s="125"/>
      <c r="W617" s="125"/>
    </row>
    <row r="618" spans="1:23" ht="15.75" customHeight="1" x14ac:dyDescent="0.3">
      <c r="A618" s="125"/>
      <c r="B618" s="464"/>
      <c r="C618" s="125"/>
      <c r="D618" s="125"/>
      <c r="E618" s="125"/>
      <c r="F618" s="125"/>
      <c r="G618" s="125"/>
      <c r="H618" s="125"/>
      <c r="I618" s="125"/>
      <c r="J618" s="125"/>
      <c r="K618" s="125"/>
      <c r="L618" s="125"/>
      <c r="M618" s="125"/>
      <c r="N618" s="125"/>
      <c r="O618" s="125"/>
      <c r="P618" s="125"/>
      <c r="Q618" s="125"/>
      <c r="R618" s="125"/>
      <c r="S618" s="125"/>
      <c r="T618" s="125"/>
      <c r="U618" s="125"/>
      <c r="V618" s="125"/>
      <c r="W618" s="125"/>
    </row>
    <row r="619" spans="1:23" ht="15.75" customHeight="1" x14ac:dyDescent="0.3">
      <c r="A619" s="125"/>
      <c r="B619" s="464"/>
      <c r="C619" s="125"/>
      <c r="D619" s="125"/>
      <c r="E619" s="125"/>
      <c r="F619" s="125"/>
      <c r="G619" s="125"/>
      <c r="H619" s="125"/>
      <c r="I619" s="125"/>
      <c r="J619" s="125"/>
      <c r="K619" s="125"/>
      <c r="L619" s="125"/>
      <c r="M619" s="125"/>
      <c r="N619" s="125"/>
      <c r="O619" s="125"/>
      <c r="P619" s="125"/>
      <c r="Q619" s="125"/>
      <c r="R619" s="125"/>
      <c r="S619" s="125"/>
      <c r="T619" s="125"/>
      <c r="U619" s="125"/>
      <c r="V619" s="125"/>
      <c r="W619" s="125"/>
    </row>
    <row r="620" spans="1:23" ht="15.75" customHeight="1" x14ac:dyDescent="0.3">
      <c r="A620" s="125"/>
      <c r="B620" s="464"/>
      <c r="C620" s="125"/>
      <c r="D620" s="125"/>
      <c r="E620" s="125"/>
      <c r="F620" s="125"/>
      <c r="G620" s="125"/>
      <c r="H620" s="125"/>
      <c r="I620" s="125"/>
      <c r="J620" s="125"/>
      <c r="K620" s="125"/>
      <c r="L620" s="125"/>
      <c r="M620" s="125"/>
      <c r="N620" s="125"/>
      <c r="O620" s="125"/>
      <c r="P620" s="125"/>
      <c r="Q620" s="125"/>
      <c r="R620" s="125"/>
      <c r="S620" s="125"/>
      <c r="T620" s="125"/>
      <c r="U620" s="125"/>
      <c r="V620" s="125"/>
      <c r="W620" s="125"/>
    </row>
    <row r="621" spans="1:23" ht="15.75" customHeight="1" x14ac:dyDescent="0.3">
      <c r="A621" s="125"/>
      <c r="B621" s="464"/>
      <c r="C621" s="125"/>
      <c r="D621" s="125"/>
      <c r="E621" s="125"/>
      <c r="F621" s="125"/>
      <c r="G621" s="125"/>
      <c r="H621" s="125"/>
      <c r="I621" s="125"/>
      <c r="J621" s="125"/>
      <c r="K621" s="125"/>
      <c r="L621" s="125"/>
      <c r="M621" s="125"/>
      <c r="N621" s="125"/>
      <c r="O621" s="125"/>
      <c r="P621" s="125"/>
      <c r="Q621" s="125"/>
      <c r="R621" s="125"/>
      <c r="S621" s="125"/>
      <c r="T621" s="125"/>
      <c r="U621" s="125"/>
      <c r="V621" s="125"/>
      <c r="W621" s="125"/>
    </row>
    <row r="622" spans="1:23" ht="15.75" customHeight="1" x14ac:dyDescent="0.3">
      <c r="A622" s="125"/>
      <c r="B622" s="464"/>
      <c r="C622" s="125"/>
      <c r="D622" s="125"/>
      <c r="E622" s="125"/>
      <c r="F622" s="125"/>
      <c r="G622" s="125"/>
      <c r="H622" s="125"/>
      <c r="I622" s="125"/>
      <c r="J622" s="125"/>
      <c r="K622" s="125"/>
      <c r="L622" s="125"/>
      <c r="M622" s="125"/>
      <c r="N622" s="125"/>
      <c r="O622" s="125"/>
      <c r="P622" s="125"/>
      <c r="Q622" s="125"/>
      <c r="R622" s="125"/>
      <c r="S622" s="125"/>
      <c r="T622" s="125"/>
      <c r="U622" s="125"/>
      <c r="V622" s="125"/>
      <c r="W622" s="125"/>
    </row>
    <row r="623" spans="1:23" ht="15.75" customHeight="1" x14ac:dyDescent="0.3">
      <c r="A623" s="125"/>
      <c r="B623" s="464"/>
      <c r="C623" s="125"/>
      <c r="D623" s="125"/>
      <c r="E623" s="125"/>
      <c r="F623" s="125"/>
      <c r="G623" s="125"/>
      <c r="H623" s="125"/>
      <c r="I623" s="125"/>
      <c r="J623" s="125"/>
      <c r="K623" s="125"/>
      <c r="L623" s="125"/>
      <c r="M623" s="125"/>
      <c r="N623" s="125"/>
      <c r="O623" s="125"/>
      <c r="P623" s="125"/>
      <c r="Q623" s="125"/>
      <c r="R623" s="125"/>
      <c r="S623" s="125"/>
      <c r="T623" s="125"/>
      <c r="U623" s="125"/>
      <c r="V623" s="125"/>
      <c r="W623" s="125"/>
    </row>
    <row r="624" spans="1:23" ht="15.75" customHeight="1" x14ac:dyDescent="0.3">
      <c r="A624" s="125"/>
      <c r="B624" s="464"/>
      <c r="C624" s="125"/>
      <c r="D624" s="125"/>
      <c r="E624" s="125"/>
      <c r="F624" s="125"/>
      <c r="G624" s="125"/>
      <c r="H624" s="125"/>
      <c r="I624" s="125"/>
      <c r="J624" s="125"/>
      <c r="K624" s="125"/>
      <c r="L624" s="125"/>
      <c r="M624" s="125"/>
      <c r="N624" s="125"/>
      <c r="O624" s="125"/>
      <c r="P624" s="125"/>
      <c r="Q624" s="125"/>
      <c r="R624" s="125"/>
      <c r="S624" s="125"/>
      <c r="T624" s="125"/>
      <c r="U624" s="125"/>
      <c r="V624" s="125"/>
      <c r="W624" s="125"/>
    </row>
    <row r="625" spans="1:23" ht="15.75" customHeight="1" x14ac:dyDescent="0.3">
      <c r="A625" s="125"/>
      <c r="B625" s="464"/>
      <c r="C625" s="125"/>
      <c r="D625" s="125"/>
      <c r="E625" s="125"/>
      <c r="F625" s="125"/>
      <c r="G625" s="125"/>
      <c r="H625" s="125"/>
      <c r="I625" s="125"/>
      <c r="J625" s="125"/>
      <c r="K625" s="125"/>
      <c r="L625" s="125"/>
      <c r="M625" s="125"/>
      <c r="N625" s="125"/>
      <c r="O625" s="125"/>
      <c r="P625" s="125"/>
      <c r="Q625" s="125"/>
      <c r="R625" s="125"/>
      <c r="S625" s="125"/>
      <c r="T625" s="125"/>
      <c r="U625" s="125"/>
      <c r="V625" s="125"/>
      <c r="W625" s="125"/>
    </row>
    <row r="626" spans="1:23" ht="15.75" customHeight="1" x14ac:dyDescent="0.3">
      <c r="A626" s="125"/>
      <c r="B626" s="464"/>
      <c r="C626" s="125"/>
      <c r="D626" s="125"/>
      <c r="E626" s="125"/>
      <c r="F626" s="125"/>
      <c r="G626" s="125"/>
      <c r="H626" s="125"/>
      <c r="I626" s="125"/>
      <c r="J626" s="125"/>
      <c r="K626" s="125"/>
      <c r="L626" s="125"/>
      <c r="M626" s="125"/>
      <c r="N626" s="125"/>
      <c r="O626" s="125"/>
      <c r="P626" s="125"/>
      <c r="Q626" s="125"/>
      <c r="R626" s="125"/>
      <c r="S626" s="125"/>
      <c r="T626" s="125"/>
      <c r="U626" s="125"/>
      <c r="V626" s="125"/>
      <c r="W626" s="125"/>
    </row>
    <row r="627" spans="1:23" ht="15.75" customHeight="1" x14ac:dyDescent="0.3">
      <c r="A627" s="125"/>
      <c r="B627" s="464"/>
      <c r="C627" s="125"/>
      <c r="D627" s="125"/>
      <c r="E627" s="125"/>
      <c r="F627" s="125"/>
      <c r="G627" s="125"/>
      <c r="H627" s="125"/>
      <c r="I627" s="125"/>
      <c r="J627" s="125"/>
      <c r="K627" s="125"/>
      <c r="L627" s="125"/>
      <c r="M627" s="125"/>
      <c r="N627" s="125"/>
      <c r="O627" s="125"/>
      <c r="P627" s="125"/>
      <c r="Q627" s="125"/>
      <c r="R627" s="125"/>
      <c r="S627" s="125"/>
      <c r="T627" s="125"/>
      <c r="U627" s="125"/>
      <c r="V627" s="125"/>
      <c r="W627" s="125"/>
    </row>
    <row r="628" spans="1:23" ht="15.75" customHeight="1" x14ac:dyDescent="0.3">
      <c r="A628" s="125"/>
      <c r="B628" s="464"/>
      <c r="C628" s="125"/>
      <c r="D628" s="125"/>
      <c r="E628" s="125"/>
      <c r="F628" s="125"/>
      <c r="G628" s="125"/>
      <c r="H628" s="125"/>
      <c r="I628" s="125"/>
      <c r="J628" s="125"/>
      <c r="K628" s="125"/>
      <c r="L628" s="125"/>
      <c r="M628" s="125"/>
      <c r="N628" s="125"/>
      <c r="O628" s="125"/>
      <c r="P628" s="125"/>
      <c r="Q628" s="125"/>
      <c r="R628" s="125"/>
      <c r="S628" s="125"/>
      <c r="T628" s="125"/>
      <c r="U628" s="125"/>
      <c r="V628" s="125"/>
      <c r="W628" s="125"/>
    </row>
    <row r="629" spans="1:23" ht="15.75" customHeight="1" x14ac:dyDescent="0.3">
      <c r="A629" s="125"/>
      <c r="B629" s="464"/>
      <c r="C629" s="125"/>
      <c r="D629" s="125"/>
      <c r="E629" s="125"/>
      <c r="F629" s="125"/>
      <c r="G629" s="125"/>
      <c r="H629" s="125"/>
      <c r="I629" s="125"/>
      <c r="J629" s="125"/>
      <c r="K629" s="125"/>
      <c r="L629" s="125"/>
      <c r="M629" s="125"/>
      <c r="N629" s="125"/>
      <c r="O629" s="125"/>
      <c r="P629" s="125"/>
      <c r="Q629" s="125"/>
      <c r="R629" s="125"/>
      <c r="S629" s="125"/>
      <c r="T629" s="125"/>
      <c r="U629" s="125"/>
      <c r="V629" s="125"/>
      <c r="W629" s="125"/>
    </row>
    <row r="630" spans="1:23" ht="15.75" customHeight="1" x14ac:dyDescent="0.3">
      <c r="A630" s="125"/>
      <c r="B630" s="464"/>
      <c r="C630" s="125"/>
      <c r="D630" s="125"/>
      <c r="E630" s="125"/>
      <c r="F630" s="125"/>
      <c r="G630" s="125"/>
      <c r="H630" s="125"/>
      <c r="I630" s="125"/>
      <c r="J630" s="125"/>
      <c r="K630" s="125"/>
      <c r="L630" s="125"/>
      <c r="M630" s="125"/>
      <c r="N630" s="125"/>
      <c r="O630" s="125"/>
      <c r="P630" s="125"/>
      <c r="Q630" s="125"/>
      <c r="R630" s="125"/>
      <c r="S630" s="125"/>
      <c r="T630" s="125"/>
      <c r="U630" s="125"/>
      <c r="V630" s="125"/>
      <c r="W630" s="125"/>
    </row>
    <row r="631" spans="1:23" ht="15.75" customHeight="1" x14ac:dyDescent="0.3">
      <c r="A631" s="125"/>
      <c r="B631" s="464"/>
      <c r="C631" s="125"/>
      <c r="D631" s="125"/>
      <c r="E631" s="125"/>
      <c r="F631" s="125"/>
      <c r="G631" s="125"/>
      <c r="H631" s="125"/>
      <c r="I631" s="125"/>
      <c r="J631" s="125"/>
      <c r="K631" s="125"/>
      <c r="L631" s="125"/>
      <c r="M631" s="125"/>
      <c r="N631" s="125"/>
      <c r="O631" s="125"/>
      <c r="P631" s="125"/>
      <c r="Q631" s="125"/>
      <c r="R631" s="125"/>
      <c r="S631" s="125"/>
      <c r="T631" s="125"/>
      <c r="U631" s="125"/>
      <c r="V631" s="125"/>
      <c r="W631" s="125"/>
    </row>
    <row r="632" spans="1:23" ht="15.75" customHeight="1" x14ac:dyDescent="0.3">
      <c r="A632" s="125"/>
      <c r="B632" s="464"/>
      <c r="C632" s="125"/>
      <c r="D632" s="125"/>
      <c r="E632" s="125"/>
      <c r="F632" s="125"/>
      <c r="G632" s="125"/>
      <c r="H632" s="125"/>
      <c r="I632" s="125"/>
      <c r="J632" s="125"/>
      <c r="K632" s="125"/>
      <c r="L632" s="125"/>
      <c r="M632" s="125"/>
      <c r="N632" s="125"/>
      <c r="O632" s="125"/>
      <c r="P632" s="125"/>
      <c r="Q632" s="125"/>
      <c r="R632" s="125"/>
      <c r="S632" s="125"/>
      <c r="T632" s="125"/>
      <c r="U632" s="125"/>
      <c r="V632" s="125"/>
      <c r="W632" s="125"/>
    </row>
    <row r="633" spans="1:23" ht="15.75" customHeight="1" x14ac:dyDescent="0.3">
      <c r="A633" s="125"/>
      <c r="B633" s="464"/>
      <c r="C633" s="125"/>
      <c r="D633" s="125"/>
      <c r="E633" s="125"/>
      <c r="F633" s="125"/>
      <c r="G633" s="125"/>
      <c r="H633" s="125"/>
      <c r="I633" s="125"/>
      <c r="J633" s="125"/>
      <c r="K633" s="125"/>
      <c r="L633" s="125"/>
      <c r="M633" s="125"/>
      <c r="N633" s="125"/>
      <c r="O633" s="125"/>
      <c r="P633" s="125"/>
      <c r="Q633" s="125"/>
      <c r="R633" s="125"/>
      <c r="S633" s="125"/>
      <c r="T633" s="125"/>
      <c r="U633" s="125"/>
      <c r="V633" s="125"/>
      <c r="W633" s="125"/>
    </row>
    <row r="634" spans="1:23" ht="15.75" customHeight="1" x14ac:dyDescent="0.3">
      <c r="A634" s="125"/>
      <c r="B634" s="464"/>
      <c r="C634" s="125"/>
      <c r="D634" s="125"/>
      <c r="E634" s="125"/>
      <c r="F634" s="125"/>
      <c r="G634" s="125"/>
      <c r="H634" s="125"/>
      <c r="I634" s="125"/>
      <c r="J634" s="125"/>
      <c r="K634" s="125"/>
      <c r="L634" s="125"/>
      <c r="M634" s="125"/>
      <c r="N634" s="125"/>
      <c r="O634" s="125"/>
      <c r="P634" s="125"/>
      <c r="Q634" s="125"/>
      <c r="R634" s="125"/>
      <c r="S634" s="125"/>
      <c r="T634" s="125"/>
      <c r="U634" s="125"/>
      <c r="V634" s="125"/>
      <c r="W634" s="125"/>
    </row>
    <row r="635" spans="1:23" ht="15.75" customHeight="1" x14ac:dyDescent="0.3">
      <c r="A635" s="125"/>
      <c r="B635" s="464"/>
      <c r="C635" s="125"/>
      <c r="D635" s="125"/>
      <c r="E635" s="125"/>
      <c r="F635" s="125"/>
      <c r="G635" s="125"/>
      <c r="H635" s="125"/>
      <c r="I635" s="125"/>
      <c r="J635" s="125"/>
      <c r="K635" s="125"/>
      <c r="L635" s="125"/>
      <c r="M635" s="125"/>
      <c r="N635" s="125"/>
      <c r="O635" s="125"/>
      <c r="P635" s="125"/>
      <c r="Q635" s="125"/>
      <c r="R635" s="125"/>
      <c r="S635" s="125"/>
      <c r="T635" s="125"/>
      <c r="U635" s="125"/>
      <c r="V635" s="125"/>
      <c r="W635" s="125"/>
    </row>
    <row r="636" spans="1:23" ht="15.75" customHeight="1" x14ac:dyDescent="0.3">
      <c r="A636" s="125"/>
      <c r="B636" s="464"/>
      <c r="C636" s="125"/>
      <c r="D636" s="125"/>
      <c r="E636" s="125"/>
      <c r="F636" s="125"/>
      <c r="G636" s="125"/>
      <c r="H636" s="125"/>
      <c r="I636" s="125"/>
      <c r="J636" s="125"/>
      <c r="K636" s="125"/>
      <c r="L636" s="125"/>
      <c r="M636" s="125"/>
      <c r="N636" s="125"/>
      <c r="O636" s="125"/>
      <c r="P636" s="125"/>
      <c r="Q636" s="125"/>
      <c r="R636" s="125"/>
      <c r="S636" s="125"/>
      <c r="T636" s="125"/>
      <c r="U636" s="125"/>
      <c r="V636" s="125"/>
      <c r="W636" s="125"/>
    </row>
    <row r="637" spans="1:23" ht="15.75" customHeight="1" x14ac:dyDescent="0.3">
      <c r="A637" s="125"/>
      <c r="B637" s="464"/>
      <c r="C637" s="125"/>
      <c r="D637" s="125"/>
      <c r="E637" s="125"/>
      <c r="F637" s="125"/>
      <c r="G637" s="125"/>
      <c r="H637" s="125"/>
      <c r="I637" s="125"/>
      <c r="J637" s="125"/>
      <c r="K637" s="125"/>
      <c r="L637" s="125"/>
      <c r="M637" s="125"/>
      <c r="N637" s="125"/>
      <c r="O637" s="125"/>
      <c r="P637" s="125"/>
      <c r="Q637" s="125"/>
      <c r="R637" s="125"/>
      <c r="S637" s="125"/>
      <c r="T637" s="125"/>
      <c r="U637" s="125"/>
      <c r="V637" s="125"/>
      <c r="W637" s="125"/>
    </row>
    <row r="638" spans="1:23" ht="15.75" customHeight="1" x14ac:dyDescent="0.3">
      <c r="A638" s="125"/>
      <c r="B638" s="464"/>
      <c r="C638" s="125"/>
      <c r="D638" s="125"/>
      <c r="E638" s="125"/>
      <c r="F638" s="125"/>
      <c r="G638" s="125"/>
      <c r="H638" s="125"/>
      <c r="I638" s="125"/>
      <c r="J638" s="125"/>
      <c r="K638" s="125"/>
      <c r="L638" s="125"/>
      <c r="M638" s="125"/>
      <c r="N638" s="125"/>
      <c r="O638" s="125"/>
      <c r="P638" s="125"/>
      <c r="Q638" s="125"/>
      <c r="R638" s="125"/>
      <c r="S638" s="125"/>
      <c r="T638" s="125"/>
      <c r="U638" s="125"/>
      <c r="V638" s="125"/>
      <c r="W638" s="125"/>
    </row>
    <row r="639" spans="1:23" ht="15.75" customHeight="1" x14ac:dyDescent="0.3">
      <c r="A639" s="125"/>
      <c r="B639" s="464"/>
      <c r="C639" s="125"/>
      <c r="D639" s="125"/>
      <c r="E639" s="125"/>
      <c r="F639" s="125"/>
      <c r="G639" s="125"/>
      <c r="H639" s="125"/>
      <c r="I639" s="125"/>
      <c r="J639" s="125"/>
      <c r="K639" s="125"/>
      <c r="L639" s="125"/>
      <c r="M639" s="125"/>
      <c r="N639" s="125"/>
      <c r="O639" s="125"/>
      <c r="P639" s="125"/>
      <c r="Q639" s="125"/>
      <c r="R639" s="125"/>
      <c r="S639" s="125"/>
      <c r="T639" s="125"/>
      <c r="U639" s="125"/>
      <c r="V639" s="125"/>
      <c r="W639" s="125"/>
    </row>
    <row r="640" spans="1:23" ht="15.75" customHeight="1" x14ac:dyDescent="0.3">
      <c r="A640" s="125"/>
      <c r="B640" s="464"/>
      <c r="C640" s="125"/>
      <c r="D640" s="125"/>
      <c r="E640" s="125"/>
      <c r="F640" s="125"/>
      <c r="G640" s="125"/>
      <c r="H640" s="125"/>
      <c r="I640" s="125"/>
      <c r="J640" s="125"/>
      <c r="K640" s="125"/>
      <c r="L640" s="125"/>
      <c r="M640" s="125"/>
      <c r="N640" s="125"/>
      <c r="O640" s="125"/>
      <c r="P640" s="125"/>
      <c r="Q640" s="125"/>
      <c r="R640" s="125"/>
      <c r="S640" s="125"/>
      <c r="T640" s="125"/>
      <c r="U640" s="125"/>
      <c r="V640" s="125"/>
      <c r="W640" s="125"/>
    </row>
    <row r="641" spans="1:23" ht="15.75" customHeight="1" x14ac:dyDescent="0.3">
      <c r="A641" s="125"/>
      <c r="B641" s="464"/>
      <c r="C641" s="125"/>
      <c r="D641" s="125"/>
      <c r="E641" s="125"/>
      <c r="F641" s="125"/>
      <c r="G641" s="125"/>
      <c r="H641" s="125"/>
      <c r="I641" s="125"/>
      <c r="J641" s="125"/>
      <c r="K641" s="125"/>
      <c r="L641" s="125"/>
      <c r="M641" s="125"/>
      <c r="N641" s="125"/>
      <c r="O641" s="125"/>
      <c r="P641" s="125"/>
      <c r="Q641" s="125"/>
      <c r="R641" s="125"/>
      <c r="S641" s="125"/>
      <c r="T641" s="125"/>
      <c r="U641" s="125"/>
      <c r="V641" s="125"/>
      <c r="W641" s="125"/>
    </row>
    <row r="642" spans="1:23" ht="15.75" customHeight="1" x14ac:dyDescent="0.3">
      <c r="A642" s="125"/>
      <c r="B642" s="464"/>
      <c r="C642" s="125"/>
      <c r="D642" s="125"/>
      <c r="E642" s="125"/>
      <c r="F642" s="125"/>
      <c r="G642" s="125"/>
      <c r="H642" s="125"/>
      <c r="I642" s="125"/>
      <c r="J642" s="125"/>
      <c r="K642" s="125"/>
      <c r="L642" s="125"/>
      <c r="M642" s="125"/>
      <c r="N642" s="125"/>
      <c r="O642" s="125"/>
      <c r="P642" s="125"/>
      <c r="Q642" s="125"/>
      <c r="R642" s="125"/>
      <c r="S642" s="125"/>
      <c r="T642" s="125"/>
      <c r="U642" s="125"/>
      <c r="V642" s="125"/>
      <c r="W642" s="125"/>
    </row>
    <row r="643" spans="1:23" ht="15.75" customHeight="1" x14ac:dyDescent="0.3">
      <c r="A643" s="125"/>
      <c r="B643" s="464"/>
      <c r="C643" s="125"/>
      <c r="D643" s="125"/>
      <c r="E643" s="125"/>
      <c r="F643" s="125"/>
      <c r="G643" s="125"/>
      <c r="H643" s="125"/>
      <c r="I643" s="125"/>
      <c r="J643" s="125"/>
      <c r="K643" s="125"/>
      <c r="L643" s="125"/>
      <c r="M643" s="125"/>
      <c r="N643" s="125"/>
      <c r="O643" s="125"/>
      <c r="P643" s="125"/>
      <c r="Q643" s="125"/>
      <c r="R643" s="125"/>
      <c r="S643" s="125"/>
      <c r="T643" s="125"/>
      <c r="U643" s="125"/>
      <c r="V643" s="125"/>
      <c r="W643" s="125"/>
    </row>
    <row r="644" spans="1:23" ht="15.75" customHeight="1" x14ac:dyDescent="0.3">
      <c r="A644" s="125"/>
      <c r="B644" s="464"/>
      <c r="C644" s="125"/>
      <c r="D644" s="125"/>
      <c r="E644" s="125"/>
      <c r="F644" s="125"/>
      <c r="G644" s="125"/>
      <c r="H644" s="125"/>
      <c r="I644" s="125"/>
      <c r="J644" s="125"/>
      <c r="K644" s="125"/>
      <c r="L644" s="125"/>
      <c r="M644" s="125"/>
      <c r="N644" s="125"/>
      <c r="O644" s="125"/>
      <c r="P644" s="125"/>
      <c r="Q644" s="125"/>
      <c r="R644" s="125"/>
      <c r="S644" s="125"/>
      <c r="T644" s="125"/>
      <c r="U644" s="125"/>
      <c r="V644" s="125"/>
      <c r="W644" s="125"/>
    </row>
    <row r="645" spans="1:23" ht="15.75" customHeight="1" x14ac:dyDescent="0.3">
      <c r="A645" s="125"/>
      <c r="B645" s="464"/>
      <c r="C645" s="125"/>
      <c r="D645" s="125"/>
      <c r="E645" s="125"/>
      <c r="F645" s="125"/>
      <c r="G645" s="125"/>
      <c r="H645" s="125"/>
      <c r="I645" s="125"/>
      <c r="J645" s="125"/>
      <c r="K645" s="125"/>
      <c r="L645" s="125"/>
      <c r="M645" s="125"/>
      <c r="N645" s="125"/>
      <c r="O645" s="125"/>
      <c r="P645" s="125"/>
      <c r="Q645" s="125"/>
      <c r="R645" s="125"/>
      <c r="S645" s="125"/>
      <c r="T645" s="125"/>
      <c r="U645" s="125"/>
      <c r="V645" s="125"/>
      <c r="W645" s="125"/>
    </row>
    <row r="646" spans="1:23" ht="15.75" customHeight="1" x14ac:dyDescent="0.3">
      <c r="A646" s="125"/>
      <c r="B646" s="464"/>
      <c r="C646" s="125"/>
      <c r="D646" s="125"/>
      <c r="E646" s="125"/>
      <c r="F646" s="125"/>
      <c r="G646" s="125"/>
      <c r="H646" s="125"/>
      <c r="I646" s="125"/>
      <c r="J646" s="125"/>
      <c r="K646" s="125"/>
      <c r="L646" s="125"/>
      <c r="M646" s="125"/>
      <c r="N646" s="125"/>
      <c r="O646" s="125"/>
      <c r="P646" s="125"/>
      <c r="Q646" s="125"/>
      <c r="R646" s="125"/>
      <c r="S646" s="125"/>
      <c r="T646" s="125"/>
      <c r="U646" s="125"/>
      <c r="V646" s="125"/>
      <c r="W646" s="125"/>
    </row>
    <row r="647" spans="1:23" ht="15.75" customHeight="1" x14ac:dyDescent="0.3">
      <c r="A647" s="125"/>
      <c r="B647" s="464"/>
      <c r="C647" s="125"/>
      <c r="D647" s="125"/>
      <c r="E647" s="125"/>
      <c r="F647" s="125"/>
      <c r="G647" s="125"/>
      <c r="H647" s="125"/>
      <c r="I647" s="125"/>
      <c r="J647" s="125"/>
      <c r="K647" s="125"/>
      <c r="L647" s="125"/>
      <c r="M647" s="125"/>
      <c r="N647" s="125"/>
      <c r="O647" s="125"/>
      <c r="P647" s="125"/>
      <c r="Q647" s="125"/>
      <c r="R647" s="125"/>
      <c r="S647" s="125"/>
      <c r="T647" s="125"/>
      <c r="U647" s="125"/>
      <c r="V647" s="125"/>
      <c r="W647" s="125"/>
    </row>
    <row r="648" spans="1:23" ht="15.75" customHeight="1" x14ac:dyDescent="0.3">
      <c r="A648" s="125"/>
      <c r="B648" s="464"/>
      <c r="C648" s="125"/>
      <c r="D648" s="125"/>
      <c r="E648" s="125"/>
      <c r="F648" s="125"/>
      <c r="G648" s="125"/>
      <c r="H648" s="125"/>
      <c r="I648" s="125"/>
      <c r="J648" s="125"/>
      <c r="K648" s="125"/>
      <c r="L648" s="125"/>
      <c r="M648" s="125"/>
      <c r="N648" s="125"/>
      <c r="O648" s="125"/>
      <c r="P648" s="125"/>
      <c r="Q648" s="125"/>
      <c r="R648" s="125"/>
      <c r="S648" s="125"/>
      <c r="T648" s="125"/>
      <c r="U648" s="125"/>
      <c r="V648" s="125"/>
      <c r="W648" s="125"/>
    </row>
    <row r="649" spans="1:23" ht="15.75" customHeight="1" x14ac:dyDescent="0.3">
      <c r="A649" s="125"/>
      <c r="B649" s="464"/>
      <c r="C649" s="125"/>
      <c r="D649" s="125"/>
      <c r="E649" s="125"/>
      <c r="F649" s="125"/>
      <c r="G649" s="125"/>
      <c r="H649" s="125"/>
      <c r="I649" s="125"/>
      <c r="J649" s="125"/>
      <c r="K649" s="125"/>
      <c r="L649" s="125"/>
      <c r="M649" s="125"/>
      <c r="N649" s="125"/>
      <c r="O649" s="125"/>
      <c r="P649" s="125"/>
      <c r="Q649" s="125"/>
      <c r="R649" s="125"/>
      <c r="S649" s="125"/>
      <c r="T649" s="125"/>
      <c r="U649" s="125"/>
      <c r="V649" s="125"/>
      <c r="W649" s="125"/>
    </row>
    <row r="650" spans="1:23" ht="15.75" customHeight="1" x14ac:dyDescent="0.3">
      <c r="A650" s="125"/>
      <c r="B650" s="464"/>
      <c r="C650" s="125"/>
      <c r="D650" s="125"/>
      <c r="E650" s="125"/>
      <c r="F650" s="125"/>
      <c r="G650" s="125"/>
      <c r="H650" s="125"/>
      <c r="I650" s="125"/>
      <c r="J650" s="125"/>
      <c r="K650" s="125"/>
      <c r="L650" s="125"/>
      <c r="M650" s="125"/>
      <c r="N650" s="125"/>
      <c r="O650" s="125"/>
      <c r="P650" s="125"/>
      <c r="Q650" s="125"/>
      <c r="R650" s="125"/>
      <c r="S650" s="125"/>
      <c r="T650" s="125"/>
      <c r="U650" s="125"/>
      <c r="V650" s="125"/>
      <c r="W650" s="125"/>
    </row>
    <row r="651" spans="1:23" ht="15.75" customHeight="1" x14ac:dyDescent="0.3">
      <c r="A651" s="125"/>
      <c r="B651" s="464"/>
      <c r="C651" s="125"/>
      <c r="D651" s="125"/>
      <c r="E651" s="125"/>
      <c r="F651" s="125"/>
      <c r="G651" s="125"/>
      <c r="H651" s="125"/>
      <c r="I651" s="125"/>
      <c r="J651" s="125"/>
      <c r="K651" s="125"/>
      <c r="L651" s="125"/>
      <c r="M651" s="125"/>
      <c r="N651" s="125"/>
      <c r="O651" s="125"/>
      <c r="P651" s="125"/>
      <c r="Q651" s="125"/>
      <c r="R651" s="125"/>
      <c r="S651" s="125"/>
      <c r="T651" s="125"/>
      <c r="U651" s="125"/>
      <c r="V651" s="125"/>
      <c r="W651" s="125"/>
    </row>
    <row r="652" spans="1:23" ht="15.75" customHeight="1" x14ac:dyDescent="0.3">
      <c r="A652" s="125"/>
      <c r="B652" s="464"/>
      <c r="C652" s="125"/>
      <c r="D652" s="125"/>
      <c r="E652" s="125"/>
      <c r="F652" s="125"/>
      <c r="G652" s="125"/>
      <c r="H652" s="125"/>
      <c r="I652" s="125"/>
      <c r="J652" s="125"/>
      <c r="K652" s="125"/>
      <c r="L652" s="125"/>
      <c r="M652" s="125"/>
      <c r="N652" s="125"/>
      <c r="O652" s="125"/>
      <c r="P652" s="125"/>
      <c r="Q652" s="125"/>
      <c r="R652" s="125"/>
      <c r="S652" s="125"/>
      <c r="T652" s="125"/>
      <c r="U652" s="125"/>
      <c r="V652" s="125"/>
      <c r="W652" s="125"/>
    </row>
    <row r="653" spans="1:23" ht="15.75" customHeight="1" x14ac:dyDescent="0.3">
      <c r="A653" s="125"/>
      <c r="B653" s="464"/>
      <c r="C653" s="125"/>
      <c r="D653" s="125"/>
      <c r="E653" s="125"/>
      <c r="F653" s="125"/>
      <c r="G653" s="125"/>
      <c r="H653" s="125"/>
      <c r="I653" s="125"/>
      <c r="J653" s="125"/>
      <c r="K653" s="125"/>
      <c r="L653" s="125"/>
      <c r="M653" s="125"/>
      <c r="N653" s="125"/>
      <c r="O653" s="125"/>
      <c r="P653" s="125"/>
      <c r="Q653" s="125"/>
      <c r="R653" s="125"/>
      <c r="S653" s="125"/>
      <c r="T653" s="125"/>
      <c r="U653" s="125"/>
      <c r="V653" s="125"/>
      <c r="W653" s="125"/>
    </row>
    <row r="654" spans="1:23" ht="15.75" customHeight="1" x14ac:dyDescent="0.3">
      <c r="A654" s="125"/>
      <c r="B654" s="464"/>
      <c r="C654" s="125"/>
      <c r="D654" s="125"/>
      <c r="E654" s="125"/>
      <c r="F654" s="125"/>
      <c r="G654" s="125"/>
      <c r="H654" s="125"/>
      <c r="I654" s="125"/>
      <c r="J654" s="125"/>
      <c r="K654" s="125"/>
      <c r="L654" s="125"/>
      <c r="M654" s="125"/>
      <c r="N654" s="125"/>
      <c r="O654" s="125"/>
      <c r="P654" s="125"/>
      <c r="Q654" s="125"/>
      <c r="R654" s="125"/>
      <c r="S654" s="125"/>
      <c r="T654" s="125"/>
      <c r="U654" s="125"/>
      <c r="V654" s="125"/>
      <c r="W654" s="125"/>
    </row>
    <row r="655" spans="1:23" ht="15.75" customHeight="1" x14ac:dyDescent="0.3">
      <c r="A655" s="125"/>
      <c r="B655" s="464"/>
      <c r="C655" s="125"/>
      <c r="D655" s="125"/>
      <c r="E655" s="125"/>
      <c r="F655" s="125"/>
      <c r="G655" s="125"/>
      <c r="H655" s="125"/>
      <c r="I655" s="125"/>
      <c r="J655" s="125"/>
      <c r="K655" s="125"/>
      <c r="L655" s="125"/>
      <c r="M655" s="125"/>
      <c r="N655" s="125"/>
      <c r="O655" s="125"/>
      <c r="P655" s="125"/>
      <c r="Q655" s="125"/>
      <c r="R655" s="125"/>
      <c r="S655" s="125"/>
      <c r="T655" s="125"/>
      <c r="U655" s="125"/>
      <c r="V655" s="125"/>
      <c r="W655" s="125"/>
    </row>
    <row r="656" spans="1:23" ht="15.75" customHeight="1" x14ac:dyDescent="0.3">
      <c r="A656" s="125"/>
      <c r="B656" s="464"/>
      <c r="C656" s="125"/>
      <c r="D656" s="125"/>
      <c r="E656" s="125"/>
      <c r="F656" s="125"/>
      <c r="G656" s="125"/>
      <c r="H656" s="125"/>
      <c r="I656" s="125"/>
      <c r="J656" s="125"/>
      <c r="K656" s="125"/>
      <c r="L656" s="125"/>
      <c r="M656" s="125"/>
      <c r="N656" s="125"/>
      <c r="O656" s="125"/>
      <c r="P656" s="125"/>
      <c r="Q656" s="125"/>
      <c r="R656" s="125"/>
      <c r="S656" s="125"/>
      <c r="T656" s="125"/>
      <c r="U656" s="125"/>
      <c r="V656" s="125"/>
      <c r="W656" s="125"/>
    </row>
    <row r="657" spans="1:23" ht="15.75" customHeight="1" x14ac:dyDescent="0.3">
      <c r="A657" s="125"/>
      <c r="B657" s="464"/>
      <c r="C657" s="125"/>
      <c r="D657" s="125"/>
      <c r="E657" s="125"/>
      <c r="F657" s="125"/>
      <c r="G657" s="125"/>
      <c r="H657" s="125"/>
      <c r="I657" s="125"/>
      <c r="J657" s="125"/>
      <c r="K657" s="125"/>
      <c r="L657" s="125"/>
      <c r="M657" s="125"/>
      <c r="N657" s="125"/>
      <c r="O657" s="125"/>
      <c r="P657" s="125"/>
      <c r="Q657" s="125"/>
      <c r="R657" s="125"/>
      <c r="S657" s="125"/>
      <c r="T657" s="125"/>
      <c r="U657" s="125"/>
      <c r="V657" s="125"/>
      <c r="W657" s="125"/>
    </row>
    <row r="658" spans="1:23" ht="15.75" customHeight="1" x14ac:dyDescent="0.3">
      <c r="A658" s="125"/>
      <c r="B658" s="464"/>
      <c r="C658" s="125"/>
      <c r="D658" s="125"/>
      <c r="E658" s="125"/>
      <c r="F658" s="125"/>
      <c r="G658" s="125"/>
      <c r="H658" s="125"/>
      <c r="I658" s="125"/>
      <c r="J658" s="125"/>
      <c r="K658" s="125"/>
      <c r="L658" s="125"/>
      <c r="M658" s="125"/>
      <c r="N658" s="125"/>
      <c r="O658" s="125"/>
      <c r="P658" s="125"/>
      <c r="Q658" s="125"/>
      <c r="R658" s="125"/>
      <c r="S658" s="125"/>
      <c r="T658" s="125"/>
      <c r="U658" s="125"/>
      <c r="V658" s="125"/>
      <c r="W658" s="125"/>
    </row>
    <row r="659" spans="1:23" ht="15.75" customHeight="1" x14ac:dyDescent="0.3">
      <c r="A659" s="125"/>
      <c r="B659" s="464"/>
      <c r="C659" s="125"/>
      <c r="D659" s="125"/>
      <c r="E659" s="125"/>
      <c r="F659" s="125"/>
      <c r="G659" s="125"/>
      <c r="H659" s="125"/>
      <c r="I659" s="125"/>
      <c r="J659" s="125"/>
      <c r="K659" s="125"/>
      <c r="L659" s="125"/>
      <c r="M659" s="125"/>
      <c r="N659" s="125"/>
      <c r="O659" s="125"/>
      <c r="P659" s="125"/>
      <c r="Q659" s="125"/>
      <c r="R659" s="125"/>
      <c r="S659" s="125"/>
      <c r="T659" s="125"/>
      <c r="U659" s="125"/>
      <c r="V659" s="125"/>
      <c r="W659" s="125"/>
    </row>
    <row r="660" spans="1:23" ht="15.75" customHeight="1" x14ac:dyDescent="0.3">
      <c r="A660" s="125"/>
      <c r="B660" s="464"/>
      <c r="C660" s="125"/>
      <c r="D660" s="125"/>
      <c r="E660" s="125"/>
      <c r="F660" s="125"/>
      <c r="G660" s="125"/>
      <c r="H660" s="125"/>
      <c r="I660" s="125"/>
      <c r="J660" s="125"/>
      <c r="K660" s="125"/>
      <c r="L660" s="125"/>
      <c r="M660" s="125"/>
      <c r="N660" s="125"/>
      <c r="O660" s="125"/>
      <c r="P660" s="125"/>
      <c r="Q660" s="125"/>
      <c r="R660" s="125"/>
      <c r="S660" s="125"/>
      <c r="T660" s="125"/>
      <c r="U660" s="125"/>
      <c r="V660" s="125"/>
      <c r="W660" s="125"/>
    </row>
    <row r="661" spans="1:23" ht="15.75" customHeight="1" x14ac:dyDescent="0.3">
      <c r="A661" s="125"/>
      <c r="B661" s="464"/>
      <c r="C661" s="125"/>
      <c r="D661" s="125"/>
      <c r="E661" s="125"/>
      <c r="F661" s="125"/>
      <c r="G661" s="125"/>
      <c r="H661" s="125"/>
      <c r="I661" s="125"/>
      <c r="J661" s="125"/>
      <c r="K661" s="125"/>
      <c r="L661" s="125"/>
      <c r="M661" s="125"/>
      <c r="N661" s="125"/>
      <c r="O661" s="125"/>
      <c r="P661" s="125"/>
      <c r="Q661" s="125"/>
      <c r="R661" s="125"/>
      <c r="S661" s="125"/>
      <c r="T661" s="125"/>
      <c r="U661" s="125"/>
      <c r="V661" s="125"/>
      <c r="W661" s="125"/>
    </row>
    <row r="662" spans="1:23" ht="15.75" customHeight="1" x14ac:dyDescent="0.3">
      <c r="A662" s="125"/>
      <c r="B662" s="464"/>
      <c r="C662" s="125"/>
      <c r="D662" s="125"/>
      <c r="E662" s="125"/>
      <c r="F662" s="125"/>
      <c r="G662" s="125"/>
      <c r="H662" s="125"/>
      <c r="I662" s="125"/>
      <c r="J662" s="125"/>
      <c r="K662" s="125"/>
      <c r="L662" s="125"/>
      <c r="M662" s="125"/>
      <c r="N662" s="125"/>
      <c r="O662" s="125"/>
      <c r="P662" s="125"/>
      <c r="Q662" s="125"/>
      <c r="R662" s="125"/>
      <c r="S662" s="125"/>
      <c r="T662" s="125"/>
      <c r="U662" s="125"/>
      <c r="V662" s="125"/>
      <c r="W662" s="125"/>
    </row>
    <row r="663" spans="1:23" ht="15.75" customHeight="1" x14ac:dyDescent="0.3">
      <c r="A663" s="125"/>
      <c r="B663" s="464"/>
      <c r="C663" s="125"/>
      <c r="D663" s="125"/>
      <c r="E663" s="125"/>
      <c r="F663" s="125"/>
      <c r="G663" s="125"/>
      <c r="H663" s="125"/>
      <c r="I663" s="125"/>
      <c r="J663" s="125"/>
      <c r="K663" s="125"/>
      <c r="L663" s="125"/>
      <c r="M663" s="125"/>
      <c r="N663" s="125"/>
      <c r="O663" s="125"/>
      <c r="P663" s="125"/>
      <c r="Q663" s="125"/>
      <c r="R663" s="125"/>
      <c r="S663" s="125"/>
      <c r="T663" s="125"/>
      <c r="U663" s="125"/>
      <c r="V663" s="125"/>
      <c r="W663" s="125"/>
    </row>
    <row r="664" spans="1:23" ht="15.75" customHeight="1" x14ac:dyDescent="0.3">
      <c r="A664" s="125"/>
      <c r="B664" s="464"/>
      <c r="C664" s="125"/>
      <c r="D664" s="125"/>
      <c r="E664" s="125"/>
      <c r="F664" s="125"/>
      <c r="G664" s="125"/>
      <c r="H664" s="125"/>
      <c r="I664" s="125"/>
      <c r="J664" s="125"/>
      <c r="K664" s="125"/>
      <c r="L664" s="125"/>
      <c r="M664" s="125"/>
      <c r="N664" s="125"/>
      <c r="O664" s="125"/>
      <c r="P664" s="125"/>
      <c r="Q664" s="125"/>
      <c r="R664" s="125"/>
      <c r="S664" s="125"/>
      <c r="T664" s="125"/>
      <c r="U664" s="125"/>
      <c r="V664" s="125"/>
      <c r="W664" s="125"/>
    </row>
    <row r="665" spans="1:23" ht="15.75" customHeight="1" x14ac:dyDescent="0.3">
      <c r="A665" s="125"/>
      <c r="B665" s="464"/>
      <c r="C665" s="125"/>
      <c r="D665" s="125"/>
      <c r="E665" s="125"/>
      <c r="F665" s="125"/>
      <c r="G665" s="125"/>
      <c r="H665" s="125"/>
      <c r="I665" s="125"/>
      <c r="J665" s="125"/>
      <c r="K665" s="125"/>
      <c r="L665" s="125"/>
      <c r="M665" s="125"/>
      <c r="N665" s="125"/>
      <c r="O665" s="125"/>
      <c r="P665" s="125"/>
      <c r="Q665" s="125"/>
      <c r="R665" s="125"/>
      <c r="S665" s="125"/>
      <c r="T665" s="125"/>
      <c r="U665" s="125"/>
      <c r="V665" s="125"/>
      <c r="W665" s="125"/>
    </row>
    <row r="666" spans="1:23" ht="15.75" customHeight="1" x14ac:dyDescent="0.3">
      <c r="A666" s="125"/>
      <c r="B666" s="464"/>
      <c r="C666" s="125"/>
      <c r="D666" s="125"/>
      <c r="E666" s="125"/>
      <c r="F666" s="125"/>
      <c r="G666" s="125"/>
      <c r="H666" s="125"/>
      <c r="I666" s="125"/>
      <c r="J666" s="125"/>
      <c r="K666" s="125"/>
      <c r="L666" s="125"/>
      <c r="M666" s="125"/>
      <c r="N666" s="125"/>
      <c r="O666" s="125"/>
      <c r="P666" s="125"/>
      <c r="Q666" s="125"/>
      <c r="R666" s="125"/>
      <c r="S666" s="125"/>
      <c r="T666" s="125"/>
      <c r="U666" s="125"/>
      <c r="V666" s="125"/>
      <c r="W666" s="125"/>
    </row>
    <row r="667" spans="1:23" ht="15.75" customHeight="1" x14ac:dyDescent="0.3">
      <c r="A667" s="125"/>
      <c r="B667" s="464"/>
      <c r="C667" s="125"/>
      <c r="D667" s="125"/>
      <c r="E667" s="125"/>
      <c r="F667" s="125"/>
      <c r="G667" s="125"/>
      <c r="H667" s="125"/>
      <c r="I667" s="125"/>
      <c r="J667" s="125"/>
      <c r="K667" s="125"/>
      <c r="L667" s="125"/>
      <c r="M667" s="125"/>
      <c r="N667" s="125"/>
      <c r="O667" s="125"/>
      <c r="P667" s="125"/>
      <c r="Q667" s="125"/>
      <c r="R667" s="125"/>
      <c r="S667" s="125"/>
      <c r="T667" s="125"/>
      <c r="U667" s="125"/>
      <c r="V667" s="125"/>
      <c r="W667" s="125"/>
    </row>
    <row r="668" spans="1:23" ht="15.75" customHeight="1" x14ac:dyDescent="0.3">
      <c r="A668" s="125"/>
      <c r="B668" s="464"/>
      <c r="C668" s="125"/>
      <c r="D668" s="125"/>
      <c r="E668" s="125"/>
      <c r="F668" s="125"/>
      <c r="G668" s="125"/>
      <c r="H668" s="125"/>
      <c r="I668" s="125"/>
      <c r="J668" s="125"/>
      <c r="K668" s="125"/>
      <c r="L668" s="125"/>
      <c r="M668" s="125"/>
      <c r="N668" s="125"/>
      <c r="O668" s="125"/>
      <c r="P668" s="125"/>
      <c r="Q668" s="125"/>
      <c r="R668" s="125"/>
      <c r="S668" s="125"/>
      <c r="T668" s="125"/>
      <c r="U668" s="125"/>
      <c r="V668" s="125"/>
      <c r="W668" s="125"/>
    </row>
    <row r="669" spans="1:23" ht="15.75" customHeight="1" x14ac:dyDescent="0.3">
      <c r="A669" s="125"/>
      <c r="B669" s="464"/>
      <c r="C669" s="125"/>
      <c r="D669" s="125"/>
      <c r="E669" s="125"/>
      <c r="F669" s="125"/>
      <c r="G669" s="125"/>
      <c r="H669" s="125"/>
      <c r="I669" s="125"/>
      <c r="J669" s="125"/>
      <c r="K669" s="125"/>
      <c r="L669" s="125"/>
      <c r="M669" s="125"/>
      <c r="N669" s="125"/>
      <c r="O669" s="125"/>
      <c r="P669" s="125"/>
      <c r="Q669" s="125"/>
      <c r="R669" s="125"/>
      <c r="S669" s="125"/>
      <c r="T669" s="125"/>
      <c r="U669" s="125"/>
      <c r="V669" s="125"/>
      <c r="W669" s="125"/>
    </row>
    <row r="670" spans="1:23" ht="15.75" customHeight="1" x14ac:dyDescent="0.3">
      <c r="A670" s="125"/>
      <c r="B670" s="464"/>
      <c r="C670" s="125"/>
      <c r="D670" s="125"/>
      <c r="E670" s="125"/>
      <c r="F670" s="125"/>
      <c r="G670" s="125"/>
      <c r="H670" s="125"/>
      <c r="I670" s="125"/>
      <c r="J670" s="125"/>
      <c r="K670" s="125"/>
      <c r="L670" s="125"/>
      <c r="M670" s="125"/>
      <c r="N670" s="125"/>
      <c r="O670" s="125"/>
      <c r="P670" s="125"/>
      <c r="Q670" s="125"/>
      <c r="R670" s="125"/>
      <c r="S670" s="125"/>
      <c r="T670" s="125"/>
      <c r="U670" s="125"/>
      <c r="V670" s="125"/>
      <c r="W670" s="125"/>
    </row>
    <row r="671" spans="1:23" ht="15.75" customHeight="1" x14ac:dyDescent="0.3">
      <c r="A671" s="125"/>
      <c r="B671" s="464"/>
      <c r="C671" s="125"/>
      <c r="D671" s="125"/>
      <c r="E671" s="125"/>
      <c r="F671" s="125"/>
      <c r="G671" s="125"/>
      <c r="H671" s="125"/>
      <c r="I671" s="125"/>
      <c r="J671" s="125"/>
      <c r="K671" s="125"/>
      <c r="L671" s="125"/>
      <c r="M671" s="125"/>
      <c r="N671" s="125"/>
      <c r="O671" s="125"/>
      <c r="P671" s="125"/>
      <c r="Q671" s="125"/>
      <c r="R671" s="125"/>
      <c r="S671" s="125"/>
      <c r="T671" s="125"/>
      <c r="U671" s="125"/>
      <c r="V671" s="125"/>
      <c r="W671" s="125"/>
    </row>
    <row r="672" spans="1:23" ht="15.75" customHeight="1" x14ac:dyDescent="0.3">
      <c r="A672" s="125"/>
      <c r="B672" s="464"/>
      <c r="C672" s="125"/>
      <c r="D672" s="125"/>
      <c r="E672" s="125"/>
      <c r="F672" s="125"/>
      <c r="G672" s="125"/>
      <c r="H672" s="125"/>
      <c r="I672" s="125"/>
      <c r="J672" s="125"/>
      <c r="K672" s="125"/>
      <c r="L672" s="125"/>
      <c r="M672" s="125"/>
      <c r="N672" s="125"/>
      <c r="O672" s="125"/>
      <c r="P672" s="125"/>
      <c r="Q672" s="125"/>
      <c r="R672" s="125"/>
      <c r="S672" s="125"/>
      <c r="T672" s="125"/>
      <c r="U672" s="125"/>
      <c r="V672" s="125"/>
      <c r="W672" s="125"/>
    </row>
    <row r="673" spans="1:23" ht="15.75" customHeight="1" x14ac:dyDescent="0.3">
      <c r="A673" s="125"/>
      <c r="B673" s="464"/>
      <c r="C673" s="125"/>
      <c r="D673" s="125"/>
      <c r="E673" s="125"/>
      <c r="F673" s="125"/>
      <c r="G673" s="125"/>
      <c r="H673" s="125"/>
      <c r="I673" s="125"/>
      <c r="J673" s="125"/>
      <c r="K673" s="125"/>
      <c r="L673" s="125"/>
      <c r="M673" s="125"/>
      <c r="N673" s="125"/>
      <c r="O673" s="125"/>
      <c r="P673" s="125"/>
      <c r="Q673" s="125"/>
      <c r="R673" s="125"/>
      <c r="S673" s="125"/>
      <c r="T673" s="125"/>
      <c r="U673" s="125"/>
      <c r="V673" s="125"/>
      <c r="W673" s="125"/>
    </row>
    <row r="674" spans="1:23" ht="15.75" customHeight="1" x14ac:dyDescent="0.3">
      <c r="A674" s="125"/>
      <c r="B674" s="464"/>
      <c r="C674" s="125"/>
      <c r="D674" s="125"/>
      <c r="E674" s="125"/>
      <c r="F674" s="125"/>
      <c r="G674" s="125"/>
      <c r="H674" s="125"/>
      <c r="I674" s="125"/>
      <c r="J674" s="125"/>
      <c r="K674" s="125"/>
      <c r="L674" s="125"/>
      <c r="M674" s="125"/>
      <c r="N674" s="125"/>
      <c r="O674" s="125"/>
      <c r="P674" s="125"/>
      <c r="Q674" s="125"/>
      <c r="R674" s="125"/>
      <c r="S674" s="125"/>
      <c r="T674" s="125"/>
      <c r="U674" s="125"/>
      <c r="V674" s="125"/>
      <c r="W674" s="125"/>
    </row>
    <row r="675" spans="1:23" ht="15.75" customHeight="1" x14ac:dyDescent="0.3">
      <c r="A675" s="125"/>
      <c r="B675" s="464"/>
      <c r="C675" s="125"/>
      <c r="D675" s="125"/>
      <c r="E675" s="125"/>
      <c r="F675" s="125"/>
      <c r="G675" s="125"/>
      <c r="H675" s="125"/>
      <c r="I675" s="125"/>
      <c r="J675" s="125"/>
      <c r="K675" s="125"/>
      <c r="L675" s="125"/>
      <c r="M675" s="125"/>
      <c r="N675" s="125"/>
      <c r="O675" s="125"/>
      <c r="P675" s="125"/>
      <c r="Q675" s="125"/>
      <c r="R675" s="125"/>
      <c r="S675" s="125"/>
      <c r="T675" s="125"/>
      <c r="U675" s="125"/>
      <c r="V675" s="125"/>
      <c r="W675" s="125"/>
    </row>
    <row r="676" spans="1:23" ht="15.75" customHeight="1" x14ac:dyDescent="0.3">
      <c r="A676" s="125"/>
      <c r="B676" s="464"/>
      <c r="C676" s="125"/>
      <c r="D676" s="125"/>
      <c r="E676" s="125"/>
      <c r="F676" s="125"/>
      <c r="G676" s="125"/>
      <c r="H676" s="125"/>
      <c r="I676" s="125"/>
      <c r="J676" s="125"/>
      <c r="K676" s="125"/>
      <c r="L676" s="125"/>
      <c r="M676" s="125"/>
      <c r="N676" s="125"/>
      <c r="O676" s="125"/>
      <c r="P676" s="125"/>
      <c r="Q676" s="125"/>
      <c r="R676" s="125"/>
      <c r="S676" s="125"/>
      <c r="T676" s="125"/>
      <c r="U676" s="125"/>
      <c r="V676" s="125"/>
      <c r="W676" s="125"/>
    </row>
    <row r="677" spans="1:23" ht="15.75" customHeight="1" x14ac:dyDescent="0.3">
      <c r="A677" s="125"/>
      <c r="B677" s="464"/>
      <c r="C677" s="125"/>
      <c r="D677" s="125"/>
      <c r="E677" s="125"/>
      <c r="F677" s="125"/>
      <c r="G677" s="125"/>
      <c r="H677" s="125"/>
      <c r="I677" s="125"/>
      <c r="J677" s="125"/>
      <c r="K677" s="125"/>
      <c r="L677" s="125"/>
      <c r="M677" s="125"/>
      <c r="N677" s="125"/>
      <c r="O677" s="125"/>
      <c r="P677" s="125"/>
      <c r="Q677" s="125"/>
      <c r="R677" s="125"/>
      <c r="S677" s="125"/>
      <c r="T677" s="125"/>
      <c r="U677" s="125"/>
      <c r="V677" s="125"/>
      <c r="W677" s="125"/>
    </row>
    <row r="678" spans="1:23" ht="15.75" customHeight="1" x14ac:dyDescent="0.3">
      <c r="A678" s="125"/>
      <c r="B678" s="464"/>
      <c r="C678" s="125"/>
      <c r="D678" s="125"/>
      <c r="E678" s="125"/>
      <c r="F678" s="125"/>
      <c r="G678" s="125"/>
      <c r="H678" s="125"/>
      <c r="I678" s="125"/>
      <c r="J678" s="125"/>
      <c r="K678" s="125"/>
      <c r="L678" s="125"/>
      <c r="M678" s="125"/>
      <c r="N678" s="125"/>
      <c r="O678" s="125"/>
      <c r="P678" s="125"/>
      <c r="Q678" s="125"/>
      <c r="R678" s="125"/>
      <c r="S678" s="125"/>
      <c r="T678" s="125"/>
      <c r="U678" s="125"/>
      <c r="V678" s="125"/>
      <c r="W678" s="125"/>
    </row>
    <row r="679" spans="1:23" ht="15.75" customHeight="1" x14ac:dyDescent="0.3">
      <c r="A679" s="125"/>
      <c r="B679" s="464"/>
      <c r="C679" s="125"/>
      <c r="D679" s="125"/>
      <c r="E679" s="125"/>
      <c r="F679" s="125"/>
      <c r="G679" s="125"/>
      <c r="H679" s="125"/>
      <c r="I679" s="125"/>
      <c r="J679" s="125"/>
      <c r="K679" s="125"/>
      <c r="L679" s="125"/>
      <c r="M679" s="125"/>
      <c r="N679" s="125"/>
      <c r="O679" s="125"/>
      <c r="P679" s="125"/>
      <c r="Q679" s="125"/>
      <c r="R679" s="125"/>
      <c r="S679" s="125"/>
      <c r="T679" s="125"/>
      <c r="U679" s="125"/>
      <c r="V679" s="125"/>
      <c r="W679" s="125"/>
    </row>
    <row r="680" spans="1:23" ht="15.75" customHeight="1" x14ac:dyDescent="0.3">
      <c r="A680" s="125"/>
      <c r="B680" s="464"/>
      <c r="C680" s="125"/>
      <c r="D680" s="125"/>
      <c r="E680" s="125"/>
      <c r="F680" s="125"/>
      <c r="G680" s="125"/>
      <c r="H680" s="125"/>
      <c r="I680" s="125"/>
      <c r="J680" s="125"/>
      <c r="K680" s="125"/>
      <c r="L680" s="125"/>
      <c r="M680" s="125"/>
      <c r="N680" s="125"/>
      <c r="O680" s="125"/>
      <c r="P680" s="125"/>
      <c r="Q680" s="125"/>
      <c r="R680" s="125"/>
      <c r="S680" s="125"/>
      <c r="T680" s="125"/>
      <c r="U680" s="125"/>
      <c r="V680" s="125"/>
      <c r="W680" s="125"/>
    </row>
    <row r="681" spans="1:23" ht="15.75" customHeight="1" x14ac:dyDescent="0.3">
      <c r="A681" s="125"/>
      <c r="B681" s="464"/>
      <c r="C681" s="125"/>
      <c r="D681" s="125"/>
      <c r="E681" s="125"/>
      <c r="F681" s="125"/>
      <c r="G681" s="125"/>
      <c r="H681" s="125"/>
      <c r="I681" s="125"/>
      <c r="J681" s="125"/>
      <c r="K681" s="125"/>
      <c r="L681" s="125"/>
      <c r="M681" s="125"/>
      <c r="N681" s="125"/>
      <c r="O681" s="125"/>
      <c r="P681" s="125"/>
      <c r="Q681" s="125"/>
      <c r="R681" s="125"/>
      <c r="S681" s="125"/>
      <c r="T681" s="125"/>
      <c r="U681" s="125"/>
      <c r="V681" s="125"/>
      <c r="W681" s="125"/>
    </row>
    <row r="682" spans="1:23" ht="15.75" customHeight="1" x14ac:dyDescent="0.3">
      <c r="A682" s="125"/>
      <c r="B682" s="464"/>
      <c r="C682" s="125"/>
      <c r="D682" s="125"/>
      <c r="E682" s="125"/>
      <c r="F682" s="125"/>
      <c r="G682" s="125"/>
      <c r="H682" s="125"/>
      <c r="I682" s="125"/>
      <c r="J682" s="125"/>
      <c r="K682" s="125"/>
      <c r="L682" s="125"/>
      <c r="M682" s="125"/>
      <c r="N682" s="125"/>
      <c r="O682" s="125"/>
      <c r="P682" s="125"/>
      <c r="Q682" s="125"/>
      <c r="R682" s="125"/>
      <c r="S682" s="125"/>
      <c r="T682" s="125"/>
      <c r="U682" s="125"/>
      <c r="V682" s="125"/>
      <c r="W682" s="125"/>
    </row>
    <row r="683" spans="1:23" ht="15.75" customHeight="1" x14ac:dyDescent="0.3">
      <c r="A683" s="125"/>
      <c r="B683" s="464"/>
      <c r="C683" s="125"/>
      <c r="D683" s="125"/>
      <c r="E683" s="125"/>
      <c r="F683" s="125"/>
      <c r="G683" s="125"/>
      <c r="H683" s="125"/>
      <c r="I683" s="125"/>
      <c r="J683" s="125"/>
      <c r="K683" s="125"/>
      <c r="L683" s="125"/>
      <c r="M683" s="125"/>
      <c r="N683" s="125"/>
      <c r="O683" s="125"/>
      <c r="P683" s="125"/>
      <c r="Q683" s="125"/>
      <c r="R683" s="125"/>
      <c r="S683" s="125"/>
      <c r="T683" s="125"/>
      <c r="U683" s="125"/>
      <c r="V683" s="125"/>
      <c r="W683" s="125"/>
    </row>
    <row r="684" spans="1:23" ht="15.75" customHeight="1" x14ac:dyDescent="0.3">
      <c r="A684" s="125"/>
      <c r="B684" s="464"/>
      <c r="C684" s="125"/>
      <c r="D684" s="125"/>
      <c r="E684" s="125"/>
      <c r="F684" s="125"/>
      <c r="G684" s="125"/>
      <c r="H684" s="125"/>
      <c r="I684" s="125"/>
      <c r="J684" s="125"/>
      <c r="K684" s="125"/>
      <c r="L684" s="125"/>
      <c r="M684" s="125"/>
      <c r="N684" s="125"/>
      <c r="O684" s="125"/>
      <c r="P684" s="125"/>
      <c r="Q684" s="125"/>
      <c r="R684" s="125"/>
      <c r="S684" s="125"/>
      <c r="T684" s="125"/>
      <c r="U684" s="125"/>
      <c r="V684" s="125"/>
      <c r="W684" s="125"/>
    </row>
    <row r="685" spans="1:23" ht="15.75" customHeight="1" x14ac:dyDescent="0.3">
      <c r="A685" s="125"/>
      <c r="B685" s="464"/>
      <c r="C685" s="125"/>
      <c r="D685" s="125"/>
      <c r="E685" s="125"/>
      <c r="F685" s="125"/>
      <c r="G685" s="125"/>
      <c r="H685" s="125"/>
      <c r="I685" s="125"/>
      <c r="J685" s="125"/>
      <c r="K685" s="125"/>
      <c r="L685" s="125"/>
      <c r="M685" s="125"/>
      <c r="N685" s="125"/>
      <c r="O685" s="125"/>
      <c r="P685" s="125"/>
      <c r="Q685" s="125"/>
      <c r="R685" s="125"/>
      <c r="S685" s="125"/>
      <c r="T685" s="125"/>
      <c r="U685" s="125"/>
      <c r="V685" s="125"/>
      <c r="W685" s="125"/>
    </row>
    <row r="686" spans="1:23" ht="15.75" customHeight="1" x14ac:dyDescent="0.3">
      <c r="A686" s="125"/>
      <c r="B686" s="464"/>
      <c r="C686" s="125"/>
      <c r="D686" s="125"/>
      <c r="E686" s="125"/>
      <c r="F686" s="125"/>
      <c r="G686" s="125"/>
      <c r="H686" s="125"/>
      <c r="I686" s="125"/>
      <c r="J686" s="125"/>
      <c r="K686" s="125"/>
      <c r="L686" s="125"/>
      <c r="M686" s="125"/>
      <c r="N686" s="125"/>
      <c r="O686" s="125"/>
      <c r="P686" s="125"/>
      <c r="Q686" s="125"/>
      <c r="R686" s="125"/>
      <c r="S686" s="125"/>
      <c r="T686" s="125"/>
      <c r="U686" s="125"/>
      <c r="V686" s="125"/>
      <c r="W686" s="125"/>
    </row>
    <row r="687" spans="1:23" ht="15.75" customHeight="1" x14ac:dyDescent="0.3">
      <c r="A687" s="125"/>
      <c r="B687" s="464"/>
      <c r="C687" s="125"/>
      <c r="D687" s="125"/>
      <c r="E687" s="125"/>
      <c r="F687" s="125"/>
      <c r="G687" s="125"/>
      <c r="H687" s="125"/>
      <c r="I687" s="125"/>
      <c r="J687" s="125"/>
      <c r="K687" s="125"/>
      <c r="L687" s="125"/>
      <c r="M687" s="125"/>
      <c r="N687" s="125"/>
      <c r="O687" s="125"/>
      <c r="P687" s="125"/>
      <c r="Q687" s="125"/>
      <c r="R687" s="125"/>
      <c r="S687" s="125"/>
      <c r="T687" s="125"/>
      <c r="U687" s="125"/>
      <c r="V687" s="125"/>
      <c r="W687" s="125"/>
    </row>
    <row r="688" spans="1:23" ht="15.75" customHeight="1" x14ac:dyDescent="0.3">
      <c r="A688" s="125"/>
      <c r="B688" s="464"/>
      <c r="C688" s="125"/>
      <c r="D688" s="125"/>
      <c r="E688" s="125"/>
      <c r="F688" s="125"/>
      <c r="G688" s="125"/>
      <c r="H688" s="125"/>
      <c r="I688" s="125"/>
      <c r="J688" s="125"/>
      <c r="K688" s="125"/>
      <c r="L688" s="125"/>
      <c r="M688" s="125"/>
      <c r="N688" s="125"/>
      <c r="O688" s="125"/>
      <c r="P688" s="125"/>
      <c r="Q688" s="125"/>
      <c r="R688" s="125"/>
      <c r="S688" s="125"/>
      <c r="T688" s="125"/>
      <c r="U688" s="125"/>
      <c r="V688" s="125"/>
      <c r="W688" s="125"/>
    </row>
    <row r="689" spans="1:23" ht="15.75" customHeight="1" x14ac:dyDescent="0.3">
      <c r="A689" s="125"/>
      <c r="B689" s="464"/>
      <c r="C689" s="125"/>
      <c r="D689" s="125"/>
      <c r="E689" s="125"/>
      <c r="F689" s="125"/>
      <c r="G689" s="125"/>
      <c r="H689" s="125"/>
      <c r="I689" s="125"/>
      <c r="J689" s="125"/>
      <c r="K689" s="125"/>
      <c r="L689" s="125"/>
      <c r="M689" s="125"/>
      <c r="N689" s="125"/>
      <c r="O689" s="125"/>
      <c r="P689" s="125"/>
      <c r="Q689" s="125"/>
      <c r="R689" s="125"/>
      <c r="S689" s="125"/>
      <c r="T689" s="125"/>
      <c r="U689" s="125"/>
      <c r="V689" s="125"/>
      <c r="W689" s="125"/>
    </row>
    <row r="690" spans="1:23" ht="15.75" customHeight="1" x14ac:dyDescent="0.3">
      <c r="A690" s="125"/>
      <c r="B690" s="464"/>
      <c r="C690" s="125"/>
      <c r="D690" s="125"/>
      <c r="E690" s="125"/>
      <c r="F690" s="125"/>
      <c r="G690" s="125"/>
      <c r="H690" s="125"/>
      <c r="I690" s="125"/>
      <c r="J690" s="125"/>
      <c r="K690" s="125"/>
      <c r="L690" s="125"/>
      <c r="M690" s="125"/>
      <c r="N690" s="125"/>
      <c r="O690" s="125"/>
      <c r="P690" s="125"/>
      <c r="Q690" s="125"/>
      <c r="R690" s="125"/>
      <c r="S690" s="125"/>
      <c r="T690" s="125"/>
      <c r="U690" s="125"/>
      <c r="V690" s="125"/>
      <c r="W690" s="125"/>
    </row>
    <row r="691" spans="1:23" ht="15.75" customHeight="1" x14ac:dyDescent="0.3">
      <c r="A691" s="125"/>
      <c r="B691" s="464"/>
      <c r="C691" s="125"/>
      <c r="D691" s="125"/>
      <c r="E691" s="125"/>
      <c r="F691" s="125"/>
      <c r="G691" s="125"/>
      <c r="H691" s="125"/>
      <c r="I691" s="125"/>
      <c r="J691" s="125"/>
      <c r="K691" s="125"/>
      <c r="L691" s="125"/>
      <c r="M691" s="125"/>
      <c r="N691" s="125"/>
      <c r="O691" s="125"/>
      <c r="P691" s="125"/>
      <c r="Q691" s="125"/>
      <c r="R691" s="125"/>
      <c r="S691" s="125"/>
      <c r="T691" s="125"/>
      <c r="U691" s="125"/>
      <c r="V691" s="125"/>
      <c r="W691" s="125"/>
    </row>
    <row r="692" spans="1:23" ht="15.75" customHeight="1" x14ac:dyDescent="0.3">
      <c r="A692" s="125"/>
      <c r="B692" s="464"/>
      <c r="C692" s="125"/>
      <c r="D692" s="125"/>
      <c r="E692" s="125"/>
      <c r="F692" s="125"/>
      <c r="G692" s="125"/>
      <c r="H692" s="125"/>
      <c r="I692" s="125"/>
      <c r="J692" s="125"/>
      <c r="K692" s="125"/>
      <c r="L692" s="125"/>
      <c r="M692" s="125"/>
      <c r="N692" s="125"/>
      <c r="O692" s="125"/>
      <c r="P692" s="125"/>
      <c r="Q692" s="125"/>
      <c r="R692" s="125"/>
      <c r="S692" s="125"/>
      <c r="T692" s="125"/>
      <c r="U692" s="125"/>
      <c r="V692" s="125"/>
      <c r="W692" s="125"/>
    </row>
    <row r="693" spans="1:23" ht="15.75" customHeight="1" x14ac:dyDescent="0.3">
      <c r="A693" s="125"/>
      <c r="B693" s="464"/>
      <c r="C693" s="125"/>
      <c r="D693" s="125"/>
      <c r="E693" s="125"/>
      <c r="F693" s="125"/>
      <c r="G693" s="125"/>
      <c r="H693" s="125"/>
      <c r="I693" s="125"/>
      <c r="J693" s="125"/>
      <c r="K693" s="125"/>
      <c r="L693" s="125"/>
      <c r="M693" s="125"/>
      <c r="N693" s="125"/>
      <c r="O693" s="125"/>
      <c r="P693" s="125"/>
      <c r="Q693" s="125"/>
      <c r="R693" s="125"/>
      <c r="S693" s="125"/>
      <c r="T693" s="125"/>
      <c r="U693" s="125"/>
      <c r="V693" s="125"/>
      <c r="W693" s="125"/>
    </row>
    <row r="694" spans="1:23" ht="15.75" customHeight="1" x14ac:dyDescent="0.3">
      <c r="A694" s="125"/>
      <c r="B694" s="464"/>
      <c r="C694" s="125"/>
      <c r="D694" s="125"/>
      <c r="E694" s="125"/>
      <c r="F694" s="125"/>
      <c r="G694" s="125"/>
      <c r="H694" s="125"/>
      <c r="I694" s="125"/>
      <c r="J694" s="125"/>
      <c r="K694" s="125"/>
      <c r="L694" s="125"/>
      <c r="M694" s="125"/>
      <c r="N694" s="125"/>
      <c r="O694" s="125"/>
      <c r="P694" s="125"/>
      <c r="Q694" s="125"/>
      <c r="R694" s="125"/>
      <c r="S694" s="125"/>
      <c r="T694" s="125"/>
      <c r="U694" s="125"/>
      <c r="V694" s="125"/>
      <c r="W694" s="125"/>
    </row>
    <row r="695" spans="1:23" ht="15.75" customHeight="1" x14ac:dyDescent="0.3">
      <c r="A695" s="125"/>
      <c r="B695" s="464"/>
      <c r="C695" s="125"/>
      <c r="D695" s="125"/>
      <c r="E695" s="125"/>
      <c r="F695" s="125"/>
      <c r="G695" s="125"/>
      <c r="H695" s="125"/>
      <c r="I695" s="125"/>
      <c r="J695" s="125"/>
      <c r="K695" s="125"/>
      <c r="L695" s="125"/>
      <c r="M695" s="125"/>
      <c r="N695" s="125"/>
      <c r="O695" s="125"/>
      <c r="P695" s="125"/>
      <c r="Q695" s="125"/>
      <c r="R695" s="125"/>
      <c r="S695" s="125"/>
      <c r="T695" s="125"/>
      <c r="U695" s="125"/>
      <c r="V695" s="125"/>
      <c r="W695" s="125"/>
    </row>
    <row r="696" spans="1:23" ht="15.75" customHeight="1" x14ac:dyDescent="0.3">
      <c r="A696" s="125"/>
      <c r="B696" s="464"/>
      <c r="C696" s="125"/>
      <c r="D696" s="125"/>
      <c r="E696" s="125"/>
      <c r="F696" s="125"/>
      <c r="G696" s="125"/>
      <c r="H696" s="125"/>
      <c r="I696" s="125"/>
      <c r="J696" s="125"/>
      <c r="K696" s="125"/>
      <c r="L696" s="125"/>
      <c r="M696" s="125"/>
      <c r="N696" s="125"/>
      <c r="O696" s="125"/>
      <c r="P696" s="125"/>
      <c r="Q696" s="125"/>
      <c r="R696" s="125"/>
      <c r="S696" s="125"/>
      <c r="T696" s="125"/>
      <c r="U696" s="125"/>
      <c r="V696" s="125"/>
      <c r="W696" s="125"/>
    </row>
    <row r="697" spans="1:23" ht="15.75" customHeight="1" x14ac:dyDescent="0.3">
      <c r="A697" s="125"/>
      <c r="B697" s="464"/>
      <c r="C697" s="125"/>
      <c r="D697" s="125"/>
      <c r="E697" s="125"/>
      <c r="F697" s="125"/>
      <c r="G697" s="125"/>
      <c r="H697" s="125"/>
      <c r="I697" s="125"/>
      <c r="J697" s="125"/>
      <c r="K697" s="125"/>
      <c r="L697" s="125"/>
      <c r="M697" s="125"/>
      <c r="N697" s="125"/>
      <c r="O697" s="125"/>
      <c r="P697" s="125"/>
      <c r="Q697" s="125"/>
      <c r="R697" s="125"/>
      <c r="S697" s="125"/>
      <c r="T697" s="125"/>
      <c r="U697" s="125"/>
      <c r="V697" s="125"/>
      <c r="W697" s="125"/>
    </row>
    <row r="698" spans="1:23" ht="15.75" customHeight="1" x14ac:dyDescent="0.3">
      <c r="A698" s="125"/>
      <c r="B698" s="464"/>
      <c r="C698" s="125"/>
      <c r="D698" s="125"/>
      <c r="E698" s="125"/>
      <c r="F698" s="125"/>
      <c r="G698" s="125"/>
      <c r="H698" s="125"/>
      <c r="I698" s="125"/>
      <c r="J698" s="125"/>
      <c r="K698" s="125"/>
      <c r="L698" s="125"/>
      <c r="M698" s="125"/>
      <c r="N698" s="125"/>
      <c r="O698" s="125"/>
      <c r="P698" s="125"/>
      <c r="Q698" s="125"/>
      <c r="R698" s="125"/>
      <c r="S698" s="125"/>
      <c r="T698" s="125"/>
      <c r="U698" s="125"/>
      <c r="V698" s="125"/>
      <c r="W698" s="125"/>
    </row>
    <row r="699" spans="1:23" ht="15.75" customHeight="1" x14ac:dyDescent="0.3">
      <c r="A699" s="125"/>
      <c r="B699" s="464"/>
      <c r="C699" s="125"/>
      <c r="D699" s="125"/>
      <c r="E699" s="125"/>
      <c r="F699" s="125"/>
      <c r="G699" s="125"/>
      <c r="H699" s="125"/>
      <c r="I699" s="125"/>
      <c r="J699" s="125"/>
      <c r="K699" s="125"/>
      <c r="L699" s="125"/>
      <c r="M699" s="125"/>
      <c r="N699" s="125"/>
      <c r="O699" s="125"/>
      <c r="P699" s="125"/>
      <c r="Q699" s="125"/>
      <c r="R699" s="125"/>
      <c r="S699" s="125"/>
      <c r="T699" s="125"/>
      <c r="U699" s="125"/>
      <c r="V699" s="125"/>
      <c r="W699" s="125"/>
    </row>
    <row r="700" spans="1:23" ht="15.75" customHeight="1" x14ac:dyDescent="0.3">
      <c r="A700" s="125"/>
      <c r="B700" s="464"/>
      <c r="C700" s="125"/>
      <c r="D700" s="125"/>
      <c r="E700" s="125"/>
      <c r="F700" s="125"/>
      <c r="G700" s="125"/>
      <c r="H700" s="125"/>
      <c r="I700" s="125"/>
      <c r="J700" s="125"/>
      <c r="K700" s="125"/>
      <c r="L700" s="125"/>
      <c r="M700" s="125"/>
      <c r="N700" s="125"/>
      <c r="O700" s="125"/>
      <c r="P700" s="125"/>
      <c r="Q700" s="125"/>
      <c r="R700" s="125"/>
      <c r="S700" s="125"/>
      <c r="T700" s="125"/>
      <c r="U700" s="125"/>
      <c r="V700" s="125"/>
      <c r="W700" s="125"/>
    </row>
    <row r="701" spans="1:23" ht="15.75" customHeight="1" x14ac:dyDescent="0.3">
      <c r="A701" s="125"/>
      <c r="B701" s="464"/>
      <c r="C701" s="125"/>
      <c r="D701" s="125"/>
      <c r="E701" s="125"/>
      <c r="F701" s="125"/>
      <c r="G701" s="125"/>
      <c r="H701" s="125"/>
      <c r="I701" s="125"/>
      <c r="J701" s="125"/>
      <c r="K701" s="125"/>
      <c r="L701" s="125"/>
      <c r="M701" s="125"/>
      <c r="N701" s="125"/>
      <c r="O701" s="125"/>
      <c r="P701" s="125"/>
      <c r="Q701" s="125"/>
      <c r="R701" s="125"/>
      <c r="S701" s="125"/>
      <c r="T701" s="125"/>
      <c r="U701" s="125"/>
      <c r="V701" s="125"/>
      <c r="W701" s="125"/>
    </row>
    <row r="702" spans="1:23" ht="15.75" customHeight="1" x14ac:dyDescent="0.3">
      <c r="A702" s="125"/>
      <c r="B702" s="464"/>
      <c r="C702" s="125"/>
      <c r="D702" s="125"/>
      <c r="E702" s="125"/>
      <c r="F702" s="125"/>
      <c r="G702" s="125"/>
      <c r="H702" s="125"/>
      <c r="I702" s="125"/>
      <c r="J702" s="125"/>
      <c r="K702" s="125"/>
      <c r="L702" s="125"/>
      <c r="M702" s="125"/>
      <c r="N702" s="125"/>
      <c r="O702" s="125"/>
      <c r="P702" s="125"/>
      <c r="Q702" s="125"/>
      <c r="R702" s="125"/>
      <c r="S702" s="125"/>
      <c r="T702" s="125"/>
      <c r="U702" s="125"/>
      <c r="V702" s="125"/>
      <c r="W702" s="125"/>
    </row>
    <row r="703" spans="1:23" ht="15.75" customHeight="1" x14ac:dyDescent="0.3">
      <c r="A703" s="125"/>
      <c r="B703" s="464"/>
      <c r="C703" s="125"/>
      <c r="D703" s="125"/>
      <c r="E703" s="125"/>
      <c r="F703" s="125"/>
      <c r="G703" s="125"/>
      <c r="H703" s="125"/>
      <c r="I703" s="125"/>
      <c r="J703" s="125"/>
      <c r="K703" s="125"/>
      <c r="L703" s="125"/>
      <c r="M703" s="125"/>
      <c r="N703" s="125"/>
      <c r="O703" s="125"/>
      <c r="P703" s="125"/>
      <c r="Q703" s="125"/>
      <c r="R703" s="125"/>
      <c r="S703" s="125"/>
      <c r="T703" s="125"/>
      <c r="U703" s="125"/>
      <c r="V703" s="125"/>
      <c r="W703" s="125"/>
    </row>
    <row r="704" spans="1:23" ht="15.75" customHeight="1" x14ac:dyDescent="0.3">
      <c r="A704" s="125"/>
      <c r="B704" s="464"/>
      <c r="C704" s="125"/>
      <c r="D704" s="125"/>
      <c r="E704" s="125"/>
      <c r="F704" s="125"/>
      <c r="G704" s="125"/>
      <c r="H704" s="125"/>
      <c r="I704" s="125"/>
      <c r="J704" s="125"/>
      <c r="K704" s="125"/>
      <c r="L704" s="125"/>
      <c r="M704" s="125"/>
      <c r="N704" s="125"/>
      <c r="O704" s="125"/>
      <c r="P704" s="125"/>
      <c r="Q704" s="125"/>
      <c r="R704" s="125"/>
      <c r="S704" s="125"/>
      <c r="T704" s="125"/>
      <c r="U704" s="125"/>
      <c r="V704" s="125"/>
      <c r="W704" s="125"/>
    </row>
    <row r="705" spans="1:23" ht="15.75" customHeight="1" x14ac:dyDescent="0.3">
      <c r="A705" s="125"/>
      <c r="B705" s="464"/>
      <c r="C705" s="125"/>
      <c r="D705" s="125"/>
      <c r="E705" s="125"/>
      <c r="F705" s="125"/>
      <c r="G705" s="125"/>
      <c r="H705" s="125"/>
      <c r="I705" s="125"/>
      <c r="J705" s="125"/>
      <c r="K705" s="125"/>
      <c r="L705" s="125"/>
      <c r="M705" s="125"/>
      <c r="N705" s="125"/>
      <c r="O705" s="125"/>
      <c r="P705" s="125"/>
      <c r="Q705" s="125"/>
      <c r="R705" s="125"/>
      <c r="S705" s="125"/>
      <c r="T705" s="125"/>
      <c r="U705" s="125"/>
      <c r="V705" s="125"/>
      <c r="W705" s="125"/>
    </row>
    <row r="706" spans="1:23" ht="15.75" customHeight="1" x14ac:dyDescent="0.3">
      <c r="A706" s="125"/>
      <c r="B706" s="464"/>
      <c r="C706" s="125"/>
      <c r="D706" s="125"/>
      <c r="E706" s="125"/>
      <c r="F706" s="125"/>
      <c r="G706" s="125"/>
      <c r="H706" s="125"/>
      <c r="I706" s="125"/>
      <c r="J706" s="125"/>
      <c r="K706" s="125"/>
      <c r="L706" s="125"/>
      <c r="M706" s="125"/>
      <c r="N706" s="125"/>
      <c r="O706" s="125"/>
      <c r="P706" s="125"/>
      <c r="Q706" s="125"/>
      <c r="R706" s="125"/>
      <c r="S706" s="125"/>
      <c r="T706" s="125"/>
      <c r="U706" s="125"/>
      <c r="V706" s="125"/>
      <c r="W706" s="125"/>
    </row>
    <row r="707" spans="1:23" ht="15.75" customHeight="1" x14ac:dyDescent="0.3">
      <c r="A707" s="125"/>
      <c r="B707" s="464"/>
      <c r="C707" s="125"/>
      <c r="D707" s="125"/>
      <c r="E707" s="125"/>
      <c r="F707" s="125"/>
      <c r="G707" s="125"/>
      <c r="H707" s="125"/>
      <c r="I707" s="125"/>
      <c r="J707" s="125"/>
      <c r="K707" s="125"/>
      <c r="L707" s="125"/>
      <c r="M707" s="125"/>
      <c r="N707" s="125"/>
      <c r="O707" s="125"/>
      <c r="P707" s="125"/>
      <c r="Q707" s="125"/>
      <c r="R707" s="125"/>
      <c r="S707" s="125"/>
      <c r="T707" s="125"/>
      <c r="U707" s="125"/>
      <c r="V707" s="125"/>
      <c r="W707" s="125"/>
    </row>
    <row r="708" spans="1:23" ht="15.75" customHeight="1" x14ac:dyDescent="0.3">
      <c r="A708" s="125"/>
      <c r="B708" s="464"/>
      <c r="C708" s="125"/>
      <c r="D708" s="125"/>
      <c r="E708" s="125"/>
      <c r="F708" s="125"/>
      <c r="G708" s="125"/>
      <c r="H708" s="125"/>
      <c r="I708" s="125"/>
      <c r="J708" s="125"/>
      <c r="K708" s="125"/>
      <c r="L708" s="125"/>
      <c r="M708" s="125"/>
      <c r="N708" s="125"/>
      <c r="O708" s="125"/>
      <c r="P708" s="125"/>
      <c r="Q708" s="125"/>
      <c r="R708" s="125"/>
      <c r="S708" s="125"/>
      <c r="T708" s="125"/>
      <c r="U708" s="125"/>
      <c r="V708" s="125"/>
      <c r="W708" s="125"/>
    </row>
    <row r="709" spans="1:23" ht="15.75" customHeight="1" x14ac:dyDescent="0.3">
      <c r="A709" s="125"/>
      <c r="B709" s="464"/>
      <c r="C709" s="125"/>
      <c r="D709" s="125"/>
      <c r="E709" s="125"/>
      <c r="F709" s="125"/>
      <c r="G709" s="125"/>
      <c r="H709" s="125"/>
      <c r="I709" s="125"/>
      <c r="J709" s="125"/>
      <c r="K709" s="125"/>
      <c r="L709" s="125"/>
      <c r="M709" s="125"/>
      <c r="N709" s="125"/>
      <c r="O709" s="125"/>
      <c r="P709" s="125"/>
      <c r="Q709" s="125"/>
      <c r="R709" s="125"/>
      <c r="S709" s="125"/>
      <c r="T709" s="125"/>
      <c r="U709" s="125"/>
      <c r="V709" s="125"/>
      <c r="W709" s="125"/>
    </row>
    <row r="710" spans="1:23" ht="15.75" customHeight="1" x14ac:dyDescent="0.3">
      <c r="A710" s="125"/>
      <c r="B710" s="464"/>
      <c r="C710" s="125"/>
      <c r="D710" s="125"/>
      <c r="E710" s="125"/>
      <c r="F710" s="125"/>
      <c r="G710" s="125"/>
      <c r="H710" s="125"/>
      <c r="I710" s="125"/>
      <c r="J710" s="125"/>
      <c r="K710" s="125"/>
      <c r="L710" s="125"/>
      <c r="M710" s="125"/>
      <c r="N710" s="125"/>
      <c r="O710" s="125"/>
      <c r="P710" s="125"/>
      <c r="Q710" s="125"/>
      <c r="R710" s="125"/>
      <c r="S710" s="125"/>
      <c r="T710" s="125"/>
      <c r="U710" s="125"/>
      <c r="V710" s="125"/>
      <c r="W710" s="125"/>
    </row>
    <row r="711" spans="1:23" ht="15.75" customHeight="1" x14ac:dyDescent="0.3">
      <c r="A711" s="125"/>
      <c r="B711" s="464"/>
      <c r="C711" s="125"/>
      <c r="D711" s="125"/>
      <c r="E711" s="125"/>
      <c r="F711" s="125"/>
      <c r="G711" s="125"/>
      <c r="H711" s="125"/>
      <c r="I711" s="125"/>
      <c r="J711" s="125"/>
      <c r="K711" s="125"/>
      <c r="L711" s="125"/>
      <c r="M711" s="125"/>
      <c r="N711" s="125"/>
      <c r="O711" s="125"/>
      <c r="P711" s="125"/>
      <c r="Q711" s="125"/>
      <c r="R711" s="125"/>
      <c r="S711" s="125"/>
      <c r="T711" s="125"/>
      <c r="U711" s="125"/>
      <c r="V711" s="125"/>
      <c r="W711" s="125"/>
    </row>
    <row r="712" spans="1:23" ht="15.75" customHeight="1" x14ac:dyDescent="0.3">
      <c r="A712" s="125"/>
      <c r="B712" s="464"/>
      <c r="C712" s="125"/>
      <c r="D712" s="125"/>
      <c r="E712" s="125"/>
      <c r="F712" s="125"/>
      <c r="G712" s="125"/>
      <c r="H712" s="125"/>
      <c r="I712" s="125"/>
      <c r="J712" s="125"/>
      <c r="K712" s="125"/>
      <c r="L712" s="125"/>
      <c r="M712" s="125"/>
      <c r="N712" s="125"/>
      <c r="O712" s="125"/>
      <c r="P712" s="125"/>
      <c r="Q712" s="125"/>
      <c r="R712" s="125"/>
      <c r="S712" s="125"/>
      <c r="T712" s="125"/>
      <c r="U712" s="125"/>
      <c r="V712" s="125"/>
      <c r="W712" s="125"/>
    </row>
    <row r="713" spans="1:23" ht="15.75" customHeight="1" x14ac:dyDescent="0.3">
      <c r="A713" s="125"/>
      <c r="B713" s="464"/>
      <c r="C713" s="125"/>
      <c r="D713" s="125"/>
      <c r="E713" s="125"/>
      <c r="F713" s="125"/>
      <c r="G713" s="125"/>
      <c r="H713" s="125"/>
      <c r="I713" s="125"/>
      <c r="J713" s="125"/>
      <c r="K713" s="125"/>
      <c r="L713" s="125"/>
      <c r="M713" s="125"/>
      <c r="N713" s="125"/>
      <c r="O713" s="125"/>
      <c r="P713" s="125"/>
      <c r="Q713" s="125"/>
      <c r="R713" s="125"/>
      <c r="S713" s="125"/>
      <c r="T713" s="125"/>
      <c r="U713" s="125"/>
      <c r="V713" s="125"/>
      <c r="W713" s="125"/>
    </row>
    <row r="714" spans="1:23" ht="15.75" customHeight="1" x14ac:dyDescent="0.3">
      <c r="A714" s="125"/>
      <c r="B714" s="464"/>
      <c r="C714" s="125"/>
      <c r="D714" s="125"/>
      <c r="E714" s="125"/>
      <c r="F714" s="125"/>
      <c r="G714" s="125"/>
      <c r="H714" s="125"/>
      <c r="I714" s="125"/>
      <c r="J714" s="125"/>
      <c r="K714" s="125"/>
      <c r="L714" s="125"/>
      <c r="M714" s="125"/>
      <c r="N714" s="125"/>
      <c r="O714" s="125"/>
      <c r="P714" s="125"/>
      <c r="Q714" s="125"/>
      <c r="R714" s="125"/>
      <c r="S714" s="125"/>
      <c r="T714" s="125"/>
      <c r="U714" s="125"/>
      <c r="V714" s="125"/>
      <c r="W714" s="125"/>
    </row>
    <row r="715" spans="1:23" ht="15.75" customHeight="1" x14ac:dyDescent="0.3">
      <c r="A715" s="125"/>
      <c r="B715" s="464"/>
      <c r="C715" s="125"/>
      <c r="D715" s="125"/>
      <c r="E715" s="125"/>
      <c r="F715" s="125"/>
      <c r="G715" s="125"/>
      <c r="H715" s="125"/>
      <c r="I715" s="125"/>
      <c r="J715" s="125"/>
      <c r="K715" s="125"/>
      <c r="L715" s="125"/>
      <c r="M715" s="125"/>
      <c r="N715" s="125"/>
      <c r="O715" s="125"/>
      <c r="P715" s="125"/>
      <c r="Q715" s="125"/>
      <c r="R715" s="125"/>
      <c r="S715" s="125"/>
      <c r="T715" s="125"/>
      <c r="U715" s="125"/>
      <c r="V715" s="125"/>
      <c r="W715" s="125"/>
    </row>
    <row r="716" spans="1:23" ht="15.75" customHeight="1" x14ac:dyDescent="0.3">
      <c r="A716" s="125"/>
      <c r="B716" s="464"/>
      <c r="C716" s="125"/>
      <c r="D716" s="125"/>
      <c r="E716" s="125"/>
      <c r="F716" s="125"/>
      <c r="G716" s="125"/>
      <c r="H716" s="125"/>
      <c r="I716" s="125"/>
      <c r="J716" s="125"/>
      <c r="K716" s="125"/>
      <c r="L716" s="125"/>
      <c r="M716" s="125"/>
      <c r="N716" s="125"/>
      <c r="O716" s="125"/>
      <c r="P716" s="125"/>
      <c r="Q716" s="125"/>
      <c r="R716" s="125"/>
      <c r="S716" s="125"/>
      <c r="T716" s="125"/>
      <c r="U716" s="125"/>
      <c r="V716" s="125"/>
      <c r="W716" s="125"/>
    </row>
    <row r="717" spans="1:23" ht="15.75" customHeight="1" x14ac:dyDescent="0.3">
      <c r="A717" s="125"/>
      <c r="B717" s="464"/>
      <c r="C717" s="125"/>
      <c r="D717" s="125"/>
      <c r="E717" s="125"/>
      <c r="F717" s="125"/>
      <c r="G717" s="125"/>
      <c r="H717" s="125"/>
      <c r="I717" s="125"/>
      <c r="J717" s="125"/>
      <c r="K717" s="125"/>
      <c r="L717" s="125"/>
      <c r="M717" s="125"/>
      <c r="N717" s="125"/>
      <c r="O717" s="125"/>
      <c r="P717" s="125"/>
      <c r="Q717" s="125"/>
      <c r="R717" s="125"/>
      <c r="S717" s="125"/>
      <c r="T717" s="125"/>
      <c r="U717" s="125"/>
      <c r="V717" s="125"/>
      <c r="W717" s="125"/>
    </row>
    <row r="718" spans="1:23" ht="15.75" customHeight="1" x14ac:dyDescent="0.3">
      <c r="A718" s="125"/>
      <c r="B718" s="464"/>
      <c r="C718" s="125"/>
      <c r="D718" s="125"/>
      <c r="E718" s="125"/>
      <c r="F718" s="125"/>
      <c r="G718" s="125"/>
      <c r="H718" s="125"/>
      <c r="I718" s="125"/>
      <c r="J718" s="125"/>
      <c r="K718" s="125"/>
      <c r="L718" s="125"/>
      <c r="M718" s="125"/>
      <c r="N718" s="125"/>
      <c r="O718" s="125"/>
      <c r="P718" s="125"/>
      <c r="Q718" s="125"/>
      <c r="R718" s="125"/>
      <c r="S718" s="125"/>
      <c r="T718" s="125"/>
      <c r="U718" s="125"/>
      <c r="V718" s="125"/>
      <c r="W718" s="125"/>
    </row>
    <row r="719" spans="1:23" ht="15.75" customHeight="1" x14ac:dyDescent="0.3">
      <c r="A719" s="125"/>
      <c r="B719" s="464"/>
      <c r="C719" s="125"/>
      <c r="D719" s="125"/>
      <c r="E719" s="125"/>
      <c r="F719" s="125"/>
      <c r="G719" s="125"/>
      <c r="H719" s="125"/>
      <c r="I719" s="125"/>
      <c r="J719" s="125"/>
      <c r="K719" s="125"/>
      <c r="L719" s="125"/>
      <c r="M719" s="125"/>
      <c r="N719" s="125"/>
      <c r="O719" s="125"/>
      <c r="P719" s="125"/>
      <c r="Q719" s="125"/>
      <c r="R719" s="125"/>
      <c r="S719" s="125"/>
      <c r="T719" s="125"/>
      <c r="U719" s="125"/>
      <c r="V719" s="125"/>
      <c r="W719" s="125"/>
    </row>
    <row r="720" spans="1:23" ht="15.75" customHeight="1" x14ac:dyDescent="0.3">
      <c r="A720" s="125"/>
      <c r="B720" s="464"/>
      <c r="C720" s="125"/>
      <c r="D720" s="125"/>
      <c r="E720" s="125"/>
      <c r="F720" s="125"/>
      <c r="G720" s="125"/>
      <c r="H720" s="125"/>
      <c r="I720" s="125"/>
      <c r="J720" s="125"/>
      <c r="K720" s="125"/>
      <c r="L720" s="125"/>
      <c r="M720" s="125"/>
      <c r="N720" s="125"/>
      <c r="O720" s="125"/>
      <c r="P720" s="125"/>
      <c r="Q720" s="125"/>
      <c r="R720" s="125"/>
      <c r="S720" s="125"/>
      <c r="T720" s="125"/>
      <c r="U720" s="125"/>
      <c r="V720" s="125"/>
      <c r="W720" s="125"/>
    </row>
    <row r="721" spans="1:23" ht="15.75" customHeight="1" x14ac:dyDescent="0.3">
      <c r="A721" s="125"/>
      <c r="B721" s="464"/>
      <c r="C721" s="125"/>
      <c r="D721" s="125"/>
      <c r="E721" s="125"/>
      <c r="F721" s="125"/>
      <c r="G721" s="125"/>
      <c r="H721" s="125"/>
      <c r="I721" s="125"/>
      <c r="J721" s="125"/>
      <c r="K721" s="125"/>
      <c r="L721" s="125"/>
      <c r="M721" s="125"/>
      <c r="N721" s="125"/>
      <c r="O721" s="125"/>
      <c r="P721" s="125"/>
      <c r="Q721" s="125"/>
      <c r="R721" s="125"/>
      <c r="S721" s="125"/>
      <c r="T721" s="125"/>
      <c r="U721" s="125"/>
      <c r="V721" s="125"/>
      <c r="W721" s="125"/>
    </row>
    <row r="722" spans="1:23" ht="15.75" customHeight="1" x14ac:dyDescent="0.3">
      <c r="A722" s="125"/>
      <c r="B722" s="464"/>
      <c r="C722" s="125"/>
      <c r="D722" s="125"/>
      <c r="E722" s="125"/>
      <c r="F722" s="125"/>
      <c r="G722" s="125"/>
      <c r="H722" s="125"/>
      <c r="I722" s="125"/>
      <c r="J722" s="125"/>
      <c r="K722" s="125"/>
      <c r="L722" s="125"/>
      <c r="M722" s="125"/>
      <c r="N722" s="125"/>
      <c r="O722" s="125"/>
      <c r="P722" s="125"/>
      <c r="Q722" s="125"/>
      <c r="R722" s="125"/>
      <c r="S722" s="125"/>
      <c r="T722" s="125"/>
      <c r="U722" s="125"/>
      <c r="V722" s="125"/>
      <c r="W722" s="125"/>
    </row>
    <row r="723" spans="1:23" ht="15.75" customHeight="1" x14ac:dyDescent="0.3">
      <c r="A723" s="125"/>
      <c r="B723" s="464"/>
      <c r="C723" s="125"/>
      <c r="D723" s="125"/>
      <c r="E723" s="125"/>
      <c r="F723" s="125"/>
      <c r="G723" s="125"/>
      <c r="H723" s="125"/>
      <c r="I723" s="125"/>
      <c r="J723" s="125"/>
      <c r="K723" s="125"/>
      <c r="L723" s="125"/>
      <c r="M723" s="125"/>
      <c r="N723" s="125"/>
      <c r="O723" s="125"/>
      <c r="P723" s="125"/>
      <c r="Q723" s="125"/>
      <c r="R723" s="125"/>
      <c r="S723" s="125"/>
      <c r="T723" s="125"/>
      <c r="U723" s="125"/>
      <c r="V723" s="125"/>
      <c r="W723" s="125"/>
    </row>
    <row r="724" spans="1:23" ht="15.75" customHeight="1" x14ac:dyDescent="0.3">
      <c r="A724" s="125"/>
      <c r="B724" s="464"/>
      <c r="C724" s="125"/>
      <c r="D724" s="125"/>
      <c r="E724" s="125"/>
      <c r="F724" s="125"/>
      <c r="G724" s="125"/>
      <c r="H724" s="125"/>
      <c r="I724" s="125"/>
      <c r="J724" s="125"/>
      <c r="K724" s="125"/>
      <c r="L724" s="125"/>
      <c r="M724" s="125"/>
      <c r="N724" s="125"/>
      <c r="O724" s="125"/>
      <c r="P724" s="125"/>
      <c r="Q724" s="125"/>
      <c r="R724" s="125"/>
      <c r="S724" s="125"/>
      <c r="T724" s="125"/>
      <c r="U724" s="125"/>
      <c r="V724" s="125"/>
      <c r="W724" s="125"/>
    </row>
    <row r="725" spans="1:23" ht="15.75" customHeight="1" x14ac:dyDescent="0.3">
      <c r="A725" s="125"/>
      <c r="B725" s="464"/>
      <c r="C725" s="125"/>
      <c r="D725" s="125"/>
      <c r="E725" s="125"/>
      <c r="F725" s="125"/>
      <c r="G725" s="125"/>
      <c r="H725" s="125"/>
      <c r="I725" s="125"/>
      <c r="J725" s="125"/>
      <c r="K725" s="125"/>
      <c r="L725" s="125"/>
      <c r="M725" s="125"/>
      <c r="N725" s="125"/>
      <c r="O725" s="125"/>
      <c r="P725" s="125"/>
      <c r="Q725" s="125"/>
      <c r="R725" s="125"/>
      <c r="S725" s="125"/>
      <c r="T725" s="125"/>
      <c r="U725" s="125"/>
      <c r="V725" s="125"/>
      <c r="W725" s="125"/>
    </row>
    <row r="726" spans="1:23" ht="15.75" customHeight="1" x14ac:dyDescent="0.3">
      <c r="A726" s="125"/>
      <c r="B726" s="464"/>
      <c r="C726" s="125"/>
      <c r="D726" s="125"/>
      <c r="E726" s="125"/>
      <c r="F726" s="125"/>
      <c r="G726" s="125"/>
      <c r="H726" s="125"/>
      <c r="I726" s="125"/>
      <c r="J726" s="125"/>
      <c r="K726" s="125"/>
      <c r="L726" s="125"/>
      <c r="M726" s="125"/>
      <c r="N726" s="125"/>
      <c r="O726" s="125"/>
      <c r="P726" s="125"/>
      <c r="Q726" s="125"/>
      <c r="R726" s="125"/>
      <c r="S726" s="125"/>
      <c r="T726" s="125"/>
      <c r="U726" s="125"/>
      <c r="V726" s="125"/>
      <c r="W726" s="125"/>
    </row>
    <row r="727" spans="1:23" ht="15.75" customHeight="1" x14ac:dyDescent="0.3">
      <c r="A727" s="125"/>
      <c r="B727" s="464"/>
      <c r="C727" s="125"/>
      <c r="D727" s="125"/>
      <c r="E727" s="125"/>
      <c r="F727" s="125"/>
      <c r="G727" s="125"/>
      <c r="H727" s="125"/>
      <c r="I727" s="125"/>
      <c r="J727" s="125"/>
      <c r="K727" s="125"/>
      <c r="L727" s="125"/>
      <c r="M727" s="125"/>
      <c r="N727" s="125"/>
      <c r="O727" s="125"/>
      <c r="P727" s="125"/>
      <c r="Q727" s="125"/>
      <c r="R727" s="125"/>
      <c r="S727" s="125"/>
      <c r="T727" s="125"/>
      <c r="U727" s="125"/>
      <c r="V727" s="125"/>
      <c r="W727" s="125"/>
    </row>
    <row r="728" spans="1:23" ht="15.75" customHeight="1" x14ac:dyDescent="0.3">
      <c r="A728" s="125"/>
      <c r="B728" s="464"/>
      <c r="C728" s="125"/>
      <c r="D728" s="125"/>
      <c r="E728" s="125"/>
      <c r="F728" s="125"/>
      <c r="G728" s="125"/>
      <c r="H728" s="125"/>
      <c r="I728" s="125"/>
      <c r="J728" s="125"/>
      <c r="K728" s="125"/>
      <c r="L728" s="125"/>
      <c r="M728" s="125"/>
      <c r="N728" s="125"/>
      <c r="O728" s="125"/>
      <c r="P728" s="125"/>
      <c r="Q728" s="125"/>
      <c r="R728" s="125"/>
      <c r="S728" s="125"/>
      <c r="T728" s="125"/>
      <c r="U728" s="125"/>
      <c r="V728" s="125"/>
      <c r="W728" s="125"/>
    </row>
    <row r="729" spans="1:23" ht="15.75" customHeight="1" x14ac:dyDescent="0.3">
      <c r="A729" s="125"/>
      <c r="B729" s="464"/>
      <c r="C729" s="125"/>
      <c r="D729" s="125"/>
      <c r="E729" s="125"/>
      <c r="F729" s="125"/>
      <c r="G729" s="125"/>
      <c r="H729" s="125"/>
      <c r="I729" s="125"/>
      <c r="J729" s="125"/>
      <c r="K729" s="125"/>
      <c r="L729" s="125"/>
      <c r="M729" s="125"/>
      <c r="N729" s="125"/>
      <c r="O729" s="125"/>
      <c r="P729" s="125"/>
      <c r="Q729" s="125"/>
      <c r="R729" s="125"/>
      <c r="S729" s="125"/>
      <c r="T729" s="125"/>
      <c r="U729" s="125"/>
      <c r="V729" s="125"/>
      <c r="W729" s="125"/>
    </row>
    <row r="730" spans="1:23" ht="15.75" customHeight="1" x14ac:dyDescent="0.3">
      <c r="A730" s="125"/>
      <c r="B730" s="464"/>
      <c r="C730" s="125"/>
      <c r="D730" s="125"/>
      <c r="E730" s="125"/>
      <c r="F730" s="125"/>
      <c r="G730" s="125"/>
      <c r="H730" s="125"/>
      <c r="I730" s="125"/>
      <c r="J730" s="125"/>
      <c r="K730" s="125"/>
      <c r="L730" s="125"/>
      <c r="M730" s="125"/>
      <c r="N730" s="125"/>
      <c r="O730" s="125"/>
      <c r="P730" s="125"/>
      <c r="Q730" s="125"/>
      <c r="R730" s="125"/>
      <c r="S730" s="125"/>
      <c r="T730" s="125"/>
      <c r="U730" s="125"/>
      <c r="V730" s="125"/>
      <c r="W730" s="125"/>
    </row>
    <row r="731" spans="1:23" ht="15.75" customHeight="1" x14ac:dyDescent="0.3">
      <c r="A731" s="125"/>
      <c r="B731" s="464"/>
      <c r="C731" s="125"/>
      <c r="D731" s="125"/>
      <c r="E731" s="125"/>
      <c r="F731" s="125"/>
      <c r="G731" s="125"/>
      <c r="H731" s="125"/>
      <c r="I731" s="125"/>
      <c r="J731" s="125"/>
      <c r="K731" s="125"/>
      <c r="L731" s="125"/>
      <c r="M731" s="125"/>
      <c r="N731" s="125"/>
      <c r="O731" s="125"/>
      <c r="P731" s="125"/>
      <c r="Q731" s="125"/>
      <c r="R731" s="125"/>
      <c r="S731" s="125"/>
      <c r="T731" s="125"/>
      <c r="U731" s="125"/>
      <c r="V731" s="125"/>
      <c r="W731" s="125"/>
    </row>
    <row r="732" spans="1:23" ht="15.75" customHeight="1" x14ac:dyDescent="0.3">
      <c r="A732" s="125"/>
      <c r="B732" s="464"/>
      <c r="C732" s="125"/>
      <c r="D732" s="125"/>
      <c r="E732" s="125"/>
      <c r="F732" s="125"/>
      <c r="G732" s="125"/>
      <c r="H732" s="125"/>
      <c r="I732" s="125"/>
      <c r="J732" s="125"/>
      <c r="K732" s="125"/>
      <c r="L732" s="125"/>
      <c r="M732" s="125"/>
      <c r="N732" s="125"/>
      <c r="O732" s="125"/>
      <c r="P732" s="125"/>
      <c r="Q732" s="125"/>
      <c r="R732" s="125"/>
      <c r="S732" s="125"/>
      <c r="T732" s="125"/>
      <c r="U732" s="125"/>
      <c r="V732" s="125"/>
      <c r="W732" s="125"/>
    </row>
    <row r="733" spans="1:23" ht="15.75" customHeight="1" x14ac:dyDescent="0.3">
      <c r="A733" s="125"/>
      <c r="B733" s="464"/>
      <c r="C733" s="125"/>
      <c r="D733" s="125"/>
      <c r="E733" s="125"/>
      <c r="F733" s="125"/>
      <c r="G733" s="125"/>
      <c r="H733" s="125"/>
      <c r="I733" s="125"/>
      <c r="J733" s="125"/>
      <c r="K733" s="125"/>
      <c r="L733" s="125"/>
      <c r="M733" s="125"/>
      <c r="N733" s="125"/>
      <c r="O733" s="125"/>
      <c r="P733" s="125"/>
      <c r="Q733" s="125"/>
      <c r="R733" s="125"/>
      <c r="S733" s="125"/>
      <c r="T733" s="125"/>
      <c r="U733" s="125"/>
      <c r="V733" s="125"/>
      <c r="W733" s="125"/>
    </row>
    <row r="734" spans="1:23" ht="15.75" customHeight="1" x14ac:dyDescent="0.3">
      <c r="A734" s="125"/>
      <c r="B734" s="464"/>
      <c r="C734" s="125"/>
      <c r="D734" s="125"/>
      <c r="E734" s="125"/>
      <c r="F734" s="125"/>
      <c r="G734" s="125"/>
      <c r="H734" s="125"/>
      <c r="I734" s="125"/>
      <c r="J734" s="125"/>
      <c r="K734" s="125"/>
      <c r="L734" s="125"/>
      <c r="M734" s="125"/>
      <c r="N734" s="125"/>
      <c r="O734" s="125"/>
      <c r="P734" s="125"/>
      <c r="Q734" s="125"/>
      <c r="R734" s="125"/>
      <c r="S734" s="125"/>
      <c r="T734" s="125"/>
      <c r="U734" s="125"/>
      <c r="V734" s="125"/>
      <c r="W734" s="125"/>
    </row>
    <row r="735" spans="1:23" ht="15.75" customHeight="1" x14ac:dyDescent="0.3">
      <c r="A735" s="125"/>
      <c r="B735" s="464"/>
      <c r="C735" s="125"/>
      <c r="D735" s="125"/>
      <c r="E735" s="125"/>
      <c r="F735" s="125"/>
      <c r="G735" s="125"/>
      <c r="H735" s="125"/>
      <c r="I735" s="125"/>
      <c r="J735" s="125"/>
      <c r="K735" s="125"/>
      <c r="L735" s="125"/>
      <c r="M735" s="125"/>
      <c r="N735" s="125"/>
      <c r="O735" s="125"/>
      <c r="P735" s="125"/>
      <c r="Q735" s="125"/>
      <c r="R735" s="125"/>
      <c r="S735" s="125"/>
      <c r="T735" s="125"/>
      <c r="U735" s="125"/>
      <c r="V735" s="125"/>
      <c r="W735" s="125"/>
    </row>
    <row r="736" spans="1:23" ht="15.75" customHeight="1" x14ac:dyDescent="0.3">
      <c r="A736" s="125"/>
      <c r="B736" s="464"/>
      <c r="C736" s="125"/>
      <c r="D736" s="125"/>
      <c r="E736" s="125"/>
      <c r="F736" s="125"/>
      <c r="G736" s="125"/>
      <c r="H736" s="125"/>
      <c r="I736" s="125"/>
      <c r="J736" s="125"/>
      <c r="K736" s="125"/>
      <c r="L736" s="125"/>
      <c r="M736" s="125"/>
      <c r="N736" s="125"/>
      <c r="O736" s="125"/>
      <c r="P736" s="125"/>
      <c r="Q736" s="125"/>
      <c r="R736" s="125"/>
      <c r="S736" s="125"/>
      <c r="T736" s="125"/>
      <c r="U736" s="125"/>
      <c r="V736" s="125"/>
      <c r="W736" s="125"/>
    </row>
    <row r="737" spans="1:23" ht="15.75" customHeight="1" x14ac:dyDescent="0.3">
      <c r="A737" s="125"/>
      <c r="B737" s="464"/>
      <c r="C737" s="125"/>
      <c r="D737" s="125"/>
      <c r="E737" s="125"/>
      <c r="F737" s="125"/>
      <c r="G737" s="125"/>
      <c r="H737" s="125"/>
      <c r="I737" s="125"/>
      <c r="J737" s="125"/>
      <c r="K737" s="125"/>
      <c r="L737" s="125"/>
      <c r="M737" s="125"/>
      <c r="N737" s="125"/>
      <c r="O737" s="125"/>
      <c r="P737" s="125"/>
      <c r="Q737" s="125"/>
      <c r="R737" s="125"/>
      <c r="S737" s="125"/>
      <c r="T737" s="125"/>
      <c r="U737" s="125"/>
      <c r="V737" s="125"/>
      <c r="W737" s="125"/>
    </row>
    <row r="738" spans="1:23" ht="15.75" customHeight="1" x14ac:dyDescent="0.3">
      <c r="A738" s="125"/>
      <c r="B738" s="464"/>
      <c r="C738" s="125"/>
      <c r="D738" s="125"/>
      <c r="E738" s="125"/>
      <c r="F738" s="125"/>
      <c r="G738" s="125"/>
      <c r="H738" s="125"/>
      <c r="I738" s="125"/>
      <c r="J738" s="125"/>
      <c r="K738" s="125"/>
      <c r="L738" s="125"/>
      <c r="M738" s="125"/>
      <c r="N738" s="125"/>
      <c r="O738" s="125"/>
      <c r="P738" s="125"/>
      <c r="Q738" s="125"/>
      <c r="R738" s="125"/>
      <c r="S738" s="125"/>
      <c r="T738" s="125"/>
      <c r="U738" s="125"/>
      <c r="V738" s="125"/>
      <c r="W738" s="125"/>
    </row>
    <row r="739" spans="1:23" ht="15.75" customHeight="1" x14ac:dyDescent="0.3">
      <c r="A739" s="125"/>
      <c r="B739" s="464"/>
      <c r="C739" s="125"/>
      <c r="D739" s="125"/>
      <c r="E739" s="125"/>
      <c r="F739" s="125"/>
      <c r="G739" s="125"/>
      <c r="H739" s="125"/>
      <c r="I739" s="125"/>
      <c r="J739" s="125"/>
      <c r="K739" s="125"/>
      <c r="L739" s="125"/>
      <c r="M739" s="125"/>
      <c r="N739" s="125"/>
      <c r="O739" s="125"/>
      <c r="P739" s="125"/>
      <c r="Q739" s="125"/>
      <c r="R739" s="125"/>
      <c r="S739" s="125"/>
      <c r="T739" s="125"/>
      <c r="U739" s="125"/>
      <c r="V739" s="125"/>
      <c r="W739" s="125"/>
    </row>
    <row r="740" spans="1:23" ht="15.75" customHeight="1" x14ac:dyDescent="0.3">
      <c r="A740" s="125"/>
      <c r="B740" s="464"/>
      <c r="C740" s="125"/>
      <c r="D740" s="125"/>
      <c r="E740" s="125"/>
      <c r="F740" s="125"/>
      <c r="G740" s="125"/>
      <c r="H740" s="125"/>
      <c r="I740" s="125"/>
      <c r="J740" s="125"/>
      <c r="K740" s="125"/>
      <c r="L740" s="125"/>
      <c r="M740" s="125"/>
      <c r="N740" s="125"/>
      <c r="O740" s="125"/>
      <c r="P740" s="125"/>
      <c r="Q740" s="125"/>
      <c r="R740" s="125"/>
      <c r="S740" s="125"/>
      <c r="T740" s="125"/>
      <c r="U740" s="125"/>
      <c r="V740" s="125"/>
      <c r="W740" s="125"/>
    </row>
    <row r="741" spans="1:23" ht="15.75" customHeight="1" x14ac:dyDescent="0.3">
      <c r="A741" s="125"/>
      <c r="B741" s="464"/>
      <c r="C741" s="125"/>
      <c r="D741" s="125"/>
      <c r="E741" s="125"/>
      <c r="F741" s="125"/>
      <c r="G741" s="125"/>
      <c r="H741" s="125"/>
      <c r="I741" s="125"/>
      <c r="J741" s="125"/>
      <c r="K741" s="125"/>
      <c r="L741" s="125"/>
      <c r="M741" s="125"/>
      <c r="N741" s="125"/>
      <c r="O741" s="125"/>
      <c r="P741" s="125"/>
      <c r="Q741" s="125"/>
      <c r="R741" s="125"/>
      <c r="S741" s="125"/>
      <c r="T741" s="125"/>
      <c r="U741" s="125"/>
      <c r="V741" s="125"/>
      <c r="W741" s="125"/>
    </row>
    <row r="742" spans="1:23" ht="15.75" customHeight="1" x14ac:dyDescent="0.3">
      <c r="A742" s="125"/>
      <c r="B742" s="464"/>
      <c r="C742" s="125"/>
      <c r="D742" s="125"/>
      <c r="E742" s="125"/>
      <c r="F742" s="125"/>
      <c r="G742" s="125"/>
      <c r="H742" s="125"/>
      <c r="I742" s="125"/>
      <c r="J742" s="125"/>
      <c r="K742" s="125"/>
      <c r="L742" s="125"/>
      <c r="M742" s="125"/>
      <c r="N742" s="125"/>
      <c r="O742" s="125"/>
      <c r="P742" s="125"/>
      <c r="Q742" s="125"/>
      <c r="R742" s="125"/>
      <c r="S742" s="125"/>
      <c r="T742" s="125"/>
      <c r="U742" s="125"/>
      <c r="V742" s="125"/>
      <c r="W742" s="125"/>
    </row>
    <row r="743" spans="1:23" ht="15.75" customHeight="1" x14ac:dyDescent="0.3">
      <c r="A743" s="125"/>
      <c r="B743" s="464"/>
      <c r="C743" s="125"/>
      <c r="D743" s="125"/>
      <c r="E743" s="125"/>
      <c r="F743" s="125"/>
      <c r="G743" s="125"/>
      <c r="H743" s="125"/>
      <c r="I743" s="125"/>
      <c r="J743" s="125"/>
      <c r="K743" s="125"/>
      <c r="L743" s="125"/>
      <c r="M743" s="125"/>
      <c r="N743" s="125"/>
      <c r="O743" s="125"/>
      <c r="P743" s="125"/>
      <c r="Q743" s="125"/>
      <c r="R743" s="125"/>
      <c r="S743" s="125"/>
      <c r="T743" s="125"/>
      <c r="U743" s="125"/>
      <c r="V743" s="125"/>
      <c r="W743" s="125"/>
    </row>
    <row r="744" spans="1:23" ht="15.75" customHeight="1" x14ac:dyDescent="0.3">
      <c r="A744" s="125"/>
      <c r="B744" s="464"/>
      <c r="C744" s="125"/>
      <c r="D744" s="125"/>
      <c r="E744" s="125"/>
      <c r="F744" s="125"/>
      <c r="G744" s="125"/>
      <c r="H744" s="125"/>
      <c r="I744" s="125"/>
      <c r="J744" s="125"/>
      <c r="K744" s="125"/>
      <c r="L744" s="125"/>
      <c r="M744" s="125"/>
      <c r="N744" s="125"/>
      <c r="O744" s="125"/>
      <c r="P744" s="125"/>
      <c r="Q744" s="125"/>
      <c r="R744" s="125"/>
      <c r="S744" s="125"/>
      <c r="T744" s="125"/>
      <c r="U744" s="125"/>
      <c r="V744" s="125"/>
      <c r="W744" s="125"/>
    </row>
    <row r="745" spans="1:23" ht="15.75" customHeight="1" x14ac:dyDescent="0.3">
      <c r="A745" s="125"/>
      <c r="B745" s="464"/>
      <c r="C745" s="125"/>
      <c r="D745" s="125"/>
      <c r="E745" s="125"/>
      <c r="F745" s="125"/>
      <c r="G745" s="125"/>
      <c r="H745" s="125"/>
      <c r="I745" s="125"/>
      <c r="J745" s="125"/>
      <c r="K745" s="125"/>
      <c r="L745" s="125"/>
      <c r="M745" s="125"/>
      <c r="N745" s="125"/>
      <c r="O745" s="125"/>
      <c r="P745" s="125"/>
      <c r="Q745" s="125"/>
      <c r="R745" s="125"/>
      <c r="S745" s="125"/>
      <c r="T745" s="125"/>
      <c r="U745" s="125"/>
      <c r="V745" s="125"/>
      <c r="W745" s="125"/>
    </row>
    <row r="746" spans="1:23" ht="15.75" customHeight="1" x14ac:dyDescent="0.3">
      <c r="A746" s="125"/>
      <c r="B746" s="464"/>
      <c r="C746" s="125"/>
      <c r="D746" s="125"/>
      <c r="E746" s="125"/>
      <c r="F746" s="125"/>
      <c r="G746" s="125"/>
      <c r="H746" s="125"/>
      <c r="I746" s="125"/>
      <c r="J746" s="125"/>
      <c r="K746" s="125"/>
      <c r="L746" s="125"/>
      <c r="M746" s="125"/>
      <c r="N746" s="125"/>
      <c r="O746" s="125"/>
      <c r="P746" s="125"/>
      <c r="Q746" s="125"/>
      <c r="R746" s="125"/>
      <c r="S746" s="125"/>
      <c r="T746" s="125"/>
      <c r="U746" s="125"/>
      <c r="V746" s="125"/>
      <c r="W746" s="125"/>
    </row>
    <row r="747" spans="1:23" ht="15.75" customHeight="1" x14ac:dyDescent="0.3">
      <c r="A747" s="125"/>
      <c r="B747" s="464"/>
      <c r="C747" s="125"/>
      <c r="D747" s="125"/>
      <c r="E747" s="125"/>
      <c r="F747" s="125"/>
      <c r="G747" s="125"/>
      <c r="H747" s="125"/>
      <c r="I747" s="125"/>
      <c r="J747" s="125"/>
      <c r="K747" s="125"/>
      <c r="L747" s="125"/>
      <c r="M747" s="125"/>
      <c r="N747" s="125"/>
      <c r="O747" s="125"/>
      <c r="P747" s="125"/>
      <c r="Q747" s="125"/>
      <c r="R747" s="125"/>
      <c r="S747" s="125"/>
      <c r="T747" s="125"/>
      <c r="U747" s="125"/>
      <c r="V747" s="125"/>
      <c r="W747" s="125"/>
    </row>
    <row r="748" spans="1:23" ht="15.75" customHeight="1" x14ac:dyDescent="0.3">
      <c r="A748" s="125"/>
      <c r="B748" s="464"/>
      <c r="C748" s="125"/>
      <c r="D748" s="125"/>
      <c r="E748" s="125"/>
      <c r="F748" s="125"/>
      <c r="G748" s="125"/>
      <c r="H748" s="125"/>
      <c r="I748" s="125"/>
      <c r="J748" s="125"/>
      <c r="K748" s="125"/>
      <c r="L748" s="125"/>
      <c r="M748" s="125"/>
      <c r="N748" s="125"/>
      <c r="O748" s="125"/>
      <c r="P748" s="125"/>
      <c r="Q748" s="125"/>
      <c r="R748" s="125"/>
      <c r="S748" s="125"/>
      <c r="T748" s="125"/>
      <c r="U748" s="125"/>
      <c r="V748" s="125"/>
      <c r="W748" s="125"/>
    </row>
    <row r="749" spans="1:23" ht="15.75" customHeight="1" x14ac:dyDescent="0.3">
      <c r="A749" s="125"/>
      <c r="B749" s="464"/>
      <c r="C749" s="125"/>
      <c r="D749" s="125"/>
      <c r="E749" s="125"/>
      <c r="F749" s="125"/>
      <c r="G749" s="125"/>
      <c r="H749" s="125"/>
      <c r="I749" s="125"/>
      <c r="J749" s="125"/>
      <c r="K749" s="125"/>
      <c r="L749" s="125"/>
      <c r="M749" s="125"/>
      <c r="N749" s="125"/>
      <c r="O749" s="125"/>
      <c r="P749" s="125"/>
      <c r="Q749" s="125"/>
      <c r="R749" s="125"/>
      <c r="S749" s="125"/>
      <c r="T749" s="125"/>
      <c r="U749" s="125"/>
      <c r="V749" s="125"/>
      <c r="W749" s="125"/>
    </row>
    <row r="750" spans="1:23" ht="15.75" customHeight="1" x14ac:dyDescent="0.3">
      <c r="A750" s="125"/>
      <c r="B750" s="464"/>
      <c r="C750" s="125"/>
      <c r="D750" s="125"/>
      <c r="E750" s="125"/>
      <c r="F750" s="125"/>
      <c r="G750" s="125"/>
      <c r="H750" s="125"/>
      <c r="I750" s="125"/>
      <c r="J750" s="125"/>
      <c r="K750" s="125"/>
      <c r="L750" s="125"/>
      <c r="M750" s="125"/>
      <c r="N750" s="125"/>
      <c r="O750" s="125"/>
      <c r="P750" s="125"/>
      <c r="Q750" s="125"/>
      <c r="R750" s="125"/>
      <c r="S750" s="125"/>
      <c r="T750" s="125"/>
      <c r="U750" s="125"/>
      <c r="V750" s="125"/>
      <c r="W750" s="125"/>
    </row>
    <row r="751" spans="1:23" ht="15.75" customHeight="1" x14ac:dyDescent="0.3">
      <c r="A751" s="125"/>
      <c r="B751" s="464"/>
      <c r="C751" s="125"/>
      <c r="D751" s="125"/>
      <c r="E751" s="125"/>
      <c r="F751" s="125"/>
      <c r="G751" s="125"/>
      <c r="H751" s="125"/>
      <c r="I751" s="125"/>
      <c r="J751" s="125"/>
      <c r="K751" s="125"/>
      <c r="L751" s="125"/>
      <c r="M751" s="125"/>
      <c r="N751" s="125"/>
      <c r="O751" s="125"/>
      <c r="P751" s="125"/>
      <c r="Q751" s="125"/>
      <c r="R751" s="125"/>
      <c r="S751" s="125"/>
      <c r="T751" s="125"/>
      <c r="U751" s="125"/>
      <c r="V751" s="125"/>
      <c r="W751" s="125"/>
    </row>
    <row r="752" spans="1:23" ht="15.75" customHeight="1" x14ac:dyDescent="0.3">
      <c r="A752" s="125"/>
      <c r="B752" s="464"/>
      <c r="C752" s="125"/>
      <c r="D752" s="125"/>
      <c r="E752" s="125"/>
      <c r="F752" s="125"/>
      <c r="G752" s="125"/>
      <c r="H752" s="125"/>
      <c r="I752" s="125"/>
      <c r="J752" s="125"/>
      <c r="K752" s="125"/>
      <c r="L752" s="125"/>
      <c r="M752" s="125"/>
      <c r="N752" s="125"/>
      <c r="O752" s="125"/>
      <c r="P752" s="125"/>
      <c r="Q752" s="125"/>
      <c r="R752" s="125"/>
      <c r="S752" s="125"/>
      <c r="T752" s="125"/>
      <c r="U752" s="125"/>
      <c r="V752" s="125"/>
      <c r="W752" s="125"/>
    </row>
    <row r="753" spans="1:23" ht="15.75" customHeight="1" x14ac:dyDescent="0.3">
      <c r="A753" s="125"/>
      <c r="B753" s="464"/>
      <c r="C753" s="125"/>
      <c r="D753" s="125"/>
      <c r="E753" s="125"/>
      <c r="F753" s="125"/>
      <c r="G753" s="125"/>
      <c r="H753" s="125"/>
      <c r="I753" s="125"/>
      <c r="J753" s="125"/>
      <c r="K753" s="125"/>
      <c r="L753" s="125"/>
      <c r="M753" s="125"/>
      <c r="N753" s="125"/>
      <c r="O753" s="125"/>
      <c r="P753" s="125"/>
      <c r="Q753" s="125"/>
      <c r="R753" s="125"/>
      <c r="S753" s="125"/>
      <c r="T753" s="125"/>
      <c r="U753" s="125"/>
      <c r="V753" s="125"/>
      <c r="W753" s="125"/>
    </row>
    <row r="754" spans="1:23" ht="15.75" customHeight="1" x14ac:dyDescent="0.3">
      <c r="A754" s="125"/>
      <c r="B754" s="464"/>
      <c r="C754" s="125"/>
      <c r="D754" s="125"/>
      <c r="E754" s="125"/>
      <c r="F754" s="125"/>
      <c r="G754" s="125"/>
      <c r="H754" s="125"/>
      <c r="I754" s="125"/>
      <c r="J754" s="125"/>
      <c r="K754" s="125"/>
      <c r="L754" s="125"/>
      <c r="M754" s="125"/>
      <c r="N754" s="125"/>
      <c r="O754" s="125"/>
      <c r="P754" s="125"/>
      <c r="Q754" s="125"/>
      <c r="R754" s="125"/>
      <c r="S754" s="125"/>
      <c r="T754" s="125"/>
      <c r="U754" s="125"/>
      <c r="V754" s="125"/>
      <c r="W754" s="125"/>
    </row>
    <row r="755" spans="1:23" ht="15.75" customHeight="1" x14ac:dyDescent="0.3">
      <c r="A755" s="125"/>
      <c r="B755" s="464"/>
      <c r="C755" s="125"/>
      <c r="D755" s="125"/>
      <c r="E755" s="125"/>
      <c r="F755" s="125"/>
      <c r="G755" s="125"/>
      <c r="H755" s="125"/>
      <c r="I755" s="125"/>
      <c r="J755" s="125"/>
      <c r="K755" s="125"/>
      <c r="L755" s="125"/>
      <c r="M755" s="125"/>
      <c r="N755" s="125"/>
      <c r="O755" s="125"/>
      <c r="P755" s="125"/>
      <c r="Q755" s="125"/>
      <c r="R755" s="125"/>
      <c r="S755" s="125"/>
      <c r="T755" s="125"/>
      <c r="U755" s="125"/>
      <c r="V755" s="125"/>
      <c r="W755" s="125"/>
    </row>
    <row r="756" spans="1:23" ht="15.75" customHeight="1" x14ac:dyDescent="0.3">
      <c r="A756" s="125"/>
      <c r="B756" s="464"/>
      <c r="C756" s="125"/>
      <c r="D756" s="125"/>
      <c r="E756" s="125"/>
      <c r="F756" s="125"/>
      <c r="G756" s="125"/>
      <c r="H756" s="125"/>
      <c r="I756" s="125"/>
      <c r="J756" s="125"/>
      <c r="K756" s="125"/>
      <c r="L756" s="125"/>
      <c r="M756" s="125"/>
      <c r="N756" s="125"/>
      <c r="O756" s="125"/>
      <c r="P756" s="125"/>
      <c r="Q756" s="125"/>
      <c r="R756" s="125"/>
      <c r="S756" s="125"/>
      <c r="T756" s="125"/>
      <c r="U756" s="125"/>
      <c r="V756" s="125"/>
      <c r="W756" s="125"/>
    </row>
    <row r="757" spans="1:23" ht="15.75" customHeight="1" x14ac:dyDescent="0.3">
      <c r="A757" s="125"/>
      <c r="B757" s="464"/>
      <c r="C757" s="125"/>
      <c r="D757" s="125"/>
      <c r="E757" s="125"/>
      <c r="F757" s="125"/>
      <c r="G757" s="125"/>
      <c r="H757" s="125"/>
      <c r="I757" s="125"/>
      <c r="J757" s="125"/>
      <c r="K757" s="125"/>
      <c r="L757" s="125"/>
      <c r="M757" s="125"/>
      <c r="N757" s="125"/>
      <c r="O757" s="125"/>
      <c r="P757" s="125"/>
      <c r="Q757" s="125"/>
      <c r="R757" s="125"/>
      <c r="S757" s="125"/>
      <c r="T757" s="125"/>
      <c r="U757" s="125"/>
      <c r="V757" s="125"/>
      <c r="W757" s="125"/>
    </row>
    <row r="758" spans="1:23" ht="15.75" customHeight="1" x14ac:dyDescent="0.3">
      <c r="A758" s="125"/>
      <c r="B758" s="464"/>
      <c r="C758" s="125"/>
      <c r="D758" s="125"/>
      <c r="E758" s="125"/>
      <c r="F758" s="125"/>
      <c r="G758" s="125"/>
      <c r="H758" s="125"/>
      <c r="I758" s="125"/>
      <c r="J758" s="125"/>
      <c r="K758" s="125"/>
      <c r="L758" s="125"/>
      <c r="M758" s="125"/>
      <c r="N758" s="125"/>
      <c r="O758" s="125"/>
      <c r="P758" s="125"/>
      <c r="Q758" s="125"/>
      <c r="R758" s="125"/>
      <c r="S758" s="125"/>
      <c r="T758" s="125"/>
      <c r="U758" s="125"/>
      <c r="V758" s="125"/>
      <c r="W758" s="125"/>
    </row>
    <row r="759" spans="1:23" ht="15.75" customHeight="1" x14ac:dyDescent="0.3">
      <c r="A759" s="125"/>
      <c r="B759" s="464"/>
      <c r="C759" s="125"/>
      <c r="D759" s="125"/>
      <c r="E759" s="125"/>
      <c r="F759" s="125"/>
      <c r="G759" s="125"/>
      <c r="H759" s="125"/>
      <c r="I759" s="125"/>
      <c r="J759" s="125"/>
      <c r="K759" s="125"/>
      <c r="L759" s="125"/>
      <c r="M759" s="125"/>
      <c r="N759" s="125"/>
      <c r="O759" s="125"/>
      <c r="P759" s="125"/>
      <c r="Q759" s="125"/>
      <c r="R759" s="125"/>
      <c r="S759" s="125"/>
      <c r="T759" s="125"/>
      <c r="U759" s="125"/>
      <c r="V759" s="125"/>
      <c r="W759" s="125"/>
    </row>
    <row r="760" spans="1:23" ht="15.75" customHeight="1" x14ac:dyDescent="0.3">
      <c r="A760" s="125"/>
      <c r="B760" s="464"/>
      <c r="C760" s="125"/>
      <c r="D760" s="125"/>
      <c r="E760" s="125"/>
      <c r="F760" s="125"/>
      <c r="G760" s="125"/>
      <c r="H760" s="125"/>
      <c r="I760" s="125"/>
      <c r="J760" s="125"/>
      <c r="K760" s="125"/>
      <c r="L760" s="125"/>
      <c r="M760" s="125"/>
      <c r="N760" s="125"/>
      <c r="O760" s="125"/>
      <c r="P760" s="125"/>
      <c r="Q760" s="125"/>
      <c r="R760" s="125"/>
      <c r="S760" s="125"/>
      <c r="T760" s="125"/>
      <c r="U760" s="125"/>
      <c r="V760" s="125"/>
      <c r="W760" s="125"/>
    </row>
    <row r="761" spans="1:23" ht="15.75" customHeight="1" x14ac:dyDescent="0.3">
      <c r="A761" s="125"/>
      <c r="B761" s="464"/>
      <c r="C761" s="125"/>
      <c r="D761" s="125"/>
      <c r="E761" s="125"/>
      <c r="F761" s="125"/>
      <c r="G761" s="125"/>
      <c r="H761" s="125"/>
      <c r="I761" s="125"/>
      <c r="J761" s="125"/>
      <c r="K761" s="125"/>
      <c r="L761" s="125"/>
      <c r="M761" s="125"/>
      <c r="N761" s="125"/>
      <c r="O761" s="125"/>
      <c r="P761" s="125"/>
      <c r="Q761" s="125"/>
      <c r="R761" s="125"/>
      <c r="S761" s="125"/>
      <c r="T761" s="125"/>
      <c r="U761" s="125"/>
      <c r="V761" s="125"/>
      <c r="W761" s="125"/>
    </row>
    <row r="762" spans="1:23" ht="15.75" customHeight="1" x14ac:dyDescent="0.3">
      <c r="A762" s="125"/>
      <c r="B762" s="464"/>
      <c r="C762" s="125"/>
      <c r="D762" s="125"/>
      <c r="E762" s="125"/>
      <c r="F762" s="125"/>
      <c r="G762" s="125"/>
      <c r="H762" s="125"/>
      <c r="I762" s="125"/>
      <c r="J762" s="125"/>
      <c r="K762" s="125"/>
      <c r="L762" s="125"/>
      <c r="M762" s="125"/>
      <c r="N762" s="125"/>
      <c r="O762" s="125"/>
      <c r="P762" s="125"/>
      <c r="Q762" s="125"/>
      <c r="R762" s="125"/>
      <c r="S762" s="125"/>
      <c r="T762" s="125"/>
      <c r="U762" s="125"/>
      <c r="V762" s="125"/>
      <c r="W762" s="125"/>
    </row>
    <row r="763" spans="1:23" ht="15.75" customHeight="1" x14ac:dyDescent="0.3">
      <c r="A763" s="125"/>
      <c r="B763" s="464"/>
      <c r="C763" s="125"/>
      <c r="D763" s="125"/>
      <c r="E763" s="125"/>
      <c r="F763" s="125"/>
      <c r="G763" s="125"/>
      <c r="H763" s="125"/>
      <c r="I763" s="125"/>
      <c r="J763" s="125"/>
      <c r="K763" s="125"/>
      <c r="L763" s="125"/>
      <c r="M763" s="125"/>
      <c r="N763" s="125"/>
      <c r="O763" s="125"/>
      <c r="P763" s="125"/>
      <c r="Q763" s="125"/>
      <c r="R763" s="125"/>
      <c r="S763" s="125"/>
      <c r="T763" s="125"/>
      <c r="U763" s="125"/>
      <c r="V763" s="125"/>
      <c r="W763" s="125"/>
    </row>
    <row r="764" spans="1:23" ht="15.75" customHeight="1" x14ac:dyDescent="0.3">
      <c r="A764" s="125"/>
      <c r="B764" s="464"/>
      <c r="C764" s="125"/>
      <c r="D764" s="125"/>
      <c r="E764" s="125"/>
      <c r="F764" s="125"/>
      <c r="G764" s="125"/>
      <c r="H764" s="125"/>
      <c r="I764" s="125"/>
      <c r="J764" s="125"/>
      <c r="K764" s="125"/>
      <c r="L764" s="125"/>
      <c r="M764" s="125"/>
      <c r="N764" s="125"/>
      <c r="O764" s="125"/>
      <c r="P764" s="125"/>
      <c r="Q764" s="125"/>
      <c r="R764" s="125"/>
      <c r="S764" s="125"/>
      <c r="T764" s="125"/>
      <c r="U764" s="125"/>
      <c r="V764" s="125"/>
      <c r="W764" s="125"/>
    </row>
    <row r="765" spans="1:23" ht="15.75" customHeight="1" x14ac:dyDescent="0.3">
      <c r="A765" s="125"/>
      <c r="B765" s="464"/>
      <c r="C765" s="125"/>
      <c r="D765" s="125"/>
      <c r="E765" s="125"/>
      <c r="F765" s="125"/>
      <c r="G765" s="125"/>
      <c r="H765" s="125"/>
      <c r="I765" s="125"/>
      <c r="J765" s="125"/>
      <c r="K765" s="125"/>
      <c r="L765" s="125"/>
      <c r="M765" s="125"/>
      <c r="N765" s="125"/>
      <c r="O765" s="125"/>
      <c r="P765" s="125"/>
      <c r="Q765" s="125"/>
      <c r="R765" s="125"/>
      <c r="S765" s="125"/>
      <c r="T765" s="125"/>
      <c r="U765" s="125"/>
      <c r="V765" s="125"/>
      <c r="W765" s="125"/>
    </row>
    <row r="766" spans="1:23" ht="15.75" customHeight="1" x14ac:dyDescent="0.3">
      <c r="A766" s="125"/>
      <c r="B766" s="464"/>
      <c r="C766" s="125"/>
      <c r="D766" s="125"/>
      <c r="E766" s="125"/>
      <c r="F766" s="125"/>
      <c r="G766" s="125"/>
      <c r="H766" s="125"/>
      <c r="I766" s="125"/>
      <c r="J766" s="125"/>
      <c r="K766" s="125"/>
      <c r="L766" s="125"/>
      <c r="M766" s="125"/>
      <c r="N766" s="125"/>
      <c r="O766" s="125"/>
      <c r="P766" s="125"/>
      <c r="Q766" s="125"/>
      <c r="R766" s="125"/>
      <c r="S766" s="125"/>
      <c r="T766" s="125"/>
      <c r="U766" s="125"/>
      <c r="V766" s="125"/>
      <c r="W766" s="125"/>
    </row>
    <row r="767" spans="1:23" ht="15.75" customHeight="1" x14ac:dyDescent="0.3">
      <c r="A767" s="125"/>
      <c r="B767" s="464"/>
      <c r="C767" s="125"/>
      <c r="D767" s="125"/>
      <c r="E767" s="125"/>
      <c r="F767" s="125"/>
      <c r="G767" s="125"/>
      <c r="H767" s="125"/>
      <c r="I767" s="125"/>
      <c r="J767" s="125"/>
      <c r="K767" s="125"/>
      <c r="L767" s="125"/>
      <c r="M767" s="125"/>
      <c r="N767" s="125"/>
      <c r="O767" s="125"/>
      <c r="P767" s="125"/>
      <c r="Q767" s="125"/>
      <c r="R767" s="125"/>
      <c r="S767" s="125"/>
      <c r="T767" s="125"/>
      <c r="U767" s="125"/>
      <c r="V767" s="125"/>
      <c r="W767" s="125"/>
    </row>
    <row r="768" spans="1:23" ht="15.75" customHeight="1" x14ac:dyDescent="0.3">
      <c r="A768" s="125"/>
      <c r="B768" s="464"/>
      <c r="C768" s="125"/>
      <c r="D768" s="125"/>
      <c r="E768" s="125"/>
      <c r="F768" s="125"/>
      <c r="G768" s="125"/>
      <c r="H768" s="125"/>
      <c r="I768" s="125"/>
      <c r="J768" s="125"/>
      <c r="K768" s="125"/>
      <c r="L768" s="125"/>
      <c r="M768" s="125"/>
      <c r="N768" s="125"/>
      <c r="O768" s="125"/>
      <c r="P768" s="125"/>
      <c r="Q768" s="125"/>
      <c r="R768" s="125"/>
      <c r="S768" s="125"/>
      <c r="T768" s="125"/>
      <c r="U768" s="125"/>
      <c r="V768" s="125"/>
      <c r="W768" s="125"/>
    </row>
    <row r="769" spans="1:23" ht="15.75" customHeight="1" x14ac:dyDescent="0.3">
      <c r="A769" s="125"/>
      <c r="B769" s="464"/>
      <c r="C769" s="125"/>
      <c r="D769" s="125"/>
      <c r="E769" s="125"/>
      <c r="F769" s="125"/>
      <c r="G769" s="125"/>
      <c r="H769" s="125"/>
      <c r="I769" s="125"/>
      <c r="J769" s="125"/>
      <c r="K769" s="125"/>
      <c r="L769" s="125"/>
      <c r="M769" s="125"/>
      <c r="N769" s="125"/>
      <c r="O769" s="125"/>
      <c r="P769" s="125"/>
      <c r="Q769" s="125"/>
      <c r="R769" s="125"/>
      <c r="S769" s="125"/>
      <c r="T769" s="125"/>
      <c r="U769" s="125"/>
      <c r="V769" s="125"/>
      <c r="W769" s="125"/>
    </row>
    <row r="770" spans="1:23" ht="15.75" customHeight="1" x14ac:dyDescent="0.3">
      <c r="A770" s="125"/>
      <c r="B770" s="464"/>
      <c r="C770" s="125"/>
      <c r="D770" s="125"/>
      <c r="E770" s="125"/>
      <c r="F770" s="125"/>
      <c r="G770" s="125"/>
      <c r="H770" s="125"/>
      <c r="I770" s="125"/>
      <c r="J770" s="125"/>
      <c r="K770" s="125"/>
      <c r="L770" s="125"/>
      <c r="M770" s="125"/>
      <c r="N770" s="125"/>
      <c r="O770" s="125"/>
      <c r="P770" s="125"/>
      <c r="Q770" s="125"/>
      <c r="R770" s="125"/>
      <c r="S770" s="125"/>
      <c r="T770" s="125"/>
      <c r="U770" s="125"/>
      <c r="V770" s="125"/>
      <c r="W770" s="125"/>
    </row>
    <row r="771" spans="1:23" ht="15.75" customHeight="1" x14ac:dyDescent="0.3">
      <c r="A771" s="125"/>
      <c r="B771" s="464"/>
      <c r="C771" s="125"/>
      <c r="D771" s="125"/>
      <c r="E771" s="125"/>
      <c r="F771" s="125"/>
      <c r="G771" s="125"/>
      <c r="H771" s="125"/>
      <c r="I771" s="125"/>
      <c r="J771" s="125"/>
      <c r="K771" s="125"/>
      <c r="L771" s="125"/>
      <c r="M771" s="125"/>
      <c r="N771" s="125"/>
      <c r="O771" s="125"/>
      <c r="P771" s="125"/>
      <c r="Q771" s="125"/>
      <c r="R771" s="125"/>
      <c r="S771" s="125"/>
      <c r="T771" s="125"/>
      <c r="U771" s="125"/>
      <c r="V771" s="125"/>
      <c r="W771" s="125"/>
    </row>
    <row r="772" spans="1:23" ht="15.75" customHeight="1" x14ac:dyDescent="0.3">
      <c r="A772" s="125"/>
      <c r="B772" s="464"/>
      <c r="C772" s="125"/>
      <c r="D772" s="125"/>
      <c r="E772" s="125"/>
      <c r="F772" s="125"/>
      <c r="G772" s="125"/>
      <c r="H772" s="125"/>
      <c r="I772" s="125"/>
      <c r="J772" s="125"/>
      <c r="K772" s="125"/>
      <c r="L772" s="125"/>
      <c r="M772" s="125"/>
      <c r="N772" s="125"/>
      <c r="O772" s="125"/>
      <c r="P772" s="125"/>
      <c r="Q772" s="125"/>
      <c r="R772" s="125"/>
      <c r="S772" s="125"/>
      <c r="T772" s="125"/>
      <c r="U772" s="125"/>
      <c r="V772" s="125"/>
      <c r="W772" s="125"/>
    </row>
    <row r="773" spans="1:23" ht="15.75" customHeight="1" x14ac:dyDescent="0.3">
      <c r="A773" s="125"/>
      <c r="B773" s="464"/>
      <c r="C773" s="125"/>
      <c r="D773" s="125"/>
      <c r="E773" s="125"/>
      <c r="F773" s="125"/>
      <c r="G773" s="125"/>
      <c r="H773" s="125"/>
      <c r="I773" s="125"/>
      <c r="J773" s="125"/>
      <c r="K773" s="125"/>
      <c r="L773" s="125"/>
      <c r="M773" s="125"/>
      <c r="N773" s="125"/>
      <c r="O773" s="125"/>
      <c r="P773" s="125"/>
      <c r="Q773" s="125"/>
      <c r="R773" s="125"/>
      <c r="S773" s="125"/>
      <c r="T773" s="125"/>
      <c r="U773" s="125"/>
      <c r="V773" s="125"/>
      <c r="W773" s="125"/>
    </row>
    <row r="774" spans="1:23" ht="15.75" customHeight="1" x14ac:dyDescent="0.3">
      <c r="A774" s="125"/>
      <c r="B774" s="464"/>
      <c r="C774" s="125"/>
      <c r="D774" s="125"/>
      <c r="E774" s="125"/>
      <c r="F774" s="125"/>
      <c r="G774" s="125"/>
      <c r="H774" s="125"/>
      <c r="I774" s="125"/>
      <c r="J774" s="125"/>
      <c r="K774" s="125"/>
      <c r="L774" s="125"/>
      <c r="M774" s="125"/>
      <c r="N774" s="125"/>
      <c r="O774" s="125"/>
      <c r="P774" s="125"/>
      <c r="Q774" s="125"/>
      <c r="R774" s="125"/>
      <c r="S774" s="125"/>
      <c r="T774" s="125"/>
      <c r="U774" s="125"/>
      <c r="V774" s="125"/>
      <c r="W774" s="125"/>
    </row>
    <row r="775" spans="1:23" ht="15.75" customHeight="1" x14ac:dyDescent="0.3">
      <c r="A775" s="125"/>
      <c r="B775" s="464"/>
      <c r="C775" s="125"/>
      <c r="D775" s="125"/>
      <c r="E775" s="125"/>
      <c r="F775" s="125"/>
      <c r="G775" s="125"/>
      <c r="H775" s="125"/>
      <c r="I775" s="125"/>
      <c r="J775" s="125"/>
      <c r="K775" s="125"/>
      <c r="L775" s="125"/>
      <c r="M775" s="125"/>
      <c r="N775" s="125"/>
      <c r="O775" s="125"/>
      <c r="P775" s="125"/>
      <c r="Q775" s="125"/>
      <c r="R775" s="125"/>
      <c r="S775" s="125"/>
      <c r="T775" s="125"/>
      <c r="U775" s="125"/>
      <c r="V775" s="125"/>
      <c r="W775" s="125"/>
    </row>
    <row r="776" spans="1:23" ht="15.75" customHeight="1" x14ac:dyDescent="0.3">
      <c r="A776" s="125"/>
      <c r="B776" s="464"/>
      <c r="C776" s="125"/>
      <c r="D776" s="125"/>
      <c r="E776" s="125"/>
      <c r="F776" s="125"/>
      <c r="G776" s="125"/>
      <c r="H776" s="125"/>
      <c r="I776" s="125"/>
      <c r="J776" s="125"/>
      <c r="K776" s="125"/>
      <c r="L776" s="125"/>
      <c r="M776" s="125"/>
      <c r="N776" s="125"/>
      <c r="O776" s="125"/>
      <c r="P776" s="125"/>
      <c r="Q776" s="125"/>
      <c r="R776" s="125"/>
      <c r="S776" s="125"/>
      <c r="T776" s="125"/>
      <c r="U776" s="125"/>
      <c r="V776" s="125"/>
      <c r="W776" s="125"/>
    </row>
    <row r="777" spans="1:23" ht="15.75" customHeight="1" x14ac:dyDescent="0.3">
      <c r="A777" s="125"/>
      <c r="B777" s="464"/>
      <c r="C777" s="125"/>
      <c r="D777" s="125"/>
      <c r="E777" s="125"/>
      <c r="F777" s="125"/>
      <c r="G777" s="125"/>
      <c r="H777" s="125"/>
      <c r="I777" s="125"/>
      <c r="J777" s="125"/>
      <c r="K777" s="125"/>
      <c r="L777" s="125"/>
      <c r="M777" s="125"/>
      <c r="N777" s="125"/>
      <c r="O777" s="125"/>
      <c r="P777" s="125"/>
      <c r="Q777" s="125"/>
      <c r="R777" s="125"/>
      <c r="S777" s="125"/>
      <c r="T777" s="125"/>
      <c r="U777" s="125"/>
      <c r="V777" s="125"/>
      <c r="W777" s="125"/>
    </row>
    <row r="778" spans="1:23" ht="15.75" customHeight="1" x14ac:dyDescent="0.3">
      <c r="A778" s="125"/>
      <c r="B778" s="464"/>
      <c r="C778" s="125"/>
      <c r="D778" s="125"/>
      <c r="E778" s="125"/>
      <c r="F778" s="125"/>
      <c r="G778" s="125"/>
      <c r="H778" s="125"/>
      <c r="I778" s="125"/>
      <c r="J778" s="125"/>
      <c r="K778" s="125"/>
      <c r="L778" s="125"/>
      <c r="M778" s="125"/>
      <c r="N778" s="125"/>
      <c r="O778" s="125"/>
      <c r="P778" s="125"/>
      <c r="Q778" s="125"/>
      <c r="R778" s="125"/>
      <c r="S778" s="125"/>
      <c r="T778" s="125"/>
      <c r="U778" s="125"/>
      <c r="V778" s="125"/>
      <c r="W778" s="125"/>
    </row>
    <row r="779" spans="1:23" ht="15.75" customHeight="1" x14ac:dyDescent="0.3">
      <c r="A779" s="125"/>
      <c r="B779" s="464"/>
      <c r="C779" s="125"/>
      <c r="D779" s="125"/>
      <c r="E779" s="125"/>
      <c r="F779" s="125"/>
      <c r="G779" s="125"/>
      <c r="H779" s="125"/>
      <c r="I779" s="125"/>
      <c r="J779" s="125"/>
      <c r="K779" s="125"/>
      <c r="L779" s="125"/>
      <c r="M779" s="125"/>
      <c r="N779" s="125"/>
      <c r="O779" s="125"/>
      <c r="P779" s="125"/>
      <c r="Q779" s="125"/>
      <c r="R779" s="125"/>
      <c r="S779" s="125"/>
      <c r="T779" s="125"/>
      <c r="U779" s="125"/>
      <c r="V779" s="125"/>
      <c r="W779" s="125"/>
    </row>
    <row r="780" spans="1:23" ht="15.75" customHeight="1" x14ac:dyDescent="0.3">
      <c r="A780" s="125"/>
      <c r="B780" s="464"/>
      <c r="C780" s="125"/>
      <c r="D780" s="125"/>
      <c r="E780" s="125"/>
      <c r="F780" s="125"/>
      <c r="G780" s="125"/>
      <c r="H780" s="125"/>
      <c r="I780" s="125"/>
      <c r="J780" s="125"/>
      <c r="K780" s="125"/>
      <c r="L780" s="125"/>
      <c r="M780" s="125"/>
      <c r="N780" s="125"/>
      <c r="O780" s="125"/>
      <c r="P780" s="125"/>
      <c r="Q780" s="125"/>
      <c r="R780" s="125"/>
      <c r="S780" s="125"/>
      <c r="T780" s="125"/>
      <c r="U780" s="125"/>
      <c r="V780" s="125"/>
      <c r="W780" s="125"/>
    </row>
    <row r="781" spans="1:23" ht="15.75" customHeight="1" x14ac:dyDescent="0.3">
      <c r="A781" s="125"/>
      <c r="B781" s="464"/>
      <c r="C781" s="125"/>
      <c r="D781" s="125"/>
      <c r="E781" s="125"/>
      <c r="F781" s="125"/>
      <c r="G781" s="125"/>
      <c r="H781" s="125"/>
      <c r="I781" s="125"/>
      <c r="J781" s="125"/>
      <c r="K781" s="125"/>
      <c r="L781" s="125"/>
      <c r="M781" s="125"/>
      <c r="N781" s="125"/>
      <c r="O781" s="125"/>
      <c r="P781" s="125"/>
      <c r="Q781" s="125"/>
      <c r="R781" s="125"/>
      <c r="S781" s="125"/>
      <c r="T781" s="125"/>
      <c r="U781" s="125"/>
      <c r="V781" s="125"/>
      <c r="W781" s="125"/>
    </row>
    <row r="782" spans="1:23" ht="15.75" customHeight="1" x14ac:dyDescent="0.3">
      <c r="A782" s="125"/>
      <c r="B782" s="464"/>
      <c r="C782" s="125"/>
      <c r="D782" s="125"/>
      <c r="E782" s="125"/>
      <c r="F782" s="125"/>
      <c r="G782" s="125"/>
      <c r="H782" s="125"/>
      <c r="I782" s="125"/>
      <c r="J782" s="125"/>
      <c r="K782" s="125"/>
      <c r="L782" s="125"/>
      <c r="M782" s="125"/>
      <c r="N782" s="125"/>
      <c r="O782" s="125"/>
      <c r="P782" s="125"/>
      <c r="Q782" s="125"/>
      <c r="R782" s="125"/>
      <c r="S782" s="125"/>
      <c r="T782" s="125"/>
      <c r="U782" s="125"/>
      <c r="V782" s="125"/>
      <c r="W782" s="125"/>
    </row>
    <row r="783" spans="1:23" ht="15.75" customHeight="1" x14ac:dyDescent="0.3">
      <c r="A783" s="125"/>
      <c r="B783" s="464"/>
      <c r="C783" s="125"/>
      <c r="D783" s="125"/>
      <c r="E783" s="125"/>
      <c r="F783" s="125"/>
      <c r="G783" s="125"/>
      <c r="H783" s="125"/>
      <c r="I783" s="125"/>
      <c r="J783" s="125"/>
      <c r="K783" s="125"/>
      <c r="L783" s="125"/>
      <c r="M783" s="125"/>
      <c r="N783" s="125"/>
      <c r="O783" s="125"/>
      <c r="P783" s="125"/>
      <c r="Q783" s="125"/>
      <c r="R783" s="125"/>
      <c r="S783" s="125"/>
      <c r="T783" s="125"/>
      <c r="U783" s="125"/>
      <c r="V783" s="125"/>
      <c r="W783" s="125"/>
    </row>
    <row r="784" spans="1:23" ht="15.75" customHeight="1" x14ac:dyDescent="0.3">
      <c r="A784" s="125"/>
      <c r="B784" s="464"/>
      <c r="C784" s="125"/>
      <c r="D784" s="125"/>
      <c r="E784" s="125"/>
      <c r="F784" s="125"/>
      <c r="G784" s="125"/>
      <c r="H784" s="125"/>
      <c r="I784" s="125"/>
      <c r="J784" s="125"/>
      <c r="K784" s="125"/>
      <c r="L784" s="125"/>
      <c r="M784" s="125"/>
      <c r="N784" s="125"/>
      <c r="O784" s="125"/>
      <c r="P784" s="125"/>
      <c r="Q784" s="125"/>
      <c r="R784" s="125"/>
      <c r="S784" s="125"/>
      <c r="T784" s="125"/>
      <c r="U784" s="125"/>
      <c r="V784" s="125"/>
      <c r="W784" s="125"/>
    </row>
    <row r="785" spans="1:23" ht="15.75" customHeight="1" x14ac:dyDescent="0.3">
      <c r="A785" s="125"/>
      <c r="B785" s="464"/>
      <c r="C785" s="125"/>
      <c r="D785" s="125"/>
      <c r="E785" s="125"/>
      <c r="F785" s="125"/>
      <c r="G785" s="125"/>
      <c r="H785" s="125"/>
      <c r="I785" s="125"/>
      <c r="J785" s="125"/>
      <c r="K785" s="125"/>
      <c r="L785" s="125"/>
      <c r="M785" s="125"/>
      <c r="N785" s="125"/>
      <c r="O785" s="125"/>
      <c r="P785" s="125"/>
      <c r="Q785" s="125"/>
      <c r="R785" s="125"/>
      <c r="S785" s="125"/>
      <c r="T785" s="125"/>
      <c r="U785" s="125"/>
      <c r="V785" s="125"/>
      <c r="W785" s="125"/>
    </row>
    <row r="786" spans="1:23" ht="15.75" customHeight="1" x14ac:dyDescent="0.3">
      <c r="A786" s="125"/>
      <c r="B786" s="464"/>
      <c r="C786" s="125"/>
      <c r="D786" s="125"/>
      <c r="E786" s="125"/>
      <c r="F786" s="125"/>
      <c r="G786" s="125"/>
      <c r="H786" s="125"/>
      <c r="I786" s="125"/>
      <c r="J786" s="125"/>
      <c r="K786" s="125"/>
      <c r="L786" s="125"/>
      <c r="M786" s="125"/>
      <c r="N786" s="125"/>
      <c r="O786" s="125"/>
      <c r="P786" s="125"/>
      <c r="Q786" s="125"/>
      <c r="R786" s="125"/>
      <c r="S786" s="125"/>
      <c r="T786" s="125"/>
      <c r="U786" s="125"/>
      <c r="V786" s="125"/>
      <c r="W786" s="125"/>
    </row>
    <row r="787" spans="1:23" ht="15.75" customHeight="1" x14ac:dyDescent="0.3">
      <c r="A787" s="125"/>
      <c r="B787" s="464"/>
      <c r="C787" s="125"/>
      <c r="D787" s="125"/>
      <c r="E787" s="125"/>
      <c r="F787" s="125"/>
      <c r="G787" s="125"/>
      <c r="H787" s="125"/>
      <c r="I787" s="125"/>
      <c r="J787" s="125"/>
      <c r="K787" s="125"/>
      <c r="L787" s="125"/>
      <c r="M787" s="125"/>
      <c r="N787" s="125"/>
      <c r="O787" s="125"/>
      <c r="P787" s="125"/>
      <c r="Q787" s="125"/>
      <c r="R787" s="125"/>
      <c r="S787" s="125"/>
      <c r="T787" s="125"/>
      <c r="U787" s="125"/>
      <c r="V787" s="125"/>
      <c r="W787" s="125"/>
    </row>
    <row r="788" spans="1:23" ht="15.75" customHeight="1" x14ac:dyDescent="0.3">
      <c r="A788" s="125"/>
      <c r="B788" s="464"/>
      <c r="C788" s="125"/>
      <c r="D788" s="125"/>
      <c r="E788" s="125"/>
      <c r="F788" s="125"/>
      <c r="G788" s="125"/>
      <c r="H788" s="125"/>
      <c r="I788" s="125"/>
      <c r="J788" s="125"/>
      <c r="K788" s="125"/>
      <c r="L788" s="125"/>
      <c r="M788" s="125"/>
      <c r="N788" s="125"/>
      <c r="O788" s="125"/>
      <c r="P788" s="125"/>
      <c r="Q788" s="125"/>
      <c r="R788" s="125"/>
      <c r="S788" s="125"/>
      <c r="T788" s="125"/>
      <c r="U788" s="125"/>
      <c r="V788" s="125"/>
      <c r="W788" s="125"/>
    </row>
    <row r="789" spans="1:23" ht="15.75" customHeight="1" x14ac:dyDescent="0.3">
      <c r="A789" s="125"/>
      <c r="B789" s="464"/>
      <c r="C789" s="125"/>
      <c r="D789" s="125"/>
      <c r="E789" s="125"/>
      <c r="F789" s="125"/>
      <c r="G789" s="125"/>
      <c r="H789" s="125"/>
      <c r="I789" s="125"/>
      <c r="J789" s="125"/>
      <c r="K789" s="125"/>
      <c r="L789" s="125"/>
      <c r="M789" s="125"/>
      <c r="N789" s="125"/>
      <c r="O789" s="125"/>
      <c r="P789" s="125"/>
      <c r="Q789" s="125"/>
      <c r="R789" s="125"/>
      <c r="S789" s="125"/>
      <c r="T789" s="125"/>
      <c r="U789" s="125"/>
      <c r="V789" s="125"/>
      <c r="W789" s="125"/>
    </row>
    <row r="790" spans="1:23" ht="15.75" customHeight="1" x14ac:dyDescent="0.3">
      <c r="A790" s="125"/>
      <c r="B790" s="464"/>
      <c r="C790" s="125"/>
      <c r="D790" s="125"/>
      <c r="E790" s="125"/>
      <c r="F790" s="125"/>
      <c r="G790" s="125"/>
      <c r="H790" s="125"/>
      <c r="I790" s="125"/>
      <c r="J790" s="125"/>
      <c r="K790" s="125"/>
      <c r="L790" s="125"/>
      <c r="M790" s="125"/>
      <c r="N790" s="125"/>
      <c r="O790" s="125"/>
      <c r="P790" s="125"/>
      <c r="Q790" s="125"/>
      <c r="R790" s="125"/>
      <c r="S790" s="125"/>
      <c r="T790" s="125"/>
      <c r="U790" s="125"/>
      <c r="V790" s="125"/>
      <c r="W790" s="125"/>
    </row>
    <row r="791" spans="1:23" ht="15.75" customHeight="1" x14ac:dyDescent="0.3">
      <c r="A791" s="125"/>
      <c r="B791" s="464"/>
      <c r="C791" s="125"/>
      <c r="D791" s="125"/>
      <c r="E791" s="125"/>
      <c r="F791" s="125"/>
      <c r="G791" s="125"/>
      <c r="H791" s="125"/>
      <c r="I791" s="125"/>
      <c r="J791" s="125"/>
      <c r="K791" s="125"/>
      <c r="L791" s="125"/>
      <c r="M791" s="125"/>
      <c r="N791" s="125"/>
      <c r="O791" s="125"/>
      <c r="P791" s="125"/>
      <c r="Q791" s="125"/>
      <c r="R791" s="125"/>
      <c r="S791" s="125"/>
      <c r="T791" s="125"/>
      <c r="U791" s="125"/>
      <c r="V791" s="125"/>
      <c r="W791" s="125"/>
    </row>
    <row r="792" spans="1:23" ht="15.75" customHeight="1" x14ac:dyDescent="0.3">
      <c r="A792" s="125"/>
      <c r="B792" s="464"/>
      <c r="C792" s="125"/>
      <c r="D792" s="125"/>
      <c r="E792" s="125"/>
      <c r="F792" s="125"/>
      <c r="G792" s="125"/>
      <c r="H792" s="125"/>
      <c r="I792" s="125"/>
      <c r="J792" s="125"/>
      <c r="K792" s="125"/>
      <c r="L792" s="125"/>
      <c r="M792" s="125"/>
      <c r="N792" s="125"/>
      <c r="O792" s="125"/>
      <c r="P792" s="125"/>
      <c r="Q792" s="125"/>
      <c r="R792" s="125"/>
      <c r="S792" s="125"/>
      <c r="T792" s="125"/>
      <c r="U792" s="125"/>
      <c r="V792" s="125"/>
      <c r="W792" s="125"/>
    </row>
    <row r="793" spans="1:23" ht="15.75" customHeight="1" x14ac:dyDescent="0.3">
      <c r="A793" s="125"/>
      <c r="B793" s="464"/>
      <c r="C793" s="125"/>
      <c r="D793" s="125"/>
      <c r="E793" s="125"/>
      <c r="F793" s="125"/>
      <c r="G793" s="125"/>
      <c r="H793" s="125"/>
      <c r="I793" s="125"/>
      <c r="J793" s="125"/>
      <c r="K793" s="125"/>
      <c r="L793" s="125"/>
      <c r="M793" s="125"/>
      <c r="N793" s="125"/>
      <c r="O793" s="125"/>
      <c r="P793" s="125"/>
      <c r="Q793" s="125"/>
      <c r="R793" s="125"/>
      <c r="S793" s="125"/>
      <c r="T793" s="125"/>
      <c r="U793" s="125"/>
      <c r="V793" s="125"/>
      <c r="W793" s="125"/>
    </row>
    <row r="794" spans="1:23" ht="15.75" customHeight="1" x14ac:dyDescent="0.3">
      <c r="A794" s="125"/>
      <c r="B794" s="464"/>
      <c r="C794" s="125"/>
      <c r="D794" s="125"/>
      <c r="E794" s="125"/>
      <c r="F794" s="125"/>
      <c r="G794" s="125"/>
      <c r="H794" s="125"/>
      <c r="I794" s="125"/>
      <c r="J794" s="125"/>
      <c r="K794" s="125"/>
      <c r="L794" s="125"/>
      <c r="M794" s="125"/>
      <c r="N794" s="125"/>
      <c r="O794" s="125"/>
      <c r="P794" s="125"/>
      <c r="Q794" s="125"/>
      <c r="R794" s="125"/>
      <c r="S794" s="125"/>
      <c r="T794" s="125"/>
      <c r="U794" s="125"/>
      <c r="V794" s="125"/>
      <c r="W794" s="125"/>
    </row>
    <row r="795" spans="1:23" ht="15.75" customHeight="1" x14ac:dyDescent="0.3">
      <c r="A795" s="125"/>
      <c r="B795" s="464"/>
      <c r="C795" s="125"/>
      <c r="D795" s="125"/>
      <c r="E795" s="125"/>
      <c r="F795" s="125"/>
      <c r="G795" s="125"/>
      <c r="H795" s="125"/>
      <c r="I795" s="125"/>
      <c r="J795" s="125"/>
      <c r="K795" s="125"/>
      <c r="L795" s="125"/>
      <c r="M795" s="125"/>
      <c r="N795" s="125"/>
      <c r="O795" s="125"/>
      <c r="P795" s="125"/>
      <c r="Q795" s="125"/>
      <c r="R795" s="125"/>
      <c r="S795" s="125"/>
      <c r="T795" s="125"/>
      <c r="U795" s="125"/>
      <c r="V795" s="125"/>
      <c r="W795" s="125"/>
    </row>
    <row r="796" spans="1:23" ht="15.75" customHeight="1" x14ac:dyDescent="0.3">
      <c r="A796" s="125"/>
      <c r="B796" s="464"/>
      <c r="C796" s="125"/>
      <c r="D796" s="125"/>
      <c r="E796" s="125"/>
      <c r="F796" s="125"/>
      <c r="G796" s="125"/>
      <c r="H796" s="125"/>
      <c r="I796" s="125"/>
      <c r="J796" s="125"/>
      <c r="K796" s="125"/>
      <c r="L796" s="125"/>
      <c r="M796" s="125"/>
      <c r="N796" s="125"/>
      <c r="O796" s="125"/>
      <c r="P796" s="125"/>
      <c r="Q796" s="125"/>
      <c r="R796" s="125"/>
      <c r="S796" s="125"/>
      <c r="T796" s="125"/>
      <c r="U796" s="125"/>
      <c r="V796" s="125"/>
      <c r="W796" s="125"/>
    </row>
    <row r="797" spans="1:23" ht="15.75" customHeight="1" x14ac:dyDescent="0.3">
      <c r="A797" s="125"/>
      <c r="B797" s="464"/>
      <c r="C797" s="125"/>
      <c r="D797" s="125"/>
      <c r="E797" s="125"/>
      <c r="F797" s="125"/>
      <c r="G797" s="125"/>
      <c r="H797" s="125"/>
      <c r="I797" s="125"/>
      <c r="J797" s="125"/>
      <c r="K797" s="125"/>
      <c r="L797" s="125"/>
      <c r="M797" s="125"/>
      <c r="N797" s="125"/>
      <c r="O797" s="125"/>
      <c r="P797" s="125"/>
      <c r="Q797" s="125"/>
      <c r="R797" s="125"/>
      <c r="S797" s="125"/>
      <c r="T797" s="125"/>
      <c r="U797" s="125"/>
      <c r="V797" s="125"/>
      <c r="W797" s="125"/>
    </row>
    <row r="798" spans="1:23" ht="15.75" customHeight="1" x14ac:dyDescent="0.3">
      <c r="A798" s="125"/>
      <c r="B798" s="464"/>
      <c r="C798" s="125"/>
      <c r="D798" s="125"/>
      <c r="E798" s="125"/>
      <c r="F798" s="125"/>
      <c r="G798" s="125"/>
      <c r="H798" s="125"/>
      <c r="I798" s="125"/>
      <c r="J798" s="125"/>
      <c r="K798" s="125"/>
      <c r="L798" s="125"/>
      <c r="M798" s="125"/>
      <c r="N798" s="125"/>
      <c r="O798" s="125"/>
      <c r="P798" s="125"/>
      <c r="Q798" s="125"/>
      <c r="R798" s="125"/>
      <c r="S798" s="125"/>
      <c r="T798" s="125"/>
      <c r="U798" s="125"/>
      <c r="V798" s="125"/>
      <c r="W798" s="125"/>
    </row>
    <row r="799" spans="1:23" ht="15.75" customHeight="1" x14ac:dyDescent="0.3">
      <c r="A799" s="125"/>
      <c r="B799" s="464"/>
      <c r="C799" s="125"/>
      <c r="D799" s="125"/>
      <c r="E799" s="125"/>
      <c r="F799" s="125"/>
      <c r="G799" s="125"/>
      <c r="H799" s="125"/>
      <c r="I799" s="125"/>
      <c r="J799" s="125"/>
      <c r="K799" s="125"/>
      <c r="L799" s="125"/>
      <c r="M799" s="125"/>
      <c r="N799" s="125"/>
      <c r="O799" s="125"/>
      <c r="P799" s="125"/>
      <c r="Q799" s="125"/>
      <c r="R799" s="125"/>
      <c r="S799" s="125"/>
      <c r="T799" s="125"/>
      <c r="U799" s="125"/>
      <c r="V799" s="125"/>
      <c r="W799" s="125"/>
    </row>
    <row r="800" spans="1:23" ht="15.75" customHeight="1" x14ac:dyDescent="0.3">
      <c r="A800" s="125"/>
      <c r="B800" s="464"/>
      <c r="C800" s="125"/>
      <c r="D800" s="125"/>
      <c r="E800" s="125"/>
      <c r="F800" s="125"/>
      <c r="G800" s="125"/>
      <c r="H800" s="125"/>
      <c r="I800" s="125"/>
      <c r="J800" s="125"/>
      <c r="K800" s="125"/>
      <c r="L800" s="125"/>
      <c r="M800" s="125"/>
      <c r="N800" s="125"/>
      <c r="O800" s="125"/>
      <c r="P800" s="125"/>
      <c r="Q800" s="125"/>
      <c r="R800" s="125"/>
      <c r="S800" s="125"/>
      <c r="T800" s="125"/>
      <c r="U800" s="125"/>
      <c r="V800" s="125"/>
      <c r="W800" s="125"/>
    </row>
    <row r="801" spans="1:23" ht="15.75" customHeight="1" x14ac:dyDescent="0.3">
      <c r="A801" s="125"/>
      <c r="B801" s="464"/>
      <c r="C801" s="125"/>
      <c r="D801" s="125"/>
      <c r="E801" s="125"/>
      <c r="F801" s="125"/>
      <c r="G801" s="125"/>
      <c r="H801" s="125"/>
      <c r="I801" s="125"/>
      <c r="J801" s="125"/>
      <c r="K801" s="125"/>
      <c r="L801" s="125"/>
      <c r="M801" s="125"/>
      <c r="N801" s="125"/>
      <c r="O801" s="125"/>
      <c r="P801" s="125"/>
      <c r="Q801" s="125"/>
      <c r="R801" s="125"/>
      <c r="S801" s="125"/>
      <c r="T801" s="125"/>
      <c r="U801" s="125"/>
      <c r="V801" s="125"/>
      <c r="W801" s="125"/>
    </row>
    <row r="802" spans="1:23" ht="15.75" customHeight="1" x14ac:dyDescent="0.3">
      <c r="A802" s="125"/>
      <c r="B802" s="464"/>
      <c r="C802" s="125"/>
      <c r="D802" s="125"/>
      <c r="E802" s="125"/>
      <c r="F802" s="125"/>
      <c r="G802" s="125"/>
      <c r="H802" s="125"/>
      <c r="I802" s="125"/>
      <c r="J802" s="125"/>
      <c r="K802" s="125"/>
      <c r="L802" s="125"/>
      <c r="M802" s="125"/>
      <c r="N802" s="125"/>
      <c r="O802" s="125"/>
      <c r="P802" s="125"/>
      <c r="Q802" s="125"/>
      <c r="R802" s="125"/>
      <c r="S802" s="125"/>
      <c r="T802" s="125"/>
      <c r="U802" s="125"/>
      <c r="V802" s="125"/>
      <c r="W802" s="125"/>
    </row>
    <row r="803" spans="1:23" ht="15.75" customHeight="1" x14ac:dyDescent="0.3">
      <c r="A803" s="125"/>
      <c r="B803" s="464"/>
      <c r="C803" s="125"/>
      <c r="D803" s="125"/>
      <c r="E803" s="125"/>
      <c r="F803" s="125"/>
      <c r="G803" s="125"/>
      <c r="H803" s="125"/>
      <c r="I803" s="125"/>
      <c r="J803" s="125"/>
      <c r="K803" s="125"/>
      <c r="L803" s="125"/>
      <c r="M803" s="125"/>
      <c r="N803" s="125"/>
      <c r="O803" s="125"/>
      <c r="P803" s="125"/>
      <c r="Q803" s="125"/>
      <c r="R803" s="125"/>
      <c r="S803" s="125"/>
      <c r="T803" s="125"/>
      <c r="U803" s="125"/>
      <c r="V803" s="125"/>
      <c r="W803" s="125"/>
    </row>
    <row r="804" spans="1:23" ht="15.75" customHeight="1" x14ac:dyDescent="0.3">
      <c r="A804" s="125"/>
      <c r="B804" s="464"/>
      <c r="C804" s="125"/>
      <c r="D804" s="125"/>
      <c r="E804" s="125"/>
      <c r="F804" s="125"/>
      <c r="G804" s="125"/>
      <c r="H804" s="125"/>
      <c r="I804" s="125"/>
      <c r="J804" s="125"/>
      <c r="K804" s="125"/>
      <c r="L804" s="125"/>
      <c r="M804" s="125"/>
      <c r="N804" s="125"/>
      <c r="O804" s="125"/>
      <c r="P804" s="125"/>
      <c r="Q804" s="125"/>
      <c r="R804" s="125"/>
      <c r="S804" s="125"/>
      <c r="T804" s="125"/>
      <c r="U804" s="125"/>
      <c r="V804" s="125"/>
      <c r="W804" s="125"/>
    </row>
    <row r="805" spans="1:23" ht="15.75" customHeight="1" x14ac:dyDescent="0.3">
      <c r="A805" s="125"/>
      <c r="B805" s="464"/>
      <c r="C805" s="125"/>
      <c r="D805" s="125"/>
      <c r="E805" s="125"/>
      <c r="F805" s="125"/>
      <c r="G805" s="125"/>
      <c r="H805" s="125"/>
      <c r="I805" s="125"/>
      <c r="J805" s="125"/>
      <c r="K805" s="125"/>
      <c r="L805" s="125"/>
      <c r="M805" s="125"/>
      <c r="N805" s="125"/>
      <c r="O805" s="125"/>
      <c r="P805" s="125"/>
      <c r="Q805" s="125"/>
      <c r="R805" s="125"/>
      <c r="S805" s="125"/>
      <c r="T805" s="125"/>
      <c r="U805" s="125"/>
      <c r="V805" s="125"/>
      <c r="W805" s="125"/>
    </row>
    <row r="806" spans="1:23" ht="15.75" customHeight="1" x14ac:dyDescent="0.3">
      <c r="A806" s="125"/>
      <c r="B806" s="464"/>
      <c r="C806" s="125"/>
      <c r="D806" s="125"/>
      <c r="E806" s="125"/>
      <c r="F806" s="125"/>
      <c r="G806" s="125"/>
      <c r="H806" s="125"/>
      <c r="I806" s="125"/>
      <c r="J806" s="125"/>
      <c r="K806" s="125"/>
      <c r="L806" s="125"/>
      <c r="M806" s="125"/>
      <c r="N806" s="125"/>
      <c r="O806" s="125"/>
      <c r="P806" s="125"/>
      <c r="Q806" s="125"/>
      <c r="R806" s="125"/>
      <c r="S806" s="125"/>
      <c r="T806" s="125"/>
      <c r="U806" s="125"/>
      <c r="V806" s="125"/>
      <c r="W806" s="125"/>
    </row>
    <row r="807" spans="1:23" ht="15.75" customHeight="1" x14ac:dyDescent="0.3">
      <c r="A807" s="125"/>
      <c r="B807" s="464"/>
      <c r="C807" s="125"/>
      <c r="D807" s="125"/>
      <c r="E807" s="125"/>
      <c r="F807" s="125"/>
      <c r="G807" s="125"/>
      <c r="H807" s="125"/>
      <c r="I807" s="125"/>
      <c r="J807" s="125"/>
      <c r="K807" s="125"/>
      <c r="L807" s="125"/>
      <c r="M807" s="125"/>
      <c r="N807" s="125"/>
      <c r="O807" s="125"/>
      <c r="P807" s="125"/>
      <c r="Q807" s="125"/>
      <c r="R807" s="125"/>
      <c r="S807" s="125"/>
      <c r="T807" s="125"/>
      <c r="U807" s="125"/>
      <c r="V807" s="125"/>
      <c r="W807" s="125"/>
    </row>
    <row r="808" spans="1:23" ht="15.75" customHeight="1" x14ac:dyDescent="0.3">
      <c r="A808" s="125"/>
      <c r="B808" s="464"/>
      <c r="C808" s="125"/>
      <c r="D808" s="125"/>
      <c r="E808" s="125"/>
      <c r="F808" s="125"/>
      <c r="G808" s="125"/>
      <c r="H808" s="125"/>
      <c r="I808" s="125"/>
      <c r="J808" s="125"/>
      <c r="K808" s="125"/>
      <c r="L808" s="125"/>
      <c r="M808" s="125"/>
      <c r="N808" s="125"/>
      <c r="O808" s="125"/>
      <c r="P808" s="125"/>
      <c r="Q808" s="125"/>
      <c r="R808" s="125"/>
      <c r="S808" s="125"/>
      <c r="T808" s="125"/>
      <c r="U808" s="125"/>
      <c r="V808" s="125"/>
      <c r="W808" s="125"/>
    </row>
    <row r="809" spans="1:23" ht="15.75" customHeight="1" x14ac:dyDescent="0.3">
      <c r="A809" s="125"/>
      <c r="B809" s="464"/>
      <c r="C809" s="125"/>
      <c r="D809" s="125"/>
      <c r="E809" s="125"/>
      <c r="F809" s="125"/>
      <c r="G809" s="125"/>
      <c r="H809" s="125"/>
      <c r="I809" s="125"/>
      <c r="J809" s="125"/>
      <c r="K809" s="125"/>
      <c r="L809" s="125"/>
      <c r="M809" s="125"/>
      <c r="N809" s="125"/>
      <c r="O809" s="125"/>
      <c r="P809" s="125"/>
      <c r="Q809" s="125"/>
      <c r="R809" s="125"/>
      <c r="S809" s="125"/>
      <c r="T809" s="125"/>
      <c r="U809" s="125"/>
      <c r="V809" s="125"/>
      <c r="W809" s="125"/>
    </row>
    <row r="810" spans="1:23" ht="15.75" customHeight="1" x14ac:dyDescent="0.3">
      <c r="A810" s="125"/>
      <c r="B810" s="464"/>
      <c r="C810" s="125"/>
      <c r="D810" s="125"/>
      <c r="E810" s="125"/>
      <c r="F810" s="125"/>
      <c r="G810" s="125"/>
      <c r="H810" s="125"/>
      <c r="I810" s="125"/>
      <c r="J810" s="125"/>
      <c r="K810" s="125"/>
      <c r="L810" s="125"/>
      <c r="M810" s="125"/>
      <c r="N810" s="125"/>
      <c r="O810" s="125"/>
      <c r="P810" s="125"/>
      <c r="Q810" s="125"/>
      <c r="R810" s="125"/>
      <c r="S810" s="125"/>
      <c r="T810" s="125"/>
      <c r="U810" s="125"/>
      <c r="V810" s="125"/>
      <c r="W810" s="125"/>
    </row>
    <row r="811" spans="1:23" ht="15.75" customHeight="1" x14ac:dyDescent="0.3">
      <c r="A811" s="125"/>
      <c r="B811" s="464"/>
      <c r="C811" s="125"/>
      <c r="D811" s="125"/>
      <c r="E811" s="125"/>
      <c r="F811" s="125"/>
      <c r="G811" s="125"/>
      <c r="H811" s="125"/>
      <c r="I811" s="125"/>
      <c r="J811" s="125"/>
      <c r="K811" s="125"/>
      <c r="L811" s="125"/>
      <c r="M811" s="125"/>
      <c r="N811" s="125"/>
      <c r="O811" s="125"/>
      <c r="P811" s="125"/>
      <c r="Q811" s="125"/>
      <c r="R811" s="125"/>
      <c r="S811" s="125"/>
      <c r="T811" s="125"/>
      <c r="U811" s="125"/>
      <c r="V811" s="125"/>
      <c r="W811" s="125"/>
    </row>
    <row r="812" spans="1:23" ht="15.75" customHeight="1" x14ac:dyDescent="0.3">
      <c r="A812" s="125"/>
      <c r="B812" s="464"/>
      <c r="C812" s="125"/>
      <c r="D812" s="125"/>
      <c r="E812" s="125"/>
      <c r="F812" s="125"/>
      <c r="G812" s="125"/>
      <c r="H812" s="125"/>
      <c r="I812" s="125"/>
      <c r="J812" s="125"/>
      <c r="K812" s="125"/>
      <c r="L812" s="125"/>
      <c r="M812" s="125"/>
      <c r="N812" s="125"/>
      <c r="O812" s="125"/>
      <c r="P812" s="125"/>
      <c r="Q812" s="125"/>
      <c r="R812" s="125"/>
      <c r="S812" s="125"/>
      <c r="T812" s="125"/>
      <c r="U812" s="125"/>
      <c r="V812" s="125"/>
      <c r="W812" s="125"/>
    </row>
    <row r="813" spans="1:23" ht="15.75" customHeight="1" x14ac:dyDescent="0.3">
      <c r="A813" s="125"/>
      <c r="B813" s="464"/>
      <c r="C813" s="125"/>
      <c r="D813" s="125"/>
      <c r="E813" s="125"/>
      <c r="F813" s="125"/>
      <c r="G813" s="125"/>
      <c r="H813" s="125"/>
      <c r="I813" s="125"/>
      <c r="J813" s="125"/>
      <c r="K813" s="125"/>
      <c r="L813" s="125"/>
      <c r="M813" s="125"/>
      <c r="N813" s="125"/>
      <c r="O813" s="125"/>
      <c r="P813" s="125"/>
      <c r="Q813" s="125"/>
      <c r="R813" s="125"/>
      <c r="S813" s="125"/>
      <c r="T813" s="125"/>
      <c r="U813" s="125"/>
      <c r="V813" s="125"/>
      <c r="W813" s="125"/>
    </row>
    <row r="814" spans="1:23" ht="15.75" customHeight="1" x14ac:dyDescent="0.3">
      <c r="A814" s="125"/>
      <c r="B814" s="464"/>
      <c r="C814" s="125"/>
      <c r="D814" s="125"/>
      <c r="E814" s="125"/>
      <c r="F814" s="125"/>
      <c r="G814" s="125"/>
      <c r="H814" s="125"/>
      <c r="I814" s="125"/>
      <c r="J814" s="125"/>
      <c r="K814" s="125"/>
      <c r="L814" s="125"/>
      <c r="M814" s="125"/>
      <c r="N814" s="125"/>
      <c r="O814" s="125"/>
      <c r="P814" s="125"/>
      <c r="Q814" s="125"/>
      <c r="R814" s="125"/>
      <c r="S814" s="125"/>
      <c r="T814" s="125"/>
      <c r="U814" s="125"/>
      <c r="V814" s="125"/>
      <c r="W814" s="125"/>
    </row>
    <row r="815" spans="1:23" ht="15.75" customHeight="1" x14ac:dyDescent="0.3">
      <c r="A815" s="125"/>
      <c r="B815" s="464"/>
      <c r="C815" s="125"/>
      <c r="D815" s="125"/>
      <c r="E815" s="125"/>
      <c r="F815" s="125"/>
      <c r="G815" s="125"/>
      <c r="H815" s="125"/>
      <c r="I815" s="125"/>
      <c r="J815" s="125"/>
      <c r="K815" s="125"/>
      <c r="L815" s="125"/>
      <c r="M815" s="125"/>
      <c r="N815" s="125"/>
      <c r="O815" s="125"/>
      <c r="P815" s="125"/>
      <c r="Q815" s="125"/>
      <c r="R815" s="125"/>
      <c r="S815" s="125"/>
      <c r="T815" s="125"/>
      <c r="U815" s="125"/>
      <c r="V815" s="125"/>
      <c r="W815" s="125"/>
    </row>
    <row r="816" spans="1:23" ht="15.75" customHeight="1" x14ac:dyDescent="0.3">
      <c r="A816" s="125"/>
      <c r="B816" s="464"/>
      <c r="C816" s="125"/>
      <c r="D816" s="125"/>
      <c r="E816" s="125"/>
      <c r="F816" s="125"/>
      <c r="G816" s="125"/>
      <c r="H816" s="125"/>
      <c r="I816" s="125"/>
      <c r="J816" s="125"/>
      <c r="K816" s="125"/>
      <c r="L816" s="125"/>
      <c r="M816" s="125"/>
      <c r="N816" s="125"/>
      <c r="O816" s="125"/>
      <c r="P816" s="125"/>
      <c r="Q816" s="125"/>
      <c r="R816" s="125"/>
      <c r="S816" s="125"/>
      <c r="T816" s="125"/>
      <c r="U816" s="125"/>
      <c r="V816" s="125"/>
      <c r="W816" s="125"/>
    </row>
    <row r="817" spans="1:23" ht="15.75" customHeight="1" x14ac:dyDescent="0.3">
      <c r="A817" s="125"/>
      <c r="B817" s="464"/>
      <c r="C817" s="125"/>
      <c r="D817" s="125"/>
      <c r="E817" s="125"/>
      <c r="F817" s="125"/>
      <c r="G817" s="125"/>
      <c r="H817" s="125"/>
      <c r="I817" s="125"/>
      <c r="J817" s="125"/>
      <c r="K817" s="125"/>
      <c r="L817" s="125"/>
      <c r="M817" s="125"/>
      <c r="N817" s="125"/>
      <c r="O817" s="125"/>
      <c r="P817" s="125"/>
      <c r="Q817" s="125"/>
      <c r="R817" s="125"/>
      <c r="S817" s="125"/>
      <c r="T817" s="125"/>
      <c r="U817" s="125"/>
      <c r="V817" s="125"/>
      <c r="W817" s="125"/>
    </row>
    <row r="818" spans="1:23" ht="15.75" customHeight="1" x14ac:dyDescent="0.3">
      <c r="A818" s="125"/>
      <c r="B818" s="464"/>
      <c r="C818" s="125"/>
      <c r="D818" s="125"/>
      <c r="E818" s="125"/>
      <c r="F818" s="125"/>
      <c r="G818" s="125"/>
      <c r="H818" s="125"/>
      <c r="I818" s="125"/>
      <c r="J818" s="125"/>
      <c r="K818" s="125"/>
      <c r="L818" s="125"/>
      <c r="M818" s="125"/>
      <c r="N818" s="125"/>
      <c r="O818" s="125"/>
      <c r="P818" s="125"/>
      <c r="Q818" s="125"/>
      <c r="R818" s="125"/>
      <c r="S818" s="125"/>
      <c r="T818" s="125"/>
      <c r="U818" s="125"/>
      <c r="V818" s="125"/>
      <c r="W818" s="125"/>
    </row>
    <row r="819" spans="1:23" ht="15.75" customHeight="1" x14ac:dyDescent="0.3">
      <c r="A819" s="125"/>
      <c r="B819" s="464"/>
      <c r="C819" s="125"/>
      <c r="D819" s="125"/>
      <c r="E819" s="125"/>
      <c r="F819" s="125"/>
      <c r="G819" s="125"/>
      <c r="H819" s="125"/>
      <c r="I819" s="125"/>
      <c r="J819" s="125"/>
      <c r="K819" s="125"/>
      <c r="L819" s="125"/>
      <c r="M819" s="125"/>
      <c r="N819" s="125"/>
      <c r="O819" s="125"/>
      <c r="P819" s="125"/>
      <c r="Q819" s="125"/>
      <c r="R819" s="125"/>
      <c r="S819" s="125"/>
      <c r="T819" s="125"/>
      <c r="U819" s="125"/>
      <c r="V819" s="125"/>
      <c r="W819" s="125"/>
    </row>
    <row r="820" spans="1:23" ht="15.75" customHeight="1" x14ac:dyDescent="0.3">
      <c r="A820" s="125"/>
      <c r="B820" s="464"/>
      <c r="C820" s="125"/>
      <c r="D820" s="125"/>
      <c r="E820" s="125"/>
      <c r="F820" s="125"/>
      <c r="G820" s="125"/>
      <c r="H820" s="125"/>
      <c r="I820" s="125"/>
      <c r="J820" s="125"/>
      <c r="K820" s="125"/>
      <c r="L820" s="125"/>
      <c r="M820" s="125"/>
      <c r="N820" s="125"/>
      <c r="O820" s="125"/>
      <c r="P820" s="125"/>
      <c r="Q820" s="125"/>
      <c r="R820" s="125"/>
      <c r="S820" s="125"/>
      <c r="T820" s="125"/>
      <c r="U820" s="125"/>
      <c r="V820" s="125"/>
      <c r="W820" s="125"/>
    </row>
    <row r="821" spans="1:23" ht="15.75" customHeight="1" x14ac:dyDescent="0.3">
      <c r="A821" s="125"/>
      <c r="B821" s="464"/>
      <c r="C821" s="125"/>
      <c r="D821" s="125"/>
      <c r="E821" s="125"/>
      <c r="F821" s="125"/>
      <c r="G821" s="125"/>
      <c r="H821" s="125"/>
      <c r="I821" s="125"/>
      <c r="J821" s="125"/>
      <c r="K821" s="125"/>
      <c r="L821" s="125"/>
      <c r="M821" s="125"/>
      <c r="N821" s="125"/>
      <c r="O821" s="125"/>
      <c r="P821" s="125"/>
      <c r="Q821" s="125"/>
      <c r="R821" s="125"/>
      <c r="S821" s="125"/>
      <c r="T821" s="125"/>
      <c r="U821" s="125"/>
      <c r="V821" s="125"/>
      <c r="W821" s="125"/>
    </row>
    <row r="822" spans="1:23" ht="15.75" customHeight="1" x14ac:dyDescent="0.3">
      <c r="A822" s="125"/>
      <c r="B822" s="464"/>
      <c r="C822" s="125"/>
      <c r="D822" s="125"/>
      <c r="E822" s="125"/>
      <c r="F822" s="125"/>
      <c r="G822" s="125"/>
      <c r="H822" s="125"/>
      <c r="I822" s="125"/>
      <c r="J822" s="125"/>
      <c r="K822" s="125"/>
      <c r="L822" s="125"/>
      <c r="M822" s="125"/>
      <c r="N822" s="125"/>
      <c r="O822" s="125"/>
      <c r="P822" s="125"/>
      <c r="Q822" s="125"/>
      <c r="R822" s="125"/>
      <c r="S822" s="125"/>
      <c r="T822" s="125"/>
      <c r="U822" s="125"/>
      <c r="V822" s="125"/>
      <c r="W822" s="125"/>
    </row>
    <row r="823" spans="1:23" ht="15.75" customHeight="1" x14ac:dyDescent="0.3">
      <c r="A823" s="125"/>
      <c r="B823" s="464"/>
      <c r="C823" s="125"/>
      <c r="D823" s="125"/>
      <c r="E823" s="125"/>
      <c r="F823" s="125"/>
      <c r="G823" s="125"/>
      <c r="H823" s="125"/>
      <c r="I823" s="125"/>
      <c r="J823" s="125"/>
      <c r="K823" s="125"/>
      <c r="L823" s="125"/>
      <c r="M823" s="125"/>
      <c r="N823" s="125"/>
      <c r="O823" s="125"/>
      <c r="P823" s="125"/>
      <c r="Q823" s="125"/>
      <c r="R823" s="125"/>
      <c r="S823" s="125"/>
      <c r="T823" s="125"/>
      <c r="U823" s="125"/>
      <c r="V823" s="125"/>
      <c r="W823" s="125"/>
    </row>
    <row r="824" spans="1:23" ht="15.75" customHeight="1" x14ac:dyDescent="0.3">
      <c r="A824" s="125"/>
      <c r="B824" s="464"/>
      <c r="C824" s="125"/>
      <c r="D824" s="125"/>
      <c r="E824" s="125"/>
      <c r="F824" s="125"/>
      <c r="G824" s="125"/>
      <c r="H824" s="125"/>
      <c r="I824" s="125"/>
      <c r="J824" s="125"/>
      <c r="K824" s="125"/>
      <c r="L824" s="125"/>
      <c r="M824" s="125"/>
      <c r="N824" s="125"/>
      <c r="O824" s="125"/>
      <c r="P824" s="125"/>
      <c r="Q824" s="125"/>
      <c r="R824" s="125"/>
      <c r="S824" s="125"/>
      <c r="T824" s="125"/>
      <c r="U824" s="125"/>
      <c r="V824" s="125"/>
      <c r="W824" s="125"/>
    </row>
    <row r="825" spans="1:23" ht="15.75" customHeight="1" x14ac:dyDescent="0.3">
      <c r="A825" s="125"/>
      <c r="B825" s="464"/>
      <c r="C825" s="125"/>
      <c r="D825" s="125"/>
      <c r="E825" s="125"/>
      <c r="F825" s="125"/>
      <c r="G825" s="125"/>
      <c r="H825" s="125"/>
      <c r="I825" s="125"/>
      <c r="J825" s="125"/>
      <c r="K825" s="125"/>
      <c r="L825" s="125"/>
      <c r="M825" s="125"/>
      <c r="N825" s="125"/>
      <c r="O825" s="125"/>
      <c r="P825" s="125"/>
      <c r="Q825" s="125"/>
      <c r="R825" s="125"/>
      <c r="S825" s="125"/>
      <c r="T825" s="125"/>
      <c r="U825" s="125"/>
      <c r="V825" s="125"/>
      <c r="W825" s="125"/>
    </row>
    <row r="826" spans="1:23" ht="15.75" customHeight="1" x14ac:dyDescent="0.3">
      <c r="A826" s="125"/>
      <c r="B826" s="464"/>
      <c r="C826" s="125"/>
      <c r="D826" s="125"/>
      <c r="E826" s="125"/>
      <c r="F826" s="125"/>
      <c r="G826" s="125"/>
      <c r="H826" s="125"/>
      <c r="I826" s="125"/>
      <c r="J826" s="125"/>
      <c r="K826" s="125"/>
      <c r="L826" s="125"/>
      <c r="M826" s="125"/>
      <c r="N826" s="125"/>
      <c r="O826" s="125"/>
      <c r="P826" s="125"/>
      <c r="Q826" s="125"/>
      <c r="R826" s="125"/>
      <c r="S826" s="125"/>
      <c r="T826" s="125"/>
      <c r="U826" s="125"/>
      <c r="V826" s="125"/>
      <c r="W826" s="125"/>
    </row>
    <row r="827" spans="1:23" ht="15.75" customHeight="1" x14ac:dyDescent="0.3">
      <c r="A827" s="125"/>
      <c r="B827" s="464"/>
      <c r="C827" s="125"/>
      <c r="D827" s="125"/>
      <c r="E827" s="125"/>
      <c r="F827" s="125"/>
      <c r="G827" s="125"/>
      <c r="H827" s="125"/>
      <c r="I827" s="125"/>
      <c r="J827" s="125"/>
      <c r="K827" s="125"/>
      <c r="L827" s="125"/>
      <c r="M827" s="125"/>
      <c r="N827" s="125"/>
      <c r="O827" s="125"/>
      <c r="P827" s="125"/>
      <c r="Q827" s="125"/>
      <c r="R827" s="125"/>
      <c r="S827" s="125"/>
      <c r="T827" s="125"/>
      <c r="U827" s="125"/>
      <c r="V827" s="125"/>
      <c r="W827" s="125"/>
    </row>
    <row r="828" spans="1:23" ht="15.75" customHeight="1" x14ac:dyDescent="0.3">
      <c r="A828" s="125"/>
      <c r="B828" s="464"/>
      <c r="C828" s="125"/>
      <c r="D828" s="125"/>
      <c r="E828" s="125"/>
      <c r="F828" s="125"/>
      <c r="G828" s="125"/>
      <c r="H828" s="125"/>
      <c r="I828" s="125"/>
      <c r="J828" s="125"/>
      <c r="K828" s="125"/>
      <c r="L828" s="125"/>
      <c r="M828" s="125"/>
      <c r="N828" s="125"/>
      <c r="O828" s="125"/>
      <c r="P828" s="125"/>
      <c r="Q828" s="125"/>
      <c r="R828" s="125"/>
      <c r="S828" s="125"/>
      <c r="T828" s="125"/>
      <c r="U828" s="125"/>
      <c r="V828" s="125"/>
      <c r="W828" s="125"/>
    </row>
    <row r="829" spans="1:23" ht="15.75" customHeight="1" x14ac:dyDescent="0.3">
      <c r="A829" s="125"/>
      <c r="B829" s="464"/>
      <c r="C829" s="125"/>
      <c r="D829" s="125"/>
      <c r="E829" s="125"/>
      <c r="F829" s="125"/>
      <c r="G829" s="125"/>
      <c r="H829" s="125"/>
      <c r="I829" s="125"/>
      <c r="J829" s="125"/>
      <c r="K829" s="125"/>
      <c r="L829" s="125"/>
      <c r="M829" s="125"/>
      <c r="N829" s="125"/>
      <c r="O829" s="125"/>
      <c r="P829" s="125"/>
      <c r="Q829" s="125"/>
      <c r="R829" s="125"/>
      <c r="S829" s="125"/>
      <c r="T829" s="125"/>
      <c r="U829" s="125"/>
      <c r="V829" s="125"/>
      <c r="W829" s="125"/>
    </row>
    <row r="830" spans="1:23" ht="15.75" customHeight="1" x14ac:dyDescent="0.3">
      <c r="A830" s="125"/>
      <c r="B830" s="464"/>
      <c r="C830" s="125"/>
      <c r="D830" s="125"/>
      <c r="E830" s="125"/>
      <c r="F830" s="125"/>
      <c r="G830" s="125"/>
      <c r="H830" s="125"/>
      <c r="I830" s="125"/>
      <c r="J830" s="125"/>
      <c r="K830" s="125"/>
      <c r="L830" s="125"/>
      <c r="M830" s="125"/>
      <c r="N830" s="125"/>
      <c r="O830" s="125"/>
      <c r="P830" s="125"/>
      <c r="Q830" s="125"/>
      <c r="R830" s="125"/>
      <c r="S830" s="125"/>
      <c r="T830" s="125"/>
      <c r="U830" s="125"/>
      <c r="V830" s="125"/>
      <c r="W830" s="125"/>
    </row>
    <row r="831" spans="1:23" ht="15.75" customHeight="1" x14ac:dyDescent="0.3">
      <c r="A831" s="125"/>
      <c r="B831" s="464"/>
      <c r="C831" s="125"/>
      <c r="D831" s="125"/>
      <c r="E831" s="125"/>
      <c r="F831" s="125"/>
      <c r="G831" s="125"/>
      <c r="H831" s="125"/>
      <c r="I831" s="125"/>
      <c r="J831" s="125"/>
      <c r="K831" s="125"/>
      <c r="L831" s="125"/>
      <c r="M831" s="125"/>
      <c r="N831" s="125"/>
      <c r="O831" s="125"/>
      <c r="P831" s="125"/>
      <c r="Q831" s="125"/>
      <c r="R831" s="125"/>
      <c r="S831" s="125"/>
      <c r="T831" s="125"/>
      <c r="U831" s="125"/>
      <c r="V831" s="125"/>
      <c r="W831" s="125"/>
    </row>
    <row r="832" spans="1:23" ht="15.75" customHeight="1" x14ac:dyDescent="0.3">
      <c r="A832" s="125"/>
      <c r="B832" s="464"/>
      <c r="C832" s="125"/>
      <c r="D832" s="125"/>
      <c r="E832" s="125"/>
      <c r="F832" s="125"/>
      <c r="G832" s="125"/>
      <c r="H832" s="125"/>
      <c r="I832" s="125"/>
      <c r="J832" s="125"/>
      <c r="K832" s="125"/>
      <c r="L832" s="125"/>
      <c r="M832" s="125"/>
      <c r="N832" s="125"/>
      <c r="O832" s="125"/>
      <c r="P832" s="125"/>
      <c r="Q832" s="125"/>
      <c r="R832" s="125"/>
      <c r="S832" s="125"/>
      <c r="T832" s="125"/>
      <c r="U832" s="125"/>
      <c r="V832" s="125"/>
      <c r="W832" s="125"/>
    </row>
    <row r="833" spans="1:23" ht="15.75" customHeight="1" x14ac:dyDescent="0.3">
      <c r="A833" s="125"/>
      <c r="B833" s="464"/>
      <c r="C833" s="125"/>
      <c r="D833" s="125"/>
      <c r="E833" s="125"/>
      <c r="F833" s="125"/>
      <c r="G833" s="125"/>
      <c r="H833" s="125"/>
      <c r="I833" s="125"/>
      <c r="J833" s="125"/>
      <c r="K833" s="125"/>
      <c r="L833" s="125"/>
      <c r="M833" s="125"/>
      <c r="N833" s="125"/>
      <c r="O833" s="125"/>
      <c r="P833" s="125"/>
      <c r="Q833" s="125"/>
      <c r="R833" s="125"/>
      <c r="S833" s="125"/>
      <c r="T833" s="125"/>
      <c r="U833" s="125"/>
      <c r="V833" s="125"/>
      <c r="W833" s="125"/>
    </row>
    <row r="834" spans="1:23" ht="15.75" customHeight="1" x14ac:dyDescent="0.3">
      <c r="A834" s="125"/>
      <c r="B834" s="464"/>
      <c r="C834" s="125"/>
      <c r="D834" s="125"/>
      <c r="E834" s="125"/>
      <c r="F834" s="125"/>
      <c r="G834" s="125"/>
      <c r="H834" s="125"/>
      <c r="I834" s="125"/>
      <c r="J834" s="125"/>
      <c r="K834" s="125"/>
      <c r="L834" s="125"/>
      <c r="M834" s="125"/>
      <c r="N834" s="125"/>
      <c r="O834" s="125"/>
      <c r="P834" s="125"/>
      <c r="Q834" s="125"/>
      <c r="R834" s="125"/>
      <c r="S834" s="125"/>
      <c r="T834" s="125"/>
      <c r="U834" s="125"/>
      <c r="V834" s="125"/>
      <c r="W834" s="125"/>
    </row>
    <row r="835" spans="1:23" ht="15.75" customHeight="1" x14ac:dyDescent="0.3">
      <c r="A835" s="125"/>
      <c r="B835" s="464"/>
      <c r="C835" s="125"/>
      <c r="D835" s="125"/>
      <c r="E835" s="125"/>
      <c r="F835" s="125"/>
      <c r="G835" s="125"/>
      <c r="H835" s="125"/>
      <c r="I835" s="125"/>
      <c r="J835" s="125"/>
      <c r="K835" s="125"/>
      <c r="L835" s="125"/>
      <c r="M835" s="125"/>
      <c r="N835" s="125"/>
      <c r="O835" s="125"/>
      <c r="P835" s="125"/>
      <c r="Q835" s="125"/>
      <c r="R835" s="125"/>
      <c r="S835" s="125"/>
      <c r="T835" s="125"/>
      <c r="U835" s="125"/>
      <c r="V835" s="125"/>
      <c r="W835" s="125"/>
    </row>
    <row r="836" spans="1:23" ht="15.75" customHeight="1" x14ac:dyDescent="0.3">
      <c r="A836" s="125"/>
      <c r="B836" s="464"/>
      <c r="C836" s="125"/>
      <c r="D836" s="125"/>
      <c r="E836" s="125"/>
      <c r="F836" s="125"/>
      <c r="G836" s="125"/>
      <c r="H836" s="125"/>
      <c r="I836" s="125"/>
      <c r="J836" s="125"/>
      <c r="K836" s="125"/>
      <c r="L836" s="125"/>
      <c r="M836" s="125"/>
      <c r="N836" s="125"/>
      <c r="O836" s="125"/>
      <c r="P836" s="125"/>
      <c r="Q836" s="125"/>
      <c r="R836" s="125"/>
      <c r="S836" s="125"/>
      <c r="T836" s="125"/>
      <c r="U836" s="125"/>
      <c r="V836" s="125"/>
      <c r="W836" s="125"/>
    </row>
    <row r="837" spans="1:23" ht="15.75" customHeight="1" x14ac:dyDescent="0.3">
      <c r="A837" s="125"/>
      <c r="B837" s="464"/>
      <c r="C837" s="125"/>
      <c r="D837" s="125"/>
      <c r="E837" s="125"/>
      <c r="F837" s="125"/>
      <c r="G837" s="125"/>
      <c r="H837" s="125"/>
      <c r="I837" s="125"/>
      <c r="J837" s="125"/>
      <c r="K837" s="125"/>
      <c r="L837" s="125"/>
      <c r="M837" s="125"/>
      <c r="N837" s="125"/>
      <c r="O837" s="125"/>
      <c r="P837" s="125"/>
      <c r="Q837" s="125"/>
      <c r="R837" s="125"/>
      <c r="S837" s="125"/>
      <c r="T837" s="125"/>
      <c r="U837" s="125"/>
      <c r="V837" s="125"/>
      <c r="W837" s="125"/>
    </row>
    <row r="838" spans="1:23" ht="15.75" customHeight="1" x14ac:dyDescent="0.3">
      <c r="A838" s="125"/>
      <c r="B838" s="464"/>
      <c r="C838" s="125"/>
      <c r="D838" s="125"/>
      <c r="E838" s="125"/>
      <c r="F838" s="125"/>
      <c r="G838" s="125"/>
      <c r="H838" s="125"/>
      <c r="I838" s="125"/>
      <c r="J838" s="125"/>
      <c r="K838" s="125"/>
      <c r="L838" s="125"/>
      <c r="M838" s="125"/>
      <c r="N838" s="125"/>
      <c r="O838" s="125"/>
      <c r="P838" s="125"/>
      <c r="Q838" s="125"/>
      <c r="R838" s="125"/>
      <c r="S838" s="125"/>
      <c r="T838" s="125"/>
      <c r="U838" s="125"/>
      <c r="V838" s="125"/>
      <c r="W838" s="125"/>
    </row>
    <row r="839" spans="1:23" ht="15.75" customHeight="1" x14ac:dyDescent="0.3">
      <c r="A839" s="125"/>
      <c r="B839" s="464"/>
      <c r="C839" s="125"/>
      <c r="D839" s="125"/>
      <c r="E839" s="125"/>
      <c r="F839" s="125"/>
      <c r="G839" s="125"/>
      <c r="H839" s="125"/>
      <c r="I839" s="125"/>
      <c r="J839" s="125"/>
      <c r="K839" s="125"/>
      <c r="L839" s="125"/>
      <c r="M839" s="125"/>
      <c r="N839" s="125"/>
      <c r="O839" s="125"/>
      <c r="P839" s="125"/>
      <c r="Q839" s="125"/>
      <c r="R839" s="125"/>
      <c r="S839" s="125"/>
      <c r="T839" s="125"/>
      <c r="U839" s="125"/>
      <c r="V839" s="125"/>
      <c r="W839" s="125"/>
    </row>
    <row r="840" spans="1:23" ht="15.75" customHeight="1" x14ac:dyDescent="0.3">
      <c r="A840" s="125"/>
      <c r="B840" s="464"/>
      <c r="C840" s="125"/>
      <c r="D840" s="125"/>
      <c r="E840" s="125"/>
      <c r="F840" s="125"/>
      <c r="G840" s="125"/>
      <c r="H840" s="125"/>
      <c r="I840" s="125"/>
      <c r="J840" s="125"/>
      <c r="K840" s="125"/>
      <c r="L840" s="125"/>
      <c r="M840" s="125"/>
      <c r="N840" s="125"/>
      <c r="O840" s="125"/>
      <c r="P840" s="125"/>
      <c r="Q840" s="125"/>
      <c r="R840" s="125"/>
      <c r="S840" s="125"/>
      <c r="T840" s="125"/>
      <c r="U840" s="125"/>
      <c r="V840" s="125"/>
      <c r="W840" s="125"/>
    </row>
    <row r="841" spans="1:23" ht="15.75" customHeight="1" x14ac:dyDescent="0.3">
      <c r="A841" s="125"/>
      <c r="B841" s="464"/>
      <c r="C841" s="125"/>
      <c r="D841" s="125"/>
      <c r="E841" s="125"/>
      <c r="F841" s="125"/>
      <c r="G841" s="125"/>
      <c r="H841" s="125"/>
      <c r="I841" s="125"/>
      <c r="J841" s="125"/>
      <c r="K841" s="125"/>
      <c r="L841" s="125"/>
      <c r="M841" s="125"/>
      <c r="N841" s="125"/>
      <c r="O841" s="125"/>
      <c r="P841" s="125"/>
      <c r="Q841" s="125"/>
      <c r="R841" s="125"/>
      <c r="S841" s="125"/>
      <c r="T841" s="125"/>
      <c r="U841" s="125"/>
      <c r="V841" s="125"/>
      <c r="W841" s="125"/>
    </row>
    <row r="842" spans="1:23" ht="15.75" customHeight="1" x14ac:dyDescent="0.3">
      <c r="A842" s="125"/>
      <c r="B842" s="464"/>
      <c r="C842" s="125"/>
      <c r="D842" s="125"/>
      <c r="E842" s="125"/>
      <c r="F842" s="125"/>
      <c r="G842" s="125"/>
      <c r="H842" s="125"/>
      <c r="I842" s="125"/>
      <c r="J842" s="125"/>
      <c r="K842" s="125"/>
      <c r="L842" s="125"/>
      <c r="M842" s="125"/>
      <c r="N842" s="125"/>
      <c r="O842" s="125"/>
      <c r="P842" s="125"/>
      <c r="Q842" s="125"/>
      <c r="R842" s="125"/>
      <c r="S842" s="125"/>
      <c r="T842" s="125"/>
      <c r="U842" s="125"/>
      <c r="V842" s="125"/>
      <c r="W842" s="125"/>
    </row>
    <row r="843" spans="1:23" ht="15.75" customHeight="1" x14ac:dyDescent="0.3">
      <c r="A843" s="125"/>
      <c r="B843" s="464"/>
      <c r="C843" s="125"/>
      <c r="D843" s="125"/>
      <c r="E843" s="125"/>
      <c r="F843" s="125"/>
      <c r="G843" s="125"/>
      <c r="H843" s="125"/>
      <c r="I843" s="125"/>
      <c r="J843" s="125"/>
      <c r="K843" s="125"/>
      <c r="L843" s="125"/>
      <c r="M843" s="125"/>
      <c r="N843" s="125"/>
      <c r="O843" s="125"/>
      <c r="P843" s="125"/>
      <c r="Q843" s="125"/>
      <c r="R843" s="125"/>
      <c r="S843" s="125"/>
      <c r="T843" s="125"/>
      <c r="U843" s="125"/>
      <c r="V843" s="125"/>
      <c r="W843" s="125"/>
    </row>
    <row r="844" spans="1:23" ht="15.75" customHeight="1" x14ac:dyDescent="0.3">
      <c r="A844" s="125"/>
      <c r="B844" s="464"/>
      <c r="C844" s="125"/>
      <c r="D844" s="125"/>
      <c r="E844" s="125"/>
      <c r="F844" s="125"/>
      <c r="G844" s="125"/>
      <c r="H844" s="125"/>
      <c r="I844" s="125"/>
      <c r="J844" s="125"/>
      <c r="K844" s="125"/>
      <c r="L844" s="125"/>
      <c r="M844" s="125"/>
      <c r="N844" s="125"/>
      <c r="O844" s="125"/>
      <c r="P844" s="125"/>
      <c r="Q844" s="125"/>
      <c r="R844" s="125"/>
      <c r="S844" s="125"/>
      <c r="T844" s="125"/>
      <c r="U844" s="125"/>
      <c r="V844" s="125"/>
      <c r="W844" s="125"/>
    </row>
    <row r="845" spans="1:23" ht="15.75" customHeight="1" x14ac:dyDescent="0.3">
      <c r="A845" s="125"/>
      <c r="B845" s="464"/>
      <c r="C845" s="125"/>
      <c r="D845" s="125"/>
      <c r="E845" s="125"/>
      <c r="F845" s="125"/>
      <c r="G845" s="125"/>
      <c r="H845" s="125"/>
      <c r="I845" s="125"/>
      <c r="J845" s="125"/>
      <c r="K845" s="125"/>
      <c r="L845" s="125"/>
      <c r="M845" s="125"/>
      <c r="N845" s="125"/>
      <c r="O845" s="125"/>
      <c r="P845" s="125"/>
      <c r="Q845" s="125"/>
      <c r="R845" s="125"/>
      <c r="S845" s="125"/>
      <c r="T845" s="125"/>
      <c r="U845" s="125"/>
      <c r="V845" s="125"/>
      <c r="W845" s="125"/>
    </row>
    <row r="846" spans="1:23" ht="15.75" customHeight="1" x14ac:dyDescent="0.3">
      <c r="A846" s="125"/>
      <c r="B846" s="464"/>
      <c r="C846" s="125"/>
      <c r="D846" s="125"/>
      <c r="E846" s="125"/>
      <c r="F846" s="125"/>
      <c r="G846" s="125"/>
      <c r="H846" s="125"/>
      <c r="I846" s="125"/>
      <c r="J846" s="125"/>
      <c r="K846" s="125"/>
      <c r="L846" s="125"/>
      <c r="M846" s="125"/>
      <c r="N846" s="125"/>
      <c r="O846" s="125"/>
      <c r="P846" s="125"/>
      <c r="Q846" s="125"/>
      <c r="R846" s="125"/>
      <c r="S846" s="125"/>
      <c r="T846" s="125"/>
      <c r="U846" s="125"/>
      <c r="V846" s="125"/>
      <c r="W846" s="125"/>
    </row>
    <row r="847" spans="1:23" ht="15.75" customHeight="1" x14ac:dyDescent="0.3">
      <c r="A847" s="125"/>
      <c r="B847" s="464"/>
      <c r="C847" s="125"/>
      <c r="D847" s="125"/>
      <c r="E847" s="125"/>
      <c r="F847" s="125"/>
      <c r="G847" s="125"/>
      <c r="H847" s="125"/>
      <c r="I847" s="125"/>
      <c r="J847" s="125"/>
      <c r="K847" s="125"/>
      <c r="L847" s="125"/>
      <c r="M847" s="125"/>
      <c r="N847" s="125"/>
      <c r="O847" s="125"/>
      <c r="P847" s="125"/>
      <c r="Q847" s="125"/>
      <c r="R847" s="125"/>
      <c r="S847" s="125"/>
      <c r="T847" s="125"/>
      <c r="U847" s="125"/>
      <c r="V847" s="125"/>
      <c r="W847" s="125"/>
    </row>
    <row r="848" spans="1:23" ht="15.75" customHeight="1" x14ac:dyDescent="0.3">
      <c r="A848" s="125"/>
      <c r="B848" s="464"/>
      <c r="C848" s="125"/>
      <c r="D848" s="125"/>
      <c r="E848" s="125"/>
      <c r="F848" s="125"/>
      <c r="G848" s="125"/>
      <c r="H848" s="125"/>
      <c r="I848" s="125"/>
      <c r="J848" s="125"/>
      <c r="K848" s="125"/>
      <c r="L848" s="125"/>
      <c r="M848" s="125"/>
      <c r="N848" s="125"/>
      <c r="O848" s="125"/>
      <c r="P848" s="125"/>
      <c r="Q848" s="125"/>
      <c r="R848" s="125"/>
      <c r="S848" s="125"/>
      <c r="T848" s="125"/>
      <c r="U848" s="125"/>
      <c r="V848" s="125"/>
      <c r="W848" s="125"/>
    </row>
    <row r="849" spans="1:23" ht="15.75" customHeight="1" x14ac:dyDescent="0.3">
      <c r="A849" s="125"/>
      <c r="B849" s="464"/>
      <c r="C849" s="125"/>
      <c r="D849" s="125"/>
      <c r="E849" s="125"/>
      <c r="F849" s="125"/>
      <c r="G849" s="125"/>
      <c r="H849" s="125"/>
      <c r="I849" s="125"/>
      <c r="J849" s="125"/>
      <c r="K849" s="125"/>
      <c r="L849" s="125"/>
      <c r="M849" s="125"/>
      <c r="N849" s="125"/>
      <c r="O849" s="125"/>
      <c r="P849" s="125"/>
      <c r="Q849" s="125"/>
      <c r="R849" s="125"/>
      <c r="S849" s="125"/>
      <c r="T849" s="125"/>
      <c r="U849" s="125"/>
      <c r="V849" s="125"/>
      <c r="W849" s="125"/>
    </row>
    <row r="850" spans="1:23" ht="15.75" customHeight="1" x14ac:dyDescent="0.3">
      <c r="A850" s="125"/>
      <c r="B850" s="464"/>
      <c r="C850" s="125"/>
      <c r="D850" s="125"/>
      <c r="E850" s="125"/>
      <c r="F850" s="125"/>
      <c r="G850" s="125"/>
      <c r="H850" s="125"/>
      <c r="I850" s="125"/>
      <c r="J850" s="125"/>
      <c r="K850" s="125"/>
      <c r="L850" s="125"/>
      <c r="M850" s="125"/>
      <c r="N850" s="125"/>
      <c r="O850" s="125"/>
      <c r="P850" s="125"/>
      <c r="Q850" s="125"/>
      <c r="R850" s="125"/>
      <c r="S850" s="125"/>
      <c r="T850" s="125"/>
      <c r="U850" s="125"/>
      <c r="V850" s="125"/>
      <c r="W850" s="125"/>
    </row>
    <row r="851" spans="1:23" ht="15.75" customHeight="1" x14ac:dyDescent="0.3">
      <c r="A851" s="125"/>
      <c r="B851" s="464"/>
      <c r="C851" s="125"/>
      <c r="D851" s="125"/>
      <c r="E851" s="125"/>
      <c r="F851" s="125"/>
      <c r="G851" s="125"/>
      <c r="H851" s="125"/>
      <c r="I851" s="125"/>
      <c r="J851" s="125"/>
      <c r="K851" s="125"/>
      <c r="L851" s="125"/>
      <c r="M851" s="125"/>
      <c r="N851" s="125"/>
      <c r="O851" s="125"/>
      <c r="P851" s="125"/>
      <c r="Q851" s="125"/>
      <c r="R851" s="125"/>
      <c r="S851" s="125"/>
      <c r="T851" s="125"/>
      <c r="U851" s="125"/>
      <c r="V851" s="125"/>
      <c r="W851" s="125"/>
    </row>
    <row r="852" spans="1:23" ht="15.75" customHeight="1" x14ac:dyDescent="0.3">
      <c r="A852" s="125"/>
      <c r="B852" s="464"/>
      <c r="C852" s="125"/>
      <c r="D852" s="125"/>
      <c r="E852" s="125"/>
      <c r="F852" s="125"/>
      <c r="G852" s="125"/>
      <c r="H852" s="125"/>
      <c r="I852" s="125"/>
      <c r="J852" s="125"/>
      <c r="K852" s="125"/>
      <c r="L852" s="125"/>
      <c r="M852" s="125"/>
      <c r="N852" s="125"/>
      <c r="O852" s="125"/>
      <c r="P852" s="125"/>
      <c r="Q852" s="125"/>
      <c r="R852" s="125"/>
      <c r="S852" s="125"/>
      <c r="T852" s="125"/>
      <c r="U852" s="125"/>
      <c r="V852" s="125"/>
      <c r="W852" s="125"/>
    </row>
    <row r="853" spans="1:23" ht="15.75" customHeight="1" x14ac:dyDescent="0.3">
      <c r="A853" s="125"/>
      <c r="B853" s="464"/>
      <c r="C853" s="125"/>
      <c r="D853" s="125"/>
      <c r="E853" s="125"/>
      <c r="F853" s="125"/>
      <c r="G853" s="125"/>
      <c r="H853" s="125"/>
      <c r="I853" s="125"/>
      <c r="J853" s="125"/>
      <c r="K853" s="125"/>
      <c r="L853" s="125"/>
      <c r="M853" s="125"/>
      <c r="N853" s="125"/>
      <c r="O853" s="125"/>
      <c r="P853" s="125"/>
      <c r="Q853" s="125"/>
      <c r="R853" s="125"/>
      <c r="S853" s="125"/>
      <c r="T853" s="125"/>
      <c r="U853" s="125"/>
      <c r="V853" s="125"/>
      <c r="W853" s="125"/>
    </row>
    <row r="854" spans="1:23" ht="15.75" customHeight="1" x14ac:dyDescent="0.3">
      <c r="A854" s="125"/>
      <c r="B854" s="464"/>
      <c r="C854" s="125"/>
      <c r="D854" s="125"/>
      <c r="E854" s="125"/>
      <c r="F854" s="125"/>
      <c r="G854" s="125"/>
      <c r="H854" s="125"/>
      <c r="I854" s="125"/>
      <c r="J854" s="125"/>
      <c r="K854" s="125"/>
      <c r="L854" s="125"/>
      <c r="M854" s="125"/>
      <c r="N854" s="125"/>
      <c r="O854" s="125"/>
      <c r="P854" s="125"/>
      <c r="Q854" s="125"/>
      <c r="R854" s="125"/>
      <c r="S854" s="125"/>
      <c r="T854" s="125"/>
      <c r="U854" s="125"/>
      <c r="V854" s="125"/>
      <c r="W854" s="125"/>
    </row>
    <row r="855" spans="1:23" ht="15.75" customHeight="1" x14ac:dyDescent="0.3">
      <c r="A855" s="125"/>
      <c r="B855" s="464"/>
      <c r="C855" s="125"/>
      <c r="D855" s="125"/>
      <c r="E855" s="125"/>
      <c r="F855" s="125"/>
      <c r="G855" s="125"/>
      <c r="H855" s="125"/>
      <c r="I855" s="125"/>
      <c r="J855" s="125"/>
      <c r="K855" s="125"/>
      <c r="L855" s="125"/>
      <c r="M855" s="125"/>
      <c r="N855" s="125"/>
      <c r="O855" s="125"/>
      <c r="P855" s="125"/>
      <c r="Q855" s="125"/>
      <c r="R855" s="125"/>
      <c r="S855" s="125"/>
      <c r="T855" s="125"/>
      <c r="U855" s="125"/>
      <c r="V855" s="125"/>
      <c r="W855" s="125"/>
    </row>
    <row r="856" spans="1:23" ht="15.75" customHeight="1" x14ac:dyDescent="0.3">
      <c r="A856" s="125"/>
      <c r="B856" s="464"/>
      <c r="C856" s="125"/>
      <c r="D856" s="125"/>
      <c r="E856" s="125"/>
      <c r="F856" s="125"/>
      <c r="G856" s="125"/>
      <c r="H856" s="125"/>
      <c r="I856" s="125"/>
      <c r="J856" s="125"/>
      <c r="K856" s="125"/>
      <c r="L856" s="125"/>
      <c r="M856" s="125"/>
      <c r="N856" s="125"/>
      <c r="O856" s="125"/>
      <c r="P856" s="125"/>
      <c r="Q856" s="125"/>
      <c r="R856" s="125"/>
      <c r="S856" s="125"/>
      <c r="T856" s="125"/>
      <c r="U856" s="125"/>
      <c r="V856" s="125"/>
      <c r="W856" s="125"/>
    </row>
    <row r="857" spans="1:23" ht="15.75" customHeight="1" x14ac:dyDescent="0.3">
      <c r="A857" s="125"/>
      <c r="B857" s="464"/>
      <c r="C857" s="125"/>
      <c r="D857" s="125"/>
      <c r="E857" s="125"/>
      <c r="F857" s="125"/>
      <c r="G857" s="125"/>
      <c r="H857" s="125"/>
      <c r="I857" s="125"/>
      <c r="J857" s="125"/>
      <c r="K857" s="125"/>
      <c r="L857" s="125"/>
      <c r="M857" s="125"/>
      <c r="N857" s="125"/>
      <c r="O857" s="125"/>
      <c r="P857" s="125"/>
      <c r="Q857" s="125"/>
      <c r="R857" s="125"/>
      <c r="S857" s="125"/>
      <c r="T857" s="125"/>
      <c r="U857" s="125"/>
      <c r="V857" s="125"/>
      <c r="W857" s="125"/>
    </row>
    <row r="858" spans="1:23" ht="15.75" customHeight="1" x14ac:dyDescent="0.3">
      <c r="A858" s="125"/>
      <c r="B858" s="464"/>
      <c r="C858" s="125"/>
      <c r="D858" s="125"/>
      <c r="E858" s="125"/>
      <c r="F858" s="125"/>
      <c r="G858" s="125"/>
      <c r="H858" s="125"/>
      <c r="I858" s="125"/>
      <c r="J858" s="125"/>
      <c r="K858" s="125"/>
      <c r="L858" s="125"/>
      <c r="M858" s="125"/>
      <c r="N858" s="125"/>
      <c r="O858" s="125"/>
      <c r="P858" s="125"/>
      <c r="Q858" s="125"/>
      <c r="R858" s="125"/>
      <c r="S858" s="125"/>
      <c r="T858" s="125"/>
      <c r="U858" s="125"/>
      <c r="V858" s="125"/>
      <c r="W858" s="125"/>
    </row>
    <row r="859" spans="1:23" ht="15.75" customHeight="1" x14ac:dyDescent="0.3">
      <c r="A859" s="125"/>
      <c r="B859" s="464"/>
      <c r="C859" s="125"/>
      <c r="D859" s="125"/>
      <c r="E859" s="125"/>
      <c r="F859" s="125"/>
      <c r="G859" s="125"/>
      <c r="H859" s="125"/>
      <c r="I859" s="125"/>
      <c r="J859" s="125"/>
      <c r="K859" s="125"/>
      <c r="L859" s="125"/>
      <c r="M859" s="125"/>
      <c r="N859" s="125"/>
      <c r="O859" s="125"/>
      <c r="P859" s="125"/>
      <c r="Q859" s="125"/>
      <c r="R859" s="125"/>
      <c r="S859" s="125"/>
      <c r="T859" s="125"/>
      <c r="U859" s="125"/>
      <c r="V859" s="125"/>
      <c r="W859" s="125"/>
    </row>
    <row r="860" spans="1:23" ht="15.75" customHeight="1" x14ac:dyDescent="0.3">
      <c r="A860" s="125"/>
      <c r="B860" s="464"/>
      <c r="C860" s="125"/>
      <c r="D860" s="125"/>
      <c r="E860" s="125"/>
      <c r="F860" s="125"/>
      <c r="G860" s="125"/>
      <c r="H860" s="125"/>
      <c r="I860" s="125"/>
      <c r="J860" s="125"/>
      <c r="K860" s="125"/>
      <c r="L860" s="125"/>
      <c r="M860" s="125"/>
      <c r="N860" s="125"/>
      <c r="O860" s="125"/>
      <c r="P860" s="125"/>
      <c r="Q860" s="125"/>
      <c r="R860" s="125"/>
      <c r="S860" s="125"/>
      <c r="T860" s="125"/>
      <c r="U860" s="125"/>
      <c r="V860" s="125"/>
      <c r="W860" s="125"/>
    </row>
    <row r="861" spans="1:23" ht="15.75" customHeight="1" x14ac:dyDescent="0.3">
      <c r="A861" s="125"/>
      <c r="B861" s="464"/>
      <c r="C861" s="125"/>
      <c r="D861" s="125"/>
      <c r="E861" s="125"/>
      <c r="F861" s="125"/>
      <c r="G861" s="125"/>
      <c r="H861" s="125"/>
      <c r="I861" s="125"/>
      <c r="J861" s="125"/>
      <c r="K861" s="125"/>
      <c r="L861" s="125"/>
      <c r="M861" s="125"/>
      <c r="N861" s="125"/>
      <c r="O861" s="125"/>
      <c r="P861" s="125"/>
      <c r="Q861" s="125"/>
      <c r="R861" s="125"/>
      <c r="S861" s="125"/>
      <c r="T861" s="125"/>
      <c r="U861" s="125"/>
      <c r="V861" s="125"/>
      <c r="W861" s="125"/>
    </row>
    <row r="862" spans="1:23" ht="15.75" customHeight="1" x14ac:dyDescent="0.3">
      <c r="A862" s="125"/>
      <c r="B862" s="464"/>
      <c r="C862" s="125"/>
      <c r="D862" s="125"/>
      <c r="E862" s="125"/>
      <c r="F862" s="125"/>
      <c r="G862" s="125"/>
      <c r="H862" s="125"/>
      <c r="I862" s="125"/>
      <c r="J862" s="125"/>
      <c r="K862" s="125"/>
      <c r="L862" s="125"/>
      <c r="M862" s="125"/>
      <c r="N862" s="125"/>
      <c r="O862" s="125"/>
      <c r="P862" s="125"/>
      <c r="Q862" s="125"/>
      <c r="R862" s="125"/>
      <c r="S862" s="125"/>
      <c r="T862" s="125"/>
      <c r="U862" s="125"/>
      <c r="V862" s="125"/>
      <c r="W862" s="125"/>
    </row>
    <row r="863" spans="1:23" ht="15.75" customHeight="1" x14ac:dyDescent="0.3">
      <c r="A863" s="125"/>
      <c r="B863" s="464"/>
      <c r="C863" s="125"/>
      <c r="D863" s="125"/>
      <c r="E863" s="125"/>
      <c r="F863" s="125"/>
      <c r="G863" s="125"/>
      <c r="H863" s="125"/>
      <c r="I863" s="125"/>
      <c r="J863" s="125"/>
      <c r="K863" s="125"/>
      <c r="L863" s="125"/>
      <c r="M863" s="125"/>
      <c r="N863" s="125"/>
      <c r="O863" s="125"/>
      <c r="P863" s="125"/>
      <c r="Q863" s="125"/>
      <c r="R863" s="125"/>
      <c r="S863" s="125"/>
      <c r="T863" s="125"/>
      <c r="U863" s="125"/>
      <c r="V863" s="125"/>
      <c r="W863" s="125"/>
    </row>
    <row r="864" spans="1:23" ht="15.75" customHeight="1" x14ac:dyDescent="0.3">
      <c r="A864" s="125"/>
      <c r="B864" s="464"/>
      <c r="C864" s="125"/>
      <c r="D864" s="125"/>
      <c r="E864" s="125"/>
      <c r="F864" s="125"/>
      <c r="G864" s="125"/>
      <c r="H864" s="125"/>
      <c r="I864" s="125"/>
      <c r="J864" s="125"/>
      <c r="K864" s="125"/>
      <c r="L864" s="125"/>
      <c r="M864" s="125"/>
      <c r="N864" s="125"/>
      <c r="O864" s="125"/>
      <c r="P864" s="125"/>
      <c r="Q864" s="125"/>
      <c r="R864" s="125"/>
      <c r="S864" s="125"/>
      <c r="T864" s="125"/>
      <c r="U864" s="125"/>
      <c r="V864" s="125"/>
      <c r="W864" s="125"/>
    </row>
    <row r="865" spans="1:23" ht="15.75" customHeight="1" x14ac:dyDescent="0.3">
      <c r="A865" s="125"/>
      <c r="B865" s="464"/>
      <c r="C865" s="125"/>
      <c r="D865" s="125"/>
      <c r="E865" s="125"/>
      <c r="F865" s="125"/>
      <c r="G865" s="125"/>
      <c r="H865" s="125"/>
      <c r="I865" s="125"/>
      <c r="J865" s="125"/>
      <c r="K865" s="125"/>
      <c r="L865" s="125"/>
      <c r="M865" s="125"/>
      <c r="N865" s="125"/>
      <c r="O865" s="125"/>
      <c r="P865" s="125"/>
      <c r="Q865" s="125"/>
      <c r="R865" s="125"/>
      <c r="S865" s="125"/>
      <c r="T865" s="125"/>
      <c r="U865" s="125"/>
      <c r="V865" s="125"/>
      <c r="W865" s="125"/>
    </row>
    <row r="866" spans="1:23" ht="15.75" customHeight="1" x14ac:dyDescent="0.3">
      <c r="A866" s="125"/>
      <c r="B866" s="464"/>
      <c r="C866" s="125"/>
      <c r="D866" s="125"/>
      <c r="E866" s="125"/>
      <c r="F866" s="125"/>
      <c r="G866" s="125"/>
      <c r="H866" s="125"/>
      <c r="I866" s="125"/>
      <c r="J866" s="125"/>
      <c r="K866" s="125"/>
      <c r="L866" s="125"/>
      <c r="M866" s="125"/>
      <c r="N866" s="125"/>
      <c r="O866" s="125"/>
      <c r="P866" s="125"/>
      <c r="Q866" s="125"/>
      <c r="R866" s="125"/>
      <c r="S866" s="125"/>
      <c r="T866" s="125"/>
      <c r="U866" s="125"/>
      <c r="V866" s="125"/>
      <c r="W866" s="125"/>
    </row>
    <row r="867" spans="1:23" ht="15.75" customHeight="1" x14ac:dyDescent="0.3">
      <c r="A867" s="125"/>
      <c r="B867" s="464"/>
      <c r="C867" s="125"/>
      <c r="D867" s="125"/>
      <c r="E867" s="125"/>
      <c r="F867" s="125"/>
      <c r="G867" s="125"/>
      <c r="H867" s="125"/>
      <c r="I867" s="125"/>
      <c r="J867" s="125"/>
      <c r="K867" s="125"/>
      <c r="L867" s="125"/>
      <c r="M867" s="125"/>
      <c r="N867" s="125"/>
      <c r="O867" s="125"/>
      <c r="P867" s="125"/>
      <c r="Q867" s="125"/>
      <c r="R867" s="125"/>
      <c r="S867" s="125"/>
      <c r="T867" s="125"/>
      <c r="U867" s="125"/>
      <c r="V867" s="125"/>
      <c r="W867" s="125"/>
    </row>
    <row r="868" spans="1:23" ht="15.75" customHeight="1" x14ac:dyDescent="0.3">
      <c r="A868" s="125"/>
      <c r="B868" s="464"/>
      <c r="C868" s="125"/>
      <c r="D868" s="125"/>
      <c r="E868" s="125"/>
      <c r="F868" s="125"/>
      <c r="G868" s="125"/>
      <c r="H868" s="125"/>
      <c r="I868" s="125"/>
      <c r="J868" s="125"/>
      <c r="K868" s="125"/>
      <c r="L868" s="125"/>
      <c r="M868" s="125"/>
      <c r="N868" s="125"/>
      <c r="O868" s="125"/>
      <c r="P868" s="125"/>
      <c r="Q868" s="125"/>
      <c r="R868" s="125"/>
      <c r="S868" s="125"/>
      <c r="T868" s="125"/>
      <c r="U868" s="125"/>
      <c r="V868" s="125"/>
      <c r="W868" s="125"/>
    </row>
    <row r="869" spans="1:23" ht="15.75" customHeight="1" x14ac:dyDescent="0.3">
      <c r="A869" s="125"/>
      <c r="B869" s="464"/>
      <c r="C869" s="125"/>
      <c r="D869" s="125"/>
      <c r="E869" s="125"/>
      <c r="F869" s="125"/>
      <c r="G869" s="125"/>
      <c r="H869" s="125"/>
      <c r="I869" s="125"/>
      <c r="J869" s="125"/>
      <c r="K869" s="125"/>
      <c r="L869" s="125"/>
      <c r="M869" s="125"/>
      <c r="N869" s="125"/>
      <c r="O869" s="125"/>
      <c r="P869" s="125"/>
      <c r="Q869" s="125"/>
      <c r="R869" s="125"/>
      <c r="S869" s="125"/>
      <c r="T869" s="125"/>
      <c r="U869" s="125"/>
      <c r="V869" s="125"/>
      <c r="W869" s="125"/>
    </row>
    <row r="870" spans="1:23" ht="15.75" customHeight="1" x14ac:dyDescent="0.3">
      <c r="A870" s="125"/>
      <c r="B870" s="464"/>
      <c r="C870" s="125"/>
      <c r="D870" s="125"/>
      <c r="E870" s="125"/>
      <c r="F870" s="125"/>
      <c r="G870" s="125"/>
      <c r="H870" s="125"/>
      <c r="I870" s="125"/>
      <c r="J870" s="125"/>
      <c r="K870" s="125"/>
      <c r="L870" s="125"/>
      <c r="M870" s="125"/>
      <c r="N870" s="125"/>
      <c r="O870" s="125"/>
      <c r="P870" s="125"/>
      <c r="Q870" s="125"/>
      <c r="R870" s="125"/>
      <c r="S870" s="125"/>
      <c r="T870" s="125"/>
      <c r="U870" s="125"/>
      <c r="V870" s="125"/>
      <c r="W870" s="125"/>
    </row>
    <row r="871" spans="1:23" ht="15.75" customHeight="1" x14ac:dyDescent="0.3">
      <c r="A871" s="125"/>
      <c r="B871" s="464"/>
      <c r="C871" s="125"/>
      <c r="D871" s="125"/>
      <c r="E871" s="125"/>
      <c r="F871" s="125"/>
      <c r="G871" s="125"/>
      <c r="H871" s="125"/>
      <c r="I871" s="125"/>
      <c r="J871" s="125"/>
      <c r="K871" s="125"/>
      <c r="L871" s="125"/>
      <c r="M871" s="125"/>
      <c r="N871" s="125"/>
      <c r="O871" s="125"/>
      <c r="P871" s="125"/>
      <c r="Q871" s="125"/>
      <c r="R871" s="125"/>
      <c r="S871" s="125"/>
      <c r="T871" s="125"/>
      <c r="U871" s="125"/>
      <c r="V871" s="125"/>
      <c r="W871" s="125"/>
    </row>
    <row r="872" spans="1:23" ht="15.75" customHeight="1" x14ac:dyDescent="0.3">
      <c r="A872" s="125"/>
      <c r="B872" s="464"/>
      <c r="C872" s="125"/>
      <c r="D872" s="125"/>
      <c r="E872" s="125"/>
      <c r="F872" s="125"/>
      <c r="G872" s="125"/>
      <c r="H872" s="125"/>
      <c r="I872" s="125"/>
      <c r="J872" s="125"/>
      <c r="K872" s="125"/>
      <c r="L872" s="125"/>
      <c r="M872" s="125"/>
      <c r="N872" s="125"/>
      <c r="O872" s="125"/>
      <c r="P872" s="125"/>
      <c r="Q872" s="125"/>
      <c r="R872" s="125"/>
      <c r="S872" s="125"/>
      <c r="T872" s="125"/>
      <c r="U872" s="125"/>
      <c r="V872" s="125"/>
      <c r="W872" s="125"/>
    </row>
    <row r="873" spans="1:23" ht="15.75" customHeight="1" x14ac:dyDescent="0.3">
      <c r="A873" s="125"/>
      <c r="B873" s="464"/>
      <c r="C873" s="125"/>
      <c r="D873" s="125"/>
      <c r="E873" s="125"/>
      <c r="F873" s="125"/>
      <c r="G873" s="125"/>
      <c r="H873" s="125"/>
      <c r="I873" s="125"/>
      <c r="J873" s="125"/>
      <c r="K873" s="125"/>
      <c r="L873" s="125"/>
      <c r="M873" s="125"/>
      <c r="N873" s="125"/>
      <c r="O873" s="125"/>
      <c r="P873" s="125"/>
      <c r="Q873" s="125"/>
      <c r="R873" s="125"/>
      <c r="S873" s="125"/>
      <c r="T873" s="125"/>
      <c r="U873" s="125"/>
      <c r="V873" s="125"/>
      <c r="W873" s="125"/>
    </row>
    <row r="874" spans="1:23" ht="15.75" customHeight="1" x14ac:dyDescent="0.3">
      <c r="A874" s="125"/>
      <c r="B874" s="464"/>
      <c r="C874" s="125"/>
      <c r="D874" s="125"/>
      <c r="E874" s="125"/>
      <c r="F874" s="125"/>
      <c r="G874" s="125"/>
      <c r="H874" s="125"/>
      <c r="I874" s="125"/>
      <c r="J874" s="125"/>
      <c r="K874" s="125"/>
      <c r="L874" s="125"/>
      <c r="M874" s="125"/>
      <c r="N874" s="125"/>
      <c r="O874" s="125"/>
      <c r="P874" s="125"/>
      <c r="Q874" s="125"/>
      <c r="R874" s="125"/>
      <c r="S874" s="125"/>
      <c r="T874" s="125"/>
      <c r="U874" s="125"/>
      <c r="V874" s="125"/>
      <c r="W874" s="125"/>
    </row>
    <row r="875" spans="1:23" ht="15.75" customHeight="1" x14ac:dyDescent="0.3">
      <c r="A875" s="125"/>
      <c r="B875" s="464"/>
      <c r="C875" s="125"/>
      <c r="D875" s="125"/>
      <c r="E875" s="125"/>
      <c r="F875" s="125"/>
      <c r="G875" s="125"/>
      <c r="H875" s="125"/>
      <c r="I875" s="125"/>
      <c r="J875" s="125"/>
      <c r="K875" s="125"/>
      <c r="L875" s="125"/>
      <c r="M875" s="125"/>
      <c r="N875" s="125"/>
      <c r="O875" s="125"/>
      <c r="P875" s="125"/>
      <c r="Q875" s="125"/>
      <c r="R875" s="125"/>
      <c r="S875" s="125"/>
      <c r="T875" s="125"/>
      <c r="U875" s="125"/>
      <c r="V875" s="125"/>
      <c r="W875" s="125"/>
    </row>
    <row r="876" spans="1:23" ht="15.75" customHeight="1" x14ac:dyDescent="0.3">
      <c r="A876" s="125"/>
      <c r="B876" s="464"/>
      <c r="C876" s="125"/>
      <c r="D876" s="125"/>
      <c r="E876" s="125"/>
      <c r="F876" s="125"/>
      <c r="G876" s="125"/>
      <c r="H876" s="125"/>
      <c r="I876" s="125"/>
      <c r="J876" s="125"/>
      <c r="K876" s="125"/>
      <c r="L876" s="125"/>
      <c r="M876" s="125"/>
      <c r="N876" s="125"/>
      <c r="O876" s="125"/>
      <c r="P876" s="125"/>
      <c r="Q876" s="125"/>
      <c r="R876" s="125"/>
      <c r="S876" s="125"/>
      <c r="T876" s="125"/>
      <c r="U876" s="125"/>
      <c r="V876" s="125"/>
      <c r="W876" s="125"/>
    </row>
    <row r="877" spans="1:23" ht="15.75" customHeight="1" x14ac:dyDescent="0.3">
      <c r="A877" s="125"/>
      <c r="B877" s="464"/>
      <c r="C877" s="125"/>
      <c r="D877" s="125"/>
      <c r="E877" s="125"/>
      <c r="F877" s="125"/>
      <c r="G877" s="125"/>
      <c r="H877" s="125"/>
      <c r="I877" s="125"/>
      <c r="J877" s="125"/>
      <c r="K877" s="125"/>
      <c r="L877" s="125"/>
      <c r="M877" s="125"/>
      <c r="N877" s="125"/>
      <c r="O877" s="125"/>
      <c r="P877" s="125"/>
      <c r="Q877" s="125"/>
      <c r="R877" s="125"/>
      <c r="S877" s="125"/>
      <c r="T877" s="125"/>
      <c r="U877" s="125"/>
      <c r="V877" s="125"/>
      <c r="W877" s="125"/>
    </row>
    <row r="878" spans="1:23" ht="15.75" customHeight="1" x14ac:dyDescent="0.3">
      <c r="A878" s="125"/>
      <c r="B878" s="464"/>
      <c r="C878" s="125"/>
      <c r="D878" s="125"/>
      <c r="E878" s="125"/>
      <c r="F878" s="125"/>
      <c r="G878" s="125"/>
      <c r="H878" s="125"/>
      <c r="I878" s="125"/>
      <c r="J878" s="125"/>
      <c r="K878" s="125"/>
      <c r="L878" s="125"/>
      <c r="M878" s="125"/>
      <c r="N878" s="125"/>
      <c r="O878" s="125"/>
      <c r="P878" s="125"/>
      <c r="Q878" s="125"/>
      <c r="R878" s="125"/>
      <c r="S878" s="125"/>
      <c r="T878" s="125"/>
      <c r="U878" s="125"/>
      <c r="V878" s="125"/>
      <c r="W878" s="125"/>
    </row>
    <row r="879" spans="1:23" ht="15.75" customHeight="1" x14ac:dyDescent="0.3">
      <c r="A879" s="125"/>
      <c r="B879" s="464"/>
      <c r="C879" s="125"/>
      <c r="D879" s="125"/>
      <c r="E879" s="125"/>
      <c r="F879" s="125"/>
      <c r="G879" s="125"/>
      <c r="H879" s="125"/>
      <c r="I879" s="125"/>
      <c r="J879" s="125"/>
      <c r="K879" s="125"/>
      <c r="L879" s="125"/>
      <c r="M879" s="125"/>
      <c r="N879" s="125"/>
      <c r="O879" s="125"/>
      <c r="P879" s="125"/>
      <c r="Q879" s="125"/>
      <c r="R879" s="125"/>
      <c r="S879" s="125"/>
      <c r="T879" s="125"/>
      <c r="U879" s="125"/>
      <c r="V879" s="125"/>
      <c r="W879" s="125"/>
    </row>
    <row r="880" spans="1:23" ht="15.75" customHeight="1" x14ac:dyDescent="0.3">
      <c r="A880" s="125"/>
      <c r="B880" s="464"/>
      <c r="C880" s="125"/>
      <c r="D880" s="125"/>
      <c r="E880" s="125"/>
      <c r="F880" s="125"/>
      <c r="G880" s="125"/>
      <c r="H880" s="125"/>
      <c r="I880" s="125"/>
      <c r="J880" s="125"/>
      <c r="K880" s="125"/>
      <c r="L880" s="125"/>
      <c r="M880" s="125"/>
      <c r="N880" s="125"/>
      <c r="O880" s="125"/>
      <c r="P880" s="125"/>
      <c r="Q880" s="125"/>
      <c r="R880" s="125"/>
      <c r="S880" s="125"/>
      <c r="T880" s="125"/>
      <c r="U880" s="125"/>
      <c r="V880" s="125"/>
      <c r="W880" s="125"/>
    </row>
    <row r="881" spans="1:23" ht="15.75" customHeight="1" x14ac:dyDescent="0.3">
      <c r="A881" s="125"/>
      <c r="B881" s="464"/>
      <c r="C881" s="125"/>
      <c r="D881" s="125"/>
      <c r="E881" s="125"/>
      <c r="F881" s="125"/>
      <c r="G881" s="125"/>
      <c r="H881" s="125"/>
      <c r="I881" s="125"/>
      <c r="J881" s="125"/>
      <c r="K881" s="125"/>
      <c r="L881" s="125"/>
      <c r="M881" s="125"/>
      <c r="N881" s="125"/>
      <c r="O881" s="125"/>
      <c r="P881" s="125"/>
      <c r="Q881" s="125"/>
      <c r="R881" s="125"/>
      <c r="S881" s="125"/>
      <c r="T881" s="125"/>
      <c r="U881" s="125"/>
      <c r="V881" s="125"/>
      <c r="W881" s="125"/>
    </row>
    <row r="882" spans="1:23" ht="15.75" customHeight="1" x14ac:dyDescent="0.3">
      <c r="A882" s="125"/>
      <c r="B882" s="464"/>
      <c r="C882" s="125"/>
      <c r="D882" s="125"/>
      <c r="E882" s="125"/>
      <c r="F882" s="125"/>
      <c r="G882" s="125"/>
      <c r="H882" s="125"/>
      <c r="I882" s="125"/>
      <c r="J882" s="125"/>
      <c r="K882" s="125"/>
      <c r="L882" s="125"/>
      <c r="M882" s="125"/>
      <c r="N882" s="125"/>
      <c r="O882" s="125"/>
      <c r="P882" s="125"/>
      <c r="Q882" s="125"/>
      <c r="R882" s="125"/>
      <c r="S882" s="125"/>
      <c r="T882" s="125"/>
      <c r="U882" s="125"/>
      <c r="V882" s="125"/>
      <c r="W882" s="125"/>
    </row>
    <row r="883" spans="1:23" ht="15.75" customHeight="1" x14ac:dyDescent="0.3">
      <c r="A883" s="125"/>
      <c r="B883" s="464"/>
      <c r="C883" s="125"/>
      <c r="D883" s="125"/>
      <c r="E883" s="125"/>
      <c r="F883" s="125"/>
      <c r="G883" s="125"/>
      <c r="H883" s="125"/>
      <c r="I883" s="125"/>
      <c r="J883" s="125"/>
      <c r="K883" s="125"/>
      <c r="L883" s="125"/>
      <c r="M883" s="125"/>
      <c r="N883" s="125"/>
      <c r="O883" s="125"/>
      <c r="P883" s="125"/>
      <c r="Q883" s="125"/>
      <c r="R883" s="125"/>
      <c r="S883" s="125"/>
      <c r="T883" s="125"/>
      <c r="U883" s="125"/>
      <c r="V883" s="125"/>
      <c r="W883" s="125"/>
    </row>
    <row r="884" spans="1:23" ht="15.75" customHeight="1" x14ac:dyDescent="0.3">
      <c r="A884" s="125"/>
      <c r="B884" s="464"/>
      <c r="C884" s="125"/>
      <c r="D884" s="125"/>
      <c r="E884" s="125"/>
      <c r="F884" s="125"/>
      <c r="G884" s="125"/>
      <c r="H884" s="125"/>
      <c r="I884" s="125"/>
      <c r="J884" s="125"/>
      <c r="K884" s="125"/>
      <c r="L884" s="125"/>
      <c r="M884" s="125"/>
      <c r="N884" s="125"/>
      <c r="O884" s="125"/>
      <c r="P884" s="125"/>
      <c r="Q884" s="125"/>
      <c r="R884" s="125"/>
      <c r="S884" s="125"/>
      <c r="T884" s="125"/>
      <c r="U884" s="125"/>
      <c r="V884" s="125"/>
      <c r="W884" s="125"/>
    </row>
    <row r="885" spans="1:23" ht="15.75" customHeight="1" x14ac:dyDescent="0.3">
      <c r="A885" s="125"/>
      <c r="B885" s="464"/>
      <c r="C885" s="125"/>
      <c r="D885" s="125"/>
      <c r="E885" s="125"/>
      <c r="F885" s="125"/>
      <c r="G885" s="125"/>
      <c r="H885" s="125"/>
      <c r="I885" s="125"/>
      <c r="J885" s="125"/>
      <c r="K885" s="125"/>
      <c r="L885" s="125"/>
      <c r="M885" s="125"/>
      <c r="N885" s="125"/>
      <c r="O885" s="125"/>
      <c r="P885" s="125"/>
      <c r="Q885" s="125"/>
      <c r="R885" s="125"/>
      <c r="S885" s="125"/>
      <c r="T885" s="125"/>
      <c r="U885" s="125"/>
      <c r="V885" s="125"/>
      <c r="W885" s="125"/>
    </row>
    <row r="886" spans="1:23" ht="15.75" customHeight="1" x14ac:dyDescent="0.3">
      <c r="A886" s="125"/>
      <c r="B886" s="464"/>
      <c r="C886" s="125"/>
      <c r="D886" s="125"/>
      <c r="E886" s="125"/>
      <c r="F886" s="125"/>
      <c r="G886" s="125"/>
      <c r="H886" s="125"/>
      <c r="I886" s="125"/>
      <c r="J886" s="125"/>
      <c r="K886" s="125"/>
      <c r="L886" s="125"/>
      <c r="M886" s="125"/>
      <c r="N886" s="125"/>
      <c r="O886" s="125"/>
      <c r="P886" s="125"/>
      <c r="Q886" s="125"/>
      <c r="R886" s="125"/>
      <c r="S886" s="125"/>
      <c r="T886" s="125"/>
      <c r="U886" s="125"/>
      <c r="V886" s="125"/>
      <c r="W886" s="125"/>
    </row>
    <row r="887" spans="1:23" ht="15.75" customHeight="1" x14ac:dyDescent="0.3">
      <c r="A887" s="125"/>
      <c r="B887" s="464"/>
      <c r="C887" s="125"/>
      <c r="D887" s="125"/>
      <c r="E887" s="125"/>
      <c r="F887" s="125"/>
      <c r="G887" s="125"/>
      <c r="H887" s="125"/>
      <c r="I887" s="125"/>
      <c r="J887" s="125"/>
      <c r="K887" s="125"/>
      <c r="L887" s="125"/>
      <c r="M887" s="125"/>
      <c r="N887" s="125"/>
      <c r="O887" s="125"/>
      <c r="P887" s="125"/>
      <c r="Q887" s="125"/>
      <c r="R887" s="125"/>
      <c r="S887" s="125"/>
      <c r="T887" s="125"/>
      <c r="U887" s="125"/>
      <c r="V887" s="125"/>
      <c r="W887" s="125"/>
    </row>
    <row r="888" spans="1:23" ht="15.75" customHeight="1" x14ac:dyDescent="0.3">
      <c r="A888" s="125"/>
      <c r="B888" s="464"/>
      <c r="C888" s="125"/>
      <c r="D888" s="125"/>
      <c r="E888" s="125"/>
      <c r="F888" s="125"/>
      <c r="G888" s="125"/>
      <c r="H888" s="125"/>
      <c r="I888" s="125"/>
      <c r="J888" s="125"/>
      <c r="K888" s="125"/>
      <c r="L888" s="125"/>
      <c r="M888" s="125"/>
      <c r="N888" s="125"/>
      <c r="O888" s="125"/>
      <c r="P888" s="125"/>
      <c r="Q888" s="125"/>
      <c r="R888" s="125"/>
      <c r="S888" s="125"/>
      <c r="T888" s="125"/>
      <c r="U888" s="125"/>
      <c r="V888" s="125"/>
      <c r="W888" s="125"/>
    </row>
    <row r="889" spans="1:23" ht="15.75" customHeight="1" x14ac:dyDescent="0.3">
      <c r="A889" s="125"/>
      <c r="B889" s="464"/>
      <c r="C889" s="125"/>
      <c r="D889" s="125"/>
      <c r="E889" s="125"/>
      <c r="F889" s="125"/>
      <c r="G889" s="125"/>
      <c r="H889" s="125"/>
      <c r="I889" s="125"/>
      <c r="J889" s="125"/>
      <c r="K889" s="125"/>
      <c r="L889" s="125"/>
      <c r="M889" s="125"/>
      <c r="N889" s="125"/>
      <c r="O889" s="125"/>
      <c r="P889" s="125"/>
      <c r="Q889" s="125"/>
      <c r="R889" s="125"/>
      <c r="S889" s="125"/>
      <c r="T889" s="125"/>
      <c r="U889" s="125"/>
      <c r="V889" s="125"/>
      <c r="W889" s="125"/>
    </row>
    <row r="890" spans="1:23" ht="15.75" customHeight="1" x14ac:dyDescent="0.3">
      <c r="A890" s="125"/>
      <c r="B890" s="464"/>
      <c r="C890" s="125"/>
      <c r="D890" s="125"/>
      <c r="E890" s="125"/>
      <c r="F890" s="125"/>
      <c r="G890" s="125"/>
      <c r="H890" s="125"/>
      <c r="I890" s="125"/>
      <c r="J890" s="125"/>
      <c r="K890" s="125"/>
      <c r="L890" s="125"/>
      <c r="M890" s="125"/>
      <c r="N890" s="125"/>
      <c r="O890" s="125"/>
      <c r="P890" s="125"/>
      <c r="Q890" s="125"/>
      <c r="R890" s="125"/>
      <c r="S890" s="125"/>
      <c r="T890" s="125"/>
      <c r="U890" s="125"/>
      <c r="V890" s="125"/>
      <c r="W890" s="125"/>
    </row>
    <row r="891" spans="1:23" ht="15.75" customHeight="1" x14ac:dyDescent="0.3">
      <c r="A891" s="125"/>
      <c r="B891" s="464"/>
      <c r="C891" s="125"/>
      <c r="D891" s="125"/>
      <c r="E891" s="125"/>
      <c r="F891" s="125"/>
      <c r="G891" s="125"/>
      <c r="H891" s="125"/>
      <c r="I891" s="125"/>
      <c r="J891" s="125"/>
      <c r="K891" s="125"/>
      <c r="L891" s="125"/>
      <c r="M891" s="125"/>
      <c r="N891" s="125"/>
      <c r="O891" s="125"/>
      <c r="P891" s="125"/>
      <c r="Q891" s="125"/>
      <c r="R891" s="125"/>
      <c r="S891" s="125"/>
      <c r="T891" s="125"/>
      <c r="U891" s="125"/>
      <c r="V891" s="125"/>
      <c r="W891" s="125"/>
    </row>
    <row r="892" spans="1:23" ht="15.75" customHeight="1" x14ac:dyDescent="0.3">
      <c r="A892" s="125"/>
      <c r="B892" s="464"/>
      <c r="C892" s="125"/>
      <c r="D892" s="125"/>
      <c r="E892" s="125"/>
      <c r="F892" s="125"/>
      <c r="G892" s="125"/>
      <c r="H892" s="125"/>
      <c r="I892" s="125"/>
      <c r="J892" s="125"/>
      <c r="K892" s="125"/>
      <c r="L892" s="125"/>
      <c r="M892" s="125"/>
      <c r="N892" s="125"/>
      <c r="O892" s="125"/>
      <c r="P892" s="125"/>
      <c r="Q892" s="125"/>
      <c r="R892" s="125"/>
      <c r="S892" s="125"/>
      <c r="T892" s="125"/>
      <c r="U892" s="125"/>
      <c r="V892" s="125"/>
      <c r="W892" s="125"/>
    </row>
    <row r="893" spans="1:23" ht="15.75" customHeight="1" x14ac:dyDescent="0.3">
      <c r="A893" s="125"/>
      <c r="B893" s="464"/>
      <c r="C893" s="125"/>
      <c r="D893" s="125"/>
      <c r="E893" s="125"/>
      <c r="F893" s="125"/>
      <c r="G893" s="125"/>
      <c r="H893" s="125"/>
      <c r="I893" s="125"/>
      <c r="J893" s="125"/>
      <c r="K893" s="125"/>
      <c r="L893" s="125"/>
      <c r="M893" s="125"/>
      <c r="N893" s="125"/>
      <c r="O893" s="125"/>
      <c r="P893" s="125"/>
      <c r="Q893" s="125"/>
      <c r="R893" s="125"/>
      <c r="S893" s="125"/>
      <c r="T893" s="125"/>
      <c r="U893" s="125"/>
      <c r="V893" s="125"/>
      <c r="W893" s="125"/>
    </row>
    <row r="894" spans="1:23" ht="15.75" customHeight="1" x14ac:dyDescent="0.3">
      <c r="A894" s="125"/>
      <c r="B894" s="464"/>
      <c r="C894" s="125"/>
      <c r="D894" s="125"/>
      <c r="E894" s="125"/>
      <c r="F894" s="125"/>
      <c r="G894" s="125"/>
      <c r="H894" s="125"/>
      <c r="I894" s="125"/>
      <c r="J894" s="125"/>
      <c r="K894" s="125"/>
      <c r="L894" s="125"/>
      <c r="M894" s="125"/>
      <c r="N894" s="125"/>
      <c r="O894" s="125"/>
      <c r="P894" s="125"/>
      <c r="Q894" s="125"/>
      <c r="R894" s="125"/>
      <c r="S894" s="125"/>
      <c r="T894" s="125"/>
      <c r="U894" s="125"/>
      <c r="V894" s="125"/>
      <c r="W894" s="125"/>
    </row>
    <row r="895" spans="1:23" ht="15.75" customHeight="1" x14ac:dyDescent="0.3">
      <c r="A895" s="125"/>
      <c r="B895" s="464"/>
      <c r="C895" s="125"/>
      <c r="D895" s="125"/>
      <c r="E895" s="125"/>
      <c r="F895" s="125"/>
      <c r="G895" s="125"/>
      <c r="H895" s="125"/>
      <c r="I895" s="125"/>
      <c r="J895" s="125"/>
      <c r="K895" s="125"/>
      <c r="L895" s="125"/>
      <c r="M895" s="125"/>
      <c r="N895" s="125"/>
      <c r="O895" s="125"/>
      <c r="P895" s="125"/>
      <c r="Q895" s="125"/>
      <c r="R895" s="125"/>
      <c r="S895" s="125"/>
      <c r="T895" s="125"/>
      <c r="U895" s="125"/>
      <c r="V895" s="125"/>
      <c r="W895" s="125"/>
    </row>
    <row r="896" spans="1:23" ht="15.75" customHeight="1" x14ac:dyDescent="0.3">
      <c r="A896" s="125"/>
      <c r="B896" s="464"/>
      <c r="C896" s="125"/>
      <c r="D896" s="125"/>
      <c r="E896" s="125"/>
      <c r="F896" s="125"/>
      <c r="G896" s="125"/>
      <c r="H896" s="125"/>
      <c r="I896" s="125"/>
      <c r="J896" s="125"/>
      <c r="K896" s="125"/>
      <c r="L896" s="125"/>
      <c r="M896" s="125"/>
      <c r="N896" s="125"/>
      <c r="O896" s="125"/>
      <c r="P896" s="125"/>
      <c r="Q896" s="125"/>
      <c r="R896" s="125"/>
      <c r="S896" s="125"/>
      <c r="T896" s="125"/>
      <c r="U896" s="125"/>
      <c r="V896" s="125"/>
      <c r="W896" s="125"/>
    </row>
    <row r="897" spans="1:23" ht="15.75" customHeight="1" x14ac:dyDescent="0.3">
      <c r="A897" s="125"/>
      <c r="B897" s="464"/>
      <c r="C897" s="125"/>
      <c r="D897" s="125"/>
      <c r="E897" s="125"/>
      <c r="F897" s="125"/>
      <c r="G897" s="125"/>
      <c r="H897" s="125"/>
      <c r="I897" s="125"/>
      <c r="J897" s="125"/>
      <c r="K897" s="125"/>
      <c r="L897" s="125"/>
      <c r="M897" s="125"/>
      <c r="N897" s="125"/>
      <c r="O897" s="125"/>
      <c r="P897" s="125"/>
      <c r="Q897" s="125"/>
      <c r="R897" s="125"/>
      <c r="S897" s="125"/>
      <c r="T897" s="125"/>
      <c r="U897" s="125"/>
      <c r="V897" s="125"/>
      <c r="W897" s="125"/>
    </row>
    <row r="898" spans="1:23" ht="15.75" customHeight="1" x14ac:dyDescent="0.3">
      <c r="A898" s="125"/>
      <c r="B898" s="464"/>
      <c r="C898" s="125"/>
      <c r="D898" s="125"/>
      <c r="E898" s="125"/>
      <c r="F898" s="125"/>
      <c r="G898" s="125"/>
      <c r="H898" s="125"/>
      <c r="I898" s="125"/>
      <c r="J898" s="125"/>
      <c r="K898" s="125"/>
      <c r="L898" s="125"/>
      <c r="M898" s="125"/>
      <c r="N898" s="125"/>
      <c r="O898" s="125"/>
      <c r="P898" s="125"/>
      <c r="Q898" s="125"/>
      <c r="R898" s="125"/>
      <c r="S898" s="125"/>
      <c r="T898" s="125"/>
      <c r="U898" s="125"/>
      <c r="V898" s="125"/>
      <c r="W898" s="125"/>
    </row>
    <row r="899" spans="1:23" ht="15.75" customHeight="1" x14ac:dyDescent="0.3">
      <c r="A899" s="125"/>
      <c r="B899" s="464"/>
      <c r="C899" s="125"/>
      <c r="D899" s="125"/>
      <c r="E899" s="125"/>
      <c r="F899" s="125"/>
      <c r="G899" s="125"/>
      <c r="H899" s="125"/>
      <c r="I899" s="125"/>
      <c r="J899" s="125"/>
      <c r="K899" s="125"/>
      <c r="L899" s="125"/>
      <c r="M899" s="125"/>
      <c r="N899" s="125"/>
      <c r="O899" s="125"/>
      <c r="P899" s="125"/>
      <c r="Q899" s="125"/>
      <c r="R899" s="125"/>
      <c r="S899" s="125"/>
      <c r="T899" s="125"/>
      <c r="U899" s="125"/>
      <c r="V899" s="125"/>
      <c r="W899" s="125"/>
    </row>
    <row r="900" spans="1:23" ht="15.75" customHeight="1" x14ac:dyDescent="0.3">
      <c r="A900" s="125"/>
      <c r="B900" s="464"/>
      <c r="C900" s="125"/>
      <c r="D900" s="125"/>
      <c r="E900" s="125"/>
      <c r="F900" s="125"/>
      <c r="G900" s="125"/>
      <c r="H900" s="125"/>
      <c r="I900" s="125"/>
      <c r="J900" s="125"/>
      <c r="K900" s="125"/>
      <c r="L900" s="125"/>
      <c r="M900" s="125"/>
      <c r="N900" s="125"/>
      <c r="O900" s="125"/>
      <c r="P900" s="125"/>
      <c r="Q900" s="125"/>
      <c r="R900" s="125"/>
      <c r="S900" s="125"/>
      <c r="T900" s="125"/>
      <c r="U900" s="125"/>
      <c r="V900" s="125"/>
      <c r="W900" s="125"/>
    </row>
    <row r="901" spans="1:23" ht="15.75" customHeight="1" x14ac:dyDescent="0.3">
      <c r="A901" s="125"/>
      <c r="B901" s="464"/>
      <c r="C901" s="125"/>
      <c r="D901" s="125"/>
      <c r="E901" s="125"/>
      <c r="F901" s="125"/>
      <c r="G901" s="125"/>
      <c r="H901" s="125"/>
      <c r="I901" s="125"/>
      <c r="J901" s="125"/>
      <c r="K901" s="125"/>
      <c r="L901" s="125"/>
      <c r="M901" s="125"/>
      <c r="N901" s="125"/>
      <c r="O901" s="125"/>
      <c r="P901" s="125"/>
      <c r="Q901" s="125"/>
      <c r="R901" s="125"/>
      <c r="S901" s="125"/>
      <c r="T901" s="125"/>
      <c r="U901" s="125"/>
      <c r="V901" s="125"/>
      <c r="W901" s="125"/>
    </row>
    <row r="902" spans="1:23" ht="15.75" customHeight="1" x14ac:dyDescent="0.3">
      <c r="A902" s="125"/>
      <c r="B902" s="464"/>
      <c r="C902" s="125"/>
      <c r="D902" s="125"/>
      <c r="E902" s="125"/>
      <c r="F902" s="125"/>
      <c r="G902" s="125"/>
      <c r="H902" s="125"/>
      <c r="I902" s="125"/>
      <c r="J902" s="125"/>
      <c r="K902" s="125"/>
      <c r="L902" s="125"/>
      <c r="M902" s="125"/>
      <c r="N902" s="125"/>
      <c r="O902" s="125"/>
      <c r="P902" s="125"/>
      <c r="Q902" s="125"/>
      <c r="R902" s="125"/>
      <c r="S902" s="125"/>
      <c r="T902" s="125"/>
      <c r="U902" s="125"/>
      <c r="V902" s="125"/>
      <c r="W902" s="125"/>
    </row>
    <row r="903" spans="1:23" ht="15.75" customHeight="1" x14ac:dyDescent="0.3">
      <c r="A903" s="125"/>
      <c r="B903" s="464"/>
      <c r="C903" s="125"/>
      <c r="D903" s="125"/>
      <c r="E903" s="125"/>
      <c r="F903" s="125"/>
      <c r="G903" s="125"/>
      <c r="H903" s="125"/>
      <c r="I903" s="125"/>
      <c r="J903" s="125"/>
      <c r="K903" s="125"/>
      <c r="L903" s="125"/>
      <c r="M903" s="125"/>
      <c r="N903" s="125"/>
      <c r="O903" s="125"/>
      <c r="P903" s="125"/>
      <c r="Q903" s="125"/>
      <c r="R903" s="125"/>
      <c r="S903" s="125"/>
      <c r="T903" s="125"/>
      <c r="U903" s="125"/>
      <c r="V903" s="125"/>
      <c r="W903" s="125"/>
    </row>
    <row r="904" spans="1:23" ht="15.75" customHeight="1" x14ac:dyDescent="0.3">
      <c r="A904" s="125"/>
      <c r="B904" s="464"/>
      <c r="C904" s="125"/>
      <c r="D904" s="125"/>
      <c r="E904" s="125"/>
      <c r="F904" s="125"/>
      <c r="G904" s="125"/>
      <c r="H904" s="125"/>
      <c r="I904" s="125"/>
      <c r="J904" s="125"/>
      <c r="K904" s="125"/>
      <c r="L904" s="125"/>
      <c r="M904" s="125"/>
      <c r="N904" s="125"/>
      <c r="O904" s="125"/>
      <c r="P904" s="125"/>
      <c r="Q904" s="125"/>
      <c r="R904" s="125"/>
      <c r="S904" s="125"/>
      <c r="T904" s="125"/>
      <c r="U904" s="125"/>
      <c r="V904" s="125"/>
      <c r="W904" s="125"/>
    </row>
    <row r="905" spans="1:23" ht="15.75" customHeight="1" x14ac:dyDescent="0.3">
      <c r="A905" s="125"/>
      <c r="B905" s="464"/>
      <c r="C905" s="125"/>
      <c r="D905" s="125"/>
      <c r="E905" s="125"/>
      <c r="F905" s="125"/>
      <c r="G905" s="125"/>
      <c r="H905" s="125"/>
      <c r="I905" s="125"/>
      <c r="J905" s="125"/>
      <c r="K905" s="125"/>
      <c r="L905" s="125"/>
      <c r="M905" s="125"/>
      <c r="N905" s="125"/>
      <c r="O905" s="125"/>
      <c r="P905" s="125"/>
      <c r="Q905" s="125"/>
      <c r="R905" s="125"/>
      <c r="S905" s="125"/>
      <c r="T905" s="125"/>
      <c r="U905" s="125"/>
      <c r="V905" s="125"/>
      <c r="W905" s="125"/>
    </row>
    <row r="906" spans="1:23" ht="15.75" customHeight="1" x14ac:dyDescent="0.3">
      <c r="A906" s="125"/>
      <c r="B906" s="464"/>
      <c r="C906" s="125"/>
      <c r="D906" s="125"/>
      <c r="E906" s="125"/>
      <c r="F906" s="125"/>
      <c r="G906" s="125"/>
      <c r="H906" s="125"/>
      <c r="I906" s="125"/>
      <c r="J906" s="125"/>
      <c r="K906" s="125"/>
      <c r="L906" s="125"/>
      <c r="M906" s="125"/>
      <c r="N906" s="125"/>
      <c r="O906" s="125"/>
      <c r="P906" s="125"/>
      <c r="Q906" s="125"/>
      <c r="R906" s="125"/>
      <c r="S906" s="125"/>
      <c r="T906" s="125"/>
      <c r="U906" s="125"/>
      <c r="V906" s="125"/>
      <c r="W906" s="125"/>
    </row>
    <row r="907" spans="1:23" ht="15.75" customHeight="1" x14ac:dyDescent="0.3">
      <c r="A907" s="125"/>
      <c r="B907" s="464"/>
      <c r="C907" s="125"/>
      <c r="D907" s="125"/>
      <c r="E907" s="125"/>
      <c r="F907" s="125"/>
      <c r="G907" s="125"/>
      <c r="H907" s="125"/>
      <c r="I907" s="125"/>
      <c r="J907" s="125"/>
      <c r="K907" s="125"/>
      <c r="L907" s="125"/>
      <c r="M907" s="125"/>
      <c r="N907" s="125"/>
      <c r="O907" s="125"/>
      <c r="P907" s="125"/>
      <c r="Q907" s="125"/>
      <c r="R907" s="125"/>
      <c r="S907" s="125"/>
      <c r="T907" s="125"/>
      <c r="U907" s="125"/>
      <c r="V907" s="125"/>
      <c r="W907" s="125"/>
    </row>
    <row r="908" spans="1:23" ht="15.75" customHeight="1" x14ac:dyDescent="0.3">
      <c r="A908" s="125"/>
      <c r="B908" s="464"/>
      <c r="C908" s="125"/>
      <c r="D908" s="125"/>
      <c r="E908" s="125"/>
      <c r="F908" s="125"/>
      <c r="G908" s="125"/>
      <c r="H908" s="125"/>
      <c r="I908" s="125"/>
      <c r="J908" s="125"/>
      <c r="K908" s="125"/>
      <c r="L908" s="125"/>
      <c r="M908" s="125"/>
      <c r="N908" s="125"/>
      <c r="O908" s="125"/>
      <c r="P908" s="125"/>
      <c r="Q908" s="125"/>
      <c r="R908" s="125"/>
      <c r="S908" s="125"/>
      <c r="T908" s="125"/>
      <c r="U908" s="125"/>
      <c r="V908" s="125"/>
      <c r="W908" s="125"/>
    </row>
    <row r="909" spans="1:23" ht="15.75" customHeight="1" x14ac:dyDescent="0.3">
      <c r="A909" s="125"/>
      <c r="B909" s="464"/>
      <c r="C909" s="125"/>
      <c r="D909" s="125"/>
      <c r="E909" s="125"/>
      <c r="F909" s="125"/>
      <c r="G909" s="125"/>
      <c r="H909" s="125"/>
      <c r="I909" s="125"/>
      <c r="J909" s="125"/>
      <c r="K909" s="125"/>
      <c r="L909" s="125"/>
      <c r="M909" s="125"/>
      <c r="N909" s="125"/>
      <c r="O909" s="125"/>
      <c r="P909" s="125"/>
      <c r="Q909" s="125"/>
      <c r="R909" s="125"/>
      <c r="S909" s="125"/>
      <c r="T909" s="125"/>
      <c r="U909" s="125"/>
      <c r="V909" s="125"/>
      <c r="W909" s="125"/>
    </row>
    <row r="910" spans="1:23" ht="15.75" customHeight="1" x14ac:dyDescent="0.3">
      <c r="A910" s="125"/>
      <c r="B910" s="464"/>
      <c r="C910" s="125"/>
      <c r="D910" s="125"/>
      <c r="E910" s="125"/>
      <c r="F910" s="125"/>
      <c r="G910" s="125"/>
      <c r="H910" s="125"/>
      <c r="I910" s="125"/>
      <c r="J910" s="125"/>
      <c r="K910" s="125"/>
      <c r="L910" s="125"/>
      <c r="M910" s="125"/>
      <c r="N910" s="125"/>
      <c r="O910" s="125"/>
      <c r="P910" s="125"/>
      <c r="Q910" s="125"/>
      <c r="R910" s="125"/>
      <c r="S910" s="125"/>
      <c r="T910" s="125"/>
      <c r="U910" s="125"/>
      <c r="V910" s="125"/>
      <c r="W910" s="125"/>
    </row>
    <row r="911" spans="1:23" ht="15.75" customHeight="1" x14ac:dyDescent="0.3">
      <c r="A911" s="125"/>
      <c r="B911" s="464"/>
      <c r="C911" s="125"/>
      <c r="D911" s="125"/>
      <c r="E911" s="125"/>
      <c r="F911" s="125"/>
      <c r="G911" s="125"/>
      <c r="H911" s="125"/>
      <c r="I911" s="125"/>
      <c r="J911" s="125"/>
      <c r="K911" s="125"/>
      <c r="L911" s="125"/>
      <c r="M911" s="125"/>
      <c r="N911" s="125"/>
      <c r="O911" s="125"/>
      <c r="P911" s="125"/>
      <c r="Q911" s="125"/>
      <c r="R911" s="125"/>
      <c r="S911" s="125"/>
      <c r="T911" s="125"/>
      <c r="U911" s="125"/>
      <c r="V911" s="125"/>
      <c r="W911" s="125"/>
    </row>
    <row r="912" spans="1:23" ht="15.75" customHeight="1" x14ac:dyDescent="0.3">
      <c r="A912" s="125"/>
      <c r="B912" s="464"/>
      <c r="C912" s="125"/>
      <c r="D912" s="125"/>
      <c r="E912" s="125"/>
      <c r="F912" s="125"/>
      <c r="G912" s="125"/>
      <c r="H912" s="125"/>
      <c r="I912" s="125"/>
      <c r="J912" s="125"/>
      <c r="K912" s="125"/>
      <c r="L912" s="125"/>
      <c r="M912" s="125"/>
      <c r="N912" s="125"/>
      <c r="O912" s="125"/>
      <c r="P912" s="125"/>
      <c r="Q912" s="125"/>
      <c r="R912" s="125"/>
      <c r="S912" s="125"/>
      <c r="T912" s="125"/>
      <c r="U912" s="125"/>
      <c r="V912" s="125"/>
      <c r="W912" s="125"/>
    </row>
    <row r="913" spans="1:23" ht="15.75" customHeight="1" x14ac:dyDescent="0.3">
      <c r="A913" s="125"/>
      <c r="B913" s="464"/>
      <c r="C913" s="125"/>
      <c r="D913" s="125"/>
      <c r="E913" s="125"/>
      <c r="F913" s="125"/>
      <c r="G913" s="125"/>
      <c r="H913" s="125"/>
      <c r="I913" s="125"/>
      <c r="J913" s="125"/>
      <c r="K913" s="125"/>
      <c r="L913" s="125"/>
      <c r="M913" s="125"/>
      <c r="N913" s="125"/>
      <c r="O913" s="125"/>
      <c r="P913" s="125"/>
      <c r="Q913" s="125"/>
      <c r="R913" s="125"/>
      <c r="S913" s="125"/>
      <c r="T913" s="125"/>
      <c r="U913" s="125"/>
      <c r="V913" s="125"/>
      <c r="W913" s="125"/>
    </row>
    <row r="914" spans="1:23" ht="15.75" customHeight="1" x14ac:dyDescent="0.3">
      <c r="A914" s="125"/>
      <c r="B914" s="464"/>
      <c r="C914" s="125"/>
      <c r="D914" s="125"/>
      <c r="E914" s="125"/>
      <c r="F914" s="125"/>
      <c r="G914" s="125"/>
      <c r="H914" s="125"/>
      <c r="I914" s="125"/>
      <c r="J914" s="125"/>
      <c r="K914" s="125"/>
      <c r="L914" s="125"/>
      <c r="M914" s="125"/>
      <c r="N914" s="125"/>
      <c r="O914" s="125"/>
      <c r="P914" s="125"/>
      <c r="Q914" s="125"/>
      <c r="R914" s="125"/>
      <c r="S914" s="125"/>
      <c r="T914" s="125"/>
      <c r="U914" s="125"/>
      <c r="V914" s="125"/>
      <c r="W914" s="125"/>
    </row>
    <row r="915" spans="1:23" ht="15.75" customHeight="1" x14ac:dyDescent="0.3">
      <c r="A915" s="125"/>
      <c r="B915" s="464"/>
      <c r="C915" s="125"/>
      <c r="D915" s="125"/>
      <c r="E915" s="125"/>
      <c r="F915" s="125"/>
      <c r="G915" s="125"/>
      <c r="H915" s="125"/>
      <c r="I915" s="125"/>
      <c r="J915" s="125"/>
      <c r="K915" s="125"/>
      <c r="L915" s="125"/>
      <c r="M915" s="125"/>
      <c r="N915" s="125"/>
      <c r="O915" s="125"/>
      <c r="P915" s="125"/>
      <c r="Q915" s="125"/>
      <c r="R915" s="125"/>
      <c r="S915" s="125"/>
      <c r="T915" s="125"/>
      <c r="U915" s="125"/>
      <c r="V915" s="125"/>
      <c r="W915" s="125"/>
    </row>
    <row r="916" spans="1:23" ht="15.75" customHeight="1" x14ac:dyDescent="0.3">
      <c r="A916" s="125"/>
      <c r="B916" s="464"/>
      <c r="C916" s="125"/>
      <c r="D916" s="125"/>
      <c r="E916" s="125"/>
      <c r="F916" s="125"/>
      <c r="G916" s="125"/>
      <c r="H916" s="125"/>
      <c r="I916" s="125"/>
      <c r="J916" s="125"/>
      <c r="K916" s="125"/>
      <c r="L916" s="125"/>
      <c r="M916" s="125"/>
      <c r="N916" s="125"/>
      <c r="O916" s="125"/>
      <c r="P916" s="125"/>
      <c r="Q916" s="125"/>
      <c r="R916" s="125"/>
      <c r="S916" s="125"/>
      <c r="T916" s="125"/>
      <c r="U916" s="125"/>
      <c r="V916" s="125"/>
      <c r="W916" s="125"/>
    </row>
    <row r="917" spans="1:23" ht="15.75" customHeight="1" x14ac:dyDescent="0.3">
      <c r="A917" s="125"/>
      <c r="B917" s="464"/>
      <c r="C917" s="125"/>
      <c r="D917" s="125"/>
      <c r="E917" s="125"/>
      <c r="F917" s="125"/>
      <c r="G917" s="125"/>
      <c r="H917" s="125"/>
      <c r="I917" s="125"/>
      <c r="J917" s="125"/>
      <c r="K917" s="125"/>
      <c r="L917" s="125"/>
      <c r="M917" s="125"/>
      <c r="N917" s="125"/>
      <c r="O917" s="125"/>
      <c r="P917" s="125"/>
      <c r="Q917" s="125"/>
      <c r="R917" s="125"/>
      <c r="S917" s="125"/>
      <c r="T917" s="125"/>
      <c r="U917" s="125"/>
      <c r="V917" s="125"/>
      <c r="W917" s="125"/>
    </row>
    <row r="918" spans="1:23" ht="15.75" customHeight="1" x14ac:dyDescent="0.3">
      <c r="A918" s="125"/>
      <c r="B918" s="464"/>
      <c r="C918" s="125"/>
      <c r="D918" s="125"/>
      <c r="E918" s="125"/>
      <c r="F918" s="125"/>
      <c r="G918" s="125"/>
      <c r="H918" s="125"/>
      <c r="I918" s="125"/>
      <c r="J918" s="125"/>
      <c r="K918" s="125"/>
      <c r="L918" s="125"/>
      <c r="M918" s="125"/>
      <c r="N918" s="125"/>
      <c r="O918" s="125"/>
      <c r="P918" s="125"/>
      <c r="Q918" s="125"/>
      <c r="R918" s="125"/>
      <c r="S918" s="125"/>
      <c r="T918" s="125"/>
      <c r="U918" s="125"/>
      <c r="V918" s="125"/>
      <c r="W918" s="125"/>
    </row>
    <row r="919" spans="1:23" ht="15.75" customHeight="1" x14ac:dyDescent="0.3">
      <c r="A919" s="125"/>
      <c r="B919" s="464"/>
      <c r="C919" s="125"/>
      <c r="D919" s="125"/>
      <c r="E919" s="125"/>
      <c r="F919" s="125"/>
      <c r="G919" s="125"/>
      <c r="H919" s="125"/>
      <c r="I919" s="125"/>
      <c r="J919" s="125"/>
      <c r="K919" s="125"/>
      <c r="L919" s="125"/>
      <c r="M919" s="125"/>
      <c r="N919" s="125"/>
      <c r="O919" s="125"/>
      <c r="P919" s="125"/>
      <c r="Q919" s="125"/>
      <c r="R919" s="125"/>
      <c r="S919" s="125"/>
      <c r="T919" s="125"/>
      <c r="U919" s="125"/>
      <c r="V919" s="125"/>
      <c r="W919" s="125"/>
    </row>
    <row r="920" spans="1:23" ht="15.75" customHeight="1" x14ac:dyDescent="0.3">
      <c r="A920" s="125"/>
      <c r="B920" s="464"/>
      <c r="C920" s="125"/>
      <c r="D920" s="125"/>
      <c r="E920" s="125"/>
      <c r="F920" s="125"/>
      <c r="G920" s="125"/>
      <c r="H920" s="125"/>
      <c r="I920" s="125"/>
      <c r="J920" s="125"/>
      <c r="K920" s="125"/>
      <c r="L920" s="125"/>
      <c r="M920" s="125"/>
      <c r="N920" s="125"/>
      <c r="O920" s="125"/>
      <c r="P920" s="125"/>
      <c r="Q920" s="125"/>
      <c r="R920" s="125"/>
      <c r="S920" s="125"/>
      <c r="T920" s="125"/>
      <c r="U920" s="125"/>
      <c r="V920" s="125"/>
      <c r="W920" s="125"/>
    </row>
    <row r="921" spans="1:23" ht="15.75" customHeight="1" x14ac:dyDescent="0.3">
      <c r="A921" s="125"/>
      <c r="B921" s="464"/>
      <c r="C921" s="125"/>
      <c r="D921" s="125"/>
      <c r="E921" s="125"/>
      <c r="F921" s="125"/>
      <c r="G921" s="125"/>
      <c r="H921" s="125"/>
      <c r="I921" s="125"/>
      <c r="J921" s="125"/>
      <c r="K921" s="125"/>
      <c r="L921" s="125"/>
      <c r="M921" s="125"/>
      <c r="N921" s="125"/>
      <c r="O921" s="125"/>
      <c r="P921" s="125"/>
      <c r="Q921" s="125"/>
      <c r="R921" s="125"/>
      <c r="S921" s="125"/>
      <c r="T921" s="125"/>
      <c r="U921" s="125"/>
      <c r="V921" s="125"/>
      <c r="W921" s="125"/>
    </row>
    <row r="922" spans="1:23" ht="15.75" customHeight="1" x14ac:dyDescent="0.3">
      <c r="A922" s="125"/>
      <c r="B922" s="464"/>
      <c r="C922" s="125"/>
      <c r="D922" s="125"/>
      <c r="E922" s="125"/>
      <c r="F922" s="125"/>
      <c r="G922" s="125"/>
      <c r="H922" s="125"/>
      <c r="I922" s="125"/>
      <c r="J922" s="125"/>
      <c r="K922" s="125"/>
      <c r="L922" s="125"/>
      <c r="M922" s="125"/>
      <c r="N922" s="125"/>
      <c r="O922" s="125"/>
      <c r="P922" s="125"/>
      <c r="Q922" s="125"/>
      <c r="R922" s="125"/>
      <c r="S922" s="125"/>
      <c r="T922" s="125"/>
      <c r="U922" s="125"/>
      <c r="V922" s="125"/>
      <c r="W922" s="125"/>
    </row>
    <row r="923" spans="1:23" ht="15.75" customHeight="1" x14ac:dyDescent="0.3">
      <c r="A923" s="125"/>
      <c r="B923" s="464"/>
      <c r="C923" s="125"/>
      <c r="D923" s="125"/>
      <c r="E923" s="125"/>
      <c r="F923" s="125"/>
      <c r="G923" s="125"/>
      <c r="H923" s="125"/>
      <c r="I923" s="125"/>
      <c r="J923" s="125"/>
      <c r="K923" s="125"/>
      <c r="L923" s="125"/>
      <c r="M923" s="125"/>
      <c r="N923" s="125"/>
      <c r="O923" s="125"/>
      <c r="P923" s="125"/>
      <c r="Q923" s="125"/>
      <c r="R923" s="125"/>
      <c r="S923" s="125"/>
      <c r="T923" s="125"/>
      <c r="U923" s="125"/>
      <c r="V923" s="125"/>
      <c r="W923" s="125"/>
    </row>
    <row r="924" spans="1:23" ht="15.75" customHeight="1" x14ac:dyDescent="0.3">
      <c r="A924" s="125"/>
      <c r="B924" s="464"/>
      <c r="C924" s="125"/>
      <c r="D924" s="125"/>
      <c r="E924" s="125"/>
      <c r="F924" s="125"/>
      <c r="G924" s="125"/>
      <c r="H924" s="125"/>
      <c r="I924" s="125"/>
      <c r="J924" s="125"/>
      <c r="K924" s="125"/>
      <c r="L924" s="125"/>
      <c r="M924" s="125"/>
      <c r="N924" s="125"/>
      <c r="O924" s="125"/>
      <c r="P924" s="125"/>
      <c r="Q924" s="125"/>
      <c r="R924" s="125"/>
      <c r="S924" s="125"/>
      <c r="T924" s="125"/>
      <c r="U924" s="125"/>
      <c r="V924" s="125"/>
      <c r="W924" s="125"/>
    </row>
    <row r="925" spans="1:23" ht="15.75" customHeight="1" x14ac:dyDescent="0.3">
      <c r="A925" s="125"/>
      <c r="B925" s="464"/>
      <c r="C925" s="125"/>
      <c r="D925" s="125"/>
      <c r="E925" s="125"/>
      <c r="F925" s="125"/>
      <c r="G925" s="125"/>
      <c r="H925" s="125"/>
      <c r="I925" s="125"/>
      <c r="J925" s="125"/>
      <c r="K925" s="125"/>
      <c r="L925" s="125"/>
      <c r="M925" s="125"/>
      <c r="N925" s="125"/>
      <c r="O925" s="125"/>
      <c r="P925" s="125"/>
      <c r="Q925" s="125"/>
      <c r="R925" s="125"/>
      <c r="S925" s="125"/>
      <c r="T925" s="125"/>
      <c r="U925" s="125"/>
      <c r="V925" s="125"/>
      <c r="W925" s="125"/>
    </row>
    <row r="926" spans="1:23" ht="15.75" customHeight="1" x14ac:dyDescent="0.3">
      <c r="A926" s="125"/>
      <c r="B926" s="464"/>
      <c r="C926" s="125"/>
      <c r="D926" s="125"/>
      <c r="E926" s="125"/>
      <c r="F926" s="125"/>
      <c r="G926" s="125"/>
      <c r="H926" s="125"/>
      <c r="I926" s="125"/>
      <c r="J926" s="125"/>
      <c r="K926" s="125"/>
      <c r="L926" s="125"/>
      <c r="M926" s="125"/>
      <c r="N926" s="125"/>
      <c r="O926" s="125"/>
      <c r="P926" s="125"/>
      <c r="Q926" s="125"/>
      <c r="R926" s="125"/>
      <c r="S926" s="125"/>
      <c r="T926" s="125"/>
      <c r="U926" s="125"/>
      <c r="V926" s="125"/>
      <c r="W926" s="125"/>
    </row>
    <row r="927" spans="1:23" ht="15.75" customHeight="1" x14ac:dyDescent="0.3">
      <c r="A927" s="125"/>
      <c r="B927" s="464"/>
      <c r="C927" s="125"/>
      <c r="D927" s="125"/>
      <c r="E927" s="125"/>
      <c r="F927" s="125"/>
      <c r="G927" s="125"/>
      <c r="H927" s="125"/>
      <c r="I927" s="125"/>
      <c r="J927" s="125"/>
      <c r="K927" s="125"/>
      <c r="L927" s="125"/>
      <c r="M927" s="125"/>
      <c r="N927" s="125"/>
      <c r="O927" s="125"/>
      <c r="P927" s="125"/>
      <c r="Q927" s="125"/>
      <c r="R927" s="125"/>
      <c r="S927" s="125"/>
      <c r="T927" s="125"/>
      <c r="U927" s="125"/>
      <c r="V927" s="125"/>
      <c r="W927" s="125"/>
    </row>
    <row r="928" spans="1:23" ht="15.75" customHeight="1" x14ac:dyDescent="0.3">
      <c r="A928" s="125"/>
      <c r="B928" s="464"/>
      <c r="C928" s="125"/>
      <c r="D928" s="125"/>
      <c r="E928" s="125"/>
      <c r="F928" s="125"/>
      <c r="G928" s="125"/>
      <c r="H928" s="125"/>
      <c r="I928" s="125"/>
      <c r="J928" s="125"/>
      <c r="K928" s="125"/>
      <c r="L928" s="125"/>
      <c r="M928" s="125"/>
      <c r="N928" s="125"/>
      <c r="O928" s="125"/>
      <c r="P928" s="125"/>
      <c r="Q928" s="125"/>
      <c r="R928" s="125"/>
      <c r="S928" s="125"/>
      <c r="T928" s="125"/>
      <c r="U928" s="125"/>
      <c r="V928" s="125"/>
      <c r="W928" s="125"/>
    </row>
    <row r="929" spans="1:23" ht="15.75" customHeight="1" x14ac:dyDescent="0.3">
      <c r="A929" s="125"/>
      <c r="B929" s="464"/>
      <c r="C929" s="125"/>
      <c r="D929" s="125"/>
      <c r="E929" s="125"/>
      <c r="F929" s="125"/>
      <c r="G929" s="125"/>
      <c r="H929" s="125"/>
      <c r="I929" s="125"/>
      <c r="J929" s="125"/>
      <c r="K929" s="125"/>
      <c r="L929" s="125"/>
      <c r="M929" s="125"/>
      <c r="N929" s="125"/>
      <c r="O929" s="125"/>
      <c r="P929" s="125"/>
      <c r="Q929" s="125"/>
      <c r="R929" s="125"/>
      <c r="S929" s="125"/>
      <c r="T929" s="125"/>
      <c r="U929" s="125"/>
      <c r="V929" s="125"/>
      <c r="W929" s="125"/>
    </row>
    <row r="930" spans="1:23" ht="15.75" customHeight="1" x14ac:dyDescent="0.3">
      <c r="A930" s="125"/>
      <c r="B930" s="464"/>
      <c r="C930" s="125"/>
      <c r="D930" s="125"/>
      <c r="E930" s="125"/>
      <c r="F930" s="125"/>
      <c r="G930" s="125"/>
      <c r="H930" s="125"/>
      <c r="I930" s="125"/>
      <c r="J930" s="125"/>
      <c r="K930" s="125"/>
      <c r="L930" s="125"/>
      <c r="M930" s="125"/>
      <c r="N930" s="125"/>
      <c r="O930" s="125"/>
      <c r="P930" s="125"/>
      <c r="Q930" s="125"/>
      <c r="R930" s="125"/>
      <c r="S930" s="125"/>
      <c r="T930" s="125"/>
      <c r="U930" s="125"/>
      <c r="V930" s="125"/>
      <c r="W930" s="125"/>
    </row>
    <row r="931" spans="1:23" ht="15.75" customHeight="1" x14ac:dyDescent="0.3">
      <c r="A931" s="125"/>
      <c r="B931" s="464"/>
      <c r="C931" s="125"/>
      <c r="D931" s="125"/>
      <c r="E931" s="125"/>
      <c r="F931" s="125"/>
      <c r="G931" s="125"/>
      <c r="H931" s="125"/>
      <c r="I931" s="125"/>
      <c r="J931" s="125"/>
      <c r="K931" s="125"/>
      <c r="L931" s="125"/>
      <c r="M931" s="125"/>
      <c r="N931" s="125"/>
      <c r="O931" s="125"/>
      <c r="P931" s="125"/>
      <c r="Q931" s="125"/>
      <c r="R931" s="125"/>
      <c r="S931" s="125"/>
      <c r="T931" s="125"/>
      <c r="U931" s="125"/>
      <c r="V931" s="125"/>
      <c r="W931" s="125"/>
    </row>
    <row r="932" spans="1:23" ht="15.75" customHeight="1" x14ac:dyDescent="0.3">
      <c r="A932" s="125"/>
      <c r="B932" s="464"/>
      <c r="C932" s="125"/>
      <c r="D932" s="125"/>
      <c r="E932" s="125"/>
      <c r="F932" s="125"/>
      <c r="G932" s="125"/>
      <c r="H932" s="125"/>
      <c r="I932" s="125"/>
      <c r="J932" s="125"/>
      <c r="K932" s="125"/>
      <c r="L932" s="125"/>
      <c r="M932" s="125"/>
      <c r="N932" s="125"/>
      <c r="O932" s="125"/>
      <c r="P932" s="125"/>
      <c r="Q932" s="125"/>
      <c r="R932" s="125"/>
      <c r="S932" s="125"/>
      <c r="T932" s="125"/>
      <c r="U932" s="125"/>
      <c r="V932" s="125"/>
      <c r="W932" s="125"/>
    </row>
    <row r="933" spans="1:23" ht="15.75" customHeight="1" x14ac:dyDescent="0.3">
      <c r="A933" s="125"/>
      <c r="B933" s="464"/>
      <c r="C933" s="125"/>
      <c r="D933" s="125"/>
      <c r="E933" s="125"/>
      <c r="F933" s="125"/>
      <c r="G933" s="125"/>
      <c r="H933" s="125"/>
      <c r="I933" s="125"/>
      <c r="J933" s="125"/>
      <c r="K933" s="125"/>
      <c r="L933" s="125"/>
      <c r="M933" s="125"/>
      <c r="N933" s="125"/>
      <c r="O933" s="125"/>
      <c r="P933" s="125"/>
      <c r="Q933" s="125"/>
      <c r="R933" s="125"/>
      <c r="S933" s="125"/>
      <c r="T933" s="125"/>
      <c r="U933" s="125"/>
      <c r="V933" s="125"/>
      <c r="W933" s="125"/>
    </row>
    <row r="934" spans="1:23" ht="15.75" customHeight="1" x14ac:dyDescent="0.3">
      <c r="A934" s="125"/>
      <c r="B934" s="464"/>
      <c r="C934" s="125"/>
      <c r="D934" s="125"/>
      <c r="E934" s="125"/>
      <c r="F934" s="125"/>
      <c r="G934" s="125"/>
      <c r="H934" s="125"/>
      <c r="I934" s="125"/>
      <c r="J934" s="125"/>
      <c r="K934" s="125"/>
      <c r="L934" s="125"/>
      <c r="M934" s="125"/>
      <c r="N934" s="125"/>
      <c r="O934" s="125"/>
      <c r="P934" s="125"/>
      <c r="Q934" s="125"/>
      <c r="R934" s="125"/>
      <c r="S934" s="125"/>
      <c r="T934" s="125"/>
      <c r="U934" s="125"/>
      <c r="V934" s="125"/>
      <c r="W934" s="125"/>
    </row>
    <row r="935" spans="1:23" ht="15.75" customHeight="1" x14ac:dyDescent="0.3">
      <c r="A935" s="125"/>
      <c r="B935" s="464"/>
      <c r="C935" s="125"/>
      <c r="D935" s="125"/>
      <c r="E935" s="125"/>
      <c r="F935" s="125"/>
      <c r="G935" s="125"/>
      <c r="H935" s="125"/>
      <c r="I935" s="125"/>
      <c r="J935" s="125"/>
      <c r="K935" s="125"/>
      <c r="L935" s="125"/>
      <c r="M935" s="125"/>
      <c r="N935" s="125"/>
      <c r="O935" s="125"/>
      <c r="P935" s="125"/>
      <c r="Q935" s="125"/>
      <c r="R935" s="125"/>
      <c r="S935" s="125"/>
      <c r="T935" s="125"/>
      <c r="U935" s="125"/>
      <c r="V935" s="125"/>
      <c r="W935" s="125"/>
    </row>
    <row r="936" spans="1:23" ht="15.75" customHeight="1" x14ac:dyDescent="0.3">
      <c r="A936" s="125"/>
      <c r="B936" s="464"/>
      <c r="C936" s="125"/>
      <c r="D936" s="125"/>
      <c r="E936" s="125"/>
      <c r="F936" s="125"/>
      <c r="G936" s="125"/>
      <c r="H936" s="125"/>
      <c r="I936" s="125"/>
      <c r="J936" s="125"/>
      <c r="K936" s="125"/>
      <c r="L936" s="125"/>
      <c r="M936" s="125"/>
      <c r="N936" s="125"/>
      <c r="O936" s="125"/>
      <c r="P936" s="125"/>
      <c r="Q936" s="125"/>
      <c r="R936" s="125"/>
      <c r="S936" s="125"/>
      <c r="T936" s="125"/>
      <c r="U936" s="125"/>
      <c r="V936" s="125"/>
      <c r="W936" s="125"/>
    </row>
    <row r="937" spans="1:23" ht="15.75" customHeight="1" x14ac:dyDescent="0.3">
      <c r="A937" s="125"/>
      <c r="B937" s="464"/>
      <c r="C937" s="125"/>
      <c r="D937" s="125"/>
      <c r="E937" s="125"/>
      <c r="F937" s="125"/>
      <c r="G937" s="125"/>
      <c r="H937" s="125"/>
      <c r="I937" s="125"/>
      <c r="J937" s="125"/>
      <c r="K937" s="125"/>
      <c r="L937" s="125"/>
      <c r="M937" s="125"/>
      <c r="N937" s="125"/>
      <c r="O937" s="125"/>
      <c r="P937" s="125"/>
      <c r="Q937" s="125"/>
      <c r="R937" s="125"/>
      <c r="S937" s="125"/>
      <c r="T937" s="125"/>
      <c r="U937" s="125"/>
      <c r="V937" s="125"/>
      <c r="W937" s="125"/>
    </row>
    <row r="938" spans="1:23" ht="15.75" customHeight="1" x14ac:dyDescent="0.3">
      <c r="A938" s="125"/>
      <c r="B938" s="464"/>
      <c r="C938" s="125"/>
      <c r="D938" s="125"/>
      <c r="E938" s="125"/>
      <c r="F938" s="125"/>
      <c r="G938" s="125"/>
      <c r="H938" s="125"/>
      <c r="I938" s="125"/>
      <c r="J938" s="125"/>
      <c r="K938" s="125"/>
      <c r="L938" s="125"/>
      <c r="M938" s="125"/>
      <c r="N938" s="125"/>
      <c r="O938" s="125"/>
      <c r="P938" s="125"/>
      <c r="Q938" s="125"/>
      <c r="R938" s="125"/>
      <c r="S938" s="125"/>
      <c r="T938" s="125"/>
      <c r="U938" s="125"/>
      <c r="V938" s="125"/>
      <c r="W938" s="125"/>
    </row>
    <row r="939" spans="1:23" ht="15.75" customHeight="1" x14ac:dyDescent="0.3">
      <c r="A939" s="125"/>
      <c r="B939" s="464"/>
      <c r="C939" s="125"/>
      <c r="D939" s="125"/>
      <c r="E939" s="125"/>
      <c r="F939" s="125"/>
      <c r="G939" s="125"/>
      <c r="H939" s="125"/>
      <c r="I939" s="125"/>
      <c r="J939" s="125"/>
      <c r="K939" s="125"/>
      <c r="L939" s="125"/>
      <c r="M939" s="125"/>
      <c r="N939" s="125"/>
      <c r="O939" s="125"/>
      <c r="P939" s="125"/>
      <c r="Q939" s="125"/>
      <c r="R939" s="125"/>
      <c r="S939" s="125"/>
      <c r="T939" s="125"/>
      <c r="U939" s="125"/>
      <c r="V939" s="125"/>
      <c r="W939" s="125"/>
    </row>
    <row r="940" spans="1:23" ht="15.75" customHeight="1" x14ac:dyDescent="0.3">
      <c r="A940" s="125"/>
      <c r="B940" s="464"/>
      <c r="C940" s="125"/>
      <c r="D940" s="125"/>
      <c r="E940" s="125"/>
      <c r="F940" s="125"/>
      <c r="G940" s="125"/>
      <c r="H940" s="125"/>
      <c r="I940" s="125"/>
      <c r="J940" s="125"/>
      <c r="K940" s="125"/>
      <c r="L940" s="125"/>
      <c r="M940" s="125"/>
      <c r="N940" s="125"/>
      <c r="O940" s="125"/>
      <c r="P940" s="125"/>
      <c r="Q940" s="125"/>
      <c r="R940" s="125"/>
      <c r="S940" s="125"/>
      <c r="T940" s="125"/>
      <c r="U940" s="125"/>
      <c r="V940" s="125"/>
      <c r="W940" s="125"/>
    </row>
    <row r="941" spans="1:23" ht="15.75" customHeight="1" x14ac:dyDescent="0.3">
      <c r="A941" s="125"/>
      <c r="B941" s="464"/>
      <c r="C941" s="125"/>
      <c r="D941" s="125"/>
      <c r="E941" s="125"/>
      <c r="F941" s="125"/>
      <c r="G941" s="125"/>
      <c r="H941" s="125"/>
      <c r="I941" s="125"/>
      <c r="J941" s="125"/>
      <c r="K941" s="125"/>
      <c r="L941" s="125"/>
      <c r="M941" s="125"/>
      <c r="N941" s="125"/>
      <c r="O941" s="125"/>
      <c r="P941" s="125"/>
      <c r="Q941" s="125"/>
      <c r="R941" s="125"/>
      <c r="S941" s="125"/>
      <c r="T941" s="125"/>
      <c r="U941" s="125"/>
      <c r="V941" s="125"/>
      <c r="W941" s="125"/>
    </row>
    <row r="942" spans="1:23" ht="15.75" customHeight="1" x14ac:dyDescent="0.3">
      <c r="A942" s="125"/>
      <c r="B942" s="464"/>
      <c r="C942" s="125"/>
      <c r="D942" s="125"/>
      <c r="E942" s="125"/>
      <c r="F942" s="125"/>
      <c r="G942" s="125"/>
      <c r="H942" s="125"/>
      <c r="I942" s="125"/>
      <c r="J942" s="125"/>
      <c r="K942" s="125"/>
      <c r="L942" s="125"/>
      <c r="M942" s="125"/>
      <c r="N942" s="125"/>
      <c r="O942" s="125"/>
      <c r="P942" s="125"/>
      <c r="Q942" s="125"/>
      <c r="R942" s="125"/>
      <c r="S942" s="125"/>
      <c r="T942" s="125"/>
      <c r="U942" s="125"/>
      <c r="V942" s="125"/>
      <c r="W942" s="125"/>
    </row>
    <row r="943" spans="1:23" ht="15.75" customHeight="1" x14ac:dyDescent="0.3">
      <c r="A943" s="125"/>
      <c r="B943" s="464"/>
      <c r="C943" s="125"/>
      <c r="D943" s="125"/>
      <c r="E943" s="125"/>
      <c r="F943" s="125"/>
      <c r="G943" s="125"/>
      <c r="H943" s="125"/>
      <c r="I943" s="125"/>
      <c r="J943" s="125"/>
      <c r="K943" s="125"/>
      <c r="L943" s="125"/>
      <c r="M943" s="125"/>
      <c r="N943" s="125"/>
      <c r="O943" s="125"/>
      <c r="P943" s="125"/>
      <c r="Q943" s="125"/>
      <c r="R943" s="125"/>
      <c r="S943" s="125"/>
      <c r="T943" s="125"/>
      <c r="U943" s="125"/>
      <c r="V943" s="125"/>
      <c r="W943" s="125"/>
    </row>
    <row r="944" spans="1:23" ht="15.75" customHeight="1" x14ac:dyDescent="0.3">
      <c r="A944" s="125"/>
      <c r="B944" s="464"/>
      <c r="C944" s="125"/>
      <c r="D944" s="125"/>
      <c r="E944" s="125"/>
      <c r="F944" s="125"/>
      <c r="G944" s="125"/>
      <c r="H944" s="125"/>
      <c r="I944" s="125"/>
      <c r="J944" s="125"/>
      <c r="K944" s="125"/>
      <c r="L944" s="125"/>
      <c r="M944" s="125"/>
      <c r="N944" s="125"/>
      <c r="O944" s="125"/>
      <c r="P944" s="125"/>
      <c r="Q944" s="125"/>
      <c r="R944" s="125"/>
      <c r="S944" s="125"/>
      <c r="T944" s="125"/>
      <c r="U944" s="125"/>
      <c r="V944" s="125"/>
      <c r="W944" s="125"/>
    </row>
    <row r="945" spans="1:23" ht="15.75" customHeight="1" x14ac:dyDescent="0.3">
      <c r="A945" s="125"/>
      <c r="B945" s="464"/>
      <c r="C945" s="125"/>
      <c r="D945" s="125"/>
      <c r="E945" s="125"/>
      <c r="F945" s="125"/>
      <c r="G945" s="125"/>
      <c r="H945" s="125"/>
      <c r="I945" s="125"/>
      <c r="J945" s="125"/>
      <c r="K945" s="125"/>
      <c r="L945" s="125"/>
      <c r="M945" s="125"/>
      <c r="N945" s="125"/>
      <c r="O945" s="125"/>
      <c r="P945" s="125"/>
      <c r="Q945" s="125"/>
      <c r="R945" s="125"/>
      <c r="S945" s="125"/>
      <c r="T945" s="125"/>
      <c r="U945" s="125"/>
      <c r="V945" s="125"/>
      <c r="W945" s="125"/>
    </row>
    <row r="946" spans="1:23" ht="15.75" customHeight="1" x14ac:dyDescent="0.3">
      <c r="A946" s="125"/>
      <c r="B946" s="464"/>
      <c r="C946" s="125"/>
      <c r="D946" s="125"/>
      <c r="E946" s="125"/>
      <c r="F946" s="125"/>
      <c r="G946" s="125"/>
      <c r="H946" s="125"/>
      <c r="I946" s="125"/>
      <c r="J946" s="125"/>
      <c r="K946" s="125"/>
      <c r="L946" s="125"/>
      <c r="M946" s="125"/>
      <c r="N946" s="125"/>
      <c r="O946" s="125"/>
      <c r="P946" s="125"/>
      <c r="Q946" s="125"/>
      <c r="R946" s="125"/>
      <c r="S946" s="125"/>
      <c r="T946" s="125"/>
      <c r="U946" s="125"/>
      <c r="V946" s="125"/>
      <c r="W946" s="125"/>
    </row>
    <row r="947" spans="1:23" ht="15.75" customHeight="1" x14ac:dyDescent="0.3">
      <c r="A947" s="125"/>
      <c r="B947" s="464"/>
      <c r="C947" s="125"/>
      <c r="D947" s="125"/>
      <c r="E947" s="125"/>
      <c r="F947" s="125"/>
      <c r="G947" s="125"/>
      <c r="H947" s="125"/>
      <c r="I947" s="125"/>
      <c r="J947" s="125"/>
      <c r="K947" s="125"/>
      <c r="L947" s="125"/>
      <c r="M947" s="125"/>
      <c r="N947" s="125"/>
      <c r="O947" s="125"/>
      <c r="P947" s="125"/>
      <c r="Q947" s="125"/>
      <c r="R947" s="125"/>
      <c r="S947" s="125"/>
      <c r="T947" s="125"/>
      <c r="U947" s="125"/>
      <c r="V947" s="125"/>
      <c r="W947" s="125"/>
    </row>
    <row r="948" spans="1:23" ht="15.75" customHeight="1" x14ac:dyDescent="0.3">
      <c r="A948" s="125"/>
      <c r="B948" s="464"/>
      <c r="C948" s="125"/>
      <c r="D948" s="125"/>
      <c r="E948" s="125"/>
      <c r="F948" s="125"/>
      <c r="G948" s="125"/>
      <c r="H948" s="125"/>
      <c r="I948" s="125"/>
      <c r="J948" s="125"/>
      <c r="K948" s="125"/>
      <c r="L948" s="125"/>
      <c r="M948" s="125"/>
      <c r="N948" s="125"/>
      <c r="O948" s="125"/>
      <c r="P948" s="125"/>
      <c r="Q948" s="125"/>
      <c r="R948" s="125"/>
      <c r="S948" s="125"/>
      <c r="T948" s="125"/>
      <c r="U948" s="125"/>
      <c r="V948" s="125"/>
      <c r="W948" s="125"/>
    </row>
    <row r="949" spans="1:23" ht="15.75" customHeight="1" x14ac:dyDescent="0.3">
      <c r="A949" s="125"/>
      <c r="B949" s="464"/>
      <c r="C949" s="125"/>
      <c r="D949" s="125"/>
      <c r="E949" s="125"/>
      <c r="F949" s="125"/>
      <c r="G949" s="125"/>
      <c r="H949" s="125"/>
      <c r="I949" s="125"/>
      <c r="J949" s="125"/>
      <c r="K949" s="125"/>
      <c r="L949" s="125"/>
      <c r="M949" s="125"/>
      <c r="N949" s="125"/>
      <c r="O949" s="125"/>
      <c r="P949" s="125"/>
      <c r="Q949" s="125"/>
      <c r="R949" s="125"/>
      <c r="S949" s="125"/>
      <c r="T949" s="125"/>
      <c r="U949" s="125"/>
      <c r="V949" s="125"/>
      <c r="W949" s="125"/>
    </row>
    <row r="950" spans="1:23" ht="15.75" customHeight="1" x14ac:dyDescent="0.3">
      <c r="A950" s="125"/>
      <c r="B950" s="464"/>
      <c r="C950" s="125"/>
      <c r="D950" s="125"/>
      <c r="E950" s="125"/>
      <c r="F950" s="125"/>
      <c r="G950" s="125"/>
      <c r="H950" s="125"/>
      <c r="I950" s="125"/>
      <c r="J950" s="125"/>
      <c r="K950" s="125"/>
      <c r="L950" s="125"/>
      <c r="M950" s="125"/>
      <c r="N950" s="125"/>
      <c r="O950" s="125"/>
      <c r="P950" s="125"/>
      <c r="Q950" s="125"/>
      <c r="R950" s="125"/>
      <c r="S950" s="125"/>
      <c r="T950" s="125"/>
      <c r="U950" s="125"/>
      <c r="V950" s="125"/>
      <c r="W950" s="125"/>
    </row>
    <row r="951" spans="1:23" ht="15.75" customHeight="1" x14ac:dyDescent="0.3">
      <c r="A951" s="125"/>
      <c r="B951" s="464"/>
      <c r="C951" s="125"/>
      <c r="D951" s="125"/>
      <c r="E951" s="125"/>
      <c r="F951" s="125"/>
      <c r="G951" s="125"/>
      <c r="H951" s="125"/>
      <c r="I951" s="125"/>
      <c r="J951" s="125"/>
      <c r="K951" s="125"/>
      <c r="L951" s="125"/>
      <c r="M951" s="125"/>
      <c r="N951" s="125"/>
      <c r="O951" s="125"/>
      <c r="P951" s="125"/>
      <c r="Q951" s="125"/>
      <c r="R951" s="125"/>
      <c r="S951" s="125"/>
      <c r="T951" s="125"/>
      <c r="U951" s="125"/>
      <c r="V951" s="125"/>
      <c r="W951" s="125"/>
    </row>
    <row r="952" spans="1:23" ht="15.75" customHeight="1" x14ac:dyDescent="0.3">
      <c r="A952" s="125"/>
      <c r="B952" s="464"/>
      <c r="C952" s="125"/>
      <c r="D952" s="125"/>
      <c r="E952" s="125"/>
      <c r="F952" s="125"/>
      <c r="G952" s="125"/>
      <c r="H952" s="125"/>
      <c r="I952" s="125"/>
      <c r="J952" s="125"/>
      <c r="K952" s="125"/>
      <c r="L952" s="125"/>
      <c r="M952" s="125"/>
      <c r="N952" s="125"/>
      <c r="O952" s="125"/>
      <c r="P952" s="125"/>
      <c r="Q952" s="125"/>
      <c r="R952" s="125"/>
      <c r="S952" s="125"/>
      <c r="T952" s="125"/>
      <c r="U952" s="125"/>
      <c r="V952" s="125"/>
      <c r="W952" s="125"/>
    </row>
    <row r="953" spans="1:23" ht="15.75" customHeight="1" x14ac:dyDescent="0.3">
      <c r="A953" s="125"/>
      <c r="B953" s="464"/>
      <c r="C953" s="125"/>
      <c r="D953" s="125"/>
      <c r="E953" s="125"/>
      <c r="F953" s="125"/>
      <c r="G953" s="125"/>
      <c r="H953" s="125"/>
      <c r="I953" s="125"/>
      <c r="J953" s="125"/>
      <c r="K953" s="125"/>
      <c r="L953" s="125"/>
      <c r="M953" s="125"/>
      <c r="N953" s="125"/>
      <c r="O953" s="125"/>
      <c r="P953" s="125"/>
      <c r="Q953" s="125"/>
      <c r="R953" s="125"/>
      <c r="S953" s="125"/>
      <c r="T953" s="125"/>
      <c r="U953" s="125"/>
      <c r="V953" s="125"/>
      <c r="W953" s="125"/>
    </row>
    <row r="954" spans="1:23" ht="15.75" customHeight="1" x14ac:dyDescent="0.3">
      <c r="A954" s="125"/>
      <c r="B954" s="464"/>
      <c r="C954" s="125"/>
      <c r="D954" s="125"/>
      <c r="E954" s="125"/>
      <c r="F954" s="125"/>
      <c r="G954" s="125"/>
      <c r="H954" s="125"/>
      <c r="I954" s="125"/>
      <c r="J954" s="125"/>
      <c r="K954" s="125"/>
      <c r="L954" s="125"/>
      <c r="M954" s="125"/>
      <c r="N954" s="125"/>
      <c r="O954" s="125"/>
      <c r="P954" s="125"/>
      <c r="Q954" s="125"/>
      <c r="R954" s="125"/>
      <c r="S954" s="125"/>
      <c r="T954" s="125"/>
      <c r="U954" s="125"/>
      <c r="V954" s="125"/>
      <c r="W954" s="125"/>
    </row>
    <row r="955" spans="1:23" ht="15.75" customHeight="1" x14ac:dyDescent="0.3">
      <c r="A955" s="125"/>
      <c r="B955" s="464"/>
      <c r="C955" s="125"/>
      <c r="D955" s="125"/>
      <c r="E955" s="125"/>
      <c r="F955" s="125"/>
      <c r="G955" s="125"/>
      <c r="H955" s="125"/>
      <c r="I955" s="125"/>
      <c r="J955" s="125"/>
      <c r="K955" s="125"/>
      <c r="L955" s="125"/>
      <c r="M955" s="125"/>
      <c r="N955" s="125"/>
      <c r="O955" s="125"/>
      <c r="P955" s="125"/>
      <c r="Q955" s="125"/>
      <c r="R955" s="125"/>
      <c r="S955" s="125"/>
      <c r="T955" s="125"/>
      <c r="U955" s="125"/>
      <c r="V955" s="125"/>
      <c r="W955" s="125"/>
    </row>
    <row r="956" spans="1:23" ht="15.75" customHeight="1" x14ac:dyDescent="0.3">
      <c r="A956" s="125"/>
      <c r="B956" s="464"/>
      <c r="C956" s="125"/>
      <c r="D956" s="125"/>
      <c r="E956" s="125"/>
      <c r="F956" s="125"/>
      <c r="G956" s="125"/>
      <c r="H956" s="125"/>
      <c r="I956" s="125"/>
      <c r="J956" s="125"/>
      <c r="K956" s="125"/>
      <c r="L956" s="125"/>
      <c r="M956" s="125"/>
      <c r="N956" s="125"/>
      <c r="O956" s="125"/>
      <c r="P956" s="125"/>
      <c r="Q956" s="125"/>
      <c r="R956" s="125"/>
      <c r="S956" s="125"/>
      <c r="T956" s="125"/>
      <c r="U956" s="125"/>
      <c r="V956" s="125"/>
      <c r="W956" s="125"/>
    </row>
    <row r="957" spans="1:23" ht="15.75" customHeight="1" x14ac:dyDescent="0.3">
      <c r="A957" s="125"/>
      <c r="B957" s="464"/>
      <c r="C957" s="125"/>
      <c r="D957" s="125"/>
      <c r="E957" s="125"/>
      <c r="F957" s="125"/>
      <c r="G957" s="125"/>
      <c r="H957" s="125"/>
      <c r="I957" s="125"/>
      <c r="J957" s="125"/>
      <c r="K957" s="125"/>
      <c r="L957" s="125"/>
      <c r="M957" s="125"/>
      <c r="N957" s="125"/>
      <c r="O957" s="125"/>
      <c r="P957" s="125"/>
      <c r="Q957" s="125"/>
      <c r="R957" s="125"/>
      <c r="S957" s="125"/>
      <c r="T957" s="125"/>
      <c r="U957" s="125"/>
      <c r="V957" s="125"/>
      <c r="W957" s="125"/>
    </row>
    <row r="958" spans="1:23" ht="15.75" customHeight="1" x14ac:dyDescent="0.3">
      <c r="A958" s="125"/>
      <c r="B958" s="464"/>
      <c r="C958" s="125"/>
      <c r="D958" s="125"/>
      <c r="E958" s="125"/>
      <c r="F958" s="125"/>
      <c r="G958" s="125"/>
      <c r="H958" s="125"/>
      <c r="I958" s="125"/>
      <c r="J958" s="125"/>
      <c r="K958" s="125"/>
      <c r="L958" s="125"/>
      <c r="M958" s="125"/>
      <c r="N958" s="125"/>
      <c r="O958" s="125"/>
      <c r="P958" s="125"/>
      <c r="Q958" s="125"/>
      <c r="R958" s="125"/>
      <c r="S958" s="125"/>
      <c r="T958" s="125"/>
      <c r="U958" s="125"/>
      <c r="V958" s="125"/>
      <c r="W958" s="125"/>
    </row>
    <row r="959" spans="1:23" ht="15.75" customHeight="1" x14ac:dyDescent="0.3">
      <c r="A959" s="125"/>
      <c r="B959" s="464"/>
      <c r="C959" s="125"/>
      <c r="D959" s="125"/>
      <c r="E959" s="125"/>
      <c r="F959" s="125"/>
      <c r="G959" s="125"/>
      <c r="H959" s="125"/>
      <c r="I959" s="125"/>
      <c r="J959" s="125"/>
      <c r="K959" s="125"/>
      <c r="L959" s="125"/>
      <c r="M959" s="125"/>
      <c r="N959" s="125"/>
      <c r="O959" s="125"/>
      <c r="P959" s="125"/>
      <c r="Q959" s="125"/>
      <c r="R959" s="125"/>
      <c r="S959" s="125"/>
      <c r="T959" s="125"/>
      <c r="U959" s="125"/>
      <c r="V959" s="125"/>
      <c r="W959" s="125"/>
    </row>
    <row r="960" spans="1:23" ht="15.75" customHeight="1" x14ac:dyDescent="0.3">
      <c r="A960" s="125"/>
      <c r="B960" s="464"/>
      <c r="C960" s="125"/>
      <c r="D960" s="125"/>
      <c r="E960" s="125"/>
      <c r="F960" s="125"/>
      <c r="G960" s="125"/>
      <c r="H960" s="125"/>
      <c r="I960" s="125"/>
      <c r="J960" s="125"/>
      <c r="K960" s="125"/>
      <c r="L960" s="125"/>
      <c r="M960" s="125"/>
      <c r="N960" s="125"/>
      <c r="O960" s="125"/>
      <c r="P960" s="125"/>
      <c r="Q960" s="125"/>
      <c r="R960" s="125"/>
      <c r="S960" s="125"/>
      <c r="T960" s="125"/>
      <c r="U960" s="125"/>
      <c r="V960" s="125"/>
      <c r="W960" s="125"/>
    </row>
    <row r="961" spans="1:23" ht="15.75" customHeight="1" x14ac:dyDescent="0.3">
      <c r="A961" s="125"/>
      <c r="B961" s="464"/>
      <c r="C961" s="125"/>
      <c r="D961" s="125"/>
      <c r="E961" s="125"/>
      <c r="F961" s="125"/>
      <c r="G961" s="125"/>
      <c r="H961" s="125"/>
      <c r="I961" s="125"/>
      <c r="J961" s="125"/>
      <c r="K961" s="125"/>
      <c r="L961" s="125"/>
      <c r="M961" s="125"/>
      <c r="N961" s="125"/>
      <c r="O961" s="125"/>
      <c r="P961" s="125"/>
      <c r="Q961" s="125"/>
      <c r="R961" s="125"/>
      <c r="S961" s="125"/>
      <c r="T961" s="125"/>
      <c r="U961" s="125"/>
      <c r="V961" s="125"/>
      <c r="W961" s="125"/>
    </row>
    <row r="962" spans="1:23" ht="15.75" customHeight="1" x14ac:dyDescent="0.3">
      <c r="A962" s="125"/>
      <c r="B962" s="464"/>
      <c r="C962" s="125"/>
      <c r="D962" s="125"/>
      <c r="E962" s="125"/>
      <c r="F962" s="125"/>
      <c r="G962" s="125"/>
      <c r="H962" s="125"/>
      <c r="I962" s="125"/>
      <c r="J962" s="125"/>
      <c r="K962" s="125"/>
      <c r="L962" s="125"/>
      <c r="M962" s="125"/>
      <c r="N962" s="125"/>
      <c r="O962" s="125"/>
      <c r="P962" s="125"/>
      <c r="Q962" s="125"/>
      <c r="R962" s="125"/>
      <c r="S962" s="125"/>
      <c r="T962" s="125"/>
      <c r="U962" s="125"/>
      <c r="V962" s="125"/>
      <c r="W962" s="125"/>
    </row>
    <row r="963" spans="1:23" ht="15.75" customHeight="1" x14ac:dyDescent="0.3">
      <c r="A963" s="125"/>
      <c r="B963" s="464"/>
      <c r="C963" s="125"/>
      <c r="D963" s="125"/>
      <c r="E963" s="125"/>
      <c r="F963" s="125"/>
      <c r="G963" s="125"/>
      <c r="H963" s="125"/>
      <c r="I963" s="125"/>
      <c r="J963" s="125"/>
      <c r="K963" s="125"/>
      <c r="L963" s="125"/>
      <c r="M963" s="125"/>
      <c r="N963" s="125"/>
      <c r="O963" s="125"/>
      <c r="P963" s="125"/>
      <c r="Q963" s="125"/>
      <c r="R963" s="125"/>
      <c r="S963" s="125"/>
      <c r="T963" s="125"/>
      <c r="U963" s="125"/>
      <c r="V963" s="125"/>
      <c r="W963" s="125"/>
    </row>
    <row r="964" spans="1:23" ht="15.75" customHeight="1" x14ac:dyDescent="0.3">
      <c r="A964" s="125"/>
      <c r="B964" s="464"/>
      <c r="C964" s="125"/>
      <c r="D964" s="125"/>
      <c r="E964" s="125"/>
      <c r="F964" s="125"/>
      <c r="G964" s="125"/>
      <c r="H964" s="125"/>
      <c r="I964" s="125"/>
      <c r="J964" s="125"/>
      <c r="K964" s="125"/>
      <c r="L964" s="125"/>
      <c r="M964" s="125"/>
      <c r="N964" s="125"/>
      <c r="O964" s="125"/>
      <c r="P964" s="125"/>
      <c r="Q964" s="125"/>
      <c r="R964" s="125"/>
      <c r="S964" s="125"/>
      <c r="T964" s="125"/>
      <c r="U964" s="125"/>
      <c r="V964" s="125"/>
      <c r="W964" s="125"/>
    </row>
    <row r="965" spans="1:23" ht="15.75" customHeight="1" x14ac:dyDescent="0.3">
      <c r="A965" s="125"/>
      <c r="B965" s="464"/>
      <c r="C965" s="125"/>
      <c r="D965" s="125"/>
      <c r="E965" s="125"/>
      <c r="F965" s="125"/>
      <c r="G965" s="125"/>
      <c r="H965" s="125"/>
      <c r="I965" s="125"/>
      <c r="J965" s="125"/>
      <c r="K965" s="125"/>
      <c r="L965" s="125"/>
      <c r="M965" s="125"/>
      <c r="N965" s="125"/>
      <c r="O965" s="125"/>
      <c r="P965" s="125"/>
      <c r="Q965" s="125"/>
      <c r="R965" s="125"/>
      <c r="S965" s="125"/>
      <c r="T965" s="125"/>
      <c r="U965" s="125"/>
      <c r="V965" s="125"/>
      <c r="W965" s="125"/>
    </row>
    <row r="966" spans="1:23" ht="15.75" customHeight="1" x14ac:dyDescent="0.3">
      <c r="A966" s="125"/>
      <c r="B966" s="464"/>
      <c r="C966" s="125"/>
      <c r="D966" s="125"/>
      <c r="E966" s="125"/>
      <c r="F966" s="125"/>
      <c r="G966" s="125"/>
      <c r="H966" s="125"/>
      <c r="I966" s="125"/>
      <c r="J966" s="125"/>
      <c r="K966" s="125"/>
      <c r="L966" s="125"/>
      <c r="M966" s="125"/>
      <c r="N966" s="125"/>
      <c r="O966" s="125"/>
      <c r="P966" s="125"/>
      <c r="Q966" s="125"/>
      <c r="R966" s="125"/>
      <c r="S966" s="125"/>
      <c r="T966" s="125"/>
      <c r="U966" s="125"/>
      <c r="V966" s="125"/>
      <c r="W966" s="125"/>
    </row>
    <row r="967" spans="1:23" ht="15.75" customHeight="1" x14ac:dyDescent="0.3">
      <c r="A967" s="125"/>
      <c r="B967" s="464"/>
      <c r="C967" s="125"/>
      <c r="D967" s="125"/>
      <c r="E967" s="125"/>
      <c r="F967" s="125"/>
      <c r="G967" s="125"/>
      <c r="H967" s="125"/>
      <c r="I967" s="125"/>
      <c r="J967" s="125"/>
      <c r="K967" s="125"/>
      <c r="L967" s="125"/>
      <c r="M967" s="125"/>
      <c r="N967" s="125"/>
      <c r="O967" s="125"/>
      <c r="P967" s="125"/>
      <c r="Q967" s="125"/>
      <c r="R967" s="125"/>
      <c r="S967" s="125"/>
      <c r="T967" s="125"/>
      <c r="U967" s="125"/>
      <c r="V967" s="125"/>
      <c r="W967" s="125"/>
    </row>
    <row r="968" spans="1:23" ht="15.75" customHeight="1" x14ac:dyDescent="0.3">
      <c r="A968" s="125"/>
      <c r="B968" s="464"/>
      <c r="C968" s="125"/>
      <c r="D968" s="125"/>
      <c r="E968" s="125"/>
      <c r="F968" s="125"/>
      <c r="G968" s="125"/>
      <c r="H968" s="125"/>
      <c r="I968" s="125"/>
      <c r="J968" s="125"/>
      <c r="K968" s="125"/>
      <c r="L968" s="125"/>
      <c r="M968" s="125"/>
      <c r="N968" s="125"/>
      <c r="O968" s="125"/>
      <c r="P968" s="125"/>
      <c r="Q968" s="125"/>
      <c r="R968" s="125"/>
      <c r="S968" s="125"/>
      <c r="T968" s="125"/>
      <c r="U968" s="125"/>
      <c r="V968" s="125"/>
      <c r="W968" s="125"/>
    </row>
    <row r="969" spans="1:23" ht="15.75" customHeight="1" x14ac:dyDescent="0.3">
      <c r="A969" s="125"/>
      <c r="B969" s="464"/>
      <c r="C969" s="125"/>
      <c r="D969" s="125"/>
      <c r="E969" s="125"/>
      <c r="F969" s="125"/>
      <c r="G969" s="125"/>
      <c r="H969" s="125"/>
      <c r="I969" s="125"/>
      <c r="J969" s="125"/>
      <c r="K969" s="125"/>
      <c r="L969" s="125"/>
      <c r="M969" s="125"/>
      <c r="N969" s="125"/>
      <c r="O969" s="125"/>
      <c r="P969" s="125"/>
      <c r="Q969" s="125"/>
      <c r="R969" s="125"/>
      <c r="S969" s="125"/>
      <c r="T969" s="125"/>
      <c r="U969" s="125"/>
      <c r="V969" s="125"/>
      <c r="W969" s="125"/>
    </row>
    <row r="970" spans="1:23" ht="15.75" customHeight="1" x14ac:dyDescent="0.3">
      <c r="A970" s="125"/>
      <c r="B970" s="464"/>
      <c r="C970" s="125"/>
      <c r="D970" s="125"/>
      <c r="E970" s="125"/>
      <c r="F970" s="125"/>
      <c r="G970" s="125"/>
      <c r="H970" s="125"/>
      <c r="I970" s="125"/>
      <c r="J970" s="125"/>
      <c r="K970" s="125"/>
      <c r="L970" s="125"/>
      <c r="M970" s="125"/>
      <c r="N970" s="125"/>
      <c r="O970" s="125"/>
      <c r="P970" s="125"/>
      <c r="Q970" s="125"/>
      <c r="R970" s="125"/>
      <c r="S970" s="125"/>
      <c r="T970" s="125"/>
      <c r="U970" s="125"/>
      <c r="V970" s="125"/>
      <c r="W970" s="125"/>
    </row>
    <row r="971" spans="1:23" ht="15.75" customHeight="1" x14ac:dyDescent="0.3">
      <c r="A971" s="125"/>
      <c r="B971" s="464"/>
      <c r="C971" s="125"/>
      <c r="D971" s="125"/>
      <c r="E971" s="125"/>
      <c r="F971" s="125"/>
      <c r="G971" s="125"/>
      <c r="H971" s="125"/>
      <c r="I971" s="125"/>
      <c r="J971" s="125"/>
      <c r="K971" s="125"/>
      <c r="L971" s="125"/>
      <c r="M971" s="125"/>
      <c r="N971" s="125"/>
      <c r="O971" s="125"/>
      <c r="P971" s="125"/>
      <c r="Q971" s="125"/>
      <c r="R971" s="125"/>
      <c r="S971" s="125"/>
      <c r="T971" s="125"/>
      <c r="U971" s="125"/>
      <c r="V971" s="125"/>
      <c r="W971" s="125"/>
    </row>
    <row r="972" spans="1:23" ht="15.75" customHeight="1" x14ac:dyDescent="0.3">
      <c r="A972" s="125"/>
      <c r="B972" s="464"/>
      <c r="C972" s="125"/>
      <c r="D972" s="125"/>
      <c r="E972" s="125"/>
      <c r="F972" s="125"/>
      <c r="G972" s="125"/>
      <c r="H972" s="125"/>
      <c r="I972" s="125"/>
      <c r="J972" s="125"/>
      <c r="K972" s="125"/>
      <c r="L972" s="125"/>
      <c r="M972" s="125"/>
      <c r="N972" s="125"/>
      <c r="O972" s="125"/>
      <c r="P972" s="125"/>
      <c r="Q972" s="125"/>
      <c r="R972" s="125"/>
      <c r="S972" s="125"/>
      <c r="T972" s="125"/>
      <c r="U972" s="125"/>
      <c r="V972" s="125"/>
      <c r="W972" s="125"/>
    </row>
    <row r="973" spans="1:23" ht="15.75" customHeight="1" x14ac:dyDescent="0.3">
      <c r="A973" s="125"/>
      <c r="B973" s="464"/>
      <c r="C973" s="125"/>
      <c r="D973" s="125"/>
      <c r="E973" s="125"/>
      <c r="F973" s="125"/>
      <c r="G973" s="125"/>
      <c r="H973" s="125"/>
      <c r="I973" s="125"/>
      <c r="J973" s="125"/>
      <c r="K973" s="125"/>
      <c r="L973" s="125"/>
      <c r="M973" s="125"/>
      <c r="N973" s="125"/>
      <c r="O973" s="125"/>
      <c r="P973" s="125"/>
      <c r="Q973" s="125"/>
      <c r="R973" s="125"/>
      <c r="S973" s="125"/>
      <c r="T973" s="125"/>
      <c r="U973" s="125"/>
      <c r="V973" s="125"/>
      <c r="W973" s="125"/>
    </row>
    <row r="974" spans="1:23" ht="15.75" customHeight="1" x14ac:dyDescent="0.3">
      <c r="A974" s="125"/>
      <c r="B974" s="464"/>
      <c r="C974" s="125"/>
      <c r="D974" s="125"/>
      <c r="E974" s="125"/>
      <c r="F974" s="125"/>
      <c r="G974" s="125"/>
      <c r="H974" s="125"/>
      <c r="I974" s="125"/>
      <c r="J974" s="125"/>
      <c r="K974" s="125"/>
      <c r="L974" s="125"/>
      <c r="M974" s="125"/>
      <c r="N974" s="125"/>
      <c r="O974" s="125"/>
      <c r="P974" s="125"/>
      <c r="Q974" s="125"/>
      <c r="R974" s="125"/>
      <c r="S974" s="125"/>
      <c r="T974" s="125"/>
      <c r="U974" s="125"/>
      <c r="V974" s="125"/>
      <c r="W974" s="125"/>
    </row>
    <row r="975" spans="1:23" ht="15.75" customHeight="1" x14ac:dyDescent="0.3">
      <c r="A975" s="125"/>
      <c r="B975" s="464"/>
      <c r="C975" s="125"/>
      <c r="D975" s="125"/>
      <c r="E975" s="125"/>
      <c r="F975" s="125"/>
      <c r="G975" s="125"/>
      <c r="H975" s="125"/>
      <c r="I975" s="125"/>
      <c r="J975" s="125"/>
      <c r="K975" s="125"/>
      <c r="L975" s="125"/>
      <c r="M975" s="125"/>
      <c r="N975" s="125"/>
      <c r="O975" s="125"/>
      <c r="P975" s="125"/>
      <c r="Q975" s="125"/>
      <c r="R975" s="125"/>
      <c r="S975" s="125"/>
      <c r="T975" s="125"/>
      <c r="U975" s="125"/>
      <c r="V975" s="125"/>
      <c r="W975" s="125"/>
    </row>
    <row r="976" spans="1:23" ht="15.75" customHeight="1" x14ac:dyDescent="0.3">
      <c r="A976" s="125"/>
      <c r="B976" s="464"/>
      <c r="C976" s="125"/>
      <c r="D976" s="125"/>
      <c r="E976" s="125"/>
      <c r="F976" s="125"/>
      <c r="G976" s="125"/>
      <c r="H976" s="125"/>
      <c r="I976" s="125"/>
      <c r="J976" s="125"/>
      <c r="K976" s="125"/>
      <c r="L976" s="125"/>
      <c r="M976" s="125"/>
      <c r="N976" s="125"/>
      <c r="O976" s="125"/>
      <c r="P976" s="125"/>
      <c r="Q976" s="125"/>
      <c r="R976" s="125"/>
      <c r="S976" s="125"/>
      <c r="T976" s="125"/>
      <c r="U976" s="125"/>
      <c r="V976" s="125"/>
      <c r="W976" s="125"/>
    </row>
    <row r="977" spans="1:23" ht="15.75" customHeight="1" x14ac:dyDescent="0.3">
      <c r="A977" s="125"/>
      <c r="B977" s="464"/>
      <c r="C977" s="125"/>
      <c r="D977" s="125"/>
      <c r="E977" s="125"/>
      <c r="F977" s="125"/>
      <c r="G977" s="125"/>
      <c r="H977" s="125"/>
      <c r="I977" s="125"/>
      <c r="J977" s="125"/>
      <c r="K977" s="125"/>
      <c r="L977" s="125"/>
      <c r="M977" s="125"/>
      <c r="N977" s="125"/>
      <c r="O977" s="125"/>
      <c r="P977" s="125"/>
      <c r="Q977" s="125"/>
      <c r="R977" s="125"/>
      <c r="S977" s="125"/>
      <c r="T977" s="125"/>
      <c r="U977" s="125"/>
      <c r="V977" s="125"/>
      <c r="W977" s="125"/>
    </row>
    <row r="978" spans="1:23" ht="15.75" customHeight="1" x14ac:dyDescent="0.3">
      <c r="A978" s="125"/>
      <c r="B978" s="464"/>
      <c r="C978" s="125"/>
      <c r="D978" s="125"/>
      <c r="E978" s="125"/>
      <c r="F978" s="125"/>
      <c r="G978" s="125"/>
      <c r="H978" s="125"/>
      <c r="I978" s="125"/>
      <c r="J978" s="125"/>
      <c r="K978" s="125"/>
      <c r="L978" s="125"/>
      <c r="M978" s="125"/>
      <c r="N978" s="125"/>
      <c r="O978" s="125"/>
      <c r="P978" s="125"/>
      <c r="Q978" s="125"/>
      <c r="R978" s="125"/>
      <c r="S978" s="125"/>
      <c r="T978" s="125"/>
      <c r="U978" s="125"/>
      <c r="V978" s="125"/>
      <c r="W978" s="125"/>
    </row>
    <row r="979" spans="1:23" ht="15.75" customHeight="1" x14ac:dyDescent="0.3">
      <c r="A979" s="125"/>
      <c r="B979" s="464"/>
      <c r="C979" s="125"/>
      <c r="D979" s="125"/>
      <c r="E979" s="125"/>
      <c r="F979" s="125"/>
      <c r="G979" s="125"/>
      <c r="H979" s="125"/>
      <c r="I979" s="125"/>
      <c r="J979" s="125"/>
      <c r="K979" s="125"/>
      <c r="L979" s="125"/>
      <c r="M979" s="125"/>
      <c r="N979" s="125"/>
      <c r="O979" s="125"/>
      <c r="P979" s="125"/>
      <c r="Q979" s="125"/>
      <c r="R979" s="125"/>
      <c r="S979" s="125"/>
      <c r="T979" s="125"/>
      <c r="U979" s="125"/>
      <c r="V979" s="125"/>
      <c r="W979" s="125"/>
    </row>
    <row r="980" spans="1:23" ht="15.75" customHeight="1" x14ac:dyDescent="0.3">
      <c r="A980" s="125"/>
      <c r="B980" s="464"/>
      <c r="C980" s="125"/>
      <c r="D980" s="125"/>
      <c r="E980" s="125"/>
      <c r="F980" s="125"/>
      <c r="G980" s="125"/>
      <c r="H980" s="125"/>
      <c r="I980" s="125"/>
      <c r="J980" s="125"/>
      <c r="K980" s="125"/>
      <c r="L980" s="125"/>
      <c r="M980" s="125"/>
      <c r="N980" s="125"/>
      <c r="O980" s="125"/>
      <c r="P980" s="125"/>
      <c r="Q980" s="125"/>
      <c r="R980" s="125"/>
      <c r="S980" s="125"/>
      <c r="T980" s="125"/>
      <c r="U980" s="125"/>
      <c r="V980" s="125"/>
      <c r="W980" s="125"/>
    </row>
    <row r="981" spans="1:23" ht="15.75" customHeight="1" x14ac:dyDescent="0.3">
      <c r="A981" s="125"/>
      <c r="B981" s="464"/>
      <c r="C981" s="125"/>
      <c r="D981" s="125"/>
      <c r="E981" s="125"/>
      <c r="F981" s="125"/>
      <c r="G981" s="125"/>
      <c r="H981" s="125"/>
      <c r="I981" s="125"/>
      <c r="J981" s="125"/>
      <c r="K981" s="125"/>
      <c r="L981" s="125"/>
      <c r="M981" s="125"/>
      <c r="N981" s="125"/>
      <c r="O981" s="125"/>
      <c r="P981" s="125"/>
      <c r="Q981" s="125"/>
      <c r="R981" s="125"/>
      <c r="S981" s="125"/>
      <c r="T981" s="125"/>
      <c r="U981" s="125"/>
      <c r="V981" s="125"/>
      <c r="W981" s="125"/>
    </row>
    <row r="982" spans="1:23" ht="15.75" customHeight="1" x14ac:dyDescent="0.3">
      <c r="A982" s="125"/>
      <c r="B982" s="464"/>
      <c r="C982" s="125"/>
      <c r="D982" s="125"/>
      <c r="E982" s="125"/>
      <c r="F982" s="125"/>
      <c r="G982" s="125"/>
      <c r="H982" s="125"/>
      <c r="I982" s="125"/>
      <c r="J982" s="125"/>
      <c r="K982" s="125"/>
      <c r="L982" s="125"/>
      <c r="M982" s="125"/>
      <c r="N982" s="125"/>
      <c r="O982" s="125"/>
      <c r="P982" s="125"/>
      <c r="Q982" s="125"/>
      <c r="R982" s="125"/>
      <c r="S982" s="125"/>
      <c r="T982" s="125"/>
      <c r="U982" s="125"/>
      <c r="V982" s="125"/>
      <c r="W982" s="125"/>
    </row>
    <row r="983" spans="1:23" ht="15.75" customHeight="1" x14ac:dyDescent="0.3">
      <c r="A983" s="125"/>
      <c r="B983" s="464"/>
      <c r="C983" s="125"/>
      <c r="D983" s="125"/>
      <c r="E983" s="125"/>
      <c r="F983" s="125"/>
      <c r="G983" s="125"/>
      <c r="H983" s="125"/>
      <c r="I983" s="125"/>
      <c r="J983" s="125"/>
      <c r="K983" s="125"/>
      <c r="L983" s="125"/>
      <c r="M983" s="125"/>
      <c r="N983" s="125"/>
      <c r="O983" s="125"/>
      <c r="P983" s="125"/>
      <c r="Q983" s="125"/>
      <c r="R983" s="125"/>
      <c r="S983" s="125"/>
      <c r="T983" s="125"/>
      <c r="U983" s="125"/>
      <c r="V983" s="125"/>
      <c r="W983" s="125"/>
    </row>
    <row r="984" spans="1:23" ht="15.75" customHeight="1" x14ac:dyDescent="0.3">
      <c r="A984" s="125"/>
      <c r="B984" s="464"/>
      <c r="C984" s="125"/>
      <c r="D984" s="125"/>
      <c r="E984" s="125"/>
      <c r="F984" s="125"/>
      <c r="G984" s="125"/>
      <c r="H984" s="125"/>
      <c r="I984" s="125"/>
      <c r="J984" s="125"/>
      <c r="K984" s="125"/>
      <c r="L984" s="125"/>
      <c r="M984" s="125"/>
      <c r="N984" s="125"/>
      <c r="O984" s="125"/>
      <c r="P984" s="125"/>
      <c r="Q984" s="125"/>
      <c r="R984" s="125"/>
      <c r="S984" s="125"/>
      <c r="T984" s="125"/>
      <c r="U984" s="125"/>
      <c r="V984" s="125"/>
      <c r="W984" s="125"/>
    </row>
    <row r="985" spans="1:23" ht="15.75" customHeight="1" x14ac:dyDescent="0.3">
      <c r="A985" s="125"/>
      <c r="B985" s="464"/>
      <c r="C985" s="125"/>
      <c r="D985" s="125"/>
      <c r="E985" s="125"/>
      <c r="F985" s="125"/>
      <c r="G985" s="125"/>
      <c r="H985" s="125"/>
      <c r="I985" s="125"/>
      <c r="J985" s="125"/>
      <c r="K985" s="125"/>
      <c r="L985" s="125"/>
      <c r="M985" s="125"/>
      <c r="N985" s="125"/>
      <c r="O985" s="125"/>
      <c r="P985" s="125"/>
      <c r="Q985" s="125"/>
      <c r="R985" s="125"/>
      <c r="S985" s="125"/>
      <c r="T985" s="125"/>
      <c r="U985" s="125"/>
      <c r="V985" s="125"/>
      <c r="W985" s="125"/>
    </row>
    <row r="986" spans="1:23" ht="15.75" customHeight="1" x14ac:dyDescent="0.3">
      <c r="A986" s="125"/>
      <c r="B986" s="464"/>
      <c r="C986" s="125"/>
      <c r="D986" s="125"/>
      <c r="E986" s="125"/>
      <c r="F986" s="125"/>
      <c r="G986" s="125"/>
      <c r="H986" s="125"/>
      <c r="I986" s="125"/>
      <c r="J986" s="125"/>
      <c r="K986" s="125"/>
      <c r="L986" s="125"/>
      <c r="M986" s="125"/>
      <c r="N986" s="125"/>
      <c r="O986" s="125"/>
      <c r="P986" s="125"/>
      <c r="Q986" s="125"/>
      <c r="R986" s="125"/>
      <c r="S986" s="125"/>
      <c r="T986" s="125"/>
      <c r="U986" s="125"/>
      <c r="V986" s="125"/>
      <c r="W986" s="125"/>
    </row>
    <row r="987" spans="1:23" ht="15.75" customHeight="1" x14ac:dyDescent="0.3">
      <c r="A987" s="125"/>
      <c r="B987" s="464"/>
      <c r="C987" s="125"/>
      <c r="D987" s="125"/>
      <c r="E987" s="125"/>
      <c r="F987" s="125"/>
      <c r="G987" s="125"/>
      <c r="H987" s="125"/>
      <c r="I987" s="125"/>
      <c r="J987" s="125"/>
      <c r="K987" s="125"/>
      <c r="L987" s="125"/>
      <c r="M987" s="125"/>
      <c r="N987" s="125"/>
      <c r="O987" s="125"/>
      <c r="P987" s="125"/>
      <c r="Q987" s="125"/>
      <c r="R987" s="125"/>
      <c r="S987" s="125"/>
      <c r="T987" s="125"/>
      <c r="U987" s="125"/>
      <c r="V987" s="125"/>
      <c r="W987" s="125"/>
    </row>
    <row r="988" spans="1:23" ht="15.75" customHeight="1" x14ac:dyDescent="0.3">
      <c r="A988" s="125"/>
      <c r="B988" s="464"/>
      <c r="C988" s="125"/>
      <c r="D988" s="125"/>
      <c r="E988" s="125"/>
      <c r="F988" s="125"/>
      <c r="G988" s="125"/>
      <c r="H988" s="125"/>
      <c r="I988" s="125"/>
      <c r="J988" s="125"/>
      <c r="K988" s="125"/>
      <c r="L988" s="125"/>
      <c r="M988" s="125"/>
      <c r="N988" s="125"/>
      <c r="O988" s="125"/>
      <c r="P988" s="125"/>
      <c r="Q988" s="125"/>
      <c r="R988" s="125"/>
      <c r="S988" s="125"/>
      <c r="T988" s="125"/>
      <c r="U988" s="125"/>
      <c r="V988" s="125"/>
      <c r="W988" s="125"/>
    </row>
    <row r="989" spans="1:23" ht="15.75" customHeight="1" x14ac:dyDescent="0.3">
      <c r="A989" s="125"/>
      <c r="B989" s="464"/>
      <c r="C989" s="125"/>
      <c r="D989" s="125"/>
      <c r="E989" s="125"/>
      <c r="F989" s="125"/>
      <c r="G989" s="125"/>
      <c r="H989" s="125"/>
      <c r="I989" s="125"/>
      <c r="J989" s="125"/>
      <c r="K989" s="125"/>
      <c r="L989" s="125"/>
      <c r="M989" s="125"/>
      <c r="N989" s="125"/>
      <c r="O989" s="125"/>
      <c r="P989" s="125"/>
      <c r="Q989" s="125"/>
      <c r="R989" s="125"/>
      <c r="S989" s="125"/>
      <c r="T989" s="125"/>
      <c r="U989" s="125"/>
      <c r="V989" s="125"/>
      <c r="W989" s="125"/>
    </row>
    <row r="990" spans="1:23" ht="15.75" customHeight="1" x14ac:dyDescent="0.3">
      <c r="A990" s="125"/>
      <c r="B990" s="464"/>
      <c r="C990" s="125"/>
      <c r="D990" s="125"/>
      <c r="E990" s="125"/>
      <c r="F990" s="125"/>
      <c r="G990" s="125"/>
      <c r="H990" s="125"/>
      <c r="I990" s="125"/>
      <c r="J990" s="125"/>
      <c r="K990" s="125"/>
      <c r="L990" s="125"/>
      <c r="M990" s="125"/>
      <c r="N990" s="125"/>
      <c r="O990" s="125"/>
      <c r="P990" s="125"/>
      <c r="Q990" s="125"/>
      <c r="R990" s="125"/>
      <c r="S990" s="125"/>
      <c r="T990" s="125"/>
      <c r="U990" s="125"/>
      <c r="V990" s="125"/>
      <c r="W990" s="125"/>
    </row>
  </sheetData>
  <mergeCells count="3">
    <mergeCell ref="A5:C5"/>
    <mergeCell ref="B7:C7"/>
    <mergeCell ref="B8:C8"/>
  </mergeCells>
  <hyperlinks>
    <hyperlink ref="D1" location="ER!A1" display="ER" xr:uid="{00000000-0004-0000-1E00-000000000000}"/>
  </hyperlinks>
  <pageMargins left="0.7" right="0.7" top="0.75" bottom="0.75" header="0" footer="0"/>
  <pageSetup orientation="landscape"/>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G972"/>
  <sheetViews>
    <sheetView showGridLines="0" zoomScale="55" workbookViewId="0">
      <selection activeCell="I13" sqref="I13"/>
    </sheetView>
  </sheetViews>
  <sheetFormatPr baseColWidth="10" defaultColWidth="14.44140625" defaultRowHeight="15" customHeight="1" x14ac:dyDescent="0.3"/>
  <cols>
    <col min="1" max="1" width="34.44140625" style="39" customWidth="1"/>
    <col min="2" max="2" width="18.77734375" style="39" customWidth="1"/>
    <col min="3" max="3" width="16.44140625" style="522" customWidth="1"/>
    <col min="4" max="4" width="11.5546875" style="39" customWidth="1"/>
    <col min="5" max="5" width="11.21875" style="39" customWidth="1"/>
    <col min="6" max="6" width="14.109375" style="39" customWidth="1"/>
    <col min="7" max="7" width="11.77734375" style="39" bestFit="1" customWidth="1"/>
    <col min="8" max="16384" width="14.44140625" style="39"/>
  </cols>
  <sheetData>
    <row r="1" spans="1:7" ht="13.8" x14ac:dyDescent="0.3">
      <c r="A1" s="125" t="s">
        <v>1</v>
      </c>
      <c r="B1" s="464"/>
      <c r="C1" s="545"/>
      <c r="D1" s="464"/>
      <c r="E1" s="125"/>
      <c r="F1" s="464"/>
      <c r="G1" s="546" t="s">
        <v>76</v>
      </c>
    </row>
    <row r="2" spans="1:7" ht="13.8" x14ac:dyDescent="0.3">
      <c r="A2" s="125"/>
      <c r="B2" s="464"/>
      <c r="C2" s="545"/>
      <c r="D2" s="464"/>
      <c r="E2" s="125"/>
      <c r="F2" s="464"/>
      <c r="G2" s="464"/>
    </row>
    <row r="3" spans="1:7" ht="13.8" x14ac:dyDescent="0.3">
      <c r="A3" s="125"/>
      <c r="B3" s="464"/>
      <c r="C3" s="545"/>
      <c r="D3" s="464"/>
      <c r="E3" s="125"/>
      <c r="F3" s="464"/>
      <c r="G3" s="464"/>
    </row>
    <row r="4" spans="1:7" ht="13.8" x14ac:dyDescent="0.3">
      <c r="A4" s="125"/>
      <c r="B4" s="464"/>
      <c r="C4" s="545"/>
      <c r="D4" s="464"/>
      <c r="E4" s="125"/>
      <c r="F4" s="464"/>
      <c r="G4" s="464"/>
    </row>
    <row r="5" spans="1:7" ht="13.8" x14ac:dyDescent="0.3">
      <c r="A5" s="127" t="s">
        <v>1710</v>
      </c>
      <c r="B5" s="137"/>
      <c r="C5" s="163"/>
      <c r="D5" s="137"/>
      <c r="E5" s="127"/>
      <c r="F5" s="137"/>
      <c r="G5" s="137"/>
    </row>
    <row r="6" spans="1:7" ht="13.8" x14ac:dyDescent="0.3">
      <c r="A6" s="698" t="s">
        <v>1711</v>
      </c>
      <c r="B6" s="639"/>
      <c r="C6" s="639"/>
      <c r="D6" s="639"/>
      <c r="E6" s="639"/>
      <c r="F6" s="639"/>
      <c r="G6" s="639"/>
    </row>
    <row r="7" spans="1:7" ht="13.8" x14ac:dyDescent="0.3">
      <c r="A7" s="125"/>
      <c r="B7" s="464"/>
      <c r="C7" s="545"/>
      <c r="D7" s="464"/>
      <c r="E7" s="125"/>
      <c r="F7" s="464"/>
      <c r="G7" s="464"/>
    </row>
    <row r="8" spans="1:7" ht="13.8" x14ac:dyDescent="0.3">
      <c r="A8" s="125" t="s">
        <v>1712</v>
      </c>
      <c r="B8" s="464"/>
      <c r="C8" s="545"/>
      <c r="D8" s="464"/>
      <c r="E8" s="125"/>
      <c r="F8" s="464"/>
      <c r="G8" s="464"/>
    </row>
    <row r="9" spans="1:7" ht="13.8" x14ac:dyDescent="0.3">
      <c r="A9" s="125"/>
      <c r="B9" s="464"/>
      <c r="C9" s="545"/>
      <c r="D9" s="464"/>
      <c r="E9" s="125"/>
      <c r="F9" s="464"/>
      <c r="G9" s="464"/>
    </row>
    <row r="10" spans="1:7" ht="14.4" thickBot="1" x14ac:dyDescent="0.35">
      <c r="A10" s="547" t="s">
        <v>1713</v>
      </c>
      <c r="B10" s="464"/>
      <c r="D10" s="548"/>
      <c r="E10" s="547"/>
      <c r="F10" s="549"/>
      <c r="G10" s="464"/>
    </row>
    <row r="11" spans="1:7" ht="14.4" thickBot="1" x14ac:dyDescent="0.35">
      <c r="A11" s="699"/>
      <c r="B11" s="550"/>
      <c r="C11" s="551">
        <v>45565</v>
      </c>
      <c r="D11" s="552"/>
      <c r="E11" s="553"/>
      <c r="F11" s="551">
        <v>45199</v>
      </c>
      <c r="G11" s="554"/>
    </row>
    <row r="12" spans="1:7" s="559" customFormat="1" ht="43.05" customHeight="1" thickBot="1" x14ac:dyDescent="0.35">
      <c r="A12" s="700"/>
      <c r="B12" s="555" t="s">
        <v>1714</v>
      </c>
      <c r="C12" s="556" t="s">
        <v>1715</v>
      </c>
      <c r="D12" s="555" t="s">
        <v>213</v>
      </c>
      <c r="E12" s="557" t="s">
        <v>1714</v>
      </c>
      <c r="F12" s="555" t="s">
        <v>1715</v>
      </c>
      <c r="G12" s="555" t="s">
        <v>213</v>
      </c>
    </row>
    <row r="13" spans="1:7" ht="13.8" x14ac:dyDescent="0.3">
      <c r="A13" s="560" t="s">
        <v>1672</v>
      </c>
      <c r="B13" s="625">
        <v>0</v>
      </c>
      <c r="C13" s="561">
        <v>48159.703000000001</v>
      </c>
      <c r="D13" s="562">
        <v>48159.703000000001</v>
      </c>
      <c r="E13" s="625">
        <v>0</v>
      </c>
      <c r="F13" s="563">
        <v>48679.273000000001</v>
      </c>
      <c r="G13" s="562">
        <v>48679.273000000001</v>
      </c>
    </row>
    <row r="14" spans="1:7" ht="13.8" x14ac:dyDescent="0.3">
      <c r="A14" s="564" t="s">
        <v>1668</v>
      </c>
      <c r="B14" s="625">
        <v>0</v>
      </c>
      <c r="C14" s="561">
        <v>223962.383</v>
      </c>
      <c r="D14" s="561">
        <v>223962.383</v>
      </c>
      <c r="E14" s="625">
        <v>0</v>
      </c>
      <c r="F14" s="563">
        <v>216969.58500000002</v>
      </c>
      <c r="G14" s="562">
        <v>216969.58500000002</v>
      </c>
    </row>
    <row r="15" spans="1:7" ht="13.8" x14ac:dyDescent="0.3">
      <c r="A15" s="564" t="s">
        <v>1671</v>
      </c>
      <c r="B15" s="625">
        <v>0</v>
      </c>
      <c r="C15" s="561">
        <v>44318.182000000001</v>
      </c>
      <c r="D15" s="561">
        <v>44318.182000000001</v>
      </c>
      <c r="E15" s="625">
        <v>0</v>
      </c>
      <c r="F15" s="563">
        <v>32400</v>
      </c>
      <c r="G15" s="562">
        <v>32400</v>
      </c>
    </row>
    <row r="16" spans="1:7" ht="13.8" x14ac:dyDescent="0.3">
      <c r="A16" s="564" t="s">
        <v>1659</v>
      </c>
      <c r="B16" s="625">
        <v>0</v>
      </c>
      <c r="C16" s="625">
        <v>0</v>
      </c>
      <c r="D16" s="625">
        <v>0</v>
      </c>
      <c r="E16" s="625">
        <v>0</v>
      </c>
      <c r="F16" s="565">
        <v>0</v>
      </c>
      <c r="G16" s="625">
        <v>0</v>
      </c>
    </row>
    <row r="17" spans="1:7" ht="13.8" x14ac:dyDescent="0.3">
      <c r="A17" s="564" t="s">
        <v>1663</v>
      </c>
      <c r="B17" s="625">
        <v>0</v>
      </c>
      <c r="C17" s="561">
        <v>395736.239</v>
      </c>
      <c r="D17" s="561">
        <v>395736.239</v>
      </c>
      <c r="E17" s="625">
        <v>0</v>
      </c>
      <c r="F17" s="563">
        <v>218520.36199999999</v>
      </c>
      <c r="G17" s="562">
        <v>218520.36199999999</v>
      </c>
    </row>
    <row r="18" spans="1:7" ht="13.8" x14ac:dyDescent="0.3">
      <c r="A18" s="564" t="s">
        <v>1669</v>
      </c>
      <c r="B18" s="625">
        <v>0</v>
      </c>
      <c r="C18" s="561">
        <v>417494.50770099997</v>
      </c>
      <c r="D18" s="561">
        <v>417494.50770099997</v>
      </c>
      <c r="E18" s="625">
        <v>0</v>
      </c>
      <c r="F18" s="563">
        <v>479735.96500000003</v>
      </c>
      <c r="G18" s="562">
        <v>479735.96500000003</v>
      </c>
    </row>
    <row r="19" spans="1:7" ht="13.8" x14ac:dyDescent="0.3">
      <c r="A19" s="564" t="s">
        <v>1716</v>
      </c>
      <c r="B19" s="625">
        <v>0</v>
      </c>
      <c r="C19" s="625">
        <v>0</v>
      </c>
      <c r="D19" s="561">
        <v>0</v>
      </c>
      <c r="E19" s="625">
        <v>0</v>
      </c>
      <c r="F19" s="563">
        <v>39264.334000000003</v>
      </c>
      <c r="G19" s="562">
        <v>39264.334000000003</v>
      </c>
    </row>
    <row r="20" spans="1:7" ht="13.8" x14ac:dyDescent="0.3">
      <c r="A20" s="564" t="s">
        <v>1670</v>
      </c>
      <c r="B20" s="625">
        <v>0</v>
      </c>
      <c r="C20" s="561">
        <v>31018.487000000001</v>
      </c>
      <c r="D20" s="566">
        <v>31018.487000000001</v>
      </c>
      <c r="E20" s="625">
        <v>0</v>
      </c>
      <c r="F20" s="563">
        <v>174869.723</v>
      </c>
      <c r="G20" s="562">
        <v>174869.723</v>
      </c>
    </row>
    <row r="21" spans="1:7" ht="15.75" customHeight="1" x14ac:dyDescent="0.3">
      <c r="A21" s="564" t="s">
        <v>1675</v>
      </c>
      <c r="B21" s="625">
        <v>0</v>
      </c>
      <c r="C21" s="561">
        <v>3000</v>
      </c>
      <c r="D21" s="566">
        <v>3000</v>
      </c>
      <c r="E21" s="625">
        <v>0</v>
      </c>
      <c r="F21" s="563">
        <v>9552.77</v>
      </c>
      <c r="G21" s="562">
        <v>9552.77</v>
      </c>
    </row>
    <row r="22" spans="1:7" ht="15.75" customHeight="1" x14ac:dyDescent="0.3">
      <c r="A22" s="564" t="s">
        <v>1665</v>
      </c>
      <c r="B22" s="625">
        <v>0</v>
      </c>
      <c r="C22" s="561">
        <v>25065.922999999999</v>
      </c>
      <c r="D22" s="566">
        <v>25065.922999999999</v>
      </c>
      <c r="E22" s="625">
        <v>0</v>
      </c>
      <c r="F22" s="563">
        <v>30654.880000000001</v>
      </c>
      <c r="G22" s="562">
        <v>30654.880000000001</v>
      </c>
    </row>
    <row r="23" spans="1:7" ht="15.75" customHeight="1" x14ac:dyDescent="0.3">
      <c r="A23" s="564" t="s">
        <v>1717</v>
      </c>
      <c r="B23" s="561">
        <v>247827.658</v>
      </c>
      <c r="C23" s="625">
        <v>0</v>
      </c>
      <c r="D23" s="566">
        <v>247827.658</v>
      </c>
      <c r="E23" s="563">
        <v>326648.13</v>
      </c>
      <c r="F23" s="625">
        <v>0</v>
      </c>
      <c r="G23" s="562">
        <v>326648.13</v>
      </c>
    </row>
    <row r="24" spans="1:7" ht="15.75" customHeight="1" x14ac:dyDescent="0.3">
      <c r="A24" s="564" t="s">
        <v>1661</v>
      </c>
      <c r="B24" s="625">
        <v>0</v>
      </c>
      <c r="C24" s="561">
        <v>312545.46600000001</v>
      </c>
      <c r="D24" s="566">
        <v>312545.46600000001</v>
      </c>
      <c r="E24" s="625">
        <v>0</v>
      </c>
      <c r="F24" s="563">
        <v>313454.54800000001</v>
      </c>
      <c r="G24" s="562">
        <v>313454.54800000001</v>
      </c>
    </row>
    <row r="25" spans="1:7" ht="15.75" customHeight="1" x14ac:dyDescent="0.3">
      <c r="A25" s="564" t="s">
        <v>1662</v>
      </c>
      <c r="B25" s="625">
        <v>0</v>
      </c>
      <c r="C25" s="561">
        <v>386633.82898999995</v>
      </c>
      <c r="D25" s="566">
        <v>386633.82898999995</v>
      </c>
      <c r="E25" s="625">
        <v>0</v>
      </c>
      <c r="F25" s="563">
        <v>391963.69858000003</v>
      </c>
      <c r="G25" s="562">
        <v>391963.69858000003</v>
      </c>
    </row>
    <row r="26" spans="1:7" ht="15.75" customHeight="1" x14ac:dyDescent="0.3">
      <c r="A26" s="564" t="s">
        <v>1664</v>
      </c>
      <c r="B26" s="625">
        <v>0</v>
      </c>
      <c r="C26" s="561">
        <v>56879.411</v>
      </c>
      <c r="D26" s="566">
        <v>56879.411</v>
      </c>
      <c r="E26" s="625">
        <v>0</v>
      </c>
      <c r="F26" s="563">
        <v>57921.131999999998</v>
      </c>
      <c r="G26" s="562">
        <v>57921.131999999998</v>
      </c>
    </row>
    <row r="27" spans="1:7" ht="15.75" customHeight="1" x14ac:dyDescent="0.3">
      <c r="A27" s="564" t="s">
        <v>1674</v>
      </c>
      <c r="B27" s="561">
        <v>37403.233999999997</v>
      </c>
      <c r="C27" s="625">
        <v>0</v>
      </c>
      <c r="D27" s="566">
        <v>37403.233999999997</v>
      </c>
      <c r="E27" s="563">
        <v>98377.331999999995</v>
      </c>
      <c r="F27" s="625">
        <v>0</v>
      </c>
      <c r="G27" s="562">
        <v>98377.331999999995</v>
      </c>
    </row>
    <row r="28" spans="1:7" ht="15.75" customHeight="1" x14ac:dyDescent="0.3">
      <c r="A28" s="564" t="s">
        <v>1667</v>
      </c>
      <c r="B28" s="625">
        <v>0</v>
      </c>
      <c r="C28" s="561">
        <v>40047.593999999997</v>
      </c>
      <c r="D28" s="566">
        <v>40047.593999999997</v>
      </c>
      <c r="E28" s="625">
        <v>0</v>
      </c>
      <c r="F28" s="625">
        <v>0</v>
      </c>
      <c r="G28" s="625">
        <v>0</v>
      </c>
    </row>
    <row r="29" spans="1:7" ht="15.75" customHeight="1" x14ac:dyDescent="0.3">
      <c r="A29" s="567" t="s">
        <v>1660</v>
      </c>
      <c r="B29" s="625">
        <v>0</v>
      </c>
      <c r="C29" s="625">
        <v>0</v>
      </c>
      <c r="D29" s="625">
        <v>0</v>
      </c>
      <c r="E29" s="625">
        <v>0</v>
      </c>
      <c r="F29" s="625">
        <v>0</v>
      </c>
      <c r="G29" s="625">
        <v>0</v>
      </c>
    </row>
    <row r="30" spans="1:7" ht="15.75" customHeight="1" x14ac:dyDescent="0.3">
      <c r="A30" s="564" t="s">
        <v>1666</v>
      </c>
      <c r="B30" s="625">
        <v>0</v>
      </c>
      <c r="C30" s="561">
        <v>68930.521999999997</v>
      </c>
      <c r="D30" s="566">
        <v>68930.521999999997</v>
      </c>
      <c r="E30" s="625">
        <v>0</v>
      </c>
      <c r="F30" s="563">
        <v>74905.694000000003</v>
      </c>
      <c r="G30" s="562">
        <v>74905.694000000003</v>
      </c>
    </row>
    <row r="31" spans="1:7" ht="15.75" customHeight="1" x14ac:dyDescent="0.3">
      <c r="A31" s="564" t="s">
        <v>1718</v>
      </c>
      <c r="B31" s="625">
        <v>0</v>
      </c>
      <c r="C31" s="625">
        <v>0</v>
      </c>
      <c r="D31" s="625">
        <v>0</v>
      </c>
      <c r="E31" s="625">
        <v>0</v>
      </c>
      <c r="F31" s="625">
        <v>0</v>
      </c>
      <c r="G31" s="625">
        <v>0</v>
      </c>
    </row>
    <row r="32" spans="1:7" ht="15.75" customHeight="1" x14ac:dyDescent="0.3">
      <c r="A32" s="564" t="s">
        <v>2276</v>
      </c>
      <c r="B32" s="625">
        <v>0</v>
      </c>
      <c r="C32" s="625">
        <v>0</v>
      </c>
      <c r="D32" s="625">
        <v>0</v>
      </c>
      <c r="E32" s="625">
        <v>0</v>
      </c>
      <c r="F32" s="625">
        <v>0</v>
      </c>
      <c r="G32" s="625">
        <v>0</v>
      </c>
    </row>
    <row r="33" spans="1:7" ht="15.75" customHeight="1" x14ac:dyDescent="0.3">
      <c r="A33" s="564" t="s">
        <v>1673</v>
      </c>
      <c r="B33" s="625">
        <v>0</v>
      </c>
      <c r="C33" s="561">
        <v>42009.542999999998</v>
      </c>
      <c r="D33" s="566">
        <v>42009.542999999998</v>
      </c>
      <c r="E33" s="625">
        <v>0</v>
      </c>
      <c r="F33" s="563">
        <v>45662.736000000004</v>
      </c>
      <c r="G33" s="562">
        <v>45662.736000000004</v>
      </c>
    </row>
    <row r="34" spans="1:7" ht="15.75" customHeight="1" x14ac:dyDescent="0.3">
      <c r="A34" s="564" t="s">
        <v>2228</v>
      </c>
      <c r="B34" s="625">
        <v>0</v>
      </c>
      <c r="C34" s="625">
        <v>0</v>
      </c>
      <c r="D34" s="625">
        <v>0</v>
      </c>
      <c r="E34" s="625">
        <v>0</v>
      </c>
      <c r="F34" s="563">
        <v>302776.18968000001</v>
      </c>
      <c r="G34" s="562">
        <v>302776.18968000001</v>
      </c>
    </row>
    <row r="35" spans="1:7" ht="15.75" customHeight="1" thickBot="1" x14ac:dyDescent="0.35">
      <c r="A35" s="564" t="s">
        <v>2147</v>
      </c>
      <c r="B35" s="625">
        <v>0</v>
      </c>
      <c r="C35" s="625">
        <v>0</v>
      </c>
      <c r="D35" s="625">
        <v>0</v>
      </c>
      <c r="E35" s="625">
        <v>0</v>
      </c>
      <c r="F35" s="625">
        <v>0</v>
      </c>
      <c r="G35" s="625">
        <v>0</v>
      </c>
    </row>
    <row r="36" spans="1:7" s="44" customFormat="1" ht="15.75" customHeight="1" thickBot="1" x14ac:dyDescent="0.35">
      <c r="A36" s="568" t="s">
        <v>213</v>
      </c>
      <c r="B36" s="569">
        <v>285230.89199999999</v>
      </c>
      <c r="C36" s="569">
        <v>2095801.7896910002</v>
      </c>
      <c r="D36" s="569">
        <v>2381032.6816909998</v>
      </c>
      <c r="E36" s="569">
        <v>425025.462</v>
      </c>
      <c r="F36" s="569">
        <v>2437330.8902599998</v>
      </c>
      <c r="G36" s="569">
        <v>2862356.3522600001</v>
      </c>
    </row>
    <row r="37" spans="1:7" ht="15.75" customHeight="1" x14ac:dyDescent="0.3">
      <c r="A37" s="125"/>
      <c r="B37" s="464"/>
      <c r="C37" s="130"/>
      <c r="D37" s="464"/>
      <c r="E37" s="125"/>
      <c r="F37" s="464"/>
      <c r="G37" s="464"/>
    </row>
    <row r="38" spans="1:7" ht="15.75" customHeight="1" x14ac:dyDescent="0.3">
      <c r="A38" s="125"/>
      <c r="B38" s="464"/>
      <c r="C38" s="210"/>
      <c r="D38" s="464"/>
      <c r="E38" s="125"/>
      <c r="F38" s="125"/>
      <c r="G38" s="464"/>
    </row>
    <row r="39" spans="1:7" ht="15.75" customHeight="1" x14ac:dyDescent="0.3">
      <c r="A39" s="125"/>
      <c r="B39" s="464"/>
      <c r="C39" s="326"/>
      <c r="D39" s="464"/>
      <c r="E39" s="125"/>
      <c r="F39" s="464"/>
      <c r="G39" s="464"/>
    </row>
    <row r="40" spans="1:7" ht="15.75" customHeight="1" x14ac:dyDescent="0.3">
      <c r="A40" s="125"/>
      <c r="B40" s="464"/>
      <c r="C40" s="545"/>
      <c r="D40" s="464"/>
      <c r="E40" s="125"/>
      <c r="F40" s="464"/>
      <c r="G40" s="464"/>
    </row>
    <row r="41" spans="1:7" ht="15.75" customHeight="1" x14ac:dyDescent="0.3">
      <c r="A41" s="125"/>
      <c r="B41" s="464"/>
      <c r="C41" s="545"/>
      <c r="D41" s="464"/>
      <c r="E41" s="570"/>
      <c r="F41" s="464"/>
      <c r="G41" s="464"/>
    </row>
    <row r="42" spans="1:7" ht="15.75" customHeight="1" x14ac:dyDescent="0.3">
      <c r="A42" s="125"/>
      <c r="B42" s="464"/>
      <c r="C42" s="545"/>
      <c r="D42" s="464"/>
      <c r="E42" s="125"/>
      <c r="F42" s="464"/>
      <c r="G42" s="464"/>
    </row>
    <row r="43" spans="1:7" ht="15.75" customHeight="1" x14ac:dyDescent="0.3">
      <c r="A43" s="125"/>
      <c r="B43" s="464"/>
      <c r="C43" s="545"/>
      <c r="D43" s="464"/>
      <c r="E43" s="125"/>
      <c r="F43" s="464"/>
      <c r="G43" s="464"/>
    </row>
    <row r="44" spans="1:7" ht="15.75" customHeight="1" x14ac:dyDescent="0.3">
      <c r="A44" s="125"/>
      <c r="B44" s="464"/>
      <c r="C44" s="545"/>
      <c r="D44" s="464"/>
      <c r="E44" s="125"/>
      <c r="F44" s="464"/>
      <c r="G44" s="464"/>
    </row>
    <row r="45" spans="1:7" ht="15.75" customHeight="1" x14ac:dyDescent="0.3">
      <c r="A45" s="571"/>
      <c r="B45" s="572"/>
      <c r="C45" s="573"/>
      <c r="D45" s="572"/>
      <c r="E45" s="571"/>
      <c r="F45" s="572"/>
      <c r="G45" s="572"/>
    </row>
    <row r="46" spans="1:7" ht="15.75" customHeight="1" x14ac:dyDescent="0.3">
      <c r="A46" s="571"/>
      <c r="B46" s="572"/>
      <c r="C46" s="573"/>
      <c r="D46" s="572"/>
      <c r="E46" s="571"/>
      <c r="F46" s="572"/>
      <c r="G46" s="572"/>
    </row>
    <row r="47" spans="1:7" ht="15.75" customHeight="1" x14ac:dyDescent="0.3">
      <c r="A47" s="125"/>
      <c r="B47" s="464"/>
      <c r="C47" s="545"/>
      <c r="D47" s="464"/>
      <c r="E47" s="125"/>
      <c r="F47" s="464"/>
      <c r="G47" s="464"/>
    </row>
    <row r="48" spans="1:7" ht="15.75" customHeight="1" x14ac:dyDescent="0.3">
      <c r="A48" s="125"/>
      <c r="B48" s="464"/>
      <c r="C48" s="545"/>
      <c r="D48" s="464"/>
      <c r="E48" s="125"/>
      <c r="F48" s="464"/>
      <c r="G48" s="464"/>
    </row>
    <row r="49" spans="1:7" ht="15.75" customHeight="1" x14ac:dyDescent="0.3">
      <c r="A49" s="125"/>
      <c r="B49" s="464"/>
      <c r="C49" s="545"/>
      <c r="D49" s="464"/>
      <c r="E49" s="125"/>
      <c r="F49" s="464"/>
      <c r="G49" s="464"/>
    </row>
    <row r="50" spans="1:7" ht="15.75" customHeight="1" x14ac:dyDescent="0.3">
      <c r="A50" s="125"/>
      <c r="B50" s="464"/>
      <c r="C50" s="545"/>
      <c r="D50" s="464"/>
      <c r="E50" s="125"/>
      <c r="F50" s="464"/>
      <c r="G50" s="464"/>
    </row>
    <row r="51" spans="1:7" ht="15.75" customHeight="1" x14ac:dyDescent="0.3">
      <c r="A51" s="125"/>
      <c r="B51" s="464"/>
      <c r="C51" s="545"/>
      <c r="D51" s="464"/>
      <c r="E51" s="125"/>
      <c r="F51" s="464"/>
      <c r="G51" s="464"/>
    </row>
    <row r="52" spans="1:7" ht="15.75" customHeight="1" x14ac:dyDescent="0.3">
      <c r="A52" s="125"/>
      <c r="B52" s="464"/>
      <c r="C52" s="545"/>
      <c r="D52" s="464"/>
      <c r="E52" s="125"/>
      <c r="F52" s="464"/>
      <c r="G52" s="464"/>
    </row>
    <row r="53" spans="1:7" ht="15.75" customHeight="1" x14ac:dyDescent="0.3">
      <c r="A53" s="125"/>
      <c r="B53" s="464"/>
      <c r="C53" s="545"/>
      <c r="D53" s="464"/>
      <c r="E53" s="125"/>
      <c r="F53" s="464"/>
      <c r="G53" s="464"/>
    </row>
    <row r="54" spans="1:7" ht="15.75" customHeight="1" x14ac:dyDescent="0.3">
      <c r="A54" s="125"/>
      <c r="B54" s="464"/>
      <c r="C54" s="545"/>
      <c r="D54" s="464"/>
      <c r="E54" s="125"/>
      <c r="F54" s="464"/>
      <c r="G54" s="464"/>
    </row>
    <row r="55" spans="1:7" ht="15.75" customHeight="1" x14ac:dyDescent="0.3">
      <c r="A55" s="125"/>
      <c r="B55" s="464"/>
      <c r="C55" s="545"/>
      <c r="D55" s="464"/>
      <c r="E55" s="125"/>
      <c r="F55" s="464"/>
      <c r="G55" s="464"/>
    </row>
    <row r="56" spans="1:7" ht="15.75" customHeight="1" x14ac:dyDescent="0.3">
      <c r="A56" s="125"/>
      <c r="B56" s="464"/>
      <c r="C56" s="545"/>
      <c r="D56" s="464"/>
      <c r="E56" s="125"/>
      <c r="F56" s="464"/>
      <c r="G56" s="464"/>
    </row>
    <row r="57" spans="1:7" ht="15.75" customHeight="1" x14ac:dyDescent="0.3">
      <c r="A57" s="125"/>
      <c r="B57" s="464"/>
      <c r="C57" s="545"/>
      <c r="D57" s="464"/>
      <c r="E57" s="125"/>
      <c r="F57" s="464"/>
      <c r="G57" s="464"/>
    </row>
    <row r="58" spans="1:7" ht="15.75" customHeight="1" x14ac:dyDescent="0.3">
      <c r="A58" s="125"/>
      <c r="B58" s="464"/>
      <c r="C58" s="545"/>
      <c r="D58" s="464"/>
      <c r="E58" s="125"/>
      <c r="F58" s="464"/>
      <c r="G58" s="464"/>
    </row>
    <row r="59" spans="1:7" ht="15.75" customHeight="1" x14ac:dyDescent="0.3">
      <c r="A59" s="125"/>
      <c r="B59" s="464"/>
      <c r="C59" s="545"/>
      <c r="D59" s="464"/>
      <c r="E59" s="125"/>
      <c r="F59" s="464"/>
      <c r="G59" s="464"/>
    </row>
    <row r="60" spans="1:7" ht="15.75" customHeight="1" x14ac:dyDescent="0.3">
      <c r="A60" s="125"/>
      <c r="B60" s="464"/>
      <c r="C60" s="545"/>
      <c r="D60" s="464"/>
      <c r="E60" s="125"/>
      <c r="F60" s="464"/>
      <c r="G60" s="464"/>
    </row>
    <row r="61" spans="1:7" ht="15.75" customHeight="1" x14ac:dyDescent="0.3">
      <c r="A61" s="125"/>
      <c r="B61" s="464"/>
      <c r="C61" s="545"/>
      <c r="D61" s="464"/>
      <c r="E61" s="125"/>
      <c r="F61" s="464"/>
      <c r="G61" s="464"/>
    </row>
    <row r="62" spans="1:7" ht="15.75" customHeight="1" x14ac:dyDescent="0.3">
      <c r="A62" s="125"/>
      <c r="B62" s="464"/>
      <c r="C62" s="545"/>
      <c r="D62" s="464"/>
      <c r="E62" s="125"/>
      <c r="F62" s="464"/>
      <c r="G62" s="464"/>
    </row>
    <row r="63" spans="1:7" ht="15.75" customHeight="1" x14ac:dyDescent="0.3">
      <c r="A63" s="125"/>
      <c r="B63" s="464"/>
      <c r="C63" s="545"/>
      <c r="D63" s="464"/>
      <c r="E63" s="125"/>
      <c r="F63" s="464"/>
      <c r="G63" s="464"/>
    </row>
    <row r="64" spans="1:7" ht="15.75" customHeight="1" x14ac:dyDescent="0.3">
      <c r="A64" s="125"/>
      <c r="B64" s="464"/>
      <c r="C64" s="545"/>
      <c r="D64" s="464"/>
      <c r="E64" s="125"/>
      <c r="F64" s="464"/>
      <c r="G64" s="464"/>
    </row>
    <row r="65" spans="1:7" ht="15.75" customHeight="1" x14ac:dyDescent="0.3">
      <c r="A65" s="125"/>
      <c r="B65" s="464"/>
      <c r="C65" s="545"/>
      <c r="D65" s="464"/>
      <c r="E65" s="125"/>
      <c r="F65" s="464"/>
      <c r="G65" s="464"/>
    </row>
    <row r="66" spans="1:7" ht="15.75" customHeight="1" x14ac:dyDescent="0.3">
      <c r="A66" s="125"/>
      <c r="B66" s="464"/>
      <c r="C66" s="545"/>
      <c r="D66" s="464"/>
      <c r="E66" s="125"/>
      <c r="F66" s="464"/>
      <c r="G66" s="464"/>
    </row>
    <row r="67" spans="1:7" ht="15.75" customHeight="1" x14ac:dyDescent="0.3">
      <c r="A67" s="125"/>
      <c r="B67" s="464"/>
      <c r="C67" s="545"/>
      <c r="D67" s="464"/>
      <c r="E67" s="125"/>
      <c r="F67" s="464"/>
      <c r="G67" s="464"/>
    </row>
    <row r="68" spans="1:7" ht="15.75" customHeight="1" x14ac:dyDescent="0.3">
      <c r="A68" s="125"/>
      <c r="B68" s="464"/>
      <c r="C68" s="545"/>
      <c r="D68" s="464"/>
      <c r="E68" s="125"/>
      <c r="F68" s="464"/>
      <c r="G68" s="464"/>
    </row>
    <row r="69" spans="1:7" ht="15.75" customHeight="1" x14ac:dyDescent="0.3">
      <c r="A69" s="125"/>
      <c r="B69" s="464"/>
      <c r="C69" s="545"/>
      <c r="D69" s="464"/>
      <c r="E69" s="125"/>
      <c r="F69" s="464"/>
      <c r="G69" s="464"/>
    </row>
    <row r="70" spans="1:7" ht="15.75" customHeight="1" x14ac:dyDescent="0.3">
      <c r="A70" s="125"/>
      <c r="B70" s="464"/>
      <c r="C70" s="545"/>
      <c r="D70" s="464"/>
      <c r="E70" s="125"/>
      <c r="F70" s="464"/>
      <c r="G70" s="464"/>
    </row>
    <row r="71" spans="1:7" ht="15.75" customHeight="1" x14ac:dyDescent="0.3">
      <c r="A71" s="125"/>
      <c r="B71" s="464"/>
      <c r="C71" s="545"/>
      <c r="D71" s="464"/>
      <c r="E71" s="125"/>
      <c r="F71" s="464"/>
      <c r="G71" s="464"/>
    </row>
    <row r="72" spans="1:7" ht="15.75" customHeight="1" x14ac:dyDescent="0.3">
      <c r="A72" s="125"/>
      <c r="B72" s="464"/>
      <c r="C72" s="545"/>
      <c r="D72" s="464"/>
      <c r="E72" s="125"/>
      <c r="F72" s="464"/>
      <c r="G72" s="464"/>
    </row>
    <row r="73" spans="1:7" ht="15.75" customHeight="1" x14ac:dyDescent="0.3">
      <c r="A73" s="125"/>
      <c r="B73" s="464"/>
      <c r="C73" s="545"/>
      <c r="D73" s="464"/>
      <c r="E73" s="125"/>
      <c r="F73" s="464"/>
      <c r="G73" s="464"/>
    </row>
    <row r="74" spans="1:7" ht="15.75" customHeight="1" x14ac:dyDescent="0.3">
      <c r="A74" s="125"/>
      <c r="B74" s="464"/>
      <c r="C74" s="545"/>
      <c r="D74" s="464"/>
      <c r="E74" s="125"/>
      <c r="F74" s="464"/>
      <c r="G74" s="464"/>
    </row>
    <row r="75" spans="1:7" ht="15.75" customHeight="1" x14ac:dyDescent="0.3">
      <c r="A75" s="125"/>
      <c r="B75" s="464"/>
      <c r="C75" s="545"/>
      <c r="D75" s="464"/>
      <c r="E75" s="125"/>
      <c r="F75" s="464"/>
      <c r="G75" s="464"/>
    </row>
    <row r="76" spans="1:7" ht="15.75" customHeight="1" x14ac:dyDescent="0.3">
      <c r="A76" s="125"/>
      <c r="B76" s="464"/>
      <c r="C76" s="545"/>
      <c r="D76" s="464"/>
      <c r="E76" s="125"/>
      <c r="F76" s="464"/>
      <c r="G76" s="464"/>
    </row>
    <row r="77" spans="1:7" ht="15.75" customHeight="1" x14ac:dyDescent="0.3">
      <c r="A77" s="125"/>
      <c r="B77" s="464"/>
      <c r="C77" s="545"/>
      <c r="D77" s="464"/>
      <c r="E77" s="125"/>
      <c r="F77" s="464"/>
      <c r="G77" s="464"/>
    </row>
    <row r="78" spans="1:7" ht="15.75" customHeight="1" x14ac:dyDescent="0.3">
      <c r="A78" s="125"/>
      <c r="B78" s="464"/>
      <c r="C78" s="545"/>
      <c r="D78" s="464"/>
      <c r="E78" s="125"/>
      <c r="F78" s="464"/>
      <c r="G78" s="464"/>
    </row>
    <row r="79" spans="1:7" ht="15.75" customHeight="1" x14ac:dyDescent="0.3">
      <c r="A79" s="125"/>
      <c r="B79" s="464"/>
      <c r="C79" s="545"/>
      <c r="D79" s="464"/>
      <c r="E79" s="125"/>
      <c r="F79" s="464"/>
      <c r="G79" s="464"/>
    </row>
    <row r="80" spans="1:7" ht="15.75" customHeight="1" x14ac:dyDescent="0.3">
      <c r="A80" s="125"/>
      <c r="B80" s="464"/>
      <c r="C80" s="545"/>
      <c r="D80" s="464"/>
      <c r="E80" s="125"/>
      <c r="F80" s="464"/>
      <c r="G80" s="464"/>
    </row>
    <row r="81" spans="1:7" ht="15.75" customHeight="1" x14ac:dyDescent="0.3">
      <c r="A81" s="125"/>
      <c r="B81" s="464"/>
      <c r="C81" s="545"/>
      <c r="D81" s="464"/>
      <c r="E81" s="125"/>
      <c r="F81" s="464"/>
      <c r="G81" s="464"/>
    </row>
    <row r="82" spans="1:7" ht="15.75" customHeight="1" x14ac:dyDescent="0.3">
      <c r="A82" s="125"/>
      <c r="B82" s="464"/>
      <c r="C82" s="545"/>
      <c r="D82" s="464"/>
      <c r="E82" s="125"/>
      <c r="F82" s="464"/>
      <c r="G82" s="464"/>
    </row>
    <row r="83" spans="1:7" ht="15.75" customHeight="1" x14ac:dyDescent="0.3">
      <c r="A83" s="125"/>
      <c r="B83" s="464"/>
      <c r="C83" s="545"/>
      <c r="D83" s="464"/>
      <c r="E83" s="125"/>
      <c r="F83" s="464"/>
      <c r="G83" s="464"/>
    </row>
    <row r="84" spans="1:7" ht="15.75" customHeight="1" x14ac:dyDescent="0.3">
      <c r="A84" s="125"/>
      <c r="B84" s="464"/>
      <c r="C84" s="545"/>
      <c r="D84" s="464"/>
      <c r="E84" s="125"/>
      <c r="F84" s="464"/>
      <c r="G84" s="464"/>
    </row>
    <row r="85" spans="1:7" ht="15.75" customHeight="1" x14ac:dyDescent="0.3">
      <c r="A85" s="125"/>
      <c r="B85" s="464"/>
      <c r="C85" s="545"/>
      <c r="D85" s="464"/>
      <c r="E85" s="125"/>
      <c r="F85" s="464"/>
      <c r="G85" s="464"/>
    </row>
    <row r="86" spans="1:7" ht="15.75" customHeight="1" x14ac:dyDescent="0.3">
      <c r="A86" s="125"/>
      <c r="B86" s="464"/>
      <c r="C86" s="545"/>
      <c r="D86" s="464"/>
      <c r="E86" s="125"/>
      <c r="F86" s="464"/>
      <c r="G86" s="464"/>
    </row>
    <row r="87" spans="1:7" ht="15.75" customHeight="1" x14ac:dyDescent="0.3">
      <c r="A87" s="125"/>
      <c r="B87" s="464"/>
      <c r="C87" s="545"/>
      <c r="D87" s="464"/>
      <c r="E87" s="125"/>
      <c r="F87" s="464"/>
      <c r="G87" s="464"/>
    </row>
    <row r="88" spans="1:7" ht="15.75" customHeight="1" x14ac:dyDescent="0.3">
      <c r="A88" s="125"/>
      <c r="B88" s="464"/>
      <c r="C88" s="545"/>
      <c r="D88" s="464"/>
      <c r="E88" s="125"/>
      <c r="F88" s="464"/>
      <c r="G88" s="464"/>
    </row>
    <row r="89" spans="1:7" ht="15.75" customHeight="1" x14ac:dyDescent="0.3">
      <c r="A89" s="125"/>
      <c r="B89" s="464"/>
      <c r="C89" s="545"/>
      <c r="D89" s="464"/>
      <c r="E89" s="125"/>
      <c r="F89" s="464"/>
      <c r="G89" s="464"/>
    </row>
    <row r="90" spans="1:7" ht="15.75" customHeight="1" x14ac:dyDescent="0.3">
      <c r="A90" s="125"/>
      <c r="B90" s="464"/>
      <c r="C90" s="545"/>
      <c r="D90" s="464"/>
      <c r="E90" s="125"/>
      <c r="F90" s="464"/>
      <c r="G90" s="464"/>
    </row>
    <row r="91" spans="1:7" ht="15.75" customHeight="1" x14ac:dyDescent="0.3">
      <c r="A91" s="125"/>
      <c r="B91" s="464"/>
      <c r="C91" s="545"/>
      <c r="D91" s="464"/>
      <c r="E91" s="125"/>
      <c r="F91" s="464"/>
      <c r="G91" s="464"/>
    </row>
    <row r="92" spans="1:7" ht="15.75" customHeight="1" x14ac:dyDescent="0.3">
      <c r="A92" s="125"/>
      <c r="B92" s="464"/>
      <c r="C92" s="545"/>
      <c r="D92" s="464"/>
      <c r="E92" s="125"/>
      <c r="F92" s="464"/>
      <c r="G92" s="464"/>
    </row>
    <row r="93" spans="1:7" ht="15.75" customHeight="1" x14ac:dyDescent="0.3">
      <c r="A93" s="125"/>
      <c r="B93" s="464"/>
      <c r="C93" s="545"/>
      <c r="D93" s="464"/>
      <c r="E93" s="125"/>
      <c r="F93" s="464"/>
      <c r="G93" s="464"/>
    </row>
    <row r="94" spans="1:7" ht="15.75" customHeight="1" x14ac:dyDescent="0.3">
      <c r="A94" s="125"/>
      <c r="B94" s="464"/>
      <c r="C94" s="545"/>
      <c r="D94" s="464"/>
      <c r="E94" s="125"/>
      <c r="F94" s="464"/>
      <c r="G94" s="464"/>
    </row>
    <row r="95" spans="1:7" ht="15.75" customHeight="1" x14ac:dyDescent="0.3">
      <c r="A95" s="125"/>
      <c r="B95" s="464"/>
      <c r="C95" s="545"/>
      <c r="D95" s="464"/>
      <c r="E95" s="125"/>
      <c r="F95" s="464"/>
      <c r="G95" s="464"/>
    </row>
    <row r="96" spans="1:7" ht="15.75" customHeight="1" x14ac:dyDescent="0.3">
      <c r="A96" s="125"/>
      <c r="B96" s="464"/>
      <c r="C96" s="545"/>
      <c r="D96" s="464"/>
      <c r="E96" s="125"/>
      <c r="F96" s="464"/>
      <c r="G96" s="464"/>
    </row>
    <row r="97" spans="1:7" ht="15.75" customHeight="1" x14ac:dyDescent="0.3">
      <c r="A97" s="125"/>
      <c r="B97" s="464"/>
      <c r="C97" s="545"/>
      <c r="D97" s="464"/>
      <c r="E97" s="125"/>
      <c r="F97" s="464"/>
      <c r="G97" s="464"/>
    </row>
    <row r="98" spans="1:7" ht="15.75" customHeight="1" x14ac:dyDescent="0.3">
      <c r="A98" s="125"/>
      <c r="B98" s="464"/>
      <c r="C98" s="545"/>
      <c r="D98" s="464"/>
      <c r="E98" s="125"/>
      <c r="F98" s="464"/>
      <c r="G98" s="464"/>
    </row>
    <row r="99" spans="1:7" ht="15.75" customHeight="1" x14ac:dyDescent="0.3">
      <c r="A99" s="125"/>
      <c r="B99" s="464"/>
      <c r="C99" s="545"/>
      <c r="D99" s="464"/>
      <c r="E99" s="125"/>
      <c r="F99" s="464"/>
      <c r="G99" s="464"/>
    </row>
    <row r="100" spans="1:7" ht="15.75" customHeight="1" x14ac:dyDescent="0.3">
      <c r="A100" s="125"/>
      <c r="B100" s="464"/>
      <c r="C100" s="545"/>
      <c r="D100" s="464"/>
      <c r="E100" s="125"/>
      <c r="F100" s="464"/>
      <c r="G100" s="464"/>
    </row>
    <row r="101" spans="1:7" ht="15.75" customHeight="1" x14ac:dyDescent="0.3">
      <c r="A101" s="125"/>
      <c r="B101" s="464"/>
      <c r="C101" s="545"/>
      <c r="D101" s="464"/>
      <c r="E101" s="125"/>
      <c r="F101" s="464"/>
      <c r="G101" s="464"/>
    </row>
    <row r="102" spans="1:7" ht="15.75" customHeight="1" x14ac:dyDescent="0.3">
      <c r="A102" s="125"/>
      <c r="B102" s="464"/>
      <c r="C102" s="545"/>
      <c r="D102" s="464"/>
      <c r="E102" s="125"/>
      <c r="F102" s="464"/>
      <c r="G102" s="464"/>
    </row>
    <row r="103" spans="1:7" ht="15.75" customHeight="1" x14ac:dyDescent="0.3">
      <c r="A103" s="125"/>
      <c r="B103" s="464"/>
      <c r="C103" s="545"/>
      <c r="D103" s="464"/>
      <c r="E103" s="125"/>
      <c r="F103" s="464"/>
      <c r="G103" s="464"/>
    </row>
    <row r="104" spans="1:7" ht="15.75" customHeight="1" x14ac:dyDescent="0.3">
      <c r="A104" s="125"/>
      <c r="B104" s="464"/>
      <c r="C104" s="545"/>
      <c r="D104" s="464"/>
      <c r="E104" s="125"/>
      <c r="F104" s="464"/>
      <c r="G104" s="464"/>
    </row>
    <row r="105" spans="1:7" ht="15.75" customHeight="1" x14ac:dyDescent="0.3">
      <c r="A105" s="125"/>
      <c r="B105" s="464"/>
      <c r="C105" s="545"/>
      <c r="D105" s="464"/>
      <c r="E105" s="125"/>
      <c r="F105" s="464"/>
      <c r="G105" s="464"/>
    </row>
    <row r="106" spans="1:7" ht="15.75" customHeight="1" x14ac:dyDescent="0.3">
      <c r="A106" s="125"/>
      <c r="B106" s="464"/>
      <c r="C106" s="545"/>
      <c r="D106" s="464"/>
      <c r="E106" s="125"/>
      <c r="F106" s="464"/>
      <c r="G106" s="464"/>
    </row>
    <row r="107" spans="1:7" ht="15.75" customHeight="1" x14ac:dyDescent="0.3">
      <c r="A107" s="125"/>
      <c r="B107" s="464"/>
      <c r="C107" s="545"/>
      <c r="D107" s="464"/>
      <c r="E107" s="125"/>
      <c r="F107" s="464"/>
      <c r="G107" s="464"/>
    </row>
    <row r="108" spans="1:7" ht="15.75" customHeight="1" x14ac:dyDescent="0.3">
      <c r="A108" s="125"/>
      <c r="B108" s="464"/>
      <c r="C108" s="545"/>
      <c r="D108" s="464"/>
      <c r="E108" s="125"/>
      <c r="F108" s="464"/>
      <c r="G108" s="464"/>
    </row>
    <row r="109" spans="1:7" ht="15.75" customHeight="1" x14ac:dyDescent="0.3">
      <c r="A109" s="125"/>
      <c r="B109" s="464"/>
      <c r="C109" s="545"/>
      <c r="D109" s="464"/>
      <c r="E109" s="125"/>
      <c r="F109" s="464"/>
      <c r="G109" s="464"/>
    </row>
    <row r="110" spans="1:7" ht="15.75" customHeight="1" x14ac:dyDescent="0.3">
      <c r="A110" s="125"/>
      <c r="B110" s="464"/>
      <c r="C110" s="545"/>
      <c r="D110" s="464"/>
      <c r="E110" s="125"/>
      <c r="F110" s="464"/>
      <c r="G110" s="464"/>
    </row>
    <row r="111" spans="1:7" ht="15.75" customHeight="1" x14ac:dyDescent="0.3">
      <c r="A111" s="125"/>
      <c r="B111" s="464"/>
      <c r="C111" s="545"/>
      <c r="D111" s="464"/>
      <c r="E111" s="125"/>
      <c r="F111" s="464"/>
      <c r="G111" s="464"/>
    </row>
    <row r="112" spans="1:7" ht="15.75" customHeight="1" x14ac:dyDescent="0.3">
      <c r="A112" s="125"/>
      <c r="B112" s="464"/>
      <c r="C112" s="545"/>
      <c r="D112" s="464"/>
      <c r="E112" s="125"/>
      <c r="F112" s="464"/>
      <c r="G112" s="464"/>
    </row>
    <row r="113" spans="1:7" ht="15.75" customHeight="1" x14ac:dyDescent="0.3">
      <c r="A113" s="125"/>
      <c r="B113" s="464"/>
      <c r="C113" s="545"/>
      <c r="D113" s="464"/>
      <c r="E113" s="125"/>
      <c r="F113" s="464"/>
      <c r="G113" s="464"/>
    </row>
    <row r="114" spans="1:7" ht="15.75" customHeight="1" x14ac:dyDescent="0.3">
      <c r="A114" s="125"/>
      <c r="B114" s="464"/>
      <c r="C114" s="545"/>
      <c r="D114" s="464"/>
      <c r="E114" s="125"/>
      <c r="F114" s="464"/>
      <c r="G114" s="464"/>
    </row>
    <row r="115" spans="1:7" ht="15.75" customHeight="1" x14ac:dyDescent="0.3">
      <c r="A115" s="125"/>
      <c r="B115" s="464"/>
      <c r="C115" s="545"/>
      <c r="D115" s="464"/>
      <c r="E115" s="125"/>
      <c r="F115" s="464"/>
      <c r="G115" s="464"/>
    </row>
    <row r="116" spans="1:7" ht="15.75" customHeight="1" x14ac:dyDescent="0.3">
      <c r="A116" s="125"/>
      <c r="B116" s="464"/>
      <c r="C116" s="545"/>
      <c r="D116" s="464"/>
      <c r="E116" s="125"/>
      <c r="F116" s="464"/>
      <c r="G116" s="464"/>
    </row>
    <row r="117" spans="1:7" ht="15.75" customHeight="1" x14ac:dyDescent="0.3">
      <c r="A117" s="125"/>
      <c r="B117" s="464"/>
      <c r="C117" s="545"/>
      <c r="D117" s="464"/>
      <c r="E117" s="125"/>
      <c r="F117" s="464"/>
      <c r="G117" s="464"/>
    </row>
    <row r="118" spans="1:7" ht="15.75" customHeight="1" x14ac:dyDescent="0.3">
      <c r="A118" s="125"/>
      <c r="B118" s="464"/>
      <c r="C118" s="545"/>
      <c r="D118" s="464"/>
      <c r="E118" s="125"/>
      <c r="F118" s="464"/>
      <c r="G118" s="464"/>
    </row>
    <row r="119" spans="1:7" ht="15.75" customHeight="1" x14ac:dyDescent="0.3">
      <c r="A119" s="125"/>
      <c r="B119" s="464"/>
      <c r="C119" s="545"/>
      <c r="D119" s="464"/>
      <c r="E119" s="125"/>
      <c r="F119" s="464"/>
      <c r="G119" s="464"/>
    </row>
    <row r="120" spans="1:7" ht="15.75" customHeight="1" x14ac:dyDescent="0.3">
      <c r="A120" s="125"/>
      <c r="B120" s="464"/>
      <c r="C120" s="545"/>
      <c r="D120" s="464"/>
      <c r="E120" s="125"/>
      <c r="F120" s="464"/>
      <c r="G120" s="464"/>
    </row>
    <row r="121" spans="1:7" ht="15.75" customHeight="1" x14ac:dyDescent="0.3">
      <c r="A121" s="125"/>
      <c r="B121" s="464"/>
      <c r="C121" s="545"/>
      <c r="D121" s="464"/>
      <c r="E121" s="125"/>
      <c r="F121" s="464"/>
      <c r="G121" s="464"/>
    </row>
    <row r="122" spans="1:7" ht="15.75" customHeight="1" x14ac:dyDescent="0.3">
      <c r="A122" s="125"/>
      <c r="B122" s="464"/>
      <c r="C122" s="545"/>
      <c r="D122" s="464"/>
      <c r="E122" s="125"/>
      <c r="F122" s="464"/>
      <c r="G122" s="464"/>
    </row>
    <row r="123" spans="1:7" ht="15.75" customHeight="1" x14ac:dyDescent="0.3">
      <c r="A123" s="125"/>
      <c r="B123" s="464"/>
      <c r="C123" s="545"/>
      <c r="D123" s="464"/>
      <c r="E123" s="125"/>
      <c r="F123" s="464"/>
      <c r="G123" s="464"/>
    </row>
    <row r="124" spans="1:7" ht="15.75" customHeight="1" x14ac:dyDescent="0.3">
      <c r="A124" s="125"/>
      <c r="B124" s="464"/>
      <c r="C124" s="545"/>
      <c r="D124" s="464"/>
      <c r="E124" s="125"/>
      <c r="F124" s="464"/>
      <c r="G124" s="464"/>
    </row>
    <row r="125" spans="1:7" ht="15.75" customHeight="1" x14ac:dyDescent="0.3">
      <c r="A125" s="125"/>
      <c r="B125" s="464"/>
      <c r="C125" s="545"/>
      <c r="D125" s="464"/>
      <c r="E125" s="125"/>
      <c r="F125" s="464"/>
      <c r="G125" s="464"/>
    </row>
    <row r="126" spans="1:7" ht="15.75" customHeight="1" x14ac:dyDescent="0.3">
      <c r="A126" s="125"/>
      <c r="B126" s="464"/>
      <c r="C126" s="545"/>
      <c r="D126" s="464"/>
      <c r="E126" s="125"/>
      <c r="F126" s="464"/>
      <c r="G126" s="464"/>
    </row>
    <row r="127" spans="1:7" ht="15.75" customHeight="1" x14ac:dyDescent="0.3">
      <c r="A127" s="125"/>
      <c r="B127" s="464"/>
      <c r="C127" s="545"/>
      <c r="D127" s="464"/>
      <c r="E127" s="125"/>
      <c r="F127" s="464"/>
      <c r="G127" s="464"/>
    </row>
    <row r="128" spans="1:7" ht="15.75" customHeight="1" x14ac:dyDescent="0.3">
      <c r="A128" s="125"/>
      <c r="B128" s="464"/>
      <c r="C128" s="545"/>
      <c r="D128" s="464"/>
      <c r="E128" s="125"/>
      <c r="F128" s="464"/>
      <c r="G128" s="464"/>
    </row>
    <row r="129" spans="1:7" ht="15.75" customHeight="1" x14ac:dyDescent="0.3">
      <c r="A129" s="125"/>
      <c r="B129" s="464"/>
      <c r="C129" s="545"/>
      <c r="D129" s="464"/>
      <c r="E129" s="125"/>
      <c r="F129" s="464"/>
      <c r="G129" s="464"/>
    </row>
    <row r="130" spans="1:7" ht="15.75" customHeight="1" x14ac:dyDescent="0.3">
      <c r="A130" s="125"/>
      <c r="B130" s="464"/>
      <c r="C130" s="545"/>
      <c r="D130" s="464"/>
      <c r="E130" s="125"/>
      <c r="F130" s="464"/>
      <c r="G130" s="464"/>
    </row>
    <row r="131" spans="1:7" ht="15.75" customHeight="1" x14ac:dyDescent="0.3">
      <c r="A131" s="125"/>
      <c r="B131" s="464"/>
      <c r="C131" s="545"/>
      <c r="D131" s="464"/>
      <c r="E131" s="125"/>
      <c r="F131" s="464"/>
      <c r="G131" s="464"/>
    </row>
    <row r="132" spans="1:7" ht="15.75" customHeight="1" x14ac:dyDescent="0.3">
      <c r="A132" s="125"/>
      <c r="B132" s="464"/>
      <c r="C132" s="545"/>
      <c r="D132" s="464"/>
      <c r="E132" s="125"/>
      <c r="F132" s="464"/>
      <c r="G132" s="464"/>
    </row>
    <row r="133" spans="1:7" ht="15.75" customHeight="1" x14ac:dyDescent="0.3">
      <c r="A133" s="125"/>
      <c r="B133" s="464"/>
      <c r="C133" s="545"/>
      <c r="D133" s="464"/>
      <c r="E133" s="125"/>
      <c r="F133" s="464"/>
      <c r="G133" s="464"/>
    </row>
    <row r="134" spans="1:7" ht="15.75" customHeight="1" x14ac:dyDescent="0.3">
      <c r="A134" s="125"/>
      <c r="B134" s="464"/>
      <c r="C134" s="545"/>
      <c r="D134" s="464"/>
      <c r="E134" s="125"/>
      <c r="F134" s="464"/>
      <c r="G134" s="464"/>
    </row>
    <row r="135" spans="1:7" ht="15.75" customHeight="1" x14ac:dyDescent="0.3">
      <c r="A135" s="125"/>
      <c r="B135" s="464"/>
      <c r="C135" s="545"/>
      <c r="D135" s="464"/>
      <c r="E135" s="125"/>
      <c r="F135" s="464"/>
      <c r="G135" s="464"/>
    </row>
    <row r="136" spans="1:7" ht="15.75" customHeight="1" x14ac:dyDescent="0.3">
      <c r="A136" s="125"/>
      <c r="B136" s="464"/>
      <c r="C136" s="545"/>
      <c r="D136" s="464"/>
      <c r="E136" s="125"/>
      <c r="F136" s="464"/>
      <c r="G136" s="464"/>
    </row>
    <row r="137" spans="1:7" ht="15.75" customHeight="1" x14ac:dyDescent="0.3">
      <c r="A137" s="125"/>
      <c r="B137" s="464"/>
      <c r="C137" s="545"/>
      <c r="D137" s="464"/>
      <c r="E137" s="125"/>
      <c r="F137" s="464"/>
      <c r="G137" s="464"/>
    </row>
    <row r="138" spans="1:7" ht="15.75" customHeight="1" x14ac:dyDescent="0.3">
      <c r="A138" s="125"/>
      <c r="B138" s="464"/>
      <c r="C138" s="545"/>
      <c r="D138" s="464"/>
      <c r="E138" s="125"/>
      <c r="F138" s="464"/>
      <c r="G138" s="464"/>
    </row>
    <row r="139" spans="1:7" ht="15.75" customHeight="1" x14ac:dyDescent="0.3">
      <c r="A139" s="125"/>
      <c r="B139" s="464"/>
      <c r="C139" s="545"/>
      <c r="D139" s="464"/>
      <c r="E139" s="125"/>
      <c r="F139" s="464"/>
      <c r="G139" s="464"/>
    </row>
    <row r="140" spans="1:7" ht="15.75" customHeight="1" x14ac:dyDescent="0.3">
      <c r="A140" s="125"/>
      <c r="B140" s="464"/>
      <c r="C140" s="545"/>
      <c r="D140" s="464"/>
      <c r="E140" s="125"/>
      <c r="F140" s="464"/>
      <c r="G140" s="464"/>
    </row>
    <row r="141" spans="1:7" ht="15.75" customHeight="1" x14ac:dyDescent="0.3">
      <c r="A141" s="125"/>
      <c r="B141" s="464"/>
      <c r="C141" s="545"/>
      <c r="D141" s="464"/>
      <c r="E141" s="125"/>
      <c r="F141" s="464"/>
      <c r="G141" s="464"/>
    </row>
    <row r="142" spans="1:7" ht="15.75" customHeight="1" x14ac:dyDescent="0.3">
      <c r="A142" s="125"/>
      <c r="B142" s="464"/>
      <c r="C142" s="545"/>
      <c r="D142" s="464"/>
      <c r="E142" s="125"/>
      <c r="F142" s="464"/>
      <c r="G142" s="464"/>
    </row>
    <row r="143" spans="1:7" ht="15.75" customHeight="1" x14ac:dyDescent="0.3">
      <c r="A143" s="125"/>
      <c r="B143" s="464"/>
      <c r="C143" s="545"/>
      <c r="D143" s="464"/>
      <c r="E143" s="125"/>
      <c r="F143" s="464"/>
      <c r="G143" s="464"/>
    </row>
    <row r="144" spans="1:7" ht="15.75" customHeight="1" x14ac:dyDescent="0.3">
      <c r="A144" s="125"/>
      <c r="B144" s="464"/>
      <c r="C144" s="545"/>
      <c r="D144" s="464"/>
      <c r="E144" s="125"/>
      <c r="F144" s="464"/>
      <c r="G144" s="464"/>
    </row>
    <row r="145" spans="1:7" ht="15.75" customHeight="1" x14ac:dyDescent="0.3">
      <c r="A145" s="125"/>
      <c r="B145" s="464"/>
      <c r="C145" s="545"/>
      <c r="D145" s="464"/>
      <c r="E145" s="125"/>
      <c r="F145" s="464"/>
      <c r="G145" s="464"/>
    </row>
    <row r="146" spans="1:7" ht="15.75" customHeight="1" x14ac:dyDescent="0.3">
      <c r="A146" s="125"/>
      <c r="B146" s="464"/>
      <c r="C146" s="545"/>
      <c r="D146" s="464"/>
      <c r="E146" s="125"/>
      <c r="F146" s="464"/>
      <c r="G146" s="464"/>
    </row>
    <row r="147" spans="1:7" ht="15.75" customHeight="1" x14ac:dyDescent="0.3">
      <c r="A147" s="125"/>
      <c r="B147" s="464"/>
      <c r="C147" s="545"/>
      <c r="D147" s="464"/>
      <c r="E147" s="125"/>
      <c r="F147" s="464"/>
      <c r="G147" s="464"/>
    </row>
    <row r="148" spans="1:7" ht="15.75" customHeight="1" x14ac:dyDescent="0.3">
      <c r="A148" s="125"/>
      <c r="B148" s="464"/>
      <c r="C148" s="545"/>
      <c r="D148" s="464"/>
      <c r="E148" s="125"/>
      <c r="F148" s="464"/>
      <c r="G148" s="464"/>
    </row>
    <row r="149" spans="1:7" ht="15.75" customHeight="1" x14ac:dyDescent="0.3">
      <c r="A149" s="125"/>
      <c r="B149" s="464"/>
      <c r="C149" s="545"/>
      <c r="D149" s="464"/>
      <c r="E149" s="125"/>
      <c r="F149" s="464"/>
      <c r="G149" s="464"/>
    </row>
    <row r="150" spans="1:7" ht="15.75" customHeight="1" x14ac:dyDescent="0.3">
      <c r="A150" s="125"/>
      <c r="B150" s="464"/>
      <c r="C150" s="545"/>
      <c r="D150" s="464"/>
      <c r="E150" s="125"/>
      <c r="F150" s="464"/>
      <c r="G150" s="464"/>
    </row>
    <row r="151" spans="1:7" ht="15.75" customHeight="1" x14ac:dyDescent="0.3">
      <c r="A151" s="125"/>
      <c r="B151" s="464"/>
      <c r="C151" s="545"/>
      <c r="D151" s="464"/>
      <c r="E151" s="125"/>
      <c r="F151" s="464"/>
      <c r="G151" s="464"/>
    </row>
    <row r="152" spans="1:7" ht="15.75" customHeight="1" x14ac:dyDescent="0.3">
      <c r="A152" s="125"/>
      <c r="B152" s="464"/>
      <c r="C152" s="545"/>
      <c r="D152" s="464"/>
      <c r="E152" s="125"/>
      <c r="F152" s="464"/>
      <c r="G152" s="464"/>
    </row>
    <row r="153" spans="1:7" ht="15.75" customHeight="1" x14ac:dyDescent="0.3">
      <c r="A153" s="125"/>
      <c r="B153" s="464"/>
      <c r="C153" s="545"/>
      <c r="D153" s="464"/>
      <c r="E153" s="125"/>
      <c r="F153" s="464"/>
      <c r="G153" s="464"/>
    </row>
    <row r="154" spans="1:7" ht="15.75" customHeight="1" x14ac:dyDescent="0.3">
      <c r="A154" s="125"/>
      <c r="B154" s="464"/>
      <c r="C154" s="545"/>
      <c r="D154" s="464"/>
      <c r="E154" s="125"/>
      <c r="F154" s="464"/>
      <c r="G154" s="464"/>
    </row>
    <row r="155" spans="1:7" ht="15.75" customHeight="1" x14ac:dyDescent="0.3">
      <c r="A155" s="125"/>
      <c r="B155" s="464"/>
      <c r="C155" s="545"/>
      <c r="D155" s="464"/>
      <c r="E155" s="125"/>
      <c r="F155" s="464"/>
      <c r="G155" s="464"/>
    </row>
    <row r="156" spans="1:7" ht="15.75" customHeight="1" x14ac:dyDescent="0.3">
      <c r="A156" s="125"/>
      <c r="B156" s="464"/>
      <c r="C156" s="545"/>
      <c r="D156" s="464"/>
      <c r="E156" s="125"/>
      <c r="F156" s="464"/>
      <c r="G156" s="464"/>
    </row>
    <row r="157" spans="1:7" ht="15.75" customHeight="1" x14ac:dyDescent="0.3">
      <c r="A157" s="125"/>
      <c r="B157" s="464"/>
      <c r="C157" s="545"/>
      <c r="D157" s="464"/>
      <c r="E157" s="125"/>
      <c r="F157" s="464"/>
      <c r="G157" s="464"/>
    </row>
    <row r="158" spans="1:7" ht="15.75" customHeight="1" x14ac:dyDescent="0.3">
      <c r="A158" s="125"/>
      <c r="B158" s="464"/>
      <c r="C158" s="545"/>
      <c r="D158" s="464"/>
      <c r="E158" s="125"/>
      <c r="F158" s="464"/>
      <c r="G158" s="464"/>
    </row>
    <row r="159" spans="1:7" ht="15.75" customHeight="1" x14ac:dyDescent="0.3">
      <c r="A159" s="125"/>
      <c r="B159" s="464"/>
      <c r="C159" s="545"/>
      <c r="D159" s="464"/>
      <c r="E159" s="125"/>
      <c r="F159" s="464"/>
      <c r="G159" s="464"/>
    </row>
    <row r="160" spans="1:7" ht="15.75" customHeight="1" x14ac:dyDescent="0.3">
      <c r="A160" s="125"/>
      <c r="B160" s="464"/>
      <c r="C160" s="545"/>
      <c r="D160" s="464"/>
      <c r="E160" s="125"/>
      <c r="F160" s="464"/>
      <c r="G160" s="464"/>
    </row>
    <row r="161" spans="1:7" ht="15.75" customHeight="1" x14ac:dyDescent="0.3">
      <c r="A161" s="125"/>
      <c r="B161" s="464"/>
      <c r="C161" s="545"/>
      <c r="D161" s="464"/>
      <c r="E161" s="125"/>
      <c r="F161" s="464"/>
      <c r="G161" s="464"/>
    </row>
    <row r="162" spans="1:7" ht="15.75" customHeight="1" x14ac:dyDescent="0.3">
      <c r="A162" s="125"/>
      <c r="B162" s="464"/>
      <c r="C162" s="545"/>
      <c r="D162" s="464"/>
      <c r="E162" s="125"/>
      <c r="F162" s="464"/>
      <c r="G162" s="464"/>
    </row>
    <row r="163" spans="1:7" ht="15.75" customHeight="1" x14ac:dyDescent="0.3">
      <c r="A163" s="125"/>
      <c r="B163" s="464"/>
      <c r="C163" s="545"/>
      <c r="D163" s="464"/>
      <c r="E163" s="125"/>
      <c r="F163" s="464"/>
      <c r="G163" s="464"/>
    </row>
    <row r="164" spans="1:7" ht="15.75" customHeight="1" x14ac:dyDescent="0.3">
      <c r="A164" s="125"/>
      <c r="B164" s="464"/>
      <c r="C164" s="545"/>
      <c r="D164" s="464"/>
      <c r="E164" s="125"/>
      <c r="F164" s="464"/>
      <c r="G164" s="464"/>
    </row>
    <row r="165" spans="1:7" ht="15.75" customHeight="1" x14ac:dyDescent="0.3">
      <c r="A165" s="125"/>
      <c r="B165" s="464"/>
      <c r="C165" s="545"/>
      <c r="D165" s="464"/>
      <c r="E165" s="125"/>
      <c r="F165" s="464"/>
      <c r="G165" s="464"/>
    </row>
    <row r="166" spans="1:7" ht="15.75" customHeight="1" x14ac:dyDescent="0.3">
      <c r="A166" s="125"/>
      <c r="B166" s="464"/>
      <c r="C166" s="545"/>
      <c r="D166" s="464"/>
      <c r="E166" s="125"/>
      <c r="F166" s="464"/>
      <c r="G166" s="464"/>
    </row>
    <row r="167" spans="1:7" ht="15.75" customHeight="1" x14ac:dyDescent="0.3">
      <c r="A167" s="125"/>
      <c r="B167" s="464"/>
      <c r="C167" s="545"/>
      <c r="D167" s="464"/>
      <c r="E167" s="125"/>
      <c r="F167" s="464"/>
      <c r="G167" s="464"/>
    </row>
    <row r="168" spans="1:7" ht="15.75" customHeight="1" x14ac:dyDescent="0.3">
      <c r="A168" s="125"/>
      <c r="B168" s="464"/>
      <c r="C168" s="545"/>
      <c r="D168" s="464"/>
      <c r="E168" s="125"/>
      <c r="F168" s="464"/>
      <c r="G168" s="464"/>
    </row>
    <row r="169" spans="1:7" ht="15.75" customHeight="1" x14ac:dyDescent="0.3">
      <c r="A169" s="125"/>
      <c r="B169" s="464"/>
      <c r="C169" s="545"/>
      <c r="D169" s="464"/>
      <c r="E169" s="125"/>
      <c r="F169" s="464"/>
      <c r="G169" s="464"/>
    </row>
    <row r="170" spans="1:7" ht="15.75" customHeight="1" x14ac:dyDescent="0.3">
      <c r="A170" s="125"/>
      <c r="B170" s="464"/>
      <c r="C170" s="545"/>
      <c r="D170" s="464"/>
      <c r="E170" s="125"/>
      <c r="F170" s="464"/>
      <c r="G170" s="464"/>
    </row>
    <row r="171" spans="1:7" ht="15.75" customHeight="1" x14ac:dyDescent="0.3">
      <c r="A171" s="125"/>
      <c r="B171" s="464"/>
      <c r="C171" s="545"/>
      <c r="D171" s="464"/>
      <c r="E171" s="125"/>
      <c r="F171" s="464"/>
      <c r="G171" s="464"/>
    </row>
    <row r="172" spans="1:7" ht="15.75" customHeight="1" x14ac:dyDescent="0.3">
      <c r="A172" s="125"/>
      <c r="B172" s="464"/>
      <c r="C172" s="545"/>
      <c r="D172" s="464"/>
      <c r="E172" s="125"/>
      <c r="F172" s="464"/>
      <c r="G172" s="464"/>
    </row>
    <row r="173" spans="1:7" ht="15.75" customHeight="1" x14ac:dyDescent="0.3">
      <c r="A173" s="125"/>
      <c r="B173" s="464"/>
      <c r="C173" s="545"/>
      <c r="D173" s="464"/>
      <c r="E173" s="125"/>
      <c r="F173" s="464"/>
      <c r="G173" s="464"/>
    </row>
    <row r="174" spans="1:7" ht="15.75" customHeight="1" x14ac:dyDescent="0.3">
      <c r="A174" s="125"/>
      <c r="B174" s="464"/>
      <c r="C174" s="545"/>
      <c r="D174" s="464"/>
      <c r="E174" s="125"/>
      <c r="F174" s="464"/>
      <c r="G174" s="464"/>
    </row>
    <row r="175" spans="1:7" ht="15.75" customHeight="1" x14ac:dyDescent="0.3">
      <c r="A175" s="125"/>
      <c r="B175" s="464"/>
      <c r="C175" s="545"/>
      <c r="D175" s="464"/>
      <c r="E175" s="125"/>
      <c r="F175" s="464"/>
      <c r="G175" s="464"/>
    </row>
    <row r="176" spans="1:7" ht="15.75" customHeight="1" x14ac:dyDescent="0.3">
      <c r="A176" s="125"/>
      <c r="B176" s="464"/>
      <c r="C176" s="545"/>
      <c r="D176" s="464"/>
      <c r="E176" s="125"/>
      <c r="F176" s="464"/>
      <c r="G176" s="464"/>
    </row>
    <row r="177" spans="1:7" ht="15.75" customHeight="1" x14ac:dyDescent="0.3">
      <c r="A177" s="125"/>
      <c r="B177" s="464"/>
      <c r="C177" s="545"/>
      <c r="D177" s="464"/>
      <c r="E177" s="125"/>
      <c r="F177" s="464"/>
      <c r="G177" s="464"/>
    </row>
    <row r="178" spans="1:7" ht="15.75" customHeight="1" x14ac:dyDescent="0.3">
      <c r="A178" s="125"/>
      <c r="B178" s="464"/>
      <c r="C178" s="545"/>
      <c r="D178" s="464"/>
      <c r="E178" s="125"/>
      <c r="F178" s="464"/>
      <c r="G178" s="464"/>
    </row>
    <row r="179" spans="1:7" ht="15.75" customHeight="1" x14ac:dyDescent="0.3">
      <c r="A179" s="125"/>
      <c r="B179" s="464"/>
      <c r="C179" s="545"/>
      <c r="D179" s="464"/>
      <c r="E179" s="125"/>
      <c r="F179" s="464"/>
      <c r="G179" s="464"/>
    </row>
    <row r="180" spans="1:7" ht="15.75" customHeight="1" x14ac:dyDescent="0.3">
      <c r="A180" s="125"/>
      <c r="B180" s="464"/>
      <c r="C180" s="545"/>
      <c r="D180" s="464"/>
      <c r="E180" s="125"/>
      <c r="F180" s="464"/>
      <c r="G180" s="464"/>
    </row>
    <row r="181" spans="1:7" ht="15.75" customHeight="1" x14ac:dyDescent="0.3">
      <c r="A181" s="125"/>
      <c r="B181" s="464"/>
      <c r="C181" s="545"/>
      <c r="D181" s="464"/>
      <c r="E181" s="125"/>
      <c r="F181" s="464"/>
      <c r="G181" s="464"/>
    </row>
    <row r="182" spans="1:7" ht="15.75" customHeight="1" x14ac:dyDescent="0.3">
      <c r="A182" s="125"/>
      <c r="B182" s="464"/>
      <c r="C182" s="545"/>
      <c r="D182" s="464"/>
      <c r="E182" s="125"/>
      <c r="F182" s="464"/>
      <c r="G182" s="464"/>
    </row>
    <row r="183" spans="1:7" ht="15.75" customHeight="1" x14ac:dyDescent="0.3">
      <c r="A183" s="125"/>
      <c r="B183" s="464"/>
      <c r="C183" s="545"/>
      <c r="D183" s="464"/>
      <c r="E183" s="125"/>
      <c r="F183" s="464"/>
      <c r="G183" s="464"/>
    </row>
    <row r="184" spans="1:7" ht="15.75" customHeight="1" x14ac:dyDescent="0.3">
      <c r="A184" s="125"/>
      <c r="B184" s="464"/>
      <c r="C184" s="545"/>
      <c r="D184" s="464"/>
      <c r="E184" s="125"/>
      <c r="F184" s="464"/>
      <c r="G184" s="464"/>
    </row>
    <row r="185" spans="1:7" ht="15.75" customHeight="1" x14ac:dyDescent="0.3">
      <c r="A185" s="125"/>
      <c r="B185" s="464"/>
      <c r="C185" s="545"/>
      <c r="D185" s="464"/>
      <c r="E185" s="125"/>
      <c r="F185" s="464"/>
      <c r="G185" s="464"/>
    </row>
    <row r="186" spans="1:7" ht="15.75" customHeight="1" x14ac:dyDescent="0.3">
      <c r="A186" s="125"/>
      <c r="B186" s="464"/>
      <c r="C186" s="545"/>
      <c r="D186" s="464"/>
      <c r="E186" s="125"/>
      <c r="F186" s="464"/>
      <c r="G186" s="464"/>
    </row>
    <row r="187" spans="1:7" ht="15.75" customHeight="1" x14ac:dyDescent="0.3">
      <c r="A187" s="125"/>
      <c r="B187" s="464"/>
      <c r="C187" s="545"/>
      <c r="D187" s="464"/>
      <c r="E187" s="125"/>
      <c r="F187" s="464"/>
      <c r="G187" s="464"/>
    </row>
    <row r="188" spans="1:7" ht="15.75" customHeight="1" x14ac:dyDescent="0.3">
      <c r="A188" s="125"/>
      <c r="B188" s="464"/>
      <c r="C188" s="545"/>
      <c r="D188" s="464"/>
      <c r="E188" s="125"/>
      <c r="F188" s="464"/>
      <c r="G188" s="464"/>
    </row>
    <row r="189" spans="1:7" ht="15.75" customHeight="1" x14ac:dyDescent="0.3">
      <c r="A189" s="125"/>
      <c r="B189" s="464"/>
      <c r="C189" s="545"/>
      <c r="D189" s="464"/>
      <c r="E189" s="125"/>
      <c r="F189" s="464"/>
      <c r="G189" s="464"/>
    </row>
    <row r="190" spans="1:7" ht="15.75" customHeight="1" x14ac:dyDescent="0.3">
      <c r="A190" s="125"/>
      <c r="B190" s="464"/>
      <c r="C190" s="545"/>
      <c r="D190" s="464"/>
      <c r="E190" s="125"/>
      <c r="F190" s="464"/>
      <c r="G190" s="464"/>
    </row>
    <row r="191" spans="1:7" ht="15.75" customHeight="1" x14ac:dyDescent="0.3">
      <c r="A191" s="125"/>
      <c r="B191" s="464"/>
      <c r="C191" s="545"/>
      <c r="D191" s="464"/>
      <c r="E191" s="125"/>
      <c r="F191" s="464"/>
      <c r="G191" s="464"/>
    </row>
    <row r="192" spans="1:7" ht="15.75" customHeight="1" x14ac:dyDescent="0.3">
      <c r="A192" s="125"/>
      <c r="B192" s="464"/>
      <c r="C192" s="545"/>
      <c r="D192" s="464"/>
      <c r="E192" s="125"/>
      <c r="F192" s="464"/>
      <c r="G192" s="464"/>
    </row>
    <row r="193" spans="1:7" ht="15.75" customHeight="1" x14ac:dyDescent="0.3">
      <c r="A193" s="125"/>
      <c r="B193" s="464"/>
      <c r="C193" s="545"/>
      <c r="D193" s="464"/>
      <c r="E193" s="125"/>
      <c r="F193" s="464"/>
      <c r="G193" s="464"/>
    </row>
    <row r="194" spans="1:7" ht="15.75" customHeight="1" x14ac:dyDescent="0.3">
      <c r="A194" s="125"/>
      <c r="B194" s="464"/>
      <c r="C194" s="545"/>
      <c r="D194" s="464"/>
      <c r="E194" s="125"/>
      <c r="F194" s="464"/>
      <c r="G194" s="464"/>
    </row>
    <row r="195" spans="1:7" ht="15.75" customHeight="1" x14ac:dyDescent="0.3">
      <c r="A195" s="125"/>
      <c r="B195" s="464"/>
      <c r="C195" s="545"/>
      <c r="D195" s="464"/>
      <c r="E195" s="125"/>
      <c r="F195" s="464"/>
      <c r="G195" s="464"/>
    </row>
    <row r="196" spans="1:7" ht="15.75" customHeight="1" x14ac:dyDescent="0.3">
      <c r="A196" s="125"/>
      <c r="B196" s="464"/>
      <c r="C196" s="545"/>
      <c r="D196" s="464"/>
      <c r="E196" s="125"/>
      <c r="F196" s="464"/>
      <c r="G196" s="464"/>
    </row>
    <row r="197" spans="1:7" ht="15.75" customHeight="1" x14ac:dyDescent="0.3">
      <c r="A197" s="125"/>
      <c r="B197" s="464"/>
      <c r="C197" s="545"/>
      <c r="D197" s="464"/>
      <c r="E197" s="125"/>
      <c r="F197" s="464"/>
      <c r="G197" s="464"/>
    </row>
    <row r="198" spans="1:7" ht="15.75" customHeight="1" x14ac:dyDescent="0.3">
      <c r="A198" s="125"/>
      <c r="B198" s="464"/>
      <c r="C198" s="545"/>
      <c r="D198" s="464"/>
      <c r="E198" s="125"/>
      <c r="F198" s="464"/>
      <c r="G198" s="464"/>
    </row>
    <row r="199" spans="1:7" ht="15.75" customHeight="1" x14ac:dyDescent="0.3">
      <c r="A199" s="125"/>
      <c r="B199" s="464"/>
      <c r="C199" s="545"/>
      <c r="D199" s="464"/>
      <c r="E199" s="125"/>
      <c r="F199" s="464"/>
      <c r="G199" s="464"/>
    </row>
    <row r="200" spans="1:7" ht="15.75" customHeight="1" x14ac:dyDescent="0.3">
      <c r="A200" s="125"/>
      <c r="B200" s="464"/>
      <c r="C200" s="545"/>
      <c r="D200" s="464"/>
      <c r="E200" s="125"/>
      <c r="F200" s="464"/>
      <c r="G200" s="464"/>
    </row>
    <row r="201" spans="1:7" ht="15.75" customHeight="1" x14ac:dyDescent="0.3">
      <c r="A201" s="125"/>
      <c r="B201" s="464"/>
      <c r="C201" s="545"/>
      <c r="D201" s="464"/>
      <c r="E201" s="125"/>
      <c r="F201" s="464"/>
      <c r="G201" s="464"/>
    </row>
    <row r="202" spans="1:7" ht="15.75" customHeight="1" x14ac:dyDescent="0.3">
      <c r="A202" s="125"/>
      <c r="B202" s="464"/>
      <c r="C202" s="545"/>
      <c r="D202" s="464"/>
      <c r="E202" s="125"/>
      <c r="F202" s="464"/>
      <c r="G202" s="464"/>
    </row>
    <row r="203" spans="1:7" ht="15.75" customHeight="1" x14ac:dyDescent="0.3">
      <c r="A203" s="125"/>
      <c r="B203" s="464"/>
      <c r="C203" s="545"/>
      <c r="D203" s="464"/>
      <c r="E203" s="125"/>
      <c r="F203" s="464"/>
      <c r="G203" s="464"/>
    </row>
    <row r="204" spans="1:7" ht="15.75" customHeight="1" x14ac:dyDescent="0.3">
      <c r="A204" s="125"/>
      <c r="B204" s="464"/>
      <c r="C204" s="545"/>
      <c r="D204" s="464"/>
      <c r="E204" s="125"/>
      <c r="F204" s="464"/>
      <c r="G204" s="464"/>
    </row>
    <row r="205" spans="1:7" ht="15.75" customHeight="1" x14ac:dyDescent="0.3">
      <c r="A205" s="125"/>
      <c r="B205" s="464"/>
      <c r="C205" s="545"/>
      <c r="D205" s="464"/>
      <c r="E205" s="125"/>
      <c r="F205" s="464"/>
      <c r="G205" s="464"/>
    </row>
    <row r="206" spans="1:7" ht="15.75" customHeight="1" x14ac:dyDescent="0.3">
      <c r="A206" s="125"/>
      <c r="B206" s="464"/>
      <c r="C206" s="545"/>
      <c r="D206" s="464"/>
      <c r="E206" s="125"/>
      <c r="F206" s="464"/>
      <c r="G206" s="464"/>
    </row>
    <row r="207" spans="1:7" ht="15.75" customHeight="1" x14ac:dyDescent="0.3">
      <c r="A207" s="125"/>
      <c r="B207" s="464"/>
      <c r="C207" s="545"/>
      <c r="D207" s="464"/>
      <c r="E207" s="125"/>
      <c r="F207" s="464"/>
      <c r="G207" s="464"/>
    </row>
    <row r="208" spans="1:7" ht="15.75" customHeight="1" x14ac:dyDescent="0.3">
      <c r="A208" s="125"/>
      <c r="B208" s="464"/>
      <c r="C208" s="545"/>
      <c r="D208" s="464"/>
      <c r="E208" s="125"/>
      <c r="F208" s="464"/>
      <c r="G208" s="464"/>
    </row>
    <row r="209" spans="1:7" ht="15.75" customHeight="1" x14ac:dyDescent="0.3">
      <c r="A209" s="125"/>
      <c r="B209" s="464"/>
      <c r="C209" s="545"/>
      <c r="D209" s="464"/>
      <c r="E209" s="125"/>
      <c r="F209" s="464"/>
      <c r="G209" s="464"/>
    </row>
    <row r="210" spans="1:7" ht="15.75" customHeight="1" x14ac:dyDescent="0.3">
      <c r="A210" s="125"/>
      <c r="B210" s="464"/>
      <c r="C210" s="545"/>
      <c r="D210" s="464"/>
      <c r="E210" s="125"/>
      <c r="F210" s="464"/>
      <c r="G210" s="464"/>
    </row>
    <row r="211" spans="1:7" ht="15.75" customHeight="1" x14ac:dyDescent="0.3">
      <c r="A211" s="125"/>
      <c r="B211" s="464"/>
      <c r="C211" s="545"/>
      <c r="D211" s="464"/>
      <c r="E211" s="125"/>
      <c r="F211" s="464"/>
      <c r="G211" s="464"/>
    </row>
    <row r="212" spans="1:7" ht="15.75" customHeight="1" x14ac:dyDescent="0.3">
      <c r="A212" s="125"/>
      <c r="B212" s="464"/>
      <c r="C212" s="545"/>
      <c r="D212" s="464"/>
      <c r="E212" s="125"/>
      <c r="F212" s="464"/>
      <c r="G212" s="464"/>
    </row>
    <row r="213" spans="1:7" ht="15.75" customHeight="1" x14ac:dyDescent="0.3">
      <c r="A213" s="125"/>
      <c r="B213" s="464"/>
      <c r="C213" s="545"/>
      <c r="D213" s="464"/>
      <c r="E213" s="125"/>
      <c r="F213" s="464"/>
      <c r="G213" s="464"/>
    </row>
    <row r="214" spans="1:7" ht="15.75" customHeight="1" x14ac:dyDescent="0.3">
      <c r="A214" s="125"/>
      <c r="B214" s="464"/>
      <c r="C214" s="545"/>
      <c r="D214" s="464"/>
      <c r="E214" s="125"/>
      <c r="F214" s="464"/>
      <c r="G214" s="464"/>
    </row>
    <row r="215" spans="1:7" ht="15.75" customHeight="1" x14ac:dyDescent="0.3">
      <c r="A215" s="125"/>
      <c r="B215" s="464"/>
      <c r="C215" s="545"/>
      <c r="D215" s="464"/>
      <c r="E215" s="125"/>
      <c r="F215" s="464"/>
      <c r="G215" s="464"/>
    </row>
    <row r="216" spans="1:7" ht="15.75" customHeight="1" x14ac:dyDescent="0.3">
      <c r="A216" s="125"/>
      <c r="B216" s="464"/>
      <c r="C216" s="545"/>
      <c r="D216" s="464"/>
      <c r="E216" s="125"/>
      <c r="F216" s="464"/>
      <c r="G216" s="464"/>
    </row>
    <row r="217" spans="1:7" ht="15.75" customHeight="1" x14ac:dyDescent="0.3">
      <c r="A217" s="125"/>
      <c r="B217" s="464"/>
      <c r="C217" s="545"/>
      <c r="D217" s="464"/>
      <c r="E217" s="125"/>
      <c r="F217" s="464"/>
      <c r="G217" s="464"/>
    </row>
    <row r="218" spans="1:7" ht="15.75" customHeight="1" x14ac:dyDescent="0.3">
      <c r="A218" s="125"/>
      <c r="B218" s="464"/>
      <c r="C218" s="545"/>
      <c r="D218" s="464"/>
      <c r="E218" s="125"/>
      <c r="F218" s="464"/>
      <c r="G218" s="464"/>
    </row>
    <row r="219" spans="1:7" ht="15.75" customHeight="1" x14ac:dyDescent="0.3">
      <c r="A219" s="125"/>
      <c r="B219" s="464"/>
      <c r="C219" s="545"/>
      <c r="D219" s="464"/>
      <c r="E219" s="125"/>
      <c r="F219" s="464"/>
      <c r="G219" s="464"/>
    </row>
    <row r="220" spans="1:7" ht="15.75" customHeight="1" x14ac:dyDescent="0.3">
      <c r="A220" s="125"/>
      <c r="B220" s="464"/>
      <c r="C220" s="545"/>
      <c r="D220" s="464"/>
      <c r="E220" s="125"/>
      <c r="F220" s="464"/>
      <c r="G220" s="464"/>
    </row>
    <row r="221" spans="1:7" ht="15.75" customHeight="1" x14ac:dyDescent="0.3">
      <c r="A221" s="125"/>
      <c r="B221" s="464"/>
      <c r="C221" s="545"/>
      <c r="D221" s="464"/>
      <c r="E221" s="125"/>
      <c r="F221" s="464"/>
      <c r="G221" s="464"/>
    </row>
    <row r="222" spans="1:7" ht="15.75" customHeight="1" x14ac:dyDescent="0.3">
      <c r="A222" s="125"/>
      <c r="B222" s="464"/>
      <c r="C222" s="545"/>
      <c r="D222" s="464"/>
      <c r="E222" s="125"/>
      <c r="F222" s="464"/>
      <c r="G222" s="464"/>
    </row>
    <row r="223" spans="1:7" ht="15.75" customHeight="1" x14ac:dyDescent="0.3">
      <c r="A223" s="125"/>
      <c r="B223" s="464"/>
      <c r="C223" s="545"/>
      <c r="D223" s="464"/>
      <c r="E223" s="125"/>
      <c r="F223" s="464"/>
      <c r="G223" s="464"/>
    </row>
    <row r="224" spans="1:7" ht="15.75" customHeight="1" x14ac:dyDescent="0.3">
      <c r="A224" s="125"/>
      <c r="B224" s="464"/>
      <c r="C224" s="545"/>
      <c r="D224" s="464"/>
      <c r="E224" s="125"/>
      <c r="F224" s="464"/>
      <c r="G224" s="464"/>
    </row>
    <row r="225" spans="1:7" ht="15.75" customHeight="1" x14ac:dyDescent="0.3">
      <c r="A225" s="125"/>
      <c r="B225" s="464"/>
      <c r="C225" s="545"/>
      <c r="D225" s="464"/>
      <c r="E225" s="125"/>
      <c r="F225" s="464"/>
      <c r="G225" s="464"/>
    </row>
    <row r="226" spans="1:7" ht="15.75" customHeight="1" x14ac:dyDescent="0.3">
      <c r="A226" s="125"/>
      <c r="B226" s="464"/>
      <c r="C226" s="545"/>
      <c r="D226" s="464"/>
      <c r="E226" s="125"/>
      <c r="F226" s="464"/>
      <c r="G226" s="464"/>
    </row>
    <row r="227" spans="1:7" ht="15.75" customHeight="1" x14ac:dyDescent="0.3">
      <c r="A227" s="125"/>
      <c r="B227" s="464"/>
      <c r="C227" s="545"/>
      <c r="D227" s="464"/>
      <c r="E227" s="125"/>
      <c r="F227" s="464"/>
      <c r="G227" s="464"/>
    </row>
    <row r="228" spans="1:7" ht="15.75" customHeight="1" x14ac:dyDescent="0.3">
      <c r="A228" s="125"/>
      <c r="B228" s="464"/>
      <c r="C228" s="545"/>
      <c r="D228" s="464"/>
      <c r="E228" s="125"/>
      <c r="F228" s="464"/>
      <c r="G228" s="464"/>
    </row>
    <row r="229" spans="1:7" ht="15.75" customHeight="1" x14ac:dyDescent="0.3">
      <c r="A229" s="125"/>
      <c r="B229" s="464"/>
      <c r="C229" s="545"/>
      <c r="D229" s="464"/>
      <c r="E229" s="125"/>
      <c r="F229" s="464"/>
      <c r="G229" s="464"/>
    </row>
    <row r="230" spans="1:7" ht="15.75" customHeight="1" x14ac:dyDescent="0.3">
      <c r="A230" s="125"/>
      <c r="B230" s="464"/>
      <c r="C230" s="545"/>
      <c r="D230" s="464"/>
      <c r="E230" s="125"/>
      <c r="F230" s="464"/>
      <c r="G230" s="464"/>
    </row>
    <row r="231" spans="1:7" ht="15.75" customHeight="1" x14ac:dyDescent="0.3">
      <c r="A231" s="125"/>
      <c r="B231" s="464"/>
      <c r="C231" s="545"/>
      <c r="D231" s="464"/>
      <c r="E231" s="125"/>
      <c r="F231" s="464"/>
      <c r="G231" s="464"/>
    </row>
    <row r="232" spans="1:7" ht="15.75" customHeight="1" x14ac:dyDescent="0.3">
      <c r="A232" s="125"/>
      <c r="B232" s="464"/>
      <c r="C232" s="545"/>
      <c r="D232" s="464"/>
      <c r="E232" s="125"/>
      <c r="F232" s="464"/>
      <c r="G232" s="464"/>
    </row>
    <row r="233" spans="1:7" ht="15.75" customHeight="1" x14ac:dyDescent="0.3">
      <c r="A233" s="125"/>
      <c r="B233" s="464"/>
      <c r="C233" s="545"/>
      <c r="D233" s="464"/>
      <c r="E233" s="125"/>
      <c r="F233" s="464"/>
      <c r="G233" s="464"/>
    </row>
    <row r="234" spans="1:7" ht="15.75" customHeight="1" x14ac:dyDescent="0.3">
      <c r="A234" s="125"/>
      <c r="B234" s="464"/>
      <c r="C234" s="545"/>
      <c r="D234" s="464"/>
      <c r="E234" s="125"/>
      <c r="F234" s="464"/>
      <c r="G234" s="464"/>
    </row>
    <row r="235" spans="1:7" ht="15.75" customHeight="1" x14ac:dyDescent="0.3">
      <c r="A235" s="125"/>
      <c r="B235" s="464"/>
      <c r="C235" s="545"/>
      <c r="D235" s="464"/>
      <c r="E235" s="125"/>
      <c r="F235" s="464"/>
      <c r="G235" s="464"/>
    </row>
    <row r="236" spans="1:7" ht="15.75" customHeight="1" x14ac:dyDescent="0.3">
      <c r="A236" s="125"/>
      <c r="B236" s="464"/>
      <c r="C236" s="545"/>
      <c r="D236" s="464"/>
      <c r="E236" s="125"/>
      <c r="F236" s="464"/>
      <c r="G236" s="464"/>
    </row>
    <row r="237" spans="1:7" ht="15.75" customHeight="1" x14ac:dyDescent="0.3">
      <c r="A237" s="125"/>
      <c r="B237" s="464"/>
      <c r="C237" s="545"/>
      <c r="D237" s="464"/>
      <c r="E237" s="125"/>
      <c r="F237" s="464"/>
      <c r="G237" s="464"/>
    </row>
    <row r="238" spans="1:7" ht="15.75" customHeight="1" x14ac:dyDescent="0.3">
      <c r="A238" s="125"/>
      <c r="B238" s="464"/>
      <c r="C238" s="545"/>
      <c r="D238" s="464"/>
      <c r="E238" s="125"/>
      <c r="F238" s="464"/>
      <c r="G238" s="464"/>
    </row>
    <row r="239" spans="1:7" ht="15.75" customHeight="1" x14ac:dyDescent="0.3">
      <c r="A239" s="125"/>
      <c r="B239" s="464"/>
      <c r="C239" s="545"/>
      <c r="D239" s="464"/>
      <c r="E239" s="125"/>
      <c r="F239" s="464"/>
      <c r="G239" s="464"/>
    </row>
    <row r="240" spans="1:7" ht="15.75" customHeight="1" x14ac:dyDescent="0.3">
      <c r="A240" s="125"/>
      <c r="B240" s="464"/>
      <c r="C240" s="545"/>
      <c r="D240" s="464"/>
      <c r="E240" s="125"/>
      <c r="F240" s="464"/>
      <c r="G240" s="464"/>
    </row>
    <row r="241" spans="1:7" ht="15.75" customHeight="1" x14ac:dyDescent="0.3">
      <c r="A241" s="125"/>
      <c r="B241" s="464"/>
      <c r="C241" s="545"/>
      <c r="D241" s="464"/>
      <c r="E241" s="125"/>
      <c r="F241" s="464"/>
      <c r="G241" s="464"/>
    </row>
    <row r="242" spans="1:7" ht="15.75" customHeight="1" x14ac:dyDescent="0.3">
      <c r="A242" s="125"/>
      <c r="B242" s="464"/>
      <c r="C242" s="545"/>
      <c r="D242" s="464"/>
      <c r="E242" s="125"/>
      <c r="F242" s="464"/>
      <c r="G242" s="464"/>
    </row>
    <row r="243" spans="1:7" ht="15.75" customHeight="1" x14ac:dyDescent="0.3">
      <c r="A243" s="125"/>
      <c r="B243" s="464"/>
      <c r="C243" s="545"/>
      <c r="D243" s="464"/>
      <c r="E243" s="125"/>
      <c r="F243" s="464"/>
      <c r="G243" s="464"/>
    </row>
    <row r="244" spans="1:7" ht="15.75" customHeight="1" x14ac:dyDescent="0.3">
      <c r="A244" s="125"/>
      <c r="B244" s="464"/>
      <c r="C244" s="545"/>
      <c r="D244" s="464"/>
      <c r="E244" s="125"/>
      <c r="F244" s="464"/>
      <c r="G244" s="464"/>
    </row>
    <row r="245" spans="1:7" ht="15.75" customHeight="1" x14ac:dyDescent="0.3">
      <c r="A245" s="125"/>
      <c r="B245" s="464"/>
      <c r="C245" s="545"/>
      <c r="D245" s="464"/>
      <c r="E245" s="125"/>
      <c r="F245" s="464"/>
      <c r="G245" s="464"/>
    </row>
    <row r="246" spans="1:7" ht="15.75" customHeight="1" x14ac:dyDescent="0.3">
      <c r="A246" s="125"/>
      <c r="B246" s="464"/>
      <c r="C246" s="545"/>
      <c r="D246" s="464"/>
      <c r="E246" s="125"/>
      <c r="F246" s="464"/>
      <c r="G246" s="464"/>
    </row>
    <row r="247" spans="1:7" ht="15.75" customHeight="1" x14ac:dyDescent="0.3">
      <c r="A247" s="125"/>
      <c r="B247" s="464"/>
      <c r="C247" s="545"/>
      <c r="D247" s="464"/>
      <c r="E247" s="125"/>
      <c r="F247" s="464"/>
      <c r="G247" s="464"/>
    </row>
    <row r="248" spans="1:7" ht="15.75" customHeight="1" x14ac:dyDescent="0.3">
      <c r="A248" s="125"/>
      <c r="B248" s="464"/>
      <c r="C248" s="545"/>
      <c r="D248" s="464"/>
      <c r="E248" s="125"/>
      <c r="F248" s="464"/>
      <c r="G248" s="464"/>
    </row>
    <row r="249" spans="1:7" ht="15.75" customHeight="1" x14ac:dyDescent="0.3">
      <c r="A249" s="125"/>
      <c r="B249" s="464"/>
      <c r="C249" s="545"/>
      <c r="D249" s="464"/>
      <c r="E249" s="125"/>
      <c r="F249" s="464"/>
      <c r="G249" s="464"/>
    </row>
    <row r="250" spans="1:7" ht="15.75" customHeight="1" x14ac:dyDescent="0.3">
      <c r="A250" s="125"/>
      <c r="B250" s="464"/>
      <c r="C250" s="545"/>
      <c r="D250" s="464"/>
      <c r="E250" s="125"/>
      <c r="F250" s="464"/>
      <c r="G250" s="464"/>
    </row>
    <row r="251" spans="1:7" ht="15.75" customHeight="1" x14ac:dyDescent="0.3">
      <c r="A251" s="125"/>
      <c r="B251" s="464"/>
      <c r="C251" s="545"/>
      <c r="D251" s="464"/>
      <c r="E251" s="125"/>
      <c r="F251" s="464"/>
      <c r="G251" s="464"/>
    </row>
    <row r="252" spans="1:7" ht="15.75" customHeight="1" x14ac:dyDescent="0.3">
      <c r="A252" s="125"/>
      <c r="B252" s="464"/>
      <c r="C252" s="545"/>
      <c r="D252" s="464"/>
      <c r="E252" s="125"/>
      <c r="F252" s="464"/>
      <c r="G252" s="464"/>
    </row>
    <row r="253" spans="1:7" ht="15.75" customHeight="1" x14ac:dyDescent="0.3">
      <c r="A253" s="125"/>
      <c r="B253" s="464"/>
      <c r="C253" s="545"/>
      <c r="D253" s="464"/>
      <c r="E253" s="125"/>
      <c r="F253" s="464"/>
      <c r="G253" s="464"/>
    </row>
    <row r="254" spans="1:7" ht="15.75" customHeight="1" x14ac:dyDescent="0.3">
      <c r="A254" s="125"/>
      <c r="B254" s="464"/>
      <c r="C254" s="545"/>
      <c r="D254" s="464"/>
      <c r="E254" s="125"/>
      <c r="F254" s="464"/>
      <c r="G254" s="464"/>
    </row>
    <row r="255" spans="1:7" ht="15.75" customHeight="1" x14ac:dyDescent="0.3">
      <c r="A255" s="125"/>
      <c r="B255" s="464"/>
      <c r="C255" s="545"/>
      <c r="D255" s="464"/>
      <c r="E255" s="125"/>
      <c r="F255" s="464"/>
      <c r="G255" s="464"/>
    </row>
    <row r="256" spans="1:7" ht="15.75" customHeight="1" x14ac:dyDescent="0.3">
      <c r="A256" s="125"/>
      <c r="B256" s="464"/>
      <c r="C256" s="545"/>
      <c r="D256" s="464"/>
      <c r="E256" s="125"/>
      <c r="F256" s="464"/>
      <c r="G256" s="464"/>
    </row>
    <row r="257" spans="1:7" ht="15.75" customHeight="1" x14ac:dyDescent="0.3">
      <c r="A257" s="125"/>
      <c r="B257" s="464"/>
      <c r="C257" s="545"/>
      <c r="D257" s="464"/>
      <c r="E257" s="125"/>
      <c r="F257" s="464"/>
      <c r="G257" s="464"/>
    </row>
    <row r="258" spans="1:7" ht="15.75" customHeight="1" x14ac:dyDescent="0.3">
      <c r="A258" s="125"/>
      <c r="B258" s="464"/>
      <c r="C258" s="545"/>
      <c r="D258" s="464"/>
      <c r="E258" s="125"/>
      <c r="F258" s="464"/>
      <c r="G258" s="464"/>
    </row>
    <row r="259" spans="1:7" ht="15.75" customHeight="1" x14ac:dyDescent="0.3">
      <c r="A259" s="125"/>
      <c r="B259" s="464"/>
      <c r="C259" s="545"/>
      <c r="D259" s="464"/>
      <c r="E259" s="125"/>
      <c r="F259" s="464"/>
      <c r="G259" s="464"/>
    </row>
    <row r="260" spans="1:7" ht="15.75" customHeight="1" x14ac:dyDescent="0.3">
      <c r="A260" s="125"/>
      <c r="B260" s="464"/>
      <c r="C260" s="545"/>
      <c r="D260" s="464"/>
      <c r="E260" s="125"/>
      <c r="F260" s="464"/>
      <c r="G260" s="464"/>
    </row>
    <row r="261" spans="1:7" ht="15.75" customHeight="1" x14ac:dyDescent="0.3">
      <c r="A261" s="125"/>
      <c r="B261" s="464"/>
      <c r="C261" s="545"/>
      <c r="D261" s="464"/>
      <c r="E261" s="125"/>
      <c r="F261" s="464"/>
      <c r="G261" s="464"/>
    </row>
    <row r="262" spans="1:7" ht="15.75" customHeight="1" x14ac:dyDescent="0.3">
      <c r="A262" s="125"/>
      <c r="B262" s="464"/>
      <c r="C262" s="545"/>
      <c r="D262" s="464"/>
      <c r="E262" s="125"/>
      <c r="F262" s="464"/>
      <c r="G262" s="464"/>
    </row>
    <row r="263" spans="1:7" ht="15.75" customHeight="1" x14ac:dyDescent="0.3">
      <c r="A263" s="125"/>
      <c r="B263" s="464"/>
      <c r="C263" s="545"/>
      <c r="D263" s="464"/>
      <c r="E263" s="125"/>
      <c r="F263" s="464"/>
      <c r="G263" s="464"/>
    </row>
    <row r="264" spans="1:7" ht="15.75" customHeight="1" x14ac:dyDescent="0.3">
      <c r="A264" s="125"/>
      <c r="B264" s="464"/>
      <c r="C264" s="545"/>
      <c r="D264" s="464"/>
      <c r="E264" s="125"/>
      <c r="F264" s="464"/>
      <c r="G264" s="464"/>
    </row>
    <row r="265" spans="1:7" ht="15.75" customHeight="1" x14ac:dyDescent="0.3">
      <c r="A265" s="125"/>
      <c r="B265" s="464"/>
      <c r="C265" s="545"/>
      <c r="D265" s="464"/>
      <c r="E265" s="125"/>
      <c r="F265" s="464"/>
      <c r="G265" s="464"/>
    </row>
    <row r="266" spans="1:7" ht="15.75" customHeight="1" x14ac:dyDescent="0.3">
      <c r="A266" s="125"/>
      <c r="B266" s="464"/>
      <c r="C266" s="545"/>
      <c r="D266" s="464"/>
      <c r="E266" s="125"/>
      <c r="F266" s="464"/>
      <c r="G266" s="464"/>
    </row>
    <row r="267" spans="1:7" ht="15.75" customHeight="1" x14ac:dyDescent="0.3">
      <c r="A267" s="125"/>
      <c r="B267" s="464"/>
      <c r="C267" s="545"/>
      <c r="D267" s="464"/>
      <c r="E267" s="125"/>
      <c r="F267" s="464"/>
      <c r="G267" s="464"/>
    </row>
    <row r="268" spans="1:7" ht="15.75" customHeight="1" x14ac:dyDescent="0.3">
      <c r="A268" s="125"/>
      <c r="B268" s="464"/>
      <c r="C268" s="545"/>
      <c r="D268" s="464"/>
      <c r="E268" s="125"/>
      <c r="F268" s="464"/>
      <c r="G268" s="464"/>
    </row>
    <row r="269" spans="1:7" ht="15.75" customHeight="1" x14ac:dyDescent="0.3">
      <c r="A269" s="125"/>
      <c r="B269" s="464"/>
      <c r="C269" s="545"/>
      <c r="D269" s="464"/>
      <c r="E269" s="125"/>
      <c r="F269" s="464"/>
      <c r="G269" s="464"/>
    </row>
    <row r="270" spans="1:7" ht="15.75" customHeight="1" x14ac:dyDescent="0.3">
      <c r="A270" s="125"/>
      <c r="B270" s="464"/>
      <c r="C270" s="545"/>
      <c r="D270" s="464"/>
      <c r="E270" s="125"/>
      <c r="F270" s="464"/>
      <c r="G270" s="464"/>
    </row>
    <row r="271" spans="1:7" ht="15.75" customHeight="1" x14ac:dyDescent="0.3">
      <c r="A271" s="125"/>
      <c r="B271" s="464"/>
      <c r="C271" s="545"/>
      <c r="D271" s="464"/>
      <c r="E271" s="125"/>
      <c r="F271" s="464"/>
      <c r="G271" s="464"/>
    </row>
    <row r="272" spans="1:7" ht="15.75" customHeight="1" x14ac:dyDescent="0.3">
      <c r="A272" s="125"/>
      <c r="B272" s="464"/>
      <c r="C272" s="545"/>
      <c r="D272" s="464"/>
      <c r="E272" s="125"/>
      <c r="F272" s="464"/>
      <c r="G272" s="464"/>
    </row>
    <row r="273" spans="1:7" ht="15.75" customHeight="1" x14ac:dyDescent="0.3">
      <c r="A273" s="125"/>
      <c r="B273" s="464"/>
      <c r="C273" s="545"/>
      <c r="D273" s="464"/>
      <c r="E273" s="125"/>
      <c r="F273" s="464"/>
      <c r="G273" s="464"/>
    </row>
    <row r="274" spans="1:7" ht="15.75" customHeight="1" x14ac:dyDescent="0.3">
      <c r="A274" s="125"/>
      <c r="B274" s="464"/>
      <c r="C274" s="545"/>
      <c r="D274" s="464"/>
      <c r="E274" s="125"/>
      <c r="F274" s="464"/>
      <c r="G274" s="464"/>
    </row>
    <row r="275" spans="1:7" ht="15.75" customHeight="1" x14ac:dyDescent="0.3">
      <c r="A275" s="125"/>
      <c r="B275" s="464"/>
      <c r="C275" s="545"/>
      <c r="D275" s="464"/>
      <c r="E275" s="125"/>
      <c r="F275" s="464"/>
      <c r="G275" s="464"/>
    </row>
    <row r="276" spans="1:7" ht="15.75" customHeight="1" x14ac:dyDescent="0.3">
      <c r="A276" s="125"/>
      <c r="B276" s="464"/>
      <c r="C276" s="545"/>
      <c r="D276" s="464"/>
      <c r="E276" s="125"/>
      <c r="F276" s="464"/>
      <c r="G276" s="464"/>
    </row>
    <row r="277" spans="1:7" ht="15.75" customHeight="1" x14ac:dyDescent="0.3">
      <c r="A277" s="125"/>
      <c r="B277" s="464"/>
      <c r="C277" s="545"/>
      <c r="D277" s="464"/>
      <c r="E277" s="125"/>
      <c r="F277" s="464"/>
      <c r="G277" s="464"/>
    </row>
    <row r="278" spans="1:7" ht="15.75" customHeight="1" x14ac:dyDescent="0.3">
      <c r="A278" s="125"/>
      <c r="B278" s="464"/>
      <c r="C278" s="545"/>
      <c r="D278" s="464"/>
      <c r="E278" s="125"/>
      <c r="F278" s="464"/>
      <c r="G278" s="464"/>
    </row>
    <row r="279" spans="1:7" ht="15.75" customHeight="1" x14ac:dyDescent="0.3">
      <c r="A279" s="125"/>
      <c r="B279" s="464"/>
      <c r="C279" s="545"/>
      <c r="D279" s="464"/>
      <c r="E279" s="125"/>
      <c r="F279" s="464"/>
      <c r="G279" s="464"/>
    </row>
    <row r="280" spans="1:7" ht="15.75" customHeight="1" x14ac:dyDescent="0.3">
      <c r="A280" s="125"/>
      <c r="B280" s="464"/>
      <c r="C280" s="545"/>
      <c r="D280" s="464"/>
      <c r="E280" s="125"/>
      <c r="F280" s="464"/>
      <c r="G280" s="464"/>
    </row>
    <row r="281" spans="1:7" ht="15.75" customHeight="1" x14ac:dyDescent="0.3">
      <c r="A281" s="125"/>
      <c r="B281" s="464"/>
      <c r="C281" s="545"/>
      <c r="D281" s="464"/>
      <c r="E281" s="125"/>
      <c r="F281" s="464"/>
      <c r="G281" s="464"/>
    </row>
    <row r="282" spans="1:7" ht="15.75" customHeight="1" x14ac:dyDescent="0.3">
      <c r="A282" s="125"/>
      <c r="B282" s="464"/>
      <c r="C282" s="545"/>
      <c r="D282" s="464"/>
      <c r="E282" s="125"/>
      <c r="F282" s="464"/>
      <c r="G282" s="464"/>
    </row>
    <row r="283" spans="1:7" ht="15.75" customHeight="1" x14ac:dyDescent="0.3">
      <c r="A283" s="125"/>
      <c r="B283" s="464"/>
      <c r="C283" s="545"/>
      <c r="D283" s="464"/>
      <c r="E283" s="125"/>
      <c r="F283" s="464"/>
      <c r="G283" s="464"/>
    </row>
    <row r="284" spans="1:7" ht="15.75" customHeight="1" x14ac:dyDescent="0.3">
      <c r="A284" s="125"/>
      <c r="B284" s="464"/>
      <c r="C284" s="545"/>
      <c r="D284" s="464"/>
      <c r="E284" s="125"/>
      <c r="F284" s="464"/>
      <c r="G284" s="464"/>
    </row>
    <row r="285" spans="1:7" ht="15.75" customHeight="1" x14ac:dyDescent="0.3">
      <c r="A285" s="125"/>
      <c r="B285" s="464"/>
      <c r="C285" s="545"/>
      <c r="D285" s="464"/>
      <c r="E285" s="125"/>
      <c r="F285" s="464"/>
      <c r="G285" s="464"/>
    </row>
    <row r="286" spans="1:7" ht="15.75" customHeight="1" x14ac:dyDescent="0.3">
      <c r="A286" s="125"/>
      <c r="B286" s="464"/>
      <c r="C286" s="545"/>
      <c r="D286" s="464"/>
      <c r="E286" s="125"/>
      <c r="F286" s="464"/>
      <c r="G286" s="464"/>
    </row>
    <row r="287" spans="1:7" ht="15.75" customHeight="1" x14ac:dyDescent="0.3">
      <c r="A287" s="125"/>
      <c r="B287" s="464"/>
      <c r="C287" s="545"/>
      <c r="D287" s="464"/>
      <c r="E287" s="125"/>
      <c r="F287" s="464"/>
      <c r="G287" s="464"/>
    </row>
    <row r="288" spans="1:7" ht="15.75" customHeight="1" x14ac:dyDescent="0.3">
      <c r="A288" s="125"/>
      <c r="B288" s="464"/>
      <c r="C288" s="545"/>
      <c r="D288" s="464"/>
      <c r="E288" s="125"/>
      <c r="F288" s="464"/>
      <c r="G288" s="464"/>
    </row>
    <row r="289" spans="1:7" ht="15.75" customHeight="1" x14ac:dyDescent="0.3">
      <c r="A289" s="125"/>
      <c r="B289" s="464"/>
      <c r="C289" s="545"/>
      <c r="D289" s="464"/>
      <c r="E289" s="125"/>
      <c r="F289" s="464"/>
      <c r="G289" s="464"/>
    </row>
    <row r="290" spans="1:7" ht="15.75" customHeight="1" x14ac:dyDescent="0.3">
      <c r="A290" s="125"/>
      <c r="B290" s="464"/>
      <c r="C290" s="545"/>
      <c r="D290" s="464"/>
      <c r="E290" s="125"/>
      <c r="F290" s="464"/>
      <c r="G290" s="464"/>
    </row>
    <row r="291" spans="1:7" ht="15.75" customHeight="1" x14ac:dyDescent="0.3">
      <c r="A291" s="125"/>
      <c r="B291" s="464"/>
      <c r="C291" s="545"/>
      <c r="D291" s="464"/>
      <c r="E291" s="125"/>
      <c r="F291" s="464"/>
      <c r="G291" s="464"/>
    </row>
    <row r="292" spans="1:7" ht="15.75" customHeight="1" x14ac:dyDescent="0.3">
      <c r="A292" s="125"/>
      <c r="B292" s="464"/>
      <c r="C292" s="545"/>
      <c r="D292" s="464"/>
      <c r="E292" s="125"/>
      <c r="F292" s="464"/>
      <c r="G292" s="464"/>
    </row>
    <row r="293" spans="1:7" ht="15.75" customHeight="1" x14ac:dyDescent="0.3">
      <c r="A293" s="125"/>
      <c r="B293" s="464"/>
      <c r="C293" s="545"/>
      <c r="D293" s="464"/>
      <c r="E293" s="125"/>
      <c r="F293" s="464"/>
      <c r="G293" s="464"/>
    </row>
    <row r="294" spans="1:7" ht="15.75" customHeight="1" x14ac:dyDescent="0.3">
      <c r="A294" s="125"/>
      <c r="B294" s="464"/>
      <c r="C294" s="545"/>
      <c r="D294" s="464"/>
      <c r="E294" s="125"/>
      <c r="F294" s="464"/>
      <c r="G294" s="464"/>
    </row>
    <row r="295" spans="1:7" ht="15.75" customHeight="1" x14ac:dyDescent="0.3">
      <c r="A295" s="125"/>
      <c r="B295" s="464"/>
      <c r="C295" s="545"/>
      <c r="D295" s="464"/>
      <c r="E295" s="125"/>
      <c r="F295" s="464"/>
      <c r="G295" s="464"/>
    </row>
    <row r="296" spans="1:7" ht="15.75" customHeight="1" x14ac:dyDescent="0.3">
      <c r="A296" s="125"/>
      <c r="B296" s="464"/>
      <c r="C296" s="545"/>
      <c r="D296" s="464"/>
      <c r="E296" s="125"/>
      <c r="F296" s="464"/>
      <c r="G296" s="464"/>
    </row>
    <row r="297" spans="1:7" ht="15.75" customHeight="1" x14ac:dyDescent="0.3">
      <c r="A297" s="125"/>
      <c r="B297" s="464"/>
      <c r="C297" s="545"/>
      <c r="D297" s="464"/>
      <c r="E297" s="125"/>
      <c r="F297" s="464"/>
      <c r="G297" s="464"/>
    </row>
    <row r="298" spans="1:7" ht="15.75" customHeight="1" x14ac:dyDescent="0.3">
      <c r="A298" s="125"/>
      <c r="B298" s="464"/>
      <c r="C298" s="545"/>
      <c r="D298" s="464"/>
      <c r="E298" s="125"/>
      <c r="F298" s="464"/>
      <c r="G298" s="464"/>
    </row>
    <row r="299" spans="1:7" ht="15.75" customHeight="1" x14ac:dyDescent="0.3">
      <c r="A299" s="125"/>
      <c r="B299" s="464"/>
      <c r="C299" s="545"/>
      <c r="D299" s="464"/>
      <c r="E299" s="125"/>
      <c r="F299" s="464"/>
      <c r="G299" s="464"/>
    </row>
    <row r="300" spans="1:7" ht="15.75" customHeight="1" x14ac:dyDescent="0.3">
      <c r="A300" s="125"/>
      <c r="B300" s="464"/>
      <c r="C300" s="545"/>
      <c r="D300" s="464"/>
      <c r="E300" s="125"/>
      <c r="F300" s="464"/>
      <c r="G300" s="464"/>
    </row>
    <row r="301" spans="1:7" ht="15.75" customHeight="1" x14ac:dyDescent="0.3">
      <c r="A301" s="125"/>
      <c r="B301" s="464"/>
      <c r="C301" s="545"/>
      <c r="D301" s="464"/>
      <c r="E301" s="125"/>
      <c r="F301" s="464"/>
      <c r="G301" s="464"/>
    </row>
    <row r="302" spans="1:7" ht="15.75" customHeight="1" x14ac:dyDescent="0.3">
      <c r="A302" s="125"/>
      <c r="B302" s="464"/>
      <c r="C302" s="545"/>
      <c r="D302" s="464"/>
      <c r="E302" s="125"/>
      <c r="F302" s="464"/>
      <c r="G302" s="464"/>
    </row>
    <row r="303" spans="1:7" ht="15.75" customHeight="1" x14ac:dyDescent="0.3">
      <c r="A303" s="125"/>
      <c r="B303" s="464"/>
      <c r="C303" s="545"/>
      <c r="D303" s="464"/>
      <c r="E303" s="125"/>
      <c r="F303" s="464"/>
      <c r="G303" s="464"/>
    </row>
    <row r="304" spans="1:7" ht="15.75" customHeight="1" x14ac:dyDescent="0.3">
      <c r="A304" s="125"/>
      <c r="B304" s="464"/>
      <c r="C304" s="545"/>
      <c r="D304" s="464"/>
      <c r="E304" s="125"/>
      <c r="F304" s="464"/>
      <c r="G304" s="464"/>
    </row>
    <row r="305" spans="1:7" ht="15.75" customHeight="1" x14ac:dyDescent="0.3">
      <c r="A305" s="125"/>
      <c r="B305" s="464"/>
      <c r="C305" s="545"/>
      <c r="D305" s="464"/>
      <c r="E305" s="125"/>
      <c r="F305" s="464"/>
      <c r="G305" s="464"/>
    </row>
    <row r="306" spans="1:7" ht="15.75" customHeight="1" x14ac:dyDescent="0.3">
      <c r="A306" s="125"/>
      <c r="B306" s="464"/>
      <c r="C306" s="545"/>
      <c r="D306" s="464"/>
      <c r="E306" s="125"/>
      <c r="F306" s="464"/>
      <c r="G306" s="464"/>
    </row>
    <row r="307" spans="1:7" ht="15.75" customHeight="1" x14ac:dyDescent="0.3">
      <c r="A307" s="125"/>
      <c r="B307" s="464"/>
      <c r="C307" s="545"/>
      <c r="D307" s="464"/>
      <c r="E307" s="125"/>
      <c r="F307" s="464"/>
      <c r="G307" s="464"/>
    </row>
    <row r="308" spans="1:7" ht="15.75" customHeight="1" x14ac:dyDescent="0.3">
      <c r="A308" s="125"/>
      <c r="B308" s="464"/>
      <c r="C308" s="545"/>
      <c r="D308" s="464"/>
      <c r="E308" s="125"/>
      <c r="F308" s="464"/>
      <c r="G308" s="464"/>
    </row>
    <row r="309" spans="1:7" ht="15.75" customHeight="1" x14ac:dyDescent="0.3">
      <c r="A309" s="125"/>
      <c r="B309" s="464"/>
      <c r="C309" s="545"/>
      <c r="D309" s="464"/>
      <c r="E309" s="125"/>
      <c r="F309" s="464"/>
      <c r="G309" s="464"/>
    </row>
    <row r="310" spans="1:7" ht="15.75" customHeight="1" x14ac:dyDescent="0.3">
      <c r="A310" s="125"/>
      <c r="B310" s="464"/>
      <c r="C310" s="545"/>
      <c r="D310" s="464"/>
      <c r="E310" s="125"/>
      <c r="F310" s="464"/>
      <c r="G310" s="464"/>
    </row>
    <row r="311" spans="1:7" ht="15.75" customHeight="1" x14ac:dyDescent="0.3">
      <c r="A311" s="125"/>
      <c r="B311" s="464"/>
      <c r="C311" s="545"/>
      <c r="D311" s="464"/>
      <c r="E311" s="125"/>
      <c r="F311" s="464"/>
      <c r="G311" s="464"/>
    </row>
    <row r="312" spans="1:7" ht="15.75" customHeight="1" x14ac:dyDescent="0.3">
      <c r="A312" s="125"/>
      <c r="B312" s="464"/>
      <c r="C312" s="545"/>
      <c r="D312" s="464"/>
      <c r="E312" s="125"/>
      <c r="F312" s="464"/>
      <c r="G312" s="464"/>
    </row>
    <row r="313" spans="1:7" ht="15.75" customHeight="1" x14ac:dyDescent="0.3">
      <c r="A313" s="125"/>
      <c r="B313" s="464"/>
      <c r="C313" s="545"/>
      <c r="D313" s="464"/>
      <c r="E313" s="125"/>
      <c r="F313" s="464"/>
      <c r="G313" s="464"/>
    </row>
    <row r="314" spans="1:7" ht="15.75" customHeight="1" x14ac:dyDescent="0.3">
      <c r="A314" s="125"/>
      <c r="B314" s="464"/>
      <c r="C314" s="545"/>
      <c r="D314" s="464"/>
      <c r="E314" s="125"/>
      <c r="F314" s="464"/>
      <c r="G314" s="464"/>
    </row>
    <row r="315" spans="1:7" ht="15.75" customHeight="1" x14ac:dyDescent="0.3">
      <c r="A315" s="125"/>
      <c r="B315" s="464"/>
      <c r="C315" s="545"/>
      <c r="D315" s="464"/>
      <c r="E315" s="125"/>
      <c r="F315" s="464"/>
      <c r="G315" s="464"/>
    </row>
    <row r="316" spans="1:7" ht="15.75" customHeight="1" x14ac:dyDescent="0.3">
      <c r="A316" s="125"/>
      <c r="B316" s="464"/>
      <c r="C316" s="545"/>
      <c r="D316" s="464"/>
      <c r="E316" s="125"/>
      <c r="F316" s="464"/>
      <c r="G316" s="464"/>
    </row>
    <row r="317" spans="1:7" ht="15.75" customHeight="1" x14ac:dyDescent="0.3">
      <c r="A317" s="125"/>
      <c r="B317" s="464"/>
      <c r="C317" s="545"/>
      <c r="D317" s="464"/>
      <c r="E317" s="125"/>
      <c r="F317" s="464"/>
      <c r="G317" s="464"/>
    </row>
    <row r="318" spans="1:7" ht="15.75" customHeight="1" x14ac:dyDescent="0.3">
      <c r="A318" s="125"/>
      <c r="B318" s="464"/>
      <c r="C318" s="545"/>
      <c r="D318" s="464"/>
      <c r="E318" s="125"/>
      <c r="F318" s="464"/>
      <c r="G318" s="464"/>
    </row>
    <row r="319" spans="1:7" ht="15.75" customHeight="1" x14ac:dyDescent="0.3">
      <c r="A319" s="125"/>
      <c r="B319" s="464"/>
      <c r="C319" s="545"/>
      <c r="D319" s="464"/>
      <c r="E319" s="125"/>
      <c r="F319" s="464"/>
      <c r="G319" s="464"/>
    </row>
    <row r="320" spans="1:7" ht="15.75" customHeight="1" x14ac:dyDescent="0.3">
      <c r="A320" s="125"/>
      <c r="B320" s="464"/>
      <c r="C320" s="545"/>
      <c r="D320" s="464"/>
      <c r="E320" s="125"/>
      <c r="F320" s="464"/>
      <c r="G320" s="464"/>
    </row>
    <row r="321" spans="1:7" ht="15.75" customHeight="1" x14ac:dyDescent="0.3">
      <c r="A321" s="125"/>
      <c r="B321" s="464"/>
      <c r="C321" s="545"/>
      <c r="D321" s="464"/>
      <c r="E321" s="125"/>
      <c r="F321" s="464"/>
      <c r="G321" s="464"/>
    </row>
    <row r="322" spans="1:7" ht="15.75" customHeight="1" x14ac:dyDescent="0.3">
      <c r="A322" s="125"/>
      <c r="B322" s="464"/>
      <c r="C322" s="545"/>
      <c r="D322" s="464"/>
      <c r="E322" s="125"/>
      <c r="F322" s="464"/>
      <c r="G322" s="464"/>
    </row>
    <row r="323" spans="1:7" ht="15.75" customHeight="1" x14ac:dyDescent="0.3">
      <c r="A323" s="125"/>
      <c r="B323" s="464"/>
      <c r="C323" s="545"/>
      <c r="D323" s="464"/>
      <c r="E323" s="125"/>
      <c r="F323" s="464"/>
      <c r="G323" s="464"/>
    </row>
    <row r="324" spans="1:7" ht="15.75" customHeight="1" x14ac:dyDescent="0.3">
      <c r="A324" s="125"/>
      <c r="B324" s="464"/>
      <c r="C324" s="545"/>
      <c r="D324" s="464"/>
      <c r="E324" s="125"/>
      <c r="F324" s="464"/>
      <c r="G324" s="464"/>
    </row>
    <row r="325" spans="1:7" ht="15.75" customHeight="1" x14ac:dyDescent="0.3">
      <c r="A325" s="125"/>
      <c r="B325" s="464"/>
      <c r="C325" s="545"/>
      <c r="D325" s="464"/>
      <c r="E325" s="125"/>
      <c r="F325" s="464"/>
      <c r="G325" s="464"/>
    </row>
    <row r="326" spans="1:7" ht="15.75" customHeight="1" x14ac:dyDescent="0.3">
      <c r="A326" s="125"/>
      <c r="B326" s="464"/>
      <c r="C326" s="545"/>
      <c r="D326" s="464"/>
      <c r="E326" s="125"/>
      <c r="F326" s="464"/>
      <c r="G326" s="464"/>
    </row>
    <row r="327" spans="1:7" ht="15.75" customHeight="1" x14ac:dyDescent="0.3">
      <c r="A327" s="125"/>
      <c r="B327" s="464"/>
      <c r="C327" s="545"/>
      <c r="D327" s="464"/>
      <c r="E327" s="125"/>
      <c r="F327" s="464"/>
      <c r="G327" s="464"/>
    </row>
    <row r="328" spans="1:7" ht="15.75" customHeight="1" x14ac:dyDescent="0.3">
      <c r="A328" s="125"/>
      <c r="B328" s="464"/>
      <c r="C328" s="545"/>
      <c r="D328" s="464"/>
      <c r="E328" s="125"/>
      <c r="F328" s="464"/>
      <c r="G328" s="464"/>
    </row>
    <row r="329" spans="1:7" ht="15.75" customHeight="1" x14ac:dyDescent="0.3">
      <c r="A329" s="125"/>
      <c r="B329" s="464"/>
      <c r="C329" s="545"/>
      <c r="D329" s="464"/>
      <c r="E329" s="125"/>
      <c r="F329" s="464"/>
      <c r="G329" s="464"/>
    </row>
    <row r="330" spans="1:7" ht="15.75" customHeight="1" x14ac:dyDescent="0.3">
      <c r="A330" s="125"/>
      <c r="B330" s="464"/>
      <c r="C330" s="545"/>
      <c r="D330" s="464"/>
      <c r="E330" s="125"/>
      <c r="F330" s="464"/>
      <c r="G330" s="464"/>
    </row>
    <row r="331" spans="1:7" ht="15.75" customHeight="1" x14ac:dyDescent="0.3">
      <c r="A331" s="125"/>
      <c r="B331" s="464"/>
      <c r="C331" s="545"/>
      <c r="D331" s="464"/>
      <c r="E331" s="125"/>
      <c r="F331" s="464"/>
      <c r="G331" s="464"/>
    </row>
    <row r="332" spans="1:7" ht="15.75" customHeight="1" x14ac:dyDescent="0.3">
      <c r="A332" s="125"/>
      <c r="B332" s="464"/>
      <c r="C332" s="545"/>
      <c r="D332" s="464"/>
      <c r="E332" s="125"/>
      <c r="F332" s="464"/>
      <c r="G332" s="464"/>
    </row>
    <row r="333" spans="1:7" ht="15.75" customHeight="1" x14ac:dyDescent="0.3">
      <c r="A333" s="125"/>
      <c r="B333" s="464"/>
      <c r="C333" s="545"/>
      <c r="D333" s="464"/>
      <c r="E333" s="125"/>
      <c r="F333" s="464"/>
      <c r="G333" s="464"/>
    </row>
    <row r="334" spans="1:7" ht="15.75" customHeight="1" x14ac:dyDescent="0.3">
      <c r="A334" s="125"/>
      <c r="B334" s="464"/>
      <c r="C334" s="545"/>
      <c r="D334" s="464"/>
      <c r="E334" s="125"/>
      <c r="F334" s="464"/>
      <c r="G334" s="464"/>
    </row>
    <row r="335" spans="1:7" ht="15.75" customHeight="1" x14ac:dyDescent="0.3">
      <c r="A335" s="125"/>
      <c r="B335" s="464"/>
      <c r="C335" s="545"/>
      <c r="D335" s="464"/>
      <c r="E335" s="125"/>
      <c r="F335" s="464"/>
      <c r="G335" s="464"/>
    </row>
    <row r="336" spans="1:7" ht="15.75" customHeight="1" x14ac:dyDescent="0.3">
      <c r="A336" s="125"/>
      <c r="B336" s="464"/>
      <c r="C336" s="545"/>
      <c r="D336" s="464"/>
      <c r="E336" s="125"/>
      <c r="F336" s="464"/>
      <c r="G336" s="464"/>
    </row>
    <row r="337" spans="1:7" ht="15.75" customHeight="1" x14ac:dyDescent="0.3">
      <c r="A337" s="125"/>
      <c r="B337" s="464"/>
      <c r="C337" s="545"/>
      <c r="D337" s="464"/>
      <c r="E337" s="125"/>
      <c r="F337" s="464"/>
      <c r="G337" s="464"/>
    </row>
    <row r="338" spans="1:7" ht="15.75" customHeight="1" x14ac:dyDescent="0.3">
      <c r="A338" s="125"/>
      <c r="B338" s="464"/>
      <c r="C338" s="545"/>
      <c r="D338" s="464"/>
      <c r="E338" s="125"/>
      <c r="F338" s="464"/>
      <c r="G338" s="464"/>
    </row>
    <row r="339" spans="1:7" ht="15.75" customHeight="1" x14ac:dyDescent="0.3">
      <c r="A339" s="125"/>
      <c r="B339" s="464"/>
      <c r="C339" s="545"/>
      <c r="D339" s="464"/>
      <c r="E339" s="125"/>
      <c r="F339" s="464"/>
      <c r="G339" s="464"/>
    </row>
    <row r="340" spans="1:7" ht="15.75" customHeight="1" x14ac:dyDescent="0.3">
      <c r="A340" s="125"/>
      <c r="B340" s="464"/>
      <c r="C340" s="545"/>
      <c r="D340" s="464"/>
      <c r="E340" s="125"/>
      <c r="F340" s="464"/>
      <c r="G340" s="464"/>
    </row>
    <row r="341" spans="1:7" ht="15.75" customHeight="1" x14ac:dyDescent="0.3">
      <c r="A341" s="125"/>
      <c r="B341" s="464"/>
      <c r="C341" s="545"/>
      <c r="D341" s="464"/>
      <c r="E341" s="125"/>
      <c r="F341" s="464"/>
      <c r="G341" s="464"/>
    </row>
    <row r="342" spans="1:7" ht="15.75" customHeight="1" x14ac:dyDescent="0.3">
      <c r="A342" s="125"/>
      <c r="B342" s="464"/>
      <c r="C342" s="545"/>
      <c r="D342" s="464"/>
      <c r="E342" s="125"/>
      <c r="F342" s="464"/>
      <c r="G342" s="464"/>
    </row>
    <row r="343" spans="1:7" ht="15.75" customHeight="1" x14ac:dyDescent="0.3">
      <c r="A343" s="125"/>
      <c r="B343" s="464"/>
      <c r="C343" s="545"/>
      <c r="D343" s="464"/>
      <c r="E343" s="125"/>
      <c r="F343" s="464"/>
      <c r="G343" s="464"/>
    </row>
    <row r="344" spans="1:7" ht="15.75" customHeight="1" x14ac:dyDescent="0.3">
      <c r="A344" s="125"/>
      <c r="B344" s="464"/>
      <c r="C344" s="545"/>
      <c r="D344" s="464"/>
      <c r="E344" s="125"/>
      <c r="F344" s="464"/>
      <c r="G344" s="464"/>
    </row>
    <row r="345" spans="1:7" ht="15.75" customHeight="1" x14ac:dyDescent="0.3">
      <c r="A345" s="125"/>
      <c r="B345" s="464"/>
      <c r="C345" s="545"/>
      <c r="D345" s="464"/>
      <c r="E345" s="125"/>
      <c r="F345" s="464"/>
      <c r="G345" s="464"/>
    </row>
    <row r="346" spans="1:7" ht="15.75" customHeight="1" x14ac:dyDescent="0.3">
      <c r="A346" s="125"/>
      <c r="B346" s="464"/>
      <c r="C346" s="545"/>
      <c r="D346" s="464"/>
      <c r="E346" s="125"/>
      <c r="F346" s="464"/>
      <c r="G346" s="464"/>
    </row>
    <row r="347" spans="1:7" ht="15.75" customHeight="1" x14ac:dyDescent="0.3">
      <c r="A347" s="125"/>
      <c r="B347" s="464"/>
      <c r="C347" s="545"/>
      <c r="D347" s="464"/>
      <c r="E347" s="125"/>
      <c r="F347" s="464"/>
      <c r="G347" s="464"/>
    </row>
    <row r="348" spans="1:7" ht="15.75" customHeight="1" x14ac:dyDescent="0.3">
      <c r="A348" s="125"/>
      <c r="B348" s="464"/>
      <c r="C348" s="545"/>
      <c r="D348" s="464"/>
      <c r="E348" s="125"/>
      <c r="F348" s="464"/>
      <c r="G348" s="464"/>
    </row>
    <row r="349" spans="1:7" ht="15.75" customHeight="1" x14ac:dyDescent="0.3">
      <c r="A349" s="125"/>
      <c r="B349" s="464"/>
      <c r="C349" s="545"/>
      <c r="D349" s="464"/>
      <c r="E349" s="125"/>
      <c r="F349" s="464"/>
      <c r="G349" s="464"/>
    </row>
    <row r="350" spans="1:7" ht="15.75" customHeight="1" x14ac:dyDescent="0.3">
      <c r="A350" s="125"/>
      <c r="B350" s="464"/>
      <c r="C350" s="545"/>
      <c r="D350" s="464"/>
      <c r="E350" s="125"/>
      <c r="F350" s="464"/>
      <c r="G350" s="464"/>
    </row>
    <row r="351" spans="1:7" ht="15.75" customHeight="1" x14ac:dyDescent="0.3">
      <c r="A351" s="125"/>
      <c r="B351" s="464"/>
      <c r="C351" s="545"/>
      <c r="D351" s="464"/>
      <c r="E351" s="125"/>
      <c r="F351" s="464"/>
      <c r="G351" s="464"/>
    </row>
    <row r="352" spans="1:7" ht="15.75" customHeight="1" x14ac:dyDescent="0.3">
      <c r="A352" s="125"/>
      <c r="B352" s="464"/>
      <c r="C352" s="545"/>
      <c r="D352" s="464"/>
      <c r="E352" s="125"/>
      <c r="F352" s="464"/>
      <c r="G352" s="464"/>
    </row>
    <row r="353" spans="1:7" ht="15.75" customHeight="1" x14ac:dyDescent="0.3">
      <c r="A353" s="125"/>
      <c r="B353" s="464"/>
      <c r="C353" s="545"/>
      <c r="D353" s="464"/>
      <c r="E353" s="125"/>
      <c r="F353" s="464"/>
      <c r="G353" s="464"/>
    </row>
    <row r="354" spans="1:7" ht="15.75" customHeight="1" x14ac:dyDescent="0.3">
      <c r="A354" s="125"/>
      <c r="B354" s="464"/>
      <c r="C354" s="545"/>
      <c r="D354" s="464"/>
      <c r="E354" s="125"/>
      <c r="F354" s="464"/>
      <c r="G354" s="464"/>
    </row>
    <row r="355" spans="1:7" ht="15.75" customHeight="1" x14ac:dyDescent="0.3">
      <c r="A355" s="125"/>
      <c r="B355" s="464"/>
      <c r="C355" s="545"/>
      <c r="D355" s="464"/>
      <c r="E355" s="125"/>
      <c r="F355" s="464"/>
      <c r="G355" s="464"/>
    </row>
    <row r="356" spans="1:7" ht="15.75" customHeight="1" x14ac:dyDescent="0.3">
      <c r="A356" s="125"/>
      <c r="B356" s="464"/>
      <c r="C356" s="545"/>
      <c r="D356" s="464"/>
      <c r="E356" s="125"/>
      <c r="F356" s="464"/>
      <c r="G356" s="464"/>
    </row>
    <row r="357" spans="1:7" ht="15.75" customHeight="1" x14ac:dyDescent="0.3">
      <c r="A357" s="125"/>
      <c r="B357" s="464"/>
      <c r="C357" s="545"/>
      <c r="D357" s="464"/>
      <c r="E357" s="125"/>
      <c r="F357" s="464"/>
      <c r="G357" s="464"/>
    </row>
    <row r="358" spans="1:7" ht="15.75" customHeight="1" x14ac:dyDescent="0.3">
      <c r="A358" s="125"/>
      <c r="B358" s="464"/>
      <c r="C358" s="545"/>
      <c r="D358" s="464"/>
      <c r="E358" s="125"/>
      <c r="F358" s="464"/>
      <c r="G358" s="464"/>
    </row>
    <row r="359" spans="1:7" ht="15.75" customHeight="1" x14ac:dyDescent="0.3">
      <c r="A359" s="125"/>
      <c r="B359" s="464"/>
      <c r="C359" s="545"/>
      <c r="D359" s="464"/>
      <c r="E359" s="125"/>
      <c r="F359" s="464"/>
      <c r="G359" s="464"/>
    </row>
    <row r="360" spans="1:7" ht="15.75" customHeight="1" x14ac:dyDescent="0.3">
      <c r="A360" s="125"/>
      <c r="B360" s="464"/>
      <c r="C360" s="545"/>
      <c r="D360" s="464"/>
      <c r="E360" s="125"/>
      <c r="F360" s="464"/>
      <c r="G360" s="464"/>
    </row>
    <row r="361" spans="1:7" ht="15.75" customHeight="1" x14ac:dyDescent="0.3">
      <c r="A361" s="125"/>
      <c r="B361" s="464"/>
      <c r="C361" s="545"/>
      <c r="D361" s="464"/>
      <c r="E361" s="125"/>
      <c r="F361" s="464"/>
      <c r="G361" s="464"/>
    </row>
    <row r="362" spans="1:7" ht="15.75" customHeight="1" x14ac:dyDescent="0.3">
      <c r="A362" s="125"/>
      <c r="B362" s="464"/>
      <c r="C362" s="545"/>
      <c r="D362" s="464"/>
      <c r="E362" s="125"/>
      <c r="F362" s="464"/>
      <c r="G362" s="464"/>
    </row>
    <row r="363" spans="1:7" ht="15.75" customHeight="1" x14ac:dyDescent="0.3">
      <c r="A363" s="125"/>
      <c r="B363" s="464"/>
      <c r="C363" s="545"/>
      <c r="D363" s="464"/>
      <c r="E363" s="125"/>
      <c r="F363" s="464"/>
      <c r="G363" s="464"/>
    </row>
    <row r="364" spans="1:7" ht="15.75" customHeight="1" x14ac:dyDescent="0.3">
      <c r="A364" s="125"/>
      <c r="B364" s="464"/>
      <c r="C364" s="545"/>
      <c r="D364" s="464"/>
      <c r="E364" s="125"/>
      <c r="F364" s="464"/>
      <c r="G364" s="464"/>
    </row>
    <row r="365" spans="1:7" ht="15.75" customHeight="1" x14ac:dyDescent="0.3">
      <c r="A365" s="125"/>
      <c r="B365" s="464"/>
      <c r="C365" s="545"/>
      <c r="D365" s="464"/>
      <c r="E365" s="125"/>
      <c r="F365" s="464"/>
      <c r="G365" s="464"/>
    </row>
    <row r="366" spans="1:7" ht="15.75" customHeight="1" x14ac:dyDescent="0.3">
      <c r="A366" s="125"/>
      <c r="B366" s="464"/>
      <c r="C366" s="545"/>
      <c r="D366" s="464"/>
      <c r="E366" s="125"/>
      <c r="F366" s="464"/>
      <c r="G366" s="464"/>
    </row>
    <row r="367" spans="1:7" ht="15.75" customHeight="1" x14ac:dyDescent="0.3">
      <c r="A367" s="125"/>
      <c r="B367" s="464"/>
      <c r="C367" s="545"/>
      <c r="D367" s="464"/>
      <c r="E367" s="125"/>
      <c r="F367" s="464"/>
      <c r="G367" s="464"/>
    </row>
    <row r="368" spans="1:7" ht="15.75" customHeight="1" x14ac:dyDescent="0.3">
      <c r="A368" s="125"/>
      <c r="B368" s="464"/>
      <c r="C368" s="545"/>
      <c r="D368" s="464"/>
      <c r="E368" s="125"/>
      <c r="F368" s="464"/>
      <c r="G368" s="464"/>
    </row>
    <row r="369" spans="1:7" ht="15.75" customHeight="1" x14ac:dyDescent="0.3">
      <c r="A369" s="125"/>
      <c r="B369" s="464"/>
      <c r="C369" s="545"/>
      <c r="D369" s="464"/>
      <c r="E369" s="125"/>
      <c r="F369" s="464"/>
      <c r="G369" s="464"/>
    </row>
    <row r="370" spans="1:7" ht="15.75" customHeight="1" x14ac:dyDescent="0.3">
      <c r="A370" s="125"/>
      <c r="B370" s="464"/>
      <c r="C370" s="545"/>
      <c r="D370" s="464"/>
      <c r="E370" s="125"/>
      <c r="F370" s="464"/>
      <c r="G370" s="464"/>
    </row>
    <row r="371" spans="1:7" ht="15.75" customHeight="1" x14ac:dyDescent="0.3">
      <c r="A371" s="125"/>
      <c r="B371" s="464"/>
      <c r="C371" s="545"/>
      <c r="D371" s="464"/>
      <c r="E371" s="125"/>
      <c r="F371" s="464"/>
      <c r="G371" s="464"/>
    </row>
    <row r="372" spans="1:7" ht="15.75" customHeight="1" x14ac:dyDescent="0.3">
      <c r="A372" s="125"/>
      <c r="B372" s="464"/>
      <c r="C372" s="545"/>
      <c r="D372" s="464"/>
      <c r="E372" s="125"/>
      <c r="F372" s="464"/>
      <c r="G372" s="464"/>
    </row>
    <row r="373" spans="1:7" ht="15.75" customHeight="1" x14ac:dyDescent="0.3">
      <c r="A373" s="125"/>
      <c r="B373" s="464"/>
      <c r="C373" s="545"/>
      <c r="D373" s="464"/>
      <c r="E373" s="125"/>
      <c r="F373" s="464"/>
      <c r="G373" s="464"/>
    </row>
    <row r="374" spans="1:7" ht="15.75" customHeight="1" x14ac:dyDescent="0.3">
      <c r="A374" s="125"/>
      <c r="B374" s="464"/>
      <c r="C374" s="545"/>
      <c r="D374" s="464"/>
      <c r="E374" s="125"/>
      <c r="F374" s="464"/>
      <c r="G374" s="464"/>
    </row>
    <row r="375" spans="1:7" ht="15.75" customHeight="1" x14ac:dyDescent="0.3">
      <c r="A375" s="125"/>
      <c r="B375" s="464"/>
      <c r="C375" s="545"/>
      <c r="D375" s="464"/>
      <c r="E375" s="125"/>
      <c r="F375" s="464"/>
      <c r="G375" s="464"/>
    </row>
    <row r="376" spans="1:7" ht="15.75" customHeight="1" x14ac:dyDescent="0.3">
      <c r="A376" s="125"/>
      <c r="B376" s="464"/>
      <c r="C376" s="545"/>
      <c r="D376" s="464"/>
      <c r="E376" s="125"/>
      <c r="F376" s="464"/>
      <c r="G376" s="464"/>
    </row>
    <row r="377" spans="1:7" ht="15.75" customHeight="1" x14ac:dyDescent="0.3">
      <c r="A377" s="125"/>
      <c r="B377" s="464"/>
      <c r="C377" s="545"/>
      <c r="D377" s="464"/>
      <c r="E377" s="125"/>
      <c r="F377" s="464"/>
      <c r="G377" s="464"/>
    </row>
    <row r="378" spans="1:7" ht="15.75" customHeight="1" x14ac:dyDescent="0.3">
      <c r="A378" s="125"/>
      <c r="B378" s="464"/>
      <c r="C378" s="545"/>
      <c r="D378" s="464"/>
      <c r="E378" s="125"/>
      <c r="F378" s="464"/>
      <c r="G378" s="464"/>
    </row>
    <row r="379" spans="1:7" ht="15.75" customHeight="1" x14ac:dyDescent="0.3">
      <c r="A379" s="125"/>
      <c r="B379" s="464"/>
      <c r="C379" s="545"/>
      <c r="D379" s="464"/>
      <c r="E379" s="125"/>
      <c r="F379" s="464"/>
      <c r="G379" s="464"/>
    </row>
    <row r="380" spans="1:7" ht="15.75" customHeight="1" x14ac:dyDescent="0.3">
      <c r="A380" s="125"/>
      <c r="B380" s="464"/>
      <c r="C380" s="545"/>
      <c r="D380" s="464"/>
      <c r="E380" s="125"/>
      <c r="F380" s="464"/>
      <c r="G380" s="464"/>
    </row>
    <row r="381" spans="1:7" ht="15.75" customHeight="1" x14ac:dyDescent="0.3">
      <c r="A381" s="125"/>
      <c r="B381" s="464"/>
      <c r="C381" s="545"/>
      <c r="D381" s="464"/>
      <c r="E381" s="125"/>
      <c r="F381" s="464"/>
      <c r="G381" s="464"/>
    </row>
    <row r="382" spans="1:7" ht="15.75" customHeight="1" x14ac:dyDescent="0.3">
      <c r="A382" s="125"/>
      <c r="B382" s="464"/>
      <c r="C382" s="545"/>
      <c r="D382" s="464"/>
      <c r="E382" s="125"/>
      <c r="F382" s="464"/>
      <c r="G382" s="464"/>
    </row>
    <row r="383" spans="1:7" ht="15.75" customHeight="1" x14ac:dyDescent="0.3">
      <c r="A383" s="125"/>
      <c r="B383" s="464"/>
      <c r="C383" s="545"/>
      <c r="D383" s="464"/>
      <c r="E383" s="125"/>
      <c r="F383" s="464"/>
      <c r="G383" s="464"/>
    </row>
    <row r="384" spans="1:7" ht="15.75" customHeight="1" x14ac:dyDescent="0.3">
      <c r="A384" s="125"/>
      <c r="B384" s="464"/>
      <c r="C384" s="545"/>
      <c r="D384" s="464"/>
      <c r="E384" s="125"/>
      <c r="F384" s="464"/>
      <c r="G384" s="464"/>
    </row>
    <row r="385" spans="1:7" ht="15.75" customHeight="1" x14ac:dyDescent="0.3">
      <c r="A385" s="125"/>
      <c r="B385" s="464"/>
      <c r="C385" s="545"/>
      <c r="D385" s="464"/>
      <c r="E385" s="125"/>
      <c r="F385" s="464"/>
      <c r="G385" s="464"/>
    </row>
    <row r="386" spans="1:7" ht="15.75" customHeight="1" x14ac:dyDescent="0.3">
      <c r="A386" s="125"/>
      <c r="B386" s="464"/>
      <c r="C386" s="545"/>
      <c r="D386" s="464"/>
      <c r="E386" s="125"/>
      <c r="F386" s="464"/>
      <c r="G386" s="464"/>
    </row>
    <row r="387" spans="1:7" ht="15.75" customHeight="1" x14ac:dyDescent="0.3">
      <c r="A387" s="125"/>
      <c r="B387" s="464"/>
      <c r="C387" s="545"/>
      <c r="D387" s="464"/>
      <c r="E387" s="125"/>
      <c r="F387" s="464"/>
      <c r="G387" s="464"/>
    </row>
    <row r="388" spans="1:7" ht="15.75" customHeight="1" x14ac:dyDescent="0.3">
      <c r="A388" s="125"/>
      <c r="B388" s="464"/>
      <c r="C388" s="545"/>
      <c r="D388" s="464"/>
      <c r="E388" s="125"/>
      <c r="F388" s="464"/>
      <c r="G388" s="464"/>
    </row>
    <row r="389" spans="1:7" ht="15.75" customHeight="1" x14ac:dyDescent="0.3">
      <c r="A389" s="125"/>
      <c r="B389" s="464"/>
      <c r="C389" s="545"/>
      <c r="D389" s="464"/>
      <c r="E389" s="125"/>
      <c r="F389" s="464"/>
      <c r="G389" s="464"/>
    </row>
    <row r="390" spans="1:7" ht="15.75" customHeight="1" x14ac:dyDescent="0.3">
      <c r="A390" s="125"/>
      <c r="B390" s="464"/>
      <c r="C390" s="545"/>
      <c r="D390" s="464"/>
      <c r="E390" s="125"/>
      <c r="F390" s="464"/>
      <c r="G390" s="464"/>
    </row>
    <row r="391" spans="1:7" ht="15.75" customHeight="1" x14ac:dyDescent="0.3">
      <c r="A391" s="125"/>
      <c r="B391" s="464"/>
      <c r="C391" s="545"/>
      <c r="D391" s="464"/>
      <c r="E391" s="125"/>
      <c r="F391" s="464"/>
      <c r="G391" s="464"/>
    </row>
    <row r="392" spans="1:7" ht="15.75" customHeight="1" x14ac:dyDescent="0.3">
      <c r="A392" s="125"/>
      <c r="B392" s="464"/>
      <c r="C392" s="545"/>
      <c r="D392" s="464"/>
      <c r="E392" s="125"/>
      <c r="F392" s="464"/>
      <c r="G392" s="464"/>
    </row>
    <row r="393" spans="1:7" ht="15.75" customHeight="1" x14ac:dyDescent="0.3">
      <c r="A393" s="125"/>
      <c r="B393" s="464"/>
      <c r="C393" s="545"/>
      <c r="D393" s="464"/>
      <c r="E393" s="125"/>
      <c r="F393" s="464"/>
      <c r="G393" s="464"/>
    </row>
    <row r="394" spans="1:7" ht="15.75" customHeight="1" x14ac:dyDescent="0.3">
      <c r="A394" s="125"/>
      <c r="B394" s="464"/>
      <c r="C394" s="545"/>
      <c r="D394" s="464"/>
      <c r="E394" s="125"/>
      <c r="F394" s="464"/>
      <c r="G394" s="464"/>
    </row>
    <row r="395" spans="1:7" ht="15.75" customHeight="1" x14ac:dyDescent="0.3">
      <c r="A395" s="125"/>
      <c r="B395" s="464"/>
      <c r="C395" s="545"/>
      <c r="D395" s="464"/>
      <c r="E395" s="125"/>
      <c r="F395" s="464"/>
      <c r="G395" s="464"/>
    </row>
    <row r="396" spans="1:7" ht="15.75" customHeight="1" x14ac:dyDescent="0.3">
      <c r="A396" s="125"/>
      <c r="B396" s="464"/>
      <c r="C396" s="545"/>
      <c r="D396" s="464"/>
      <c r="E396" s="125"/>
      <c r="F396" s="464"/>
      <c r="G396" s="464"/>
    </row>
    <row r="397" spans="1:7" ht="15.75" customHeight="1" x14ac:dyDescent="0.3">
      <c r="A397" s="125"/>
      <c r="B397" s="464"/>
      <c r="C397" s="545"/>
      <c r="D397" s="464"/>
      <c r="E397" s="125"/>
      <c r="F397" s="464"/>
      <c r="G397" s="464"/>
    </row>
    <row r="398" spans="1:7" ht="15.75" customHeight="1" x14ac:dyDescent="0.3">
      <c r="A398" s="125"/>
      <c r="B398" s="464"/>
      <c r="C398" s="545"/>
      <c r="D398" s="464"/>
      <c r="E398" s="125"/>
      <c r="F398" s="464"/>
      <c r="G398" s="464"/>
    </row>
    <row r="399" spans="1:7" ht="15.75" customHeight="1" x14ac:dyDescent="0.3">
      <c r="A399" s="125"/>
      <c r="B399" s="464"/>
      <c r="C399" s="545"/>
      <c r="D399" s="464"/>
      <c r="E399" s="125"/>
      <c r="F399" s="464"/>
      <c r="G399" s="464"/>
    </row>
    <row r="400" spans="1:7" ht="15.75" customHeight="1" x14ac:dyDescent="0.3">
      <c r="A400" s="125"/>
      <c r="B400" s="464"/>
      <c r="C400" s="545"/>
      <c r="D400" s="464"/>
      <c r="E400" s="125"/>
      <c r="F400" s="464"/>
      <c r="G400" s="464"/>
    </row>
    <row r="401" spans="1:7" ht="15.75" customHeight="1" x14ac:dyDescent="0.3">
      <c r="A401" s="125"/>
      <c r="B401" s="464"/>
      <c r="C401" s="545"/>
      <c r="D401" s="464"/>
      <c r="E401" s="125"/>
      <c r="F401" s="464"/>
      <c r="G401" s="464"/>
    </row>
    <row r="402" spans="1:7" ht="15.75" customHeight="1" x14ac:dyDescent="0.3">
      <c r="A402" s="125"/>
      <c r="B402" s="464"/>
      <c r="C402" s="545"/>
      <c r="D402" s="464"/>
      <c r="E402" s="125"/>
      <c r="F402" s="464"/>
      <c r="G402" s="464"/>
    </row>
    <row r="403" spans="1:7" ht="15.75" customHeight="1" x14ac:dyDescent="0.3">
      <c r="A403" s="125"/>
      <c r="B403" s="464"/>
      <c r="C403" s="545"/>
      <c r="D403" s="464"/>
      <c r="E403" s="125"/>
      <c r="F403" s="464"/>
      <c r="G403" s="464"/>
    </row>
    <row r="404" spans="1:7" ht="15.75" customHeight="1" x14ac:dyDescent="0.3">
      <c r="A404" s="125"/>
      <c r="B404" s="464"/>
      <c r="C404" s="545"/>
      <c r="D404" s="464"/>
      <c r="E404" s="125"/>
      <c r="F404" s="464"/>
      <c r="G404" s="464"/>
    </row>
    <row r="405" spans="1:7" ht="15.75" customHeight="1" x14ac:dyDescent="0.3">
      <c r="A405" s="125"/>
      <c r="B405" s="464"/>
      <c r="C405" s="545"/>
      <c r="D405" s="464"/>
      <c r="E405" s="125"/>
      <c r="F405" s="464"/>
      <c r="G405" s="464"/>
    </row>
    <row r="406" spans="1:7" ht="15.75" customHeight="1" x14ac:dyDescent="0.3">
      <c r="A406" s="125"/>
      <c r="B406" s="464"/>
      <c r="C406" s="545"/>
      <c r="D406" s="464"/>
      <c r="E406" s="125"/>
      <c r="F406" s="464"/>
      <c r="G406" s="464"/>
    </row>
    <row r="407" spans="1:7" ht="15.75" customHeight="1" x14ac:dyDescent="0.3">
      <c r="A407" s="125"/>
      <c r="B407" s="464"/>
      <c r="C407" s="545"/>
      <c r="D407" s="464"/>
      <c r="E407" s="125"/>
      <c r="F407" s="464"/>
      <c r="G407" s="464"/>
    </row>
    <row r="408" spans="1:7" ht="15.75" customHeight="1" x14ac:dyDescent="0.3">
      <c r="A408" s="125"/>
      <c r="B408" s="464"/>
      <c r="C408" s="545"/>
      <c r="D408" s="464"/>
      <c r="E408" s="125"/>
      <c r="F408" s="464"/>
      <c r="G408" s="464"/>
    </row>
    <row r="409" spans="1:7" ht="15.75" customHeight="1" x14ac:dyDescent="0.3">
      <c r="A409" s="125"/>
      <c r="B409" s="464"/>
      <c r="C409" s="545"/>
      <c r="D409" s="464"/>
      <c r="E409" s="125"/>
      <c r="F409" s="464"/>
      <c r="G409" s="464"/>
    </row>
    <row r="410" spans="1:7" ht="15.75" customHeight="1" x14ac:dyDescent="0.3">
      <c r="A410" s="125"/>
      <c r="B410" s="464"/>
      <c r="C410" s="545"/>
      <c r="D410" s="464"/>
      <c r="E410" s="125"/>
      <c r="F410" s="464"/>
      <c r="G410" s="464"/>
    </row>
    <row r="411" spans="1:7" ht="15.75" customHeight="1" x14ac:dyDescent="0.3">
      <c r="A411" s="125"/>
      <c r="B411" s="464"/>
      <c r="C411" s="545"/>
      <c r="D411" s="464"/>
      <c r="E411" s="125"/>
      <c r="F411" s="464"/>
      <c r="G411" s="464"/>
    </row>
    <row r="412" spans="1:7" ht="15.75" customHeight="1" x14ac:dyDescent="0.3">
      <c r="A412" s="125"/>
      <c r="B412" s="464"/>
      <c r="C412" s="545"/>
      <c r="D412" s="464"/>
      <c r="E412" s="125"/>
      <c r="F412" s="464"/>
      <c r="G412" s="464"/>
    </row>
    <row r="413" spans="1:7" ht="15.75" customHeight="1" x14ac:dyDescent="0.3">
      <c r="A413" s="125"/>
      <c r="B413" s="464"/>
      <c r="C413" s="545"/>
      <c r="D413" s="464"/>
      <c r="E413" s="125"/>
      <c r="F413" s="464"/>
      <c r="G413" s="464"/>
    </row>
    <row r="414" spans="1:7" ht="15.75" customHeight="1" x14ac:dyDescent="0.3">
      <c r="A414" s="125"/>
      <c r="B414" s="464"/>
      <c r="C414" s="545"/>
      <c r="D414" s="464"/>
      <c r="E414" s="125"/>
      <c r="F414" s="464"/>
      <c r="G414" s="464"/>
    </row>
    <row r="415" spans="1:7" ht="15.75" customHeight="1" x14ac:dyDescent="0.3">
      <c r="A415" s="125"/>
      <c r="B415" s="464"/>
      <c r="C415" s="545"/>
      <c r="D415" s="464"/>
      <c r="E415" s="125"/>
      <c r="F415" s="464"/>
      <c r="G415" s="464"/>
    </row>
    <row r="416" spans="1:7" ht="15.75" customHeight="1" x14ac:dyDescent="0.3">
      <c r="A416" s="125"/>
      <c r="B416" s="464"/>
      <c r="C416" s="545"/>
      <c r="D416" s="464"/>
      <c r="E416" s="125"/>
      <c r="F416" s="464"/>
      <c r="G416" s="464"/>
    </row>
    <row r="417" spans="1:7" ht="15.75" customHeight="1" x14ac:dyDescent="0.3">
      <c r="A417" s="125"/>
      <c r="B417" s="464"/>
      <c r="C417" s="545"/>
      <c r="D417" s="464"/>
      <c r="E417" s="125"/>
      <c r="F417" s="464"/>
      <c r="G417" s="464"/>
    </row>
    <row r="418" spans="1:7" ht="15.75" customHeight="1" x14ac:dyDescent="0.3">
      <c r="A418" s="125"/>
      <c r="B418" s="464"/>
      <c r="C418" s="545"/>
      <c r="D418" s="464"/>
      <c r="E418" s="125"/>
      <c r="F418" s="464"/>
      <c r="G418" s="464"/>
    </row>
    <row r="419" spans="1:7" ht="15.75" customHeight="1" x14ac:dyDescent="0.3">
      <c r="A419" s="125"/>
      <c r="B419" s="464"/>
      <c r="C419" s="545"/>
      <c r="D419" s="464"/>
      <c r="E419" s="125"/>
      <c r="F419" s="464"/>
      <c r="G419" s="464"/>
    </row>
    <row r="420" spans="1:7" ht="15.75" customHeight="1" x14ac:dyDescent="0.3">
      <c r="A420" s="125"/>
      <c r="B420" s="464"/>
      <c r="C420" s="545"/>
      <c r="D420" s="464"/>
      <c r="E420" s="125"/>
      <c r="F420" s="464"/>
      <c r="G420" s="464"/>
    </row>
    <row r="421" spans="1:7" ht="15.75" customHeight="1" x14ac:dyDescent="0.3">
      <c r="A421" s="125"/>
      <c r="B421" s="464"/>
      <c r="C421" s="545"/>
      <c r="D421" s="464"/>
      <c r="E421" s="125"/>
      <c r="F421" s="464"/>
      <c r="G421" s="464"/>
    </row>
    <row r="422" spans="1:7" ht="15.75" customHeight="1" x14ac:dyDescent="0.3">
      <c r="A422" s="125"/>
      <c r="B422" s="464"/>
      <c r="C422" s="545"/>
      <c r="D422" s="464"/>
      <c r="E422" s="125"/>
      <c r="F422" s="464"/>
      <c r="G422" s="464"/>
    </row>
    <row r="423" spans="1:7" ht="15.75" customHeight="1" x14ac:dyDescent="0.3">
      <c r="A423" s="125"/>
      <c r="B423" s="464"/>
      <c r="C423" s="545"/>
      <c r="D423" s="464"/>
      <c r="E423" s="125"/>
      <c r="F423" s="464"/>
      <c r="G423" s="464"/>
    </row>
    <row r="424" spans="1:7" ht="15.75" customHeight="1" x14ac:dyDescent="0.3">
      <c r="A424" s="125"/>
      <c r="B424" s="464"/>
      <c r="C424" s="545"/>
      <c r="D424" s="464"/>
      <c r="E424" s="125"/>
      <c r="F424" s="464"/>
      <c r="G424" s="464"/>
    </row>
    <row r="425" spans="1:7" ht="15.75" customHeight="1" x14ac:dyDescent="0.3">
      <c r="A425" s="125"/>
      <c r="B425" s="464"/>
      <c r="C425" s="545"/>
      <c r="D425" s="464"/>
      <c r="E425" s="125"/>
      <c r="F425" s="464"/>
      <c r="G425" s="464"/>
    </row>
    <row r="426" spans="1:7" ht="15.75" customHeight="1" x14ac:dyDescent="0.3">
      <c r="A426" s="125"/>
      <c r="B426" s="464"/>
      <c r="C426" s="545"/>
      <c r="D426" s="464"/>
      <c r="E426" s="125"/>
      <c r="F426" s="464"/>
      <c r="G426" s="464"/>
    </row>
    <row r="427" spans="1:7" ht="15.75" customHeight="1" x14ac:dyDescent="0.3">
      <c r="A427" s="125"/>
      <c r="B427" s="464"/>
      <c r="C427" s="545"/>
      <c r="D427" s="464"/>
      <c r="E427" s="125"/>
      <c r="F427" s="464"/>
      <c r="G427" s="464"/>
    </row>
    <row r="428" spans="1:7" ht="15.75" customHeight="1" x14ac:dyDescent="0.3">
      <c r="A428" s="125"/>
      <c r="B428" s="464"/>
      <c r="C428" s="545"/>
      <c r="D428" s="464"/>
      <c r="E428" s="125"/>
      <c r="F428" s="464"/>
      <c r="G428" s="464"/>
    </row>
    <row r="429" spans="1:7" ht="15.75" customHeight="1" x14ac:dyDescent="0.3">
      <c r="A429" s="125"/>
      <c r="B429" s="464"/>
      <c r="C429" s="545"/>
      <c r="D429" s="464"/>
      <c r="E429" s="125"/>
      <c r="F429" s="464"/>
      <c r="G429" s="464"/>
    </row>
    <row r="430" spans="1:7" ht="15.75" customHeight="1" x14ac:dyDescent="0.3">
      <c r="A430" s="125"/>
      <c r="B430" s="464"/>
      <c r="C430" s="545"/>
      <c r="D430" s="464"/>
      <c r="E430" s="125"/>
      <c r="F430" s="464"/>
      <c r="G430" s="464"/>
    </row>
    <row r="431" spans="1:7" ht="15.75" customHeight="1" x14ac:dyDescent="0.3">
      <c r="A431" s="125"/>
      <c r="B431" s="464"/>
      <c r="C431" s="545"/>
      <c r="D431" s="464"/>
      <c r="E431" s="125"/>
      <c r="F431" s="464"/>
      <c r="G431" s="464"/>
    </row>
    <row r="432" spans="1:7" ht="15.75" customHeight="1" x14ac:dyDescent="0.3">
      <c r="A432" s="125"/>
      <c r="B432" s="464"/>
      <c r="C432" s="545"/>
      <c r="D432" s="464"/>
      <c r="E432" s="125"/>
      <c r="F432" s="464"/>
      <c r="G432" s="464"/>
    </row>
    <row r="433" spans="1:7" ht="15.75" customHeight="1" x14ac:dyDescent="0.3">
      <c r="A433" s="125"/>
      <c r="B433" s="464"/>
      <c r="C433" s="545"/>
      <c r="D433" s="464"/>
      <c r="E433" s="125"/>
      <c r="F433" s="464"/>
      <c r="G433" s="464"/>
    </row>
    <row r="434" spans="1:7" ht="15.75" customHeight="1" x14ac:dyDescent="0.3">
      <c r="A434" s="125"/>
      <c r="B434" s="464"/>
      <c r="C434" s="545"/>
      <c r="D434" s="464"/>
      <c r="E434" s="125"/>
      <c r="F434" s="464"/>
      <c r="G434" s="464"/>
    </row>
    <row r="435" spans="1:7" ht="15.75" customHeight="1" x14ac:dyDescent="0.3">
      <c r="A435" s="125"/>
      <c r="B435" s="464"/>
      <c r="C435" s="545"/>
      <c r="D435" s="464"/>
      <c r="E435" s="125"/>
      <c r="F435" s="464"/>
      <c r="G435" s="464"/>
    </row>
    <row r="436" spans="1:7" ht="15.75" customHeight="1" x14ac:dyDescent="0.3">
      <c r="A436" s="125"/>
      <c r="B436" s="464"/>
      <c r="C436" s="545"/>
      <c r="D436" s="464"/>
      <c r="E436" s="125"/>
      <c r="F436" s="464"/>
      <c r="G436" s="464"/>
    </row>
    <row r="437" spans="1:7" ht="15.75" customHeight="1" x14ac:dyDescent="0.3">
      <c r="A437" s="125"/>
      <c r="B437" s="464"/>
      <c r="C437" s="545"/>
      <c r="D437" s="464"/>
      <c r="E437" s="125"/>
      <c r="F437" s="464"/>
      <c r="G437" s="464"/>
    </row>
    <row r="438" spans="1:7" ht="15.75" customHeight="1" x14ac:dyDescent="0.3">
      <c r="A438" s="125"/>
      <c r="B438" s="464"/>
      <c r="C438" s="545"/>
      <c r="D438" s="464"/>
      <c r="E438" s="125"/>
      <c r="F438" s="464"/>
      <c r="G438" s="464"/>
    </row>
    <row r="439" spans="1:7" ht="15.75" customHeight="1" x14ac:dyDescent="0.3">
      <c r="A439" s="125"/>
      <c r="B439" s="464"/>
      <c r="C439" s="545"/>
      <c r="D439" s="464"/>
      <c r="E439" s="125"/>
      <c r="F439" s="464"/>
      <c r="G439" s="464"/>
    </row>
    <row r="440" spans="1:7" ht="15.75" customHeight="1" x14ac:dyDescent="0.3">
      <c r="A440" s="125"/>
      <c r="B440" s="464"/>
      <c r="C440" s="545"/>
      <c r="D440" s="464"/>
      <c r="E440" s="125"/>
      <c r="F440" s="464"/>
      <c r="G440" s="464"/>
    </row>
    <row r="441" spans="1:7" ht="15.75" customHeight="1" x14ac:dyDescent="0.3">
      <c r="A441" s="125"/>
      <c r="B441" s="464"/>
      <c r="C441" s="545"/>
      <c r="D441" s="464"/>
      <c r="E441" s="125"/>
      <c r="F441" s="464"/>
      <c r="G441" s="464"/>
    </row>
    <row r="442" spans="1:7" ht="15.75" customHeight="1" x14ac:dyDescent="0.3">
      <c r="A442" s="125"/>
      <c r="B442" s="464"/>
      <c r="C442" s="545"/>
      <c r="D442" s="464"/>
      <c r="E442" s="125"/>
      <c r="F442" s="464"/>
      <c r="G442" s="464"/>
    </row>
    <row r="443" spans="1:7" ht="15.75" customHeight="1" x14ac:dyDescent="0.3">
      <c r="A443" s="125"/>
      <c r="B443" s="464"/>
      <c r="C443" s="545"/>
      <c r="D443" s="464"/>
      <c r="E443" s="125"/>
      <c r="F443" s="464"/>
      <c r="G443" s="464"/>
    </row>
    <row r="444" spans="1:7" ht="15.75" customHeight="1" x14ac:dyDescent="0.3">
      <c r="A444" s="125"/>
      <c r="B444" s="464"/>
      <c r="C444" s="545"/>
      <c r="D444" s="464"/>
      <c r="E444" s="125"/>
      <c r="F444" s="464"/>
      <c r="G444" s="464"/>
    </row>
    <row r="445" spans="1:7" ht="15.75" customHeight="1" x14ac:dyDescent="0.3">
      <c r="A445" s="125"/>
      <c r="B445" s="464"/>
      <c r="C445" s="545"/>
      <c r="D445" s="464"/>
      <c r="E445" s="125"/>
      <c r="F445" s="464"/>
      <c r="G445" s="464"/>
    </row>
    <row r="446" spans="1:7" ht="15.75" customHeight="1" x14ac:dyDescent="0.3">
      <c r="A446" s="125"/>
      <c r="B446" s="464"/>
      <c r="C446" s="545"/>
      <c r="D446" s="464"/>
      <c r="E446" s="125"/>
      <c r="F446" s="464"/>
      <c r="G446" s="464"/>
    </row>
    <row r="447" spans="1:7" ht="15.75" customHeight="1" x14ac:dyDescent="0.3">
      <c r="A447" s="125"/>
      <c r="B447" s="464"/>
      <c r="C447" s="545"/>
      <c r="D447" s="464"/>
      <c r="E447" s="125"/>
      <c r="F447" s="464"/>
      <c r="G447" s="464"/>
    </row>
    <row r="448" spans="1:7" ht="15.75" customHeight="1" x14ac:dyDescent="0.3">
      <c r="A448" s="125"/>
      <c r="B448" s="464"/>
      <c r="C448" s="545"/>
      <c r="D448" s="464"/>
      <c r="E448" s="125"/>
      <c r="F448" s="464"/>
      <c r="G448" s="464"/>
    </row>
    <row r="449" spans="1:7" ht="15.75" customHeight="1" x14ac:dyDescent="0.3">
      <c r="A449" s="125"/>
      <c r="B449" s="464"/>
      <c r="C449" s="545"/>
      <c r="D449" s="464"/>
      <c r="E449" s="125"/>
      <c r="F449" s="464"/>
      <c r="G449" s="464"/>
    </row>
    <row r="450" spans="1:7" ht="15.75" customHeight="1" x14ac:dyDescent="0.3">
      <c r="A450" s="125"/>
      <c r="B450" s="464"/>
      <c r="C450" s="545"/>
      <c r="D450" s="464"/>
      <c r="E450" s="125"/>
      <c r="F450" s="464"/>
      <c r="G450" s="464"/>
    </row>
    <row r="451" spans="1:7" ht="15.75" customHeight="1" x14ac:dyDescent="0.3">
      <c r="A451" s="125"/>
      <c r="B451" s="464"/>
      <c r="C451" s="545"/>
      <c r="D451" s="464"/>
      <c r="E451" s="125"/>
      <c r="F451" s="464"/>
      <c r="G451" s="464"/>
    </row>
    <row r="452" spans="1:7" ht="15.75" customHeight="1" x14ac:dyDescent="0.3">
      <c r="A452" s="125"/>
      <c r="B452" s="464"/>
      <c r="C452" s="545"/>
      <c r="D452" s="464"/>
      <c r="E452" s="125"/>
      <c r="F452" s="464"/>
      <c r="G452" s="464"/>
    </row>
    <row r="453" spans="1:7" ht="15.75" customHeight="1" x14ac:dyDescent="0.3">
      <c r="A453" s="125"/>
      <c r="B453" s="464"/>
      <c r="C453" s="545"/>
      <c r="D453" s="464"/>
      <c r="E453" s="125"/>
      <c r="F453" s="464"/>
      <c r="G453" s="464"/>
    </row>
    <row r="454" spans="1:7" ht="15.75" customHeight="1" x14ac:dyDescent="0.3">
      <c r="A454" s="125"/>
      <c r="B454" s="464"/>
      <c r="C454" s="545"/>
      <c r="D454" s="464"/>
      <c r="E454" s="125"/>
      <c r="F454" s="464"/>
      <c r="G454" s="464"/>
    </row>
    <row r="455" spans="1:7" ht="15.75" customHeight="1" x14ac:dyDescent="0.3">
      <c r="A455" s="125"/>
      <c r="B455" s="464"/>
      <c r="C455" s="545"/>
      <c r="D455" s="464"/>
      <c r="E455" s="125"/>
      <c r="F455" s="464"/>
      <c r="G455" s="464"/>
    </row>
    <row r="456" spans="1:7" ht="15.75" customHeight="1" x14ac:dyDescent="0.3">
      <c r="A456" s="125"/>
      <c r="B456" s="464"/>
      <c r="C456" s="545"/>
      <c r="D456" s="464"/>
      <c r="E456" s="125"/>
      <c r="F456" s="464"/>
      <c r="G456" s="464"/>
    </row>
    <row r="457" spans="1:7" ht="15.75" customHeight="1" x14ac:dyDescent="0.3">
      <c r="A457" s="125"/>
      <c r="B457" s="464"/>
      <c r="C457" s="545"/>
      <c r="D457" s="464"/>
      <c r="E457" s="125"/>
      <c r="F457" s="464"/>
      <c r="G457" s="464"/>
    </row>
    <row r="458" spans="1:7" ht="15.75" customHeight="1" x14ac:dyDescent="0.3">
      <c r="A458" s="125"/>
      <c r="B458" s="464"/>
      <c r="C458" s="545"/>
      <c r="D458" s="464"/>
      <c r="E458" s="125"/>
      <c r="F458" s="464"/>
      <c r="G458" s="464"/>
    </row>
    <row r="459" spans="1:7" ht="15.75" customHeight="1" x14ac:dyDescent="0.3">
      <c r="A459" s="125"/>
      <c r="B459" s="464"/>
      <c r="C459" s="545"/>
      <c r="D459" s="464"/>
      <c r="E459" s="125"/>
      <c r="F459" s="464"/>
      <c r="G459" s="464"/>
    </row>
    <row r="460" spans="1:7" ht="15.75" customHeight="1" x14ac:dyDescent="0.3">
      <c r="A460" s="125"/>
      <c r="B460" s="464"/>
      <c r="C460" s="545"/>
      <c r="D460" s="464"/>
      <c r="E460" s="125"/>
      <c r="F460" s="464"/>
      <c r="G460" s="464"/>
    </row>
    <row r="461" spans="1:7" ht="15.75" customHeight="1" x14ac:dyDescent="0.3">
      <c r="A461" s="125"/>
      <c r="B461" s="464"/>
      <c r="C461" s="545"/>
      <c r="D461" s="464"/>
      <c r="E461" s="125"/>
      <c r="F461" s="464"/>
      <c r="G461" s="464"/>
    </row>
    <row r="462" spans="1:7" ht="15.75" customHeight="1" x14ac:dyDescent="0.3">
      <c r="A462" s="125"/>
      <c r="B462" s="464"/>
      <c r="C462" s="545"/>
      <c r="D462" s="464"/>
      <c r="E462" s="125"/>
      <c r="F462" s="464"/>
      <c r="G462" s="464"/>
    </row>
    <row r="463" spans="1:7" ht="15.75" customHeight="1" x14ac:dyDescent="0.3">
      <c r="A463" s="125"/>
      <c r="B463" s="464"/>
      <c r="C463" s="545"/>
      <c r="D463" s="464"/>
      <c r="E463" s="125"/>
      <c r="F463" s="464"/>
      <c r="G463" s="464"/>
    </row>
    <row r="464" spans="1:7" ht="15.75" customHeight="1" x14ac:dyDescent="0.3">
      <c r="A464" s="125"/>
      <c r="B464" s="464"/>
      <c r="C464" s="545"/>
      <c r="D464" s="464"/>
      <c r="E464" s="125"/>
      <c r="F464" s="464"/>
      <c r="G464" s="464"/>
    </row>
    <row r="465" spans="1:7" ht="15.75" customHeight="1" x14ac:dyDescent="0.3">
      <c r="A465" s="125"/>
      <c r="B465" s="464"/>
      <c r="C465" s="545"/>
      <c r="D465" s="464"/>
      <c r="E465" s="125"/>
      <c r="F465" s="464"/>
      <c r="G465" s="464"/>
    </row>
    <row r="466" spans="1:7" ht="15.75" customHeight="1" x14ac:dyDescent="0.3">
      <c r="A466" s="125"/>
      <c r="B466" s="464"/>
      <c r="C466" s="545"/>
      <c r="D466" s="464"/>
      <c r="E466" s="125"/>
      <c r="F466" s="464"/>
      <c r="G466" s="464"/>
    </row>
    <row r="467" spans="1:7" ht="15.75" customHeight="1" x14ac:dyDescent="0.3">
      <c r="A467" s="125"/>
      <c r="B467" s="464"/>
      <c r="C467" s="545"/>
      <c r="D467" s="464"/>
      <c r="E467" s="125"/>
      <c r="F467" s="464"/>
      <c r="G467" s="464"/>
    </row>
    <row r="468" spans="1:7" ht="15.75" customHeight="1" x14ac:dyDescent="0.3">
      <c r="A468" s="125"/>
      <c r="B468" s="464"/>
      <c r="C468" s="545"/>
      <c r="D468" s="464"/>
      <c r="E468" s="125"/>
      <c r="F468" s="464"/>
      <c r="G468" s="464"/>
    </row>
    <row r="469" spans="1:7" ht="15.75" customHeight="1" x14ac:dyDescent="0.3">
      <c r="A469" s="125"/>
      <c r="B469" s="464"/>
      <c r="C469" s="545"/>
      <c r="D469" s="464"/>
      <c r="E469" s="125"/>
      <c r="F469" s="464"/>
      <c r="G469" s="464"/>
    </row>
    <row r="470" spans="1:7" ht="15.75" customHeight="1" x14ac:dyDescent="0.3">
      <c r="A470" s="125"/>
      <c r="B470" s="464"/>
      <c r="C470" s="545"/>
      <c r="D470" s="464"/>
      <c r="E470" s="125"/>
      <c r="F470" s="464"/>
      <c r="G470" s="464"/>
    </row>
    <row r="471" spans="1:7" ht="15.75" customHeight="1" x14ac:dyDescent="0.3">
      <c r="A471" s="125"/>
      <c r="B471" s="464"/>
      <c r="C471" s="545"/>
      <c r="D471" s="464"/>
      <c r="E471" s="125"/>
      <c r="F471" s="464"/>
      <c r="G471" s="464"/>
    </row>
    <row r="472" spans="1:7" ht="15.75" customHeight="1" x14ac:dyDescent="0.3">
      <c r="A472" s="125"/>
      <c r="B472" s="464"/>
      <c r="C472" s="545"/>
      <c r="D472" s="464"/>
      <c r="E472" s="125"/>
      <c r="F472" s="464"/>
      <c r="G472" s="464"/>
    </row>
    <row r="473" spans="1:7" ht="15.75" customHeight="1" x14ac:dyDescent="0.3">
      <c r="A473" s="125"/>
      <c r="B473" s="464"/>
      <c r="C473" s="545"/>
      <c r="D473" s="464"/>
      <c r="E473" s="125"/>
      <c r="F473" s="464"/>
      <c r="G473" s="464"/>
    </row>
    <row r="474" spans="1:7" ht="15.75" customHeight="1" x14ac:dyDescent="0.3">
      <c r="A474" s="125"/>
      <c r="B474" s="464"/>
      <c r="C474" s="545"/>
      <c r="D474" s="464"/>
      <c r="E474" s="125"/>
      <c r="F474" s="464"/>
      <c r="G474" s="464"/>
    </row>
    <row r="475" spans="1:7" ht="15.75" customHeight="1" x14ac:dyDescent="0.3">
      <c r="A475" s="125"/>
      <c r="B475" s="464"/>
      <c r="C475" s="545"/>
      <c r="D475" s="464"/>
      <c r="E475" s="125"/>
      <c r="F475" s="464"/>
      <c r="G475" s="464"/>
    </row>
    <row r="476" spans="1:7" ht="15.75" customHeight="1" x14ac:dyDescent="0.3">
      <c r="A476" s="125"/>
      <c r="B476" s="464"/>
      <c r="C476" s="545"/>
      <c r="D476" s="464"/>
      <c r="E476" s="125"/>
      <c r="F476" s="464"/>
      <c r="G476" s="464"/>
    </row>
    <row r="477" spans="1:7" ht="15.75" customHeight="1" x14ac:dyDescent="0.3">
      <c r="A477" s="125"/>
      <c r="B477" s="464"/>
      <c r="C477" s="545"/>
      <c r="D477" s="464"/>
      <c r="E477" s="125"/>
      <c r="F477" s="464"/>
      <c r="G477" s="464"/>
    </row>
    <row r="478" spans="1:7" ht="15.75" customHeight="1" x14ac:dyDescent="0.3">
      <c r="A478" s="125"/>
      <c r="B478" s="464"/>
      <c r="C478" s="545"/>
      <c r="D478" s="464"/>
      <c r="E478" s="125"/>
      <c r="F478" s="464"/>
      <c r="G478" s="464"/>
    </row>
    <row r="479" spans="1:7" ht="15.75" customHeight="1" x14ac:dyDescent="0.3">
      <c r="A479" s="125"/>
      <c r="B479" s="464"/>
      <c r="C479" s="545"/>
      <c r="D479" s="464"/>
      <c r="E479" s="125"/>
      <c r="F479" s="464"/>
      <c r="G479" s="464"/>
    </row>
    <row r="480" spans="1:7" ht="15.75" customHeight="1" x14ac:dyDescent="0.3">
      <c r="A480" s="125"/>
      <c r="B480" s="464"/>
      <c r="C480" s="545"/>
      <c r="D480" s="464"/>
      <c r="E480" s="125"/>
      <c r="F480" s="464"/>
      <c r="G480" s="464"/>
    </row>
    <row r="481" spans="1:7" ht="15.75" customHeight="1" x14ac:dyDescent="0.3">
      <c r="A481" s="125"/>
      <c r="B481" s="464"/>
      <c r="C481" s="545"/>
      <c r="D481" s="464"/>
      <c r="E481" s="125"/>
      <c r="F481" s="464"/>
      <c r="G481" s="464"/>
    </row>
    <row r="482" spans="1:7" ht="15.75" customHeight="1" x14ac:dyDescent="0.3">
      <c r="A482" s="125"/>
      <c r="B482" s="464"/>
      <c r="C482" s="545"/>
      <c r="D482" s="464"/>
      <c r="E482" s="125"/>
      <c r="F482" s="464"/>
      <c r="G482" s="464"/>
    </row>
    <row r="483" spans="1:7" ht="15.75" customHeight="1" x14ac:dyDescent="0.3">
      <c r="A483" s="125"/>
      <c r="B483" s="464"/>
      <c r="C483" s="545"/>
      <c r="D483" s="464"/>
      <c r="E483" s="125"/>
      <c r="F483" s="464"/>
      <c r="G483" s="464"/>
    </row>
    <row r="484" spans="1:7" ht="15.75" customHeight="1" x14ac:dyDescent="0.3">
      <c r="A484" s="125"/>
      <c r="B484" s="464"/>
      <c r="C484" s="545"/>
      <c r="D484" s="464"/>
      <c r="E484" s="125"/>
      <c r="F484" s="464"/>
      <c r="G484" s="464"/>
    </row>
    <row r="485" spans="1:7" ht="15.75" customHeight="1" x14ac:dyDescent="0.3">
      <c r="A485" s="125"/>
      <c r="B485" s="464"/>
      <c r="C485" s="545"/>
      <c r="D485" s="464"/>
      <c r="E485" s="125"/>
      <c r="F485" s="464"/>
      <c r="G485" s="464"/>
    </row>
    <row r="486" spans="1:7" ht="15.75" customHeight="1" x14ac:dyDescent="0.3">
      <c r="A486" s="125"/>
      <c r="B486" s="464"/>
      <c r="C486" s="545"/>
      <c r="D486" s="464"/>
      <c r="E486" s="125"/>
      <c r="F486" s="464"/>
      <c r="G486" s="464"/>
    </row>
    <row r="487" spans="1:7" ht="15.75" customHeight="1" x14ac:dyDescent="0.3">
      <c r="A487" s="125"/>
      <c r="B487" s="464"/>
      <c r="C487" s="545"/>
      <c r="D487" s="464"/>
      <c r="E487" s="125"/>
      <c r="F487" s="464"/>
      <c r="G487" s="464"/>
    </row>
    <row r="488" spans="1:7" ht="15.75" customHeight="1" x14ac:dyDescent="0.3">
      <c r="A488" s="125"/>
      <c r="B488" s="464"/>
      <c r="C488" s="545"/>
      <c r="D488" s="464"/>
      <c r="E488" s="125"/>
      <c r="F488" s="464"/>
      <c r="G488" s="464"/>
    </row>
    <row r="489" spans="1:7" ht="15.75" customHeight="1" x14ac:dyDescent="0.3">
      <c r="A489" s="125"/>
      <c r="B489" s="464"/>
      <c r="C489" s="545"/>
      <c r="D489" s="464"/>
      <c r="E489" s="125"/>
      <c r="F489" s="464"/>
      <c r="G489" s="464"/>
    </row>
    <row r="490" spans="1:7" ht="15.75" customHeight="1" x14ac:dyDescent="0.3">
      <c r="A490" s="125"/>
      <c r="B490" s="464"/>
      <c r="C490" s="545"/>
      <c r="D490" s="464"/>
      <c r="E490" s="125"/>
      <c r="F490" s="464"/>
      <c r="G490" s="464"/>
    </row>
    <row r="491" spans="1:7" ht="15.75" customHeight="1" x14ac:dyDescent="0.3">
      <c r="A491" s="125"/>
      <c r="B491" s="464"/>
      <c r="C491" s="545"/>
      <c r="D491" s="464"/>
      <c r="E491" s="125"/>
      <c r="F491" s="464"/>
      <c r="G491" s="464"/>
    </row>
    <row r="492" spans="1:7" ht="15.75" customHeight="1" x14ac:dyDescent="0.3">
      <c r="A492" s="125"/>
      <c r="B492" s="464"/>
      <c r="C492" s="545"/>
      <c r="D492" s="464"/>
      <c r="E492" s="125"/>
      <c r="F492" s="464"/>
      <c r="G492" s="464"/>
    </row>
    <row r="493" spans="1:7" ht="15.75" customHeight="1" x14ac:dyDescent="0.3">
      <c r="A493" s="125"/>
      <c r="B493" s="464"/>
      <c r="C493" s="545"/>
      <c r="D493" s="464"/>
      <c r="E493" s="125"/>
      <c r="F493" s="464"/>
      <c r="G493" s="464"/>
    </row>
    <row r="494" spans="1:7" ht="15.75" customHeight="1" x14ac:dyDescent="0.3">
      <c r="A494" s="125"/>
      <c r="B494" s="464"/>
      <c r="C494" s="545"/>
      <c r="D494" s="464"/>
      <c r="E494" s="125"/>
      <c r="F494" s="464"/>
      <c r="G494" s="464"/>
    </row>
    <row r="495" spans="1:7" ht="15.75" customHeight="1" x14ac:dyDescent="0.3">
      <c r="A495" s="125"/>
      <c r="B495" s="464"/>
      <c r="C495" s="545"/>
      <c r="D495" s="464"/>
      <c r="E495" s="125"/>
      <c r="F495" s="464"/>
      <c r="G495" s="464"/>
    </row>
    <row r="496" spans="1:7" ht="15.75" customHeight="1" x14ac:dyDescent="0.3">
      <c r="A496" s="125"/>
      <c r="B496" s="464"/>
      <c r="C496" s="545"/>
      <c r="D496" s="464"/>
      <c r="E496" s="125"/>
      <c r="F496" s="464"/>
      <c r="G496" s="464"/>
    </row>
    <row r="497" spans="1:7" ht="15.75" customHeight="1" x14ac:dyDescent="0.3">
      <c r="A497" s="125"/>
      <c r="B497" s="464"/>
      <c r="C497" s="545"/>
      <c r="D497" s="464"/>
      <c r="E497" s="125"/>
      <c r="F497" s="464"/>
      <c r="G497" s="464"/>
    </row>
    <row r="498" spans="1:7" ht="15.75" customHeight="1" x14ac:dyDescent="0.3">
      <c r="A498" s="125"/>
      <c r="B498" s="464"/>
      <c r="C498" s="545"/>
      <c r="D498" s="464"/>
      <c r="E498" s="125"/>
      <c r="F498" s="464"/>
      <c r="G498" s="464"/>
    </row>
    <row r="499" spans="1:7" ht="15.75" customHeight="1" x14ac:dyDescent="0.3">
      <c r="A499" s="125"/>
      <c r="B499" s="464"/>
      <c r="C499" s="545"/>
      <c r="D499" s="464"/>
      <c r="E499" s="125"/>
      <c r="F499" s="464"/>
      <c r="G499" s="464"/>
    </row>
    <row r="500" spans="1:7" ht="15.75" customHeight="1" x14ac:dyDescent="0.3">
      <c r="A500" s="125"/>
      <c r="B500" s="464"/>
      <c r="C500" s="545"/>
      <c r="D500" s="464"/>
      <c r="E500" s="125"/>
      <c r="F500" s="464"/>
      <c r="G500" s="464"/>
    </row>
    <row r="501" spans="1:7" ht="15.75" customHeight="1" x14ac:dyDescent="0.3">
      <c r="A501" s="125"/>
      <c r="B501" s="464"/>
      <c r="C501" s="545"/>
      <c r="D501" s="464"/>
      <c r="E501" s="125"/>
      <c r="F501" s="464"/>
      <c r="G501" s="464"/>
    </row>
    <row r="502" spans="1:7" ht="15.75" customHeight="1" x14ac:dyDescent="0.3">
      <c r="A502" s="125"/>
      <c r="B502" s="464"/>
      <c r="C502" s="545"/>
      <c r="D502" s="464"/>
      <c r="E502" s="125"/>
      <c r="F502" s="464"/>
      <c r="G502" s="464"/>
    </row>
    <row r="503" spans="1:7" ht="15.75" customHeight="1" x14ac:dyDescent="0.3">
      <c r="A503" s="125"/>
      <c r="B503" s="464"/>
      <c r="C503" s="545"/>
      <c r="D503" s="464"/>
      <c r="E503" s="125"/>
      <c r="F503" s="464"/>
      <c r="G503" s="464"/>
    </row>
    <row r="504" spans="1:7" ht="15.75" customHeight="1" x14ac:dyDescent="0.3">
      <c r="A504" s="125"/>
      <c r="B504" s="464"/>
      <c r="C504" s="545"/>
      <c r="D504" s="464"/>
      <c r="E504" s="125"/>
      <c r="F504" s="464"/>
      <c r="G504" s="464"/>
    </row>
    <row r="505" spans="1:7" ht="15.75" customHeight="1" x14ac:dyDescent="0.3">
      <c r="A505" s="125"/>
      <c r="B505" s="464"/>
      <c r="C505" s="545"/>
      <c r="D505" s="464"/>
      <c r="E505" s="125"/>
      <c r="F505" s="464"/>
      <c r="G505" s="464"/>
    </row>
    <row r="506" spans="1:7" ht="15.75" customHeight="1" x14ac:dyDescent="0.3">
      <c r="A506" s="125"/>
      <c r="B506" s="464"/>
      <c r="C506" s="545"/>
      <c r="D506" s="464"/>
      <c r="E506" s="125"/>
      <c r="F506" s="464"/>
      <c r="G506" s="464"/>
    </row>
    <row r="507" spans="1:7" ht="15.75" customHeight="1" x14ac:dyDescent="0.3">
      <c r="A507" s="125"/>
      <c r="B507" s="464"/>
      <c r="C507" s="545"/>
      <c r="D507" s="464"/>
      <c r="E507" s="125"/>
      <c r="F507" s="464"/>
      <c r="G507" s="464"/>
    </row>
    <row r="508" spans="1:7" ht="15.75" customHeight="1" x14ac:dyDescent="0.3">
      <c r="A508" s="125"/>
      <c r="B508" s="464"/>
      <c r="C508" s="545"/>
      <c r="D508" s="464"/>
      <c r="E508" s="125"/>
      <c r="F508" s="464"/>
      <c r="G508" s="464"/>
    </row>
    <row r="509" spans="1:7" ht="15.75" customHeight="1" x14ac:dyDescent="0.3">
      <c r="A509" s="125"/>
      <c r="B509" s="464"/>
      <c r="C509" s="545"/>
      <c r="D509" s="464"/>
      <c r="E509" s="125"/>
      <c r="F509" s="464"/>
      <c r="G509" s="464"/>
    </row>
    <row r="510" spans="1:7" ht="15.75" customHeight="1" x14ac:dyDescent="0.3">
      <c r="A510" s="125"/>
      <c r="B510" s="464"/>
      <c r="C510" s="545"/>
      <c r="D510" s="464"/>
      <c r="E510" s="125"/>
      <c r="F510" s="464"/>
      <c r="G510" s="464"/>
    </row>
    <row r="511" spans="1:7" ht="15.75" customHeight="1" x14ac:dyDescent="0.3">
      <c r="A511" s="125"/>
      <c r="B511" s="464"/>
      <c r="C511" s="545"/>
      <c r="D511" s="464"/>
      <c r="E511" s="125"/>
      <c r="F511" s="464"/>
      <c r="G511" s="464"/>
    </row>
    <row r="512" spans="1:7" ht="15.75" customHeight="1" x14ac:dyDescent="0.3">
      <c r="A512" s="125"/>
      <c r="B512" s="464"/>
      <c r="C512" s="545"/>
      <c r="D512" s="464"/>
      <c r="E512" s="125"/>
      <c r="F512" s="464"/>
      <c r="G512" s="464"/>
    </row>
    <row r="513" spans="1:7" ht="15.75" customHeight="1" x14ac:dyDescent="0.3">
      <c r="A513" s="125"/>
      <c r="B513" s="464"/>
      <c r="C513" s="545"/>
      <c r="D513" s="464"/>
      <c r="E513" s="125"/>
      <c r="F513" s="464"/>
      <c r="G513" s="464"/>
    </row>
    <row r="514" spans="1:7" ht="15.75" customHeight="1" x14ac:dyDescent="0.3">
      <c r="A514" s="125"/>
      <c r="B514" s="464"/>
      <c r="C514" s="545"/>
      <c r="D514" s="464"/>
      <c r="E514" s="125"/>
      <c r="F514" s="464"/>
      <c r="G514" s="464"/>
    </row>
    <row r="515" spans="1:7" ht="15.75" customHeight="1" x14ac:dyDescent="0.3">
      <c r="A515" s="125"/>
      <c r="B515" s="464"/>
      <c r="C515" s="545"/>
      <c r="D515" s="464"/>
      <c r="E515" s="125"/>
      <c r="F515" s="464"/>
      <c r="G515" s="464"/>
    </row>
    <row r="516" spans="1:7" ht="15.75" customHeight="1" x14ac:dyDescent="0.3">
      <c r="A516" s="125"/>
      <c r="B516" s="464"/>
      <c r="C516" s="545"/>
      <c r="D516" s="464"/>
      <c r="E516" s="125"/>
      <c r="F516" s="464"/>
      <c r="G516" s="464"/>
    </row>
    <row r="517" spans="1:7" ht="15.75" customHeight="1" x14ac:dyDescent="0.3">
      <c r="A517" s="125"/>
      <c r="B517" s="464"/>
      <c r="C517" s="545"/>
      <c r="D517" s="464"/>
      <c r="E517" s="125"/>
      <c r="F517" s="464"/>
      <c r="G517" s="464"/>
    </row>
    <row r="518" spans="1:7" ht="15.75" customHeight="1" x14ac:dyDescent="0.3">
      <c r="A518" s="125"/>
      <c r="B518" s="464"/>
      <c r="C518" s="545"/>
      <c r="D518" s="464"/>
      <c r="E518" s="125"/>
      <c r="F518" s="464"/>
      <c r="G518" s="464"/>
    </row>
    <row r="519" spans="1:7" ht="15.75" customHeight="1" x14ac:dyDescent="0.3">
      <c r="A519" s="125"/>
      <c r="B519" s="464"/>
      <c r="C519" s="545"/>
      <c r="D519" s="464"/>
      <c r="E519" s="125"/>
      <c r="F519" s="464"/>
      <c r="G519" s="464"/>
    </row>
    <row r="520" spans="1:7" ht="15.75" customHeight="1" x14ac:dyDescent="0.3">
      <c r="A520" s="125"/>
      <c r="B520" s="464"/>
      <c r="C520" s="545"/>
      <c r="D520" s="464"/>
      <c r="E520" s="125"/>
      <c r="F520" s="464"/>
      <c r="G520" s="464"/>
    </row>
    <row r="521" spans="1:7" ht="15.75" customHeight="1" x14ac:dyDescent="0.3">
      <c r="A521" s="125"/>
      <c r="B521" s="464"/>
      <c r="C521" s="545"/>
      <c r="D521" s="464"/>
      <c r="E521" s="125"/>
      <c r="F521" s="464"/>
      <c r="G521" s="464"/>
    </row>
    <row r="522" spans="1:7" ht="15.75" customHeight="1" x14ac:dyDescent="0.3">
      <c r="A522" s="125"/>
      <c r="B522" s="464"/>
      <c r="C522" s="545"/>
      <c r="D522" s="464"/>
      <c r="E522" s="125"/>
      <c r="F522" s="464"/>
      <c r="G522" s="464"/>
    </row>
    <row r="523" spans="1:7" ht="15.75" customHeight="1" x14ac:dyDescent="0.3">
      <c r="A523" s="125"/>
      <c r="B523" s="464"/>
      <c r="C523" s="545"/>
      <c r="D523" s="464"/>
      <c r="E523" s="125"/>
      <c r="F523" s="464"/>
      <c r="G523" s="464"/>
    </row>
    <row r="524" spans="1:7" ht="15.75" customHeight="1" x14ac:dyDescent="0.3">
      <c r="A524" s="125"/>
      <c r="B524" s="464"/>
      <c r="C524" s="545"/>
      <c r="D524" s="464"/>
      <c r="E524" s="125"/>
      <c r="F524" s="464"/>
      <c r="G524" s="464"/>
    </row>
    <row r="525" spans="1:7" ht="15.75" customHeight="1" x14ac:dyDescent="0.3">
      <c r="A525" s="125"/>
      <c r="B525" s="464"/>
      <c r="C525" s="545"/>
      <c r="D525" s="464"/>
      <c r="E525" s="125"/>
      <c r="F525" s="464"/>
      <c r="G525" s="464"/>
    </row>
    <row r="526" spans="1:7" ht="15.75" customHeight="1" x14ac:dyDescent="0.3">
      <c r="A526" s="125"/>
      <c r="B526" s="464"/>
      <c r="C526" s="545"/>
      <c r="D526" s="464"/>
      <c r="E526" s="125"/>
      <c r="F526" s="464"/>
      <c r="G526" s="464"/>
    </row>
    <row r="527" spans="1:7" ht="15.75" customHeight="1" x14ac:dyDescent="0.3">
      <c r="A527" s="125"/>
      <c r="B527" s="464"/>
      <c r="C527" s="545"/>
      <c r="D527" s="464"/>
      <c r="E527" s="125"/>
      <c r="F527" s="464"/>
      <c r="G527" s="464"/>
    </row>
    <row r="528" spans="1:7" ht="15.75" customHeight="1" x14ac:dyDescent="0.3">
      <c r="A528" s="125"/>
      <c r="B528" s="464"/>
      <c r="C528" s="545"/>
      <c r="D528" s="464"/>
      <c r="E528" s="125"/>
      <c r="F528" s="464"/>
      <c r="G528" s="464"/>
    </row>
    <row r="529" spans="1:7" ht="15.75" customHeight="1" x14ac:dyDescent="0.3">
      <c r="A529" s="125"/>
      <c r="B529" s="464"/>
      <c r="C529" s="545"/>
      <c r="D529" s="464"/>
      <c r="E529" s="125"/>
      <c r="F529" s="464"/>
      <c r="G529" s="464"/>
    </row>
    <row r="530" spans="1:7" ht="15.75" customHeight="1" x14ac:dyDescent="0.3">
      <c r="A530" s="125"/>
      <c r="B530" s="464"/>
      <c r="C530" s="545"/>
      <c r="D530" s="464"/>
      <c r="E530" s="125"/>
      <c r="F530" s="464"/>
      <c r="G530" s="464"/>
    </row>
    <row r="531" spans="1:7" ht="15.75" customHeight="1" x14ac:dyDescent="0.3">
      <c r="A531" s="125"/>
      <c r="B531" s="464"/>
      <c r="C531" s="545"/>
      <c r="D531" s="464"/>
      <c r="E531" s="125"/>
      <c r="F531" s="464"/>
      <c r="G531" s="464"/>
    </row>
    <row r="532" spans="1:7" ht="15.75" customHeight="1" x14ac:dyDescent="0.3">
      <c r="A532" s="125"/>
      <c r="B532" s="464"/>
      <c r="C532" s="545"/>
      <c r="D532" s="464"/>
      <c r="E532" s="125"/>
      <c r="F532" s="464"/>
      <c r="G532" s="464"/>
    </row>
    <row r="533" spans="1:7" ht="15.75" customHeight="1" x14ac:dyDescent="0.3">
      <c r="A533" s="125"/>
      <c r="B533" s="464"/>
      <c r="C533" s="545"/>
      <c r="D533" s="464"/>
      <c r="E533" s="125"/>
      <c r="F533" s="464"/>
      <c r="G533" s="464"/>
    </row>
    <row r="534" spans="1:7" ht="15.75" customHeight="1" x14ac:dyDescent="0.3">
      <c r="A534" s="125"/>
      <c r="B534" s="464"/>
      <c r="C534" s="545"/>
      <c r="D534" s="464"/>
      <c r="E534" s="125"/>
      <c r="F534" s="464"/>
      <c r="G534" s="464"/>
    </row>
    <row r="535" spans="1:7" ht="15.75" customHeight="1" x14ac:dyDescent="0.3">
      <c r="A535" s="125"/>
      <c r="B535" s="464"/>
      <c r="C535" s="545"/>
      <c r="D535" s="464"/>
      <c r="E535" s="125"/>
      <c r="F535" s="464"/>
      <c r="G535" s="464"/>
    </row>
    <row r="536" spans="1:7" ht="15.75" customHeight="1" x14ac:dyDescent="0.3">
      <c r="A536" s="125"/>
      <c r="B536" s="464"/>
      <c r="C536" s="545"/>
      <c r="D536" s="464"/>
      <c r="E536" s="125"/>
      <c r="F536" s="464"/>
      <c r="G536" s="464"/>
    </row>
    <row r="537" spans="1:7" ht="15.75" customHeight="1" x14ac:dyDescent="0.3">
      <c r="A537" s="125"/>
      <c r="B537" s="464"/>
      <c r="C537" s="545"/>
      <c r="D537" s="464"/>
      <c r="E537" s="125"/>
      <c r="F537" s="464"/>
      <c r="G537" s="464"/>
    </row>
    <row r="538" spans="1:7" ht="15.75" customHeight="1" x14ac:dyDescent="0.3">
      <c r="A538" s="125"/>
      <c r="B538" s="464"/>
      <c r="C538" s="545"/>
      <c r="D538" s="464"/>
      <c r="E538" s="125"/>
      <c r="F538" s="464"/>
      <c r="G538" s="464"/>
    </row>
    <row r="539" spans="1:7" ht="15.75" customHeight="1" x14ac:dyDescent="0.3">
      <c r="A539" s="125"/>
      <c r="B539" s="464"/>
      <c r="C539" s="545"/>
      <c r="D539" s="464"/>
      <c r="E539" s="125"/>
      <c r="F539" s="464"/>
      <c r="G539" s="464"/>
    </row>
    <row r="540" spans="1:7" ht="15.75" customHeight="1" x14ac:dyDescent="0.3">
      <c r="A540" s="125"/>
      <c r="B540" s="464"/>
      <c r="C540" s="545"/>
      <c r="D540" s="464"/>
      <c r="E540" s="125"/>
      <c r="F540" s="464"/>
      <c r="G540" s="464"/>
    </row>
    <row r="541" spans="1:7" ht="15.75" customHeight="1" x14ac:dyDescent="0.3">
      <c r="A541" s="125"/>
      <c r="B541" s="464"/>
      <c r="C541" s="545"/>
      <c r="D541" s="464"/>
      <c r="E541" s="125"/>
      <c r="F541" s="464"/>
      <c r="G541" s="464"/>
    </row>
    <row r="542" spans="1:7" ht="15.75" customHeight="1" x14ac:dyDescent="0.3">
      <c r="A542" s="125"/>
      <c r="B542" s="464"/>
      <c r="C542" s="545"/>
      <c r="D542" s="464"/>
      <c r="E542" s="125"/>
      <c r="F542" s="464"/>
      <c r="G542" s="464"/>
    </row>
    <row r="543" spans="1:7" ht="15.75" customHeight="1" x14ac:dyDescent="0.3">
      <c r="A543" s="125"/>
      <c r="B543" s="464"/>
      <c r="C543" s="545"/>
      <c r="D543" s="464"/>
      <c r="E543" s="125"/>
      <c r="F543" s="464"/>
      <c r="G543" s="464"/>
    </row>
    <row r="544" spans="1:7" ht="15.75" customHeight="1" x14ac:dyDescent="0.3">
      <c r="A544" s="125"/>
      <c r="B544" s="464"/>
      <c r="C544" s="545"/>
      <c r="D544" s="464"/>
      <c r="E544" s="125"/>
      <c r="F544" s="464"/>
      <c r="G544" s="464"/>
    </row>
    <row r="545" spans="1:7" ht="15.75" customHeight="1" x14ac:dyDescent="0.3">
      <c r="A545" s="125"/>
      <c r="B545" s="464"/>
      <c r="C545" s="545"/>
      <c r="D545" s="464"/>
      <c r="E545" s="125"/>
      <c r="F545" s="464"/>
      <c r="G545" s="464"/>
    </row>
    <row r="546" spans="1:7" ht="15.75" customHeight="1" x14ac:dyDescent="0.3">
      <c r="A546" s="125"/>
      <c r="B546" s="464"/>
      <c r="C546" s="545"/>
      <c r="D546" s="464"/>
      <c r="E546" s="125"/>
      <c r="F546" s="464"/>
      <c r="G546" s="464"/>
    </row>
    <row r="547" spans="1:7" ht="15.75" customHeight="1" x14ac:dyDescent="0.3">
      <c r="A547" s="125"/>
      <c r="B547" s="464"/>
      <c r="C547" s="545"/>
      <c r="D547" s="464"/>
      <c r="E547" s="125"/>
      <c r="F547" s="464"/>
      <c r="G547" s="464"/>
    </row>
    <row r="548" spans="1:7" ht="15.75" customHeight="1" x14ac:dyDescent="0.3">
      <c r="A548" s="125"/>
      <c r="B548" s="464"/>
      <c r="C548" s="545"/>
      <c r="D548" s="464"/>
      <c r="E548" s="125"/>
      <c r="F548" s="464"/>
      <c r="G548" s="464"/>
    </row>
    <row r="549" spans="1:7" ht="15.75" customHeight="1" x14ac:dyDescent="0.3">
      <c r="A549" s="125"/>
      <c r="B549" s="464"/>
      <c r="C549" s="545"/>
      <c r="D549" s="464"/>
      <c r="E549" s="125"/>
      <c r="F549" s="464"/>
      <c r="G549" s="464"/>
    </row>
    <row r="550" spans="1:7" ht="15.75" customHeight="1" x14ac:dyDescent="0.3">
      <c r="A550" s="125"/>
      <c r="B550" s="464"/>
      <c r="C550" s="545"/>
      <c r="D550" s="464"/>
      <c r="E550" s="125"/>
      <c r="F550" s="464"/>
      <c r="G550" s="464"/>
    </row>
    <row r="551" spans="1:7" ht="15.75" customHeight="1" x14ac:dyDescent="0.3">
      <c r="A551" s="125"/>
      <c r="B551" s="464"/>
      <c r="C551" s="545"/>
      <c r="D551" s="464"/>
      <c r="E551" s="125"/>
      <c r="F551" s="464"/>
      <c r="G551" s="464"/>
    </row>
    <row r="552" spans="1:7" ht="15.75" customHeight="1" x14ac:dyDescent="0.3">
      <c r="A552" s="125"/>
      <c r="B552" s="464"/>
      <c r="C552" s="545"/>
      <c r="D552" s="464"/>
      <c r="E552" s="125"/>
      <c r="F552" s="464"/>
      <c r="G552" s="464"/>
    </row>
    <row r="553" spans="1:7" ht="15.75" customHeight="1" x14ac:dyDescent="0.3">
      <c r="A553" s="125"/>
      <c r="B553" s="464"/>
      <c r="C553" s="545"/>
      <c r="D553" s="464"/>
      <c r="E553" s="125"/>
      <c r="F553" s="464"/>
      <c r="G553" s="464"/>
    </row>
    <row r="554" spans="1:7" ht="15.75" customHeight="1" x14ac:dyDescent="0.3">
      <c r="A554" s="125"/>
      <c r="B554" s="464"/>
      <c r="C554" s="545"/>
      <c r="D554" s="464"/>
      <c r="E554" s="125"/>
      <c r="F554" s="464"/>
      <c r="G554" s="464"/>
    </row>
    <row r="555" spans="1:7" ht="15.75" customHeight="1" x14ac:dyDescent="0.3">
      <c r="A555" s="125"/>
      <c r="B555" s="464"/>
      <c r="C555" s="545"/>
      <c r="D555" s="464"/>
      <c r="E555" s="125"/>
      <c r="F555" s="464"/>
      <c r="G555" s="464"/>
    </row>
    <row r="556" spans="1:7" ht="15.75" customHeight="1" x14ac:dyDescent="0.3">
      <c r="A556" s="125"/>
      <c r="B556" s="464"/>
      <c r="C556" s="545"/>
      <c r="D556" s="464"/>
      <c r="E556" s="125"/>
      <c r="F556" s="464"/>
      <c r="G556" s="464"/>
    </row>
    <row r="557" spans="1:7" ht="15.75" customHeight="1" x14ac:dyDescent="0.3">
      <c r="A557" s="125"/>
      <c r="B557" s="464"/>
      <c r="C557" s="545"/>
      <c r="D557" s="464"/>
      <c r="E557" s="125"/>
      <c r="F557" s="464"/>
      <c r="G557" s="464"/>
    </row>
    <row r="558" spans="1:7" ht="15.75" customHeight="1" x14ac:dyDescent="0.3">
      <c r="A558" s="125"/>
      <c r="B558" s="464"/>
      <c r="C558" s="545"/>
      <c r="D558" s="464"/>
      <c r="E558" s="125"/>
      <c r="F558" s="464"/>
      <c r="G558" s="464"/>
    </row>
    <row r="559" spans="1:7" ht="15.75" customHeight="1" x14ac:dyDescent="0.3">
      <c r="A559" s="125"/>
      <c r="B559" s="464"/>
      <c r="C559" s="545"/>
      <c r="D559" s="464"/>
      <c r="E559" s="125"/>
      <c r="F559" s="464"/>
      <c r="G559" s="464"/>
    </row>
    <row r="560" spans="1:7" ht="15.75" customHeight="1" x14ac:dyDescent="0.3">
      <c r="A560" s="125"/>
      <c r="B560" s="464"/>
      <c r="C560" s="545"/>
      <c r="D560" s="464"/>
      <c r="E560" s="125"/>
      <c r="F560" s="464"/>
      <c r="G560" s="464"/>
    </row>
    <row r="561" spans="1:7" ht="15.75" customHeight="1" x14ac:dyDescent="0.3">
      <c r="A561" s="125"/>
      <c r="B561" s="464"/>
      <c r="C561" s="545"/>
      <c r="D561" s="464"/>
      <c r="E561" s="125"/>
      <c r="F561" s="464"/>
      <c r="G561" s="464"/>
    </row>
    <row r="562" spans="1:7" ht="15.75" customHeight="1" x14ac:dyDescent="0.3">
      <c r="A562" s="125"/>
      <c r="B562" s="464"/>
      <c r="C562" s="545"/>
      <c r="D562" s="464"/>
      <c r="E562" s="125"/>
      <c r="F562" s="464"/>
      <c r="G562" s="464"/>
    </row>
    <row r="563" spans="1:7" ht="15.75" customHeight="1" x14ac:dyDescent="0.3">
      <c r="A563" s="125"/>
      <c r="B563" s="464"/>
      <c r="C563" s="545"/>
      <c r="D563" s="464"/>
      <c r="E563" s="125"/>
      <c r="F563" s="464"/>
      <c r="G563" s="464"/>
    </row>
    <row r="564" spans="1:7" ht="15.75" customHeight="1" x14ac:dyDescent="0.3">
      <c r="A564" s="125"/>
      <c r="B564" s="464"/>
      <c r="C564" s="545"/>
      <c r="D564" s="464"/>
      <c r="E564" s="125"/>
      <c r="F564" s="464"/>
      <c r="G564" s="464"/>
    </row>
    <row r="565" spans="1:7" ht="15.75" customHeight="1" x14ac:dyDescent="0.3">
      <c r="A565" s="125"/>
      <c r="B565" s="464"/>
      <c r="C565" s="545"/>
      <c r="D565" s="464"/>
      <c r="E565" s="125"/>
      <c r="F565" s="464"/>
      <c r="G565" s="464"/>
    </row>
    <row r="566" spans="1:7" ht="15.75" customHeight="1" x14ac:dyDescent="0.3">
      <c r="A566" s="125"/>
      <c r="B566" s="464"/>
      <c r="C566" s="545"/>
      <c r="D566" s="464"/>
      <c r="E566" s="125"/>
      <c r="F566" s="464"/>
      <c r="G566" s="464"/>
    </row>
    <row r="567" spans="1:7" ht="15.75" customHeight="1" x14ac:dyDescent="0.3">
      <c r="A567" s="125"/>
      <c r="B567" s="464"/>
      <c r="C567" s="545"/>
      <c r="D567" s="464"/>
      <c r="E567" s="125"/>
      <c r="F567" s="464"/>
      <c r="G567" s="464"/>
    </row>
    <row r="568" spans="1:7" ht="15.75" customHeight="1" x14ac:dyDescent="0.3">
      <c r="A568" s="125"/>
      <c r="B568" s="464"/>
      <c r="C568" s="545"/>
      <c r="D568" s="464"/>
      <c r="E568" s="125"/>
      <c r="F568" s="464"/>
      <c r="G568" s="464"/>
    </row>
    <row r="569" spans="1:7" ht="15.75" customHeight="1" x14ac:dyDescent="0.3">
      <c r="A569" s="125"/>
      <c r="B569" s="464"/>
      <c r="C569" s="545"/>
      <c r="D569" s="464"/>
      <c r="E569" s="125"/>
      <c r="F569" s="464"/>
      <c r="G569" s="464"/>
    </row>
    <row r="570" spans="1:7" ht="15.75" customHeight="1" x14ac:dyDescent="0.3">
      <c r="A570" s="125"/>
      <c r="B570" s="464"/>
      <c r="C570" s="545"/>
      <c r="D570" s="464"/>
      <c r="E570" s="125"/>
      <c r="F570" s="464"/>
      <c r="G570" s="464"/>
    </row>
    <row r="571" spans="1:7" ht="15.75" customHeight="1" x14ac:dyDescent="0.3">
      <c r="A571" s="125"/>
      <c r="B571" s="464"/>
      <c r="C571" s="545"/>
      <c r="D571" s="464"/>
      <c r="E571" s="125"/>
      <c r="F571" s="464"/>
      <c r="G571" s="464"/>
    </row>
    <row r="572" spans="1:7" ht="15.75" customHeight="1" x14ac:dyDescent="0.3">
      <c r="A572" s="125"/>
      <c r="B572" s="464"/>
      <c r="C572" s="545"/>
      <c r="D572" s="464"/>
      <c r="E572" s="125"/>
      <c r="F572" s="464"/>
      <c r="G572" s="464"/>
    </row>
    <row r="573" spans="1:7" ht="15.75" customHeight="1" x14ac:dyDescent="0.3">
      <c r="A573" s="125"/>
      <c r="B573" s="464"/>
      <c r="C573" s="545"/>
      <c r="D573" s="464"/>
      <c r="E573" s="125"/>
      <c r="F573" s="464"/>
      <c r="G573" s="464"/>
    </row>
    <row r="574" spans="1:7" ht="15.75" customHeight="1" x14ac:dyDescent="0.3">
      <c r="A574" s="125"/>
      <c r="B574" s="464"/>
      <c r="C574" s="545"/>
      <c r="D574" s="464"/>
      <c r="E574" s="125"/>
      <c r="F574" s="464"/>
      <c r="G574" s="464"/>
    </row>
    <row r="575" spans="1:7" ht="15.75" customHeight="1" x14ac:dyDescent="0.3">
      <c r="A575" s="125"/>
      <c r="B575" s="464"/>
      <c r="C575" s="545"/>
      <c r="D575" s="464"/>
      <c r="E575" s="125"/>
      <c r="F575" s="464"/>
      <c r="G575" s="464"/>
    </row>
    <row r="576" spans="1:7" ht="15.75" customHeight="1" x14ac:dyDescent="0.3">
      <c r="A576" s="125"/>
      <c r="B576" s="464"/>
      <c r="C576" s="545"/>
      <c r="D576" s="464"/>
      <c r="E576" s="125"/>
      <c r="F576" s="464"/>
      <c r="G576" s="464"/>
    </row>
    <row r="577" spans="1:7" ht="15.75" customHeight="1" x14ac:dyDescent="0.3">
      <c r="A577" s="125"/>
      <c r="B577" s="464"/>
      <c r="C577" s="545"/>
      <c r="D577" s="464"/>
      <c r="E577" s="125"/>
      <c r="F577" s="464"/>
      <c r="G577" s="464"/>
    </row>
    <row r="578" spans="1:7" ht="15.75" customHeight="1" x14ac:dyDescent="0.3">
      <c r="A578" s="125"/>
      <c r="B578" s="464"/>
      <c r="C578" s="545"/>
      <c r="D578" s="464"/>
      <c r="E578" s="125"/>
      <c r="F578" s="464"/>
      <c r="G578" s="464"/>
    </row>
    <row r="579" spans="1:7" ht="15.75" customHeight="1" x14ac:dyDescent="0.3">
      <c r="A579" s="125"/>
      <c r="B579" s="464"/>
      <c r="C579" s="545"/>
      <c r="D579" s="464"/>
      <c r="E579" s="125"/>
      <c r="F579" s="464"/>
      <c r="G579" s="464"/>
    </row>
    <row r="580" spans="1:7" ht="15.75" customHeight="1" x14ac:dyDescent="0.3">
      <c r="A580" s="125"/>
      <c r="B580" s="464"/>
      <c r="C580" s="545"/>
      <c r="D580" s="464"/>
      <c r="E580" s="125"/>
      <c r="F580" s="464"/>
      <c r="G580" s="464"/>
    </row>
    <row r="581" spans="1:7" ht="15.75" customHeight="1" x14ac:dyDescent="0.3">
      <c r="A581" s="125"/>
      <c r="B581" s="464"/>
      <c r="C581" s="545"/>
      <c r="D581" s="464"/>
      <c r="E581" s="125"/>
      <c r="F581" s="464"/>
      <c r="G581" s="464"/>
    </row>
    <row r="582" spans="1:7" ht="15.75" customHeight="1" x14ac:dyDescent="0.3">
      <c r="A582" s="125"/>
      <c r="B582" s="464"/>
      <c r="C582" s="545"/>
      <c r="D582" s="464"/>
      <c r="E582" s="125"/>
      <c r="F582" s="464"/>
      <c r="G582" s="464"/>
    </row>
    <row r="583" spans="1:7" ht="15.75" customHeight="1" x14ac:dyDescent="0.3">
      <c r="A583" s="125"/>
      <c r="B583" s="464"/>
      <c r="C583" s="545"/>
      <c r="D583" s="464"/>
      <c r="E583" s="125"/>
      <c r="F583" s="464"/>
      <c r="G583" s="464"/>
    </row>
    <row r="584" spans="1:7" ht="15.75" customHeight="1" x14ac:dyDescent="0.3">
      <c r="A584" s="125"/>
      <c r="B584" s="464"/>
      <c r="C584" s="545"/>
      <c r="D584" s="464"/>
      <c r="E584" s="125"/>
      <c r="F584" s="464"/>
      <c r="G584" s="464"/>
    </row>
    <row r="585" spans="1:7" ht="15.75" customHeight="1" x14ac:dyDescent="0.3">
      <c r="A585" s="125"/>
      <c r="B585" s="464"/>
      <c r="C585" s="545"/>
      <c r="D585" s="464"/>
      <c r="E585" s="125"/>
      <c r="F585" s="464"/>
      <c r="G585" s="464"/>
    </row>
    <row r="586" spans="1:7" ht="15.75" customHeight="1" x14ac:dyDescent="0.3">
      <c r="A586" s="125"/>
      <c r="B586" s="464"/>
      <c r="C586" s="545"/>
      <c r="D586" s="464"/>
      <c r="E586" s="125"/>
      <c r="F586" s="464"/>
      <c r="G586" s="464"/>
    </row>
    <row r="587" spans="1:7" ht="15.75" customHeight="1" x14ac:dyDescent="0.3">
      <c r="A587" s="125"/>
      <c r="B587" s="464"/>
      <c r="C587" s="545"/>
      <c r="D587" s="464"/>
      <c r="E587" s="125"/>
      <c r="F587" s="464"/>
      <c r="G587" s="464"/>
    </row>
    <row r="588" spans="1:7" ht="15.75" customHeight="1" x14ac:dyDescent="0.3">
      <c r="A588" s="125"/>
      <c r="B588" s="464"/>
      <c r="C588" s="545"/>
      <c r="D588" s="464"/>
      <c r="E588" s="125"/>
      <c r="F588" s="464"/>
      <c r="G588" s="464"/>
    </row>
    <row r="589" spans="1:7" ht="15.75" customHeight="1" x14ac:dyDescent="0.3">
      <c r="A589" s="125"/>
      <c r="B589" s="464"/>
      <c r="C589" s="545"/>
      <c r="D589" s="464"/>
      <c r="E589" s="125"/>
      <c r="F589" s="464"/>
      <c r="G589" s="464"/>
    </row>
    <row r="590" spans="1:7" ht="15.75" customHeight="1" x14ac:dyDescent="0.3">
      <c r="A590" s="125"/>
      <c r="B590" s="464"/>
      <c r="C590" s="545"/>
      <c r="D590" s="464"/>
      <c r="E590" s="125"/>
      <c r="F590" s="464"/>
      <c r="G590" s="464"/>
    </row>
    <row r="591" spans="1:7" ht="15.75" customHeight="1" x14ac:dyDescent="0.3">
      <c r="A591" s="125"/>
      <c r="B591" s="464"/>
      <c r="C591" s="545"/>
      <c r="D591" s="464"/>
      <c r="E591" s="125"/>
      <c r="F591" s="464"/>
      <c r="G591" s="464"/>
    </row>
    <row r="592" spans="1:7" ht="15.75" customHeight="1" x14ac:dyDescent="0.3">
      <c r="A592" s="125"/>
      <c r="B592" s="464"/>
      <c r="C592" s="545"/>
      <c r="D592" s="464"/>
      <c r="E592" s="125"/>
      <c r="F592" s="464"/>
      <c r="G592" s="464"/>
    </row>
    <row r="593" spans="1:7" ht="15.75" customHeight="1" x14ac:dyDescent="0.3">
      <c r="A593" s="125"/>
      <c r="B593" s="464"/>
      <c r="C593" s="545"/>
      <c r="D593" s="464"/>
      <c r="E593" s="125"/>
      <c r="F593" s="464"/>
      <c r="G593" s="464"/>
    </row>
    <row r="594" spans="1:7" ht="15.75" customHeight="1" x14ac:dyDescent="0.3">
      <c r="A594" s="125"/>
      <c r="B594" s="464"/>
      <c r="C594" s="545"/>
      <c r="D594" s="464"/>
      <c r="E594" s="125"/>
      <c r="F594" s="464"/>
      <c r="G594" s="464"/>
    </row>
    <row r="595" spans="1:7" ht="15.75" customHeight="1" x14ac:dyDescent="0.3">
      <c r="A595" s="125"/>
      <c r="B595" s="464"/>
      <c r="C595" s="545"/>
      <c r="D595" s="464"/>
      <c r="E595" s="125"/>
      <c r="F595" s="464"/>
      <c r="G595" s="464"/>
    </row>
    <row r="596" spans="1:7" ht="15.75" customHeight="1" x14ac:dyDescent="0.3">
      <c r="A596" s="125"/>
      <c r="B596" s="464"/>
      <c r="C596" s="545"/>
      <c r="D596" s="464"/>
      <c r="E596" s="125"/>
      <c r="F596" s="464"/>
      <c r="G596" s="464"/>
    </row>
    <row r="597" spans="1:7" ht="15.75" customHeight="1" x14ac:dyDescent="0.3">
      <c r="A597" s="125"/>
      <c r="B597" s="464"/>
      <c r="C597" s="545"/>
      <c r="D597" s="464"/>
      <c r="E597" s="125"/>
      <c r="F597" s="464"/>
      <c r="G597" s="464"/>
    </row>
    <row r="598" spans="1:7" ht="15.75" customHeight="1" x14ac:dyDescent="0.3">
      <c r="A598" s="125"/>
      <c r="B598" s="464"/>
      <c r="C598" s="545"/>
      <c r="D598" s="464"/>
      <c r="E598" s="125"/>
      <c r="F598" s="464"/>
      <c r="G598" s="464"/>
    </row>
    <row r="599" spans="1:7" ht="15.75" customHeight="1" x14ac:dyDescent="0.3">
      <c r="A599" s="125"/>
      <c r="B599" s="464"/>
      <c r="C599" s="545"/>
      <c r="D599" s="464"/>
      <c r="E599" s="125"/>
      <c r="F599" s="464"/>
      <c r="G599" s="464"/>
    </row>
    <row r="600" spans="1:7" ht="15.75" customHeight="1" x14ac:dyDescent="0.3">
      <c r="A600" s="125"/>
      <c r="B600" s="464"/>
      <c r="C600" s="545"/>
      <c r="D600" s="464"/>
      <c r="E600" s="125"/>
      <c r="F600" s="464"/>
      <c r="G600" s="464"/>
    </row>
    <row r="601" spans="1:7" ht="15.75" customHeight="1" x14ac:dyDescent="0.3">
      <c r="A601" s="125"/>
      <c r="B601" s="464"/>
      <c r="C601" s="545"/>
      <c r="D601" s="464"/>
      <c r="E601" s="125"/>
      <c r="F601" s="464"/>
      <c r="G601" s="464"/>
    </row>
    <row r="602" spans="1:7" ht="15.75" customHeight="1" x14ac:dyDescent="0.3">
      <c r="A602" s="125"/>
      <c r="B602" s="464"/>
      <c r="C602" s="545"/>
      <c r="D602" s="464"/>
      <c r="E602" s="125"/>
      <c r="F602" s="464"/>
      <c r="G602" s="464"/>
    </row>
    <row r="603" spans="1:7" ht="15.75" customHeight="1" x14ac:dyDescent="0.3">
      <c r="A603" s="125"/>
      <c r="B603" s="464"/>
      <c r="C603" s="545"/>
      <c r="D603" s="464"/>
      <c r="E603" s="125"/>
      <c r="F603" s="464"/>
      <c r="G603" s="464"/>
    </row>
    <row r="604" spans="1:7" ht="15.75" customHeight="1" x14ac:dyDescent="0.3">
      <c r="A604" s="125"/>
      <c r="B604" s="464"/>
      <c r="C604" s="545"/>
      <c r="D604" s="464"/>
      <c r="E604" s="125"/>
      <c r="F604" s="464"/>
      <c r="G604" s="464"/>
    </row>
    <row r="605" spans="1:7" ht="15.75" customHeight="1" x14ac:dyDescent="0.3">
      <c r="A605" s="125"/>
      <c r="B605" s="464"/>
      <c r="C605" s="545"/>
      <c r="D605" s="464"/>
      <c r="E605" s="125"/>
      <c r="F605" s="464"/>
      <c r="G605" s="464"/>
    </row>
    <row r="606" spans="1:7" ht="15.75" customHeight="1" x14ac:dyDescent="0.3">
      <c r="A606" s="125"/>
      <c r="B606" s="464"/>
      <c r="C606" s="545"/>
      <c r="D606" s="464"/>
      <c r="E606" s="125"/>
      <c r="F606" s="464"/>
      <c r="G606" s="464"/>
    </row>
    <row r="607" spans="1:7" ht="15.75" customHeight="1" x14ac:dyDescent="0.3">
      <c r="A607" s="125"/>
      <c r="B607" s="464"/>
      <c r="C607" s="545"/>
      <c r="D607" s="464"/>
      <c r="E607" s="125"/>
      <c r="F607" s="464"/>
      <c r="G607" s="464"/>
    </row>
    <row r="608" spans="1:7" ht="15.75" customHeight="1" x14ac:dyDescent="0.3">
      <c r="A608" s="125"/>
      <c r="B608" s="464"/>
      <c r="C608" s="545"/>
      <c r="D608" s="464"/>
      <c r="E608" s="125"/>
      <c r="F608" s="464"/>
      <c r="G608" s="464"/>
    </row>
    <row r="609" spans="1:7" ht="15.75" customHeight="1" x14ac:dyDescent="0.3">
      <c r="A609" s="125"/>
      <c r="B609" s="464"/>
      <c r="C609" s="545"/>
      <c r="D609" s="464"/>
      <c r="E609" s="125"/>
      <c r="F609" s="464"/>
      <c r="G609" s="464"/>
    </row>
    <row r="610" spans="1:7" ht="15.75" customHeight="1" x14ac:dyDescent="0.3">
      <c r="A610" s="125"/>
      <c r="B610" s="464"/>
      <c r="C610" s="545"/>
      <c r="D610" s="464"/>
      <c r="E610" s="125"/>
      <c r="F610" s="464"/>
      <c r="G610" s="464"/>
    </row>
    <row r="611" spans="1:7" ht="15.75" customHeight="1" x14ac:dyDescent="0.3">
      <c r="A611" s="125"/>
      <c r="B611" s="464"/>
      <c r="C611" s="545"/>
      <c r="D611" s="464"/>
      <c r="E611" s="125"/>
      <c r="F611" s="464"/>
      <c r="G611" s="464"/>
    </row>
    <row r="612" spans="1:7" ht="15.75" customHeight="1" x14ac:dyDescent="0.3">
      <c r="A612" s="125"/>
      <c r="B612" s="464"/>
      <c r="C612" s="545"/>
      <c r="D612" s="464"/>
      <c r="E612" s="125"/>
      <c r="F612" s="464"/>
      <c r="G612" s="464"/>
    </row>
    <row r="613" spans="1:7" ht="15.75" customHeight="1" x14ac:dyDescent="0.3">
      <c r="A613" s="125"/>
      <c r="B613" s="464"/>
      <c r="C613" s="545"/>
      <c r="D613" s="464"/>
      <c r="E613" s="125"/>
      <c r="F613" s="464"/>
      <c r="G613" s="464"/>
    </row>
    <row r="614" spans="1:7" ht="15.75" customHeight="1" x14ac:dyDescent="0.3">
      <c r="A614" s="125"/>
      <c r="B614" s="464"/>
      <c r="C614" s="545"/>
      <c r="D614" s="464"/>
      <c r="E614" s="125"/>
      <c r="F614" s="464"/>
      <c r="G614" s="464"/>
    </row>
    <row r="615" spans="1:7" ht="15.75" customHeight="1" x14ac:dyDescent="0.3">
      <c r="A615" s="125"/>
      <c r="B615" s="464"/>
      <c r="C615" s="545"/>
      <c r="D615" s="464"/>
      <c r="E615" s="125"/>
      <c r="F615" s="464"/>
      <c r="G615" s="464"/>
    </row>
    <row r="616" spans="1:7" ht="15.75" customHeight="1" x14ac:dyDescent="0.3">
      <c r="A616" s="125"/>
      <c r="B616" s="464"/>
      <c r="C616" s="545"/>
      <c r="D616" s="464"/>
      <c r="E616" s="125"/>
      <c r="F616" s="464"/>
      <c r="G616" s="464"/>
    </row>
    <row r="617" spans="1:7" ht="15.75" customHeight="1" x14ac:dyDescent="0.3">
      <c r="A617" s="125"/>
      <c r="B617" s="464"/>
      <c r="C617" s="545"/>
      <c r="D617" s="464"/>
      <c r="E617" s="125"/>
      <c r="F617" s="464"/>
      <c r="G617" s="464"/>
    </row>
    <row r="618" spans="1:7" ht="15.75" customHeight="1" x14ac:dyDescent="0.3">
      <c r="A618" s="125"/>
      <c r="B618" s="464"/>
      <c r="C618" s="545"/>
      <c r="D618" s="464"/>
      <c r="E618" s="125"/>
      <c r="F618" s="464"/>
      <c r="G618" s="464"/>
    </row>
    <row r="619" spans="1:7" ht="15.75" customHeight="1" x14ac:dyDescent="0.3">
      <c r="A619" s="125"/>
      <c r="B619" s="464"/>
      <c r="C619" s="545"/>
      <c r="D619" s="464"/>
      <c r="E619" s="125"/>
      <c r="F619" s="464"/>
      <c r="G619" s="464"/>
    </row>
    <row r="620" spans="1:7" ht="15.75" customHeight="1" x14ac:dyDescent="0.3">
      <c r="A620" s="125"/>
      <c r="B620" s="464"/>
      <c r="C620" s="545"/>
      <c r="D620" s="464"/>
      <c r="E620" s="125"/>
      <c r="F620" s="464"/>
      <c r="G620" s="464"/>
    </row>
    <row r="621" spans="1:7" ht="15.75" customHeight="1" x14ac:dyDescent="0.3">
      <c r="A621" s="125"/>
      <c r="B621" s="464"/>
      <c r="C621" s="545"/>
      <c r="D621" s="464"/>
      <c r="E621" s="125"/>
      <c r="F621" s="464"/>
      <c r="G621" s="464"/>
    </row>
    <row r="622" spans="1:7" ht="15.75" customHeight="1" x14ac:dyDescent="0.3">
      <c r="A622" s="125"/>
      <c r="B622" s="464"/>
      <c r="C622" s="545"/>
      <c r="D622" s="464"/>
      <c r="E622" s="125"/>
      <c r="F622" s="464"/>
      <c r="G622" s="464"/>
    </row>
    <row r="623" spans="1:7" ht="15.75" customHeight="1" x14ac:dyDescent="0.3">
      <c r="A623" s="125"/>
      <c r="B623" s="464"/>
      <c r="C623" s="545"/>
      <c r="D623" s="464"/>
      <c r="E623" s="125"/>
      <c r="F623" s="464"/>
      <c r="G623" s="464"/>
    </row>
    <row r="624" spans="1:7" ht="15.75" customHeight="1" x14ac:dyDescent="0.3">
      <c r="A624" s="125"/>
      <c r="B624" s="464"/>
      <c r="C624" s="545"/>
      <c r="D624" s="464"/>
      <c r="E624" s="125"/>
      <c r="F624" s="464"/>
      <c r="G624" s="464"/>
    </row>
    <row r="625" spans="1:7" ht="15.75" customHeight="1" x14ac:dyDescent="0.3">
      <c r="A625" s="125"/>
      <c r="B625" s="464"/>
      <c r="C625" s="545"/>
      <c r="D625" s="464"/>
      <c r="E625" s="125"/>
      <c r="F625" s="464"/>
      <c r="G625" s="464"/>
    </row>
    <row r="626" spans="1:7" ht="15.75" customHeight="1" x14ac:dyDescent="0.3">
      <c r="A626" s="125"/>
      <c r="B626" s="464"/>
      <c r="C626" s="545"/>
      <c r="D626" s="464"/>
      <c r="E626" s="125"/>
      <c r="F626" s="464"/>
      <c r="G626" s="464"/>
    </row>
    <row r="627" spans="1:7" ht="15.75" customHeight="1" x14ac:dyDescent="0.3">
      <c r="A627" s="125"/>
      <c r="B627" s="464"/>
      <c r="C627" s="545"/>
      <c r="D627" s="464"/>
      <c r="E627" s="125"/>
      <c r="F627" s="464"/>
      <c r="G627" s="464"/>
    </row>
    <row r="628" spans="1:7" ht="15.75" customHeight="1" x14ac:dyDescent="0.3">
      <c r="A628" s="125"/>
      <c r="B628" s="464"/>
      <c r="C628" s="545"/>
      <c r="D628" s="464"/>
      <c r="E628" s="125"/>
      <c r="F628" s="464"/>
      <c r="G628" s="464"/>
    </row>
    <row r="629" spans="1:7" ht="15.75" customHeight="1" x14ac:dyDescent="0.3">
      <c r="A629" s="125"/>
      <c r="B629" s="464"/>
      <c r="C629" s="545"/>
      <c r="D629" s="464"/>
      <c r="E629" s="125"/>
      <c r="F629" s="464"/>
      <c r="G629" s="464"/>
    </row>
    <row r="630" spans="1:7" ht="15.75" customHeight="1" x14ac:dyDescent="0.3">
      <c r="A630" s="125"/>
      <c r="B630" s="464"/>
      <c r="C630" s="545"/>
      <c r="D630" s="464"/>
      <c r="E630" s="125"/>
      <c r="F630" s="464"/>
      <c r="G630" s="464"/>
    </row>
    <row r="631" spans="1:7" ht="15.75" customHeight="1" x14ac:dyDescent="0.3">
      <c r="A631" s="125"/>
      <c r="B631" s="464"/>
      <c r="C631" s="545"/>
      <c r="D631" s="464"/>
      <c r="E631" s="125"/>
      <c r="F631" s="464"/>
      <c r="G631" s="464"/>
    </row>
    <row r="632" spans="1:7" ht="15.75" customHeight="1" x14ac:dyDescent="0.3">
      <c r="A632" s="125"/>
      <c r="B632" s="464"/>
      <c r="C632" s="545"/>
      <c r="D632" s="464"/>
      <c r="E632" s="125"/>
      <c r="F632" s="464"/>
      <c r="G632" s="464"/>
    </row>
    <row r="633" spans="1:7" ht="15.75" customHeight="1" x14ac:dyDescent="0.3">
      <c r="A633" s="125"/>
      <c r="B633" s="464"/>
      <c r="C633" s="545"/>
      <c r="D633" s="464"/>
      <c r="E633" s="125"/>
      <c r="F633" s="464"/>
      <c r="G633" s="464"/>
    </row>
    <row r="634" spans="1:7" ht="15.75" customHeight="1" x14ac:dyDescent="0.3">
      <c r="A634" s="125"/>
      <c r="B634" s="464"/>
      <c r="C634" s="545"/>
      <c r="D634" s="464"/>
      <c r="E634" s="125"/>
      <c r="F634" s="464"/>
      <c r="G634" s="464"/>
    </row>
    <row r="635" spans="1:7" ht="15.75" customHeight="1" x14ac:dyDescent="0.3">
      <c r="A635" s="125"/>
      <c r="B635" s="464"/>
      <c r="C635" s="545"/>
      <c r="D635" s="464"/>
      <c r="E635" s="125"/>
      <c r="F635" s="464"/>
      <c r="G635" s="464"/>
    </row>
    <row r="636" spans="1:7" ht="15.75" customHeight="1" x14ac:dyDescent="0.3">
      <c r="A636" s="125"/>
      <c r="B636" s="464"/>
      <c r="C636" s="545"/>
      <c r="D636" s="464"/>
      <c r="E636" s="125"/>
      <c r="F636" s="464"/>
      <c r="G636" s="464"/>
    </row>
    <row r="637" spans="1:7" ht="15.75" customHeight="1" x14ac:dyDescent="0.3">
      <c r="A637" s="125"/>
      <c r="B637" s="464"/>
      <c r="C637" s="545"/>
      <c r="D637" s="464"/>
      <c r="E637" s="125"/>
      <c r="F637" s="464"/>
      <c r="G637" s="464"/>
    </row>
    <row r="638" spans="1:7" ht="15.75" customHeight="1" x14ac:dyDescent="0.3">
      <c r="A638" s="125"/>
      <c r="B638" s="464"/>
      <c r="C638" s="545"/>
      <c r="D638" s="464"/>
      <c r="E638" s="125"/>
      <c r="F638" s="464"/>
      <c r="G638" s="464"/>
    </row>
    <row r="639" spans="1:7" ht="15.75" customHeight="1" x14ac:dyDescent="0.3">
      <c r="A639" s="125"/>
      <c r="B639" s="464"/>
      <c r="C639" s="545"/>
      <c r="D639" s="464"/>
      <c r="E639" s="125"/>
      <c r="F639" s="464"/>
      <c r="G639" s="464"/>
    </row>
    <row r="640" spans="1:7" ht="15.75" customHeight="1" x14ac:dyDescent="0.3">
      <c r="A640" s="125"/>
      <c r="B640" s="464"/>
      <c r="C640" s="545"/>
      <c r="D640" s="464"/>
      <c r="E640" s="125"/>
      <c r="F640" s="464"/>
      <c r="G640" s="464"/>
    </row>
    <row r="641" spans="1:7" ht="15.75" customHeight="1" x14ac:dyDescent="0.3">
      <c r="A641" s="125"/>
      <c r="B641" s="464"/>
      <c r="C641" s="545"/>
      <c r="D641" s="464"/>
      <c r="E641" s="125"/>
      <c r="F641" s="464"/>
      <c r="G641" s="464"/>
    </row>
    <row r="642" spans="1:7" ht="15.75" customHeight="1" x14ac:dyDescent="0.3">
      <c r="A642" s="125"/>
      <c r="B642" s="464"/>
      <c r="C642" s="545"/>
      <c r="D642" s="464"/>
      <c r="E642" s="125"/>
      <c r="F642" s="464"/>
      <c r="G642" s="464"/>
    </row>
    <row r="643" spans="1:7" ht="15.75" customHeight="1" x14ac:dyDescent="0.3">
      <c r="A643" s="125"/>
      <c r="B643" s="464"/>
      <c r="C643" s="545"/>
      <c r="D643" s="464"/>
      <c r="E643" s="125"/>
      <c r="F643" s="464"/>
      <c r="G643" s="464"/>
    </row>
    <row r="644" spans="1:7" ht="15.75" customHeight="1" x14ac:dyDescent="0.3">
      <c r="A644" s="125"/>
      <c r="B644" s="464"/>
      <c r="C644" s="545"/>
      <c r="D644" s="464"/>
      <c r="E644" s="125"/>
      <c r="F644" s="464"/>
      <c r="G644" s="464"/>
    </row>
    <row r="645" spans="1:7" ht="15.75" customHeight="1" x14ac:dyDescent="0.3">
      <c r="A645" s="125"/>
      <c r="B645" s="464"/>
      <c r="C645" s="545"/>
      <c r="D645" s="464"/>
      <c r="E645" s="125"/>
      <c r="F645" s="464"/>
      <c r="G645" s="464"/>
    </row>
    <row r="646" spans="1:7" ht="15.75" customHeight="1" x14ac:dyDescent="0.3">
      <c r="A646" s="125"/>
      <c r="B646" s="464"/>
      <c r="C646" s="545"/>
      <c r="D646" s="464"/>
      <c r="E646" s="125"/>
      <c r="F646" s="464"/>
      <c r="G646" s="464"/>
    </row>
    <row r="647" spans="1:7" ht="15.75" customHeight="1" x14ac:dyDescent="0.3">
      <c r="A647" s="125"/>
      <c r="B647" s="464"/>
      <c r="C647" s="545"/>
      <c r="D647" s="464"/>
      <c r="E647" s="125"/>
      <c r="F647" s="464"/>
      <c r="G647" s="464"/>
    </row>
    <row r="648" spans="1:7" ht="15.75" customHeight="1" x14ac:dyDescent="0.3">
      <c r="A648" s="125"/>
      <c r="B648" s="464"/>
      <c r="C648" s="545"/>
      <c r="D648" s="464"/>
      <c r="E648" s="125"/>
      <c r="F648" s="464"/>
      <c r="G648" s="464"/>
    </row>
    <row r="649" spans="1:7" ht="15.75" customHeight="1" x14ac:dyDescent="0.3">
      <c r="A649" s="125"/>
      <c r="B649" s="464"/>
      <c r="C649" s="545"/>
      <c r="D649" s="464"/>
      <c r="E649" s="125"/>
      <c r="F649" s="464"/>
      <c r="G649" s="464"/>
    </row>
    <row r="650" spans="1:7" ht="15.75" customHeight="1" x14ac:dyDescent="0.3">
      <c r="A650" s="125"/>
      <c r="B650" s="464"/>
      <c r="C650" s="545"/>
      <c r="D650" s="464"/>
      <c r="E650" s="125"/>
      <c r="F650" s="464"/>
      <c r="G650" s="464"/>
    </row>
    <row r="651" spans="1:7" ht="15.75" customHeight="1" x14ac:dyDescent="0.3">
      <c r="A651" s="125"/>
      <c r="B651" s="464"/>
      <c r="C651" s="545"/>
      <c r="D651" s="464"/>
      <c r="E651" s="125"/>
      <c r="F651" s="464"/>
      <c r="G651" s="464"/>
    </row>
    <row r="652" spans="1:7" ht="15.75" customHeight="1" x14ac:dyDescent="0.3">
      <c r="A652" s="125"/>
      <c r="B652" s="464"/>
      <c r="C652" s="545"/>
      <c r="D652" s="464"/>
      <c r="E652" s="125"/>
      <c r="F652" s="464"/>
      <c r="G652" s="464"/>
    </row>
    <row r="653" spans="1:7" ht="15.75" customHeight="1" x14ac:dyDescent="0.3">
      <c r="A653" s="125"/>
      <c r="B653" s="464"/>
      <c r="C653" s="545"/>
      <c r="D653" s="464"/>
      <c r="E653" s="125"/>
      <c r="F653" s="464"/>
      <c r="G653" s="464"/>
    </row>
    <row r="654" spans="1:7" ht="15.75" customHeight="1" x14ac:dyDescent="0.3">
      <c r="A654" s="125"/>
      <c r="B654" s="464"/>
      <c r="C654" s="545"/>
      <c r="D654" s="464"/>
      <c r="E654" s="125"/>
      <c r="F654" s="464"/>
      <c r="G654" s="464"/>
    </row>
    <row r="655" spans="1:7" ht="15.75" customHeight="1" x14ac:dyDescent="0.3">
      <c r="A655" s="125"/>
      <c r="B655" s="464"/>
      <c r="C655" s="545"/>
      <c r="D655" s="464"/>
      <c r="E655" s="125"/>
      <c r="F655" s="464"/>
      <c r="G655" s="464"/>
    </row>
    <row r="656" spans="1:7" ht="15.75" customHeight="1" x14ac:dyDescent="0.3">
      <c r="A656" s="125"/>
      <c r="B656" s="464"/>
      <c r="C656" s="545"/>
      <c r="D656" s="464"/>
      <c r="E656" s="125"/>
      <c r="F656" s="464"/>
      <c r="G656" s="464"/>
    </row>
    <row r="657" spans="1:7" ht="15.75" customHeight="1" x14ac:dyDescent="0.3">
      <c r="A657" s="125"/>
      <c r="B657" s="464"/>
      <c r="C657" s="545"/>
      <c r="D657" s="464"/>
      <c r="E657" s="125"/>
      <c r="F657" s="464"/>
      <c r="G657" s="464"/>
    </row>
    <row r="658" spans="1:7" ht="15.75" customHeight="1" x14ac:dyDescent="0.3">
      <c r="A658" s="125"/>
      <c r="B658" s="464"/>
      <c r="C658" s="545"/>
      <c r="D658" s="464"/>
      <c r="E658" s="125"/>
      <c r="F658" s="464"/>
      <c r="G658" s="464"/>
    </row>
    <row r="659" spans="1:7" ht="15.75" customHeight="1" x14ac:dyDescent="0.3">
      <c r="A659" s="125"/>
      <c r="B659" s="464"/>
      <c r="C659" s="545"/>
      <c r="D659" s="464"/>
      <c r="E659" s="125"/>
      <c r="F659" s="464"/>
      <c r="G659" s="464"/>
    </row>
    <row r="660" spans="1:7" ht="15.75" customHeight="1" x14ac:dyDescent="0.3">
      <c r="A660" s="125"/>
      <c r="B660" s="464"/>
      <c r="C660" s="545"/>
      <c r="D660" s="464"/>
      <c r="E660" s="125"/>
      <c r="F660" s="464"/>
      <c r="G660" s="464"/>
    </row>
    <row r="661" spans="1:7" ht="15.75" customHeight="1" x14ac:dyDescent="0.3">
      <c r="A661" s="125"/>
      <c r="B661" s="464"/>
      <c r="C661" s="545"/>
      <c r="D661" s="464"/>
      <c r="E661" s="125"/>
      <c r="F661" s="464"/>
      <c r="G661" s="464"/>
    </row>
    <row r="662" spans="1:7" ht="15.75" customHeight="1" x14ac:dyDescent="0.3">
      <c r="A662" s="125"/>
      <c r="B662" s="464"/>
      <c r="C662" s="545"/>
      <c r="D662" s="464"/>
      <c r="E662" s="125"/>
      <c r="F662" s="464"/>
      <c r="G662" s="464"/>
    </row>
    <row r="663" spans="1:7" ht="15.75" customHeight="1" x14ac:dyDescent="0.3">
      <c r="A663" s="125"/>
      <c r="B663" s="464"/>
      <c r="C663" s="545"/>
      <c r="D663" s="464"/>
      <c r="E663" s="125"/>
      <c r="F663" s="464"/>
      <c r="G663" s="464"/>
    </row>
    <row r="664" spans="1:7" ht="15.75" customHeight="1" x14ac:dyDescent="0.3">
      <c r="A664" s="125"/>
      <c r="B664" s="464"/>
      <c r="C664" s="545"/>
      <c r="D664" s="464"/>
      <c r="E664" s="125"/>
      <c r="F664" s="464"/>
      <c r="G664" s="464"/>
    </row>
    <row r="665" spans="1:7" ht="15.75" customHeight="1" x14ac:dyDescent="0.3">
      <c r="A665" s="125"/>
      <c r="B665" s="464"/>
      <c r="C665" s="545"/>
      <c r="D665" s="464"/>
      <c r="E665" s="125"/>
      <c r="F665" s="464"/>
      <c r="G665" s="464"/>
    </row>
    <row r="666" spans="1:7" ht="15.75" customHeight="1" x14ac:dyDescent="0.3">
      <c r="A666" s="125"/>
      <c r="B666" s="464"/>
      <c r="C666" s="545"/>
      <c r="D666" s="464"/>
      <c r="E666" s="125"/>
      <c r="F666" s="464"/>
      <c r="G666" s="464"/>
    </row>
    <row r="667" spans="1:7" ht="15.75" customHeight="1" x14ac:dyDescent="0.3">
      <c r="A667" s="125"/>
      <c r="B667" s="464"/>
      <c r="C667" s="545"/>
      <c r="D667" s="464"/>
      <c r="E667" s="125"/>
      <c r="F667" s="464"/>
      <c r="G667" s="464"/>
    </row>
    <row r="668" spans="1:7" ht="15.75" customHeight="1" x14ac:dyDescent="0.3">
      <c r="A668" s="125"/>
      <c r="B668" s="464"/>
      <c r="C668" s="545"/>
      <c r="D668" s="464"/>
      <c r="E668" s="125"/>
      <c r="F668" s="464"/>
      <c r="G668" s="464"/>
    </row>
    <row r="669" spans="1:7" ht="15.75" customHeight="1" x14ac:dyDescent="0.3">
      <c r="A669" s="125"/>
      <c r="B669" s="464"/>
      <c r="C669" s="545"/>
      <c r="D669" s="464"/>
      <c r="E669" s="125"/>
      <c r="F669" s="464"/>
      <c r="G669" s="464"/>
    </row>
    <row r="670" spans="1:7" ht="15.75" customHeight="1" x14ac:dyDescent="0.3">
      <c r="A670" s="125"/>
      <c r="B670" s="464"/>
      <c r="C670" s="545"/>
      <c r="D670" s="464"/>
      <c r="E670" s="125"/>
      <c r="F670" s="464"/>
      <c r="G670" s="464"/>
    </row>
    <row r="671" spans="1:7" ht="15.75" customHeight="1" x14ac:dyDescent="0.3">
      <c r="A671" s="125"/>
      <c r="B671" s="464"/>
      <c r="C671" s="545"/>
      <c r="D671" s="464"/>
      <c r="E671" s="125"/>
      <c r="F671" s="464"/>
      <c r="G671" s="464"/>
    </row>
    <row r="672" spans="1:7" ht="15.75" customHeight="1" x14ac:dyDescent="0.3">
      <c r="A672" s="125"/>
      <c r="B672" s="464"/>
      <c r="C672" s="545"/>
      <c r="D672" s="464"/>
      <c r="E672" s="125"/>
      <c r="F672" s="464"/>
      <c r="G672" s="464"/>
    </row>
    <row r="673" spans="1:7" ht="15.75" customHeight="1" x14ac:dyDescent="0.3">
      <c r="A673" s="125"/>
      <c r="B673" s="464"/>
      <c r="C673" s="545"/>
      <c r="D673" s="464"/>
      <c r="E673" s="125"/>
      <c r="F673" s="464"/>
      <c r="G673" s="464"/>
    </row>
    <row r="674" spans="1:7" ht="15.75" customHeight="1" x14ac:dyDescent="0.3">
      <c r="A674" s="125"/>
      <c r="B674" s="464"/>
      <c r="C674" s="545"/>
      <c r="D674" s="464"/>
      <c r="E674" s="125"/>
      <c r="F674" s="464"/>
      <c r="G674" s="464"/>
    </row>
    <row r="675" spans="1:7" ht="15.75" customHeight="1" x14ac:dyDescent="0.3">
      <c r="A675" s="125"/>
      <c r="B675" s="464"/>
      <c r="C675" s="545"/>
      <c r="D675" s="464"/>
      <c r="E675" s="125"/>
      <c r="F675" s="464"/>
      <c r="G675" s="464"/>
    </row>
    <row r="676" spans="1:7" ht="15.75" customHeight="1" x14ac:dyDescent="0.3">
      <c r="A676" s="125"/>
      <c r="B676" s="464"/>
      <c r="C676" s="545"/>
      <c r="D676" s="464"/>
      <c r="E676" s="125"/>
      <c r="F676" s="464"/>
      <c r="G676" s="464"/>
    </row>
    <row r="677" spans="1:7" ht="15.75" customHeight="1" x14ac:dyDescent="0.3">
      <c r="A677" s="125"/>
      <c r="B677" s="464"/>
      <c r="C677" s="545"/>
      <c r="D677" s="464"/>
      <c r="E677" s="125"/>
      <c r="F677" s="464"/>
      <c r="G677" s="464"/>
    </row>
    <row r="678" spans="1:7" ht="15.75" customHeight="1" x14ac:dyDescent="0.3">
      <c r="A678" s="125"/>
      <c r="B678" s="464"/>
      <c r="C678" s="545"/>
      <c r="D678" s="464"/>
      <c r="E678" s="125"/>
      <c r="F678" s="464"/>
      <c r="G678" s="464"/>
    </row>
    <row r="679" spans="1:7" ht="15.75" customHeight="1" x14ac:dyDescent="0.3">
      <c r="A679" s="125"/>
      <c r="B679" s="464"/>
      <c r="C679" s="545"/>
      <c r="D679" s="464"/>
      <c r="E679" s="125"/>
      <c r="F679" s="464"/>
      <c r="G679" s="464"/>
    </row>
    <row r="680" spans="1:7" ht="15.75" customHeight="1" x14ac:dyDescent="0.3">
      <c r="A680" s="125"/>
      <c r="B680" s="464"/>
      <c r="C680" s="545"/>
      <c r="D680" s="464"/>
      <c r="E680" s="125"/>
      <c r="F680" s="464"/>
      <c r="G680" s="464"/>
    </row>
    <row r="681" spans="1:7" ht="15.75" customHeight="1" x14ac:dyDescent="0.3">
      <c r="A681" s="125"/>
      <c r="B681" s="464"/>
      <c r="C681" s="545"/>
      <c r="D681" s="464"/>
      <c r="E681" s="125"/>
      <c r="F681" s="464"/>
      <c r="G681" s="464"/>
    </row>
    <row r="682" spans="1:7" ht="15.75" customHeight="1" x14ac:dyDescent="0.3">
      <c r="A682" s="125"/>
      <c r="B682" s="464"/>
      <c r="C682" s="545"/>
      <c r="D682" s="464"/>
      <c r="E682" s="125"/>
      <c r="F682" s="464"/>
      <c r="G682" s="464"/>
    </row>
    <row r="683" spans="1:7" ht="15.75" customHeight="1" x14ac:dyDescent="0.3">
      <c r="A683" s="125"/>
      <c r="B683" s="464"/>
      <c r="C683" s="545"/>
      <c r="D683" s="464"/>
      <c r="E683" s="125"/>
      <c r="F683" s="464"/>
      <c r="G683" s="464"/>
    </row>
    <row r="684" spans="1:7" ht="15.75" customHeight="1" x14ac:dyDescent="0.3">
      <c r="A684" s="125"/>
      <c r="B684" s="464"/>
      <c r="C684" s="545"/>
      <c r="D684" s="464"/>
      <c r="E684" s="125"/>
      <c r="F684" s="464"/>
      <c r="G684" s="464"/>
    </row>
    <row r="685" spans="1:7" ht="15.75" customHeight="1" x14ac:dyDescent="0.3">
      <c r="A685" s="125"/>
      <c r="B685" s="464"/>
      <c r="C685" s="545"/>
      <c r="D685" s="464"/>
      <c r="E685" s="125"/>
      <c r="F685" s="464"/>
      <c r="G685" s="464"/>
    </row>
    <row r="686" spans="1:7" ht="15.75" customHeight="1" x14ac:dyDescent="0.3">
      <c r="A686" s="125"/>
      <c r="B686" s="464"/>
      <c r="C686" s="545"/>
      <c r="D686" s="464"/>
      <c r="E686" s="125"/>
      <c r="F686" s="464"/>
      <c r="G686" s="464"/>
    </row>
    <row r="687" spans="1:7" ht="15.75" customHeight="1" x14ac:dyDescent="0.3">
      <c r="A687" s="125"/>
      <c r="B687" s="464"/>
      <c r="C687" s="545"/>
      <c r="D687" s="464"/>
      <c r="E687" s="125"/>
      <c r="F687" s="464"/>
      <c r="G687" s="464"/>
    </row>
    <row r="688" spans="1:7" ht="15.75" customHeight="1" x14ac:dyDescent="0.3">
      <c r="A688" s="125"/>
      <c r="B688" s="464"/>
      <c r="C688" s="545"/>
      <c r="D688" s="464"/>
      <c r="E688" s="125"/>
      <c r="F688" s="464"/>
      <c r="G688" s="464"/>
    </row>
    <row r="689" spans="1:7" ht="15.75" customHeight="1" x14ac:dyDescent="0.3">
      <c r="A689" s="125"/>
      <c r="B689" s="464"/>
      <c r="C689" s="545"/>
      <c r="D689" s="464"/>
      <c r="E689" s="125"/>
      <c r="F689" s="464"/>
      <c r="G689" s="464"/>
    </row>
    <row r="690" spans="1:7" ht="15.75" customHeight="1" x14ac:dyDescent="0.3">
      <c r="A690" s="125"/>
      <c r="B690" s="464"/>
      <c r="C690" s="545"/>
      <c r="D690" s="464"/>
      <c r="E690" s="125"/>
      <c r="F690" s="464"/>
      <c r="G690" s="464"/>
    </row>
    <row r="691" spans="1:7" ht="15.75" customHeight="1" x14ac:dyDescent="0.3">
      <c r="A691" s="125"/>
      <c r="B691" s="464"/>
      <c r="C691" s="545"/>
      <c r="D691" s="464"/>
      <c r="E691" s="125"/>
      <c r="F691" s="464"/>
      <c r="G691" s="464"/>
    </row>
    <row r="692" spans="1:7" ht="15.75" customHeight="1" x14ac:dyDescent="0.3">
      <c r="A692" s="125"/>
      <c r="B692" s="464"/>
      <c r="C692" s="545"/>
      <c r="D692" s="464"/>
      <c r="E692" s="125"/>
      <c r="F692" s="464"/>
      <c r="G692" s="464"/>
    </row>
    <row r="693" spans="1:7" ht="15.75" customHeight="1" x14ac:dyDescent="0.3">
      <c r="A693" s="125"/>
      <c r="B693" s="464"/>
      <c r="C693" s="545"/>
      <c r="D693" s="464"/>
      <c r="E693" s="125"/>
      <c r="F693" s="464"/>
      <c r="G693" s="464"/>
    </row>
    <row r="694" spans="1:7" ht="15.75" customHeight="1" x14ac:dyDescent="0.3">
      <c r="A694" s="125"/>
      <c r="B694" s="464"/>
      <c r="C694" s="545"/>
      <c r="D694" s="464"/>
      <c r="E694" s="125"/>
      <c r="F694" s="464"/>
      <c r="G694" s="464"/>
    </row>
    <row r="695" spans="1:7" ht="15.75" customHeight="1" x14ac:dyDescent="0.3">
      <c r="A695" s="125"/>
      <c r="B695" s="464"/>
      <c r="C695" s="545"/>
      <c r="D695" s="464"/>
      <c r="E695" s="125"/>
      <c r="F695" s="464"/>
      <c r="G695" s="464"/>
    </row>
    <row r="696" spans="1:7" ht="15.75" customHeight="1" x14ac:dyDescent="0.3">
      <c r="A696" s="125"/>
      <c r="B696" s="464"/>
      <c r="C696" s="545"/>
      <c r="D696" s="464"/>
      <c r="E696" s="125"/>
      <c r="F696" s="464"/>
      <c r="G696" s="464"/>
    </row>
    <row r="697" spans="1:7" ht="15.75" customHeight="1" x14ac:dyDescent="0.3">
      <c r="A697" s="125"/>
      <c r="B697" s="464"/>
      <c r="C697" s="545"/>
      <c r="D697" s="464"/>
      <c r="E697" s="125"/>
      <c r="F697" s="464"/>
      <c r="G697" s="464"/>
    </row>
    <row r="698" spans="1:7" ht="15.75" customHeight="1" x14ac:dyDescent="0.3">
      <c r="A698" s="125"/>
      <c r="B698" s="464"/>
      <c r="C698" s="545"/>
      <c r="D698" s="464"/>
      <c r="E698" s="125"/>
      <c r="F698" s="464"/>
      <c r="G698" s="464"/>
    </row>
    <row r="699" spans="1:7" ht="15.75" customHeight="1" x14ac:dyDescent="0.3">
      <c r="A699" s="125"/>
      <c r="B699" s="464"/>
      <c r="C699" s="545"/>
      <c r="D699" s="464"/>
      <c r="E699" s="125"/>
      <c r="F699" s="464"/>
      <c r="G699" s="464"/>
    </row>
    <row r="700" spans="1:7" ht="15.75" customHeight="1" x14ac:dyDescent="0.3">
      <c r="A700" s="125"/>
      <c r="B700" s="464"/>
      <c r="C700" s="545"/>
      <c r="D700" s="464"/>
      <c r="E700" s="125"/>
      <c r="F700" s="464"/>
      <c r="G700" s="464"/>
    </row>
    <row r="701" spans="1:7" ht="15.75" customHeight="1" x14ac:dyDescent="0.3">
      <c r="A701" s="125"/>
      <c r="B701" s="464"/>
      <c r="C701" s="545"/>
      <c r="D701" s="464"/>
      <c r="E701" s="125"/>
      <c r="F701" s="464"/>
      <c r="G701" s="464"/>
    </row>
    <row r="702" spans="1:7" ht="15.75" customHeight="1" x14ac:dyDescent="0.3">
      <c r="A702" s="125"/>
      <c r="B702" s="464"/>
      <c r="C702" s="545"/>
      <c r="D702" s="464"/>
      <c r="E702" s="125"/>
      <c r="F702" s="464"/>
      <c r="G702" s="464"/>
    </row>
    <row r="703" spans="1:7" ht="15.75" customHeight="1" x14ac:dyDescent="0.3">
      <c r="A703" s="125"/>
      <c r="B703" s="464"/>
      <c r="C703" s="545"/>
      <c r="D703" s="464"/>
      <c r="E703" s="125"/>
      <c r="F703" s="464"/>
      <c r="G703" s="464"/>
    </row>
    <row r="704" spans="1:7" ht="15.75" customHeight="1" x14ac:dyDescent="0.3">
      <c r="A704" s="125"/>
      <c r="B704" s="464"/>
      <c r="C704" s="545"/>
      <c r="D704" s="464"/>
      <c r="E704" s="125"/>
      <c r="F704" s="464"/>
      <c r="G704" s="464"/>
    </row>
    <row r="705" spans="1:7" ht="15.75" customHeight="1" x14ac:dyDescent="0.3">
      <c r="A705" s="125"/>
      <c r="B705" s="464"/>
      <c r="C705" s="545"/>
      <c r="D705" s="464"/>
      <c r="E705" s="125"/>
      <c r="F705" s="464"/>
      <c r="G705" s="464"/>
    </row>
    <row r="706" spans="1:7" ht="15.75" customHeight="1" x14ac:dyDescent="0.3">
      <c r="A706" s="125"/>
      <c r="B706" s="464"/>
      <c r="C706" s="545"/>
      <c r="D706" s="464"/>
      <c r="E706" s="125"/>
      <c r="F706" s="464"/>
      <c r="G706" s="464"/>
    </row>
    <row r="707" spans="1:7" ht="15.75" customHeight="1" x14ac:dyDescent="0.3">
      <c r="A707" s="125"/>
      <c r="B707" s="464"/>
      <c r="C707" s="545"/>
      <c r="D707" s="464"/>
      <c r="E707" s="125"/>
      <c r="F707" s="464"/>
      <c r="G707" s="464"/>
    </row>
    <row r="708" spans="1:7" ht="15.75" customHeight="1" x14ac:dyDescent="0.3">
      <c r="A708" s="125"/>
      <c r="B708" s="464"/>
      <c r="C708" s="545"/>
      <c r="D708" s="464"/>
      <c r="E708" s="125"/>
      <c r="F708" s="464"/>
      <c r="G708" s="464"/>
    </row>
    <row r="709" spans="1:7" ht="15.75" customHeight="1" x14ac:dyDescent="0.3">
      <c r="A709" s="125"/>
      <c r="B709" s="464"/>
      <c r="C709" s="545"/>
      <c r="D709" s="464"/>
      <c r="E709" s="125"/>
      <c r="F709" s="464"/>
      <c r="G709" s="464"/>
    </row>
    <row r="710" spans="1:7" ht="15.75" customHeight="1" x14ac:dyDescent="0.3">
      <c r="A710" s="125"/>
      <c r="B710" s="464"/>
      <c r="C710" s="545"/>
      <c r="D710" s="464"/>
      <c r="E710" s="125"/>
      <c r="F710" s="464"/>
      <c r="G710" s="464"/>
    </row>
    <row r="711" spans="1:7" ht="15.75" customHeight="1" x14ac:dyDescent="0.3">
      <c r="A711" s="125"/>
      <c r="B711" s="464"/>
      <c r="C711" s="545"/>
      <c r="D711" s="464"/>
      <c r="E711" s="125"/>
      <c r="F711" s="464"/>
      <c r="G711" s="464"/>
    </row>
    <row r="712" spans="1:7" ht="15.75" customHeight="1" x14ac:dyDescent="0.3">
      <c r="A712" s="125"/>
      <c r="B712" s="464"/>
      <c r="C712" s="545"/>
      <c r="D712" s="464"/>
      <c r="E712" s="125"/>
      <c r="F712" s="464"/>
      <c r="G712" s="464"/>
    </row>
    <row r="713" spans="1:7" ht="15.75" customHeight="1" x14ac:dyDescent="0.3">
      <c r="A713" s="125"/>
      <c r="B713" s="464"/>
      <c r="C713" s="545"/>
      <c r="D713" s="464"/>
      <c r="E713" s="125"/>
      <c r="F713" s="464"/>
      <c r="G713" s="464"/>
    </row>
    <row r="714" spans="1:7" ht="15.75" customHeight="1" x14ac:dyDescent="0.3">
      <c r="A714" s="125"/>
      <c r="B714" s="464"/>
      <c r="C714" s="545"/>
      <c r="D714" s="464"/>
      <c r="E714" s="125"/>
      <c r="F714" s="464"/>
      <c r="G714" s="464"/>
    </row>
    <row r="715" spans="1:7" ht="15.75" customHeight="1" x14ac:dyDescent="0.3">
      <c r="A715" s="125"/>
      <c r="B715" s="464"/>
      <c r="C715" s="545"/>
      <c r="D715" s="464"/>
      <c r="E715" s="125"/>
      <c r="F715" s="464"/>
      <c r="G715" s="464"/>
    </row>
    <row r="716" spans="1:7" ht="15.75" customHeight="1" x14ac:dyDescent="0.3">
      <c r="A716" s="125"/>
      <c r="B716" s="464"/>
      <c r="C716" s="545"/>
      <c r="D716" s="464"/>
      <c r="E716" s="125"/>
      <c r="F716" s="464"/>
      <c r="G716" s="464"/>
    </row>
    <row r="717" spans="1:7" ht="15.75" customHeight="1" x14ac:dyDescent="0.3">
      <c r="A717" s="125"/>
      <c r="B717" s="464"/>
      <c r="C717" s="545"/>
      <c r="D717" s="464"/>
      <c r="E717" s="125"/>
      <c r="F717" s="464"/>
      <c r="G717" s="464"/>
    </row>
    <row r="718" spans="1:7" ht="15.75" customHeight="1" x14ac:dyDescent="0.3">
      <c r="A718" s="125"/>
      <c r="B718" s="464"/>
      <c r="C718" s="545"/>
      <c r="D718" s="464"/>
      <c r="E718" s="125"/>
      <c r="F718" s="464"/>
      <c r="G718" s="464"/>
    </row>
    <row r="719" spans="1:7" ht="15.75" customHeight="1" x14ac:dyDescent="0.3">
      <c r="A719" s="125"/>
      <c r="B719" s="464"/>
      <c r="C719" s="545"/>
      <c r="D719" s="464"/>
      <c r="E719" s="125"/>
      <c r="F719" s="464"/>
      <c r="G719" s="464"/>
    </row>
    <row r="720" spans="1:7" ht="15.75" customHeight="1" x14ac:dyDescent="0.3">
      <c r="A720" s="125"/>
      <c r="B720" s="464"/>
      <c r="C720" s="545"/>
      <c r="D720" s="464"/>
      <c r="E720" s="125"/>
      <c r="F720" s="464"/>
      <c r="G720" s="464"/>
    </row>
    <row r="721" spans="1:7" ht="15.75" customHeight="1" x14ac:dyDescent="0.3">
      <c r="A721" s="125"/>
      <c r="B721" s="464"/>
      <c r="C721" s="545"/>
      <c r="D721" s="464"/>
      <c r="E721" s="125"/>
      <c r="F721" s="464"/>
      <c r="G721" s="464"/>
    </row>
    <row r="722" spans="1:7" ht="15.75" customHeight="1" x14ac:dyDescent="0.3">
      <c r="A722" s="125"/>
      <c r="B722" s="464"/>
      <c r="C722" s="545"/>
      <c r="D722" s="464"/>
      <c r="E722" s="125"/>
      <c r="F722" s="464"/>
      <c r="G722" s="464"/>
    </row>
    <row r="723" spans="1:7" ht="15.75" customHeight="1" x14ac:dyDescent="0.3">
      <c r="A723" s="125"/>
      <c r="B723" s="464"/>
      <c r="C723" s="545"/>
      <c r="D723" s="464"/>
      <c r="E723" s="125"/>
      <c r="F723" s="464"/>
      <c r="G723" s="464"/>
    </row>
    <row r="724" spans="1:7" ht="15.75" customHeight="1" x14ac:dyDescent="0.3">
      <c r="A724" s="125"/>
      <c r="B724" s="464"/>
      <c r="C724" s="545"/>
      <c r="D724" s="464"/>
      <c r="E724" s="125"/>
      <c r="F724" s="464"/>
      <c r="G724" s="464"/>
    </row>
    <row r="725" spans="1:7" ht="15.75" customHeight="1" x14ac:dyDescent="0.3">
      <c r="A725" s="125"/>
      <c r="B725" s="464"/>
      <c r="C725" s="545"/>
      <c r="D725" s="464"/>
      <c r="E725" s="125"/>
      <c r="F725" s="464"/>
      <c r="G725" s="464"/>
    </row>
    <row r="726" spans="1:7" ht="15.75" customHeight="1" x14ac:dyDescent="0.3">
      <c r="A726" s="125"/>
      <c r="B726" s="464"/>
      <c r="C726" s="545"/>
      <c r="D726" s="464"/>
      <c r="E726" s="125"/>
      <c r="F726" s="464"/>
      <c r="G726" s="464"/>
    </row>
    <row r="727" spans="1:7" ht="15.75" customHeight="1" x14ac:dyDescent="0.3">
      <c r="A727" s="125"/>
      <c r="B727" s="464"/>
      <c r="C727" s="545"/>
      <c r="D727" s="464"/>
      <c r="E727" s="125"/>
      <c r="F727" s="464"/>
      <c r="G727" s="464"/>
    </row>
    <row r="728" spans="1:7" ht="15.75" customHeight="1" x14ac:dyDescent="0.3">
      <c r="A728" s="125"/>
      <c r="B728" s="464"/>
      <c r="C728" s="545"/>
      <c r="D728" s="464"/>
      <c r="E728" s="125"/>
      <c r="F728" s="464"/>
      <c r="G728" s="464"/>
    </row>
    <row r="729" spans="1:7" ht="15.75" customHeight="1" x14ac:dyDescent="0.3">
      <c r="A729" s="125"/>
      <c r="B729" s="464"/>
      <c r="C729" s="545"/>
      <c r="D729" s="464"/>
      <c r="E729" s="125"/>
      <c r="F729" s="464"/>
      <c r="G729" s="464"/>
    </row>
    <row r="730" spans="1:7" ht="15.75" customHeight="1" x14ac:dyDescent="0.3">
      <c r="A730" s="125"/>
      <c r="B730" s="464"/>
      <c r="C730" s="545"/>
      <c r="D730" s="464"/>
      <c r="E730" s="125"/>
      <c r="F730" s="464"/>
      <c r="G730" s="464"/>
    </row>
    <row r="731" spans="1:7" ht="15.75" customHeight="1" x14ac:dyDescent="0.3">
      <c r="A731" s="125"/>
      <c r="B731" s="464"/>
      <c r="C731" s="545"/>
      <c r="D731" s="464"/>
      <c r="E731" s="125"/>
      <c r="F731" s="464"/>
      <c r="G731" s="464"/>
    </row>
    <row r="732" spans="1:7" ht="15.75" customHeight="1" x14ac:dyDescent="0.3">
      <c r="A732" s="125"/>
      <c r="B732" s="464"/>
      <c r="C732" s="545"/>
      <c r="D732" s="464"/>
      <c r="E732" s="125"/>
      <c r="F732" s="464"/>
      <c r="G732" s="464"/>
    </row>
    <row r="733" spans="1:7" ht="15.75" customHeight="1" x14ac:dyDescent="0.3">
      <c r="A733" s="125"/>
      <c r="B733" s="464"/>
      <c r="C733" s="545"/>
      <c r="D733" s="464"/>
      <c r="E733" s="125"/>
      <c r="F733" s="464"/>
      <c r="G733" s="464"/>
    </row>
    <row r="734" spans="1:7" ht="15.75" customHeight="1" x14ac:dyDescent="0.3">
      <c r="A734" s="125"/>
      <c r="B734" s="464"/>
      <c r="C734" s="545"/>
      <c r="D734" s="464"/>
      <c r="E734" s="125"/>
      <c r="F734" s="464"/>
      <c r="G734" s="464"/>
    </row>
    <row r="735" spans="1:7" ht="15.75" customHeight="1" x14ac:dyDescent="0.3">
      <c r="A735" s="125"/>
      <c r="B735" s="464"/>
      <c r="C735" s="545"/>
      <c r="D735" s="464"/>
      <c r="E735" s="125"/>
      <c r="F735" s="464"/>
      <c r="G735" s="464"/>
    </row>
    <row r="736" spans="1:7" ht="15.75" customHeight="1" x14ac:dyDescent="0.3">
      <c r="A736" s="125"/>
      <c r="B736" s="464"/>
      <c r="C736" s="545"/>
      <c r="D736" s="464"/>
      <c r="E736" s="125"/>
      <c r="F736" s="464"/>
      <c r="G736" s="464"/>
    </row>
    <row r="737" spans="1:7" ht="15.75" customHeight="1" x14ac:dyDescent="0.3">
      <c r="A737" s="125"/>
      <c r="B737" s="464"/>
      <c r="C737" s="545"/>
      <c r="D737" s="464"/>
      <c r="E737" s="125"/>
      <c r="F737" s="464"/>
      <c r="G737" s="464"/>
    </row>
    <row r="738" spans="1:7" ht="15.75" customHeight="1" x14ac:dyDescent="0.3">
      <c r="A738" s="125"/>
      <c r="B738" s="464"/>
      <c r="C738" s="545"/>
      <c r="D738" s="464"/>
      <c r="E738" s="125"/>
      <c r="F738" s="464"/>
      <c r="G738" s="464"/>
    </row>
    <row r="739" spans="1:7" ht="15.75" customHeight="1" x14ac:dyDescent="0.3">
      <c r="A739" s="125"/>
      <c r="B739" s="464"/>
      <c r="C739" s="545"/>
      <c r="D739" s="464"/>
      <c r="E739" s="125"/>
      <c r="F739" s="464"/>
      <c r="G739" s="464"/>
    </row>
    <row r="740" spans="1:7" ht="15.75" customHeight="1" x14ac:dyDescent="0.3">
      <c r="A740" s="125"/>
      <c r="B740" s="464"/>
      <c r="C740" s="545"/>
      <c r="D740" s="464"/>
      <c r="E740" s="125"/>
      <c r="F740" s="464"/>
      <c r="G740" s="464"/>
    </row>
    <row r="741" spans="1:7" ht="15.75" customHeight="1" x14ac:dyDescent="0.3">
      <c r="A741" s="125"/>
      <c r="B741" s="464"/>
      <c r="C741" s="545"/>
      <c r="D741" s="464"/>
      <c r="E741" s="125"/>
      <c r="F741" s="464"/>
      <c r="G741" s="464"/>
    </row>
    <row r="742" spans="1:7" ht="15.75" customHeight="1" x14ac:dyDescent="0.3">
      <c r="A742" s="125"/>
      <c r="B742" s="464"/>
      <c r="C742" s="545"/>
      <c r="D742" s="464"/>
      <c r="E742" s="125"/>
      <c r="F742" s="464"/>
      <c r="G742" s="464"/>
    </row>
    <row r="743" spans="1:7" ht="15.75" customHeight="1" x14ac:dyDescent="0.3">
      <c r="A743" s="125"/>
      <c r="B743" s="464"/>
      <c r="C743" s="545"/>
      <c r="D743" s="464"/>
      <c r="E743" s="125"/>
      <c r="F743" s="464"/>
      <c r="G743" s="464"/>
    </row>
    <row r="744" spans="1:7" ht="15.75" customHeight="1" x14ac:dyDescent="0.3">
      <c r="A744" s="125"/>
      <c r="B744" s="464"/>
      <c r="C744" s="545"/>
      <c r="D744" s="464"/>
      <c r="E744" s="125"/>
      <c r="F744" s="464"/>
      <c r="G744" s="464"/>
    </row>
    <row r="745" spans="1:7" ht="15.75" customHeight="1" x14ac:dyDescent="0.3">
      <c r="A745" s="125"/>
      <c r="B745" s="464"/>
      <c r="C745" s="545"/>
      <c r="D745" s="464"/>
      <c r="E745" s="125"/>
      <c r="F745" s="464"/>
      <c r="G745" s="464"/>
    </row>
    <row r="746" spans="1:7" ht="15.75" customHeight="1" x14ac:dyDescent="0.3">
      <c r="A746" s="125"/>
      <c r="B746" s="464"/>
      <c r="C746" s="545"/>
      <c r="D746" s="464"/>
      <c r="E746" s="125"/>
      <c r="F746" s="464"/>
      <c r="G746" s="464"/>
    </row>
    <row r="747" spans="1:7" ht="15.75" customHeight="1" x14ac:dyDescent="0.3">
      <c r="A747" s="125"/>
      <c r="B747" s="464"/>
      <c r="C747" s="545"/>
      <c r="D747" s="464"/>
      <c r="E747" s="125"/>
      <c r="F747" s="464"/>
      <c r="G747" s="464"/>
    </row>
    <row r="748" spans="1:7" ht="15.75" customHeight="1" x14ac:dyDescent="0.3">
      <c r="A748" s="125"/>
      <c r="B748" s="464"/>
      <c r="C748" s="545"/>
      <c r="D748" s="464"/>
      <c r="E748" s="125"/>
      <c r="F748" s="464"/>
      <c r="G748" s="464"/>
    </row>
    <row r="749" spans="1:7" ht="15.75" customHeight="1" x14ac:dyDescent="0.3">
      <c r="A749" s="125"/>
      <c r="B749" s="464"/>
      <c r="C749" s="545"/>
      <c r="D749" s="464"/>
      <c r="E749" s="125"/>
      <c r="F749" s="464"/>
      <c r="G749" s="464"/>
    </row>
    <row r="750" spans="1:7" ht="15.75" customHeight="1" x14ac:dyDescent="0.3">
      <c r="A750" s="125"/>
      <c r="B750" s="464"/>
      <c r="C750" s="545"/>
      <c r="D750" s="464"/>
      <c r="E750" s="125"/>
      <c r="F750" s="464"/>
      <c r="G750" s="464"/>
    </row>
    <row r="751" spans="1:7" ht="15.75" customHeight="1" x14ac:dyDescent="0.3">
      <c r="A751" s="125"/>
      <c r="B751" s="464"/>
      <c r="C751" s="545"/>
      <c r="D751" s="464"/>
      <c r="E751" s="125"/>
      <c r="F751" s="464"/>
      <c r="G751" s="464"/>
    </row>
    <row r="752" spans="1:7" ht="15.75" customHeight="1" x14ac:dyDescent="0.3">
      <c r="A752" s="125"/>
      <c r="B752" s="464"/>
      <c r="C752" s="545"/>
      <c r="D752" s="464"/>
      <c r="E752" s="125"/>
      <c r="F752" s="464"/>
      <c r="G752" s="464"/>
    </row>
    <row r="753" spans="1:7" ht="15.75" customHeight="1" x14ac:dyDescent="0.3">
      <c r="A753" s="125"/>
      <c r="B753" s="464"/>
      <c r="C753" s="545"/>
      <c r="D753" s="464"/>
      <c r="E753" s="125"/>
      <c r="F753" s="464"/>
      <c r="G753" s="464"/>
    </row>
    <row r="754" spans="1:7" ht="15.75" customHeight="1" x14ac:dyDescent="0.3">
      <c r="A754" s="125"/>
      <c r="B754" s="464"/>
      <c r="C754" s="545"/>
      <c r="D754" s="464"/>
      <c r="E754" s="125"/>
      <c r="F754" s="464"/>
      <c r="G754" s="464"/>
    </row>
    <row r="755" spans="1:7" ht="15.75" customHeight="1" x14ac:dyDescent="0.3">
      <c r="A755" s="125"/>
      <c r="B755" s="464"/>
      <c r="C755" s="545"/>
      <c r="D755" s="464"/>
      <c r="E755" s="125"/>
      <c r="F755" s="464"/>
      <c r="G755" s="464"/>
    </row>
    <row r="756" spans="1:7" ht="15.75" customHeight="1" x14ac:dyDescent="0.3">
      <c r="A756" s="125"/>
      <c r="B756" s="464"/>
      <c r="C756" s="545"/>
      <c r="D756" s="464"/>
      <c r="E756" s="125"/>
      <c r="F756" s="464"/>
      <c r="G756" s="464"/>
    </row>
    <row r="757" spans="1:7" ht="15.75" customHeight="1" x14ac:dyDescent="0.3">
      <c r="A757" s="125"/>
      <c r="B757" s="464"/>
      <c r="C757" s="545"/>
      <c r="D757" s="464"/>
      <c r="E757" s="125"/>
      <c r="F757" s="464"/>
      <c r="G757" s="464"/>
    </row>
    <row r="758" spans="1:7" ht="15.75" customHeight="1" x14ac:dyDescent="0.3">
      <c r="A758" s="125"/>
      <c r="B758" s="464"/>
      <c r="C758" s="545"/>
      <c r="D758" s="464"/>
      <c r="E758" s="125"/>
      <c r="F758" s="464"/>
      <c r="G758" s="464"/>
    </row>
    <row r="759" spans="1:7" ht="15.75" customHeight="1" x14ac:dyDescent="0.3">
      <c r="A759" s="125"/>
      <c r="B759" s="464"/>
      <c r="C759" s="545"/>
      <c r="D759" s="464"/>
      <c r="E759" s="125"/>
      <c r="F759" s="464"/>
      <c r="G759" s="464"/>
    </row>
    <row r="760" spans="1:7" ht="15.75" customHeight="1" x14ac:dyDescent="0.3">
      <c r="A760" s="125"/>
      <c r="B760" s="464"/>
      <c r="C760" s="545"/>
      <c r="D760" s="464"/>
      <c r="E760" s="125"/>
      <c r="F760" s="464"/>
      <c r="G760" s="464"/>
    </row>
    <row r="761" spans="1:7" ht="15.75" customHeight="1" x14ac:dyDescent="0.3">
      <c r="A761" s="125"/>
      <c r="B761" s="464"/>
      <c r="C761" s="545"/>
      <c r="D761" s="464"/>
      <c r="E761" s="125"/>
      <c r="F761" s="464"/>
      <c r="G761" s="464"/>
    </row>
    <row r="762" spans="1:7" ht="15.75" customHeight="1" x14ac:dyDescent="0.3">
      <c r="A762" s="125"/>
      <c r="B762" s="464"/>
      <c r="C762" s="545"/>
      <c r="D762" s="464"/>
      <c r="E762" s="125"/>
      <c r="F762" s="464"/>
      <c r="G762" s="464"/>
    </row>
    <row r="763" spans="1:7" ht="15.75" customHeight="1" x14ac:dyDescent="0.3">
      <c r="A763" s="125"/>
      <c r="B763" s="464"/>
      <c r="C763" s="545"/>
      <c r="D763" s="464"/>
      <c r="E763" s="125"/>
      <c r="F763" s="464"/>
      <c r="G763" s="464"/>
    </row>
    <row r="764" spans="1:7" ht="15.75" customHeight="1" x14ac:dyDescent="0.3">
      <c r="A764" s="125"/>
      <c r="B764" s="464"/>
      <c r="C764" s="545"/>
      <c r="D764" s="464"/>
      <c r="E764" s="125"/>
      <c r="F764" s="464"/>
      <c r="G764" s="464"/>
    </row>
    <row r="765" spans="1:7" ht="15.75" customHeight="1" x14ac:dyDescent="0.3">
      <c r="A765" s="125"/>
      <c r="B765" s="464"/>
      <c r="C765" s="545"/>
      <c r="D765" s="464"/>
      <c r="E765" s="125"/>
      <c r="F765" s="464"/>
      <c r="G765" s="464"/>
    </row>
    <row r="766" spans="1:7" ht="15.75" customHeight="1" x14ac:dyDescent="0.3">
      <c r="A766" s="125"/>
      <c r="B766" s="464"/>
      <c r="C766" s="545"/>
      <c r="D766" s="464"/>
      <c r="E766" s="125"/>
      <c r="F766" s="464"/>
      <c r="G766" s="464"/>
    </row>
    <row r="767" spans="1:7" ht="15.75" customHeight="1" x14ac:dyDescent="0.3">
      <c r="A767" s="125"/>
      <c r="B767" s="464"/>
      <c r="C767" s="545"/>
      <c r="D767" s="464"/>
      <c r="E767" s="125"/>
      <c r="F767" s="464"/>
      <c r="G767" s="464"/>
    </row>
    <row r="768" spans="1:7" ht="15.75" customHeight="1" x14ac:dyDescent="0.3">
      <c r="A768" s="125"/>
      <c r="B768" s="464"/>
      <c r="C768" s="545"/>
      <c r="D768" s="464"/>
      <c r="E768" s="125"/>
      <c r="F768" s="464"/>
      <c r="G768" s="464"/>
    </row>
    <row r="769" spans="1:7" ht="15.75" customHeight="1" x14ac:dyDescent="0.3">
      <c r="A769" s="125"/>
      <c r="B769" s="464"/>
      <c r="C769" s="545"/>
      <c r="D769" s="464"/>
      <c r="E769" s="125"/>
      <c r="F769" s="464"/>
      <c r="G769" s="464"/>
    </row>
    <row r="770" spans="1:7" ht="15.75" customHeight="1" x14ac:dyDescent="0.3">
      <c r="A770" s="125"/>
      <c r="B770" s="464"/>
      <c r="C770" s="545"/>
      <c r="D770" s="464"/>
      <c r="E770" s="125"/>
      <c r="F770" s="464"/>
      <c r="G770" s="464"/>
    </row>
    <row r="771" spans="1:7" ht="15.75" customHeight="1" x14ac:dyDescent="0.3">
      <c r="A771" s="125"/>
      <c r="B771" s="464"/>
      <c r="C771" s="545"/>
      <c r="D771" s="464"/>
      <c r="E771" s="125"/>
      <c r="F771" s="464"/>
      <c r="G771" s="464"/>
    </row>
    <row r="772" spans="1:7" ht="15.75" customHeight="1" x14ac:dyDescent="0.3">
      <c r="A772" s="125"/>
      <c r="B772" s="464"/>
      <c r="C772" s="545"/>
      <c r="D772" s="464"/>
      <c r="E772" s="125"/>
      <c r="F772" s="464"/>
      <c r="G772" s="464"/>
    </row>
    <row r="773" spans="1:7" ht="15.75" customHeight="1" x14ac:dyDescent="0.3">
      <c r="A773" s="125"/>
      <c r="B773" s="464"/>
      <c r="C773" s="545"/>
      <c r="D773" s="464"/>
      <c r="E773" s="125"/>
      <c r="F773" s="464"/>
      <c r="G773" s="464"/>
    </row>
    <row r="774" spans="1:7" ht="15.75" customHeight="1" x14ac:dyDescent="0.3">
      <c r="A774" s="125"/>
      <c r="B774" s="464"/>
      <c r="C774" s="545"/>
      <c r="D774" s="464"/>
      <c r="E774" s="125"/>
      <c r="F774" s="464"/>
      <c r="G774" s="464"/>
    </row>
    <row r="775" spans="1:7" ht="15.75" customHeight="1" x14ac:dyDescent="0.3">
      <c r="A775" s="125"/>
      <c r="B775" s="464"/>
      <c r="C775" s="545"/>
      <c r="D775" s="464"/>
      <c r="E775" s="125"/>
      <c r="F775" s="464"/>
      <c r="G775" s="464"/>
    </row>
    <row r="776" spans="1:7" ht="15.75" customHeight="1" x14ac:dyDescent="0.3">
      <c r="A776" s="125"/>
      <c r="B776" s="464"/>
      <c r="C776" s="545"/>
      <c r="D776" s="464"/>
      <c r="E776" s="125"/>
      <c r="F776" s="464"/>
      <c r="G776" s="464"/>
    </row>
    <row r="777" spans="1:7" ht="15.75" customHeight="1" x14ac:dyDescent="0.3">
      <c r="A777" s="125"/>
      <c r="B777" s="464"/>
      <c r="C777" s="545"/>
      <c r="D777" s="464"/>
      <c r="E777" s="125"/>
      <c r="F777" s="464"/>
      <c r="G777" s="464"/>
    </row>
    <row r="778" spans="1:7" ht="15.75" customHeight="1" x14ac:dyDescent="0.3">
      <c r="A778" s="125"/>
      <c r="B778" s="464"/>
      <c r="C778" s="545"/>
      <c r="D778" s="464"/>
      <c r="E778" s="125"/>
      <c r="F778" s="464"/>
      <c r="G778" s="464"/>
    </row>
    <row r="779" spans="1:7" ht="15.75" customHeight="1" x14ac:dyDescent="0.3">
      <c r="A779" s="125"/>
      <c r="B779" s="464"/>
      <c r="C779" s="545"/>
      <c r="D779" s="464"/>
      <c r="E779" s="125"/>
      <c r="F779" s="464"/>
      <c r="G779" s="464"/>
    </row>
    <row r="780" spans="1:7" ht="15.75" customHeight="1" x14ac:dyDescent="0.3">
      <c r="A780" s="125"/>
      <c r="B780" s="464"/>
      <c r="C780" s="545"/>
      <c r="D780" s="464"/>
      <c r="E780" s="125"/>
      <c r="F780" s="464"/>
      <c r="G780" s="464"/>
    </row>
    <row r="781" spans="1:7" ht="15.75" customHeight="1" x14ac:dyDescent="0.3">
      <c r="A781" s="125"/>
      <c r="B781" s="464"/>
      <c r="C781" s="545"/>
      <c r="D781" s="464"/>
      <c r="E781" s="125"/>
      <c r="F781" s="464"/>
      <c r="G781" s="464"/>
    </row>
    <row r="782" spans="1:7" ht="15.75" customHeight="1" x14ac:dyDescent="0.3">
      <c r="A782" s="125"/>
      <c r="B782" s="464"/>
      <c r="C782" s="545"/>
      <c r="D782" s="464"/>
      <c r="E782" s="125"/>
      <c r="F782" s="464"/>
      <c r="G782" s="464"/>
    </row>
    <row r="783" spans="1:7" ht="15.75" customHeight="1" x14ac:dyDescent="0.3">
      <c r="A783" s="125"/>
      <c r="B783" s="464"/>
      <c r="C783" s="545"/>
      <c r="D783" s="464"/>
      <c r="E783" s="125"/>
      <c r="F783" s="464"/>
      <c r="G783" s="464"/>
    </row>
    <row r="784" spans="1:7" ht="15.75" customHeight="1" x14ac:dyDescent="0.3">
      <c r="A784" s="125"/>
      <c r="B784" s="464"/>
      <c r="C784" s="545"/>
      <c r="D784" s="464"/>
      <c r="E784" s="125"/>
      <c r="F784" s="464"/>
      <c r="G784" s="464"/>
    </row>
    <row r="785" spans="1:7" ht="15.75" customHeight="1" x14ac:dyDescent="0.3">
      <c r="A785" s="125"/>
      <c r="B785" s="464"/>
      <c r="C785" s="545"/>
      <c r="D785" s="464"/>
      <c r="E785" s="125"/>
      <c r="F785" s="464"/>
      <c r="G785" s="464"/>
    </row>
    <row r="786" spans="1:7" ht="15.75" customHeight="1" x14ac:dyDescent="0.3">
      <c r="A786" s="125"/>
      <c r="B786" s="464"/>
      <c r="C786" s="545"/>
      <c r="D786" s="464"/>
      <c r="E786" s="125"/>
      <c r="F786" s="464"/>
      <c r="G786" s="464"/>
    </row>
    <row r="787" spans="1:7" ht="15.75" customHeight="1" x14ac:dyDescent="0.3">
      <c r="A787" s="125"/>
      <c r="B787" s="464"/>
      <c r="C787" s="545"/>
      <c r="D787" s="464"/>
      <c r="E787" s="125"/>
      <c r="F787" s="464"/>
      <c r="G787" s="464"/>
    </row>
    <row r="788" spans="1:7" ht="15.75" customHeight="1" x14ac:dyDescent="0.3">
      <c r="A788" s="125"/>
      <c r="B788" s="464"/>
      <c r="C788" s="545"/>
      <c r="D788" s="464"/>
      <c r="E788" s="125"/>
      <c r="F788" s="464"/>
      <c r="G788" s="464"/>
    </row>
    <row r="789" spans="1:7" ht="15.75" customHeight="1" x14ac:dyDescent="0.3">
      <c r="A789" s="125"/>
      <c r="B789" s="464"/>
      <c r="C789" s="545"/>
      <c r="D789" s="464"/>
      <c r="E789" s="125"/>
      <c r="F789" s="464"/>
      <c r="G789" s="464"/>
    </row>
    <row r="790" spans="1:7" ht="15.75" customHeight="1" x14ac:dyDescent="0.3">
      <c r="A790" s="125"/>
      <c r="B790" s="464"/>
      <c r="C790" s="545"/>
      <c r="D790" s="464"/>
      <c r="E790" s="125"/>
      <c r="F790" s="464"/>
      <c r="G790" s="464"/>
    </row>
    <row r="791" spans="1:7" ht="15.75" customHeight="1" x14ac:dyDescent="0.3">
      <c r="A791" s="125"/>
      <c r="B791" s="464"/>
      <c r="C791" s="545"/>
      <c r="D791" s="464"/>
      <c r="E791" s="125"/>
      <c r="F791" s="464"/>
      <c r="G791" s="464"/>
    </row>
    <row r="792" spans="1:7" ht="15.75" customHeight="1" x14ac:dyDescent="0.3">
      <c r="A792" s="125"/>
      <c r="B792" s="464"/>
      <c r="C792" s="545"/>
      <c r="D792" s="464"/>
      <c r="E792" s="125"/>
      <c r="F792" s="464"/>
      <c r="G792" s="464"/>
    </row>
    <row r="793" spans="1:7" ht="15.75" customHeight="1" x14ac:dyDescent="0.3">
      <c r="A793" s="125"/>
      <c r="B793" s="464"/>
      <c r="C793" s="545"/>
      <c r="D793" s="464"/>
      <c r="E793" s="125"/>
      <c r="F793" s="464"/>
      <c r="G793" s="464"/>
    </row>
    <row r="794" spans="1:7" ht="15.75" customHeight="1" x14ac:dyDescent="0.3">
      <c r="A794" s="125"/>
      <c r="B794" s="464"/>
      <c r="C794" s="545"/>
      <c r="D794" s="464"/>
      <c r="E794" s="125"/>
      <c r="F794" s="464"/>
      <c r="G794" s="464"/>
    </row>
    <row r="795" spans="1:7" ht="15.75" customHeight="1" x14ac:dyDescent="0.3">
      <c r="A795" s="125"/>
      <c r="B795" s="464"/>
      <c r="C795" s="545"/>
      <c r="D795" s="464"/>
      <c r="E795" s="125"/>
      <c r="F795" s="464"/>
      <c r="G795" s="464"/>
    </row>
    <row r="796" spans="1:7" ht="15.75" customHeight="1" x14ac:dyDescent="0.3">
      <c r="A796" s="125"/>
      <c r="B796" s="464"/>
      <c r="C796" s="545"/>
      <c r="D796" s="464"/>
      <c r="E796" s="125"/>
      <c r="F796" s="464"/>
      <c r="G796" s="464"/>
    </row>
    <row r="797" spans="1:7" ht="15.75" customHeight="1" x14ac:dyDescent="0.3">
      <c r="A797" s="125"/>
      <c r="B797" s="464"/>
      <c r="C797" s="545"/>
      <c r="D797" s="464"/>
      <c r="E797" s="125"/>
      <c r="F797" s="464"/>
      <c r="G797" s="464"/>
    </row>
    <row r="798" spans="1:7" ht="15.75" customHeight="1" x14ac:dyDescent="0.3">
      <c r="A798" s="125"/>
      <c r="B798" s="464"/>
      <c r="C798" s="545"/>
      <c r="D798" s="464"/>
      <c r="E798" s="125"/>
      <c r="F798" s="464"/>
      <c r="G798" s="464"/>
    </row>
    <row r="799" spans="1:7" ht="15.75" customHeight="1" x14ac:dyDescent="0.3">
      <c r="A799" s="125"/>
      <c r="B799" s="464"/>
      <c r="C799" s="545"/>
      <c r="D799" s="464"/>
      <c r="E799" s="125"/>
      <c r="F799" s="464"/>
      <c r="G799" s="464"/>
    </row>
    <row r="800" spans="1:7" ht="15.75" customHeight="1" x14ac:dyDescent="0.3">
      <c r="A800" s="125"/>
      <c r="B800" s="464"/>
      <c r="C800" s="545"/>
      <c r="D800" s="464"/>
      <c r="E800" s="125"/>
      <c r="F800" s="464"/>
      <c r="G800" s="464"/>
    </row>
    <row r="801" spans="1:7" ht="15.75" customHeight="1" x14ac:dyDescent="0.3">
      <c r="A801" s="125"/>
      <c r="B801" s="464"/>
      <c r="C801" s="545"/>
      <c r="D801" s="464"/>
      <c r="E801" s="125"/>
      <c r="F801" s="464"/>
      <c r="G801" s="464"/>
    </row>
    <row r="802" spans="1:7" ht="15.75" customHeight="1" x14ac:dyDescent="0.3">
      <c r="A802" s="125"/>
      <c r="B802" s="464"/>
      <c r="C802" s="545"/>
      <c r="D802" s="464"/>
      <c r="E802" s="125"/>
      <c r="F802" s="464"/>
      <c r="G802" s="464"/>
    </row>
    <row r="803" spans="1:7" ht="15.75" customHeight="1" x14ac:dyDescent="0.3">
      <c r="A803" s="125"/>
      <c r="B803" s="464"/>
      <c r="C803" s="545"/>
      <c r="D803" s="464"/>
      <c r="E803" s="125"/>
      <c r="F803" s="464"/>
      <c r="G803" s="464"/>
    </row>
    <row r="804" spans="1:7" ht="15.75" customHeight="1" x14ac:dyDescent="0.3">
      <c r="A804" s="125"/>
      <c r="B804" s="464"/>
      <c r="C804" s="545"/>
      <c r="D804" s="464"/>
      <c r="E804" s="125"/>
      <c r="F804" s="464"/>
      <c r="G804" s="464"/>
    </row>
    <row r="805" spans="1:7" ht="15.75" customHeight="1" x14ac:dyDescent="0.3">
      <c r="A805" s="125"/>
      <c r="B805" s="464"/>
      <c r="C805" s="545"/>
      <c r="D805" s="464"/>
      <c r="E805" s="125"/>
      <c r="F805" s="464"/>
      <c r="G805" s="464"/>
    </row>
    <row r="806" spans="1:7" ht="15.75" customHeight="1" x14ac:dyDescent="0.3">
      <c r="A806" s="125"/>
      <c r="B806" s="464"/>
      <c r="C806" s="545"/>
      <c r="D806" s="464"/>
      <c r="E806" s="125"/>
      <c r="F806" s="464"/>
      <c r="G806" s="464"/>
    </row>
    <row r="807" spans="1:7" ht="15.75" customHeight="1" x14ac:dyDescent="0.3">
      <c r="A807" s="125"/>
      <c r="B807" s="464"/>
      <c r="C807" s="545"/>
      <c r="D807" s="464"/>
      <c r="E807" s="125"/>
      <c r="F807" s="464"/>
      <c r="G807" s="464"/>
    </row>
    <row r="808" spans="1:7" ht="15.75" customHeight="1" x14ac:dyDescent="0.3">
      <c r="A808" s="125"/>
      <c r="B808" s="464"/>
      <c r="C808" s="545"/>
      <c r="D808" s="464"/>
      <c r="E808" s="125"/>
      <c r="F808" s="464"/>
      <c r="G808" s="464"/>
    </row>
    <row r="809" spans="1:7" ht="15.75" customHeight="1" x14ac:dyDescent="0.3">
      <c r="A809" s="125"/>
      <c r="B809" s="464"/>
      <c r="C809" s="545"/>
      <c r="D809" s="464"/>
      <c r="E809" s="125"/>
      <c r="F809" s="464"/>
      <c r="G809" s="464"/>
    </row>
    <row r="810" spans="1:7" ht="15.75" customHeight="1" x14ac:dyDescent="0.3">
      <c r="A810" s="125"/>
      <c r="B810" s="464"/>
      <c r="C810" s="545"/>
      <c r="D810" s="464"/>
      <c r="E810" s="125"/>
      <c r="F810" s="464"/>
      <c r="G810" s="464"/>
    </row>
    <row r="811" spans="1:7" ht="15.75" customHeight="1" x14ac:dyDescent="0.3">
      <c r="A811" s="125"/>
      <c r="B811" s="464"/>
      <c r="C811" s="545"/>
      <c r="D811" s="464"/>
      <c r="E811" s="125"/>
      <c r="F811" s="464"/>
      <c r="G811" s="464"/>
    </row>
    <row r="812" spans="1:7" ht="15.75" customHeight="1" x14ac:dyDescent="0.3">
      <c r="A812" s="125"/>
      <c r="B812" s="464"/>
      <c r="C812" s="545"/>
      <c r="D812" s="464"/>
      <c r="E812" s="125"/>
      <c r="F812" s="464"/>
      <c r="G812" s="464"/>
    </row>
    <row r="813" spans="1:7" ht="15.75" customHeight="1" x14ac:dyDescent="0.3">
      <c r="A813" s="125"/>
      <c r="B813" s="464"/>
      <c r="C813" s="545"/>
      <c r="D813" s="464"/>
      <c r="E813" s="125"/>
      <c r="F813" s="464"/>
      <c r="G813" s="464"/>
    </row>
    <row r="814" spans="1:7" ht="15.75" customHeight="1" x14ac:dyDescent="0.3">
      <c r="A814" s="125"/>
      <c r="B814" s="464"/>
      <c r="C814" s="545"/>
      <c r="D814" s="464"/>
      <c r="E814" s="125"/>
      <c r="F814" s="464"/>
      <c r="G814" s="464"/>
    </row>
    <row r="815" spans="1:7" ht="15.75" customHeight="1" x14ac:dyDescent="0.3">
      <c r="A815" s="125"/>
      <c r="B815" s="464"/>
      <c r="C815" s="545"/>
      <c r="D815" s="464"/>
      <c r="E815" s="125"/>
      <c r="F815" s="464"/>
      <c r="G815" s="464"/>
    </row>
    <row r="816" spans="1:7" ht="15.75" customHeight="1" x14ac:dyDescent="0.3">
      <c r="A816" s="125"/>
      <c r="B816" s="464"/>
      <c r="C816" s="545"/>
      <c r="D816" s="464"/>
      <c r="E816" s="125"/>
      <c r="F816" s="464"/>
      <c r="G816" s="464"/>
    </row>
    <row r="817" spans="1:7" ht="15.75" customHeight="1" x14ac:dyDescent="0.3">
      <c r="A817" s="125"/>
      <c r="B817" s="464"/>
      <c r="C817" s="545"/>
      <c r="D817" s="464"/>
      <c r="E817" s="125"/>
      <c r="F817" s="464"/>
      <c r="G817" s="464"/>
    </row>
    <row r="818" spans="1:7" ht="15.75" customHeight="1" x14ac:dyDescent="0.3">
      <c r="A818" s="125"/>
      <c r="B818" s="464"/>
      <c r="C818" s="545"/>
      <c r="D818" s="464"/>
      <c r="E818" s="125"/>
      <c r="F818" s="464"/>
      <c r="G818" s="464"/>
    </row>
    <row r="819" spans="1:7" ht="15.75" customHeight="1" x14ac:dyDescent="0.3">
      <c r="A819" s="125"/>
      <c r="B819" s="464"/>
      <c r="C819" s="545"/>
      <c r="D819" s="464"/>
      <c r="E819" s="125"/>
      <c r="F819" s="464"/>
      <c r="G819" s="464"/>
    </row>
    <row r="820" spans="1:7" ht="15.75" customHeight="1" x14ac:dyDescent="0.3">
      <c r="A820" s="125"/>
      <c r="B820" s="464"/>
      <c r="C820" s="545"/>
      <c r="D820" s="464"/>
      <c r="E820" s="125"/>
      <c r="F820" s="464"/>
      <c r="G820" s="464"/>
    </row>
    <row r="821" spans="1:7" ht="15.75" customHeight="1" x14ac:dyDescent="0.3">
      <c r="A821" s="125"/>
      <c r="B821" s="464"/>
      <c r="C821" s="545"/>
      <c r="D821" s="464"/>
      <c r="E821" s="125"/>
      <c r="F821" s="464"/>
      <c r="G821" s="464"/>
    </row>
    <row r="822" spans="1:7" ht="15.75" customHeight="1" x14ac:dyDescent="0.3">
      <c r="A822" s="125"/>
      <c r="B822" s="464"/>
      <c r="C822" s="545"/>
      <c r="D822" s="464"/>
      <c r="E822" s="125"/>
      <c r="F822" s="464"/>
      <c r="G822" s="464"/>
    </row>
    <row r="823" spans="1:7" ht="15.75" customHeight="1" x14ac:dyDescent="0.3">
      <c r="A823" s="125"/>
      <c r="B823" s="464"/>
      <c r="C823" s="545"/>
      <c r="D823" s="464"/>
      <c r="E823" s="125"/>
      <c r="F823" s="464"/>
      <c r="G823" s="464"/>
    </row>
    <row r="824" spans="1:7" ht="15.75" customHeight="1" x14ac:dyDescent="0.3">
      <c r="A824" s="125"/>
      <c r="B824" s="464"/>
      <c r="C824" s="545"/>
      <c r="D824" s="464"/>
      <c r="E824" s="125"/>
      <c r="F824" s="464"/>
      <c r="G824" s="464"/>
    </row>
    <row r="825" spans="1:7" ht="15.75" customHeight="1" x14ac:dyDescent="0.3">
      <c r="A825" s="125"/>
      <c r="B825" s="464"/>
      <c r="C825" s="545"/>
      <c r="D825" s="464"/>
      <c r="E825" s="125"/>
      <c r="F825" s="464"/>
      <c r="G825" s="464"/>
    </row>
    <row r="826" spans="1:7" ht="15.75" customHeight="1" x14ac:dyDescent="0.3">
      <c r="A826" s="125"/>
      <c r="B826" s="464"/>
      <c r="C826" s="545"/>
      <c r="D826" s="464"/>
      <c r="E826" s="125"/>
      <c r="F826" s="464"/>
      <c r="G826" s="464"/>
    </row>
    <row r="827" spans="1:7" ht="15.75" customHeight="1" x14ac:dyDescent="0.3">
      <c r="A827" s="125"/>
      <c r="B827" s="464"/>
      <c r="C827" s="545"/>
      <c r="D827" s="464"/>
      <c r="E827" s="125"/>
      <c r="F827" s="464"/>
      <c r="G827" s="464"/>
    </row>
    <row r="828" spans="1:7" ht="15.75" customHeight="1" x14ac:dyDescent="0.3">
      <c r="A828" s="125"/>
      <c r="B828" s="464"/>
      <c r="C828" s="545"/>
      <c r="D828" s="464"/>
      <c r="E828" s="125"/>
      <c r="F828" s="464"/>
      <c r="G828" s="464"/>
    </row>
    <row r="829" spans="1:7" ht="15.75" customHeight="1" x14ac:dyDescent="0.3">
      <c r="A829" s="125"/>
      <c r="B829" s="464"/>
      <c r="C829" s="545"/>
      <c r="D829" s="464"/>
      <c r="E829" s="125"/>
      <c r="F829" s="464"/>
      <c r="G829" s="464"/>
    </row>
    <row r="830" spans="1:7" ht="15.75" customHeight="1" x14ac:dyDescent="0.3">
      <c r="A830" s="125"/>
      <c r="B830" s="464"/>
      <c r="C830" s="545"/>
      <c r="D830" s="464"/>
      <c r="E830" s="125"/>
      <c r="F830" s="464"/>
      <c r="G830" s="464"/>
    </row>
    <row r="831" spans="1:7" ht="15.75" customHeight="1" x14ac:dyDescent="0.3">
      <c r="A831" s="125"/>
      <c r="B831" s="464"/>
      <c r="C831" s="545"/>
      <c r="D831" s="464"/>
      <c r="E831" s="125"/>
      <c r="F831" s="464"/>
      <c r="G831" s="464"/>
    </row>
    <row r="832" spans="1:7" ht="15.75" customHeight="1" x14ac:dyDescent="0.3">
      <c r="A832" s="125"/>
      <c r="B832" s="464"/>
      <c r="C832" s="545"/>
      <c r="D832" s="464"/>
      <c r="E832" s="125"/>
      <c r="F832" s="464"/>
      <c r="G832" s="464"/>
    </row>
    <row r="833" spans="1:7" ht="15.75" customHeight="1" x14ac:dyDescent="0.3">
      <c r="A833" s="125"/>
      <c r="B833" s="464"/>
      <c r="C833" s="545"/>
      <c r="D833" s="464"/>
      <c r="E833" s="125"/>
      <c r="F833" s="464"/>
      <c r="G833" s="464"/>
    </row>
    <row r="834" spans="1:7" ht="15.75" customHeight="1" x14ac:dyDescent="0.3">
      <c r="A834" s="125"/>
      <c r="B834" s="464"/>
      <c r="C834" s="545"/>
      <c r="D834" s="464"/>
      <c r="E834" s="125"/>
      <c r="F834" s="464"/>
      <c r="G834" s="464"/>
    </row>
    <row r="835" spans="1:7" ht="15.75" customHeight="1" x14ac:dyDescent="0.3">
      <c r="A835" s="125"/>
      <c r="B835" s="464"/>
      <c r="C835" s="545"/>
      <c r="D835" s="464"/>
      <c r="E835" s="125"/>
      <c r="F835" s="464"/>
      <c r="G835" s="464"/>
    </row>
    <row r="836" spans="1:7" ht="15.75" customHeight="1" x14ac:dyDescent="0.3">
      <c r="A836" s="125"/>
      <c r="B836" s="464"/>
      <c r="C836" s="545"/>
      <c r="D836" s="464"/>
      <c r="E836" s="125"/>
      <c r="F836" s="464"/>
      <c r="G836" s="464"/>
    </row>
    <row r="837" spans="1:7" ht="15.75" customHeight="1" x14ac:dyDescent="0.3">
      <c r="A837" s="125"/>
      <c r="B837" s="464"/>
      <c r="C837" s="545"/>
      <c r="D837" s="464"/>
      <c r="E837" s="125"/>
      <c r="F837" s="464"/>
      <c r="G837" s="464"/>
    </row>
    <row r="838" spans="1:7" ht="15.75" customHeight="1" x14ac:dyDescent="0.3">
      <c r="A838" s="125"/>
      <c r="B838" s="464"/>
      <c r="C838" s="545"/>
      <c r="D838" s="464"/>
      <c r="E838" s="125"/>
      <c r="F838" s="464"/>
      <c r="G838" s="464"/>
    </row>
    <row r="839" spans="1:7" ht="15.75" customHeight="1" x14ac:dyDescent="0.3">
      <c r="A839" s="125"/>
      <c r="B839" s="464"/>
      <c r="C839" s="545"/>
      <c r="D839" s="464"/>
      <c r="E839" s="125"/>
      <c r="F839" s="464"/>
      <c r="G839" s="464"/>
    </row>
    <row r="840" spans="1:7" ht="15.75" customHeight="1" x14ac:dyDescent="0.3">
      <c r="A840" s="125"/>
      <c r="B840" s="464"/>
      <c r="C840" s="545"/>
      <c r="D840" s="464"/>
      <c r="E840" s="125"/>
      <c r="F840" s="464"/>
      <c r="G840" s="464"/>
    </row>
    <row r="841" spans="1:7" ht="15.75" customHeight="1" x14ac:dyDescent="0.3">
      <c r="A841" s="125"/>
      <c r="B841" s="464"/>
      <c r="C841" s="545"/>
      <c r="D841" s="464"/>
      <c r="E841" s="125"/>
      <c r="F841" s="464"/>
      <c r="G841" s="464"/>
    </row>
    <row r="842" spans="1:7" ht="15.75" customHeight="1" x14ac:dyDescent="0.3">
      <c r="A842" s="125"/>
      <c r="B842" s="464"/>
      <c r="C842" s="545"/>
      <c r="D842" s="464"/>
      <c r="E842" s="125"/>
      <c r="F842" s="464"/>
      <c r="G842" s="464"/>
    </row>
    <row r="843" spans="1:7" ht="15.75" customHeight="1" x14ac:dyDescent="0.3">
      <c r="A843" s="125"/>
      <c r="B843" s="464"/>
      <c r="C843" s="545"/>
      <c r="D843" s="464"/>
      <c r="E843" s="125"/>
      <c r="F843" s="464"/>
      <c r="G843" s="464"/>
    </row>
    <row r="844" spans="1:7" ht="15.75" customHeight="1" x14ac:dyDescent="0.3">
      <c r="A844" s="125"/>
      <c r="B844" s="464"/>
      <c r="C844" s="545"/>
      <c r="D844" s="464"/>
      <c r="E844" s="125"/>
      <c r="F844" s="464"/>
      <c r="G844" s="464"/>
    </row>
    <row r="845" spans="1:7" ht="15.75" customHeight="1" x14ac:dyDescent="0.3">
      <c r="A845" s="125"/>
      <c r="B845" s="464"/>
      <c r="C845" s="545"/>
      <c r="D845" s="464"/>
      <c r="E845" s="125"/>
      <c r="F845" s="464"/>
      <c r="G845" s="464"/>
    </row>
    <row r="846" spans="1:7" ht="15.75" customHeight="1" x14ac:dyDescent="0.3">
      <c r="A846" s="125"/>
      <c r="B846" s="464"/>
      <c r="C846" s="545"/>
      <c r="D846" s="464"/>
      <c r="E846" s="125"/>
      <c r="F846" s="464"/>
      <c r="G846" s="464"/>
    </row>
    <row r="847" spans="1:7" ht="15.75" customHeight="1" x14ac:dyDescent="0.3">
      <c r="A847" s="125"/>
      <c r="B847" s="464"/>
      <c r="C847" s="545"/>
      <c r="D847" s="464"/>
      <c r="E847" s="125"/>
      <c r="F847" s="464"/>
      <c r="G847" s="464"/>
    </row>
    <row r="848" spans="1:7" ht="15.75" customHeight="1" x14ac:dyDescent="0.3">
      <c r="A848" s="125"/>
      <c r="B848" s="464"/>
      <c r="C848" s="545"/>
      <c r="D848" s="464"/>
      <c r="E848" s="125"/>
      <c r="F848" s="464"/>
      <c r="G848" s="464"/>
    </row>
    <row r="849" spans="1:7" ht="15.75" customHeight="1" x14ac:dyDescent="0.3">
      <c r="A849" s="125"/>
      <c r="B849" s="464"/>
      <c r="C849" s="545"/>
      <c r="D849" s="464"/>
      <c r="E849" s="125"/>
      <c r="F849" s="464"/>
      <c r="G849" s="464"/>
    </row>
    <row r="850" spans="1:7" ht="15.75" customHeight="1" x14ac:dyDescent="0.3">
      <c r="A850" s="125"/>
      <c r="B850" s="464"/>
      <c r="C850" s="545"/>
      <c r="D850" s="464"/>
      <c r="E850" s="125"/>
      <c r="F850" s="464"/>
      <c r="G850" s="464"/>
    </row>
    <row r="851" spans="1:7" ht="15.75" customHeight="1" x14ac:dyDescent="0.3">
      <c r="A851" s="125"/>
      <c r="B851" s="464"/>
      <c r="C851" s="545"/>
      <c r="D851" s="464"/>
      <c r="E851" s="125"/>
      <c r="F851" s="464"/>
      <c r="G851" s="464"/>
    </row>
    <row r="852" spans="1:7" ht="15.75" customHeight="1" x14ac:dyDescent="0.3">
      <c r="A852" s="125"/>
      <c r="B852" s="464"/>
      <c r="C852" s="545"/>
      <c r="D852" s="464"/>
      <c r="E852" s="125"/>
      <c r="F852" s="464"/>
      <c r="G852" s="464"/>
    </row>
    <row r="853" spans="1:7" ht="15.75" customHeight="1" x14ac:dyDescent="0.3">
      <c r="A853" s="125"/>
      <c r="B853" s="464"/>
      <c r="C853" s="545"/>
      <c r="D853" s="464"/>
      <c r="E853" s="125"/>
      <c r="F853" s="464"/>
      <c r="G853" s="464"/>
    </row>
    <row r="854" spans="1:7" ht="15.75" customHeight="1" x14ac:dyDescent="0.3">
      <c r="A854" s="125"/>
      <c r="B854" s="464"/>
      <c r="C854" s="545"/>
      <c r="D854" s="464"/>
      <c r="E854" s="125"/>
      <c r="F854" s="464"/>
      <c r="G854" s="464"/>
    </row>
    <row r="855" spans="1:7" ht="15.75" customHeight="1" x14ac:dyDescent="0.3">
      <c r="A855" s="125"/>
      <c r="B855" s="464"/>
      <c r="C855" s="545"/>
      <c r="D855" s="464"/>
      <c r="E855" s="125"/>
      <c r="F855" s="464"/>
      <c r="G855" s="464"/>
    </row>
    <row r="856" spans="1:7" ht="15.75" customHeight="1" x14ac:dyDescent="0.3">
      <c r="A856" s="125"/>
      <c r="B856" s="464"/>
      <c r="C856" s="545"/>
      <c r="D856" s="464"/>
      <c r="E856" s="125"/>
      <c r="F856" s="464"/>
      <c r="G856" s="464"/>
    </row>
    <row r="857" spans="1:7" ht="15.75" customHeight="1" x14ac:dyDescent="0.3">
      <c r="A857" s="125"/>
      <c r="B857" s="464"/>
      <c r="C857" s="545"/>
      <c r="D857" s="464"/>
      <c r="E857" s="125"/>
      <c r="F857" s="464"/>
      <c r="G857" s="464"/>
    </row>
    <row r="858" spans="1:7" ht="15.75" customHeight="1" x14ac:dyDescent="0.3">
      <c r="A858" s="125"/>
      <c r="B858" s="464"/>
      <c r="C858" s="545"/>
      <c r="D858" s="464"/>
      <c r="E858" s="125"/>
      <c r="F858" s="464"/>
      <c r="G858" s="464"/>
    </row>
    <row r="859" spans="1:7" ht="15.75" customHeight="1" x14ac:dyDescent="0.3">
      <c r="A859" s="125"/>
      <c r="B859" s="464"/>
      <c r="C859" s="545"/>
      <c r="D859" s="464"/>
      <c r="E859" s="125"/>
      <c r="F859" s="464"/>
      <c r="G859" s="464"/>
    </row>
    <row r="860" spans="1:7" ht="15.75" customHeight="1" x14ac:dyDescent="0.3">
      <c r="A860" s="125"/>
      <c r="B860" s="464"/>
      <c r="C860" s="545"/>
      <c r="D860" s="464"/>
      <c r="E860" s="125"/>
      <c r="F860" s="464"/>
      <c r="G860" s="464"/>
    </row>
    <row r="861" spans="1:7" ht="15.75" customHeight="1" x14ac:dyDescent="0.3">
      <c r="A861" s="125"/>
      <c r="B861" s="464"/>
      <c r="C861" s="545"/>
      <c r="D861" s="464"/>
      <c r="E861" s="125"/>
      <c r="F861" s="464"/>
      <c r="G861" s="464"/>
    </row>
    <row r="862" spans="1:7" ht="15.75" customHeight="1" x14ac:dyDescent="0.3">
      <c r="A862" s="125"/>
      <c r="B862" s="464"/>
      <c r="C862" s="545"/>
      <c r="D862" s="464"/>
      <c r="E862" s="125"/>
      <c r="F862" s="464"/>
      <c r="G862" s="464"/>
    </row>
    <row r="863" spans="1:7" ht="15.75" customHeight="1" x14ac:dyDescent="0.3">
      <c r="A863" s="125"/>
      <c r="B863" s="464"/>
      <c r="C863" s="545"/>
      <c r="D863" s="464"/>
      <c r="E863" s="125"/>
      <c r="F863" s="464"/>
      <c r="G863" s="464"/>
    </row>
    <row r="864" spans="1:7" ht="15.75" customHeight="1" x14ac:dyDescent="0.3">
      <c r="A864" s="125"/>
      <c r="B864" s="464"/>
      <c r="C864" s="545"/>
      <c r="D864" s="464"/>
      <c r="E864" s="125"/>
      <c r="F864" s="464"/>
      <c r="G864" s="464"/>
    </row>
    <row r="865" spans="1:7" ht="15.75" customHeight="1" x14ac:dyDescent="0.3">
      <c r="A865" s="125"/>
      <c r="B865" s="464"/>
      <c r="C865" s="545"/>
      <c r="D865" s="464"/>
      <c r="E865" s="125"/>
      <c r="F865" s="464"/>
      <c r="G865" s="464"/>
    </row>
    <row r="866" spans="1:7" ht="15.75" customHeight="1" x14ac:dyDescent="0.3">
      <c r="A866" s="125"/>
      <c r="B866" s="464"/>
      <c r="C866" s="545"/>
      <c r="D866" s="464"/>
      <c r="E866" s="125"/>
      <c r="F866" s="464"/>
      <c r="G866" s="464"/>
    </row>
    <row r="867" spans="1:7" ht="15.75" customHeight="1" x14ac:dyDescent="0.3">
      <c r="A867" s="125"/>
      <c r="B867" s="464"/>
      <c r="C867" s="545"/>
      <c r="D867" s="464"/>
      <c r="E867" s="125"/>
      <c r="F867" s="464"/>
      <c r="G867" s="464"/>
    </row>
    <row r="868" spans="1:7" ht="15.75" customHeight="1" x14ac:dyDescent="0.3">
      <c r="A868" s="125"/>
      <c r="B868" s="464"/>
      <c r="C868" s="545"/>
      <c r="D868" s="464"/>
      <c r="E868" s="125"/>
      <c r="F868" s="464"/>
      <c r="G868" s="464"/>
    </row>
    <row r="869" spans="1:7" ht="15.75" customHeight="1" x14ac:dyDescent="0.3">
      <c r="A869" s="125"/>
      <c r="B869" s="464"/>
      <c r="C869" s="545"/>
      <c r="D869" s="464"/>
      <c r="E869" s="125"/>
      <c r="F869" s="464"/>
      <c r="G869" s="464"/>
    </row>
    <row r="870" spans="1:7" ht="15.75" customHeight="1" x14ac:dyDescent="0.3">
      <c r="A870" s="125"/>
      <c r="B870" s="464"/>
      <c r="C870" s="545"/>
      <c r="D870" s="464"/>
      <c r="E870" s="125"/>
      <c r="F870" s="464"/>
      <c r="G870" s="464"/>
    </row>
    <row r="871" spans="1:7" ht="15.75" customHeight="1" x14ac:dyDescent="0.3">
      <c r="A871" s="125"/>
      <c r="B871" s="464"/>
      <c r="C871" s="545"/>
      <c r="D871" s="464"/>
      <c r="E871" s="125"/>
      <c r="F871" s="464"/>
      <c r="G871" s="464"/>
    </row>
    <row r="872" spans="1:7" ht="15.75" customHeight="1" x14ac:dyDescent="0.3">
      <c r="A872" s="125"/>
      <c r="B872" s="464"/>
      <c r="C872" s="545"/>
      <c r="D872" s="464"/>
      <c r="E872" s="125"/>
      <c r="F872" s="464"/>
      <c r="G872" s="464"/>
    </row>
    <row r="873" spans="1:7" ht="15.75" customHeight="1" x14ac:dyDescent="0.3">
      <c r="A873" s="125"/>
      <c r="B873" s="464"/>
      <c r="C873" s="545"/>
      <c r="D873" s="464"/>
      <c r="E873" s="125"/>
      <c r="F873" s="464"/>
      <c r="G873" s="464"/>
    </row>
    <row r="874" spans="1:7" ht="15.75" customHeight="1" x14ac:dyDescent="0.3">
      <c r="A874" s="125"/>
      <c r="B874" s="464"/>
      <c r="C874" s="545"/>
      <c r="D874" s="464"/>
      <c r="E874" s="125"/>
      <c r="F874" s="464"/>
      <c r="G874" s="464"/>
    </row>
    <row r="875" spans="1:7" ht="15.75" customHeight="1" x14ac:dyDescent="0.3">
      <c r="A875" s="125"/>
      <c r="B875" s="464"/>
      <c r="C875" s="545"/>
      <c r="D875" s="464"/>
      <c r="E875" s="125"/>
      <c r="F875" s="464"/>
      <c r="G875" s="464"/>
    </row>
    <row r="876" spans="1:7" ht="15.75" customHeight="1" x14ac:dyDescent="0.3">
      <c r="A876" s="125"/>
      <c r="B876" s="464"/>
      <c r="C876" s="545"/>
      <c r="D876" s="464"/>
      <c r="E876" s="125"/>
      <c r="F876" s="464"/>
      <c r="G876" s="464"/>
    </row>
    <row r="877" spans="1:7" ht="15.75" customHeight="1" x14ac:dyDescent="0.3">
      <c r="A877" s="125"/>
      <c r="B877" s="464"/>
      <c r="C877" s="545"/>
      <c r="D877" s="464"/>
      <c r="E877" s="125"/>
      <c r="F877" s="464"/>
      <c r="G877" s="464"/>
    </row>
    <row r="878" spans="1:7" ht="15.75" customHeight="1" x14ac:dyDescent="0.3">
      <c r="A878" s="125"/>
      <c r="B878" s="464"/>
      <c r="C878" s="545"/>
      <c r="D878" s="464"/>
      <c r="E878" s="125"/>
      <c r="F878" s="464"/>
      <c r="G878" s="464"/>
    </row>
    <row r="879" spans="1:7" ht="15.75" customHeight="1" x14ac:dyDescent="0.3">
      <c r="A879" s="125"/>
      <c r="B879" s="464"/>
      <c r="C879" s="545"/>
      <c r="D879" s="464"/>
      <c r="E879" s="125"/>
      <c r="F879" s="464"/>
      <c r="G879" s="464"/>
    </row>
    <row r="880" spans="1:7" ht="15.75" customHeight="1" x14ac:dyDescent="0.3">
      <c r="A880" s="125"/>
      <c r="B880" s="464"/>
      <c r="C880" s="545"/>
      <c r="D880" s="464"/>
      <c r="E880" s="125"/>
      <c r="F880" s="464"/>
      <c r="G880" s="464"/>
    </row>
    <row r="881" spans="1:7" ht="15.75" customHeight="1" x14ac:dyDescent="0.3">
      <c r="A881" s="125"/>
      <c r="B881" s="464"/>
      <c r="C881" s="545"/>
      <c r="D881" s="464"/>
      <c r="E881" s="125"/>
      <c r="F881" s="464"/>
      <c r="G881" s="464"/>
    </row>
    <row r="882" spans="1:7" ht="15.75" customHeight="1" x14ac:dyDescent="0.3">
      <c r="A882" s="125"/>
      <c r="B882" s="464"/>
      <c r="C882" s="545"/>
      <c r="D882" s="464"/>
      <c r="E882" s="125"/>
      <c r="F882" s="464"/>
      <c r="G882" s="464"/>
    </row>
    <row r="883" spans="1:7" ht="15.75" customHeight="1" x14ac:dyDescent="0.3">
      <c r="A883" s="125"/>
      <c r="B883" s="464"/>
      <c r="C883" s="545"/>
      <c r="D883" s="464"/>
      <c r="E883" s="125"/>
      <c r="F883" s="464"/>
      <c r="G883" s="464"/>
    </row>
    <row r="884" spans="1:7" ht="15.75" customHeight="1" x14ac:dyDescent="0.3">
      <c r="A884" s="125"/>
      <c r="B884" s="464"/>
      <c r="C884" s="545"/>
      <c r="D884" s="464"/>
      <c r="E884" s="125"/>
      <c r="F884" s="464"/>
      <c r="G884" s="464"/>
    </row>
    <row r="885" spans="1:7" ht="15.75" customHeight="1" x14ac:dyDescent="0.3">
      <c r="A885" s="125"/>
      <c r="B885" s="464"/>
      <c r="C885" s="545"/>
      <c r="D885" s="464"/>
      <c r="E885" s="125"/>
      <c r="F885" s="464"/>
      <c r="G885" s="464"/>
    </row>
    <row r="886" spans="1:7" ht="15.75" customHeight="1" x14ac:dyDescent="0.3">
      <c r="A886" s="125"/>
      <c r="B886" s="464"/>
      <c r="C886" s="545"/>
      <c r="D886" s="464"/>
      <c r="E886" s="125"/>
      <c r="F886" s="464"/>
      <c r="G886" s="464"/>
    </row>
    <row r="887" spans="1:7" ht="15.75" customHeight="1" x14ac:dyDescent="0.3">
      <c r="A887" s="125"/>
      <c r="B887" s="464"/>
      <c r="C887" s="545"/>
      <c r="D887" s="464"/>
      <c r="E887" s="125"/>
      <c r="F887" s="464"/>
      <c r="G887" s="464"/>
    </row>
    <row r="888" spans="1:7" ht="15.75" customHeight="1" x14ac:dyDescent="0.3">
      <c r="A888" s="125"/>
      <c r="B888" s="464"/>
      <c r="C888" s="545"/>
      <c r="D888" s="464"/>
      <c r="E888" s="125"/>
      <c r="F888" s="464"/>
      <c r="G888" s="464"/>
    </row>
    <row r="889" spans="1:7" ht="15.75" customHeight="1" x14ac:dyDescent="0.3">
      <c r="A889" s="125"/>
      <c r="B889" s="464"/>
      <c r="C889" s="545"/>
      <c r="D889" s="464"/>
      <c r="E889" s="125"/>
      <c r="F889" s="464"/>
      <c r="G889" s="464"/>
    </row>
    <row r="890" spans="1:7" ht="15.75" customHeight="1" x14ac:dyDescent="0.3">
      <c r="A890" s="125"/>
      <c r="B890" s="464"/>
      <c r="C890" s="545"/>
      <c r="D890" s="464"/>
      <c r="E890" s="125"/>
      <c r="F890" s="464"/>
      <c r="G890" s="464"/>
    </row>
    <row r="891" spans="1:7" ht="15.75" customHeight="1" x14ac:dyDescent="0.3">
      <c r="A891" s="125"/>
      <c r="B891" s="464"/>
      <c r="C891" s="545"/>
      <c r="D891" s="464"/>
      <c r="E891" s="125"/>
      <c r="F891" s="464"/>
      <c r="G891" s="464"/>
    </row>
    <row r="892" spans="1:7" ht="15.75" customHeight="1" x14ac:dyDescent="0.3">
      <c r="A892" s="125"/>
      <c r="B892" s="464"/>
      <c r="C892" s="545"/>
      <c r="D892" s="464"/>
      <c r="E892" s="125"/>
      <c r="F892" s="464"/>
      <c r="G892" s="464"/>
    </row>
    <row r="893" spans="1:7" ht="15.75" customHeight="1" x14ac:dyDescent="0.3">
      <c r="A893" s="125"/>
      <c r="B893" s="464"/>
      <c r="C893" s="545"/>
      <c r="D893" s="464"/>
      <c r="E893" s="125"/>
      <c r="F893" s="464"/>
      <c r="G893" s="464"/>
    </row>
    <row r="894" spans="1:7" ht="15.75" customHeight="1" x14ac:dyDescent="0.3">
      <c r="A894" s="125"/>
      <c r="B894" s="464"/>
      <c r="C894" s="545"/>
      <c r="D894" s="464"/>
      <c r="E894" s="125"/>
      <c r="F894" s="464"/>
      <c r="G894" s="464"/>
    </row>
    <row r="895" spans="1:7" ht="15.75" customHeight="1" x14ac:dyDescent="0.3">
      <c r="A895" s="125"/>
      <c r="B895" s="464"/>
      <c r="C895" s="545"/>
      <c r="D895" s="464"/>
      <c r="E895" s="125"/>
      <c r="F895" s="464"/>
      <c r="G895" s="464"/>
    </row>
    <row r="896" spans="1:7" ht="15.75" customHeight="1" x14ac:dyDescent="0.3">
      <c r="A896" s="125"/>
      <c r="B896" s="464"/>
      <c r="C896" s="545"/>
      <c r="D896" s="464"/>
      <c r="E896" s="125"/>
      <c r="F896" s="464"/>
      <c r="G896" s="464"/>
    </row>
    <row r="897" spans="1:7" ht="15.75" customHeight="1" x14ac:dyDescent="0.3">
      <c r="A897" s="125"/>
      <c r="B897" s="464"/>
      <c r="C897" s="545"/>
      <c r="D897" s="464"/>
      <c r="E897" s="125"/>
      <c r="F897" s="464"/>
      <c r="G897" s="464"/>
    </row>
    <row r="898" spans="1:7" ht="15.75" customHeight="1" x14ac:dyDescent="0.3">
      <c r="A898" s="125"/>
      <c r="B898" s="464"/>
      <c r="C898" s="545"/>
      <c r="D898" s="464"/>
      <c r="E898" s="125"/>
      <c r="F898" s="464"/>
      <c r="G898" s="464"/>
    </row>
    <row r="899" spans="1:7" ht="15.75" customHeight="1" x14ac:dyDescent="0.3">
      <c r="A899" s="125"/>
      <c r="B899" s="464"/>
      <c r="C899" s="545"/>
      <c r="D899" s="464"/>
      <c r="E899" s="125"/>
      <c r="F899" s="464"/>
      <c r="G899" s="464"/>
    </row>
    <row r="900" spans="1:7" ht="15.75" customHeight="1" x14ac:dyDescent="0.3">
      <c r="A900" s="125"/>
      <c r="B900" s="464"/>
      <c r="C900" s="545"/>
      <c r="D900" s="464"/>
      <c r="E900" s="125"/>
      <c r="F900" s="464"/>
      <c r="G900" s="464"/>
    </row>
    <row r="901" spans="1:7" ht="15.75" customHeight="1" x14ac:dyDescent="0.3">
      <c r="A901" s="125"/>
      <c r="B901" s="464"/>
      <c r="C901" s="545"/>
      <c r="D901" s="464"/>
      <c r="E901" s="125"/>
      <c r="F901" s="464"/>
      <c r="G901" s="464"/>
    </row>
    <row r="902" spans="1:7" ht="15.75" customHeight="1" x14ac:dyDescent="0.3">
      <c r="A902" s="125"/>
      <c r="B902" s="464"/>
      <c r="C902" s="545"/>
      <c r="D902" s="464"/>
      <c r="E902" s="125"/>
      <c r="F902" s="464"/>
      <c r="G902" s="464"/>
    </row>
    <row r="903" spans="1:7" ht="15.75" customHeight="1" x14ac:dyDescent="0.3">
      <c r="A903" s="125"/>
      <c r="B903" s="464"/>
      <c r="C903" s="545"/>
      <c r="D903" s="464"/>
      <c r="E903" s="125"/>
      <c r="F903" s="464"/>
      <c r="G903" s="464"/>
    </row>
    <row r="904" spans="1:7" ht="15.75" customHeight="1" x14ac:dyDescent="0.3">
      <c r="A904" s="125"/>
      <c r="B904" s="464"/>
      <c r="C904" s="545"/>
      <c r="D904" s="464"/>
      <c r="E904" s="125"/>
      <c r="F904" s="464"/>
      <c r="G904" s="464"/>
    </row>
    <row r="905" spans="1:7" ht="15.75" customHeight="1" x14ac:dyDescent="0.3">
      <c r="A905" s="125"/>
      <c r="B905" s="464"/>
      <c r="C905" s="545"/>
      <c r="D905" s="464"/>
      <c r="E905" s="125"/>
      <c r="F905" s="464"/>
      <c r="G905" s="464"/>
    </row>
    <row r="906" spans="1:7" ht="15.75" customHeight="1" x14ac:dyDescent="0.3">
      <c r="A906" s="125"/>
      <c r="B906" s="464"/>
      <c r="C906" s="545"/>
      <c r="D906" s="464"/>
      <c r="E906" s="125"/>
      <c r="F906" s="464"/>
      <c r="G906" s="464"/>
    </row>
    <row r="907" spans="1:7" ht="15.75" customHeight="1" x14ac:dyDescent="0.3">
      <c r="A907" s="125"/>
      <c r="B907" s="464"/>
      <c r="C907" s="545"/>
      <c r="D907" s="464"/>
      <c r="E907" s="125"/>
      <c r="F907" s="464"/>
      <c r="G907" s="464"/>
    </row>
    <row r="908" spans="1:7" ht="15.75" customHeight="1" x14ac:dyDescent="0.3">
      <c r="A908" s="125"/>
      <c r="B908" s="464"/>
      <c r="C908" s="545"/>
      <c r="D908" s="464"/>
      <c r="E908" s="125"/>
      <c r="F908" s="464"/>
      <c r="G908" s="464"/>
    </row>
    <row r="909" spans="1:7" ht="15.75" customHeight="1" x14ac:dyDescent="0.3">
      <c r="A909" s="125"/>
      <c r="B909" s="464"/>
      <c r="C909" s="545"/>
      <c r="D909" s="464"/>
      <c r="E909" s="125"/>
      <c r="F909" s="464"/>
      <c r="G909" s="464"/>
    </row>
    <row r="910" spans="1:7" ht="15.75" customHeight="1" x14ac:dyDescent="0.3">
      <c r="A910" s="125"/>
      <c r="B910" s="464"/>
      <c r="C910" s="545"/>
      <c r="D910" s="464"/>
      <c r="E910" s="125"/>
      <c r="F910" s="464"/>
      <c r="G910" s="464"/>
    </row>
    <row r="911" spans="1:7" ht="15.75" customHeight="1" x14ac:dyDescent="0.3">
      <c r="A911" s="125"/>
      <c r="B911" s="464"/>
      <c r="C911" s="545"/>
      <c r="D911" s="464"/>
      <c r="E911" s="125"/>
      <c r="F911" s="464"/>
      <c r="G911" s="464"/>
    </row>
    <row r="912" spans="1:7" ht="15.75" customHeight="1" x14ac:dyDescent="0.3">
      <c r="A912" s="125"/>
      <c r="B912" s="464"/>
      <c r="C912" s="545"/>
      <c r="D912" s="464"/>
      <c r="E912" s="125"/>
      <c r="F912" s="464"/>
      <c r="G912" s="464"/>
    </row>
    <row r="913" spans="1:7" ht="15.75" customHeight="1" x14ac:dyDescent="0.3">
      <c r="A913" s="125"/>
      <c r="B913" s="464"/>
      <c r="C913" s="545"/>
      <c r="D913" s="464"/>
      <c r="E913" s="125"/>
      <c r="F913" s="464"/>
      <c r="G913" s="464"/>
    </row>
    <row r="914" spans="1:7" ht="15.75" customHeight="1" x14ac:dyDescent="0.3">
      <c r="A914" s="125"/>
      <c r="B914" s="464"/>
      <c r="C914" s="545"/>
      <c r="D914" s="464"/>
      <c r="E914" s="125"/>
      <c r="F914" s="464"/>
      <c r="G914" s="464"/>
    </row>
    <row r="915" spans="1:7" ht="15.75" customHeight="1" x14ac:dyDescent="0.3">
      <c r="A915" s="125"/>
      <c r="B915" s="464"/>
      <c r="C915" s="545"/>
      <c r="D915" s="464"/>
      <c r="E915" s="125"/>
      <c r="F915" s="464"/>
      <c r="G915" s="464"/>
    </row>
    <row r="916" spans="1:7" ht="15.75" customHeight="1" x14ac:dyDescent="0.3">
      <c r="A916" s="125"/>
      <c r="B916" s="464"/>
      <c r="C916" s="545"/>
      <c r="D916" s="464"/>
      <c r="E916" s="125"/>
      <c r="F916" s="464"/>
      <c r="G916" s="464"/>
    </row>
    <row r="917" spans="1:7" ht="15.75" customHeight="1" x14ac:dyDescent="0.3">
      <c r="A917" s="125"/>
      <c r="B917" s="464"/>
      <c r="C917" s="545"/>
      <c r="D917" s="464"/>
      <c r="E917" s="125"/>
      <c r="F917" s="464"/>
      <c r="G917" s="464"/>
    </row>
    <row r="918" spans="1:7" ht="15.75" customHeight="1" x14ac:dyDescent="0.3">
      <c r="A918" s="125"/>
      <c r="B918" s="464"/>
      <c r="C918" s="545"/>
      <c r="D918" s="464"/>
      <c r="E918" s="125"/>
      <c r="F918" s="464"/>
      <c r="G918" s="464"/>
    </row>
    <row r="919" spans="1:7" ht="15.75" customHeight="1" x14ac:dyDescent="0.3">
      <c r="A919" s="125"/>
      <c r="B919" s="464"/>
      <c r="C919" s="545"/>
      <c r="D919" s="464"/>
      <c r="E919" s="125"/>
      <c r="F919" s="464"/>
      <c r="G919" s="464"/>
    </row>
    <row r="920" spans="1:7" ht="15.75" customHeight="1" x14ac:dyDescent="0.3">
      <c r="A920" s="125"/>
      <c r="B920" s="464"/>
      <c r="C920" s="545"/>
      <c r="D920" s="464"/>
      <c r="E920" s="125"/>
      <c r="F920" s="464"/>
      <c r="G920" s="464"/>
    </row>
    <row r="921" spans="1:7" ht="15.75" customHeight="1" x14ac:dyDescent="0.3">
      <c r="A921" s="125"/>
      <c r="B921" s="464"/>
      <c r="C921" s="545"/>
      <c r="D921" s="464"/>
      <c r="E921" s="125"/>
      <c r="F921" s="464"/>
      <c r="G921" s="464"/>
    </row>
    <row r="922" spans="1:7" ht="15.75" customHeight="1" x14ac:dyDescent="0.3">
      <c r="A922" s="125"/>
      <c r="B922" s="464"/>
      <c r="C922" s="545"/>
      <c r="D922" s="464"/>
      <c r="E922" s="125"/>
      <c r="F922" s="464"/>
      <c r="G922" s="464"/>
    </row>
    <row r="923" spans="1:7" ht="15.75" customHeight="1" x14ac:dyDescent="0.3">
      <c r="A923" s="125"/>
      <c r="B923" s="464"/>
      <c r="C923" s="545"/>
      <c r="D923" s="464"/>
      <c r="E923" s="125"/>
      <c r="F923" s="464"/>
      <c r="G923" s="464"/>
    </row>
    <row r="924" spans="1:7" ht="15.75" customHeight="1" x14ac:dyDescent="0.3">
      <c r="A924" s="125"/>
      <c r="B924" s="464"/>
      <c r="C924" s="545"/>
      <c r="D924" s="464"/>
      <c r="E924" s="125"/>
      <c r="F924" s="464"/>
      <c r="G924" s="464"/>
    </row>
    <row r="925" spans="1:7" ht="15.75" customHeight="1" x14ac:dyDescent="0.3">
      <c r="A925" s="125"/>
      <c r="B925" s="464"/>
      <c r="C925" s="545"/>
      <c r="D925" s="464"/>
      <c r="E925" s="125"/>
      <c r="F925" s="464"/>
      <c r="G925" s="464"/>
    </row>
    <row r="926" spans="1:7" ht="15.75" customHeight="1" x14ac:dyDescent="0.3">
      <c r="A926" s="125"/>
      <c r="B926" s="464"/>
      <c r="C926" s="545"/>
      <c r="D926" s="464"/>
      <c r="E926" s="125"/>
      <c r="F926" s="464"/>
      <c r="G926" s="464"/>
    </row>
    <row r="927" spans="1:7" ht="15.75" customHeight="1" x14ac:dyDescent="0.3">
      <c r="A927" s="125"/>
      <c r="B927" s="464"/>
      <c r="C927" s="545"/>
      <c r="D927" s="464"/>
      <c r="E927" s="125"/>
      <c r="F927" s="464"/>
      <c r="G927" s="464"/>
    </row>
    <row r="928" spans="1:7" ht="15.75" customHeight="1" x14ac:dyDescent="0.3">
      <c r="A928" s="125"/>
      <c r="B928" s="464"/>
      <c r="C928" s="545"/>
      <c r="D928" s="464"/>
      <c r="E928" s="125"/>
      <c r="F928" s="464"/>
      <c r="G928" s="464"/>
    </row>
    <row r="929" spans="1:7" ht="15.75" customHeight="1" x14ac:dyDescent="0.3">
      <c r="A929" s="125"/>
      <c r="B929" s="464"/>
      <c r="C929" s="545"/>
      <c r="D929" s="464"/>
      <c r="E929" s="125"/>
      <c r="F929" s="464"/>
      <c r="G929" s="464"/>
    </row>
    <row r="930" spans="1:7" ht="15.75" customHeight="1" x14ac:dyDescent="0.3">
      <c r="A930" s="125"/>
      <c r="B930" s="464"/>
      <c r="C930" s="545"/>
      <c r="D930" s="464"/>
      <c r="E930" s="125"/>
      <c r="F930" s="464"/>
      <c r="G930" s="464"/>
    </row>
    <row r="931" spans="1:7" ht="15.75" customHeight="1" x14ac:dyDescent="0.3">
      <c r="A931" s="125"/>
      <c r="B931" s="464"/>
      <c r="C931" s="545"/>
      <c r="D931" s="464"/>
      <c r="E931" s="125"/>
      <c r="F931" s="464"/>
      <c r="G931" s="464"/>
    </row>
    <row r="932" spans="1:7" ht="15.75" customHeight="1" x14ac:dyDescent="0.3">
      <c r="A932" s="125"/>
      <c r="B932" s="464"/>
      <c r="C932" s="545"/>
      <c r="D932" s="464"/>
      <c r="E932" s="125"/>
      <c r="F932" s="464"/>
      <c r="G932" s="464"/>
    </row>
    <row r="933" spans="1:7" ht="15.75" customHeight="1" x14ac:dyDescent="0.3">
      <c r="A933" s="125"/>
      <c r="B933" s="464"/>
      <c r="C933" s="545"/>
      <c r="D933" s="464"/>
      <c r="E933" s="125"/>
      <c r="F933" s="464"/>
      <c r="G933" s="464"/>
    </row>
    <row r="934" spans="1:7" ht="15.75" customHeight="1" x14ac:dyDescent="0.3">
      <c r="A934" s="125"/>
      <c r="B934" s="464"/>
      <c r="C934" s="545"/>
      <c r="D934" s="464"/>
      <c r="E934" s="125"/>
      <c r="F934" s="464"/>
      <c r="G934" s="464"/>
    </row>
    <row r="935" spans="1:7" ht="15.75" customHeight="1" x14ac:dyDescent="0.3">
      <c r="A935" s="125"/>
      <c r="B935" s="464"/>
      <c r="C935" s="545"/>
      <c r="D935" s="464"/>
      <c r="E935" s="125"/>
      <c r="F935" s="464"/>
      <c r="G935" s="464"/>
    </row>
    <row r="936" spans="1:7" ht="15.75" customHeight="1" x14ac:dyDescent="0.3">
      <c r="A936" s="125"/>
      <c r="B936" s="464"/>
      <c r="C936" s="545"/>
      <c r="D936" s="464"/>
      <c r="E936" s="125"/>
      <c r="F936" s="464"/>
      <c r="G936" s="464"/>
    </row>
    <row r="937" spans="1:7" ht="15.75" customHeight="1" x14ac:dyDescent="0.3">
      <c r="A937" s="125"/>
      <c r="B937" s="464"/>
      <c r="C937" s="545"/>
      <c r="D937" s="464"/>
      <c r="E937" s="125"/>
      <c r="F937" s="464"/>
      <c r="G937" s="464"/>
    </row>
    <row r="938" spans="1:7" ht="15.75" customHeight="1" x14ac:dyDescent="0.3">
      <c r="A938" s="125"/>
      <c r="B938" s="464"/>
      <c r="C938" s="545"/>
      <c r="D938" s="464"/>
      <c r="E938" s="125"/>
      <c r="F938" s="464"/>
      <c r="G938" s="464"/>
    </row>
    <row r="939" spans="1:7" ht="15.75" customHeight="1" x14ac:dyDescent="0.3">
      <c r="A939" s="125"/>
      <c r="B939" s="464"/>
      <c r="C939" s="545"/>
      <c r="D939" s="464"/>
      <c r="E939" s="125"/>
      <c r="F939" s="464"/>
      <c r="G939" s="464"/>
    </row>
    <row r="940" spans="1:7" ht="15.75" customHeight="1" x14ac:dyDescent="0.3">
      <c r="A940" s="125"/>
      <c r="B940" s="464"/>
      <c r="C940" s="545"/>
      <c r="D940" s="464"/>
      <c r="E940" s="125"/>
      <c r="F940" s="464"/>
      <c r="G940" s="464"/>
    </row>
    <row r="941" spans="1:7" ht="15.75" customHeight="1" x14ac:dyDescent="0.3">
      <c r="A941" s="125"/>
      <c r="B941" s="464"/>
      <c r="C941" s="545"/>
      <c r="D941" s="464"/>
      <c r="E941" s="125"/>
      <c r="F941" s="464"/>
      <c r="G941" s="464"/>
    </row>
    <row r="942" spans="1:7" ht="15.75" customHeight="1" x14ac:dyDescent="0.3">
      <c r="A942" s="125"/>
      <c r="B942" s="464"/>
      <c r="C942" s="545"/>
      <c r="D942" s="464"/>
      <c r="E942" s="125"/>
      <c r="F942" s="464"/>
      <c r="G942" s="464"/>
    </row>
    <row r="943" spans="1:7" ht="15.75" customHeight="1" x14ac:dyDescent="0.3">
      <c r="A943" s="125"/>
      <c r="B943" s="464"/>
      <c r="C943" s="545"/>
      <c r="D943" s="464"/>
      <c r="E943" s="125"/>
      <c r="F943" s="464"/>
      <c r="G943" s="464"/>
    </row>
    <row r="944" spans="1:7" ht="15.75" customHeight="1" x14ac:dyDescent="0.3">
      <c r="A944" s="125"/>
      <c r="B944" s="464"/>
      <c r="C944" s="545"/>
      <c r="D944" s="464"/>
      <c r="E944" s="125"/>
      <c r="F944" s="464"/>
      <c r="G944" s="464"/>
    </row>
    <row r="945" spans="1:7" ht="15.75" customHeight="1" x14ac:dyDescent="0.3">
      <c r="A945" s="125"/>
      <c r="B945" s="464"/>
      <c r="C945" s="545"/>
      <c r="D945" s="464"/>
      <c r="E945" s="125"/>
      <c r="F945" s="464"/>
      <c r="G945" s="464"/>
    </row>
    <row r="946" spans="1:7" ht="15.75" customHeight="1" x14ac:dyDescent="0.3">
      <c r="A946" s="125"/>
      <c r="B946" s="464"/>
      <c r="C946" s="545"/>
      <c r="D946" s="464"/>
      <c r="E946" s="125"/>
      <c r="F946" s="464"/>
      <c r="G946" s="464"/>
    </row>
    <row r="947" spans="1:7" ht="15.75" customHeight="1" x14ac:dyDescent="0.3">
      <c r="A947" s="125"/>
      <c r="B947" s="464"/>
      <c r="C947" s="545"/>
      <c r="D947" s="464"/>
      <c r="E947" s="125"/>
      <c r="F947" s="464"/>
      <c r="G947" s="464"/>
    </row>
    <row r="948" spans="1:7" ht="15.75" customHeight="1" x14ac:dyDescent="0.3">
      <c r="A948" s="125"/>
      <c r="B948" s="464"/>
      <c r="C948" s="545"/>
      <c r="D948" s="464"/>
      <c r="E948" s="125"/>
      <c r="F948" s="464"/>
      <c r="G948" s="464"/>
    </row>
    <row r="949" spans="1:7" ht="15.75" customHeight="1" x14ac:dyDescent="0.3">
      <c r="A949" s="125"/>
      <c r="B949" s="464"/>
      <c r="C949" s="545"/>
      <c r="D949" s="464"/>
      <c r="E949" s="125"/>
      <c r="F949" s="464"/>
      <c r="G949" s="464"/>
    </row>
    <row r="950" spans="1:7" ht="15.75" customHeight="1" x14ac:dyDescent="0.3">
      <c r="A950" s="125"/>
      <c r="B950" s="464"/>
      <c r="C950" s="545"/>
      <c r="D950" s="464"/>
      <c r="E950" s="125"/>
      <c r="F950" s="464"/>
      <c r="G950" s="464"/>
    </row>
    <row r="951" spans="1:7" ht="15.75" customHeight="1" x14ac:dyDescent="0.3">
      <c r="A951" s="125"/>
      <c r="B951" s="464"/>
      <c r="C951" s="545"/>
      <c r="D951" s="464"/>
      <c r="E951" s="125"/>
      <c r="F951" s="464"/>
      <c r="G951" s="464"/>
    </row>
    <row r="952" spans="1:7" ht="15.75" customHeight="1" x14ac:dyDescent="0.3">
      <c r="A952" s="125"/>
      <c r="B952" s="464"/>
      <c r="C952" s="545"/>
      <c r="D952" s="464"/>
      <c r="E952" s="125"/>
      <c r="F952" s="464"/>
      <c r="G952" s="464"/>
    </row>
    <row r="953" spans="1:7" ht="15.75" customHeight="1" x14ac:dyDescent="0.3">
      <c r="A953" s="125"/>
      <c r="B953" s="464"/>
      <c r="C953" s="545"/>
      <c r="D953" s="464"/>
      <c r="E953" s="125"/>
      <c r="F953" s="464"/>
      <c r="G953" s="464"/>
    </row>
    <row r="954" spans="1:7" ht="15.75" customHeight="1" x14ac:dyDescent="0.3">
      <c r="A954" s="125"/>
      <c r="B954" s="464"/>
      <c r="C954" s="545"/>
      <c r="D954" s="464"/>
      <c r="E954" s="125"/>
      <c r="F954" s="464"/>
      <c r="G954" s="464"/>
    </row>
    <row r="955" spans="1:7" ht="15.75" customHeight="1" x14ac:dyDescent="0.3">
      <c r="A955" s="125"/>
      <c r="B955" s="464"/>
      <c r="C955" s="545"/>
      <c r="D955" s="464"/>
      <c r="E955" s="125"/>
      <c r="F955" s="464"/>
      <c r="G955" s="464"/>
    </row>
    <row r="956" spans="1:7" ht="15.75" customHeight="1" x14ac:dyDescent="0.3">
      <c r="A956" s="125"/>
      <c r="B956" s="464"/>
      <c r="C956" s="545"/>
      <c r="D956" s="464"/>
      <c r="E956" s="125"/>
      <c r="F956" s="464"/>
      <c r="G956" s="464"/>
    </row>
    <row r="957" spans="1:7" ht="15.75" customHeight="1" x14ac:dyDescent="0.3">
      <c r="A957" s="125"/>
      <c r="B957" s="464"/>
      <c r="C957" s="545"/>
      <c r="D957" s="464"/>
      <c r="E957" s="125"/>
      <c r="F957" s="464"/>
      <c r="G957" s="464"/>
    </row>
    <row r="958" spans="1:7" ht="15.75" customHeight="1" x14ac:dyDescent="0.3">
      <c r="A958" s="125"/>
      <c r="B958" s="464"/>
      <c r="C958" s="545"/>
      <c r="D958" s="464"/>
      <c r="E958" s="125"/>
      <c r="F958" s="464"/>
      <c r="G958" s="464"/>
    </row>
    <row r="959" spans="1:7" ht="15.75" customHeight="1" x14ac:dyDescent="0.3">
      <c r="A959" s="125"/>
      <c r="B959" s="464"/>
      <c r="C959" s="545"/>
      <c r="D959" s="464"/>
      <c r="E959" s="125"/>
      <c r="F959" s="464"/>
      <c r="G959" s="464"/>
    </row>
    <row r="960" spans="1:7" ht="15.75" customHeight="1" x14ac:dyDescent="0.3">
      <c r="A960" s="125"/>
      <c r="B960" s="464"/>
      <c r="C960" s="545"/>
      <c r="D960" s="464"/>
      <c r="E960" s="125"/>
      <c r="F960" s="464"/>
      <c r="G960" s="464"/>
    </row>
    <row r="961" spans="1:7" ht="15.75" customHeight="1" x14ac:dyDescent="0.3">
      <c r="A961" s="125"/>
      <c r="B961" s="464"/>
      <c r="C961" s="545"/>
      <c r="D961" s="464"/>
      <c r="E961" s="125"/>
      <c r="F961" s="464"/>
      <c r="G961" s="464"/>
    </row>
    <row r="962" spans="1:7" ht="15.75" customHeight="1" x14ac:dyDescent="0.3">
      <c r="A962" s="125"/>
      <c r="B962" s="464"/>
      <c r="C962" s="545"/>
      <c r="D962" s="464"/>
      <c r="E962" s="125"/>
      <c r="F962" s="464"/>
      <c r="G962" s="464"/>
    </row>
    <row r="963" spans="1:7" ht="15.75" customHeight="1" x14ac:dyDescent="0.3">
      <c r="A963" s="125"/>
      <c r="B963" s="464"/>
      <c r="C963" s="545"/>
      <c r="D963" s="464"/>
      <c r="E963" s="125"/>
      <c r="F963" s="464"/>
      <c r="G963" s="464"/>
    </row>
    <row r="964" spans="1:7" ht="15.75" customHeight="1" x14ac:dyDescent="0.3">
      <c r="A964" s="125"/>
      <c r="B964" s="464"/>
      <c r="C964" s="545"/>
      <c r="D964" s="464"/>
      <c r="E964" s="125"/>
      <c r="F964" s="464"/>
      <c r="G964" s="464"/>
    </row>
    <row r="965" spans="1:7" ht="15.75" customHeight="1" x14ac:dyDescent="0.3">
      <c r="A965" s="125"/>
      <c r="B965" s="464"/>
      <c r="C965" s="545"/>
      <c r="D965" s="464"/>
      <c r="E965" s="125"/>
      <c r="F965" s="464"/>
      <c r="G965" s="464"/>
    </row>
    <row r="966" spans="1:7" ht="15.75" customHeight="1" x14ac:dyDescent="0.3">
      <c r="A966" s="125"/>
      <c r="B966" s="464"/>
      <c r="C966" s="545"/>
      <c r="D966" s="464"/>
      <c r="E966" s="125"/>
      <c r="F966" s="464"/>
      <c r="G966" s="464"/>
    </row>
    <row r="967" spans="1:7" ht="15.75" customHeight="1" x14ac:dyDescent="0.3">
      <c r="A967" s="125"/>
      <c r="B967" s="464"/>
      <c r="C967" s="545"/>
      <c r="D967" s="464"/>
      <c r="E967" s="125"/>
      <c r="F967" s="464"/>
      <c r="G967" s="464"/>
    </row>
    <row r="968" spans="1:7" ht="15.75" customHeight="1" x14ac:dyDescent="0.3">
      <c r="A968" s="125"/>
      <c r="B968" s="464"/>
      <c r="C968" s="545"/>
      <c r="D968" s="464"/>
      <c r="E968" s="125"/>
      <c r="F968" s="464"/>
      <c r="G968" s="464"/>
    </row>
    <row r="969" spans="1:7" ht="15.75" customHeight="1" x14ac:dyDescent="0.3">
      <c r="A969" s="125"/>
      <c r="B969" s="464"/>
      <c r="C969" s="545"/>
      <c r="D969" s="464"/>
      <c r="E969" s="125"/>
      <c r="F969" s="464"/>
      <c r="G969" s="464"/>
    </row>
    <row r="970" spans="1:7" ht="15.75" customHeight="1" x14ac:dyDescent="0.3">
      <c r="A970" s="125"/>
      <c r="B970" s="464"/>
      <c r="C970" s="545"/>
      <c r="D970" s="464"/>
      <c r="E970" s="125"/>
      <c r="F970" s="464"/>
      <c r="G970" s="464"/>
    </row>
    <row r="971" spans="1:7" ht="15.75" customHeight="1" x14ac:dyDescent="0.3">
      <c r="A971" s="125"/>
      <c r="B971" s="464"/>
      <c r="C971" s="545"/>
      <c r="D971" s="464"/>
      <c r="E971" s="125"/>
      <c r="F971" s="464"/>
      <c r="G971" s="464"/>
    </row>
    <row r="972" spans="1:7" ht="15.75" customHeight="1" x14ac:dyDescent="0.3">
      <c r="A972" s="125"/>
      <c r="B972" s="464"/>
      <c r="C972" s="545"/>
      <c r="D972" s="464"/>
      <c r="E972" s="125"/>
      <c r="F972" s="464"/>
      <c r="G972" s="464"/>
    </row>
  </sheetData>
  <mergeCells count="2">
    <mergeCell ref="A6:G6"/>
    <mergeCell ref="A11:A12"/>
  </mergeCells>
  <hyperlinks>
    <hyperlink ref="G1" location="ER!A1" display=" ER " xr:uid="{00000000-0004-0000-1F00-000000000000}"/>
  </hyperlinks>
  <pageMargins left="0.7" right="0.7" top="0.75" bottom="0.75" header="0" footer="0"/>
  <pageSetup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997"/>
  <sheetViews>
    <sheetView showGridLines="0" workbookViewId="0">
      <selection activeCell="I13" sqref="I13"/>
    </sheetView>
  </sheetViews>
  <sheetFormatPr baseColWidth="10" defaultColWidth="14.44140625" defaultRowHeight="15" customHeight="1" x14ac:dyDescent="0.3"/>
  <cols>
    <col min="1" max="1" width="38" style="39" customWidth="1"/>
    <col min="2" max="2" width="14.77734375" style="39" customWidth="1"/>
    <col min="3" max="3" width="15.77734375" style="39" customWidth="1"/>
    <col min="4" max="4" width="14.77734375" style="39" bestFit="1" customWidth="1"/>
    <col min="5" max="5" width="14.5546875" style="39" customWidth="1"/>
    <col min="6" max="6" width="13.21875" style="39" customWidth="1"/>
    <col min="7" max="7" width="14.5546875" style="39" customWidth="1"/>
    <col min="8" max="20" width="11.44140625" style="39" customWidth="1"/>
    <col min="21" max="26" width="10.77734375" style="39" customWidth="1"/>
    <col min="27" max="16384" width="14.44140625" style="39"/>
  </cols>
  <sheetData>
    <row r="1" spans="1:24" ht="13.8" x14ac:dyDescent="0.3">
      <c r="A1" s="125" t="s">
        <v>1</v>
      </c>
      <c r="B1" s="125"/>
      <c r="C1" s="125"/>
      <c r="D1" s="125"/>
      <c r="F1" s="125"/>
      <c r="G1" s="125"/>
      <c r="H1" s="449" t="s">
        <v>76</v>
      </c>
      <c r="I1" s="125"/>
      <c r="J1" s="125"/>
      <c r="K1" s="125"/>
      <c r="L1" s="125"/>
      <c r="M1" s="125"/>
      <c r="N1" s="125"/>
      <c r="O1" s="125"/>
      <c r="P1" s="125"/>
      <c r="Q1" s="125"/>
      <c r="R1" s="125"/>
      <c r="S1" s="125"/>
      <c r="T1" s="125"/>
    </row>
    <row r="2" spans="1:24" ht="13.8" x14ac:dyDescent="0.3">
      <c r="A2" s="125"/>
      <c r="B2" s="125"/>
      <c r="C2" s="125"/>
      <c r="D2" s="125"/>
      <c r="E2" s="125"/>
      <c r="F2" s="125"/>
      <c r="G2" s="125"/>
      <c r="H2" s="125"/>
      <c r="I2" s="125"/>
      <c r="J2" s="125"/>
      <c r="K2" s="125"/>
      <c r="L2" s="125"/>
      <c r="M2" s="125"/>
      <c r="N2" s="125"/>
      <c r="O2" s="125"/>
      <c r="P2" s="125"/>
      <c r="Q2" s="125"/>
      <c r="R2" s="125"/>
      <c r="S2" s="125"/>
      <c r="T2" s="125"/>
    </row>
    <row r="3" spans="1:24" ht="13.8" x14ac:dyDescent="0.3">
      <c r="A3" s="125"/>
      <c r="B3" s="125"/>
      <c r="C3" s="125"/>
      <c r="D3" s="125"/>
      <c r="E3" s="125"/>
      <c r="F3" s="125"/>
      <c r="G3" s="125"/>
      <c r="H3" s="125"/>
      <c r="I3" s="125"/>
      <c r="J3" s="125"/>
      <c r="K3" s="125"/>
      <c r="L3" s="125"/>
      <c r="M3" s="125"/>
      <c r="N3" s="125"/>
      <c r="O3" s="125"/>
      <c r="P3" s="125"/>
      <c r="Q3" s="125"/>
      <c r="R3" s="125"/>
      <c r="S3" s="125"/>
      <c r="T3" s="125"/>
    </row>
    <row r="4" spans="1:24" ht="13.8" x14ac:dyDescent="0.3">
      <c r="A4" s="115" t="s">
        <v>1719</v>
      </c>
      <c r="B4" s="115"/>
      <c r="C4" s="115"/>
      <c r="D4" s="328"/>
      <c r="E4" s="328"/>
      <c r="F4" s="164"/>
      <c r="G4" s="125"/>
      <c r="H4" s="125"/>
      <c r="I4" s="125"/>
      <c r="J4" s="125"/>
      <c r="K4" s="125"/>
      <c r="L4" s="125"/>
      <c r="M4" s="125"/>
      <c r="N4" s="125"/>
      <c r="O4" s="125"/>
      <c r="P4" s="125"/>
      <c r="Q4" s="125"/>
      <c r="R4" s="125"/>
      <c r="S4" s="125"/>
      <c r="T4" s="125"/>
      <c r="U4" s="125"/>
      <c r="V4" s="125"/>
      <c r="W4" s="125"/>
      <c r="X4" s="125"/>
    </row>
    <row r="5" spans="1:24" ht="13.8" x14ac:dyDescent="0.3">
      <c r="A5" s="165"/>
      <c r="B5" s="166"/>
      <c r="C5" s="167"/>
      <c r="D5" s="167"/>
      <c r="E5" s="167"/>
      <c r="F5" s="164"/>
      <c r="G5" s="125"/>
      <c r="H5" s="125"/>
      <c r="I5" s="125"/>
      <c r="J5" s="125"/>
      <c r="K5" s="125"/>
      <c r="L5" s="125"/>
      <c r="M5" s="125"/>
      <c r="N5" s="125"/>
      <c r="O5" s="125"/>
      <c r="P5" s="125"/>
      <c r="Q5" s="125"/>
      <c r="R5" s="125"/>
      <c r="S5" s="125"/>
      <c r="T5" s="125"/>
      <c r="U5" s="125"/>
      <c r="V5" s="125"/>
      <c r="W5" s="125"/>
      <c r="X5" s="125"/>
    </row>
    <row r="6" spans="1:24" ht="13.8" x14ac:dyDescent="0.3">
      <c r="A6" s="574" t="s">
        <v>1713</v>
      </c>
      <c r="B6" s="701"/>
      <c r="C6" s="639"/>
      <c r="D6" s="167"/>
      <c r="E6" s="167"/>
      <c r="F6" s="164"/>
      <c r="G6" s="125"/>
      <c r="H6" s="125"/>
      <c r="I6" s="125"/>
      <c r="J6" s="125"/>
      <c r="K6" s="125"/>
      <c r="L6" s="125"/>
      <c r="M6" s="125"/>
      <c r="N6" s="125"/>
      <c r="O6" s="125"/>
      <c r="P6" s="125"/>
      <c r="Q6" s="125"/>
      <c r="R6" s="125"/>
      <c r="S6" s="125"/>
      <c r="T6" s="125"/>
      <c r="U6" s="125"/>
      <c r="V6" s="125"/>
      <c r="W6" s="125"/>
      <c r="X6" s="125"/>
    </row>
    <row r="7" spans="1:24" ht="13.8" x14ac:dyDescent="0.3">
      <c r="A7" s="165"/>
      <c r="B7" s="125"/>
      <c r="C7" s="125"/>
      <c r="D7" s="167"/>
      <c r="E7" s="167"/>
      <c r="F7" s="164"/>
      <c r="G7" s="125"/>
      <c r="H7" s="125"/>
      <c r="I7" s="125"/>
      <c r="J7" s="125"/>
      <c r="K7" s="125"/>
      <c r="L7" s="125"/>
      <c r="M7" s="125"/>
      <c r="N7" s="125"/>
      <c r="O7" s="125"/>
      <c r="P7" s="125"/>
      <c r="Q7" s="125"/>
      <c r="R7" s="125"/>
      <c r="S7" s="125"/>
      <c r="T7" s="125"/>
      <c r="U7" s="125"/>
      <c r="V7" s="125"/>
      <c r="W7" s="125"/>
      <c r="X7" s="125"/>
    </row>
    <row r="8" spans="1:24" ht="13.8" x14ac:dyDescent="0.3">
      <c r="A8" s="168" t="s">
        <v>219</v>
      </c>
      <c r="B8" s="240">
        <v>45565</v>
      </c>
      <c r="C8" s="240">
        <v>45199</v>
      </c>
      <c r="D8" s="167"/>
      <c r="E8" s="168" t="s">
        <v>1720</v>
      </c>
      <c r="F8" s="240">
        <v>45565</v>
      </c>
      <c r="G8" s="240">
        <v>45199</v>
      </c>
      <c r="H8" s="125"/>
      <c r="I8" s="125"/>
      <c r="J8" s="125"/>
      <c r="K8" s="125"/>
      <c r="L8" s="125"/>
      <c r="M8" s="125"/>
      <c r="N8" s="125"/>
      <c r="O8" s="125"/>
      <c r="P8" s="125"/>
      <c r="Q8" s="125"/>
      <c r="R8" s="125"/>
      <c r="S8" s="125"/>
      <c r="T8" s="125"/>
      <c r="U8" s="125"/>
      <c r="V8" s="125"/>
      <c r="W8" s="125"/>
      <c r="X8" s="125"/>
    </row>
    <row r="9" spans="1:24" ht="13.8" x14ac:dyDescent="0.3">
      <c r="A9" s="165" t="s">
        <v>1721</v>
      </c>
      <c r="B9" s="271">
        <v>0</v>
      </c>
      <c r="C9" s="291">
        <v>19740</v>
      </c>
      <c r="D9" s="167"/>
      <c r="E9" s="165" t="s">
        <v>2310</v>
      </c>
      <c r="F9" s="165">
        <v>500</v>
      </c>
      <c r="G9" s="271">
        <v>0</v>
      </c>
      <c r="H9" s="125"/>
      <c r="I9" s="125"/>
      <c r="J9" s="125"/>
      <c r="K9" s="125"/>
      <c r="L9" s="125"/>
      <c r="M9" s="125"/>
      <c r="N9" s="125"/>
      <c r="O9" s="125"/>
      <c r="P9" s="125"/>
      <c r="Q9" s="125"/>
      <c r="R9" s="125"/>
      <c r="S9" s="125"/>
      <c r="T9" s="125"/>
      <c r="U9" s="125"/>
      <c r="V9" s="125"/>
      <c r="W9" s="125"/>
      <c r="X9" s="125"/>
    </row>
    <row r="10" spans="1:24" ht="13.95" customHeight="1" x14ac:dyDescent="0.3">
      <c r="A10" s="165" t="s">
        <v>1723</v>
      </c>
      <c r="B10" s="271">
        <v>0</v>
      </c>
      <c r="C10" s="271">
        <v>0</v>
      </c>
      <c r="D10" s="167"/>
      <c r="E10" s="165" t="s">
        <v>1722</v>
      </c>
      <c r="F10" s="165"/>
      <c r="G10" s="165"/>
      <c r="H10" s="125"/>
      <c r="I10" s="125"/>
      <c r="J10" s="125"/>
      <c r="K10" s="125"/>
      <c r="L10" s="125"/>
      <c r="M10" s="125"/>
      <c r="N10" s="125"/>
      <c r="O10" s="125"/>
      <c r="P10" s="125"/>
      <c r="Q10" s="125"/>
      <c r="R10" s="125"/>
      <c r="S10" s="125"/>
      <c r="T10" s="125"/>
      <c r="U10" s="125"/>
      <c r="V10" s="125"/>
      <c r="W10" s="125"/>
      <c r="X10" s="125"/>
    </row>
    <row r="11" spans="1:24" ht="13.95" customHeight="1" x14ac:dyDescent="0.3">
      <c r="A11" s="165" t="s">
        <v>2144</v>
      </c>
      <c r="B11" s="291">
        <v>367.06</v>
      </c>
      <c r="C11" s="271">
        <v>0</v>
      </c>
      <c r="D11" s="167"/>
      <c r="E11" s="165" t="s">
        <v>1722</v>
      </c>
      <c r="F11" s="165"/>
      <c r="G11" s="165"/>
      <c r="H11" s="125"/>
      <c r="I11" s="125"/>
      <c r="J11" s="125"/>
      <c r="K11" s="125"/>
      <c r="L11" s="125"/>
      <c r="M11" s="125"/>
      <c r="N11" s="125"/>
      <c r="O11" s="125"/>
      <c r="P11" s="125"/>
      <c r="Q11" s="125"/>
      <c r="R11" s="125"/>
      <c r="S11" s="125"/>
      <c r="T11" s="125"/>
      <c r="U11" s="125"/>
      <c r="V11" s="125"/>
      <c r="W11" s="125"/>
      <c r="X11" s="125"/>
    </row>
    <row r="12" spans="1:24" ht="13.95" customHeight="1" x14ac:dyDescent="0.3">
      <c r="A12" s="165" t="s">
        <v>2145</v>
      </c>
      <c r="B12" s="291">
        <v>22997.167999999998</v>
      </c>
      <c r="C12" s="271">
        <v>0</v>
      </c>
      <c r="D12" s="167"/>
      <c r="E12" s="165" t="s">
        <v>1722</v>
      </c>
      <c r="F12" s="165"/>
      <c r="G12" s="165"/>
      <c r="H12" s="125"/>
      <c r="I12" s="125"/>
      <c r="J12" s="125"/>
      <c r="K12" s="125"/>
      <c r="L12" s="125"/>
      <c r="M12" s="125"/>
      <c r="N12" s="125"/>
      <c r="O12" s="125"/>
      <c r="P12" s="125"/>
      <c r="Q12" s="125"/>
      <c r="R12" s="125"/>
      <c r="S12" s="125"/>
      <c r="T12" s="125"/>
      <c r="U12" s="125"/>
      <c r="V12" s="125"/>
      <c r="W12" s="125"/>
      <c r="X12" s="125"/>
    </row>
    <row r="13" spans="1:24" ht="13.8" x14ac:dyDescent="0.3">
      <c r="A13" s="168" t="s">
        <v>213</v>
      </c>
      <c r="B13" s="169">
        <v>23364.227999999999</v>
      </c>
      <c r="C13" s="169">
        <v>19740</v>
      </c>
      <c r="D13" s="170"/>
      <c r="E13" s="171" t="s">
        <v>213</v>
      </c>
      <c r="F13" s="169">
        <v>500</v>
      </c>
      <c r="G13" s="626">
        <v>0</v>
      </c>
      <c r="H13" s="125"/>
      <c r="I13" s="125"/>
      <c r="J13" s="125"/>
      <c r="K13" s="125"/>
      <c r="L13" s="125"/>
      <c r="M13" s="125"/>
      <c r="N13" s="125"/>
      <c r="O13" s="125"/>
      <c r="P13" s="125"/>
      <c r="Q13" s="125"/>
      <c r="R13" s="125"/>
      <c r="S13" s="125"/>
      <c r="T13" s="125"/>
      <c r="U13" s="125"/>
      <c r="V13" s="125"/>
      <c r="W13" s="125"/>
      <c r="X13" s="125"/>
    </row>
    <row r="14" spans="1:24" ht="13.8" x14ac:dyDescent="0.3">
      <c r="B14" s="223"/>
      <c r="C14" s="223"/>
      <c r="D14" s="167"/>
      <c r="E14" s="167"/>
      <c r="F14" s="164"/>
      <c r="G14" s="125"/>
      <c r="H14" s="125"/>
      <c r="I14" s="125"/>
      <c r="J14" s="125"/>
      <c r="K14" s="125"/>
      <c r="L14" s="125"/>
      <c r="M14" s="125"/>
      <c r="N14" s="125"/>
      <c r="O14" s="125"/>
      <c r="P14" s="125"/>
      <c r="Q14" s="125"/>
      <c r="R14" s="125"/>
      <c r="S14" s="125"/>
      <c r="T14" s="125"/>
      <c r="U14" s="125"/>
      <c r="V14" s="125"/>
      <c r="W14" s="125"/>
      <c r="X14" s="125"/>
    </row>
    <row r="15" spans="1:24" ht="13.8" x14ac:dyDescent="0.3">
      <c r="D15" s="167"/>
      <c r="E15" s="167"/>
      <c r="F15" s="164"/>
      <c r="G15" s="125"/>
      <c r="H15" s="125"/>
      <c r="I15" s="125"/>
      <c r="J15" s="125"/>
      <c r="K15" s="125"/>
      <c r="L15" s="125"/>
      <c r="M15" s="125"/>
      <c r="N15" s="125"/>
      <c r="O15" s="125"/>
      <c r="P15" s="125"/>
      <c r="Q15" s="125"/>
      <c r="R15" s="125"/>
      <c r="S15" s="125"/>
      <c r="T15" s="125"/>
      <c r="U15" s="125"/>
      <c r="V15" s="125"/>
      <c r="W15" s="125"/>
      <c r="X15" s="125"/>
    </row>
    <row r="16" spans="1:24" ht="13.8" x14ac:dyDescent="0.3">
      <c r="D16" s="167"/>
      <c r="E16" s="167"/>
      <c r="F16" s="164"/>
      <c r="G16" s="125"/>
      <c r="H16" s="125"/>
      <c r="I16" s="125"/>
      <c r="J16" s="125"/>
      <c r="K16" s="125"/>
      <c r="L16" s="125"/>
      <c r="M16" s="125"/>
      <c r="N16" s="125"/>
      <c r="O16" s="125"/>
      <c r="P16" s="125"/>
      <c r="Q16" s="125"/>
      <c r="R16" s="125"/>
      <c r="S16" s="125"/>
      <c r="T16" s="125"/>
      <c r="U16" s="125"/>
      <c r="V16" s="125"/>
      <c r="W16" s="125"/>
      <c r="X16" s="125"/>
    </row>
    <row r="17" spans="1:24" ht="13.8" x14ac:dyDescent="0.3">
      <c r="D17" s="167"/>
      <c r="E17" s="167"/>
      <c r="F17" s="164"/>
      <c r="G17" s="125"/>
      <c r="H17" s="125"/>
      <c r="I17" s="125"/>
      <c r="J17" s="125"/>
      <c r="K17" s="125"/>
      <c r="L17" s="125"/>
      <c r="M17" s="125"/>
      <c r="N17" s="125"/>
      <c r="O17" s="125"/>
      <c r="P17" s="125"/>
      <c r="Q17" s="125"/>
      <c r="R17" s="125"/>
      <c r="S17" s="125"/>
      <c r="T17" s="125"/>
      <c r="U17" s="125"/>
      <c r="V17" s="125"/>
      <c r="W17" s="125"/>
      <c r="X17" s="125"/>
    </row>
    <row r="18" spans="1:24" ht="15.75" customHeight="1" x14ac:dyDescent="0.3">
      <c r="D18" s="167"/>
      <c r="E18" s="167"/>
      <c r="F18" s="164"/>
      <c r="G18" s="125"/>
      <c r="H18" s="125"/>
      <c r="I18" s="125"/>
      <c r="J18" s="125"/>
      <c r="K18" s="125"/>
      <c r="L18" s="125"/>
      <c r="M18" s="125"/>
      <c r="N18" s="125"/>
      <c r="O18" s="125"/>
      <c r="P18" s="125"/>
      <c r="Q18" s="125"/>
      <c r="R18" s="125"/>
      <c r="S18" s="125"/>
      <c r="T18" s="125"/>
      <c r="U18" s="125"/>
      <c r="V18" s="125"/>
      <c r="W18" s="125"/>
      <c r="X18" s="125"/>
    </row>
    <row r="19" spans="1:24" ht="15.75" customHeight="1" x14ac:dyDescent="0.3">
      <c r="D19" s="167"/>
      <c r="E19" s="167"/>
      <c r="F19" s="164"/>
      <c r="G19" s="125"/>
      <c r="H19" s="125"/>
      <c r="I19" s="125"/>
      <c r="J19" s="125"/>
      <c r="K19" s="125"/>
      <c r="L19" s="125"/>
      <c r="M19" s="125"/>
      <c r="N19" s="125"/>
      <c r="O19" s="125"/>
      <c r="P19" s="125"/>
      <c r="Q19" s="125"/>
      <c r="R19" s="125"/>
      <c r="S19" s="125"/>
      <c r="T19" s="125"/>
      <c r="U19" s="125"/>
      <c r="V19" s="125"/>
      <c r="W19" s="125"/>
      <c r="X19" s="125"/>
    </row>
    <row r="20" spans="1:24" ht="15.75" customHeight="1" x14ac:dyDescent="0.3">
      <c r="D20" s="167"/>
      <c r="E20" s="167"/>
      <c r="F20" s="164"/>
      <c r="G20" s="125"/>
      <c r="H20" s="125"/>
      <c r="I20" s="125"/>
      <c r="J20" s="125"/>
      <c r="K20" s="125"/>
      <c r="L20" s="125"/>
      <c r="M20" s="125"/>
      <c r="N20" s="125"/>
      <c r="O20" s="125"/>
      <c r="P20" s="125"/>
      <c r="Q20" s="125"/>
      <c r="R20" s="125"/>
      <c r="S20" s="125"/>
      <c r="T20" s="125"/>
      <c r="U20" s="125"/>
      <c r="V20" s="125"/>
      <c r="W20" s="125"/>
      <c r="X20" s="125"/>
    </row>
    <row r="21" spans="1:24" ht="15.75" customHeight="1" x14ac:dyDescent="0.3">
      <c r="D21" s="167"/>
      <c r="E21" s="167"/>
      <c r="F21" s="164"/>
      <c r="G21" s="125"/>
      <c r="H21" s="125"/>
      <c r="I21" s="125"/>
      <c r="J21" s="125"/>
      <c r="K21" s="125"/>
      <c r="L21" s="125"/>
      <c r="M21" s="125"/>
      <c r="N21" s="125"/>
      <c r="O21" s="125"/>
      <c r="P21" s="125"/>
      <c r="Q21" s="125"/>
      <c r="R21" s="125"/>
      <c r="S21" s="125"/>
      <c r="T21" s="125"/>
      <c r="U21" s="125"/>
      <c r="V21" s="125"/>
      <c r="W21" s="125"/>
      <c r="X21" s="125"/>
    </row>
    <row r="22" spans="1:24" ht="15.75" customHeight="1" x14ac:dyDescent="0.3">
      <c r="D22" s="167"/>
      <c r="E22" s="167"/>
      <c r="F22" s="164"/>
      <c r="G22" s="125"/>
      <c r="H22" s="125"/>
      <c r="I22" s="125"/>
      <c r="J22" s="125"/>
      <c r="K22" s="125"/>
      <c r="L22" s="125"/>
      <c r="M22" s="125"/>
      <c r="N22" s="125"/>
      <c r="O22" s="125"/>
      <c r="P22" s="125"/>
      <c r="Q22" s="125"/>
      <c r="R22" s="125"/>
      <c r="S22" s="125"/>
      <c r="T22" s="125"/>
      <c r="U22" s="125"/>
      <c r="V22" s="125"/>
      <c r="W22" s="125"/>
      <c r="X22" s="125"/>
    </row>
    <row r="23" spans="1:24" ht="15.75" customHeight="1" x14ac:dyDescent="0.3">
      <c r="A23" s="125"/>
      <c r="B23" s="125"/>
      <c r="C23" s="125"/>
      <c r="D23" s="125"/>
      <c r="E23" s="125"/>
      <c r="F23" s="125"/>
      <c r="G23" s="125"/>
      <c r="H23" s="125"/>
      <c r="I23" s="125"/>
      <c r="J23" s="125"/>
      <c r="K23" s="125"/>
      <c r="L23" s="125"/>
      <c r="M23" s="125"/>
      <c r="N23" s="125"/>
      <c r="O23" s="125"/>
      <c r="P23" s="125"/>
      <c r="Q23" s="125"/>
      <c r="R23" s="125"/>
      <c r="S23" s="125"/>
      <c r="T23" s="125"/>
    </row>
    <row r="24" spans="1:24" ht="15.75" customHeight="1" x14ac:dyDescent="0.3">
      <c r="A24" s="125"/>
      <c r="B24" s="125"/>
      <c r="C24" s="125"/>
      <c r="D24" s="125"/>
      <c r="E24" s="125"/>
      <c r="F24" s="125"/>
      <c r="G24" s="125"/>
      <c r="H24" s="125"/>
      <c r="I24" s="125"/>
      <c r="J24" s="125"/>
      <c r="K24" s="125"/>
      <c r="L24" s="125"/>
      <c r="M24" s="125"/>
      <c r="N24" s="125"/>
      <c r="O24" s="125"/>
      <c r="P24" s="125"/>
      <c r="Q24" s="125"/>
      <c r="R24" s="125"/>
      <c r="S24" s="125"/>
      <c r="T24" s="125"/>
    </row>
    <row r="25" spans="1:24" ht="15.75" customHeight="1" x14ac:dyDescent="0.3">
      <c r="A25" s="125"/>
      <c r="B25" s="125"/>
      <c r="C25" s="125"/>
      <c r="D25" s="125"/>
      <c r="E25" s="125"/>
      <c r="F25" s="125"/>
      <c r="G25" s="125"/>
      <c r="H25" s="125"/>
      <c r="I25" s="125"/>
      <c r="J25" s="125"/>
      <c r="K25" s="125"/>
      <c r="L25" s="125"/>
      <c r="M25" s="125"/>
      <c r="N25" s="125"/>
      <c r="O25" s="125"/>
      <c r="P25" s="125"/>
      <c r="Q25" s="125"/>
      <c r="R25" s="125"/>
      <c r="S25" s="125"/>
      <c r="T25" s="125"/>
    </row>
    <row r="26" spans="1:24" ht="15.75" customHeight="1" x14ac:dyDescent="0.3">
      <c r="A26" s="125"/>
      <c r="B26" s="125"/>
      <c r="C26" s="125"/>
      <c r="D26" s="125"/>
      <c r="E26" s="125"/>
      <c r="F26" s="125"/>
      <c r="G26" s="125"/>
      <c r="H26" s="125"/>
      <c r="I26" s="125"/>
      <c r="J26" s="125"/>
      <c r="K26" s="125"/>
      <c r="L26" s="125"/>
      <c r="M26" s="125"/>
      <c r="N26" s="125"/>
      <c r="O26" s="125"/>
      <c r="P26" s="125"/>
      <c r="Q26" s="125"/>
      <c r="R26" s="125"/>
      <c r="S26" s="125"/>
      <c r="T26" s="125"/>
    </row>
    <row r="27" spans="1:24" ht="15.75" customHeight="1" x14ac:dyDescent="0.3">
      <c r="A27" s="125"/>
      <c r="B27" s="125"/>
      <c r="C27" s="125"/>
      <c r="D27" s="125"/>
      <c r="E27" s="125"/>
      <c r="F27" s="125"/>
      <c r="G27" s="125"/>
      <c r="H27" s="125"/>
      <c r="I27" s="125"/>
      <c r="J27" s="125"/>
      <c r="K27" s="125"/>
      <c r="L27" s="125"/>
      <c r="M27" s="125"/>
      <c r="N27" s="125"/>
      <c r="O27" s="125"/>
      <c r="P27" s="125"/>
      <c r="Q27" s="125"/>
      <c r="R27" s="125"/>
      <c r="S27" s="125"/>
      <c r="T27" s="125"/>
    </row>
    <row r="28" spans="1:24" ht="15.75" customHeight="1" x14ac:dyDescent="0.3">
      <c r="A28" s="125"/>
      <c r="B28" s="125"/>
      <c r="C28" s="125"/>
      <c r="D28" s="125"/>
      <c r="E28" s="125"/>
      <c r="F28" s="125"/>
      <c r="G28" s="125"/>
      <c r="H28" s="125"/>
      <c r="I28" s="125"/>
      <c r="J28" s="125"/>
      <c r="K28" s="125"/>
      <c r="L28" s="125"/>
      <c r="M28" s="125"/>
      <c r="N28" s="125"/>
      <c r="O28" s="125"/>
      <c r="P28" s="125"/>
      <c r="Q28" s="125"/>
      <c r="R28" s="125"/>
      <c r="S28" s="125"/>
      <c r="T28" s="125"/>
    </row>
    <row r="29" spans="1:24" ht="15.75" customHeight="1" x14ac:dyDescent="0.3">
      <c r="A29" s="125"/>
      <c r="B29" s="125"/>
      <c r="C29" s="125"/>
      <c r="D29" s="125"/>
      <c r="E29" s="125"/>
      <c r="F29" s="125"/>
      <c r="G29" s="125"/>
      <c r="H29" s="125"/>
      <c r="I29" s="125"/>
      <c r="J29" s="125"/>
      <c r="K29" s="125"/>
      <c r="L29" s="125"/>
      <c r="M29" s="125"/>
      <c r="N29" s="125"/>
      <c r="O29" s="125"/>
      <c r="P29" s="125"/>
      <c r="Q29" s="125"/>
      <c r="R29" s="125"/>
      <c r="S29" s="125"/>
      <c r="T29" s="125"/>
    </row>
    <row r="30" spans="1:24" ht="15.75" customHeight="1" x14ac:dyDescent="0.3">
      <c r="A30" s="125"/>
      <c r="B30" s="125"/>
      <c r="C30" s="125"/>
      <c r="D30" s="125"/>
      <c r="E30" s="125"/>
      <c r="F30" s="125"/>
      <c r="G30" s="125"/>
      <c r="H30" s="125"/>
      <c r="I30" s="125"/>
      <c r="J30" s="125"/>
      <c r="K30" s="125"/>
      <c r="L30" s="125"/>
      <c r="M30" s="125"/>
      <c r="N30" s="125"/>
      <c r="O30" s="125"/>
      <c r="P30" s="125"/>
      <c r="Q30" s="125"/>
      <c r="R30" s="125"/>
      <c r="S30" s="125"/>
      <c r="T30" s="125"/>
    </row>
    <row r="31" spans="1:24" ht="15.75" customHeight="1" x14ac:dyDescent="0.3">
      <c r="A31" s="125"/>
      <c r="B31" s="125"/>
      <c r="C31" s="125"/>
      <c r="D31" s="125"/>
      <c r="E31" s="125"/>
      <c r="F31" s="125"/>
      <c r="G31" s="125"/>
      <c r="H31" s="125"/>
      <c r="I31" s="125"/>
      <c r="J31" s="125"/>
      <c r="K31" s="125"/>
      <c r="L31" s="125"/>
      <c r="M31" s="125"/>
      <c r="N31" s="125"/>
      <c r="O31" s="125"/>
      <c r="P31" s="125"/>
      <c r="Q31" s="125"/>
      <c r="R31" s="125"/>
      <c r="S31" s="125"/>
      <c r="T31" s="125"/>
    </row>
    <row r="32" spans="1:24" ht="15.75" customHeight="1" x14ac:dyDescent="0.3">
      <c r="A32" s="125"/>
      <c r="B32" s="125"/>
      <c r="C32" s="125"/>
      <c r="D32" s="125"/>
      <c r="E32" s="125"/>
      <c r="F32" s="125"/>
      <c r="G32" s="125"/>
      <c r="H32" s="125"/>
      <c r="I32" s="125"/>
      <c r="J32" s="125"/>
      <c r="K32" s="125"/>
      <c r="L32" s="125"/>
      <c r="M32" s="125"/>
      <c r="N32" s="125"/>
      <c r="O32" s="125"/>
      <c r="P32" s="125"/>
      <c r="Q32" s="125"/>
      <c r="R32" s="125"/>
      <c r="S32" s="125"/>
      <c r="T32" s="125"/>
    </row>
    <row r="33" spans="1:20" ht="15.75" customHeight="1" x14ac:dyDescent="0.3">
      <c r="A33" s="125"/>
      <c r="B33" s="125"/>
      <c r="C33" s="125"/>
      <c r="D33" s="125"/>
      <c r="E33" s="125"/>
      <c r="F33" s="125"/>
      <c r="G33" s="125"/>
      <c r="H33" s="125"/>
      <c r="I33" s="125"/>
      <c r="J33" s="125"/>
      <c r="K33" s="125"/>
      <c r="L33" s="125"/>
      <c r="M33" s="125"/>
      <c r="N33" s="125"/>
      <c r="O33" s="125"/>
      <c r="P33" s="125"/>
      <c r="Q33" s="125"/>
      <c r="R33" s="125"/>
      <c r="S33" s="125"/>
      <c r="T33" s="125"/>
    </row>
    <row r="34" spans="1:20" ht="15.75" customHeight="1" x14ac:dyDescent="0.3">
      <c r="A34" s="125"/>
      <c r="B34" s="125"/>
      <c r="C34" s="125"/>
      <c r="D34" s="125"/>
      <c r="E34" s="125"/>
      <c r="F34" s="125"/>
      <c r="G34" s="125"/>
      <c r="H34" s="125"/>
      <c r="I34" s="125"/>
      <c r="J34" s="125"/>
      <c r="K34" s="125"/>
      <c r="L34" s="125"/>
      <c r="M34" s="125"/>
      <c r="N34" s="125"/>
      <c r="O34" s="125"/>
      <c r="P34" s="125"/>
      <c r="Q34" s="125"/>
      <c r="R34" s="125"/>
      <c r="S34" s="125"/>
      <c r="T34" s="125"/>
    </row>
    <row r="35" spans="1:20" ht="15.75" customHeight="1" x14ac:dyDescent="0.3">
      <c r="A35" s="125"/>
      <c r="B35" s="125"/>
      <c r="C35" s="125"/>
      <c r="D35" s="125"/>
      <c r="E35" s="125"/>
      <c r="F35" s="125"/>
      <c r="G35" s="125"/>
      <c r="H35" s="125"/>
      <c r="I35" s="125"/>
      <c r="J35" s="125"/>
      <c r="K35" s="125"/>
      <c r="L35" s="125"/>
      <c r="M35" s="125"/>
      <c r="N35" s="125"/>
      <c r="O35" s="125"/>
      <c r="P35" s="125"/>
      <c r="Q35" s="125"/>
      <c r="R35" s="125"/>
      <c r="S35" s="125"/>
      <c r="T35" s="125"/>
    </row>
    <row r="36" spans="1:20" ht="15.75" customHeight="1" x14ac:dyDescent="0.3">
      <c r="A36" s="125"/>
      <c r="B36" s="125"/>
      <c r="C36" s="125"/>
      <c r="D36" s="125"/>
      <c r="E36" s="125"/>
      <c r="F36" s="125"/>
      <c r="G36" s="125"/>
      <c r="H36" s="125"/>
      <c r="I36" s="125"/>
      <c r="J36" s="125"/>
      <c r="K36" s="125"/>
      <c r="L36" s="125"/>
      <c r="M36" s="125"/>
      <c r="N36" s="125"/>
      <c r="O36" s="125"/>
      <c r="P36" s="125"/>
      <c r="Q36" s="125"/>
      <c r="R36" s="125"/>
      <c r="S36" s="125"/>
      <c r="T36" s="125"/>
    </row>
    <row r="37" spans="1:20" ht="15.75" customHeight="1" x14ac:dyDescent="0.3">
      <c r="A37" s="125"/>
      <c r="B37" s="125"/>
      <c r="C37" s="125"/>
      <c r="D37" s="125"/>
      <c r="E37" s="125"/>
      <c r="F37" s="125"/>
      <c r="G37" s="125"/>
      <c r="H37" s="125"/>
      <c r="I37" s="125"/>
      <c r="J37" s="125"/>
      <c r="K37" s="125"/>
      <c r="L37" s="125"/>
      <c r="M37" s="125"/>
      <c r="N37" s="125"/>
      <c r="O37" s="125"/>
      <c r="P37" s="125"/>
      <c r="Q37" s="125"/>
      <c r="R37" s="125"/>
      <c r="S37" s="125"/>
      <c r="T37" s="125"/>
    </row>
    <row r="38" spans="1:20" ht="15.75" customHeight="1" x14ac:dyDescent="0.3">
      <c r="A38" s="125"/>
      <c r="B38" s="125"/>
      <c r="C38" s="125"/>
      <c r="D38" s="125"/>
      <c r="E38" s="125"/>
      <c r="F38" s="125"/>
      <c r="G38" s="125"/>
      <c r="H38" s="125"/>
      <c r="I38" s="125"/>
      <c r="J38" s="125"/>
      <c r="K38" s="125"/>
      <c r="L38" s="125"/>
      <c r="M38" s="125"/>
      <c r="N38" s="125"/>
      <c r="O38" s="125"/>
      <c r="P38" s="125"/>
      <c r="Q38" s="125"/>
      <c r="R38" s="125"/>
      <c r="S38" s="125"/>
      <c r="T38" s="125"/>
    </row>
    <row r="39" spans="1:20" ht="15.75" customHeight="1" x14ac:dyDescent="0.3">
      <c r="A39" s="125"/>
      <c r="B39" s="125"/>
      <c r="C39" s="125"/>
      <c r="D39" s="125"/>
      <c r="E39" s="125"/>
      <c r="F39" s="125"/>
      <c r="G39" s="125"/>
      <c r="H39" s="125"/>
      <c r="I39" s="125"/>
      <c r="J39" s="125"/>
      <c r="K39" s="125"/>
      <c r="L39" s="125"/>
      <c r="M39" s="125"/>
      <c r="N39" s="125"/>
      <c r="O39" s="125"/>
      <c r="P39" s="125"/>
      <c r="Q39" s="125"/>
      <c r="R39" s="125"/>
      <c r="S39" s="125"/>
      <c r="T39" s="125"/>
    </row>
    <row r="40" spans="1:20" ht="15.75" customHeight="1" x14ac:dyDescent="0.3">
      <c r="A40" s="125"/>
      <c r="B40" s="125"/>
      <c r="C40" s="125"/>
      <c r="D40" s="125"/>
      <c r="E40" s="125"/>
      <c r="F40" s="125"/>
      <c r="G40" s="125"/>
      <c r="H40" s="125"/>
      <c r="I40" s="125"/>
      <c r="J40" s="125"/>
      <c r="K40" s="125"/>
      <c r="L40" s="125"/>
      <c r="M40" s="125"/>
      <c r="N40" s="125"/>
      <c r="O40" s="125"/>
      <c r="P40" s="125"/>
      <c r="Q40" s="125"/>
      <c r="R40" s="125"/>
      <c r="S40" s="125"/>
      <c r="T40" s="125"/>
    </row>
    <row r="41" spans="1:20" ht="15.75" customHeight="1" x14ac:dyDescent="0.3">
      <c r="A41" s="125"/>
      <c r="B41" s="125"/>
      <c r="C41" s="125"/>
      <c r="D41" s="125"/>
      <c r="E41" s="125"/>
      <c r="F41" s="125"/>
      <c r="G41" s="125"/>
      <c r="H41" s="125"/>
      <c r="I41" s="125"/>
      <c r="J41" s="125"/>
      <c r="K41" s="125"/>
      <c r="L41" s="125"/>
      <c r="M41" s="125"/>
      <c r="N41" s="125"/>
      <c r="O41" s="125"/>
      <c r="P41" s="125"/>
      <c r="Q41" s="125"/>
      <c r="R41" s="125"/>
      <c r="S41" s="125"/>
      <c r="T41" s="125"/>
    </row>
    <row r="42" spans="1:20" ht="15.75" customHeight="1" x14ac:dyDescent="0.3">
      <c r="A42" s="125"/>
      <c r="B42" s="125"/>
      <c r="C42" s="125"/>
      <c r="D42" s="125"/>
      <c r="E42" s="125"/>
      <c r="F42" s="125"/>
      <c r="G42" s="125"/>
      <c r="H42" s="125"/>
      <c r="I42" s="125"/>
      <c r="J42" s="125"/>
      <c r="K42" s="125"/>
      <c r="L42" s="125"/>
      <c r="M42" s="125"/>
      <c r="N42" s="125"/>
      <c r="O42" s="125"/>
      <c r="P42" s="125"/>
      <c r="Q42" s="125"/>
      <c r="R42" s="125"/>
      <c r="S42" s="125"/>
      <c r="T42" s="125"/>
    </row>
    <row r="43" spans="1:20" ht="15.75" customHeight="1" x14ac:dyDescent="0.3">
      <c r="A43" s="125"/>
      <c r="B43" s="125"/>
      <c r="C43" s="125"/>
      <c r="D43" s="125"/>
      <c r="E43" s="125"/>
      <c r="F43" s="125"/>
      <c r="G43" s="125"/>
      <c r="H43" s="125"/>
      <c r="I43" s="125"/>
      <c r="J43" s="125"/>
      <c r="K43" s="125"/>
      <c r="L43" s="125"/>
      <c r="M43" s="125"/>
      <c r="N43" s="125"/>
      <c r="O43" s="125"/>
      <c r="P43" s="125"/>
      <c r="Q43" s="125"/>
      <c r="R43" s="125"/>
      <c r="S43" s="125"/>
      <c r="T43" s="125"/>
    </row>
    <row r="44" spans="1:20" ht="15.75" customHeight="1" x14ac:dyDescent="0.3">
      <c r="A44" s="125"/>
      <c r="B44" s="125"/>
      <c r="C44" s="125"/>
      <c r="D44" s="125"/>
      <c r="E44" s="125"/>
      <c r="F44" s="125"/>
      <c r="G44" s="125"/>
      <c r="H44" s="125"/>
      <c r="I44" s="125"/>
      <c r="J44" s="125"/>
      <c r="K44" s="125"/>
      <c r="L44" s="125"/>
      <c r="M44" s="125"/>
      <c r="N44" s="125"/>
      <c r="O44" s="125"/>
      <c r="P44" s="125"/>
      <c r="Q44" s="125"/>
      <c r="R44" s="125"/>
      <c r="S44" s="125"/>
      <c r="T44" s="125"/>
    </row>
    <row r="45" spans="1:20" ht="15.75" customHeight="1" x14ac:dyDescent="0.3">
      <c r="A45" s="125"/>
      <c r="B45" s="125"/>
      <c r="C45" s="125"/>
      <c r="D45" s="125"/>
      <c r="E45" s="125"/>
      <c r="F45" s="125"/>
      <c r="G45" s="125"/>
      <c r="H45" s="125"/>
      <c r="I45" s="125"/>
      <c r="J45" s="125"/>
      <c r="K45" s="125"/>
      <c r="L45" s="125"/>
      <c r="M45" s="125"/>
      <c r="N45" s="125"/>
      <c r="O45" s="125"/>
      <c r="P45" s="125"/>
      <c r="Q45" s="125"/>
      <c r="R45" s="125"/>
      <c r="S45" s="125"/>
      <c r="T45" s="125"/>
    </row>
    <row r="46" spans="1:20" ht="15.75" customHeight="1" x14ac:dyDescent="0.3">
      <c r="A46" s="125"/>
      <c r="B46" s="125"/>
      <c r="C46" s="125"/>
      <c r="D46" s="125"/>
      <c r="E46" s="125"/>
      <c r="F46" s="125"/>
      <c r="G46" s="125"/>
      <c r="H46" s="125"/>
      <c r="I46" s="125"/>
      <c r="J46" s="125"/>
      <c r="K46" s="125"/>
      <c r="L46" s="125"/>
      <c r="M46" s="125"/>
      <c r="N46" s="125"/>
      <c r="O46" s="125"/>
      <c r="P46" s="125"/>
      <c r="Q46" s="125"/>
      <c r="R46" s="125"/>
      <c r="S46" s="125"/>
      <c r="T46" s="125"/>
    </row>
    <row r="47" spans="1:20" ht="15.75" customHeight="1" x14ac:dyDescent="0.3">
      <c r="A47" s="125"/>
      <c r="B47" s="125"/>
      <c r="C47" s="125"/>
      <c r="D47" s="125"/>
      <c r="E47" s="125"/>
      <c r="F47" s="125"/>
      <c r="G47" s="125"/>
      <c r="H47" s="125"/>
      <c r="I47" s="125"/>
      <c r="J47" s="125"/>
      <c r="K47" s="125"/>
      <c r="L47" s="125"/>
      <c r="M47" s="125"/>
      <c r="N47" s="125"/>
      <c r="O47" s="125"/>
      <c r="P47" s="125"/>
      <c r="Q47" s="125"/>
      <c r="R47" s="125"/>
      <c r="S47" s="125"/>
      <c r="T47" s="125"/>
    </row>
    <row r="48" spans="1:20" ht="15.75" customHeight="1" x14ac:dyDescent="0.3">
      <c r="A48" s="125"/>
      <c r="B48" s="125"/>
      <c r="C48" s="125"/>
      <c r="D48" s="125"/>
      <c r="E48" s="125"/>
      <c r="F48" s="125"/>
      <c r="G48" s="125"/>
      <c r="H48" s="125"/>
      <c r="I48" s="125"/>
      <c r="J48" s="125"/>
      <c r="K48" s="125"/>
      <c r="L48" s="125"/>
      <c r="M48" s="125"/>
      <c r="N48" s="125"/>
      <c r="O48" s="125"/>
      <c r="P48" s="125"/>
      <c r="Q48" s="125"/>
      <c r="R48" s="125"/>
      <c r="S48" s="125"/>
      <c r="T48" s="125"/>
    </row>
    <row r="49" spans="1:20" ht="15.75" customHeight="1" x14ac:dyDescent="0.3">
      <c r="A49" s="125"/>
      <c r="B49" s="125"/>
      <c r="C49" s="125"/>
      <c r="D49" s="125"/>
      <c r="E49" s="125"/>
      <c r="F49" s="125"/>
      <c r="G49" s="125"/>
      <c r="H49" s="125"/>
      <c r="I49" s="125"/>
      <c r="J49" s="125"/>
      <c r="K49" s="125"/>
      <c r="L49" s="125"/>
      <c r="M49" s="125"/>
      <c r="N49" s="125"/>
      <c r="O49" s="125"/>
      <c r="P49" s="125"/>
      <c r="Q49" s="125"/>
      <c r="R49" s="125"/>
      <c r="S49" s="125"/>
      <c r="T49" s="125"/>
    </row>
    <row r="50" spans="1:20" ht="15.75" customHeight="1" x14ac:dyDescent="0.3">
      <c r="A50" s="125"/>
      <c r="B50" s="125"/>
      <c r="C50" s="125"/>
      <c r="D50" s="125"/>
      <c r="E50" s="125"/>
      <c r="F50" s="125"/>
      <c r="G50" s="125"/>
      <c r="H50" s="125"/>
      <c r="I50" s="125"/>
      <c r="J50" s="125"/>
      <c r="K50" s="125"/>
      <c r="L50" s="125"/>
      <c r="M50" s="125"/>
      <c r="N50" s="125"/>
      <c r="O50" s="125"/>
      <c r="P50" s="125"/>
      <c r="Q50" s="125"/>
      <c r="R50" s="125"/>
      <c r="S50" s="125"/>
      <c r="T50" s="125"/>
    </row>
    <row r="51" spans="1:20" ht="15.75" customHeight="1" x14ac:dyDescent="0.3">
      <c r="A51" s="125"/>
      <c r="B51" s="125"/>
      <c r="C51" s="125"/>
      <c r="D51" s="125"/>
      <c r="E51" s="125"/>
      <c r="F51" s="125"/>
      <c r="G51" s="125"/>
      <c r="H51" s="125"/>
      <c r="I51" s="125"/>
      <c r="J51" s="125"/>
      <c r="K51" s="125"/>
      <c r="L51" s="125"/>
      <c r="M51" s="125"/>
      <c r="N51" s="125"/>
      <c r="O51" s="125"/>
      <c r="P51" s="125"/>
      <c r="Q51" s="125"/>
      <c r="R51" s="125"/>
      <c r="S51" s="125"/>
      <c r="T51" s="125"/>
    </row>
    <row r="52" spans="1:20" ht="15.75" customHeight="1" x14ac:dyDescent="0.3">
      <c r="A52" s="125"/>
      <c r="B52" s="125"/>
      <c r="C52" s="125"/>
      <c r="D52" s="125"/>
      <c r="E52" s="125"/>
      <c r="F52" s="125"/>
      <c r="G52" s="125"/>
      <c r="H52" s="125"/>
      <c r="I52" s="125"/>
      <c r="J52" s="125"/>
      <c r="K52" s="125"/>
      <c r="L52" s="125"/>
      <c r="M52" s="125"/>
      <c r="N52" s="125"/>
      <c r="O52" s="125"/>
      <c r="P52" s="125"/>
      <c r="Q52" s="125"/>
      <c r="R52" s="125"/>
      <c r="S52" s="125"/>
      <c r="T52" s="125"/>
    </row>
    <row r="53" spans="1:20" ht="15.75" customHeight="1" x14ac:dyDescent="0.3">
      <c r="A53" s="125"/>
      <c r="B53" s="125"/>
      <c r="C53" s="125"/>
      <c r="D53" s="125"/>
      <c r="E53" s="125"/>
      <c r="F53" s="125"/>
      <c r="G53" s="125"/>
      <c r="H53" s="125"/>
      <c r="I53" s="125"/>
      <c r="J53" s="125"/>
      <c r="K53" s="125"/>
      <c r="L53" s="125"/>
      <c r="M53" s="125"/>
      <c r="N53" s="125"/>
      <c r="O53" s="125"/>
      <c r="P53" s="125"/>
      <c r="Q53" s="125"/>
      <c r="R53" s="125"/>
      <c r="S53" s="125"/>
      <c r="T53" s="125"/>
    </row>
    <row r="54" spans="1:20" ht="15.75" customHeight="1" x14ac:dyDescent="0.3">
      <c r="A54" s="125"/>
      <c r="B54" s="125"/>
      <c r="C54" s="125"/>
      <c r="D54" s="125"/>
      <c r="E54" s="125"/>
      <c r="F54" s="125"/>
      <c r="G54" s="125"/>
      <c r="H54" s="125"/>
      <c r="I54" s="125"/>
      <c r="J54" s="125"/>
      <c r="K54" s="125"/>
      <c r="L54" s="125"/>
      <c r="M54" s="125"/>
      <c r="N54" s="125"/>
      <c r="O54" s="125"/>
      <c r="P54" s="125"/>
      <c r="Q54" s="125"/>
      <c r="R54" s="125"/>
      <c r="S54" s="125"/>
      <c r="T54" s="125"/>
    </row>
    <row r="55" spans="1:20" ht="15.75" customHeight="1" x14ac:dyDescent="0.3">
      <c r="A55" s="125"/>
      <c r="B55" s="125"/>
      <c r="C55" s="125"/>
      <c r="D55" s="125"/>
      <c r="E55" s="125"/>
      <c r="F55" s="125"/>
      <c r="G55" s="125"/>
      <c r="H55" s="125"/>
      <c r="I55" s="125"/>
      <c r="J55" s="125"/>
      <c r="K55" s="125"/>
      <c r="L55" s="125"/>
      <c r="M55" s="125"/>
      <c r="N55" s="125"/>
      <c r="O55" s="125"/>
      <c r="P55" s="125"/>
      <c r="Q55" s="125"/>
      <c r="R55" s="125"/>
      <c r="S55" s="125"/>
      <c r="T55" s="125"/>
    </row>
    <row r="56" spans="1:20" ht="15.75" customHeight="1" x14ac:dyDescent="0.3">
      <c r="A56" s="125"/>
      <c r="B56" s="125"/>
      <c r="C56" s="125"/>
      <c r="D56" s="125"/>
      <c r="E56" s="125"/>
      <c r="F56" s="125"/>
      <c r="G56" s="125"/>
      <c r="H56" s="125"/>
      <c r="I56" s="125"/>
      <c r="J56" s="125"/>
      <c r="K56" s="125"/>
      <c r="L56" s="125"/>
      <c r="M56" s="125"/>
      <c r="N56" s="125"/>
      <c r="O56" s="125"/>
      <c r="P56" s="125"/>
      <c r="Q56" s="125"/>
      <c r="R56" s="125"/>
      <c r="S56" s="125"/>
      <c r="T56" s="125"/>
    </row>
    <row r="57" spans="1:20" ht="15.75" customHeight="1" x14ac:dyDescent="0.3">
      <c r="A57" s="125"/>
      <c r="B57" s="125"/>
      <c r="C57" s="125"/>
      <c r="D57" s="125"/>
      <c r="E57" s="125"/>
      <c r="F57" s="125"/>
      <c r="G57" s="125"/>
      <c r="H57" s="125"/>
      <c r="I57" s="125"/>
      <c r="J57" s="125"/>
      <c r="K57" s="125"/>
      <c r="L57" s="125"/>
      <c r="M57" s="125"/>
      <c r="N57" s="125"/>
      <c r="O57" s="125"/>
      <c r="P57" s="125"/>
      <c r="Q57" s="125"/>
      <c r="R57" s="125"/>
      <c r="S57" s="125"/>
      <c r="T57" s="125"/>
    </row>
    <row r="58" spans="1:20" ht="15.75" customHeight="1" x14ac:dyDescent="0.3">
      <c r="A58" s="125"/>
      <c r="B58" s="125"/>
      <c r="C58" s="125"/>
      <c r="D58" s="125"/>
      <c r="E58" s="125"/>
      <c r="F58" s="125"/>
      <c r="G58" s="125"/>
      <c r="H58" s="125"/>
      <c r="I58" s="125"/>
      <c r="J58" s="125"/>
      <c r="K58" s="125"/>
      <c r="L58" s="125"/>
      <c r="M58" s="125"/>
      <c r="N58" s="125"/>
      <c r="O58" s="125"/>
      <c r="P58" s="125"/>
      <c r="Q58" s="125"/>
      <c r="R58" s="125"/>
      <c r="S58" s="125"/>
      <c r="T58" s="125"/>
    </row>
    <row r="59" spans="1:20" ht="15.75" customHeight="1" x14ac:dyDescent="0.3">
      <c r="A59" s="125"/>
      <c r="B59" s="125"/>
      <c r="C59" s="125"/>
      <c r="D59" s="125"/>
      <c r="E59" s="125"/>
      <c r="F59" s="125"/>
      <c r="G59" s="125"/>
      <c r="H59" s="125"/>
      <c r="I59" s="125"/>
      <c r="J59" s="125"/>
      <c r="K59" s="125"/>
      <c r="L59" s="125"/>
      <c r="M59" s="125"/>
      <c r="N59" s="125"/>
      <c r="O59" s="125"/>
      <c r="P59" s="125"/>
      <c r="Q59" s="125"/>
      <c r="R59" s="125"/>
      <c r="S59" s="125"/>
      <c r="T59" s="125"/>
    </row>
    <row r="60" spans="1:20" ht="15.75" customHeight="1" x14ac:dyDescent="0.3">
      <c r="A60" s="125"/>
      <c r="B60" s="125"/>
      <c r="C60" s="125"/>
      <c r="D60" s="125"/>
      <c r="E60" s="125"/>
      <c r="F60" s="125"/>
      <c r="G60" s="125"/>
      <c r="H60" s="125"/>
      <c r="I60" s="125"/>
      <c r="J60" s="125"/>
      <c r="K60" s="125"/>
      <c r="L60" s="125"/>
      <c r="M60" s="125"/>
      <c r="N60" s="125"/>
      <c r="O60" s="125"/>
      <c r="P60" s="125"/>
      <c r="Q60" s="125"/>
      <c r="R60" s="125"/>
      <c r="S60" s="125"/>
      <c r="T60" s="125"/>
    </row>
    <row r="61" spans="1:20" ht="15.75" customHeight="1" x14ac:dyDescent="0.3">
      <c r="A61" s="125"/>
      <c r="B61" s="125"/>
      <c r="C61" s="125"/>
      <c r="D61" s="125"/>
      <c r="E61" s="125"/>
      <c r="F61" s="125"/>
      <c r="G61" s="125"/>
      <c r="H61" s="125"/>
      <c r="I61" s="125"/>
      <c r="J61" s="125"/>
      <c r="K61" s="125"/>
      <c r="L61" s="125"/>
      <c r="M61" s="125"/>
      <c r="N61" s="125"/>
      <c r="O61" s="125"/>
      <c r="P61" s="125"/>
      <c r="Q61" s="125"/>
      <c r="R61" s="125"/>
      <c r="S61" s="125"/>
      <c r="T61" s="125"/>
    </row>
    <row r="62" spans="1:20" ht="15.75" customHeight="1" x14ac:dyDescent="0.3">
      <c r="A62" s="125"/>
      <c r="B62" s="125"/>
      <c r="C62" s="125"/>
      <c r="D62" s="125"/>
      <c r="E62" s="125"/>
      <c r="F62" s="125"/>
      <c r="G62" s="125"/>
      <c r="H62" s="125"/>
      <c r="I62" s="125"/>
      <c r="J62" s="125"/>
      <c r="K62" s="125"/>
      <c r="L62" s="125"/>
      <c r="M62" s="125"/>
      <c r="N62" s="125"/>
      <c r="O62" s="125"/>
      <c r="P62" s="125"/>
      <c r="Q62" s="125"/>
      <c r="R62" s="125"/>
      <c r="S62" s="125"/>
      <c r="T62" s="125"/>
    </row>
    <row r="63" spans="1:20" ht="15.75" customHeight="1" x14ac:dyDescent="0.3">
      <c r="A63" s="125"/>
      <c r="B63" s="125"/>
      <c r="C63" s="125"/>
      <c r="D63" s="125"/>
      <c r="E63" s="125"/>
      <c r="F63" s="125"/>
      <c r="G63" s="125"/>
      <c r="H63" s="125"/>
      <c r="I63" s="125"/>
      <c r="J63" s="125"/>
      <c r="K63" s="125"/>
      <c r="L63" s="125"/>
      <c r="M63" s="125"/>
      <c r="N63" s="125"/>
      <c r="O63" s="125"/>
      <c r="P63" s="125"/>
      <c r="Q63" s="125"/>
      <c r="R63" s="125"/>
      <c r="S63" s="125"/>
      <c r="T63" s="125"/>
    </row>
    <row r="64" spans="1:20" ht="15.75" customHeight="1" x14ac:dyDescent="0.3">
      <c r="A64" s="125"/>
      <c r="B64" s="125"/>
      <c r="C64" s="125"/>
      <c r="D64" s="125"/>
      <c r="E64" s="125"/>
      <c r="F64" s="125"/>
      <c r="G64" s="125"/>
      <c r="H64" s="125"/>
      <c r="I64" s="125"/>
      <c r="J64" s="125"/>
      <c r="K64" s="125"/>
      <c r="L64" s="125"/>
      <c r="M64" s="125"/>
      <c r="N64" s="125"/>
      <c r="O64" s="125"/>
      <c r="P64" s="125"/>
      <c r="Q64" s="125"/>
      <c r="R64" s="125"/>
      <c r="S64" s="125"/>
      <c r="T64" s="125"/>
    </row>
    <row r="65" spans="1:20" ht="15.75" customHeight="1" x14ac:dyDescent="0.3">
      <c r="A65" s="125"/>
      <c r="B65" s="125"/>
      <c r="C65" s="125"/>
      <c r="D65" s="125"/>
      <c r="E65" s="125"/>
      <c r="F65" s="125"/>
      <c r="G65" s="125"/>
      <c r="H65" s="125"/>
      <c r="I65" s="125"/>
      <c r="J65" s="125"/>
      <c r="K65" s="125"/>
      <c r="L65" s="125"/>
      <c r="M65" s="125"/>
      <c r="N65" s="125"/>
      <c r="O65" s="125"/>
      <c r="P65" s="125"/>
      <c r="Q65" s="125"/>
      <c r="R65" s="125"/>
      <c r="S65" s="125"/>
      <c r="T65" s="125"/>
    </row>
    <row r="66" spans="1:20" ht="15.75" customHeight="1" x14ac:dyDescent="0.3">
      <c r="A66" s="125"/>
      <c r="B66" s="125"/>
      <c r="C66" s="125"/>
      <c r="D66" s="125"/>
      <c r="E66" s="125"/>
      <c r="F66" s="125"/>
      <c r="G66" s="125"/>
      <c r="H66" s="125"/>
      <c r="I66" s="125"/>
      <c r="J66" s="125"/>
      <c r="K66" s="125"/>
      <c r="L66" s="125"/>
      <c r="M66" s="125"/>
      <c r="N66" s="125"/>
      <c r="O66" s="125"/>
      <c r="P66" s="125"/>
      <c r="Q66" s="125"/>
      <c r="R66" s="125"/>
      <c r="S66" s="125"/>
      <c r="T66" s="125"/>
    </row>
    <row r="67" spans="1:20" ht="15.75" customHeight="1" x14ac:dyDescent="0.3">
      <c r="A67" s="125"/>
      <c r="B67" s="125"/>
      <c r="C67" s="125"/>
      <c r="D67" s="125"/>
      <c r="E67" s="125"/>
      <c r="F67" s="125"/>
      <c r="G67" s="125"/>
      <c r="H67" s="125"/>
      <c r="I67" s="125"/>
      <c r="J67" s="125"/>
      <c r="K67" s="125"/>
      <c r="L67" s="125"/>
      <c r="M67" s="125"/>
      <c r="N67" s="125"/>
      <c r="O67" s="125"/>
      <c r="P67" s="125"/>
      <c r="Q67" s="125"/>
      <c r="R67" s="125"/>
      <c r="S67" s="125"/>
      <c r="T67" s="125"/>
    </row>
    <row r="68" spans="1:20" ht="15.75" customHeight="1" x14ac:dyDescent="0.3">
      <c r="A68" s="125"/>
      <c r="B68" s="125"/>
      <c r="C68" s="125"/>
      <c r="D68" s="125"/>
      <c r="E68" s="125"/>
      <c r="F68" s="125"/>
      <c r="G68" s="125"/>
      <c r="H68" s="125"/>
      <c r="I68" s="125"/>
      <c r="J68" s="125"/>
      <c r="K68" s="125"/>
      <c r="L68" s="125"/>
      <c r="M68" s="125"/>
      <c r="N68" s="125"/>
      <c r="O68" s="125"/>
      <c r="P68" s="125"/>
      <c r="Q68" s="125"/>
      <c r="R68" s="125"/>
      <c r="S68" s="125"/>
      <c r="T68" s="125"/>
    </row>
    <row r="69" spans="1:20" ht="15.75" customHeight="1" x14ac:dyDescent="0.3">
      <c r="A69" s="125"/>
      <c r="B69" s="125"/>
      <c r="C69" s="125"/>
      <c r="D69" s="125"/>
      <c r="E69" s="125"/>
      <c r="F69" s="125"/>
      <c r="G69" s="125"/>
      <c r="H69" s="125"/>
      <c r="I69" s="125"/>
      <c r="J69" s="125"/>
      <c r="K69" s="125"/>
      <c r="L69" s="125"/>
      <c r="M69" s="125"/>
      <c r="N69" s="125"/>
      <c r="O69" s="125"/>
      <c r="P69" s="125"/>
      <c r="Q69" s="125"/>
      <c r="R69" s="125"/>
      <c r="S69" s="125"/>
      <c r="T69" s="125"/>
    </row>
    <row r="70" spans="1:20" ht="15.75" customHeight="1" x14ac:dyDescent="0.3">
      <c r="A70" s="125"/>
      <c r="B70" s="125"/>
      <c r="C70" s="125"/>
      <c r="D70" s="125"/>
      <c r="E70" s="125"/>
      <c r="F70" s="125"/>
      <c r="G70" s="125"/>
      <c r="H70" s="125"/>
      <c r="I70" s="125"/>
      <c r="J70" s="125"/>
      <c r="K70" s="125"/>
      <c r="L70" s="125"/>
      <c r="M70" s="125"/>
      <c r="N70" s="125"/>
      <c r="O70" s="125"/>
      <c r="P70" s="125"/>
      <c r="Q70" s="125"/>
      <c r="R70" s="125"/>
      <c r="S70" s="125"/>
      <c r="T70" s="125"/>
    </row>
    <row r="71" spans="1:20" ht="15.75" customHeight="1" x14ac:dyDescent="0.3">
      <c r="A71" s="125"/>
      <c r="B71" s="125"/>
      <c r="C71" s="125"/>
      <c r="D71" s="125"/>
      <c r="E71" s="125"/>
      <c r="F71" s="125"/>
      <c r="G71" s="125"/>
      <c r="H71" s="125"/>
      <c r="I71" s="125"/>
      <c r="J71" s="125"/>
      <c r="K71" s="125"/>
      <c r="L71" s="125"/>
      <c r="M71" s="125"/>
      <c r="N71" s="125"/>
      <c r="O71" s="125"/>
      <c r="P71" s="125"/>
      <c r="Q71" s="125"/>
      <c r="R71" s="125"/>
      <c r="S71" s="125"/>
      <c r="T71" s="125"/>
    </row>
    <row r="72" spans="1:20" ht="15.75" customHeight="1" x14ac:dyDescent="0.3">
      <c r="A72" s="125"/>
      <c r="B72" s="125"/>
      <c r="C72" s="125"/>
      <c r="D72" s="125"/>
      <c r="E72" s="125"/>
      <c r="F72" s="125"/>
      <c r="G72" s="125"/>
      <c r="H72" s="125"/>
      <c r="I72" s="125"/>
      <c r="J72" s="125"/>
      <c r="K72" s="125"/>
      <c r="L72" s="125"/>
      <c r="M72" s="125"/>
      <c r="N72" s="125"/>
      <c r="O72" s="125"/>
      <c r="P72" s="125"/>
      <c r="Q72" s="125"/>
      <c r="R72" s="125"/>
      <c r="S72" s="125"/>
      <c r="T72" s="125"/>
    </row>
    <row r="73" spans="1:20" ht="15.75" customHeight="1" x14ac:dyDescent="0.3">
      <c r="A73" s="125"/>
      <c r="B73" s="125"/>
      <c r="C73" s="125"/>
      <c r="D73" s="125"/>
      <c r="E73" s="125"/>
      <c r="F73" s="125"/>
      <c r="G73" s="125"/>
      <c r="H73" s="125"/>
      <c r="I73" s="125"/>
      <c r="J73" s="125"/>
      <c r="K73" s="125"/>
      <c r="L73" s="125"/>
      <c r="M73" s="125"/>
      <c r="N73" s="125"/>
      <c r="O73" s="125"/>
      <c r="P73" s="125"/>
      <c r="Q73" s="125"/>
      <c r="R73" s="125"/>
      <c r="S73" s="125"/>
      <c r="T73" s="125"/>
    </row>
    <row r="74" spans="1:20" ht="15.75" customHeight="1" x14ac:dyDescent="0.3">
      <c r="A74" s="125"/>
      <c r="B74" s="125"/>
      <c r="C74" s="125"/>
      <c r="D74" s="125"/>
      <c r="E74" s="125"/>
      <c r="F74" s="125"/>
      <c r="G74" s="125"/>
      <c r="H74" s="125"/>
      <c r="I74" s="125"/>
      <c r="J74" s="125"/>
      <c r="K74" s="125"/>
      <c r="L74" s="125"/>
      <c r="M74" s="125"/>
      <c r="N74" s="125"/>
      <c r="O74" s="125"/>
      <c r="P74" s="125"/>
      <c r="Q74" s="125"/>
      <c r="R74" s="125"/>
      <c r="S74" s="125"/>
      <c r="T74" s="125"/>
    </row>
    <row r="75" spans="1:20" ht="15.75" customHeight="1" x14ac:dyDescent="0.3">
      <c r="A75" s="125"/>
      <c r="B75" s="125"/>
      <c r="C75" s="125"/>
      <c r="D75" s="125"/>
      <c r="E75" s="125"/>
      <c r="F75" s="125"/>
      <c r="G75" s="125"/>
      <c r="H75" s="125"/>
      <c r="I75" s="125"/>
      <c r="J75" s="125"/>
      <c r="K75" s="125"/>
      <c r="L75" s="125"/>
      <c r="M75" s="125"/>
      <c r="N75" s="125"/>
      <c r="O75" s="125"/>
      <c r="P75" s="125"/>
      <c r="Q75" s="125"/>
      <c r="R75" s="125"/>
      <c r="S75" s="125"/>
      <c r="T75" s="125"/>
    </row>
    <row r="76" spans="1:20" ht="15.75" customHeight="1" x14ac:dyDescent="0.3">
      <c r="A76" s="125"/>
      <c r="B76" s="125"/>
      <c r="C76" s="125"/>
      <c r="D76" s="125"/>
      <c r="E76" s="125"/>
      <c r="F76" s="125"/>
      <c r="G76" s="125"/>
      <c r="H76" s="125"/>
      <c r="I76" s="125"/>
      <c r="J76" s="125"/>
      <c r="K76" s="125"/>
      <c r="L76" s="125"/>
      <c r="M76" s="125"/>
      <c r="N76" s="125"/>
      <c r="O76" s="125"/>
      <c r="P76" s="125"/>
      <c r="Q76" s="125"/>
      <c r="R76" s="125"/>
      <c r="S76" s="125"/>
      <c r="T76" s="125"/>
    </row>
    <row r="77" spans="1:20" ht="15.75" customHeight="1" x14ac:dyDescent="0.3">
      <c r="A77" s="125"/>
      <c r="B77" s="125"/>
      <c r="C77" s="125"/>
      <c r="D77" s="125"/>
      <c r="E77" s="125"/>
      <c r="F77" s="125"/>
      <c r="G77" s="125"/>
      <c r="H77" s="125"/>
      <c r="I77" s="125"/>
      <c r="J77" s="125"/>
      <c r="K77" s="125"/>
      <c r="L77" s="125"/>
      <c r="M77" s="125"/>
      <c r="N77" s="125"/>
      <c r="O77" s="125"/>
      <c r="P77" s="125"/>
      <c r="Q77" s="125"/>
      <c r="R77" s="125"/>
      <c r="S77" s="125"/>
      <c r="T77" s="125"/>
    </row>
    <row r="78" spans="1:20" ht="15.75" customHeight="1" x14ac:dyDescent="0.3">
      <c r="A78" s="125"/>
      <c r="B78" s="125"/>
      <c r="C78" s="125"/>
      <c r="D78" s="125"/>
      <c r="E78" s="125"/>
      <c r="F78" s="125"/>
      <c r="G78" s="125"/>
      <c r="H78" s="125"/>
      <c r="I78" s="125"/>
      <c r="J78" s="125"/>
      <c r="K78" s="125"/>
      <c r="L78" s="125"/>
      <c r="M78" s="125"/>
      <c r="N78" s="125"/>
      <c r="O78" s="125"/>
      <c r="P78" s="125"/>
      <c r="Q78" s="125"/>
      <c r="R78" s="125"/>
      <c r="S78" s="125"/>
      <c r="T78" s="125"/>
    </row>
    <row r="79" spans="1:20" ht="15.75" customHeight="1" x14ac:dyDescent="0.3">
      <c r="A79" s="125"/>
      <c r="B79" s="125"/>
      <c r="C79" s="125"/>
      <c r="D79" s="125"/>
      <c r="E79" s="125"/>
      <c r="F79" s="125"/>
      <c r="G79" s="125"/>
      <c r="H79" s="125"/>
      <c r="I79" s="125"/>
      <c r="J79" s="125"/>
      <c r="K79" s="125"/>
      <c r="L79" s="125"/>
      <c r="M79" s="125"/>
      <c r="N79" s="125"/>
      <c r="O79" s="125"/>
      <c r="P79" s="125"/>
      <c r="Q79" s="125"/>
      <c r="R79" s="125"/>
      <c r="S79" s="125"/>
      <c r="T79" s="125"/>
    </row>
    <row r="80" spans="1:20" ht="15.75" customHeight="1" x14ac:dyDescent="0.3">
      <c r="A80" s="125"/>
      <c r="B80" s="125"/>
      <c r="C80" s="125"/>
      <c r="D80" s="125"/>
      <c r="E80" s="125"/>
      <c r="F80" s="125"/>
      <c r="G80" s="125"/>
      <c r="H80" s="125"/>
      <c r="I80" s="125"/>
      <c r="J80" s="125"/>
      <c r="K80" s="125"/>
      <c r="L80" s="125"/>
      <c r="M80" s="125"/>
      <c r="N80" s="125"/>
      <c r="O80" s="125"/>
      <c r="P80" s="125"/>
      <c r="Q80" s="125"/>
      <c r="R80" s="125"/>
      <c r="S80" s="125"/>
      <c r="T80" s="125"/>
    </row>
    <row r="81" spans="1:20" ht="15.75" customHeight="1" x14ac:dyDescent="0.3">
      <c r="A81" s="125"/>
      <c r="B81" s="125"/>
      <c r="C81" s="125"/>
      <c r="D81" s="125"/>
      <c r="E81" s="125"/>
      <c r="F81" s="125"/>
      <c r="G81" s="125"/>
      <c r="H81" s="125"/>
      <c r="I81" s="125"/>
      <c r="J81" s="125"/>
      <c r="K81" s="125"/>
      <c r="L81" s="125"/>
      <c r="M81" s="125"/>
      <c r="N81" s="125"/>
      <c r="O81" s="125"/>
      <c r="P81" s="125"/>
      <c r="Q81" s="125"/>
      <c r="R81" s="125"/>
      <c r="S81" s="125"/>
      <c r="T81" s="125"/>
    </row>
    <row r="82" spans="1:20" ht="15.75" customHeight="1" x14ac:dyDescent="0.3">
      <c r="A82" s="125"/>
      <c r="B82" s="125"/>
      <c r="C82" s="125"/>
      <c r="D82" s="125"/>
      <c r="E82" s="125"/>
      <c r="F82" s="125"/>
      <c r="G82" s="125"/>
      <c r="H82" s="125"/>
      <c r="I82" s="125"/>
      <c r="J82" s="125"/>
      <c r="K82" s="125"/>
      <c r="L82" s="125"/>
      <c r="M82" s="125"/>
      <c r="N82" s="125"/>
      <c r="O82" s="125"/>
      <c r="P82" s="125"/>
      <c r="Q82" s="125"/>
      <c r="R82" s="125"/>
      <c r="S82" s="125"/>
      <c r="T82" s="125"/>
    </row>
    <row r="83" spans="1:20" ht="15.75" customHeight="1" x14ac:dyDescent="0.3">
      <c r="A83" s="125"/>
      <c r="B83" s="125"/>
      <c r="C83" s="125"/>
      <c r="D83" s="125"/>
      <c r="E83" s="125"/>
      <c r="F83" s="125"/>
      <c r="G83" s="125"/>
      <c r="H83" s="125"/>
      <c r="I83" s="125"/>
      <c r="J83" s="125"/>
      <c r="K83" s="125"/>
      <c r="L83" s="125"/>
      <c r="M83" s="125"/>
      <c r="N83" s="125"/>
      <c r="O83" s="125"/>
      <c r="P83" s="125"/>
      <c r="Q83" s="125"/>
      <c r="R83" s="125"/>
      <c r="S83" s="125"/>
      <c r="T83" s="125"/>
    </row>
    <row r="84" spans="1:20" ht="15.75" customHeight="1" x14ac:dyDescent="0.3">
      <c r="A84" s="125"/>
      <c r="B84" s="125"/>
      <c r="C84" s="125"/>
      <c r="D84" s="125"/>
      <c r="E84" s="125"/>
      <c r="F84" s="125"/>
      <c r="G84" s="125"/>
      <c r="H84" s="125"/>
      <c r="I84" s="125"/>
      <c r="J84" s="125"/>
      <c r="K84" s="125"/>
      <c r="L84" s="125"/>
      <c r="M84" s="125"/>
      <c r="N84" s="125"/>
      <c r="O84" s="125"/>
      <c r="P84" s="125"/>
      <c r="Q84" s="125"/>
      <c r="R84" s="125"/>
      <c r="S84" s="125"/>
      <c r="T84" s="125"/>
    </row>
    <row r="85" spans="1:20" ht="15.75" customHeight="1" x14ac:dyDescent="0.3">
      <c r="A85" s="125"/>
      <c r="B85" s="125"/>
      <c r="C85" s="125"/>
      <c r="D85" s="125"/>
      <c r="E85" s="125"/>
      <c r="F85" s="125"/>
      <c r="G85" s="125"/>
      <c r="H85" s="125"/>
      <c r="I85" s="125"/>
      <c r="J85" s="125"/>
      <c r="K85" s="125"/>
      <c r="L85" s="125"/>
      <c r="M85" s="125"/>
      <c r="N85" s="125"/>
      <c r="O85" s="125"/>
      <c r="P85" s="125"/>
      <c r="Q85" s="125"/>
      <c r="R85" s="125"/>
      <c r="S85" s="125"/>
      <c r="T85" s="125"/>
    </row>
    <row r="86" spans="1:20" ht="15.75" customHeight="1" x14ac:dyDescent="0.3">
      <c r="A86" s="125"/>
      <c r="B86" s="125"/>
      <c r="C86" s="125"/>
      <c r="D86" s="125"/>
      <c r="E86" s="125"/>
      <c r="F86" s="125"/>
      <c r="G86" s="125"/>
      <c r="H86" s="125"/>
      <c r="I86" s="125"/>
      <c r="J86" s="125"/>
      <c r="K86" s="125"/>
      <c r="L86" s="125"/>
      <c r="M86" s="125"/>
      <c r="N86" s="125"/>
      <c r="O86" s="125"/>
      <c r="P86" s="125"/>
      <c r="Q86" s="125"/>
      <c r="R86" s="125"/>
      <c r="S86" s="125"/>
      <c r="T86" s="125"/>
    </row>
    <row r="87" spans="1:20" ht="15.75" customHeight="1" x14ac:dyDescent="0.3">
      <c r="A87" s="125"/>
      <c r="B87" s="125"/>
      <c r="C87" s="125"/>
      <c r="D87" s="125"/>
      <c r="E87" s="125"/>
      <c r="F87" s="125"/>
      <c r="G87" s="125"/>
      <c r="H87" s="125"/>
      <c r="I87" s="125"/>
      <c r="J87" s="125"/>
      <c r="K87" s="125"/>
      <c r="L87" s="125"/>
      <c r="M87" s="125"/>
      <c r="N87" s="125"/>
      <c r="O87" s="125"/>
      <c r="P87" s="125"/>
      <c r="Q87" s="125"/>
      <c r="R87" s="125"/>
      <c r="S87" s="125"/>
      <c r="T87" s="125"/>
    </row>
    <row r="88" spans="1:20" ht="15.75" customHeight="1" x14ac:dyDescent="0.3">
      <c r="A88" s="125"/>
      <c r="B88" s="125"/>
      <c r="C88" s="125"/>
      <c r="D88" s="125"/>
      <c r="E88" s="125"/>
      <c r="F88" s="125"/>
      <c r="G88" s="125"/>
      <c r="H88" s="125"/>
      <c r="I88" s="125"/>
      <c r="J88" s="125"/>
      <c r="K88" s="125"/>
      <c r="L88" s="125"/>
      <c r="M88" s="125"/>
      <c r="N88" s="125"/>
      <c r="O88" s="125"/>
      <c r="P88" s="125"/>
      <c r="Q88" s="125"/>
      <c r="R88" s="125"/>
      <c r="S88" s="125"/>
      <c r="T88" s="125"/>
    </row>
    <row r="89" spans="1:20" ht="15.75" customHeight="1" x14ac:dyDescent="0.3">
      <c r="A89" s="125"/>
      <c r="B89" s="125"/>
      <c r="C89" s="125"/>
      <c r="D89" s="125"/>
      <c r="E89" s="125"/>
      <c r="F89" s="125"/>
      <c r="G89" s="125"/>
      <c r="H89" s="125"/>
      <c r="I89" s="125"/>
      <c r="J89" s="125"/>
      <c r="K89" s="125"/>
      <c r="L89" s="125"/>
      <c r="M89" s="125"/>
      <c r="N89" s="125"/>
      <c r="O89" s="125"/>
      <c r="P89" s="125"/>
      <c r="Q89" s="125"/>
      <c r="R89" s="125"/>
      <c r="S89" s="125"/>
      <c r="T89" s="125"/>
    </row>
    <row r="90" spans="1:20" ht="15.75" customHeight="1" x14ac:dyDescent="0.3">
      <c r="A90" s="125"/>
      <c r="B90" s="125"/>
      <c r="C90" s="125"/>
      <c r="D90" s="125"/>
      <c r="E90" s="125"/>
      <c r="F90" s="125"/>
      <c r="G90" s="125"/>
      <c r="H90" s="125"/>
      <c r="I90" s="125"/>
      <c r="J90" s="125"/>
      <c r="K90" s="125"/>
      <c r="L90" s="125"/>
      <c r="M90" s="125"/>
      <c r="N90" s="125"/>
      <c r="O90" s="125"/>
      <c r="P90" s="125"/>
      <c r="Q90" s="125"/>
      <c r="R90" s="125"/>
      <c r="S90" s="125"/>
      <c r="T90" s="125"/>
    </row>
    <row r="91" spans="1:20" ht="15.75" customHeight="1" x14ac:dyDescent="0.3">
      <c r="A91" s="125"/>
      <c r="B91" s="125"/>
      <c r="C91" s="125"/>
      <c r="D91" s="125"/>
      <c r="E91" s="125"/>
      <c r="F91" s="125"/>
      <c r="G91" s="125"/>
      <c r="H91" s="125"/>
      <c r="I91" s="125"/>
      <c r="J91" s="125"/>
      <c r="K91" s="125"/>
      <c r="L91" s="125"/>
      <c r="M91" s="125"/>
      <c r="N91" s="125"/>
      <c r="O91" s="125"/>
      <c r="P91" s="125"/>
      <c r="Q91" s="125"/>
      <c r="R91" s="125"/>
      <c r="S91" s="125"/>
      <c r="T91" s="125"/>
    </row>
    <row r="92" spans="1:20" ht="15.75" customHeight="1" x14ac:dyDescent="0.3">
      <c r="A92" s="125"/>
      <c r="B92" s="125"/>
      <c r="C92" s="125"/>
      <c r="D92" s="125"/>
      <c r="E92" s="125"/>
      <c r="F92" s="125"/>
      <c r="G92" s="125"/>
      <c r="H92" s="125"/>
      <c r="I92" s="125"/>
      <c r="J92" s="125"/>
      <c r="K92" s="125"/>
      <c r="L92" s="125"/>
      <c r="M92" s="125"/>
      <c r="N92" s="125"/>
      <c r="O92" s="125"/>
      <c r="P92" s="125"/>
      <c r="Q92" s="125"/>
      <c r="R92" s="125"/>
      <c r="S92" s="125"/>
      <c r="T92" s="125"/>
    </row>
    <row r="93" spans="1:20" ht="15.75" customHeight="1" x14ac:dyDescent="0.3">
      <c r="A93" s="125"/>
      <c r="B93" s="125"/>
      <c r="C93" s="125"/>
      <c r="D93" s="125"/>
      <c r="E93" s="125"/>
      <c r="F93" s="125"/>
      <c r="G93" s="125"/>
      <c r="H93" s="125"/>
      <c r="I93" s="125"/>
      <c r="J93" s="125"/>
      <c r="K93" s="125"/>
      <c r="L93" s="125"/>
      <c r="M93" s="125"/>
      <c r="N93" s="125"/>
      <c r="O93" s="125"/>
      <c r="P93" s="125"/>
      <c r="Q93" s="125"/>
      <c r="R93" s="125"/>
      <c r="S93" s="125"/>
      <c r="T93" s="125"/>
    </row>
    <row r="94" spans="1:20" ht="15.75" customHeight="1" x14ac:dyDescent="0.3">
      <c r="A94" s="125"/>
      <c r="B94" s="125"/>
      <c r="C94" s="125"/>
      <c r="D94" s="125"/>
      <c r="E94" s="125"/>
      <c r="F94" s="125"/>
      <c r="G94" s="125"/>
      <c r="H94" s="125"/>
      <c r="I94" s="125"/>
      <c r="J94" s="125"/>
      <c r="K94" s="125"/>
      <c r="L94" s="125"/>
      <c r="M94" s="125"/>
      <c r="N94" s="125"/>
      <c r="O94" s="125"/>
      <c r="P94" s="125"/>
      <c r="Q94" s="125"/>
      <c r="R94" s="125"/>
      <c r="S94" s="125"/>
      <c r="T94" s="125"/>
    </row>
    <row r="95" spans="1:20" ht="15.75" customHeight="1" x14ac:dyDescent="0.3">
      <c r="A95" s="125"/>
      <c r="B95" s="125"/>
      <c r="C95" s="125"/>
      <c r="D95" s="125"/>
      <c r="E95" s="125"/>
      <c r="F95" s="125"/>
      <c r="G95" s="125"/>
      <c r="H95" s="125"/>
      <c r="I95" s="125"/>
      <c r="J95" s="125"/>
      <c r="K95" s="125"/>
      <c r="L95" s="125"/>
      <c r="M95" s="125"/>
      <c r="N95" s="125"/>
      <c r="O95" s="125"/>
      <c r="P95" s="125"/>
      <c r="Q95" s="125"/>
      <c r="R95" s="125"/>
      <c r="S95" s="125"/>
      <c r="T95" s="125"/>
    </row>
    <row r="96" spans="1:20" ht="15.75" customHeight="1" x14ac:dyDescent="0.3">
      <c r="A96" s="125"/>
      <c r="B96" s="125"/>
      <c r="C96" s="125"/>
      <c r="D96" s="125"/>
      <c r="E96" s="125"/>
      <c r="F96" s="125"/>
      <c r="G96" s="125"/>
      <c r="H96" s="125"/>
      <c r="I96" s="125"/>
      <c r="J96" s="125"/>
      <c r="K96" s="125"/>
      <c r="L96" s="125"/>
      <c r="M96" s="125"/>
      <c r="N96" s="125"/>
      <c r="O96" s="125"/>
      <c r="P96" s="125"/>
      <c r="Q96" s="125"/>
      <c r="R96" s="125"/>
      <c r="S96" s="125"/>
      <c r="T96" s="125"/>
    </row>
    <row r="97" spans="1:20" ht="15.75" customHeight="1" x14ac:dyDescent="0.3">
      <c r="A97" s="125"/>
      <c r="B97" s="125"/>
      <c r="C97" s="125"/>
      <c r="D97" s="125"/>
      <c r="E97" s="125"/>
      <c r="F97" s="125"/>
      <c r="G97" s="125"/>
      <c r="H97" s="125"/>
      <c r="I97" s="125"/>
      <c r="J97" s="125"/>
      <c r="K97" s="125"/>
      <c r="L97" s="125"/>
      <c r="M97" s="125"/>
      <c r="N97" s="125"/>
      <c r="O97" s="125"/>
      <c r="P97" s="125"/>
      <c r="Q97" s="125"/>
      <c r="R97" s="125"/>
      <c r="S97" s="125"/>
      <c r="T97" s="125"/>
    </row>
    <row r="98" spans="1:20" ht="15.75" customHeight="1" x14ac:dyDescent="0.3">
      <c r="A98" s="125"/>
      <c r="B98" s="125"/>
      <c r="C98" s="125"/>
      <c r="D98" s="125"/>
      <c r="E98" s="125"/>
      <c r="F98" s="125"/>
      <c r="G98" s="125"/>
      <c r="H98" s="125"/>
      <c r="I98" s="125"/>
      <c r="J98" s="125"/>
      <c r="K98" s="125"/>
      <c r="L98" s="125"/>
      <c r="M98" s="125"/>
      <c r="N98" s="125"/>
      <c r="O98" s="125"/>
      <c r="P98" s="125"/>
      <c r="Q98" s="125"/>
      <c r="R98" s="125"/>
      <c r="S98" s="125"/>
      <c r="T98" s="125"/>
    </row>
    <row r="99" spans="1:20" ht="15.75" customHeight="1" x14ac:dyDescent="0.3">
      <c r="A99" s="125"/>
      <c r="B99" s="125"/>
      <c r="C99" s="125"/>
      <c r="D99" s="125"/>
      <c r="E99" s="125"/>
      <c r="F99" s="125"/>
      <c r="G99" s="125"/>
      <c r="H99" s="125"/>
      <c r="I99" s="125"/>
      <c r="J99" s="125"/>
      <c r="K99" s="125"/>
      <c r="L99" s="125"/>
      <c r="M99" s="125"/>
      <c r="N99" s="125"/>
      <c r="O99" s="125"/>
      <c r="P99" s="125"/>
      <c r="Q99" s="125"/>
      <c r="R99" s="125"/>
      <c r="S99" s="125"/>
      <c r="T99" s="125"/>
    </row>
    <row r="100" spans="1:20" ht="15.75" customHeight="1" x14ac:dyDescent="0.3">
      <c r="A100" s="125"/>
      <c r="B100" s="125"/>
      <c r="C100" s="125"/>
      <c r="D100" s="125"/>
      <c r="E100" s="125"/>
      <c r="F100" s="125"/>
      <c r="G100" s="125"/>
      <c r="H100" s="125"/>
      <c r="I100" s="125"/>
      <c r="J100" s="125"/>
      <c r="K100" s="125"/>
      <c r="L100" s="125"/>
      <c r="M100" s="125"/>
      <c r="N100" s="125"/>
      <c r="O100" s="125"/>
      <c r="P100" s="125"/>
      <c r="Q100" s="125"/>
      <c r="R100" s="125"/>
      <c r="S100" s="125"/>
      <c r="T100" s="125"/>
    </row>
    <row r="101" spans="1:20" ht="15.75" customHeight="1" x14ac:dyDescent="0.3">
      <c r="A101" s="125"/>
      <c r="B101" s="125"/>
      <c r="C101" s="125"/>
      <c r="D101" s="125"/>
      <c r="E101" s="125"/>
      <c r="F101" s="125"/>
      <c r="G101" s="125"/>
      <c r="H101" s="125"/>
      <c r="I101" s="125"/>
      <c r="J101" s="125"/>
      <c r="K101" s="125"/>
      <c r="L101" s="125"/>
      <c r="M101" s="125"/>
      <c r="N101" s="125"/>
      <c r="O101" s="125"/>
      <c r="P101" s="125"/>
      <c r="Q101" s="125"/>
      <c r="R101" s="125"/>
      <c r="S101" s="125"/>
      <c r="T101" s="125"/>
    </row>
    <row r="102" spans="1:20" ht="15.75" customHeight="1" x14ac:dyDescent="0.3">
      <c r="A102" s="125"/>
      <c r="B102" s="125"/>
      <c r="C102" s="125"/>
      <c r="D102" s="125"/>
      <c r="E102" s="125"/>
      <c r="F102" s="125"/>
      <c r="G102" s="125"/>
      <c r="H102" s="125"/>
      <c r="I102" s="125"/>
      <c r="J102" s="125"/>
      <c r="K102" s="125"/>
      <c r="L102" s="125"/>
      <c r="M102" s="125"/>
      <c r="N102" s="125"/>
      <c r="O102" s="125"/>
      <c r="P102" s="125"/>
      <c r="Q102" s="125"/>
      <c r="R102" s="125"/>
      <c r="S102" s="125"/>
      <c r="T102" s="125"/>
    </row>
    <row r="103" spans="1:20" ht="15.75" customHeight="1" x14ac:dyDescent="0.3">
      <c r="A103" s="125"/>
      <c r="B103" s="125"/>
      <c r="C103" s="125"/>
      <c r="D103" s="125"/>
      <c r="E103" s="125"/>
      <c r="F103" s="125"/>
      <c r="G103" s="125"/>
      <c r="H103" s="125"/>
      <c r="I103" s="125"/>
      <c r="J103" s="125"/>
      <c r="K103" s="125"/>
      <c r="L103" s="125"/>
      <c r="M103" s="125"/>
      <c r="N103" s="125"/>
      <c r="O103" s="125"/>
      <c r="P103" s="125"/>
      <c r="Q103" s="125"/>
      <c r="R103" s="125"/>
      <c r="S103" s="125"/>
      <c r="T103" s="125"/>
    </row>
    <row r="104" spans="1:20" ht="15.75" customHeight="1" x14ac:dyDescent="0.3">
      <c r="A104" s="125"/>
      <c r="B104" s="125"/>
      <c r="C104" s="125"/>
      <c r="D104" s="125"/>
      <c r="E104" s="125"/>
      <c r="F104" s="125"/>
      <c r="G104" s="125"/>
      <c r="H104" s="125"/>
      <c r="I104" s="125"/>
      <c r="J104" s="125"/>
      <c r="K104" s="125"/>
      <c r="L104" s="125"/>
      <c r="M104" s="125"/>
      <c r="N104" s="125"/>
      <c r="O104" s="125"/>
      <c r="P104" s="125"/>
      <c r="Q104" s="125"/>
      <c r="R104" s="125"/>
      <c r="S104" s="125"/>
      <c r="T104" s="125"/>
    </row>
    <row r="105" spans="1:20" ht="15.75" customHeight="1" x14ac:dyDescent="0.3">
      <c r="A105" s="125"/>
      <c r="B105" s="125"/>
      <c r="C105" s="125"/>
      <c r="D105" s="125"/>
      <c r="E105" s="125"/>
      <c r="F105" s="125"/>
      <c r="G105" s="125"/>
      <c r="H105" s="125"/>
      <c r="I105" s="125"/>
      <c r="J105" s="125"/>
      <c r="K105" s="125"/>
      <c r="L105" s="125"/>
      <c r="M105" s="125"/>
      <c r="N105" s="125"/>
      <c r="O105" s="125"/>
      <c r="P105" s="125"/>
      <c r="Q105" s="125"/>
      <c r="R105" s="125"/>
      <c r="S105" s="125"/>
      <c r="T105" s="125"/>
    </row>
    <row r="106" spans="1:20" ht="15.75" customHeight="1" x14ac:dyDescent="0.3">
      <c r="A106" s="125"/>
      <c r="B106" s="125"/>
      <c r="C106" s="125"/>
      <c r="D106" s="125"/>
      <c r="E106" s="125"/>
      <c r="F106" s="125"/>
      <c r="G106" s="125"/>
      <c r="H106" s="125"/>
      <c r="I106" s="125"/>
      <c r="J106" s="125"/>
      <c r="K106" s="125"/>
      <c r="L106" s="125"/>
      <c r="M106" s="125"/>
      <c r="N106" s="125"/>
      <c r="O106" s="125"/>
      <c r="P106" s="125"/>
      <c r="Q106" s="125"/>
      <c r="R106" s="125"/>
      <c r="S106" s="125"/>
      <c r="T106" s="125"/>
    </row>
    <row r="107" spans="1:20" ht="15.75" customHeight="1" x14ac:dyDescent="0.3">
      <c r="A107" s="125"/>
      <c r="B107" s="125"/>
      <c r="C107" s="125"/>
      <c r="D107" s="125"/>
      <c r="E107" s="125"/>
      <c r="F107" s="125"/>
      <c r="G107" s="125"/>
      <c r="H107" s="125"/>
      <c r="I107" s="125"/>
      <c r="J107" s="125"/>
      <c r="K107" s="125"/>
      <c r="L107" s="125"/>
      <c r="M107" s="125"/>
      <c r="N107" s="125"/>
      <c r="O107" s="125"/>
      <c r="P107" s="125"/>
      <c r="Q107" s="125"/>
      <c r="R107" s="125"/>
      <c r="S107" s="125"/>
      <c r="T107" s="125"/>
    </row>
    <row r="108" spans="1:20" ht="15.75" customHeight="1" x14ac:dyDescent="0.3">
      <c r="A108" s="125"/>
      <c r="B108" s="125"/>
      <c r="C108" s="125"/>
      <c r="D108" s="125"/>
      <c r="E108" s="125"/>
      <c r="F108" s="125"/>
      <c r="G108" s="125"/>
      <c r="H108" s="125"/>
      <c r="I108" s="125"/>
      <c r="J108" s="125"/>
      <c r="K108" s="125"/>
      <c r="L108" s="125"/>
      <c r="M108" s="125"/>
      <c r="N108" s="125"/>
      <c r="O108" s="125"/>
      <c r="P108" s="125"/>
      <c r="Q108" s="125"/>
      <c r="R108" s="125"/>
      <c r="S108" s="125"/>
      <c r="T108" s="125"/>
    </row>
    <row r="109" spans="1:20" ht="15.75" customHeight="1" x14ac:dyDescent="0.3">
      <c r="A109" s="125"/>
      <c r="B109" s="125"/>
      <c r="C109" s="125"/>
      <c r="D109" s="125"/>
      <c r="E109" s="125"/>
      <c r="F109" s="125"/>
      <c r="G109" s="125"/>
      <c r="H109" s="125"/>
      <c r="I109" s="125"/>
      <c r="J109" s="125"/>
      <c r="K109" s="125"/>
      <c r="L109" s="125"/>
      <c r="M109" s="125"/>
      <c r="N109" s="125"/>
      <c r="O109" s="125"/>
      <c r="P109" s="125"/>
      <c r="Q109" s="125"/>
      <c r="R109" s="125"/>
      <c r="S109" s="125"/>
      <c r="T109" s="125"/>
    </row>
    <row r="110" spans="1:20" ht="15.75" customHeight="1" x14ac:dyDescent="0.3">
      <c r="A110" s="125"/>
      <c r="B110" s="125"/>
      <c r="C110" s="125"/>
      <c r="D110" s="125"/>
      <c r="E110" s="125"/>
      <c r="F110" s="125"/>
      <c r="G110" s="125"/>
      <c r="H110" s="125"/>
      <c r="I110" s="125"/>
      <c r="J110" s="125"/>
      <c r="K110" s="125"/>
      <c r="L110" s="125"/>
      <c r="M110" s="125"/>
      <c r="N110" s="125"/>
      <c r="O110" s="125"/>
      <c r="P110" s="125"/>
      <c r="Q110" s="125"/>
      <c r="R110" s="125"/>
      <c r="S110" s="125"/>
      <c r="T110" s="125"/>
    </row>
    <row r="111" spans="1:20" ht="15.75" customHeight="1" x14ac:dyDescent="0.3">
      <c r="A111" s="125"/>
      <c r="B111" s="125"/>
      <c r="C111" s="125"/>
      <c r="D111" s="125"/>
      <c r="E111" s="125"/>
      <c r="F111" s="125"/>
      <c r="G111" s="125"/>
      <c r="H111" s="125"/>
      <c r="I111" s="125"/>
      <c r="J111" s="125"/>
      <c r="K111" s="125"/>
      <c r="L111" s="125"/>
      <c r="M111" s="125"/>
      <c r="N111" s="125"/>
      <c r="O111" s="125"/>
      <c r="P111" s="125"/>
      <c r="Q111" s="125"/>
      <c r="R111" s="125"/>
      <c r="S111" s="125"/>
      <c r="T111" s="125"/>
    </row>
    <row r="112" spans="1:20" ht="15.75" customHeight="1" x14ac:dyDescent="0.3">
      <c r="A112" s="125"/>
      <c r="B112" s="125"/>
      <c r="C112" s="125"/>
      <c r="D112" s="125"/>
      <c r="E112" s="125"/>
      <c r="F112" s="125"/>
      <c r="G112" s="125"/>
      <c r="H112" s="125"/>
      <c r="I112" s="125"/>
      <c r="J112" s="125"/>
      <c r="K112" s="125"/>
      <c r="L112" s="125"/>
      <c r="M112" s="125"/>
      <c r="N112" s="125"/>
      <c r="O112" s="125"/>
      <c r="P112" s="125"/>
      <c r="Q112" s="125"/>
      <c r="R112" s="125"/>
      <c r="S112" s="125"/>
      <c r="T112" s="125"/>
    </row>
    <row r="113" spans="1:20" ht="15.75" customHeight="1" x14ac:dyDescent="0.3">
      <c r="A113" s="125"/>
      <c r="B113" s="125"/>
      <c r="C113" s="125"/>
      <c r="D113" s="125"/>
      <c r="E113" s="125"/>
      <c r="F113" s="125"/>
      <c r="G113" s="125"/>
      <c r="H113" s="125"/>
      <c r="I113" s="125"/>
      <c r="J113" s="125"/>
      <c r="K113" s="125"/>
      <c r="L113" s="125"/>
      <c r="M113" s="125"/>
      <c r="N113" s="125"/>
      <c r="O113" s="125"/>
      <c r="P113" s="125"/>
      <c r="Q113" s="125"/>
      <c r="R113" s="125"/>
      <c r="S113" s="125"/>
      <c r="T113" s="125"/>
    </row>
    <row r="114" spans="1:20" ht="15.75" customHeight="1" x14ac:dyDescent="0.3">
      <c r="A114" s="125"/>
      <c r="B114" s="125"/>
      <c r="C114" s="125"/>
      <c r="D114" s="125"/>
      <c r="E114" s="125"/>
      <c r="F114" s="125"/>
      <c r="G114" s="125"/>
      <c r="H114" s="125"/>
      <c r="I114" s="125"/>
      <c r="J114" s="125"/>
      <c r="K114" s="125"/>
      <c r="L114" s="125"/>
      <c r="M114" s="125"/>
      <c r="N114" s="125"/>
      <c r="O114" s="125"/>
      <c r="P114" s="125"/>
      <c r="Q114" s="125"/>
      <c r="R114" s="125"/>
      <c r="S114" s="125"/>
      <c r="T114" s="125"/>
    </row>
    <row r="115" spans="1:20" ht="15.75" customHeight="1" x14ac:dyDescent="0.3">
      <c r="A115" s="125"/>
      <c r="B115" s="125"/>
      <c r="C115" s="125"/>
      <c r="D115" s="125"/>
      <c r="E115" s="125"/>
      <c r="F115" s="125"/>
      <c r="G115" s="125"/>
      <c r="H115" s="125"/>
      <c r="I115" s="125"/>
      <c r="J115" s="125"/>
      <c r="K115" s="125"/>
      <c r="L115" s="125"/>
      <c r="M115" s="125"/>
      <c r="N115" s="125"/>
      <c r="O115" s="125"/>
      <c r="P115" s="125"/>
      <c r="Q115" s="125"/>
      <c r="R115" s="125"/>
      <c r="S115" s="125"/>
      <c r="T115" s="125"/>
    </row>
    <row r="116" spans="1:20" ht="15.75" customHeight="1" x14ac:dyDescent="0.3">
      <c r="A116" s="125"/>
      <c r="B116" s="125"/>
      <c r="C116" s="125"/>
      <c r="D116" s="125"/>
      <c r="E116" s="125"/>
      <c r="F116" s="125"/>
      <c r="G116" s="125"/>
      <c r="H116" s="125"/>
      <c r="I116" s="125"/>
      <c r="J116" s="125"/>
      <c r="K116" s="125"/>
      <c r="L116" s="125"/>
      <c r="M116" s="125"/>
      <c r="N116" s="125"/>
      <c r="O116" s="125"/>
      <c r="P116" s="125"/>
      <c r="Q116" s="125"/>
      <c r="R116" s="125"/>
      <c r="S116" s="125"/>
      <c r="T116" s="125"/>
    </row>
    <row r="117" spans="1:20" ht="15.75" customHeight="1" x14ac:dyDescent="0.3">
      <c r="A117" s="125"/>
      <c r="B117" s="125"/>
      <c r="C117" s="125"/>
      <c r="D117" s="125"/>
      <c r="E117" s="125"/>
      <c r="F117" s="125"/>
      <c r="G117" s="125"/>
      <c r="H117" s="125"/>
      <c r="I117" s="125"/>
      <c r="J117" s="125"/>
      <c r="K117" s="125"/>
      <c r="L117" s="125"/>
      <c r="M117" s="125"/>
      <c r="N117" s="125"/>
      <c r="O117" s="125"/>
      <c r="P117" s="125"/>
      <c r="Q117" s="125"/>
      <c r="R117" s="125"/>
      <c r="S117" s="125"/>
      <c r="T117" s="125"/>
    </row>
    <row r="118" spans="1:20" ht="15.75" customHeight="1" x14ac:dyDescent="0.3">
      <c r="A118" s="125"/>
      <c r="B118" s="125"/>
      <c r="C118" s="125"/>
      <c r="D118" s="125"/>
      <c r="E118" s="125"/>
      <c r="F118" s="125"/>
      <c r="G118" s="125"/>
      <c r="H118" s="125"/>
      <c r="I118" s="125"/>
      <c r="J118" s="125"/>
      <c r="K118" s="125"/>
      <c r="L118" s="125"/>
      <c r="M118" s="125"/>
      <c r="N118" s="125"/>
      <c r="O118" s="125"/>
      <c r="P118" s="125"/>
      <c r="Q118" s="125"/>
      <c r="R118" s="125"/>
      <c r="S118" s="125"/>
      <c r="T118" s="125"/>
    </row>
    <row r="119" spans="1:20" ht="15.75" customHeight="1" x14ac:dyDescent="0.3">
      <c r="A119" s="125"/>
      <c r="B119" s="125"/>
      <c r="C119" s="125"/>
      <c r="D119" s="125"/>
      <c r="E119" s="125"/>
      <c r="F119" s="125"/>
      <c r="G119" s="125"/>
      <c r="H119" s="125"/>
      <c r="I119" s="125"/>
      <c r="J119" s="125"/>
      <c r="K119" s="125"/>
      <c r="L119" s="125"/>
      <c r="M119" s="125"/>
      <c r="N119" s="125"/>
      <c r="O119" s="125"/>
      <c r="P119" s="125"/>
      <c r="Q119" s="125"/>
      <c r="R119" s="125"/>
      <c r="S119" s="125"/>
      <c r="T119" s="125"/>
    </row>
    <row r="120" spans="1:20" ht="15.75" customHeight="1" x14ac:dyDescent="0.3">
      <c r="A120" s="125"/>
      <c r="B120" s="125"/>
      <c r="C120" s="125"/>
      <c r="D120" s="125"/>
      <c r="E120" s="125"/>
      <c r="F120" s="125"/>
      <c r="G120" s="125"/>
      <c r="H120" s="125"/>
      <c r="I120" s="125"/>
      <c r="J120" s="125"/>
      <c r="K120" s="125"/>
      <c r="L120" s="125"/>
      <c r="M120" s="125"/>
      <c r="N120" s="125"/>
      <c r="O120" s="125"/>
      <c r="P120" s="125"/>
      <c r="Q120" s="125"/>
      <c r="R120" s="125"/>
      <c r="S120" s="125"/>
      <c r="T120" s="125"/>
    </row>
    <row r="121" spans="1:20" ht="15.75" customHeight="1" x14ac:dyDescent="0.3">
      <c r="A121" s="125"/>
      <c r="B121" s="125"/>
      <c r="C121" s="125"/>
      <c r="D121" s="125"/>
      <c r="E121" s="125"/>
      <c r="F121" s="125"/>
      <c r="G121" s="125"/>
      <c r="H121" s="125"/>
      <c r="I121" s="125"/>
      <c r="J121" s="125"/>
      <c r="K121" s="125"/>
      <c r="L121" s="125"/>
      <c r="M121" s="125"/>
      <c r="N121" s="125"/>
      <c r="O121" s="125"/>
      <c r="P121" s="125"/>
      <c r="Q121" s="125"/>
      <c r="R121" s="125"/>
      <c r="S121" s="125"/>
      <c r="T121" s="125"/>
    </row>
    <row r="122" spans="1:20" ht="15.75" customHeight="1" x14ac:dyDescent="0.3">
      <c r="A122" s="125"/>
      <c r="B122" s="125"/>
      <c r="C122" s="125"/>
      <c r="D122" s="125"/>
      <c r="E122" s="125"/>
      <c r="F122" s="125"/>
      <c r="G122" s="125"/>
      <c r="H122" s="125"/>
      <c r="I122" s="125"/>
      <c r="J122" s="125"/>
      <c r="K122" s="125"/>
      <c r="L122" s="125"/>
      <c r="M122" s="125"/>
      <c r="N122" s="125"/>
      <c r="O122" s="125"/>
      <c r="P122" s="125"/>
      <c r="Q122" s="125"/>
      <c r="R122" s="125"/>
      <c r="S122" s="125"/>
      <c r="T122" s="125"/>
    </row>
    <row r="123" spans="1:20" ht="15.75" customHeight="1" x14ac:dyDescent="0.3">
      <c r="A123" s="125"/>
      <c r="B123" s="125"/>
      <c r="C123" s="125"/>
      <c r="D123" s="125"/>
      <c r="E123" s="125"/>
      <c r="F123" s="125"/>
      <c r="G123" s="125"/>
      <c r="H123" s="125"/>
      <c r="I123" s="125"/>
      <c r="J123" s="125"/>
      <c r="K123" s="125"/>
      <c r="L123" s="125"/>
      <c r="M123" s="125"/>
      <c r="N123" s="125"/>
      <c r="O123" s="125"/>
      <c r="P123" s="125"/>
      <c r="Q123" s="125"/>
      <c r="R123" s="125"/>
      <c r="S123" s="125"/>
      <c r="T123" s="125"/>
    </row>
    <row r="124" spans="1:20" ht="15.75" customHeight="1" x14ac:dyDescent="0.3">
      <c r="A124" s="125"/>
      <c r="B124" s="125"/>
      <c r="C124" s="125"/>
      <c r="D124" s="125"/>
      <c r="E124" s="125"/>
      <c r="F124" s="125"/>
      <c r="G124" s="125"/>
      <c r="H124" s="125"/>
      <c r="I124" s="125"/>
      <c r="J124" s="125"/>
      <c r="K124" s="125"/>
      <c r="L124" s="125"/>
      <c r="M124" s="125"/>
      <c r="N124" s="125"/>
      <c r="O124" s="125"/>
      <c r="P124" s="125"/>
      <c r="Q124" s="125"/>
      <c r="R124" s="125"/>
      <c r="S124" s="125"/>
      <c r="T124" s="125"/>
    </row>
    <row r="125" spans="1:20" ht="15.75" customHeight="1" x14ac:dyDescent="0.3">
      <c r="A125" s="125"/>
      <c r="B125" s="125"/>
      <c r="C125" s="125"/>
      <c r="D125" s="125"/>
      <c r="E125" s="125"/>
      <c r="F125" s="125"/>
      <c r="G125" s="125"/>
      <c r="H125" s="125"/>
      <c r="I125" s="125"/>
      <c r="J125" s="125"/>
      <c r="K125" s="125"/>
      <c r="L125" s="125"/>
      <c r="M125" s="125"/>
      <c r="N125" s="125"/>
      <c r="O125" s="125"/>
      <c r="P125" s="125"/>
      <c r="Q125" s="125"/>
      <c r="R125" s="125"/>
      <c r="S125" s="125"/>
      <c r="T125" s="125"/>
    </row>
    <row r="126" spans="1:20" ht="15.75" customHeight="1" x14ac:dyDescent="0.3">
      <c r="A126" s="125"/>
      <c r="B126" s="125"/>
      <c r="C126" s="125"/>
      <c r="D126" s="125"/>
      <c r="E126" s="125"/>
      <c r="F126" s="125"/>
      <c r="G126" s="125"/>
      <c r="H126" s="125"/>
      <c r="I126" s="125"/>
      <c r="J126" s="125"/>
      <c r="K126" s="125"/>
      <c r="L126" s="125"/>
      <c r="M126" s="125"/>
      <c r="N126" s="125"/>
      <c r="O126" s="125"/>
      <c r="P126" s="125"/>
      <c r="Q126" s="125"/>
      <c r="R126" s="125"/>
      <c r="S126" s="125"/>
      <c r="T126" s="125"/>
    </row>
    <row r="127" spans="1:20" ht="15.75" customHeight="1" x14ac:dyDescent="0.3">
      <c r="A127" s="125"/>
      <c r="B127" s="125"/>
      <c r="C127" s="125"/>
      <c r="D127" s="125"/>
      <c r="E127" s="125"/>
      <c r="F127" s="125"/>
      <c r="G127" s="125"/>
      <c r="H127" s="125"/>
      <c r="I127" s="125"/>
      <c r="J127" s="125"/>
      <c r="K127" s="125"/>
      <c r="L127" s="125"/>
      <c r="M127" s="125"/>
      <c r="N127" s="125"/>
      <c r="O127" s="125"/>
      <c r="P127" s="125"/>
      <c r="Q127" s="125"/>
      <c r="R127" s="125"/>
      <c r="S127" s="125"/>
      <c r="T127" s="125"/>
    </row>
    <row r="128" spans="1:20" ht="15.75" customHeight="1" x14ac:dyDescent="0.3">
      <c r="A128" s="125"/>
      <c r="B128" s="125"/>
      <c r="C128" s="125"/>
      <c r="D128" s="125"/>
      <c r="E128" s="125"/>
      <c r="F128" s="125"/>
      <c r="G128" s="125"/>
      <c r="H128" s="125"/>
      <c r="I128" s="125"/>
      <c r="J128" s="125"/>
      <c r="K128" s="125"/>
      <c r="L128" s="125"/>
      <c r="M128" s="125"/>
      <c r="N128" s="125"/>
      <c r="O128" s="125"/>
      <c r="P128" s="125"/>
      <c r="Q128" s="125"/>
      <c r="R128" s="125"/>
      <c r="S128" s="125"/>
      <c r="T128" s="125"/>
    </row>
    <row r="129" spans="1:20" ht="15.75" customHeight="1" x14ac:dyDescent="0.3">
      <c r="A129" s="125"/>
      <c r="B129" s="125"/>
      <c r="C129" s="125"/>
      <c r="D129" s="125"/>
      <c r="E129" s="125"/>
      <c r="F129" s="125"/>
      <c r="G129" s="125"/>
      <c r="H129" s="125"/>
      <c r="I129" s="125"/>
      <c r="J129" s="125"/>
      <c r="K129" s="125"/>
      <c r="L129" s="125"/>
      <c r="M129" s="125"/>
      <c r="N129" s="125"/>
      <c r="O129" s="125"/>
      <c r="P129" s="125"/>
      <c r="Q129" s="125"/>
      <c r="R129" s="125"/>
      <c r="S129" s="125"/>
      <c r="T129" s="125"/>
    </row>
    <row r="130" spans="1:20" ht="15.75" customHeight="1" x14ac:dyDescent="0.3">
      <c r="A130" s="125"/>
      <c r="B130" s="125"/>
      <c r="C130" s="125"/>
      <c r="D130" s="125"/>
      <c r="E130" s="125"/>
      <c r="F130" s="125"/>
      <c r="G130" s="125"/>
      <c r="H130" s="125"/>
      <c r="I130" s="125"/>
      <c r="J130" s="125"/>
      <c r="K130" s="125"/>
      <c r="L130" s="125"/>
      <c r="M130" s="125"/>
      <c r="N130" s="125"/>
      <c r="O130" s="125"/>
      <c r="P130" s="125"/>
      <c r="Q130" s="125"/>
      <c r="R130" s="125"/>
      <c r="S130" s="125"/>
      <c r="T130" s="125"/>
    </row>
    <row r="131" spans="1:20" ht="15.75" customHeight="1" x14ac:dyDescent="0.3">
      <c r="A131" s="125"/>
      <c r="B131" s="125"/>
      <c r="C131" s="125"/>
      <c r="D131" s="125"/>
      <c r="E131" s="125"/>
      <c r="F131" s="125"/>
      <c r="G131" s="125"/>
      <c r="H131" s="125"/>
      <c r="I131" s="125"/>
      <c r="J131" s="125"/>
      <c r="K131" s="125"/>
      <c r="L131" s="125"/>
      <c r="M131" s="125"/>
      <c r="N131" s="125"/>
      <c r="O131" s="125"/>
      <c r="P131" s="125"/>
      <c r="Q131" s="125"/>
      <c r="R131" s="125"/>
      <c r="S131" s="125"/>
      <c r="T131" s="125"/>
    </row>
    <row r="132" spans="1:20" ht="15.75" customHeight="1" x14ac:dyDescent="0.3">
      <c r="A132" s="125"/>
      <c r="B132" s="125"/>
      <c r="C132" s="125"/>
      <c r="D132" s="125"/>
      <c r="E132" s="125"/>
      <c r="F132" s="125"/>
      <c r="G132" s="125"/>
      <c r="H132" s="125"/>
      <c r="I132" s="125"/>
      <c r="J132" s="125"/>
      <c r="K132" s="125"/>
      <c r="L132" s="125"/>
      <c r="M132" s="125"/>
      <c r="N132" s="125"/>
      <c r="O132" s="125"/>
      <c r="P132" s="125"/>
      <c r="Q132" s="125"/>
      <c r="R132" s="125"/>
      <c r="S132" s="125"/>
      <c r="T132" s="125"/>
    </row>
    <row r="133" spans="1:20" ht="15.75" customHeight="1" x14ac:dyDescent="0.3">
      <c r="A133" s="125"/>
      <c r="B133" s="125"/>
      <c r="C133" s="125"/>
      <c r="D133" s="125"/>
      <c r="E133" s="125"/>
      <c r="F133" s="125"/>
      <c r="G133" s="125"/>
      <c r="H133" s="125"/>
      <c r="I133" s="125"/>
      <c r="J133" s="125"/>
      <c r="K133" s="125"/>
      <c r="L133" s="125"/>
      <c r="M133" s="125"/>
      <c r="N133" s="125"/>
      <c r="O133" s="125"/>
      <c r="P133" s="125"/>
      <c r="Q133" s="125"/>
      <c r="R133" s="125"/>
      <c r="S133" s="125"/>
      <c r="T133" s="125"/>
    </row>
    <row r="134" spans="1:20" ht="15.75" customHeight="1" x14ac:dyDescent="0.3">
      <c r="A134" s="125"/>
      <c r="B134" s="125"/>
      <c r="C134" s="125"/>
      <c r="D134" s="125"/>
      <c r="E134" s="125"/>
      <c r="F134" s="125"/>
      <c r="G134" s="125"/>
      <c r="H134" s="125"/>
      <c r="I134" s="125"/>
      <c r="J134" s="125"/>
      <c r="K134" s="125"/>
      <c r="L134" s="125"/>
      <c r="M134" s="125"/>
      <c r="N134" s="125"/>
      <c r="O134" s="125"/>
      <c r="P134" s="125"/>
      <c r="Q134" s="125"/>
      <c r="R134" s="125"/>
      <c r="S134" s="125"/>
      <c r="T134" s="125"/>
    </row>
    <row r="135" spans="1:20" ht="15.75" customHeight="1" x14ac:dyDescent="0.3">
      <c r="A135" s="125"/>
      <c r="B135" s="125"/>
      <c r="C135" s="125"/>
      <c r="D135" s="125"/>
      <c r="E135" s="125"/>
      <c r="F135" s="125"/>
      <c r="G135" s="125"/>
      <c r="H135" s="125"/>
      <c r="I135" s="125"/>
      <c r="J135" s="125"/>
      <c r="K135" s="125"/>
      <c r="L135" s="125"/>
      <c r="M135" s="125"/>
      <c r="N135" s="125"/>
      <c r="O135" s="125"/>
      <c r="P135" s="125"/>
      <c r="Q135" s="125"/>
      <c r="R135" s="125"/>
      <c r="S135" s="125"/>
      <c r="T135" s="125"/>
    </row>
    <row r="136" spans="1:20" ht="15.75" customHeight="1" x14ac:dyDescent="0.3">
      <c r="A136" s="125"/>
      <c r="B136" s="125"/>
      <c r="C136" s="125"/>
      <c r="D136" s="125"/>
      <c r="E136" s="125"/>
      <c r="F136" s="125"/>
      <c r="G136" s="125"/>
      <c r="H136" s="125"/>
      <c r="I136" s="125"/>
      <c r="J136" s="125"/>
      <c r="K136" s="125"/>
      <c r="L136" s="125"/>
      <c r="M136" s="125"/>
      <c r="N136" s="125"/>
      <c r="O136" s="125"/>
      <c r="P136" s="125"/>
      <c r="Q136" s="125"/>
      <c r="R136" s="125"/>
      <c r="S136" s="125"/>
      <c r="T136" s="125"/>
    </row>
    <row r="137" spans="1:20" ht="15.75" customHeight="1" x14ac:dyDescent="0.3">
      <c r="A137" s="125"/>
      <c r="B137" s="125"/>
      <c r="C137" s="125"/>
      <c r="D137" s="125"/>
      <c r="E137" s="125"/>
      <c r="F137" s="125"/>
      <c r="G137" s="125"/>
      <c r="H137" s="125"/>
      <c r="I137" s="125"/>
      <c r="J137" s="125"/>
      <c r="K137" s="125"/>
      <c r="L137" s="125"/>
      <c r="M137" s="125"/>
      <c r="N137" s="125"/>
      <c r="O137" s="125"/>
      <c r="P137" s="125"/>
      <c r="Q137" s="125"/>
      <c r="R137" s="125"/>
      <c r="S137" s="125"/>
      <c r="T137" s="125"/>
    </row>
    <row r="138" spans="1:20" ht="15.75" customHeight="1" x14ac:dyDescent="0.3">
      <c r="A138" s="125"/>
      <c r="B138" s="125"/>
      <c r="C138" s="125"/>
      <c r="D138" s="125"/>
      <c r="E138" s="125"/>
      <c r="F138" s="125"/>
      <c r="G138" s="125"/>
      <c r="H138" s="125"/>
      <c r="I138" s="125"/>
      <c r="J138" s="125"/>
      <c r="K138" s="125"/>
      <c r="L138" s="125"/>
      <c r="M138" s="125"/>
      <c r="N138" s="125"/>
      <c r="O138" s="125"/>
      <c r="P138" s="125"/>
      <c r="Q138" s="125"/>
      <c r="R138" s="125"/>
      <c r="S138" s="125"/>
      <c r="T138" s="125"/>
    </row>
    <row r="139" spans="1:20" ht="15.75" customHeight="1" x14ac:dyDescent="0.3">
      <c r="A139" s="125"/>
      <c r="B139" s="125"/>
      <c r="C139" s="125"/>
      <c r="D139" s="125"/>
      <c r="E139" s="125"/>
      <c r="F139" s="125"/>
      <c r="G139" s="125"/>
      <c r="H139" s="125"/>
      <c r="I139" s="125"/>
      <c r="J139" s="125"/>
      <c r="K139" s="125"/>
      <c r="L139" s="125"/>
      <c r="M139" s="125"/>
      <c r="N139" s="125"/>
      <c r="O139" s="125"/>
      <c r="P139" s="125"/>
      <c r="Q139" s="125"/>
      <c r="R139" s="125"/>
      <c r="S139" s="125"/>
      <c r="T139" s="125"/>
    </row>
    <row r="140" spans="1:20" ht="15.75" customHeight="1" x14ac:dyDescent="0.3">
      <c r="A140" s="125"/>
      <c r="B140" s="125"/>
      <c r="C140" s="125"/>
      <c r="D140" s="125"/>
      <c r="E140" s="125"/>
      <c r="F140" s="125"/>
      <c r="G140" s="125"/>
      <c r="H140" s="125"/>
      <c r="I140" s="125"/>
      <c r="J140" s="125"/>
      <c r="K140" s="125"/>
      <c r="L140" s="125"/>
      <c r="M140" s="125"/>
      <c r="N140" s="125"/>
      <c r="O140" s="125"/>
      <c r="P140" s="125"/>
      <c r="Q140" s="125"/>
      <c r="R140" s="125"/>
      <c r="S140" s="125"/>
      <c r="T140" s="125"/>
    </row>
    <row r="141" spans="1:20" ht="15.75" customHeight="1" x14ac:dyDescent="0.3">
      <c r="A141" s="125"/>
      <c r="B141" s="125"/>
      <c r="C141" s="125"/>
      <c r="D141" s="125"/>
      <c r="E141" s="125"/>
      <c r="F141" s="125"/>
      <c r="G141" s="125"/>
      <c r="H141" s="125"/>
      <c r="I141" s="125"/>
      <c r="J141" s="125"/>
      <c r="K141" s="125"/>
      <c r="L141" s="125"/>
      <c r="M141" s="125"/>
      <c r="N141" s="125"/>
      <c r="O141" s="125"/>
      <c r="P141" s="125"/>
      <c r="Q141" s="125"/>
      <c r="R141" s="125"/>
      <c r="S141" s="125"/>
      <c r="T141" s="125"/>
    </row>
    <row r="142" spans="1:20" ht="15.75" customHeight="1" x14ac:dyDescent="0.3">
      <c r="A142" s="125"/>
      <c r="B142" s="125"/>
      <c r="C142" s="125"/>
      <c r="D142" s="125"/>
      <c r="E142" s="125"/>
      <c r="F142" s="125"/>
      <c r="G142" s="125"/>
      <c r="H142" s="125"/>
      <c r="I142" s="125"/>
      <c r="J142" s="125"/>
      <c r="K142" s="125"/>
      <c r="L142" s="125"/>
      <c r="M142" s="125"/>
      <c r="N142" s="125"/>
      <c r="O142" s="125"/>
      <c r="P142" s="125"/>
      <c r="Q142" s="125"/>
      <c r="R142" s="125"/>
      <c r="S142" s="125"/>
      <c r="T142" s="125"/>
    </row>
    <row r="143" spans="1:20" ht="15.75" customHeight="1" x14ac:dyDescent="0.3">
      <c r="A143" s="125"/>
      <c r="B143" s="125"/>
      <c r="C143" s="125"/>
      <c r="D143" s="125"/>
      <c r="E143" s="125"/>
      <c r="F143" s="125"/>
      <c r="G143" s="125"/>
      <c r="H143" s="125"/>
      <c r="I143" s="125"/>
      <c r="J143" s="125"/>
      <c r="K143" s="125"/>
      <c r="L143" s="125"/>
      <c r="M143" s="125"/>
      <c r="N143" s="125"/>
      <c r="O143" s="125"/>
      <c r="P143" s="125"/>
      <c r="Q143" s="125"/>
      <c r="R143" s="125"/>
      <c r="S143" s="125"/>
      <c r="T143" s="125"/>
    </row>
    <row r="144" spans="1:20" ht="15.75" customHeight="1" x14ac:dyDescent="0.3">
      <c r="A144" s="125"/>
      <c r="B144" s="125"/>
      <c r="C144" s="125"/>
      <c r="D144" s="125"/>
      <c r="E144" s="125"/>
      <c r="F144" s="125"/>
      <c r="G144" s="125"/>
      <c r="H144" s="125"/>
      <c r="I144" s="125"/>
      <c r="J144" s="125"/>
      <c r="K144" s="125"/>
      <c r="L144" s="125"/>
      <c r="M144" s="125"/>
      <c r="N144" s="125"/>
      <c r="O144" s="125"/>
      <c r="P144" s="125"/>
      <c r="Q144" s="125"/>
      <c r="R144" s="125"/>
      <c r="S144" s="125"/>
      <c r="T144" s="125"/>
    </row>
    <row r="145" spans="1:20" ht="15.75" customHeight="1" x14ac:dyDescent="0.3">
      <c r="A145" s="125"/>
      <c r="B145" s="125"/>
      <c r="C145" s="125"/>
      <c r="D145" s="125"/>
      <c r="E145" s="125"/>
      <c r="F145" s="125"/>
      <c r="G145" s="125"/>
      <c r="H145" s="125"/>
      <c r="I145" s="125"/>
      <c r="J145" s="125"/>
      <c r="K145" s="125"/>
      <c r="L145" s="125"/>
      <c r="M145" s="125"/>
      <c r="N145" s="125"/>
      <c r="O145" s="125"/>
      <c r="P145" s="125"/>
      <c r="Q145" s="125"/>
      <c r="R145" s="125"/>
      <c r="S145" s="125"/>
      <c r="T145" s="125"/>
    </row>
    <row r="146" spans="1:20" ht="15.75" customHeight="1" x14ac:dyDescent="0.3">
      <c r="A146" s="125"/>
      <c r="B146" s="125"/>
      <c r="C146" s="125"/>
      <c r="D146" s="125"/>
      <c r="E146" s="125"/>
      <c r="F146" s="125"/>
      <c r="G146" s="125"/>
      <c r="H146" s="125"/>
      <c r="I146" s="125"/>
      <c r="J146" s="125"/>
      <c r="K146" s="125"/>
      <c r="L146" s="125"/>
      <c r="M146" s="125"/>
      <c r="N146" s="125"/>
      <c r="O146" s="125"/>
      <c r="P146" s="125"/>
      <c r="Q146" s="125"/>
      <c r="R146" s="125"/>
      <c r="S146" s="125"/>
      <c r="T146" s="125"/>
    </row>
    <row r="147" spans="1:20" ht="15.75" customHeight="1" x14ac:dyDescent="0.3">
      <c r="A147" s="125"/>
      <c r="B147" s="125"/>
      <c r="C147" s="125"/>
      <c r="D147" s="125"/>
      <c r="E147" s="125"/>
      <c r="F147" s="125"/>
      <c r="G147" s="125"/>
      <c r="H147" s="125"/>
      <c r="I147" s="125"/>
      <c r="J147" s="125"/>
      <c r="K147" s="125"/>
      <c r="L147" s="125"/>
      <c r="M147" s="125"/>
      <c r="N147" s="125"/>
      <c r="O147" s="125"/>
      <c r="P147" s="125"/>
      <c r="Q147" s="125"/>
      <c r="R147" s="125"/>
      <c r="S147" s="125"/>
      <c r="T147" s="125"/>
    </row>
    <row r="148" spans="1:20" ht="15.75" customHeight="1" x14ac:dyDescent="0.3">
      <c r="A148" s="125"/>
      <c r="B148" s="125"/>
      <c r="C148" s="125"/>
      <c r="D148" s="125"/>
      <c r="E148" s="125"/>
      <c r="F148" s="125"/>
      <c r="G148" s="125"/>
      <c r="H148" s="125"/>
      <c r="I148" s="125"/>
      <c r="J148" s="125"/>
      <c r="K148" s="125"/>
      <c r="L148" s="125"/>
      <c r="M148" s="125"/>
      <c r="N148" s="125"/>
      <c r="O148" s="125"/>
      <c r="P148" s="125"/>
      <c r="Q148" s="125"/>
      <c r="R148" s="125"/>
      <c r="S148" s="125"/>
      <c r="T148" s="125"/>
    </row>
    <row r="149" spans="1:20" ht="15.75" customHeight="1" x14ac:dyDescent="0.3">
      <c r="A149" s="125"/>
      <c r="B149" s="125"/>
      <c r="C149" s="125"/>
      <c r="D149" s="125"/>
      <c r="E149" s="125"/>
      <c r="F149" s="125"/>
      <c r="G149" s="125"/>
      <c r="H149" s="125"/>
      <c r="I149" s="125"/>
      <c r="J149" s="125"/>
      <c r="K149" s="125"/>
      <c r="L149" s="125"/>
      <c r="M149" s="125"/>
      <c r="N149" s="125"/>
      <c r="O149" s="125"/>
      <c r="P149" s="125"/>
      <c r="Q149" s="125"/>
      <c r="R149" s="125"/>
      <c r="S149" s="125"/>
      <c r="T149" s="125"/>
    </row>
    <row r="150" spans="1:20" ht="15.75" customHeight="1" x14ac:dyDescent="0.3">
      <c r="A150" s="125"/>
      <c r="B150" s="125"/>
      <c r="C150" s="125"/>
      <c r="D150" s="125"/>
      <c r="E150" s="125"/>
      <c r="F150" s="125"/>
      <c r="G150" s="125"/>
      <c r="H150" s="125"/>
      <c r="I150" s="125"/>
      <c r="J150" s="125"/>
      <c r="K150" s="125"/>
      <c r="L150" s="125"/>
      <c r="M150" s="125"/>
      <c r="N150" s="125"/>
      <c r="O150" s="125"/>
      <c r="P150" s="125"/>
      <c r="Q150" s="125"/>
      <c r="R150" s="125"/>
      <c r="S150" s="125"/>
      <c r="T150" s="125"/>
    </row>
    <row r="151" spans="1:20" ht="15.75" customHeight="1" x14ac:dyDescent="0.3">
      <c r="A151" s="125"/>
      <c r="B151" s="125"/>
      <c r="C151" s="125"/>
      <c r="D151" s="125"/>
      <c r="E151" s="125"/>
      <c r="F151" s="125"/>
      <c r="G151" s="125"/>
      <c r="H151" s="125"/>
      <c r="I151" s="125"/>
      <c r="J151" s="125"/>
      <c r="K151" s="125"/>
      <c r="L151" s="125"/>
      <c r="M151" s="125"/>
      <c r="N151" s="125"/>
      <c r="O151" s="125"/>
      <c r="P151" s="125"/>
      <c r="Q151" s="125"/>
      <c r="R151" s="125"/>
      <c r="S151" s="125"/>
      <c r="T151" s="125"/>
    </row>
    <row r="152" spans="1:20" ht="15.75" customHeight="1" x14ac:dyDescent="0.3">
      <c r="A152" s="125"/>
      <c r="B152" s="125"/>
      <c r="C152" s="125"/>
      <c r="D152" s="125"/>
      <c r="E152" s="125"/>
      <c r="F152" s="125"/>
      <c r="G152" s="125"/>
      <c r="H152" s="125"/>
      <c r="I152" s="125"/>
      <c r="J152" s="125"/>
      <c r="K152" s="125"/>
      <c r="L152" s="125"/>
      <c r="M152" s="125"/>
      <c r="N152" s="125"/>
      <c r="O152" s="125"/>
      <c r="P152" s="125"/>
      <c r="Q152" s="125"/>
      <c r="R152" s="125"/>
      <c r="S152" s="125"/>
      <c r="T152" s="125"/>
    </row>
    <row r="153" spans="1:20" ht="15.75" customHeight="1" x14ac:dyDescent="0.3">
      <c r="A153" s="125"/>
      <c r="B153" s="125"/>
      <c r="C153" s="125"/>
      <c r="D153" s="125"/>
      <c r="E153" s="125"/>
      <c r="F153" s="125"/>
      <c r="G153" s="125"/>
      <c r="H153" s="125"/>
      <c r="I153" s="125"/>
      <c r="J153" s="125"/>
      <c r="K153" s="125"/>
      <c r="L153" s="125"/>
      <c r="M153" s="125"/>
      <c r="N153" s="125"/>
      <c r="O153" s="125"/>
      <c r="P153" s="125"/>
      <c r="Q153" s="125"/>
      <c r="R153" s="125"/>
      <c r="S153" s="125"/>
      <c r="T153" s="125"/>
    </row>
    <row r="154" spans="1:20" ht="15.75" customHeight="1" x14ac:dyDescent="0.3">
      <c r="A154" s="125"/>
      <c r="B154" s="125"/>
      <c r="C154" s="125"/>
      <c r="D154" s="125"/>
      <c r="E154" s="125"/>
      <c r="F154" s="125"/>
      <c r="G154" s="125"/>
      <c r="H154" s="125"/>
      <c r="I154" s="125"/>
      <c r="J154" s="125"/>
      <c r="K154" s="125"/>
      <c r="L154" s="125"/>
      <c r="M154" s="125"/>
      <c r="N154" s="125"/>
      <c r="O154" s="125"/>
      <c r="P154" s="125"/>
      <c r="Q154" s="125"/>
      <c r="R154" s="125"/>
      <c r="S154" s="125"/>
      <c r="T154" s="125"/>
    </row>
    <row r="155" spans="1:20" ht="15.75" customHeight="1" x14ac:dyDescent="0.3">
      <c r="A155" s="125"/>
      <c r="B155" s="125"/>
      <c r="C155" s="125"/>
      <c r="D155" s="125"/>
      <c r="E155" s="125"/>
      <c r="F155" s="125"/>
      <c r="G155" s="125"/>
      <c r="H155" s="125"/>
      <c r="I155" s="125"/>
      <c r="J155" s="125"/>
      <c r="K155" s="125"/>
      <c r="L155" s="125"/>
      <c r="M155" s="125"/>
      <c r="N155" s="125"/>
      <c r="O155" s="125"/>
      <c r="P155" s="125"/>
      <c r="Q155" s="125"/>
      <c r="R155" s="125"/>
      <c r="S155" s="125"/>
      <c r="T155" s="125"/>
    </row>
    <row r="156" spans="1:20" ht="15.75" customHeight="1" x14ac:dyDescent="0.3">
      <c r="A156" s="125"/>
      <c r="B156" s="125"/>
      <c r="C156" s="125"/>
      <c r="D156" s="125"/>
      <c r="E156" s="125"/>
      <c r="F156" s="125"/>
      <c r="G156" s="125"/>
      <c r="H156" s="125"/>
      <c r="I156" s="125"/>
      <c r="J156" s="125"/>
      <c r="K156" s="125"/>
      <c r="L156" s="125"/>
      <c r="M156" s="125"/>
      <c r="N156" s="125"/>
      <c r="O156" s="125"/>
      <c r="P156" s="125"/>
      <c r="Q156" s="125"/>
      <c r="R156" s="125"/>
      <c r="S156" s="125"/>
      <c r="T156" s="125"/>
    </row>
    <row r="157" spans="1:20" ht="15.75" customHeight="1" x14ac:dyDescent="0.3">
      <c r="A157" s="125"/>
      <c r="B157" s="125"/>
      <c r="C157" s="125"/>
      <c r="D157" s="125"/>
      <c r="E157" s="125"/>
      <c r="F157" s="125"/>
      <c r="G157" s="125"/>
      <c r="H157" s="125"/>
      <c r="I157" s="125"/>
      <c r="J157" s="125"/>
      <c r="K157" s="125"/>
      <c r="L157" s="125"/>
      <c r="M157" s="125"/>
      <c r="N157" s="125"/>
      <c r="O157" s="125"/>
      <c r="P157" s="125"/>
      <c r="Q157" s="125"/>
      <c r="R157" s="125"/>
      <c r="S157" s="125"/>
      <c r="T157" s="125"/>
    </row>
    <row r="158" spans="1:20" ht="15.75" customHeight="1" x14ac:dyDescent="0.3">
      <c r="A158" s="125"/>
      <c r="B158" s="125"/>
      <c r="C158" s="125"/>
      <c r="D158" s="125"/>
      <c r="E158" s="125"/>
      <c r="F158" s="125"/>
      <c r="G158" s="125"/>
      <c r="H158" s="125"/>
      <c r="I158" s="125"/>
      <c r="J158" s="125"/>
      <c r="K158" s="125"/>
      <c r="L158" s="125"/>
      <c r="M158" s="125"/>
      <c r="N158" s="125"/>
      <c r="O158" s="125"/>
      <c r="P158" s="125"/>
      <c r="Q158" s="125"/>
      <c r="R158" s="125"/>
      <c r="S158" s="125"/>
      <c r="T158" s="125"/>
    </row>
    <row r="159" spans="1:20" ht="15.75" customHeight="1" x14ac:dyDescent="0.3">
      <c r="A159" s="125"/>
      <c r="B159" s="125"/>
      <c r="C159" s="125"/>
      <c r="D159" s="125"/>
      <c r="E159" s="125"/>
      <c r="F159" s="125"/>
      <c r="G159" s="125"/>
      <c r="H159" s="125"/>
      <c r="I159" s="125"/>
      <c r="J159" s="125"/>
      <c r="K159" s="125"/>
      <c r="L159" s="125"/>
      <c r="M159" s="125"/>
      <c r="N159" s="125"/>
      <c r="O159" s="125"/>
      <c r="P159" s="125"/>
      <c r="Q159" s="125"/>
      <c r="R159" s="125"/>
      <c r="S159" s="125"/>
      <c r="T159" s="125"/>
    </row>
    <row r="160" spans="1:20" ht="15.75" customHeight="1" x14ac:dyDescent="0.3">
      <c r="A160" s="125"/>
      <c r="B160" s="125"/>
      <c r="C160" s="125"/>
      <c r="D160" s="125"/>
      <c r="E160" s="125"/>
      <c r="F160" s="125"/>
      <c r="G160" s="125"/>
      <c r="H160" s="125"/>
      <c r="I160" s="125"/>
      <c r="J160" s="125"/>
      <c r="K160" s="125"/>
      <c r="L160" s="125"/>
      <c r="M160" s="125"/>
      <c r="N160" s="125"/>
      <c r="O160" s="125"/>
      <c r="P160" s="125"/>
      <c r="Q160" s="125"/>
      <c r="R160" s="125"/>
      <c r="S160" s="125"/>
      <c r="T160" s="125"/>
    </row>
    <row r="161" spans="1:20" ht="15.75" customHeight="1" x14ac:dyDescent="0.3">
      <c r="A161" s="125"/>
      <c r="B161" s="125"/>
      <c r="C161" s="125"/>
      <c r="D161" s="125"/>
      <c r="E161" s="125"/>
      <c r="F161" s="125"/>
      <c r="G161" s="125"/>
      <c r="H161" s="125"/>
      <c r="I161" s="125"/>
      <c r="J161" s="125"/>
      <c r="K161" s="125"/>
      <c r="L161" s="125"/>
      <c r="M161" s="125"/>
      <c r="N161" s="125"/>
      <c r="O161" s="125"/>
      <c r="P161" s="125"/>
      <c r="Q161" s="125"/>
      <c r="R161" s="125"/>
      <c r="S161" s="125"/>
      <c r="T161" s="125"/>
    </row>
    <row r="162" spans="1:20" ht="15.75" customHeight="1" x14ac:dyDescent="0.3">
      <c r="A162" s="125"/>
      <c r="B162" s="125"/>
      <c r="C162" s="125"/>
      <c r="D162" s="125"/>
      <c r="E162" s="125"/>
      <c r="F162" s="125"/>
      <c r="G162" s="125"/>
      <c r="H162" s="125"/>
      <c r="I162" s="125"/>
      <c r="J162" s="125"/>
      <c r="K162" s="125"/>
      <c r="L162" s="125"/>
      <c r="M162" s="125"/>
      <c r="N162" s="125"/>
      <c r="O162" s="125"/>
      <c r="P162" s="125"/>
      <c r="Q162" s="125"/>
      <c r="R162" s="125"/>
      <c r="S162" s="125"/>
      <c r="T162" s="125"/>
    </row>
    <row r="163" spans="1:20" ht="15.75" customHeight="1" x14ac:dyDescent="0.3">
      <c r="A163" s="125"/>
      <c r="B163" s="125"/>
      <c r="C163" s="125"/>
      <c r="D163" s="125"/>
      <c r="E163" s="125"/>
      <c r="F163" s="125"/>
      <c r="G163" s="125"/>
      <c r="H163" s="125"/>
      <c r="I163" s="125"/>
      <c r="J163" s="125"/>
      <c r="K163" s="125"/>
      <c r="L163" s="125"/>
      <c r="M163" s="125"/>
      <c r="N163" s="125"/>
      <c r="O163" s="125"/>
      <c r="P163" s="125"/>
      <c r="Q163" s="125"/>
      <c r="R163" s="125"/>
      <c r="S163" s="125"/>
      <c r="T163" s="125"/>
    </row>
    <row r="164" spans="1:20" ht="15.75" customHeight="1" x14ac:dyDescent="0.3">
      <c r="A164" s="125"/>
      <c r="B164" s="125"/>
      <c r="C164" s="125"/>
      <c r="D164" s="125"/>
      <c r="E164" s="125"/>
      <c r="F164" s="125"/>
      <c r="G164" s="125"/>
      <c r="H164" s="125"/>
      <c r="I164" s="125"/>
      <c r="J164" s="125"/>
      <c r="K164" s="125"/>
      <c r="L164" s="125"/>
      <c r="M164" s="125"/>
      <c r="N164" s="125"/>
      <c r="O164" s="125"/>
      <c r="P164" s="125"/>
      <c r="Q164" s="125"/>
      <c r="R164" s="125"/>
      <c r="S164" s="125"/>
      <c r="T164" s="125"/>
    </row>
    <row r="165" spans="1:20" ht="15.75" customHeight="1" x14ac:dyDescent="0.3">
      <c r="A165" s="125"/>
      <c r="B165" s="125"/>
      <c r="C165" s="125"/>
      <c r="D165" s="125"/>
      <c r="E165" s="125"/>
      <c r="F165" s="125"/>
      <c r="G165" s="125"/>
      <c r="H165" s="125"/>
      <c r="I165" s="125"/>
      <c r="J165" s="125"/>
      <c r="K165" s="125"/>
      <c r="L165" s="125"/>
      <c r="M165" s="125"/>
      <c r="N165" s="125"/>
      <c r="O165" s="125"/>
      <c r="P165" s="125"/>
      <c r="Q165" s="125"/>
      <c r="R165" s="125"/>
      <c r="S165" s="125"/>
      <c r="T165" s="125"/>
    </row>
    <row r="166" spans="1:20" ht="15.75" customHeight="1" x14ac:dyDescent="0.3">
      <c r="A166" s="125"/>
      <c r="B166" s="125"/>
      <c r="C166" s="125"/>
      <c r="D166" s="125"/>
      <c r="E166" s="125"/>
      <c r="F166" s="125"/>
      <c r="G166" s="125"/>
      <c r="H166" s="125"/>
      <c r="I166" s="125"/>
      <c r="J166" s="125"/>
      <c r="K166" s="125"/>
      <c r="L166" s="125"/>
      <c r="M166" s="125"/>
      <c r="N166" s="125"/>
      <c r="O166" s="125"/>
      <c r="P166" s="125"/>
      <c r="Q166" s="125"/>
      <c r="R166" s="125"/>
      <c r="S166" s="125"/>
      <c r="T166" s="125"/>
    </row>
    <row r="167" spans="1:20" ht="15.75" customHeight="1" x14ac:dyDescent="0.3">
      <c r="A167" s="125"/>
      <c r="B167" s="125"/>
      <c r="C167" s="125"/>
      <c r="D167" s="125"/>
      <c r="E167" s="125"/>
      <c r="F167" s="125"/>
      <c r="G167" s="125"/>
      <c r="H167" s="125"/>
      <c r="I167" s="125"/>
      <c r="J167" s="125"/>
      <c r="K167" s="125"/>
      <c r="L167" s="125"/>
      <c r="M167" s="125"/>
      <c r="N167" s="125"/>
      <c r="O167" s="125"/>
      <c r="P167" s="125"/>
      <c r="Q167" s="125"/>
      <c r="R167" s="125"/>
      <c r="S167" s="125"/>
      <c r="T167" s="125"/>
    </row>
    <row r="168" spans="1:20" ht="15.75" customHeight="1" x14ac:dyDescent="0.3">
      <c r="A168" s="125"/>
      <c r="B168" s="125"/>
      <c r="C168" s="125"/>
      <c r="D168" s="125"/>
      <c r="E168" s="125"/>
      <c r="F168" s="125"/>
      <c r="G168" s="125"/>
      <c r="H168" s="125"/>
      <c r="I168" s="125"/>
      <c r="J168" s="125"/>
      <c r="K168" s="125"/>
      <c r="L168" s="125"/>
      <c r="M168" s="125"/>
      <c r="N168" s="125"/>
      <c r="O168" s="125"/>
      <c r="P168" s="125"/>
      <c r="Q168" s="125"/>
      <c r="R168" s="125"/>
      <c r="S168" s="125"/>
      <c r="T168" s="125"/>
    </row>
    <row r="169" spans="1:20" ht="15.75" customHeight="1" x14ac:dyDescent="0.3">
      <c r="A169" s="125"/>
      <c r="B169" s="125"/>
      <c r="C169" s="125"/>
      <c r="D169" s="125"/>
      <c r="E169" s="125"/>
      <c r="F169" s="125"/>
      <c r="G169" s="125"/>
      <c r="H169" s="125"/>
      <c r="I169" s="125"/>
      <c r="J169" s="125"/>
      <c r="K169" s="125"/>
      <c r="L169" s="125"/>
      <c r="M169" s="125"/>
      <c r="N169" s="125"/>
      <c r="O169" s="125"/>
      <c r="P169" s="125"/>
      <c r="Q169" s="125"/>
      <c r="R169" s="125"/>
      <c r="S169" s="125"/>
      <c r="T169" s="125"/>
    </row>
    <row r="170" spans="1:20" ht="15.75" customHeight="1" x14ac:dyDescent="0.3">
      <c r="A170" s="125"/>
      <c r="B170" s="125"/>
      <c r="C170" s="125"/>
      <c r="D170" s="125"/>
      <c r="E170" s="125"/>
      <c r="F170" s="125"/>
      <c r="G170" s="125"/>
      <c r="H170" s="125"/>
      <c r="I170" s="125"/>
      <c r="J170" s="125"/>
      <c r="K170" s="125"/>
      <c r="L170" s="125"/>
      <c r="M170" s="125"/>
      <c r="N170" s="125"/>
      <c r="O170" s="125"/>
      <c r="P170" s="125"/>
      <c r="Q170" s="125"/>
      <c r="R170" s="125"/>
      <c r="S170" s="125"/>
      <c r="T170" s="125"/>
    </row>
    <row r="171" spans="1:20" ht="15.75" customHeight="1" x14ac:dyDescent="0.3">
      <c r="A171" s="125"/>
      <c r="B171" s="125"/>
      <c r="C171" s="125"/>
      <c r="D171" s="125"/>
      <c r="E171" s="125"/>
      <c r="F171" s="125"/>
      <c r="G171" s="125"/>
      <c r="H171" s="125"/>
      <c r="I171" s="125"/>
      <c r="J171" s="125"/>
      <c r="K171" s="125"/>
      <c r="L171" s="125"/>
      <c r="M171" s="125"/>
      <c r="N171" s="125"/>
      <c r="O171" s="125"/>
      <c r="P171" s="125"/>
      <c r="Q171" s="125"/>
      <c r="R171" s="125"/>
      <c r="S171" s="125"/>
      <c r="T171" s="125"/>
    </row>
    <row r="172" spans="1:20" ht="15.75" customHeight="1" x14ac:dyDescent="0.3">
      <c r="A172" s="125"/>
      <c r="B172" s="125"/>
      <c r="C172" s="125"/>
      <c r="D172" s="125"/>
      <c r="E172" s="125"/>
      <c r="F172" s="125"/>
      <c r="G172" s="125"/>
      <c r="H172" s="125"/>
      <c r="I172" s="125"/>
      <c r="J172" s="125"/>
      <c r="K172" s="125"/>
      <c r="L172" s="125"/>
      <c r="M172" s="125"/>
      <c r="N172" s="125"/>
      <c r="O172" s="125"/>
      <c r="P172" s="125"/>
      <c r="Q172" s="125"/>
      <c r="R172" s="125"/>
      <c r="S172" s="125"/>
      <c r="T172" s="125"/>
    </row>
    <row r="173" spans="1:20" ht="15.75" customHeight="1" x14ac:dyDescent="0.3">
      <c r="A173" s="125"/>
      <c r="B173" s="125"/>
      <c r="C173" s="125"/>
      <c r="D173" s="125"/>
      <c r="E173" s="125"/>
      <c r="F173" s="125"/>
      <c r="G173" s="125"/>
      <c r="H173" s="125"/>
      <c r="I173" s="125"/>
      <c r="J173" s="125"/>
      <c r="K173" s="125"/>
      <c r="L173" s="125"/>
      <c r="M173" s="125"/>
      <c r="N173" s="125"/>
      <c r="O173" s="125"/>
      <c r="P173" s="125"/>
      <c r="Q173" s="125"/>
      <c r="R173" s="125"/>
      <c r="S173" s="125"/>
      <c r="T173" s="125"/>
    </row>
    <row r="174" spans="1:20" ht="15.75" customHeight="1" x14ac:dyDescent="0.3">
      <c r="A174" s="125"/>
      <c r="B174" s="125"/>
      <c r="C174" s="125"/>
      <c r="D174" s="125"/>
      <c r="E174" s="125"/>
      <c r="F174" s="125"/>
      <c r="G174" s="125"/>
      <c r="H174" s="125"/>
      <c r="I174" s="125"/>
      <c r="J174" s="125"/>
      <c r="K174" s="125"/>
      <c r="L174" s="125"/>
      <c r="M174" s="125"/>
      <c r="N174" s="125"/>
      <c r="O174" s="125"/>
      <c r="P174" s="125"/>
      <c r="Q174" s="125"/>
      <c r="R174" s="125"/>
      <c r="S174" s="125"/>
      <c r="T174" s="125"/>
    </row>
    <row r="175" spans="1:20" ht="15.75" customHeight="1" x14ac:dyDescent="0.3">
      <c r="A175" s="125"/>
      <c r="B175" s="125"/>
      <c r="C175" s="125"/>
      <c r="D175" s="125"/>
      <c r="E175" s="125"/>
      <c r="F175" s="125"/>
      <c r="G175" s="125"/>
      <c r="H175" s="125"/>
      <c r="I175" s="125"/>
      <c r="J175" s="125"/>
      <c r="K175" s="125"/>
      <c r="L175" s="125"/>
      <c r="M175" s="125"/>
      <c r="N175" s="125"/>
      <c r="O175" s="125"/>
      <c r="P175" s="125"/>
      <c r="Q175" s="125"/>
      <c r="R175" s="125"/>
      <c r="S175" s="125"/>
      <c r="T175" s="125"/>
    </row>
    <row r="176" spans="1:20" ht="15.75" customHeight="1" x14ac:dyDescent="0.3">
      <c r="A176" s="125"/>
      <c r="B176" s="125"/>
      <c r="C176" s="125"/>
      <c r="D176" s="125"/>
      <c r="E176" s="125"/>
      <c r="F176" s="125"/>
      <c r="G176" s="125"/>
      <c r="H176" s="125"/>
      <c r="I176" s="125"/>
      <c r="J176" s="125"/>
      <c r="K176" s="125"/>
      <c r="L176" s="125"/>
      <c r="M176" s="125"/>
      <c r="N176" s="125"/>
      <c r="O176" s="125"/>
      <c r="P176" s="125"/>
      <c r="Q176" s="125"/>
      <c r="R176" s="125"/>
      <c r="S176" s="125"/>
      <c r="T176" s="125"/>
    </row>
    <row r="177" spans="1:20" ht="15.75" customHeight="1" x14ac:dyDescent="0.3">
      <c r="A177" s="125"/>
      <c r="B177" s="125"/>
      <c r="C177" s="125"/>
      <c r="D177" s="125"/>
      <c r="E177" s="125"/>
      <c r="F177" s="125"/>
      <c r="G177" s="125"/>
      <c r="H177" s="125"/>
      <c r="I177" s="125"/>
      <c r="J177" s="125"/>
      <c r="K177" s="125"/>
      <c r="L177" s="125"/>
      <c r="M177" s="125"/>
      <c r="N177" s="125"/>
      <c r="O177" s="125"/>
      <c r="P177" s="125"/>
      <c r="Q177" s="125"/>
      <c r="R177" s="125"/>
      <c r="S177" s="125"/>
      <c r="T177" s="125"/>
    </row>
    <row r="178" spans="1:20" ht="15.75" customHeight="1" x14ac:dyDescent="0.3">
      <c r="A178" s="125"/>
      <c r="B178" s="125"/>
      <c r="C178" s="125"/>
      <c r="D178" s="125"/>
      <c r="E178" s="125"/>
      <c r="F178" s="125"/>
      <c r="G178" s="125"/>
      <c r="H178" s="125"/>
      <c r="I178" s="125"/>
      <c r="J178" s="125"/>
      <c r="K178" s="125"/>
      <c r="L178" s="125"/>
      <c r="M178" s="125"/>
      <c r="N178" s="125"/>
      <c r="O178" s="125"/>
      <c r="P178" s="125"/>
      <c r="Q178" s="125"/>
      <c r="R178" s="125"/>
      <c r="S178" s="125"/>
      <c r="T178" s="125"/>
    </row>
    <row r="179" spans="1:20" ht="15.75" customHeight="1" x14ac:dyDescent="0.3">
      <c r="A179" s="125"/>
      <c r="B179" s="125"/>
      <c r="C179" s="125"/>
      <c r="D179" s="125"/>
      <c r="E179" s="125"/>
      <c r="F179" s="125"/>
      <c r="G179" s="125"/>
      <c r="H179" s="125"/>
      <c r="I179" s="125"/>
      <c r="J179" s="125"/>
      <c r="K179" s="125"/>
      <c r="L179" s="125"/>
      <c r="M179" s="125"/>
      <c r="N179" s="125"/>
      <c r="O179" s="125"/>
      <c r="P179" s="125"/>
      <c r="Q179" s="125"/>
      <c r="R179" s="125"/>
      <c r="S179" s="125"/>
      <c r="T179" s="125"/>
    </row>
    <row r="180" spans="1:20" ht="15.75" customHeight="1" x14ac:dyDescent="0.3">
      <c r="A180" s="125"/>
      <c r="B180" s="125"/>
      <c r="C180" s="125"/>
      <c r="D180" s="125"/>
      <c r="E180" s="125"/>
      <c r="F180" s="125"/>
      <c r="G180" s="125"/>
      <c r="H180" s="125"/>
      <c r="I180" s="125"/>
      <c r="J180" s="125"/>
      <c r="K180" s="125"/>
      <c r="L180" s="125"/>
      <c r="M180" s="125"/>
      <c r="N180" s="125"/>
      <c r="O180" s="125"/>
      <c r="P180" s="125"/>
      <c r="Q180" s="125"/>
      <c r="R180" s="125"/>
      <c r="S180" s="125"/>
      <c r="T180" s="125"/>
    </row>
    <row r="181" spans="1:20" ht="15.75" customHeight="1" x14ac:dyDescent="0.3">
      <c r="A181" s="125"/>
      <c r="B181" s="125"/>
      <c r="C181" s="125"/>
      <c r="D181" s="125"/>
      <c r="E181" s="125"/>
      <c r="F181" s="125"/>
      <c r="G181" s="125"/>
      <c r="H181" s="125"/>
      <c r="I181" s="125"/>
      <c r="J181" s="125"/>
      <c r="K181" s="125"/>
      <c r="L181" s="125"/>
      <c r="M181" s="125"/>
      <c r="N181" s="125"/>
      <c r="O181" s="125"/>
      <c r="P181" s="125"/>
      <c r="Q181" s="125"/>
      <c r="R181" s="125"/>
      <c r="S181" s="125"/>
      <c r="T181" s="125"/>
    </row>
    <row r="182" spans="1:20" ht="15.75" customHeight="1" x14ac:dyDescent="0.3">
      <c r="A182" s="125"/>
      <c r="B182" s="125"/>
      <c r="C182" s="125"/>
      <c r="D182" s="125"/>
      <c r="E182" s="125"/>
      <c r="F182" s="125"/>
      <c r="G182" s="125"/>
      <c r="H182" s="125"/>
      <c r="I182" s="125"/>
      <c r="J182" s="125"/>
      <c r="K182" s="125"/>
      <c r="L182" s="125"/>
      <c r="M182" s="125"/>
      <c r="N182" s="125"/>
      <c r="O182" s="125"/>
      <c r="P182" s="125"/>
      <c r="Q182" s="125"/>
      <c r="R182" s="125"/>
      <c r="S182" s="125"/>
      <c r="T182" s="125"/>
    </row>
    <row r="183" spans="1:20" ht="15.75" customHeight="1" x14ac:dyDescent="0.3">
      <c r="A183" s="125"/>
      <c r="B183" s="125"/>
      <c r="C183" s="125"/>
      <c r="D183" s="125"/>
      <c r="E183" s="125"/>
      <c r="F183" s="125"/>
      <c r="G183" s="125"/>
      <c r="H183" s="125"/>
      <c r="I183" s="125"/>
      <c r="J183" s="125"/>
      <c r="K183" s="125"/>
      <c r="L183" s="125"/>
      <c r="M183" s="125"/>
      <c r="N183" s="125"/>
      <c r="O183" s="125"/>
      <c r="P183" s="125"/>
      <c r="Q183" s="125"/>
      <c r="R183" s="125"/>
      <c r="S183" s="125"/>
      <c r="T183" s="125"/>
    </row>
    <row r="184" spans="1:20" ht="15.75" customHeight="1" x14ac:dyDescent="0.3">
      <c r="A184" s="125"/>
      <c r="B184" s="125"/>
      <c r="C184" s="125"/>
      <c r="D184" s="125"/>
      <c r="E184" s="125"/>
      <c r="F184" s="125"/>
      <c r="G184" s="125"/>
      <c r="H184" s="125"/>
      <c r="I184" s="125"/>
      <c r="J184" s="125"/>
      <c r="K184" s="125"/>
      <c r="L184" s="125"/>
      <c r="M184" s="125"/>
      <c r="N184" s="125"/>
      <c r="O184" s="125"/>
      <c r="P184" s="125"/>
      <c r="Q184" s="125"/>
      <c r="R184" s="125"/>
      <c r="S184" s="125"/>
      <c r="T184" s="125"/>
    </row>
    <row r="185" spans="1:20" ht="15.75" customHeight="1" x14ac:dyDescent="0.3">
      <c r="A185" s="125"/>
      <c r="B185" s="125"/>
      <c r="C185" s="125"/>
      <c r="D185" s="125"/>
      <c r="E185" s="125"/>
      <c r="F185" s="125"/>
      <c r="G185" s="125"/>
      <c r="H185" s="125"/>
      <c r="I185" s="125"/>
      <c r="J185" s="125"/>
      <c r="K185" s="125"/>
      <c r="L185" s="125"/>
      <c r="M185" s="125"/>
      <c r="N185" s="125"/>
      <c r="O185" s="125"/>
      <c r="P185" s="125"/>
      <c r="Q185" s="125"/>
      <c r="R185" s="125"/>
      <c r="S185" s="125"/>
      <c r="T185" s="125"/>
    </row>
    <row r="186" spans="1:20" ht="15.75" customHeight="1" x14ac:dyDescent="0.3">
      <c r="A186" s="125"/>
      <c r="B186" s="125"/>
      <c r="C186" s="125"/>
      <c r="D186" s="125"/>
      <c r="E186" s="125"/>
      <c r="F186" s="125"/>
      <c r="G186" s="125"/>
      <c r="H186" s="125"/>
      <c r="I186" s="125"/>
      <c r="J186" s="125"/>
      <c r="K186" s="125"/>
      <c r="L186" s="125"/>
      <c r="M186" s="125"/>
      <c r="N186" s="125"/>
      <c r="O186" s="125"/>
      <c r="P186" s="125"/>
      <c r="Q186" s="125"/>
      <c r="R186" s="125"/>
      <c r="S186" s="125"/>
      <c r="T186" s="125"/>
    </row>
    <row r="187" spans="1:20" ht="15.75" customHeight="1" x14ac:dyDescent="0.3">
      <c r="A187" s="125"/>
      <c r="B187" s="125"/>
      <c r="C187" s="125"/>
      <c r="D187" s="125"/>
      <c r="E187" s="125"/>
      <c r="F187" s="125"/>
      <c r="G187" s="125"/>
      <c r="H187" s="125"/>
      <c r="I187" s="125"/>
      <c r="J187" s="125"/>
      <c r="K187" s="125"/>
      <c r="L187" s="125"/>
      <c r="M187" s="125"/>
      <c r="N187" s="125"/>
      <c r="O187" s="125"/>
      <c r="P187" s="125"/>
      <c r="Q187" s="125"/>
      <c r="R187" s="125"/>
      <c r="S187" s="125"/>
      <c r="T187" s="125"/>
    </row>
    <row r="188" spans="1:20" ht="15.75" customHeight="1" x14ac:dyDescent="0.3">
      <c r="A188" s="125"/>
      <c r="B188" s="125"/>
      <c r="C188" s="125"/>
      <c r="D188" s="125"/>
      <c r="E188" s="125"/>
      <c r="F188" s="125"/>
      <c r="G188" s="125"/>
      <c r="H188" s="125"/>
      <c r="I188" s="125"/>
      <c r="J188" s="125"/>
      <c r="K188" s="125"/>
      <c r="L188" s="125"/>
      <c r="M188" s="125"/>
      <c r="N188" s="125"/>
      <c r="O188" s="125"/>
      <c r="P188" s="125"/>
      <c r="Q188" s="125"/>
      <c r="R188" s="125"/>
      <c r="S188" s="125"/>
      <c r="T188" s="125"/>
    </row>
    <row r="189" spans="1:20" ht="15.75" customHeight="1" x14ac:dyDescent="0.3">
      <c r="A189" s="125"/>
      <c r="B189" s="125"/>
      <c r="C189" s="125"/>
      <c r="D189" s="125"/>
      <c r="E189" s="125"/>
      <c r="F189" s="125"/>
      <c r="G189" s="125"/>
      <c r="H189" s="125"/>
      <c r="I189" s="125"/>
      <c r="J189" s="125"/>
      <c r="K189" s="125"/>
      <c r="L189" s="125"/>
      <c r="M189" s="125"/>
      <c r="N189" s="125"/>
      <c r="O189" s="125"/>
      <c r="P189" s="125"/>
      <c r="Q189" s="125"/>
      <c r="R189" s="125"/>
      <c r="S189" s="125"/>
      <c r="T189" s="125"/>
    </row>
    <row r="190" spans="1:20" ht="15.75" customHeight="1" x14ac:dyDescent="0.3">
      <c r="A190" s="125"/>
      <c r="B190" s="125"/>
      <c r="C190" s="125"/>
      <c r="D190" s="125"/>
      <c r="E190" s="125"/>
      <c r="F190" s="125"/>
      <c r="G190" s="125"/>
      <c r="H190" s="125"/>
      <c r="I190" s="125"/>
      <c r="J190" s="125"/>
      <c r="K190" s="125"/>
      <c r="L190" s="125"/>
      <c r="M190" s="125"/>
      <c r="N190" s="125"/>
      <c r="O190" s="125"/>
      <c r="P190" s="125"/>
      <c r="Q190" s="125"/>
      <c r="R190" s="125"/>
      <c r="S190" s="125"/>
      <c r="T190" s="125"/>
    </row>
    <row r="191" spans="1:20" ht="15.75" customHeight="1" x14ac:dyDescent="0.3">
      <c r="A191" s="125"/>
      <c r="B191" s="125"/>
      <c r="C191" s="125"/>
      <c r="D191" s="125"/>
      <c r="E191" s="125"/>
      <c r="F191" s="125"/>
      <c r="G191" s="125"/>
      <c r="H191" s="125"/>
      <c r="I191" s="125"/>
      <c r="J191" s="125"/>
      <c r="K191" s="125"/>
      <c r="L191" s="125"/>
      <c r="M191" s="125"/>
      <c r="N191" s="125"/>
      <c r="O191" s="125"/>
      <c r="P191" s="125"/>
      <c r="Q191" s="125"/>
      <c r="R191" s="125"/>
      <c r="S191" s="125"/>
      <c r="T191" s="125"/>
    </row>
    <row r="192" spans="1:20" ht="15.75" customHeight="1" x14ac:dyDescent="0.3">
      <c r="A192" s="125"/>
      <c r="B192" s="125"/>
      <c r="C192" s="125"/>
      <c r="D192" s="125"/>
      <c r="E192" s="125"/>
      <c r="F192" s="125"/>
      <c r="G192" s="125"/>
      <c r="H192" s="125"/>
      <c r="I192" s="125"/>
      <c r="J192" s="125"/>
      <c r="K192" s="125"/>
      <c r="L192" s="125"/>
      <c r="M192" s="125"/>
      <c r="N192" s="125"/>
      <c r="O192" s="125"/>
      <c r="P192" s="125"/>
      <c r="Q192" s="125"/>
      <c r="R192" s="125"/>
      <c r="S192" s="125"/>
      <c r="T192" s="125"/>
    </row>
    <row r="193" spans="1:20" ht="15.75" customHeight="1" x14ac:dyDescent="0.3">
      <c r="A193" s="125"/>
      <c r="B193" s="125"/>
      <c r="C193" s="125"/>
      <c r="D193" s="125"/>
      <c r="E193" s="125"/>
      <c r="F193" s="125"/>
      <c r="G193" s="125"/>
      <c r="H193" s="125"/>
      <c r="I193" s="125"/>
      <c r="J193" s="125"/>
      <c r="K193" s="125"/>
      <c r="L193" s="125"/>
      <c r="M193" s="125"/>
      <c r="N193" s="125"/>
      <c r="O193" s="125"/>
      <c r="P193" s="125"/>
      <c r="Q193" s="125"/>
      <c r="R193" s="125"/>
      <c r="S193" s="125"/>
      <c r="T193" s="125"/>
    </row>
    <row r="194" spans="1:20" ht="15.75" customHeight="1" x14ac:dyDescent="0.3">
      <c r="A194" s="125"/>
      <c r="B194" s="125"/>
      <c r="C194" s="125"/>
      <c r="D194" s="125"/>
      <c r="E194" s="125"/>
      <c r="F194" s="125"/>
      <c r="G194" s="125"/>
      <c r="H194" s="125"/>
      <c r="I194" s="125"/>
      <c r="J194" s="125"/>
      <c r="K194" s="125"/>
      <c r="L194" s="125"/>
      <c r="M194" s="125"/>
      <c r="N194" s="125"/>
      <c r="O194" s="125"/>
      <c r="P194" s="125"/>
      <c r="Q194" s="125"/>
      <c r="R194" s="125"/>
      <c r="S194" s="125"/>
      <c r="T194" s="125"/>
    </row>
    <row r="195" spans="1:20" ht="15.75" customHeight="1" x14ac:dyDescent="0.3">
      <c r="A195" s="125"/>
      <c r="B195" s="125"/>
      <c r="C195" s="125"/>
      <c r="D195" s="125"/>
      <c r="E195" s="125"/>
      <c r="F195" s="125"/>
      <c r="G195" s="125"/>
      <c r="H195" s="125"/>
      <c r="I195" s="125"/>
      <c r="J195" s="125"/>
      <c r="K195" s="125"/>
      <c r="L195" s="125"/>
      <c r="M195" s="125"/>
      <c r="N195" s="125"/>
      <c r="O195" s="125"/>
      <c r="P195" s="125"/>
      <c r="Q195" s="125"/>
      <c r="R195" s="125"/>
      <c r="S195" s="125"/>
      <c r="T195" s="125"/>
    </row>
    <row r="196" spans="1:20" ht="15.75" customHeight="1" x14ac:dyDescent="0.3">
      <c r="A196" s="125"/>
      <c r="B196" s="125"/>
      <c r="C196" s="125"/>
      <c r="D196" s="125"/>
      <c r="E196" s="125"/>
      <c r="F196" s="125"/>
      <c r="G196" s="125"/>
      <c r="H196" s="125"/>
      <c r="I196" s="125"/>
      <c r="J196" s="125"/>
      <c r="K196" s="125"/>
      <c r="L196" s="125"/>
      <c r="M196" s="125"/>
      <c r="N196" s="125"/>
      <c r="O196" s="125"/>
      <c r="P196" s="125"/>
      <c r="Q196" s="125"/>
      <c r="R196" s="125"/>
      <c r="S196" s="125"/>
      <c r="T196" s="125"/>
    </row>
    <row r="197" spans="1:20" ht="15.75" customHeight="1" x14ac:dyDescent="0.3">
      <c r="A197" s="125"/>
      <c r="B197" s="125"/>
      <c r="C197" s="125"/>
      <c r="D197" s="125"/>
      <c r="E197" s="125"/>
      <c r="F197" s="125"/>
      <c r="G197" s="125"/>
      <c r="H197" s="125"/>
      <c r="I197" s="125"/>
      <c r="J197" s="125"/>
      <c r="K197" s="125"/>
      <c r="L197" s="125"/>
      <c r="M197" s="125"/>
      <c r="N197" s="125"/>
      <c r="O197" s="125"/>
      <c r="P197" s="125"/>
      <c r="Q197" s="125"/>
      <c r="R197" s="125"/>
      <c r="S197" s="125"/>
      <c r="T197" s="125"/>
    </row>
    <row r="198" spans="1:20" ht="15.75" customHeight="1" x14ac:dyDescent="0.3">
      <c r="A198" s="125"/>
      <c r="B198" s="125"/>
      <c r="C198" s="125"/>
      <c r="D198" s="125"/>
      <c r="E198" s="125"/>
      <c r="F198" s="125"/>
      <c r="G198" s="125"/>
      <c r="H198" s="125"/>
      <c r="I198" s="125"/>
      <c r="J198" s="125"/>
      <c r="K198" s="125"/>
      <c r="L198" s="125"/>
      <c r="M198" s="125"/>
      <c r="N198" s="125"/>
      <c r="O198" s="125"/>
      <c r="P198" s="125"/>
      <c r="Q198" s="125"/>
      <c r="R198" s="125"/>
      <c r="S198" s="125"/>
      <c r="T198" s="125"/>
    </row>
    <row r="199" spans="1:20" ht="15.75" customHeight="1" x14ac:dyDescent="0.3">
      <c r="A199" s="125"/>
      <c r="B199" s="125"/>
      <c r="C199" s="125"/>
      <c r="D199" s="125"/>
      <c r="E199" s="125"/>
      <c r="F199" s="125"/>
      <c r="G199" s="125"/>
      <c r="H199" s="125"/>
      <c r="I199" s="125"/>
      <c r="J199" s="125"/>
      <c r="K199" s="125"/>
      <c r="L199" s="125"/>
      <c r="M199" s="125"/>
      <c r="N199" s="125"/>
      <c r="O199" s="125"/>
      <c r="P199" s="125"/>
      <c r="Q199" s="125"/>
      <c r="R199" s="125"/>
      <c r="S199" s="125"/>
      <c r="T199" s="125"/>
    </row>
    <row r="200" spans="1:20" ht="15.75" customHeight="1" x14ac:dyDescent="0.3">
      <c r="A200" s="125"/>
      <c r="B200" s="125"/>
      <c r="C200" s="125"/>
      <c r="D200" s="125"/>
      <c r="E200" s="125"/>
      <c r="F200" s="125"/>
      <c r="G200" s="125"/>
      <c r="H200" s="125"/>
      <c r="I200" s="125"/>
      <c r="J200" s="125"/>
      <c r="K200" s="125"/>
      <c r="L200" s="125"/>
      <c r="M200" s="125"/>
      <c r="N200" s="125"/>
      <c r="O200" s="125"/>
      <c r="P200" s="125"/>
      <c r="Q200" s="125"/>
      <c r="R200" s="125"/>
      <c r="S200" s="125"/>
      <c r="T200" s="125"/>
    </row>
    <row r="201" spans="1:20" ht="15.75" customHeight="1" x14ac:dyDescent="0.3">
      <c r="A201" s="125"/>
      <c r="B201" s="125"/>
      <c r="C201" s="125"/>
      <c r="D201" s="125"/>
      <c r="E201" s="125"/>
      <c r="F201" s="125"/>
      <c r="G201" s="125"/>
      <c r="H201" s="125"/>
      <c r="I201" s="125"/>
      <c r="J201" s="125"/>
      <c r="K201" s="125"/>
      <c r="L201" s="125"/>
      <c r="M201" s="125"/>
      <c r="N201" s="125"/>
      <c r="O201" s="125"/>
      <c r="P201" s="125"/>
      <c r="Q201" s="125"/>
      <c r="R201" s="125"/>
      <c r="S201" s="125"/>
      <c r="T201" s="125"/>
    </row>
    <row r="202" spans="1:20" ht="15.75" customHeight="1" x14ac:dyDescent="0.3">
      <c r="A202" s="125"/>
      <c r="B202" s="125"/>
      <c r="C202" s="125"/>
      <c r="D202" s="125"/>
      <c r="E202" s="125"/>
      <c r="F202" s="125"/>
      <c r="G202" s="125"/>
      <c r="H202" s="125"/>
      <c r="I202" s="125"/>
      <c r="J202" s="125"/>
      <c r="K202" s="125"/>
      <c r="L202" s="125"/>
      <c r="M202" s="125"/>
      <c r="N202" s="125"/>
      <c r="O202" s="125"/>
      <c r="P202" s="125"/>
      <c r="Q202" s="125"/>
      <c r="R202" s="125"/>
      <c r="S202" s="125"/>
      <c r="T202" s="125"/>
    </row>
    <row r="203" spans="1:20" ht="15.75" customHeight="1" x14ac:dyDescent="0.3">
      <c r="A203" s="125"/>
      <c r="B203" s="125"/>
      <c r="C203" s="125"/>
      <c r="D203" s="125"/>
      <c r="E203" s="125"/>
      <c r="F203" s="125"/>
      <c r="G203" s="125"/>
      <c r="H203" s="125"/>
      <c r="I203" s="125"/>
      <c r="J203" s="125"/>
      <c r="K203" s="125"/>
      <c r="L203" s="125"/>
      <c r="M203" s="125"/>
      <c r="N203" s="125"/>
      <c r="O203" s="125"/>
      <c r="P203" s="125"/>
      <c r="Q203" s="125"/>
      <c r="R203" s="125"/>
      <c r="S203" s="125"/>
      <c r="T203" s="125"/>
    </row>
    <row r="204" spans="1:20" ht="15.75" customHeight="1" x14ac:dyDescent="0.3">
      <c r="A204" s="125"/>
      <c r="B204" s="125"/>
      <c r="C204" s="125"/>
      <c r="D204" s="125"/>
      <c r="E204" s="125"/>
      <c r="F204" s="125"/>
      <c r="G204" s="125"/>
      <c r="H204" s="125"/>
      <c r="I204" s="125"/>
      <c r="J204" s="125"/>
      <c r="K204" s="125"/>
      <c r="L204" s="125"/>
      <c r="M204" s="125"/>
      <c r="N204" s="125"/>
      <c r="O204" s="125"/>
      <c r="P204" s="125"/>
      <c r="Q204" s="125"/>
      <c r="R204" s="125"/>
      <c r="S204" s="125"/>
      <c r="T204" s="125"/>
    </row>
    <row r="205" spans="1:20" ht="15.75" customHeight="1" x14ac:dyDescent="0.3">
      <c r="A205" s="125"/>
      <c r="B205" s="125"/>
      <c r="C205" s="125"/>
      <c r="D205" s="125"/>
      <c r="E205" s="125"/>
      <c r="F205" s="125"/>
      <c r="G205" s="125"/>
      <c r="H205" s="125"/>
      <c r="I205" s="125"/>
      <c r="J205" s="125"/>
      <c r="K205" s="125"/>
      <c r="L205" s="125"/>
      <c r="M205" s="125"/>
      <c r="N205" s="125"/>
      <c r="O205" s="125"/>
      <c r="P205" s="125"/>
      <c r="Q205" s="125"/>
      <c r="R205" s="125"/>
      <c r="S205" s="125"/>
      <c r="T205" s="125"/>
    </row>
    <row r="206" spans="1:20" ht="15.75" customHeight="1" x14ac:dyDescent="0.3">
      <c r="A206" s="125"/>
      <c r="B206" s="125"/>
      <c r="C206" s="125"/>
      <c r="D206" s="125"/>
      <c r="E206" s="125"/>
      <c r="F206" s="125"/>
      <c r="G206" s="125"/>
      <c r="H206" s="125"/>
      <c r="I206" s="125"/>
      <c r="J206" s="125"/>
      <c r="K206" s="125"/>
      <c r="L206" s="125"/>
      <c r="M206" s="125"/>
      <c r="N206" s="125"/>
      <c r="O206" s="125"/>
      <c r="P206" s="125"/>
      <c r="Q206" s="125"/>
      <c r="R206" s="125"/>
      <c r="S206" s="125"/>
      <c r="T206" s="125"/>
    </row>
    <row r="207" spans="1:20" ht="15.75" customHeight="1" x14ac:dyDescent="0.3">
      <c r="A207" s="125"/>
      <c r="B207" s="125"/>
      <c r="C207" s="125"/>
      <c r="D207" s="125"/>
      <c r="E207" s="125"/>
      <c r="F207" s="125"/>
      <c r="G207" s="125"/>
      <c r="H207" s="125"/>
      <c r="I207" s="125"/>
      <c r="J207" s="125"/>
      <c r="K207" s="125"/>
      <c r="L207" s="125"/>
      <c r="M207" s="125"/>
      <c r="N207" s="125"/>
      <c r="O207" s="125"/>
      <c r="P207" s="125"/>
      <c r="Q207" s="125"/>
      <c r="R207" s="125"/>
      <c r="S207" s="125"/>
      <c r="T207" s="125"/>
    </row>
    <row r="208" spans="1:20" ht="15.75" customHeight="1" x14ac:dyDescent="0.3">
      <c r="A208" s="125"/>
      <c r="B208" s="125"/>
      <c r="C208" s="125"/>
      <c r="D208" s="125"/>
      <c r="E208" s="125"/>
      <c r="F208" s="125"/>
      <c r="G208" s="125"/>
      <c r="H208" s="125"/>
      <c r="I208" s="125"/>
      <c r="J208" s="125"/>
      <c r="K208" s="125"/>
      <c r="L208" s="125"/>
      <c r="M208" s="125"/>
      <c r="N208" s="125"/>
      <c r="O208" s="125"/>
      <c r="P208" s="125"/>
      <c r="Q208" s="125"/>
      <c r="R208" s="125"/>
      <c r="S208" s="125"/>
      <c r="T208" s="125"/>
    </row>
    <row r="209" spans="1:20" ht="15.75" customHeight="1" x14ac:dyDescent="0.3">
      <c r="A209" s="125"/>
      <c r="B209" s="125"/>
      <c r="C209" s="125"/>
      <c r="D209" s="125"/>
      <c r="E209" s="125"/>
      <c r="F209" s="125"/>
      <c r="G209" s="125"/>
      <c r="H209" s="125"/>
      <c r="I209" s="125"/>
      <c r="J209" s="125"/>
      <c r="K209" s="125"/>
      <c r="L209" s="125"/>
      <c r="M209" s="125"/>
      <c r="N209" s="125"/>
      <c r="O209" s="125"/>
      <c r="P209" s="125"/>
      <c r="Q209" s="125"/>
      <c r="R209" s="125"/>
      <c r="S209" s="125"/>
      <c r="T209" s="125"/>
    </row>
    <row r="210" spans="1:20" ht="15.75" customHeight="1" x14ac:dyDescent="0.3">
      <c r="A210" s="125"/>
      <c r="B210" s="125"/>
      <c r="C210" s="125"/>
      <c r="D210" s="125"/>
      <c r="E210" s="125"/>
      <c r="F210" s="125"/>
      <c r="G210" s="125"/>
      <c r="H210" s="125"/>
      <c r="I210" s="125"/>
      <c r="J210" s="125"/>
      <c r="K210" s="125"/>
      <c r="L210" s="125"/>
      <c r="M210" s="125"/>
      <c r="N210" s="125"/>
      <c r="O210" s="125"/>
      <c r="P210" s="125"/>
      <c r="Q210" s="125"/>
      <c r="R210" s="125"/>
      <c r="S210" s="125"/>
      <c r="T210" s="125"/>
    </row>
    <row r="211" spans="1:20" ht="15.75" customHeight="1" x14ac:dyDescent="0.3">
      <c r="A211" s="125"/>
      <c r="B211" s="125"/>
      <c r="C211" s="125"/>
      <c r="D211" s="125"/>
      <c r="E211" s="125"/>
      <c r="F211" s="125"/>
      <c r="G211" s="125"/>
      <c r="H211" s="125"/>
      <c r="I211" s="125"/>
      <c r="J211" s="125"/>
      <c r="K211" s="125"/>
      <c r="L211" s="125"/>
      <c r="M211" s="125"/>
      <c r="N211" s="125"/>
      <c r="O211" s="125"/>
      <c r="P211" s="125"/>
      <c r="Q211" s="125"/>
      <c r="R211" s="125"/>
      <c r="S211" s="125"/>
      <c r="T211" s="125"/>
    </row>
    <row r="212" spans="1:20" ht="15.75" customHeight="1" x14ac:dyDescent="0.3">
      <c r="A212" s="125"/>
      <c r="B212" s="125"/>
      <c r="C212" s="125"/>
      <c r="D212" s="125"/>
      <c r="E212" s="125"/>
      <c r="F212" s="125"/>
      <c r="G212" s="125"/>
      <c r="H212" s="125"/>
      <c r="I212" s="125"/>
      <c r="J212" s="125"/>
      <c r="K212" s="125"/>
      <c r="L212" s="125"/>
      <c r="M212" s="125"/>
      <c r="N212" s="125"/>
      <c r="O212" s="125"/>
      <c r="P212" s="125"/>
      <c r="Q212" s="125"/>
      <c r="R212" s="125"/>
      <c r="S212" s="125"/>
      <c r="T212" s="125"/>
    </row>
    <row r="213" spans="1:20" ht="15.75" customHeight="1" x14ac:dyDescent="0.3">
      <c r="A213" s="125"/>
      <c r="B213" s="125"/>
      <c r="C213" s="125"/>
      <c r="D213" s="125"/>
      <c r="E213" s="125"/>
      <c r="F213" s="125"/>
      <c r="G213" s="125"/>
      <c r="H213" s="125"/>
      <c r="I213" s="125"/>
      <c r="J213" s="125"/>
      <c r="K213" s="125"/>
      <c r="L213" s="125"/>
      <c r="M213" s="125"/>
      <c r="N213" s="125"/>
      <c r="O213" s="125"/>
      <c r="P213" s="125"/>
      <c r="Q213" s="125"/>
      <c r="R213" s="125"/>
      <c r="S213" s="125"/>
      <c r="T213" s="125"/>
    </row>
    <row r="214" spans="1:20" ht="15.75" customHeight="1" x14ac:dyDescent="0.3">
      <c r="A214" s="125"/>
      <c r="B214" s="125"/>
      <c r="C214" s="125"/>
      <c r="D214" s="125"/>
      <c r="E214" s="125"/>
      <c r="F214" s="125"/>
      <c r="G214" s="125"/>
      <c r="H214" s="125"/>
      <c r="I214" s="125"/>
      <c r="J214" s="125"/>
      <c r="K214" s="125"/>
      <c r="L214" s="125"/>
      <c r="M214" s="125"/>
      <c r="N214" s="125"/>
      <c r="O214" s="125"/>
      <c r="P214" s="125"/>
      <c r="Q214" s="125"/>
      <c r="R214" s="125"/>
      <c r="S214" s="125"/>
      <c r="T214" s="125"/>
    </row>
    <row r="215" spans="1:20" ht="15.75" customHeight="1" x14ac:dyDescent="0.3">
      <c r="A215" s="125"/>
      <c r="B215" s="125"/>
      <c r="C215" s="125"/>
      <c r="D215" s="125"/>
      <c r="E215" s="125"/>
      <c r="F215" s="125"/>
      <c r="G215" s="125"/>
      <c r="H215" s="125"/>
      <c r="I215" s="125"/>
      <c r="J215" s="125"/>
      <c r="K215" s="125"/>
      <c r="L215" s="125"/>
      <c r="M215" s="125"/>
      <c r="N215" s="125"/>
      <c r="O215" s="125"/>
      <c r="P215" s="125"/>
      <c r="Q215" s="125"/>
      <c r="R215" s="125"/>
      <c r="S215" s="125"/>
      <c r="T215" s="125"/>
    </row>
    <row r="216" spans="1:20" ht="15.75" customHeight="1" x14ac:dyDescent="0.3">
      <c r="A216" s="125"/>
      <c r="B216" s="125"/>
      <c r="C216" s="125"/>
      <c r="D216" s="125"/>
      <c r="E216" s="125"/>
      <c r="F216" s="125"/>
      <c r="G216" s="125"/>
      <c r="H216" s="125"/>
      <c r="I216" s="125"/>
      <c r="J216" s="125"/>
      <c r="K216" s="125"/>
      <c r="L216" s="125"/>
      <c r="M216" s="125"/>
      <c r="N216" s="125"/>
      <c r="O216" s="125"/>
      <c r="P216" s="125"/>
      <c r="Q216" s="125"/>
      <c r="R216" s="125"/>
      <c r="S216" s="125"/>
      <c r="T216" s="125"/>
    </row>
    <row r="217" spans="1:20" ht="15.75" customHeight="1" x14ac:dyDescent="0.3">
      <c r="A217" s="125"/>
      <c r="B217" s="125"/>
      <c r="C217" s="125"/>
      <c r="D217" s="125"/>
      <c r="E217" s="125"/>
      <c r="F217" s="125"/>
      <c r="G217" s="125"/>
      <c r="H217" s="125"/>
      <c r="I217" s="125"/>
      <c r="J217" s="125"/>
      <c r="K217" s="125"/>
      <c r="L217" s="125"/>
      <c r="M217" s="125"/>
      <c r="N217" s="125"/>
      <c r="O217" s="125"/>
      <c r="P217" s="125"/>
      <c r="Q217" s="125"/>
      <c r="R217" s="125"/>
      <c r="S217" s="125"/>
      <c r="T217" s="125"/>
    </row>
    <row r="218" spans="1:20" ht="15.75" customHeight="1" x14ac:dyDescent="0.3">
      <c r="A218" s="125"/>
      <c r="B218" s="125"/>
      <c r="C218" s="125"/>
      <c r="D218" s="125"/>
      <c r="E218" s="125"/>
      <c r="F218" s="125"/>
      <c r="G218" s="125"/>
      <c r="H218" s="125"/>
      <c r="I218" s="125"/>
      <c r="J218" s="125"/>
      <c r="K218" s="125"/>
      <c r="L218" s="125"/>
      <c r="M218" s="125"/>
      <c r="N218" s="125"/>
      <c r="O218" s="125"/>
      <c r="P218" s="125"/>
      <c r="Q218" s="125"/>
      <c r="R218" s="125"/>
      <c r="S218" s="125"/>
      <c r="T218" s="125"/>
    </row>
    <row r="219" spans="1:20" ht="15.75" customHeight="1" x14ac:dyDescent="0.3">
      <c r="A219" s="125"/>
      <c r="B219" s="125"/>
      <c r="C219" s="125"/>
      <c r="D219" s="125"/>
      <c r="E219" s="125"/>
      <c r="F219" s="125"/>
      <c r="G219" s="125"/>
      <c r="H219" s="125"/>
      <c r="I219" s="125"/>
      <c r="J219" s="125"/>
      <c r="K219" s="125"/>
      <c r="L219" s="125"/>
      <c r="M219" s="125"/>
      <c r="N219" s="125"/>
      <c r="O219" s="125"/>
      <c r="P219" s="125"/>
      <c r="Q219" s="125"/>
      <c r="R219" s="125"/>
      <c r="S219" s="125"/>
      <c r="T219" s="125"/>
    </row>
    <row r="220" spans="1:20" ht="15.75" customHeight="1" x14ac:dyDescent="0.3">
      <c r="A220" s="125"/>
      <c r="B220" s="125"/>
      <c r="C220" s="125"/>
      <c r="D220" s="125"/>
      <c r="E220" s="125"/>
      <c r="F220" s="125"/>
      <c r="G220" s="125"/>
      <c r="H220" s="125"/>
      <c r="I220" s="125"/>
      <c r="J220" s="125"/>
      <c r="K220" s="125"/>
      <c r="L220" s="125"/>
      <c r="M220" s="125"/>
      <c r="N220" s="125"/>
      <c r="O220" s="125"/>
      <c r="P220" s="125"/>
      <c r="Q220" s="125"/>
      <c r="R220" s="125"/>
      <c r="S220" s="125"/>
      <c r="T220" s="125"/>
    </row>
    <row r="221" spans="1:20" ht="15.75" customHeight="1" x14ac:dyDescent="0.3">
      <c r="A221" s="125"/>
      <c r="B221" s="125"/>
      <c r="C221" s="125"/>
      <c r="D221" s="125"/>
      <c r="E221" s="125"/>
      <c r="F221" s="125"/>
      <c r="G221" s="125"/>
      <c r="H221" s="125"/>
      <c r="I221" s="125"/>
      <c r="J221" s="125"/>
      <c r="K221" s="125"/>
      <c r="L221" s="125"/>
      <c r="M221" s="125"/>
      <c r="N221" s="125"/>
      <c r="O221" s="125"/>
      <c r="P221" s="125"/>
      <c r="Q221" s="125"/>
      <c r="R221" s="125"/>
      <c r="S221" s="125"/>
      <c r="T221" s="125"/>
    </row>
    <row r="222" spans="1:20" ht="15.75" customHeight="1" x14ac:dyDescent="0.3">
      <c r="A222" s="125"/>
      <c r="B222" s="125"/>
      <c r="C222" s="125"/>
      <c r="D222" s="125"/>
      <c r="E222" s="125"/>
      <c r="F222" s="125"/>
      <c r="G222" s="125"/>
      <c r="H222" s="125"/>
      <c r="I222" s="125"/>
      <c r="J222" s="125"/>
      <c r="K222" s="125"/>
      <c r="L222" s="125"/>
      <c r="M222" s="125"/>
      <c r="N222" s="125"/>
      <c r="O222" s="125"/>
      <c r="P222" s="125"/>
      <c r="Q222" s="125"/>
      <c r="R222" s="125"/>
      <c r="S222" s="125"/>
      <c r="T222" s="125"/>
    </row>
    <row r="223" spans="1:20" ht="15.75" customHeight="1" x14ac:dyDescent="0.3">
      <c r="A223" s="125"/>
      <c r="B223" s="125"/>
      <c r="C223" s="125"/>
      <c r="D223" s="125"/>
      <c r="E223" s="125"/>
      <c r="F223" s="125"/>
      <c r="G223" s="125"/>
      <c r="H223" s="125"/>
      <c r="I223" s="125"/>
      <c r="J223" s="125"/>
      <c r="K223" s="125"/>
      <c r="L223" s="125"/>
      <c r="M223" s="125"/>
      <c r="N223" s="125"/>
      <c r="O223" s="125"/>
      <c r="P223" s="125"/>
      <c r="Q223" s="125"/>
      <c r="R223" s="125"/>
      <c r="S223" s="125"/>
      <c r="T223" s="125"/>
    </row>
    <row r="224" spans="1:20" ht="15.75" customHeight="1" x14ac:dyDescent="0.3">
      <c r="A224" s="125"/>
      <c r="B224" s="125"/>
      <c r="C224" s="125"/>
      <c r="D224" s="125"/>
      <c r="E224" s="125"/>
      <c r="F224" s="125"/>
      <c r="G224" s="125"/>
      <c r="H224" s="125"/>
      <c r="I224" s="125"/>
      <c r="J224" s="125"/>
      <c r="K224" s="125"/>
      <c r="L224" s="125"/>
      <c r="M224" s="125"/>
      <c r="N224" s="125"/>
      <c r="O224" s="125"/>
      <c r="P224" s="125"/>
      <c r="Q224" s="125"/>
      <c r="R224" s="125"/>
      <c r="S224" s="125"/>
      <c r="T224" s="125"/>
    </row>
    <row r="225" spans="1:20" ht="15.75" customHeight="1" x14ac:dyDescent="0.3">
      <c r="A225" s="125"/>
      <c r="B225" s="125"/>
      <c r="C225" s="125"/>
      <c r="D225" s="125"/>
      <c r="E225" s="125"/>
      <c r="F225" s="125"/>
      <c r="G225" s="125"/>
      <c r="H225" s="125"/>
      <c r="I225" s="125"/>
      <c r="J225" s="125"/>
      <c r="K225" s="125"/>
      <c r="L225" s="125"/>
      <c r="M225" s="125"/>
      <c r="N225" s="125"/>
      <c r="O225" s="125"/>
      <c r="P225" s="125"/>
      <c r="Q225" s="125"/>
      <c r="R225" s="125"/>
      <c r="S225" s="125"/>
      <c r="T225" s="125"/>
    </row>
    <row r="226" spans="1:20" ht="15.75" customHeight="1" x14ac:dyDescent="0.3">
      <c r="A226" s="125"/>
      <c r="B226" s="125"/>
      <c r="C226" s="125"/>
      <c r="D226" s="125"/>
      <c r="E226" s="125"/>
      <c r="F226" s="125"/>
      <c r="G226" s="125"/>
      <c r="H226" s="125"/>
      <c r="I226" s="125"/>
      <c r="J226" s="125"/>
      <c r="K226" s="125"/>
      <c r="L226" s="125"/>
      <c r="M226" s="125"/>
      <c r="N226" s="125"/>
      <c r="O226" s="125"/>
      <c r="P226" s="125"/>
      <c r="Q226" s="125"/>
      <c r="R226" s="125"/>
      <c r="S226" s="125"/>
      <c r="T226" s="125"/>
    </row>
    <row r="227" spans="1:20" ht="15.75" customHeight="1" x14ac:dyDescent="0.3">
      <c r="A227" s="125"/>
      <c r="B227" s="125"/>
      <c r="C227" s="125"/>
      <c r="D227" s="125"/>
      <c r="E227" s="125"/>
      <c r="F227" s="125"/>
      <c r="G227" s="125"/>
      <c r="H227" s="125"/>
      <c r="I227" s="125"/>
      <c r="J227" s="125"/>
      <c r="K227" s="125"/>
      <c r="L227" s="125"/>
      <c r="M227" s="125"/>
      <c r="N227" s="125"/>
      <c r="O227" s="125"/>
      <c r="P227" s="125"/>
      <c r="Q227" s="125"/>
      <c r="R227" s="125"/>
      <c r="S227" s="125"/>
      <c r="T227" s="125"/>
    </row>
    <row r="228" spans="1:20" ht="15.75" customHeight="1" x14ac:dyDescent="0.3">
      <c r="A228" s="125"/>
      <c r="B228" s="125"/>
      <c r="C228" s="125"/>
      <c r="D228" s="125"/>
      <c r="E228" s="125"/>
      <c r="F228" s="125"/>
      <c r="G228" s="125"/>
      <c r="H228" s="125"/>
      <c r="I228" s="125"/>
      <c r="J228" s="125"/>
      <c r="K228" s="125"/>
      <c r="L228" s="125"/>
      <c r="M228" s="125"/>
      <c r="N228" s="125"/>
      <c r="O228" s="125"/>
      <c r="P228" s="125"/>
      <c r="Q228" s="125"/>
      <c r="R228" s="125"/>
      <c r="S228" s="125"/>
      <c r="T228" s="125"/>
    </row>
    <row r="229" spans="1:20" ht="15.75" customHeight="1" x14ac:dyDescent="0.3">
      <c r="A229" s="125"/>
      <c r="B229" s="125"/>
      <c r="C229" s="125"/>
      <c r="D229" s="125"/>
      <c r="E229" s="125"/>
      <c r="F229" s="125"/>
      <c r="G229" s="125"/>
      <c r="H229" s="125"/>
      <c r="I229" s="125"/>
      <c r="J229" s="125"/>
      <c r="K229" s="125"/>
      <c r="L229" s="125"/>
      <c r="M229" s="125"/>
      <c r="N229" s="125"/>
      <c r="O229" s="125"/>
      <c r="P229" s="125"/>
      <c r="Q229" s="125"/>
      <c r="R229" s="125"/>
      <c r="S229" s="125"/>
      <c r="T229" s="125"/>
    </row>
    <row r="230" spans="1:20" ht="15.75" customHeight="1" x14ac:dyDescent="0.3">
      <c r="A230" s="125"/>
      <c r="B230" s="125"/>
      <c r="C230" s="125"/>
      <c r="D230" s="125"/>
      <c r="E230" s="125"/>
      <c r="F230" s="125"/>
      <c r="G230" s="125"/>
      <c r="H230" s="125"/>
      <c r="I230" s="125"/>
      <c r="J230" s="125"/>
      <c r="K230" s="125"/>
      <c r="L230" s="125"/>
      <c r="M230" s="125"/>
      <c r="N230" s="125"/>
      <c r="O230" s="125"/>
      <c r="P230" s="125"/>
      <c r="Q230" s="125"/>
      <c r="R230" s="125"/>
      <c r="S230" s="125"/>
      <c r="T230" s="125"/>
    </row>
    <row r="231" spans="1:20" ht="15.75" customHeight="1" x14ac:dyDescent="0.3">
      <c r="A231" s="125"/>
      <c r="B231" s="125"/>
      <c r="C231" s="125"/>
      <c r="D231" s="125"/>
      <c r="E231" s="125"/>
      <c r="F231" s="125"/>
      <c r="G231" s="125"/>
      <c r="H231" s="125"/>
      <c r="I231" s="125"/>
      <c r="J231" s="125"/>
      <c r="K231" s="125"/>
      <c r="L231" s="125"/>
      <c r="M231" s="125"/>
      <c r="N231" s="125"/>
      <c r="O231" s="125"/>
      <c r="P231" s="125"/>
      <c r="Q231" s="125"/>
      <c r="R231" s="125"/>
      <c r="S231" s="125"/>
      <c r="T231" s="125"/>
    </row>
    <row r="232" spans="1:20" ht="15.75" customHeight="1" x14ac:dyDescent="0.3">
      <c r="A232" s="125"/>
      <c r="B232" s="125"/>
      <c r="C232" s="125"/>
      <c r="D232" s="125"/>
      <c r="E232" s="125"/>
      <c r="F232" s="125"/>
      <c r="G232" s="125"/>
      <c r="H232" s="125"/>
      <c r="I232" s="125"/>
      <c r="J232" s="125"/>
      <c r="K232" s="125"/>
      <c r="L232" s="125"/>
      <c r="M232" s="125"/>
      <c r="N232" s="125"/>
      <c r="O232" s="125"/>
      <c r="P232" s="125"/>
      <c r="Q232" s="125"/>
      <c r="R232" s="125"/>
      <c r="S232" s="125"/>
      <c r="T232" s="125"/>
    </row>
    <row r="233" spans="1:20" ht="15.75" customHeight="1" x14ac:dyDescent="0.3">
      <c r="A233" s="125"/>
      <c r="B233" s="125"/>
      <c r="C233" s="125"/>
      <c r="D233" s="125"/>
      <c r="E233" s="125"/>
      <c r="F233" s="125"/>
      <c r="G233" s="125"/>
      <c r="H233" s="125"/>
      <c r="I233" s="125"/>
      <c r="J233" s="125"/>
      <c r="K233" s="125"/>
      <c r="L233" s="125"/>
      <c r="M233" s="125"/>
      <c r="N233" s="125"/>
      <c r="O233" s="125"/>
      <c r="P233" s="125"/>
      <c r="Q233" s="125"/>
      <c r="R233" s="125"/>
      <c r="S233" s="125"/>
      <c r="T233" s="125"/>
    </row>
    <row r="234" spans="1:20" ht="15.75" customHeight="1" x14ac:dyDescent="0.3">
      <c r="A234" s="125"/>
      <c r="B234" s="125"/>
      <c r="C234" s="125"/>
      <c r="D234" s="125"/>
      <c r="E234" s="125"/>
      <c r="F234" s="125"/>
      <c r="G234" s="125"/>
      <c r="H234" s="125"/>
      <c r="I234" s="125"/>
      <c r="J234" s="125"/>
      <c r="K234" s="125"/>
      <c r="L234" s="125"/>
      <c r="M234" s="125"/>
      <c r="N234" s="125"/>
      <c r="O234" s="125"/>
      <c r="P234" s="125"/>
      <c r="Q234" s="125"/>
      <c r="R234" s="125"/>
      <c r="S234" s="125"/>
      <c r="T234" s="125"/>
    </row>
    <row r="235" spans="1:20" ht="15.75" customHeight="1" x14ac:dyDescent="0.3">
      <c r="A235" s="125"/>
      <c r="B235" s="125"/>
      <c r="C235" s="125"/>
      <c r="D235" s="125"/>
      <c r="E235" s="125"/>
      <c r="F235" s="125"/>
      <c r="G235" s="125"/>
      <c r="H235" s="125"/>
      <c r="I235" s="125"/>
      <c r="J235" s="125"/>
      <c r="K235" s="125"/>
      <c r="L235" s="125"/>
      <c r="M235" s="125"/>
      <c r="N235" s="125"/>
      <c r="O235" s="125"/>
      <c r="P235" s="125"/>
      <c r="Q235" s="125"/>
      <c r="R235" s="125"/>
      <c r="S235" s="125"/>
      <c r="T235" s="125"/>
    </row>
    <row r="236" spans="1:20" ht="15.75" customHeight="1" x14ac:dyDescent="0.3">
      <c r="A236" s="125"/>
      <c r="B236" s="125"/>
      <c r="C236" s="125"/>
      <c r="D236" s="125"/>
      <c r="E236" s="125"/>
      <c r="F236" s="125"/>
      <c r="G236" s="125"/>
      <c r="H236" s="125"/>
      <c r="I236" s="125"/>
      <c r="J236" s="125"/>
      <c r="K236" s="125"/>
      <c r="L236" s="125"/>
      <c r="M236" s="125"/>
      <c r="N236" s="125"/>
      <c r="O236" s="125"/>
      <c r="P236" s="125"/>
      <c r="Q236" s="125"/>
      <c r="R236" s="125"/>
      <c r="S236" s="125"/>
      <c r="T236" s="125"/>
    </row>
    <row r="237" spans="1:20" ht="15.75" customHeight="1" x14ac:dyDescent="0.3">
      <c r="A237" s="125"/>
      <c r="B237" s="125"/>
      <c r="C237" s="125"/>
      <c r="D237" s="125"/>
      <c r="E237" s="125"/>
      <c r="F237" s="125"/>
      <c r="G237" s="125"/>
      <c r="H237" s="125"/>
      <c r="I237" s="125"/>
      <c r="J237" s="125"/>
      <c r="K237" s="125"/>
      <c r="L237" s="125"/>
      <c r="M237" s="125"/>
      <c r="N237" s="125"/>
      <c r="O237" s="125"/>
      <c r="P237" s="125"/>
      <c r="Q237" s="125"/>
      <c r="R237" s="125"/>
      <c r="S237" s="125"/>
      <c r="T237" s="125"/>
    </row>
    <row r="238" spans="1:20" ht="15.75" customHeight="1" x14ac:dyDescent="0.3">
      <c r="A238" s="125"/>
      <c r="B238" s="125"/>
      <c r="C238" s="125"/>
      <c r="D238" s="125"/>
      <c r="E238" s="125"/>
      <c r="F238" s="125"/>
      <c r="G238" s="125"/>
      <c r="H238" s="125"/>
      <c r="I238" s="125"/>
      <c r="J238" s="125"/>
      <c r="K238" s="125"/>
      <c r="L238" s="125"/>
      <c r="M238" s="125"/>
      <c r="N238" s="125"/>
      <c r="O238" s="125"/>
      <c r="P238" s="125"/>
      <c r="Q238" s="125"/>
      <c r="R238" s="125"/>
      <c r="S238" s="125"/>
      <c r="T238" s="125"/>
    </row>
    <row r="239" spans="1:20" ht="15.75" customHeight="1" x14ac:dyDescent="0.3">
      <c r="A239" s="125"/>
      <c r="B239" s="125"/>
      <c r="C239" s="125"/>
      <c r="D239" s="125"/>
      <c r="E239" s="125"/>
      <c r="F239" s="125"/>
      <c r="G239" s="125"/>
      <c r="H239" s="125"/>
      <c r="I239" s="125"/>
      <c r="J239" s="125"/>
      <c r="K239" s="125"/>
      <c r="L239" s="125"/>
      <c r="M239" s="125"/>
      <c r="N239" s="125"/>
      <c r="O239" s="125"/>
      <c r="P239" s="125"/>
      <c r="Q239" s="125"/>
      <c r="R239" s="125"/>
      <c r="S239" s="125"/>
      <c r="T239" s="125"/>
    </row>
    <row r="240" spans="1:20" ht="15.75" customHeight="1" x14ac:dyDescent="0.3">
      <c r="A240" s="125"/>
      <c r="B240" s="125"/>
      <c r="C240" s="125"/>
      <c r="D240" s="125"/>
      <c r="E240" s="125"/>
      <c r="F240" s="125"/>
      <c r="G240" s="125"/>
      <c r="H240" s="125"/>
      <c r="I240" s="125"/>
      <c r="J240" s="125"/>
      <c r="K240" s="125"/>
      <c r="L240" s="125"/>
      <c r="M240" s="125"/>
      <c r="N240" s="125"/>
      <c r="O240" s="125"/>
      <c r="P240" s="125"/>
      <c r="Q240" s="125"/>
      <c r="R240" s="125"/>
      <c r="S240" s="125"/>
      <c r="T240" s="125"/>
    </row>
    <row r="241" spans="1:20" ht="15.75" customHeight="1" x14ac:dyDescent="0.3">
      <c r="A241" s="125"/>
      <c r="B241" s="125"/>
      <c r="C241" s="125"/>
      <c r="D241" s="125"/>
      <c r="E241" s="125"/>
      <c r="F241" s="125"/>
      <c r="G241" s="125"/>
      <c r="H241" s="125"/>
      <c r="I241" s="125"/>
      <c r="J241" s="125"/>
      <c r="K241" s="125"/>
      <c r="L241" s="125"/>
      <c r="M241" s="125"/>
      <c r="N241" s="125"/>
      <c r="O241" s="125"/>
      <c r="P241" s="125"/>
      <c r="Q241" s="125"/>
      <c r="R241" s="125"/>
      <c r="S241" s="125"/>
      <c r="T241" s="125"/>
    </row>
    <row r="242" spans="1:20" ht="15.75" customHeight="1" x14ac:dyDescent="0.3">
      <c r="A242" s="125"/>
      <c r="B242" s="125"/>
      <c r="C242" s="125"/>
      <c r="D242" s="125"/>
      <c r="E242" s="125"/>
      <c r="F242" s="125"/>
      <c r="G242" s="125"/>
      <c r="H242" s="125"/>
      <c r="I242" s="125"/>
      <c r="J242" s="125"/>
      <c r="K242" s="125"/>
      <c r="L242" s="125"/>
      <c r="M242" s="125"/>
      <c r="N242" s="125"/>
      <c r="O242" s="125"/>
      <c r="P242" s="125"/>
      <c r="Q242" s="125"/>
      <c r="R242" s="125"/>
      <c r="S242" s="125"/>
      <c r="T242" s="125"/>
    </row>
    <row r="243" spans="1:20" ht="15.75" customHeight="1" x14ac:dyDescent="0.3">
      <c r="A243" s="125"/>
      <c r="B243" s="125"/>
      <c r="C243" s="125"/>
      <c r="D243" s="125"/>
      <c r="E243" s="125"/>
      <c r="F243" s="125"/>
      <c r="G243" s="125"/>
      <c r="H243" s="125"/>
      <c r="I243" s="125"/>
      <c r="J243" s="125"/>
      <c r="K243" s="125"/>
      <c r="L243" s="125"/>
      <c r="M243" s="125"/>
      <c r="N243" s="125"/>
      <c r="O243" s="125"/>
      <c r="P243" s="125"/>
      <c r="Q243" s="125"/>
      <c r="R243" s="125"/>
      <c r="S243" s="125"/>
      <c r="T243" s="125"/>
    </row>
    <row r="244" spans="1:20" ht="15.75" customHeight="1" x14ac:dyDescent="0.3">
      <c r="A244" s="125"/>
      <c r="B244" s="125"/>
      <c r="C244" s="125"/>
      <c r="D244" s="125"/>
      <c r="E244" s="125"/>
      <c r="F244" s="125"/>
      <c r="G244" s="125"/>
      <c r="H244" s="125"/>
      <c r="I244" s="125"/>
      <c r="J244" s="125"/>
      <c r="K244" s="125"/>
      <c r="L244" s="125"/>
      <c r="M244" s="125"/>
      <c r="N244" s="125"/>
      <c r="O244" s="125"/>
      <c r="P244" s="125"/>
      <c r="Q244" s="125"/>
      <c r="R244" s="125"/>
      <c r="S244" s="125"/>
      <c r="T244" s="125"/>
    </row>
    <row r="245" spans="1:20" ht="15.75" customHeight="1" x14ac:dyDescent="0.3">
      <c r="A245" s="125"/>
      <c r="B245" s="125"/>
      <c r="C245" s="125"/>
      <c r="D245" s="125"/>
      <c r="E245" s="125"/>
      <c r="F245" s="125"/>
      <c r="G245" s="125"/>
      <c r="H245" s="125"/>
      <c r="I245" s="125"/>
      <c r="J245" s="125"/>
      <c r="K245" s="125"/>
      <c r="L245" s="125"/>
      <c r="M245" s="125"/>
      <c r="N245" s="125"/>
      <c r="O245" s="125"/>
      <c r="P245" s="125"/>
      <c r="Q245" s="125"/>
      <c r="R245" s="125"/>
      <c r="S245" s="125"/>
      <c r="T245" s="125"/>
    </row>
    <row r="246" spans="1:20" ht="15.75" customHeight="1" x14ac:dyDescent="0.3">
      <c r="A246" s="125"/>
      <c r="B246" s="125"/>
      <c r="C246" s="125"/>
      <c r="D246" s="125"/>
      <c r="E246" s="125"/>
      <c r="F246" s="125"/>
      <c r="G246" s="125"/>
      <c r="H246" s="125"/>
      <c r="I246" s="125"/>
      <c r="J246" s="125"/>
      <c r="K246" s="125"/>
      <c r="L246" s="125"/>
      <c r="M246" s="125"/>
      <c r="N246" s="125"/>
      <c r="O246" s="125"/>
      <c r="P246" s="125"/>
      <c r="Q246" s="125"/>
      <c r="R246" s="125"/>
      <c r="S246" s="125"/>
      <c r="T246" s="125"/>
    </row>
    <row r="247" spans="1:20" ht="15.75" customHeight="1" x14ac:dyDescent="0.3">
      <c r="A247" s="125"/>
      <c r="B247" s="125"/>
      <c r="C247" s="125"/>
      <c r="D247" s="125"/>
      <c r="E247" s="125"/>
      <c r="F247" s="125"/>
      <c r="G247" s="125"/>
      <c r="H247" s="125"/>
      <c r="I247" s="125"/>
      <c r="J247" s="125"/>
      <c r="K247" s="125"/>
      <c r="L247" s="125"/>
      <c r="M247" s="125"/>
      <c r="N247" s="125"/>
      <c r="O247" s="125"/>
      <c r="P247" s="125"/>
      <c r="Q247" s="125"/>
      <c r="R247" s="125"/>
      <c r="S247" s="125"/>
      <c r="T247" s="125"/>
    </row>
    <row r="248" spans="1:20" ht="15.75" customHeight="1" x14ac:dyDescent="0.3">
      <c r="A248" s="125"/>
      <c r="B248" s="125"/>
      <c r="C248" s="125"/>
      <c r="D248" s="125"/>
      <c r="E248" s="125"/>
      <c r="F248" s="125"/>
      <c r="G248" s="125"/>
      <c r="H248" s="125"/>
      <c r="I248" s="125"/>
      <c r="J248" s="125"/>
      <c r="K248" s="125"/>
      <c r="L248" s="125"/>
      <c r="M248" s="125"/>
      <c r="N248" s="125"/>
      <c r="O248" s="125"/>
      <c r="P248" s="125"/>
      <c r="Q248" s="125"/>
      <c r="R248" s="125"/>
      <c r="S248" s="125"/>
      <c r="T248" s="125"/>
    </row>
    <row r="249" spans="1:20" ht="15.75" customHeight="1" x14ac:dyDescent="0.3">
      <c r="A249" s="125"/>
      <c r="B249" s="125"/>
      <c r="C249" s="125"/>
      <c r="D249" s="125"/>
      <c r="E249" s="125"/>
      <c r="F249" s="125"/>
      <c r="G249" s="125"/>
      <c r="H249" s="125"/>
      <c r="I249" s="125"/>
      <c r="J249" s="125"/>
      <c r="K249" s="125"/>
      <c r="L249" s="125"/>
      <c r="M249" s="125"/>
      <c r="N249" s="125"/>
      <c r="O249" s="125"/>
      <c r="P249" s="125"/>
      <c r="Q249" s="125"/>
      <c r="R249" s="125"/>
      <c r="S249" s="125"/>
      <c r="T249" s="125"/>
    </row>
    <row r="250" spans="1:20" ht="15.75" customHeight="1" x14ac:dyDescent="0.3">
      <c r="A250" s="125"/>
      <c r="B250" s="125"/>
      <c r="C250" s="125"/>
      <c r="D250" s="125"/>
      <c r="E250" s="125"/>
      <c r="F250" s="125"/>
      <c r="G250" s="125"/>
      <c r="H250" s="125"/>
      <c r="I250" s="125"/>
      <c r="J250" s="125"/>
      <c r="K250" s="125"/>
      <c r="L250" s="125"/>
      <c r="M250" s="125"/>
      <c r="N250" s="125"/>
      <c r="O250" s="125"/>
      <c r="P250" s="125"/>
      <c r="Q250" s="125"/>
      <c r="R250" s="125"/>
      <c r="S250" s="125"/>
      <c r="T250" s="125"/>
    </row>
    <row r="251" spans="1:20" ht="15.75" customHeight="1" x14ac:dyDescent="0.3">
      <c r="A251" s="125"/>
      <c r="B251" s="125"/>
      <c r="C251" s="125"/>
      <c r="D251" s="125"/>
      <c r="E251" s="125"/>
      <c r="F251" s="125"/>
      <c r="G251" s="125"/>
      <c r="H251" s="125"/>
      <c r="I251" s="125"/>
      <c r="J251" s="125"/>
      <c r="K251" s="125"/>
      <c r="L251" s="125"/>
      <c r="M251" s="125"/>
      <c r="N251" s="125"/>
      <c r="O251" s="125"/>
      <c r="P251" s="125"/>
      <c r="Q251" s="125"/>
      <c r="R251" s="125"/>
      <c r="S251" s="125"/>
      <c r="T251" s="125"/>
    </row>
    <row r="252" spans="1:20" ht="15.75" customHeight="1" x14ac:dyDescent="0.3">
      <c r="A252" s="125"/>
      <c r="B252" s="125"/>
      <c r="C252" s="125"/>
      <c r="D252" s="125"/>
      <c r="E252" s="125"/>
      <c r="F252" s="125"/>
      <c r="G252" s="125"/>
      <c r="H252" s="125"/>
      <c r="I252" s="125"/>
      <c r="J252" s="125"/>
      <c r="K252" s="125"/>
      <c r="L252" s="125"/>
      <c r="M252" s="125"/>
      <c r="N252" s="125"/>
      <c r="O252" s="125"/>
      <c r="P252" s="125"/>
      <c r="Q252" s="125"/>
      <c r="R252" s="125"/>
      <c r="S252" s="125"/>
      <c r="T252" s="125"/>
    </row>
    <row r="253" spans="1:20" ht="15.75" customHeight="1" x14ac:dyDescent="0.3">
      <c r="A253" s="125"/>
      <c r="B253" s="125"/>
      <c r="C253" s="125"/>
      <c r="D253" s="125"/>
      <c r="E253" s="125"/>
      <c r="F253" s="125"/>
      <c r="G253" s="125"/>
      <c r="H253" s="125"/>
      <c r="I253" s="125"/>
      <c r="J253" s="125"/>
      <c r="K253" s="125"/>
      <c r="L253" s="125"/>
      <c r="M253" s="125"/>
      <c r="N253" s="125"/>
      <c r="O253" s="125"/>
      <c r="P253" s="125"/>
      <c r="Q253" s="125"/>
      <c r="R253" s="125"/>
      <c r="S253" s="125"/>
      <c r="T253" s="125"/>
    </row>
    <row r="254" spans="1:20" ht="15.75" customHeight="1" x14ac:dyDescent="0.3">
      <c r="A254" s="125"/>
      <c r="B254" s="125"/>
      <c r="C254" s="125"/>
      <c r="D254" s="125"/>
      <c r="E254" s="125"/>
      <c r="F254" s="125"/>
      <c r="G254" s="125"/>
      <c r="H254" s="125"/>
      <c r="I254" s="125"/>
      <c r="J254" s="125"/>
      <c r="K254" s="125"/>
      <c r="L254" s="125"/>
      <c r="M254" s="125"/>
      <c r="N254" s="125"/>
      <c r="O254" s="125"/>
      <c r="P254" s="125"/>
      <c r="Q254" s="125"/>
      <c r="R254" s="125"/>
      <c r="S254" s="125"/>
      <c r="T254" s="125"/>
    </row>
    <row r="255" spans="1:20" ht="15.75" customHeight="1" x14ac:dyDescent="0.3">
      <c r="A255" s="125"/>
      <c r="B255" s="125"/>
      <c r="C255" s="125"/>
      <c r="D255" s="125"/>
      <c r="E255" s="125"/>
      <c r="F255" s="125"/>
      <c r="G255" s="125"/>
      <c r="H255" s="125"/>
      <c r="I255" s="125"/>
      <c r="J255" s="125"/>
      <c r="K255" s="125"/>
      <c r="L255" s="125"/>
      <c r="M255" s="125"/>
      <c r="N255" s="125"/>
      <c r="O255" s="125"/>
      <c r="P255" s="125"/>
      <c r="Q255" s="125"/>
      <c r="R255" s="125"/>
      <c r="S255" s="125"/>
      <c r="T255" s="125"/>
    </row>
    <row r="256" spans="1:20" ht="15.75" customHeight="1" x14ac:dyDescent="0.3">
      <c r="A256" s="125"/>
      <c r="B256" s="125"/>
      <c r="C256" s="125"/>
      <c r="D256" s="125"/>
      <c r="E256" s="125"/>
      <c r="F256" s="125"/>
      <c r="G256" s="125"/>
      <c r="H256" s="125"/>
      <c r="I256" s="125"/>
      <c r="J256" s="125"/>
      <c r="K256" s="125"/>
      <c r="L256" s="125"/>
      <c r="M256" s="125"/>
      <c r="N256" s="125"/>
      <c r="O256" s="125"/>
      <c r="P256" s="125"/>
      <c r="Q256" s="125"/>
      <c r="R256" s="125"/>
      <c r="S256" s="125"/>
      <c r="T256" s="125"/>
    </row>
    <row r="257" spans="1:20" ht="15.75" customHeight="1" x14ac:dyDescent="0.3">
      <c r="A257" s="125"/>
      <c r="B257" s="125"/>
      <c r="C257" s="125"/>
      <c r="D257" s="125"/>
      <c r="E257" s="125"/>
      <c r="F257" s="125"/>
      <c r="G257" s="125"/>
      <c r="H257" s="125"/>
      <c r="I257" s="125"/>
      <c r="J257" s="125"/>
      <c r="K257" s="125"/>
      <c r="L257" s="125"/>
      <c r="M257" s="125"/>
      <c r="N257" s="125"/>
      <c r="O257" s="125"/>
      <c r="P257" s="125"/>
      <c r="Q257" s="125"/>
      <c r="R257" s="125"/>
      <c r="S257" s="125"/>
      <c r="T257" s="125"/>
    </row>
    <row r="258" spans="1:20" ht="15.75" customHeight="1" x14ac:dyDescent="0.3">
      <c r="A258" s="125"/>
      <c r="B258" s="125"/>
      <c r="C258" s="125"/>
      <c r="D258" s="125"/>
      <c r="E258" s="125"/>
      <c r="F258" s="125"/>
      <c r="G258" s="125"/>
      <c r="H258" s="125"/>
      <c r="I258" s="125"/>
      <c r="J258" s="125"/>
      <c r="K258" s="125"/>
      <c r="L258" s="125"/>
      <c r="M258" s="125"/>
      <c r="N258" s="125"/>
      <c r="O258" s="125"/>
      <c r="P258" s="125"/>
      <c r="Q258" s="125"/>
      <c r="R258" s="125"/>
      <c r="S258" s="125"/>
      <c r="T258" s="125"/>
    </row>
    <row r="259" spans="1:20" ht="15.75" customHeight="1" x14ac:dyDescent="0.3">
      <c r="A259" s="125"/>
      <c r="B259" s="125"/>
      <c r="C259" s="125"/>
      <c r="D259" s="125"/>
      <c r="E259" s="125"/>
      <c r="F259" s="125"/>
      <c r="G259" s="125"/>
      <c r="H259" s="125"/>
      <c r="I259" s="125"/>
      <c r="J259" s="125"/>
      <c r="K259" s="125"/>
      <c r="L259" s="125"/>
      <c r="M259" s="125"/>
      <c r="N259" s="125"/>
      <c r="O259" s="125"/>
      <c r="P259" s="125"/>
      <c r="Q259" s="125"/>
      <c r="R259" s="125"/>
      <c r="S259" s="125"/>
      <c r="T259" s="125"/>
    </row>
    <row r="260" spans="1:20" ht="15.75" customHeight="1" x14ac:dyDescent="0.3">
      <c r="A260" s="125"/>
      <c r="B260" s="125"/>
      <c r="C260" s="125"/>
      <c r="D260" s="125"/>
      <c r="E260" s="125"/>
      <c r="F260" s="125"/>
      <c r="G260" s="125"/>
      <c r="H260" s="125"/>
      <c r="I260" s="125"/>
      <c r="J260" s="125"/>
      <c r="K260" s="125"/>
      <c r="L260" s="125"/>
      <c r="M260" s="125"/>
      <c r="N260" s="125"/>
      <c r="O260" s="125"/>
      <c r="P260" s="125"/>
      <c r="Q260" s="125"/>
      <c r="R260" s="125"/>
      <c r="S260" s="125"/>
      <c r="T260" s="125"/>
    </row>
    <row r="261" spans="1:20" ht="15.75" customHeight="1" x14ac:dyDescent="0.3">
      <c r="A261" s="125"/>
      <c r="B261" s="125"/>
      <c r="C261" s="125"/>
      <c r="D261" s="125"/>
      <c r="E261" s="125"/>
      <c r="F261" s="125"/>
      <c r="G261" s="125"/>
      <c r="H261" s="125"/>
      <c r="I261" s="125"/>
      <c r="J261" s="125"/>
      <c r="K261" s="125"/>
      <c r="L261" s="125"/>
      <c r="M261" s="125"/>
      <c r="N261" s="125"/>
      <c r="O261" s="125"/>
      <c r="P261" s="125"/>
      <c r="Q261" s="125"/>
      <c r="R261" s="125"/>
      <c r="S261" s="125"/>
      <c r="T261" s="125"/>
    </row>
    <row r="262" spans="1:20" ht="15.75" customHeight="1" x14ac:dyDescent="0.3">
      <c r="A262" s="125"/>
      <c r="B262" s="125"/>
      <c r="C262" s="125"/>
      <c r="D262" s="125"/>
      <c r="E262" s="125"/>
      <c r="F262" s="125"/>
      <c r="G262" s="125"/>
      <c r="H262" s="125"/>
      <c r="I262" s="125"/>
      <c r="J262" s="125"/>
      <c r="K262" s="125"/>
      <c r="L262" s="125"/>
      <c r="M262" s="125"/>
      <c r="N262" s="125"/>
      <c r="O262" s="125"/>
      <c r="P262" s="125"/>
      <c r="Q262" s="125"/>
      <c r="R262" s="125"/>
      <c r="S262" s="125"/>
      <c r="T262" s="125"/>
    </row>
    <row r="263" spans="1:20" ht="15.75" customHeight="1" x14ac:dyDescent="0.3">
      <c r="A263" s="125"/>
      <c r="B263" s="125"/>
      <c r="C263" s="125"/>
      <c r="D263" s="125"/>
      <c r="E263" s="125"/>
      <c r="F263" s="125"/>
      <c r="G263" s="125"/>
      <c r="H263" s="125"/>
      <c r="I263" s="125"/>
      <c r="J263" s="125"/>
      <c r="K263" s="125"/>
      <c r="L263" s="125"/>
      <c r="M263" s="125"/>
      <c r="N263" s="125"/>
      <c r="O263" s="125"/>
      <c r="P263" s="125"/>
      <c r="Q263" s="125"/>
      <c r="R263" s="125"/>
      <c r="S263" s="125"/>
      <c r="T263" s="125"/>
    </row>
    <row r="264" spans="1:20" ht="15.75" customHeight="1" x14ac:dyDescent="0.3">
      <c r="A264" s="125"/>
      <c r="B264" s="125"/>
      <c r="C264" s="125"/>
      <c r="D264" s="125"/>
      <c r="E264" s="125"/>
      <c r="F264" s="125"/>
      <c r="G264" s="125"/>
      <c r="H264" s="125"/>
      <c r="I264" s="125"/>
      <c r="J264" s="125"/>
      <c r="K264" s="125"/>
      <c r="L264" s="125"/>
      <c r="M264" s="125"/>
      <c r="N264" s="125"/>
      <c r="O264" s="125"/>
      <c r="P264" s="125"/>
      <c r="Q264" s="125"/>
      <c r="R264" s="125"/>
      <c r="S264" s="125"/>
      <c r="T264" s="125"/>
    </row>
    <row r="265" spans="1:20" ht="15.75" customHeight="1" x14ac:dyDescent="0.3">
      <c r="A265" s="125"/>
      <c r="B265" s="125"/>
      <c r="C265" s="125"/>
      <c r="D265" s="125"/>
      <c r="E265" s="125"/>
      <c r="F265" s="125"/>
      <c r="G265" s="125"/>
      <c r="H265" s="125"/>
      <c r="I265" s="125"/>
      <c r="J265" s="125"/>
      <c r="K265" s="125"/>
      <c r="L265" s="125"/>
      <c r="M265" s="125"/>
      <c r="N265" s="125"/>
      <c r="O265" s="125"/>
      <c r="P265" s="125"/>
      <c r="Q265" s="125"/>
      <c r="R265" s="125"/>
      <c r="S265" s="125"/>
      <c r="T265" s="125"/>
    </row>
    <row r="266" spans="1:20" ht="15.75" customHeight="1" x14ac:dyDescent="0.3">
      <c r="A266" s="125"/>
      <c r="B266" s="125"/>
      <c r="C266" s="125"/>
      <c r="D266" s="125"/>
      <c r="E266" s="125"/>
      <c r="F266" s="125"/>
      <c r="G266" s="125"/>
      <c r="H266" s="125"/>
      <c r="I266" s="125"/>
      <c r="J266" s="125"/>
      <c r="K266" s="125"/>
      <c r="L266" s="125"/>
      <c r="M266" s="125"/>
      <c r="N266" s="125"/>
      <c r="O266" s="125"/>
      <c r="P266" s="125"/>
      <c r="Q266" s="125"/>
      <c r="R266" s="125"/>
      <c r="S266" s="125"/>
      <c r="T266" s="125"/>
    </row>
    <row r="267" spans="1:20" ht="15.75" customHeight="1" x14ac:dyDescent="0.3">
      <c r="A267" s="125"/>
      <c r="B267" s="125"/>
      <c r="C267" s="125"/>
      <c r="D267" s="125"/>
      <c r="E267" s="125"/>
      <c r="F267" s="125"/>
      <c r="G267" s="125"/>
      <c r="H267" s="125"/>
      <c r="I267" s="125"/>
      <c r="J267" s="125"/>
      <c r="K267" s="125"/>
      <c r="L267" s="125"/>
      <c r="M267" s="125"/>
      <c r="N267" s="125"/>
      <c r="O267" s="125"/>
      <c r="P267" s="125"/>
      <c r="Q267" s="125"/>
      <c r="R267" s="125"/>
      <c r="S267" s="125"/>
      <c r="T267" s="125"/>
    </row>
    <row r="268" spans="1:20" ht="15.75" customHeight="1" x14ac:dyDescent="0.3">
      <c r="A268" s="125"/>
      <c r="B268" s="125"/>
      <c r="C268" s="125"/>
      <c r="D268" s="125"/>
      <c r="E268" s="125"/>
      <c r="F268" s="125"/>
      <c r="G268" s="125"/>
      <c r="H268" s="125"/>
      <c r="I268" s="125"/>
      <c r="J268" s="125"/>
      <c r="K268" s="125"/>
      <c r="L268" s="125"/>
      <c r="M268" s="125"/>
      <c r="N268" s="125"/>
      <c r="O268" s="125"/>
      <c r="P268" s="125"/>
      <c r="Q268" s="125"/>
      <c r="R268" s="125"/>
      <c r="S268" s="125"/>
      <c r="T268" s="125"/>
    </row>
    <row r="269" spans="1:20" ht="15.75" customHeight="1" x14ac:dyDescent="0.3">
      <c r="A269" s="125"/>
      <c r="B269" s="125"/>
      <c r="C269" s="125"/>
      <c r="D269" s="125"/>
      <c r="E269" s="125"/>
      <c r="F269" s="125"/>
      <c r="G269" s="125"/>
      <c r="H269" s="125"/>
      <c r="I269" s="125"/>
      <c r="J269" s="125"/>
      <c r="K269" s="125"/>
      <c r="L269" s="125"/>
      <c r="M269" s="125"/>
      <c r="N269" s="125"/>
      <c r="O269" s="125"/>
      <c r="P269" s="125"/>
      <c r="Q269" s="125"/>
      <c r="R269" s="125"/>
      <c r="S269" s="125"/>
      <c r="T269" s="125"/>
    </row>
    <row r="270" spans="1:20" ht="15.75" customHeight="1" x14ac:dyDescent="0.3">
      <c r="A270" s="125"/>
      <c r="B270" s="125"/>
      <c r="C270" s="125"/>
      <c r="D270" s="125"/>
      <c r="E270" s="125"/>
      <c r="F270" s="125"/>
      <c r="G270" s="125"/>
      <c r="H270" s="125"/>
      <c r="I270" s="125"/>
      <c r="J270" s="125"/>
      <c r="K270" s="125"/>
      <c r="L270" s="125"/>
      <c r="M270" s="125"/>
      <c r="N270" s="125"/>
      <c r="O270" s="125"/>
      <c r="P270" s="125"/>
      <c r="Q270" s="125"/>
      <c r="R270" s="125"/>
      <c r="S270" s="125"/>
      <c r="T270" s="125"/>
    </row>
    <row r="271" spans="1:20" ht="15.75" customHeight="1" x14ac:dyDescent="0.3">
      <c r="A271" s="125"/>
      <c r="B271" s="125"/>
      <c r="C271" s="125"/>
      <c r="D271" s="125"/>
      <c r="E271" s="125"/>
      <c r="F271" s="125"/>
      <c r="G271" s="125"/>
      <c r="H271" s="125"/>
      <c r="I271" s="125"/>
      <c r="J271" s="125"/>
      <c r="K271" s="125"/>
      <c r="L271" s="125"/>
      <c r="M271" s="125"/>
      <c r="N271" s="125"/>
      <c r="O271" s="125"/>
      <c r="P271" s="125"/>
      <c r="Q271" s="125"/>
      <c r="R271" s="125"/>
      <c r="S271" s="125"/>
      <c r="T271" s="125"/>
    </row>
    <row r="272" spans="1:20" ht="15.75" customHeight="1" x14ac:dyDescent="0.3">
      <c r="A272" s="125"/>
      <c r="B272" s="125"/>
      <c r="C272" s="125"/>
      <c r="D272" s="125"/>
      <c r="E272" s="125"/>
      <c r="F272" s="125"/>
      <c r="G272" s="125"/>
      <c r="H272" s="125"/>
      <c r="I272" s="125"/>
      <c r="J272" s="125"/>
      <c r="K272" s="125"/>
      <c r="L272" s="125"/>
      <c r="M272" s="125"/>
      <c r="N272" s="125"/>
      <c r="O272" s="125"/>
      <c r="P272" s="125"/>
      <c r="Q272" s="125"/>
      <c r="R272" s="125"/>
      <c r="S272" s="125"/>
      <c r="T272" s="125"/>
    </row>
    <row r="273" spans="1:20" ht="15.75" customHeight="1" x14ac:dyDescent="0.3">
      <c r="A273" s="125"/>
      <c r="B273" s="125"/>
      <c r="C273" s="125"/>
      <c r="D273" s="125"/>
      <c r="E273" s="125"/>
      <c r="F273" s="125"/>
      <c r="G273" s="125"/>
      <c r="H273" s="125"/>
      <c r="I273" s="125"/>
      <c r="J273" s="125"/>
      <c r="K273" s="125"/>
      <c r="L273" s="125"/>
      <c r="M273" s="125"/>
      <c r="N273" s="125"/>
      <c r="O273" s="125"/>
      <c r="P273" s="125"/>
      <c r="Q273" s="125"/>
      <c r="R273" s="125"/>
      <c r="S273" s="125"/>
      <c r="T273" s="125"/>
    </row>
    <row r="274" spans="1:20" ht="15.75" customHeight="1" x14ac:dyDescent="0.3">
      <c r="A274" s="125"/>
      <c r="B274" s="125"/>
      <c r="C274" s="125"/>
      <c r="D274" s="125"/>
      <c r="E274" s="125"/>
      <c r="F274" s="125"/>
      <c r="G274" s="125"/>
      <c r="H274" s="125"/>
      <c r="I274" s="125"/>
      <c r="J274" s="125"/>
      <c r="K274" s="125"/>
      <c r="L274" s="125"/>
      <c r="M274" s="125"/>
      <c r="N274" s="125"/>
      <c r="O274" s="125"/>
      <c r="P274" s="125"/>
      <c r="Q274" s="125"/>
      <c r="R274" s="125"/>
      <c r="S274" s="125"/>
      <c r="T274" s="125"/>
    </row>
    <row r="275" spans="1:20" ht="15.75" customHeight="1" x14ac:dyDescent="0.3">
      <c r="A275" s="125"/>
      <c r="B275" s="125"/>
      <c r="C275" s="125"/>
      <c r="D275" s="125"/>
      <c r="E275" s="125"/>
      <c r="F275" s="125"/>
      <c r="G275" s="125"/>
      <c r="H275" s="125"/>
      <c r="I275" s="125"/>
      <c r="J275" s="125"/>
      <c r="K275" s="125"/>
      <c r="L275" s="125"/>
      <c r="M275" s="125"/>
      <c r="N275" s="125"/>
      <c r="O275" s="125"/>
      <c r="P275" s="125"/>
      <c r="Q275" s="125"/>
      <c r="R275" s="125"/>
      <c r="S275" s="125"/>
      <c r="T275" s="125"/>
    </row>
    <row r="276" spans="1:20" ht="15.75" customHeight="1" x14ac:dyDescent="0.3">
      <c r="A276" s="125"/>
      <c r="B276" s="125"/>
      <c r="C276" s="125"/>
      <c r="D276" s="125"/>
      <c r="E276" s="125"/>
      <c r="F276" s="125"/>
      <c r="G276" s="125"/>
      <c r="H276" s="125"/>
      <c r="I276" s="125"/>
      <c r="J276" s="125"/>
      <c r="K276" s="125"/>
      <c r="L276" s="125"/>
      <c r="M276" s="125"/>
      <c r="N276" s="125"/>
      <c r="O276" s="125"/>
      <c r="P276" s="125"/>
      <c r="Q276" s="125"/>
      <c r="R276" s="125"/>
      <c r="S276" s="125"/>
      <c r="T276" s="125"/>
    </row>
    <row r="277" spans="1:20" ht="15.75" customHeight="1" x14ac:dyDescent="0.3">
      <c r="A277" s="125"/>
      <c r="B277" s="125"/>
      <c r="C277" s="125"/>
      <c r="D277" s="125"/>
      <c r="E277" s="125"/>
      <c r="F277" s="125"/>
      <c r="G277" s="125"/>
      <c r="H277" s="125"/>
      <c r="I277" s="125"/>
      <c r="J277" s="125"/>
      <c r="K277" s="125"/>
      <c r="L277" s="125"/>
      <c r="M277" s="125"/>
      <c r="N277" s="125"/>
      <c r="O277" s="125"/>
      <c r="P277" s="125"/>
      <c r="Q277" s="125"/>
      <c r="R277" s="125"/>
      <c r="S277" s="125"/>
      <c r="T277" s="125"/>
    </row>
    <row r="278" spans="1:20" ht="15.75" customHeight="1" x14ac:dyDescent="0.3">
      <c r="A278" s="125"/>
      <c r="B278" s="125"/>
      <c r="C278" s="125"/>
      <c r="D278" s="125"/>
      <c r="E278" s="125"/>
      <c r="F278" s="125"/>
      <c r="G278" s="125"/>
      <c r="H278" s="125"/>
      <c r="I278" s="125"/>
      <c r="J278" s="125"/>
      <c r="K278" s="125"/>
      <c r="L278" s="125"/>
      <c r="M278" s="125"/>
      <c r="N278" s="125"/>
      <c r="O278" s="125"/>
      <c r="P278" s="125"/>
      <c r="Q278" s="125"/>
      <c r="R278" s="125"/>
      <c r="S278" s="125"/>
      <c r="T278" s="125"/>
    </row>
    <row r="279" spans="1:20" ht="15.75" customHeight="1" x14ac:dyDescent="0.3">
      <c r="A279" s="125"/>
      <c r="B279" s="125"/>
      <c r="C279" s="125"/>
      <c r="D279" s="125"/>
      <c r="E279" s="125"/>
      <c r="F279" s="125"/>
      <c r="G279" s="125"/>
      <c r="H279" s="125"/>
      <c r="I279" s="125"/>
      <c r="J279" s="125"/>
      <c r="K279" s="125"/>
      <c r="L279" s="125"/>
      <c r="M279" s="125"/>
      <c r="N279" s="125"/>
      <c r="O279" s="125"/>
      <c r="P279" s="125"/>
      <c r="Q279" s="125"/>
      <c r="R279" s="125"/>
      <c r="S279" s="125"/>
      <c r="T279" s="125"/>
    </row>
    <row r="280" spans="1:20" ht="15.75" customHeight="1" x14ac:dyDescent="0.3">
      <c r="A280" s="125"/>
      <c r="B280" s="125"/>
      <c r="C280" s="125"/>
      <c r="D280" s="125"/>
      <c r="E280" s="125"/>
      <c r="F280" s="125"/>
      <c r="G280" s="125"/>
      <c r="H280" s="125"/>
      <c r="I280" s="125"/>
      <c r="J280" s="125"/>
      <c r="K280" s="125"/>
      <c r="L280" s="125"/>
      <c r="M280" s="125"/>
      <c r="N280" s="125"/>
      <c r="O280" s="125"/>
      <c r="P280" s="125"/>
      <c r="Q280" s="125"/>
      <c r="R280" s="125"/>
      <c r="S280" s="125"/>
      <c r="T280" s="125"/>
    </row>
    <row r="281" spans="1:20" ht="15.75" customHeight="1" x14ac:dyDescent="0.3">
      <c r="A281" s="125"/>
      <c r="B281" s="125"/>
      <c r="C281" s="125"/>
      <c r="D281" s="125"/>
      <c r="E281" s="125"/>
      <c r="F281" s="125"/>
      <c r="G281" s="125"/>
      <c r="H281" s="125"/>
      <c r="I281" s="125"/>
      <c r="J281" s="125"/>
      <c r="K281" s="125"/>
      <c r="L281" s="125"/>
      <c r="M281" s="125"/>
      <c r="N281" s="125"/>
      <c r="O281" s="125"/>
      <c r="P281" s="125"/>
      <c r="Q281" s="125"/>
      <c r="R281" s="125"/>
      <c r="S281" s="125"/>
      <c r="T281" s="125"/>
    </row>
    <row r="282" spans="1:20" ht="15.75" customHeight="1" x14ac:dyDescent="0.3">
      <c r="A282" s="125"/>
      <c r="B282" s="125"/>
      <c r="C282" s="125"/>
      <c r="D282" s="125"/>
      <c r="E282" s="125"/>
      <c r="F282" s="125"/>
      <c r="G282" s="125"/>
      <c r="H282" s="125"/>
      <c r="I282" s="125"/>
      <c r="J282" s="125"/>
      <c r="K282" s="125"/>
      <c r="L282" s="125"/>
      <c r="M282" s="125"/>
      <c r="N282" s="125"/>
      <c r="O282" s="125"/>
      <c r="P282" s="125"/>
      <c r="Q282" s="125"/>
      <c r="R282" s="125"/>
      <c r="S282" s="125"/>
      <c r="T282" s="125"/>
    </row>
    <row r="283" spans="1:20" ht="15.75" customHeight="1" x14ac:dyDescent="0.3">
      <c r="A283" s="125"/>
      <c r="B283" s="125"/>
      <c r="C283" s="125"/>
      <c r="D283" s="125"/>
      <c r="E283" s="125"/>
      <c r="F283" s="125"/>
      <c r="G283" s="125"/>
      <c r="H283" s="125"/>
      <c r="I283" s="125"/>
      <c r="J283" s="125"/>
      <c r="K283" s="125"/>
      <c r="L283" s="125"/>
      <c r="M283" s="125"/>
      <c r="N283" s="125"/>
      <c r="O283" s="125"/>
      <c r="P283" s="125"/>
      <c r="Q283" s="125"/>
      <c r="R283" s="125"/>
      <c r="S283" s="125"/>
      <c r="T283" s="125"/>
    </row>
    <row r="284" spans="1:20" ht="15.75" customHeight="1" x14ac:dyDescent="0.3">
      <c r="A284" s="125"/>
      <c r="B284" s="125"/>
      <c r="C284" s="125"/>
      <c r="D284" s="125"/>
      <c r="E284" s="125"/>
      <c r="F284" s="125"/>
      <c r="G284" s="125"/>
      <c r="H284" s="125"/>
      <c r="I284" s="125"/>
      <c r="J284" s="125"/>
      <c r="K284" s="125"/>
      <c r="L284" s="125"/>
      <c r="M284" s="125"/>
      <c r="N284" s="125"/>
      <c r="O284" s="125"/>
      <c r="P284" s="125"/>
      <c r="Q284" s="125"/>
      <c r="R284" s="125"/>
      <c r="S284" s="125"/>
      <c r="T284" s="125"/>
    </row>
    <row r="285" spans="1:20" ht="15.75" customHeight="1" x14ac:dyDescent="0.3">
      <c r="A285" s="125"/>
      <c r="B285" s="125"/>
      <c r="C285" s="125"/>
      <c r="D285" s="125"/>
      <c r="E285" s="125"/>
      <c r="F285" s="125"/>
      <c r="G285" s="125"/>
      <c r="H285" s="125"/>
      <c r="I285" s="125"/>
      <c r="J285" s="125"/>
      <c r="K285" s="125"/>
      <c r="L285" s="125"/>
      <c r="M285" s="125"/>
      <c r="N285" s="125"/>
      <c r="O285" s="125"/>
      <c r="P285" s="125"/>
      <c r="Q285" s="125"/>
      <c r="R285" s="125"/>
      <c r="S285" s="125"/>
      <c r="T285" s="125"/>
    </row>
    <row r="286" spans="1:20" ht="15.75" customHeight="1" x14ac:dyDescent="0.3">
      <c r="A286" s="125"/>
      <c r="B286" s="125"/>
      <c r="C286" s="125"/>
      <c r="D286" s="125"/>
      <c r="E286" s="125"/>
      <c r="F286" s="125"/>
      <c r="G286" s="125"/>
      <c r="H286" s="125"/>
      <c r="I286" s="125"/>
      <c r="J286" s="125"/>
      <c r="K286" s="125"/>
      <c r="L286" s="125"/>
      <c r="M286" s="125"/>
      <c r="N286" s="125"/>
      <c r="O286" s="125"/>
      <c r="P286" s="125"/>
      <c r="Q286" s="125"/>
      <c r="R286" s="125"/>
      <c r="S286" s="125"/>
      <c r="T286" s="125"/>
    </row>
    <row r="287" spans="1:20" ht="15.75" customHeight="1" x14ac:dyDescent="0.3">
      <c r="A287" s="125"/>
      <c r="B287" s="125"/>
      <c r="C287" s="125"/>
      <c r="D287" s="125"/>
      <c r="E287" s="125"/>
      <c r="F287" s="125"/>
      <c r="G287" s="125"/>
      <c r="H287" s="125"/>
      <c r="I287" s="125"/>
      <c r="J287" s="125"/>
      <c r="K287" s="125"/>
      <c r="L287" s="125"/>
      <c r="M287" s="125"/>
      <c r="N287" s="125"/>
      <c r="O287" s="125"/>
      <c r="P287" s="125"/>
      <c r="Q287" s="125"/>
      <c r="R287" s="125"/>
      <c r="S287" s="125"/>
      <c r="T287" s="125"/>
    </row>
    <row r="288" spans="1:20" ht="15.75" customHeight="1" x14ac:dyDescent="0.3">
      <c r="A288" s="125"/>
      <c r="B288" s="125"/>
      <c r="C288" s="125"/>
      <c r="D288" s="125"/>
      <c r="E288" s="125"/>
      <c r="F288" s="125"/>
      <c r="G288" s="125"/>
      <c r="H288" s="125"/>
      <c r="I288" s="125"/>
      <c r="J288" s="125"/>
      <c r="K288" s="125"/>
      <c r="L288" s="125"/>
      <c r="M288" s="125"/>
      <c r="N288" s="125"/>
      <c r="O288" s="125"/>
      <c r="P288" s="125"/>
      <c r="Q288" s="125"/>
      <c r="R288" s="125"/>
      <c r="S288" s="125"/>
      <c r="T288" s="125"/>
    </row>
    <row r="289" spans="1:20" ht="15.75" customHeight="1" x14ac:dyDescent="0.3">
      <c r="A289" s="125"/>
      <c r="B289" s="125"/>
      <c r="C289" s="125"/>
      <c r="D289" s="125"/>
      <c r="E289" s="125"/>
      <c r="F289" s="125"/>
      <c r="G289" s="125"/>
      <c r="H289" s="125"/>
      <c r="I289" s="125"/>
      <c r="J289" s="125"/>
      <c r="K289" s="125"/>
      <c r="L289" s="125"/>
      <c r="M289" s="125"/>
      <c r="N289" s="125"/>
      <c r="O289" s="125"/>
      <c r="P289" s="125"/>
      <c r="Q289" s="125"/>
      <c r="R289" s="125"/>
      <c r="S289" s="125"/>
      <c r="T289" s="125"/>
    </row>
    <row r="290" spans="1:20" ht="15.75" customHeight="1" x14ac:dyDescent="0.3">
      <c r="A290" s="125"/>
      <c r="B290" s="125"/>
      <c r="C290" s="125"/>
      <c r="D290" s="125"/>
      <c r="E290" s="125"/>
      <c r="F290" s="125"/>
      <c r="G290" s="125"/>
      <c r="H290" s="125"/>
      <c r="I290" s="125"/>
      <c r="J290" s="125"/>
      <c r="K290" s="125"/>
      <c r="L290" s="125"/>
      <c r="M290" s="125"/>
      <c r="N290" s="125"/>
      <c r="O290" s="125"/>
      <c r="P290" s="125"/>
      <c r="Q290" s="125"/>
      <c r="R290" s="125"/>
      <c r="S290" s="125"/>
      <c r="T290" s="125"/>
    </row>
    <row r="291" spans="1:20" ht="15.75" customHeight="1" x14ac:dyDescent="0.3">
      <c r="A291" s="125"/>
      <c r="B291" s="125"/>
      <c r="C291" s="125"/>
      <c r="D291" s="125"/>
      <c r="E291" s="125"/>
      <c r="F291" s="125"/>
      <c r="G291" s="125"/>
      <c r="H291" s="125"/>
      <c r="I291" s="125"/>
      <c r="J291" s="125"/>
      <c r="K291" s="125"/>
      <c r="L291" s="125"/>
      <c r="M291" s="125"/>
      <c r="N291" s="125"/>
      <c r="O291" s="125"/>
      <c r="P291" s="125"/>
      <c r="Q291" s="125"/>
      <c r="R291" s="125"/>
      <c r="S291" s="125"/>
      <c r="T291" s="125"/>
    </row>
    <row r="292" spans="1:20" ht="15.75" customHeight="1" x14ac:dyDescent="0.3">
      <c r="A292" s="125"/>
      <c r="B292" s="125"/>
      <c r="C292" s="125"/>
      <c r="D292" s="125"/>
      <c r="E292" s="125"/>
      <c r="F292" s="125"/>
      <c r="G292" s="125"/>
      <c r="H292" s="125"/>
      <c r="I292" s="125"/>
      <c r="J292" s="125"/>
      <c r="K292" s="125"/>
      <c r="L292" s="125"/>
      <c r="M292" s="125"/>
      <c r="N292" s="125"/>
      <c r="O292" s="125"/>
      <c r="P292" s="125"/>
      <c r="Q292" s="125"/>
      <c r="R292" s="125"/>
      <c r="S292" s="125"/>
      <c r="T292" s="125"/>
    </row>
    <row r="293" spans="1:20" ht="15.75" customHeight="1" x14ac:dyDescent="0.3">
      <c r="A293" s="125"/>
      <c r="B293" s="125"/>
      <c r="C293" s="125"/>
      <c r="D293" s="125"/>
      <c r="E293" s="125"/>
      <c r="F293" s="125"/>
      <c r="G293" s="125"/>
      <c r="H293" s="125"/>
      <c r="I293" s="125"/>
      <c r="J293" s="125"/>
      <c r="K293" s="125"/>
      <c r="L293" s="125"/>
      <c r="M293" s="125"/>
      <c r="N293" s="125"/>
      <c r="O293" s="125"/>
      <c r="P293" s="125"/>
      <c r="Q293" s="125"/>
      <c r="R293" s="125"/>
      <c r="S293" s="125"/>
      <c r="T293" s="125"/>
    </row>
    <row r="294" spans="1:20" ht="15.75" customHeight="1" x14ac:dyDescent="0.3">
      <c r="A294" s="125"/>
      <c r="B294" s="125"/>
      <c r="C294" s="125"/>
      <c r="D294" s="125"/>
      <c r="E294" s="125"/>
      <c r="F294" s="125"/>
      <c r="G294" s="125"/>
      <c r="H294" s="125"/>
      <c r="I294" s="125"/>
      <c r="J294" s="125"/>
      <c r="K294" s="125"/>
      <c r="L294" s="125"/>
      <c r="M294" s="125"/>
      <c r="N294" s="125"/>
      <c r="O294" s="125"/>
      <c r="P294" s="125"/>
      <c r="Q294" s="125"/>
      <c r="R294" s="125"/>
      <c r="S294" s="125"/>
      <c r="T294" s="125"/>
    </row>
    <row r="295" spans="1:20" ht="15.75" customHeight="1" x14ac:dyDescent="0.3">
      <c r="A295" s="125"/>
      <c r="B295" s="125"/>
      <c r="C295" s="125"/>
      <c r="D295" s="125"/>
      <c r="E295" s="125"/>
      <c r="F295" s="125"/>
      <c r="G295" s="125"/>
      <c r="H295" s="125"/>
      <c r="I295" s="125"/>
      <c r="J295" s="125"/>
      <c r="K295" s="125"/>
      <c r="L295" s="125"/>
      <c r="M295" s="125"/>
      <c r="N295" s="125"/>
      <c r="O295" s="125"/>
      <c r="P295" s="125"/>
      <c r="Q295" s="125"/>
      <c r="R295" s="125"/>
      <c r="S295" s="125"/>
      <c r="T295" s="125"/>
    </row>
    <row r="296" spans="1:20" ht="15.75" customHeight="1" x14ac:dyDescent="0.3">
      <c r="A296" s="125"/>
      <c r="B296" s="125"/>
      <c r="C296" s="125"/>
      <c r="D296" s="125"/>
      <c r="E296" s="125"/>
      <c r="F296" s="125"/>
      <c r="G296" s="125"/>
      <c r="H296" s="125"/>
      <c r="I296" s="125"/>
      <c r="J296" s="125"/>
      <c r="K296" s="125"/>
      <c r="L296" s="125"/>
      <c r="M296" s="125"/>
      <c r="N296" s="125"/>
      <c r="O296" s="125"/>
      <c r="P296" s="125"/>
      <c r="Q296" s="125"/>
      <c r="R296" s="125"/>
      <c r="S296" s="125"/>
      <c r="T296" s="125"/>
    </row>
    <row r="297" spans="1:20" ht="15.75" customHeight="1" x14ac:dyDescent="0.3">
      <c r="A297" s="125"/>
      <c r="B297" s="125"/>
      <c r="C297" s="125"/>
      <c r="D297" s="125"/>
      <c r="E297" s="125"/>
      <c r="F297" s="125"/>
      <c r="G297" s="125"/>
      <c r="H297" s="125"/>
      <c r="I297" s="125"/>
      <c r="J297" s="125"/>
      <c r="K297" s="125"/>
      <c r="L297" s="125"/>
      <c r="M297" s="125"/>
      <c r="N297" s="125"/>
      <c r="O297" s="125"/>
      <c r="P297" s="125"/>
      <c r="Q297" s="125"/>
      <c r="R297" s="125"/>
      <c r="S297" s="125"/>
      <c r="T297" s="125"/>
    </row>
    <row r="298" spans="1:20" ht="15.75" customHeight="1" x14ac:dyDescent="0.3">
      <c r="A298" s="125"/>
      <c r="B298" s="125"/>
      <c r="C298" s="125"/>
      <c r="D298" s="125"/>
      <c r="E298" s="125"/>
      <c r="F298" s="125"/>
      <c r="G298" s="125"/>
      <c r="H298" s="125"/>
      <c r="I298" s="125"/>
      <c r="J298" s="125"/>
      <c r="K298" s="125"/>
      <c r="L298" s="125"/>
      <c r="M298" s="125"/>
      <c r="N298" s="125"/>
      <c r="O298" s="125"/>
      <c r="P298" s="125"/>
      <c r="Q298" s="125"/>
      <c r="R298" s="125"/>
      <c r="S298" s="125"/>
      <c r="T298" s="125"/>
    </row>
    <row r="299" spans="1:20" ht="15.75" customHeight="1" x14ac:dyDescent="0.3">
      <c r="A299" s="125"/>
      <c r="B299" s="125"/>
      <c r="C299" s="125"/>
      <c r="D299" s="125"/>
      <c r="E299" s="125"/>
      <c r="F299" s="125"/>
      <c r="G299" s="125"/>
      <c r="H299" s="125"/>
      <c r="I299" s="125"/>
      <c r="J299" s="125"/>
      <c r="K299" s="125"/>
      <c r="L299" s="125"/>
      <c r="M299" s="125"/>
      <c r="N299" s="125"/>
      <c r="O299" s="125"/>
      <c r="P299" s="125"/>
      <c r="Q299" s="125"/>
      <c r="R299" s="125"/>
      <c r="S299" s="125"/>
      <c r="T299" s="125"/>
    </row>
    <row r="300" spans="1:20" ht="15.75" customHeight="1" x14ac:dyDescent="0.3">
      <c r="A300" s="125"/>
      <c r="B300" s="125"/>
      <c r="C300" s="125"/>
      <c r="D300" s="125"/>
      <c r="E300" s="125"/>
      <c r="F300" s="125"/>
      <c r="G300" s="125"/>
      <c r="H300" s="125"/>
      <c r="I300" s="125"/>
      <c r="J300" s="125"/>
      <c r="K300" s="125"/>
      <c r="L300" s="125"/>
      <c r="M300" s="125"/>
      <c r="N300" s="125"/>
      <c r="O300" s="125"/>
      <c r="P300" s="125"/>
      <c r="Q300" s="125"/>
      <c r="R300" s="125"/>
      <c r="S300" s="125"/>
      <c r="T300" s="125"/>
    </row>
    <row r="301" spans="1:20" ht="15.75" customHeight="1" x14ac:dyDescent="0.3">
      <c r="A301" s="125"/>
      <c r="B301" s="125"/>
      <c r="C301" s="125"/>
      <c r="D301" s="125"/>
      <c r="E301" s="125"/>
      <c r="F301" s="125"/>
      <c r="G301" s="125"/>
      <c r="H301" s="125"/>
      <c r="I301" s="125"/>
      <c r="J301" s="125"/>
      <c r="K301" s="125"/>
      <c r="L301" s="125"/>
      <c r="M301" s="125"/>
      <c r="N301" s="125"/>
      <c r="O301" s="125"/>
      <c r="P301" s="125"/>
      <c r="Q301" s="125"/>
      <c r="R301" s="125"/>
      <c r="S301" s="125"/>
      <c r="T301" s="125"/>
    </row>
    <row r="302" spans="1:20" ht="15.75" customHeight="1" x14ac:dyDescent="0.3">
      <c r="A302" s="125"/>
      <c r="B302" s="125"/>
      <c r="C302" s="125"/>
      <c r="D302" s="125"/>
      <c r="E302" s="125"/>
      <c r="F302" s="125"/>
      <c r="G302" s="125"/>
      <c r="H302" s="125"/>
      <c r="I302" s="125"/>
      <c r="J302" s="125"/>
      <c r="K302" s="125"/>
      <c r="L302" s="125"/>
      <c r="M302" s="125"/>
      <c r="N302" s="125"/>
      <c r="O302" s="125"/>
      <c r="P302" s="125"/>
      <c r="Q302" s="125"/>
      <c r="R302" s="125"/>
      <c r="S302" s="125"/>
      <c r="T302" s="125"/>
    </row>
    <row r="303" spans="1:20" ht="15.75" customHeight="1" x14ac:dyDescent="0.3">
      <c r="A303" s="125"/>
      <c r="B303" s="125"/>
      <c r="C303" s="125"/>
      <c r="D303" s="125"/>
      <c r="E303" s="125"/>
      <c r="F303" s="125"/>
      <c r="G303" s="125"/>
      <c r="H303" s="125"/>
      <c r="I303" s="125"/>
      <c r="J303" s="125"/>
      <c r="K303" s="125"/>
      <c r="L303" s="125"/>
      <c r="M303" s="125"/>
      <c r="N303" s="125"/>
      <c r="O303" s="125"/>
      <c r="P303" s="125"/>
      <c r="Q303" s="125"/>
      <c r="R303" s="125"/>
      <c r="S303" s="125"/>
      <c r="T303" s="125"/>
    </row>
    <row r="304" spans="1:20" ht="15.75" customHeight="1" x14ac:dyDescent="0.3">
      <c r="A304" s="125"/>
      <c r="B304" s="125"/>
      <c r="C304" s="125"/>
      <c r="D304" s="125"/>
      <c r="E304" s="125"/>
      <c r="F304" s="125"/>
      <c r="G304" s="125"/>
      <c r="H304" s="125"/>
      <c r="I304" s="125"/>
      <c r="J304" s="125"/>
      <c r="K304" s="125"/>
      <c r="L304" s="125"/>
      <c r="M304" s="125"/>
      <c r="N304" s="125"/>
      <c r="O304" s="125"/>
      <c r="P304" s="125"/>
      <c r="Q304" s="125"/>
      <c r="R304" s="125"/>
      <c r="S304" s="125"/>
      <c r="T304" s="125"/>
    </row>
    <row r="305" spans="1:20" ht="15.75" customHeight="1" x14ac:dyDescent="0.3">
      <c r="A305" s="125"/>
      <c r="B305" s="125"/>
      <c r="C305" s="125"/>
      <c r="D305" s="125"/>
      <c r="E305" s="125"/>
      <c r="F305" s="125"/>
      <c r="G305" s="125"/>
      <c r="H305" s="125"/>
      <c r="I305" s="125"/>
      <c r="J305" s="125"/>
      <c r="K305" s="125"/>
      <c r="L305" s="125"/>
      <c r="M305" s="125"/>
      <c r="N305" s="125"/>
      <c r="O305" s="125"/>
      <c r="P305" s="125"/>
      <c r="Q305" s="125"/>
      <c r="R305" s="125"/>
      <c r="S305" s="125"/>
      <c r="T305" s="125"/>
    </row>
    <row r="306" spans="1:20" ht="15.75" customHeight="1" x14ac:dyDescent="0.3">
      <c r="A306" s="125"/>
      <c r="B306" s="125"/>
      <c r="C306" s="125"/>
      <c r="D306" s="125"/>
      <c r="E306" s="125"/>
      <c r="F306" s="125"/>
      <c r="G306" s="125"/>
      <c r="H306" s="125"/>
      <c r="I306" s="125"/>
      <c r="J306" s="125"/>
      <c r="K306" s="125"/>
      <c r="L306" s="125"/>
      <c r="M306" s="125"/>
      <c r="N306" s="125"/>
      <c r="O306" s="125"/>
      <c r="P306" s="125"/>
      <c r="Q306" s="125"/>
      <c r="R306" s="125"/>
      <c r="S306" s="125"/>
      <c r="T306" s="125"/>
    </row>
    <row r="307" spans="1:20" ht="15.75" customHeight="1" x14ac:dyDescent="0.3">
      <c r="A307" s="125"/>
      <c r="B307" s="125"/>
      <c r="C307" s="125"/>
      <c r="D307" s="125"/>
      <c r="E307" s="125"/>
      <c r="F307" s="125"/>
      <c r="G307" s="125"/>
      <c r="H307" s="125"/>
      <c r="I307" s="125"/>
      <c r="J307" s="125"/>
      <c r="K307" s="125"/>
      <c r="L307" s="125"/>
      <c r="M307" s="125"/>
      <c r="N307" s="125"/>
      <c r="O307" s="125"/>
      <c r="P307" s="125"/>
      <c r="Q307" s="125"/>
      <c r="R307" s="125"/>
      <c r="S307" s="125"/>
      <c r="T307" s="125"/>
    </row>
    <row r="308" spans="1:20" ht="15.75" customHeight="1" x14ac:dyDescent="0.3">
      <c r="A308" s="125"/>
      <c r="B308" s="125"/>
      <c r="C308" s="125"/>
      <c r="D308" s="125"/>
      <c r="E308" s="125"/>
      <c r="F308" s="125"/>
      <c r="G308" s="125"/>
      <c r="H308" s="125"/>
      <c r="I308" s="125"/>
      <c r="J308" s="125"/>
      <c r="K308" s="125"/>
      <c r="L308" s="125"/>
      <c r="M308" s="125"/>
      <c r="N308" s="125"/>
      <c r="O308" s="125"/>
      <c r="P308" s="125"/>
      <c r="Q308" s="125"/>
      <c r="R308" s="125"/>
      <c r="S308" s="125"/>
      <c r="T308" s="125"/>
    </row>
    <row r="309" spans="1:20" ht="15.75" customHeight="1" x14ac:dyDescent="0.3">
      <c r="A309" s="125"/>
      <c r="B309" s="125"/>
      <c r="C309" s="125"/>
      <c r="D309" s="125"/>
      <c r="E309" s="125"/>
      <c r="F309" s="125"/>
      <c r="G309" s="125"/>
      <c r="H309" s="125"/>
      <c r="I309" s="125"/>
      <c r="J309" s="125"/>
      <c r="K309" s="125"/>
      <c r="L309" s="125"/>
      <c r="M309" s="125"/>
      <c r="N309" s="125"/>
      <c r="O309" s="125"/>
      <c r="P309" s="125"/>
      <c r="Q309" s="125"/>
      <c r="R309" s="125"/>
      <c r="S309" s="125"/>
      <c r="T309" s="125"/>
    </row>
    <row r="310" spans="1:20" ht="15.75" customHeight="1" x14ac:dyDescent="0.3">
      <c r="A310" s="125"/>
      <c r="B310" s="125"/>
      <c r="C310" s="125"/>
      <c r="D310" s="125"/>
      <c r="E310" s="125"/>
      <c r="F310" s="125"/>
      <c r="G310" s="125"/>
      <c r="H310" s="125"/>
      <c r="I310" s="125"/>
      <c r="J310" s="125"/>
      <c r="K310" s="125"/>
      <c r="L310" s="125"/>
      <c r="M310" s="125"/>
      <c r="N310" s="125"/>
      <c r="O310" s="125"/>
      <c r="P310" s="125"/>
      <c r="Q310" s="125"/>
      <c r="R310" s="125"/>
      <c r="S310" s="125"/>
      <c r="T310" s="125"/>
    </row>
    <row r="311" spans="1:20" ht="15.75" customHeight="1" x14ac:dyDescent="0.3">
      <c r="A311" s="125"/>
      <c r="B311" s="125"/>
      <c r="C311" s="125"/>
      <c r="D311" s="125"/>
      <c r="E311" s="125"/>
      <c r="F311" s="125"/>
      <c r="G311" s="125"/>
      <c r="H311" s="125"/>
      <c r="I311" s="125"/>
      <c r="J311" s="125"/>
      <c r="K311" s="125"/>
      <c r="L311" s="125"/>
      <c r="M311" s="125"/>
      <c r="N311" s="125"/>
      <c r="O311" s="125"/>
      <c r="P311" s="125"/>
      <c r="Q311" s="125"/>
      <c r="R311" s="125"/>
      <c r="S311" s="125"/>
      <c r="T311" s="125"/>
    </row>
    <row r="312" spans="1:20" ht="15.75" customHeight="1" x14ac:dyDescent="0.3">
      <c r="A312" s="125"/>
      <c r="B312" s="125"/>
      <c r="C312" s="125"/>
      <c r="D312" s="125"/>
      <c r="E312" s="125"/>
      <c r="F312" s="125"/>
      <c r="G312" s="125"/>
      <c r="H312" s="125"/>
      <c r="I312" s="125"/>
      <c r="J312" s="125"/>
      <c r="K312" s="125"/>
      <c r="L312" s="125"/>
      <c r="M312" s="125"/>
      <c r="N312" s="125"/>
      <c r="O312" s="125"/>
      <c r="P312" s="125"/>
      <c r="Q312" s="125"/>
      <c r="R312" s="125"/>
      <c r="S312" s="125"/>
      <c r="T312" s="125"/>
    </row>
    <row r="313" spans="1:20" ht="15.75" customHeight="1" x14ac:dyDescent="0.3">
      <c r="A313" s="125"/>
      <c r="B313" s="125"/>
      <c r="C313" s="125"/>
      <c r="D313" s="125"/>
      <c r="E313" s="125"/>
      <c r="F313" s="125"/>
      <c r="G313" s="125"/>
      <c r="H313" s="125"/>
      <c r="I313" s="125"/>
      <c r="J313" s="125"/>
      <c r="K313" s="125"/>
      <c r="L313" s="125"/>
      <c r="M313" s="125"/>
      <c r="N313" s="125"/>
      <c r="O313" s="125"/>
      <c r="P313" s="125"/>
      <c r="Q313" s="125"/>
      <c r="R313" s="125"/>
      <c r="S313" s="125"/>
      <c r="T313" s="125"/>
    </row>
    <row r="314" spans="1:20" ht="15.75" customHeight="1" x14ac:dyDescent="0.3">
      <c r="A314" s="125"/>
      <c r="B314" s="125"/>
      <c r="C314" s="125"/>
      <c r="D314" s="125"/>
      <c r="E314" s="125"/>
      <c r="F314" s="125"/>
      <c r="G314" s="125"/>
      <c r="H314" s="125"/>
      <c r="I314" s="125"/>
      <c r="J314" s="125"/>
      <c r="K314" s="125"/>
      <c r="L314" s="125"/>
      <c r="M314" s="125"/>
      <c r="N314" s="125"/>
      <c r="O314" s="125"/>
      <c r="P314" s="125"/>
      <c r="Q314" s="125"/>
      <c r="R314" s="125"/>
      <c r="S314" s="125"/>
      <c r="T314" s="125"/>
    </row>
    <row r="315" spans="1:20" ht="15.75" customHeight="1" x14ac:dyDescent="0.3">
      <c r="A315" s="125"/>
      <c r="B315" s="125"/>
      <c r="C315" s="125"/>
      <c r="D315" s="125"/>
      <c r="E315" s="125"/>
      <c r="F315" s="125"/>
      <c r="G315" s="125"/>
      <c r="H315" s="125"/>
      <c r="I315" s="125"/>
      <c r="J315" s="125"/>
      <c r="K315" s="125"/>
      <c r="L315" s="125"/>
      <c r="M315" s="125"/>
      <c r="N315" s="125"/>
      <c r="O315" s="125"/>
      <c r="P315" s="125"/>
      <c r="Q315" s="125"/>
      <c r="R315" s="125"/>
      <c r="S315" s="125"/>
      <c r="T315" s="125"/>
    </row>
    <row r="316" spans="1:20" ht="15.75" customHeight="1" x14ac:dyDescent="0.3">
      <c r="A316" s="125"/>
      <c r="B316" s="125"/>
      <c r="C316" s="125"/>
      <c r="D316" s="125"/>
      <c r="E316" s="125"/>
      <c r="F316" s="125"/>
      <c r="G316" s="125"/>
      <c r="H316" s="125"/>
      <c r="I316" s="125"/>
      <c r="J316" s="125"/>
      <c r="K316" s="125"/>
      <c r="L316" s="125"/>
      <c r="M316" s="125"/>
      <c r="N316" s="125"/>
      <c r="O316" s="125"/>
      <c r="P316" s="125"/>
      <c r="Q316" s="125"/>
      <c r="R316" s="125"/>
      <c r="S316" s="125"/>
      <c r="T316" s="125"/>
    </row>
    <row r="317" spans="1:20" ht="15.75" customHeight="1" x14ac:dyDescent="0.3">
      <c r="A317" s="125"/>
      <c r="B317" s="125"/>
      <c r="C317" s="125"/>
      <c r="D317" s="125"/>
      <c r="E317" s="125"/>
      <c r="F317" s="125"/>
      <c r="G317" s="125"/>
      <c r="H317" s="125"/>
      <c r="I317" s="125"/>
      <c r="J317" s="125"/>
      <c r="K317" s="125"/>
      <c r="L317" s="125"/>
      <c r="M317" s="125"/>
      <c r="N317" s="125"/>
      <c r="O317" s="125"/>
      <c r="P317" s="125"/>
      <c r="Q317" s="125"/>
      <c r="R317" s="125"/>
      <c r="S317" s="125"/>
      <c r="T317" s="125"/>
    </row>
    <row r="318" spans="1:20" ht="15.75" customHeight="1" x14ac:dyDescent="0.3">
      <c r="A318" s="125"/>
      <c r="B318" s="125"/>
      <c r="C318" s="125"/>
      <c r="D318" s="125"/>
      <c r="E318" s="125"/>
      <c r="F318" s="125"/>
      <c r="G318" s="125"/>
      <c r="H318" s="125"/>
      <c r="I318" s="125"/>
      <c r="J318" s="125"/>
      <c r="K318" s="125"/>
      <c r="L318" s="125"/>
      <c r="M318" s="125"/>
      <c r="N318" s="125"/>
      <c r="O318" s="125"/>
      <c r="P318" s="125"/>
      <c r="Q318" s="125"/>
      <c r="R318" s="125"/>
      <c r="S318" s="125"/>
      <c r="T318" s="125"/>
    </row>
    <row r="319" spans="1:20" ht="15.75" customHeight="1" x14ac:dyDescent="0.3">
      <c r="A319" s="125"/>
      <c r="B319" s="125"/>
      <c r="C319" s="125"/>
      <c r="D319" s="125"/>
      <c r="E319" s="125"/>
      <c r="F319" s="125"/>
      <c r="G319" s="125"/>
      <c r="H319" s="125"/>
      <c r="I319" s="125"/>
      <c r="J319" s="125"/>
      <c r="K319" s="125"/>
      <c r="L319" s="125"/>
      <c r="M319" s="125"/>
      <c r="N319" s="125"/>
      <c r="O319" s="125"/>
      <c r="P319" s="125"/>
      <c r="Q319" s="125"/>
      <c r="R319" s="125"/>
      <c r="S319" s="125"/>
      <c r="T319" s="125"/>
    </row>
    <row r="320" spans="1:20" ht="15.75" customHeight="1" x14ac:dyDescent="0.3">
      <c r="A320" s="125"/>
      <c r="B320" s="125"/>
      <c r="C320" s="125"/>
      <c r="D320" s="125"/>
      <c r="E320" s="125"/>
      <c r="F320" s="125"/>
      <c r="G320" s="125"/>
      <c r="H320" s="125"/>
      <c r="I320" s="125"/>
      <c r="J320" s="125"/>
      <c r="K320" s="125"/>
      <c r="L320" s="125"/>
      <c r="M320" s="125"/>
      <c r="N320" s="125"/>
      <c r="O320" s="125"/>
      <c r="P320" s="125"/>
      <c r="Q320" s="125"/>
      <c r="R320" s="125"/>
      <c r="S320" s="125"/>
      <c r="T320" s="125"/>
    </row>
    <row r="321" spans="1:20" ht="15.75" customHeight="1" x14ac:dyDescent="0.3">
      <c r="A321" s="125"/>
      <c r="B321" s="125"/>
      <c r="C321" s="125"/>
      <c r="D321" s="125"/>
      <c r="E321" s="125"/>
      <c r="F321" s="125"/>
      <c r="G321" s="125"/>
      <c r="H321" s="125"/>
      <c r="I321" s="125"/>
      <c r="J321" s="125"/>
      <c r="K321" s="125"/>
      <c r="L321" s="125"/>
      <c r="M321" s="125"/>
      <c r="N321" s="125"/>
      <c r="O321" s="125"/>
      <c r="P321" s="125"/>
      <c r="Q321" s="125"/>
      <c r="R321" s="125"/>
      <c r="S321" s="125"/>
      <c r="T321" s="125"/>
    </row>
    <row r="322" spans="1:20" ht="15.75" customHeight="1" x14ac:dyDescent="0.3">
      <c r="A322" s="125"/>
      <c r="B322" s="125"/>
      <c r="C322" s="125"/>
      <c r="D322" s="125"/>
      <c r="E322" s="125"/>
      <c r="F322" s="125"/>
      <c r="G322" s="125"/>
      <c r="H322" s="125"/>
      <c r="I322" s="125"/>
      <c r="J322" s="125"/>
      <c r="K322" s="125"/>
      <c r="L322" s="125"/>
      <c r="M322" s="125"/>
      <c r="N322" s="125"/>
      <c r="O322" s="125"/>
      <c r="P322" s="125"/>
      <c r="Q322" s="125"/>
      <c r="R322" s="125"/>
      <c r="S322" s="125"/>
      <c r="T322" s="125"/>
    </row>
    <row r="323" spans="1:20" ht="15.75" customHeight="1" x14ac:dyDescent="0.3">
      <c r="A323" s="125"/>
      <c r="B323" s="125"/>
      <c r="C323" s="125"/>
      <c r="D323" s="125"/>
      <c r="E323" s="125"/>
      <c r="F323" s="125"/>
      <c r="G323" s="125"/>
      <c r="H323" s="125"/>
      <c r="I323" s="125"/>
      <c r="J323" s="125"/>
      <c r="K323" s="125"/>
      <c r="L323" s="125"/>
      <c r="M323" s="125"/>
      <c r="N323" s="125"/>
      <c r="O323" s="125"/>
      <c r="P323" s="125"/>
      <c r="Q323" s="125"/>
      <c r="R323" s="125"/>
      <c r="S323" s="125"/>
      <c r="T323" s="125"/>
    </row>
    <row r="324" spans="1:20" ht="15.75" customHeight="1" x14ac:dyDescent="0.3">
      <c r="A324" s="125"/>
      <c r="B324" s="125"/>
      <c r="C324" s="125"/>
      <c r="D324" s="125"/>
      <c r="E324" s="125"/>
      <c r="F324" s="125"/>
      <c r="G324" s="125"/>
      <c r="H324" s="125"/>
      <c r="I324" s="125"/>
      <c r="J324" s="125"/>
      <c r="K324" s="125"/>
      <c r="L324" s="125"/>
      <c r="M324" s="125"/>
      <c r="N324" s="125"/>
      <c r="O324" s="125"/>
      <c r="P324" s="125"/>
      <c r="Q324" s="125"/>
      <c r="R324" s="125"/>
      <c r="S324" s="125"/>
      <c r="T324" s="125"/>
    </row>
    <row r="325" spans="1:20" ht="15.75" customHeight="1" x14ac:dyDescent="0.3">
      <c r="A325" s="125"/>
      <c r="B325" s="125"/>
      <c r="C325" s="125"/>
      <c r="D325" s="125"/>
      <c r="E325" s="125"/>
      <c r="F325" s="125"/>
      <c r="G325" s="125"/>
      <c r="H325" s="125"/>
      <c r="I325" s="125"/>
      <c r="J325" s="125"/>
      <c r="K325" s="125"/>
      <c r="L325" s="125"/>
      <c r="M325" s="125"/>
      <c r="N325" s="125"/>
      <c r="O325" s="125"/>
      <c r="P325" s="125"/>
      <c r="Q325" s="125"/>
      <c r="R325" s="125"/>
      <c r="S325" s="125"/>
      <c r="T325" s="125"/>
    </row>
    <row r="326" spans="1:20" ht="15.75" customHeight="1" x14ac:dyDescent="0.3">
      <c r="A326" s="125"/>
      <c r="B326" s="125"/>
      <c r="C326" s="125"/>
      <c r="D326" s="125"/>
      <c r="E326" s="125"/>
      <c r="F326" s="125"/>
      <c r="G326" s="125"/>
      <c r="H326" s="125"/>
      <c r="I326" s="125"/>
      <c r="J326" s="125"/>
      <c r="K326" s="125"/>
      <c r="L326" s="125"/>
      <c r="M326" s="125"/>
      <c r="N326" s="125"/>
      <c r="O326" s="125"/>
      <c r="P326" s="125"/>
      <c r="Q326" s="125"/>
      <c r="R326" s="125"/>
      <c r="S326" s="125"/>
      <c r="T326" s="125"/>
    </row>
    <row r="327" spans="1:20" ht="15.75" customHeight="1" x14ac:dyDescent="0.3">
      <c r="A327" s="125"/>
      <c r="B327" s="125"/>
      <c r="C327" s="125"/>
      <c r="D327" s="125"/>
      <c r="E327" s="125"/>
      <c r="F327" s="125"/>
      <c r="G327" s="125"/>
      <c r="H327" s="125"/>
      <c r="I327" s="125"/>
      <c r="J327" s="125"/>
      <c r="K327" s="125"/>
      <c r="L327" s="125"/>
      <c r="M327" s="125"/>
      <c r="N327" s="125"/>
      <c r="O327" s="125"/>
      <c r="P327" s="125"/>
      <c r="Q327" s="125"/>
      <c r="R327" s="125"/>
      <c r="S327" s="125"/>
      <c r="T327" s="125"/>
    </row>
    <row r="328" spans="1:20" ht="15.75" customHeight="1" x14ac:dyDescent="0.3">
      <c r="A328" s="125"/>
      <c r="B328" s="125"/>
      <c r="C328" s="125"/>
      <c r="D328" s="125"/>
      <c r="E328" s="125"/>
      <c r="F328" s="125"/>
      <c r="G328" s="125"/>
      <c r="H328" s="125"/>
      <c r="I328" s="125"/>
      <c r="J328" s="125"/>
      <c r="K328" s="125"/>
      <c r="L328" s="125"/>
      <c r="M328" s="125"/>
      <c r="N328" s="125"/>
      <c r="O328" s="125"/>
      <c r="P328" s="125"/>
      <c r="Q328" s="125"/>
      <c r="R328" s="125"/>
      <c r="S328" s="125"/>
      <c r="T328" s="125"/>
    </row>
    <row r="329" spans="1:20" ht="15.75" customHeight="1" x14ac:dyDescent="0.3">
      <c r="A329" s="125"/>
      <c r="B329" s="125"/>
      <c r="C329" s="125"/>
      <c r="D329" s="125"/>
      <c r="E329" s="125"/>
      <c r="F329" s="125"/>
      <c r="G329" s="125"/>
      <c r="H329" s="125"/>
      <c r="I329" s="125"/>
      <c r="J329" s="125"/>
      <c r="K329" s="125"/>
      <c r="L329" s="125"/>
      <c r="M329" s="125"/>
      <c r="N329" s="125"/>
      <c r="O329" s="125"/>
      <c r="P329" s="125"/>
      <c r="Q329" s="125"/>
      <c r="R329" s="125"/>
      <c r="S329" s="125"/>
      <c r="T329" s="125"/>
    </row>
    <row r="330" spans="1:20" ht="15.75" customHeight="1" x14ac:dyDescent="0.3">
      <c r="A330" s="125"/>
      <c r="B330" s="125"/>
      <c r="C330" s="125"/>
      <c r="D330" s="125"/>
      <c r="E330" s="125"/>
      <c r="F330" s="125"/>
      <c r="G330" s="125"/>
      <c r="H330" s="125"/>
      <c r="I330" s="125"/>
      <c r="J330" s="125"/>
      <c r="K330" s="125"/>
      <c r="L330" s="125"/>
      <c r="M330" s="125"/>
      <c r="N330" s="125"/>
      <c r="O330" s="125"/>
      <c r="P330" s="125"/>
      <c r="Q330" s="125"/>
      <c r="R330" s="125"/>
      <c r="S330" s="125"/>
      <c r="T330" s="125"/>
    </row>
    <row r="331" spans="1:20" ht="15.75" customHeight="1" x14ac:dyDescent="0.3">
      <c r="A331" s="125"/>
      <c r="B331" s="125"/>
      <c r="C331" s="125"/>
      <c r="D331" s="125"/>
      <c r="E331" s="125"/>
      <c r="F331" s="125"/>
      <c r="G331" s="125"/>
      <c r="H331" s="125"/>
      <c r="I331" s="125"/>
      <c r="J331" s="125"/>
      <c r="K331" s="125"/>
      <c r="L331" s="125"/>
      <c r="M331" s="125"/>
      <c r="N331" s="125"/>
      <c r="O331" s="125"/>
      <c r="P331" s="125"/>
      <c r="Q331" s="125"/>
      <c r="R331" s="125"/>
      <c r="S331" s="125"/>
      <c r="T331" s="125"/>
    </row>
    <row r="332" spans="1:20" ht="15.75" customHeight="1" x14ac:dyDescent="0.3">
      <c r="A332" s="125"/>
      <c r="B332" s="125"/>
      <c r="C332" s="125"/>
      <c r="D332" s="125"/>
      <c r="E332" s="125"/>
      <c r="F332" s="125"/>
      <c r="G332" s="125"/>
      <c r="H332" s="125"/>
      <c r="I332" s="125"/>
      <c r="J332" s="125"/>
      <c r="K332" s="125"/>
      <c r="L332" s="125"/>
      <c r="M332" s="125"/>
      <c r="N332" s="125"/>
      <c r="O332" s="125"/>
      <c r="P332" s="125"/>
      <c r="Q332" s="125"/>
      <c r="R332" s="125"/>
      <c r="S332" s="125"/>
      <c r="T332" s="125"/>
    </row>
    <row r="333" spans="1:20" ht="15.75" customHeight="1" x14ac:dyDescent="0.3">
      <c r="A333" s="125"/>
      <c r="B333" s="125"/>
      <c r="C333" s="125"/>
      <c r="D333" s="125"/>
      <c r="E333" s="125"/>
      <c r="F333" s="125"/>
      <c r="G333" s="125"/>
      <c r="H333" s="125"/>
      <c r="I333" s="125"/>
      <c r="J333" s="125"/>
      <c r="K333" s="125"/>
      <c r="L333" s="125"/>
      <c r="M333" s="125"/>
      <c r="N333" s="125"/>
      <c r="O333" s="125"/>
      <c r="P333" s="125"/>
      <c r="Q333" s="125"/>
      <c r="R333" s="125"/>
      <c r="S333" s="125"/>
      <c r="T333" s="125"/>
    </row>
    <row r="334" spans="1:20" ht="15.75" customHeight="1" x14ac:dyDescent="0.3">
      <c r="A334" s="125"/>
      <c r="B334" s="125"/>
      <c r="C334" s="125"/>
      <c r="D334" s="125"/>
      <c r="E334" s="125"/>
      <c r="F334" s="125"/>
      <c r="G334" s="125"/>
      <c r="H334" s="125"/>
      <c r="I334" s="125"/>
      <c r="J334" s="125"/>
      <c r="K334" s="125"/>
      <c r="L334" s="125"/>
      <c r="M334" s="125"/>
      <c r="N334" s="125"/>
      <c r="O334" s="125"/>
      <c r="P334" s="125"/>
      <c r="Q334" s="125"/>
      <c r="R334" s="125"/>
      <c r="S334" s="125"/>
      <c r="T334" s="125"/>
    </row>
    <row r="335" spans="1:20" ht="15.75" customHeight="1" x14ac:dyDescent="0.3">
      <c r="A335" s="125"/>
      <c r="B335" s="125"/>
      <c r="C335" s="125"/>
      <c r="D335" s="125"/>
      <c r="E335" s="125"/>
      <c r="F335" s="125"/>
      <c r="G335" s="125"/>
      <c r="H335" s="125"/>
      <c r="I335" s="125"/>
      <c r="J335" s="125"/>
      <c r="K335" s="125"/>
      <c r="L335" s="125"/>
      <c r="M335" s="125"/>
      <c r="N335" s="125"/>
      <c r="O335" s="125"/>
      <c r="P335" s="125"/>
      <c r="Q335" s="125"/>
      <c r="R335" s="125"/>
      <c r="S335" s="125"/>
      <c r="T335" s="125"/>
    </row>
    <row r="336" spans="1:20" ht="15.75" customHeight="1" x14ac:dyDescent="0.3">
      <c r="A336" s="125"/>
      <c r="B336" s="125"/>
      <c r="C336" s="125"/>
      <c r="D336" s="125"/>
      <c r="E336" s="125"/>
      <c r="F336" s="125"/>
      <c r="G336" s="125"/>
      <c r="H336" s="125"/>
      <c r="I336" s="125"/>
      <c r="J336" s="125"/>
      <c r="K336" s="125"/>
      <c r="L336" s="125"/>
      <c r="M336" s="125"/>
      <c r="N336" s="125"/>
      <c r="O336" s="125"/>
      <c r="P336" s="125"/>
      <c r="Q336" s="125"/>
      <c r="R336" s="125"/>
      <c r="S336" s="125"/>
      <c r="T336" s="125"/>
    </row>
    <row r="337" spans="1:20" ht="15.75" customHeight="1" x14ac:dyDescent="0.3">
      <c r="A337" s="125"/>
      <c r="B337" s="125"/>
      <c r="C337" s="125"/>
      <c r="D337" s="125"/>
      <c r="E337" s="125"/>
      <c r="F337" s="125"/>
      <c r="G337" s="125"/>
      <c r="H337" s="125"/>
      <c r="I337" s="125"/>
      <c r="J337" s="125"/>
      <c r="K337" s="125"/>
      <c r="L337" s="125"/>
      <c r="M337" s="125"/>
      <c r="N337" s="125"/>
      <c r="O337" s="125"/>
      <c r="P337" s="125"/>
      <c r="Q337" s="125"/>
      <c r="R337" s="125"/>
      <c r="S337" s="125"/>
      <c r="T337" s="125"/>
    </row>
    <row r="338" spans="1:20" ht="15.75" customHeight="1" x14ac:dyDescent="0.3">
      <c r="A338" s="125"/>
      <c r="B338" s="125"/>
      <c r="C338" s="125"/>
      <c r="D338" s="125"/>
      <c r="E338" s="125"/>
      <c r="F338" s="125"/>
      <c r="G338" s="125"/>
      <c r="H338" s="125"/>
      <c r="I338" s="125"/>
      <c r="J338" s="125"/>
      <c r="K338" s="125"/>
      <c r="L338" s="125"/>
      <c r="M338" s="125"/>
      <c r="N338" s="125"/>
      <c r="O338" s="125"/>
      <c r="P338" s="125"/>
      <c r="Q338" s="125"/>
      <c r="R338" s="125"/>
      <c r="S338" s="125"/>
      <c r="T338" s="125"/>
    </row>
    <row r="339" spans="1:20" ht="15.75" customHeight="1" x14ac:dyDescent="0.3">
      <c r="A339" s="125"/>
      <c r="B339" s="125"/>
      <c r="C339" s="125"/>
      <c r="D339" s="125"/>
      <c r="E339" s="125"/>
      <c r="F339" s="125"/>
      <c r="G339" s="125"/>
      <c r="H339" s="125"/>
      <c r="I339" s="125"/>
      <c r="J339" s="125"/>
      <c r="K339" s="125"/>
      <c r="L339" s="125"/>
      <c r="M339" s="125"/>
      <c r="N339" s="125"/>
      <c r="O339" s="125"/>
      <c r="P339" s="125"/>
      <c r="Q339" s="125"/>
      <c r="R339" s="125"/>
      <c r="S339" s="125"/>
      <c r="T339" s="125"/>
    </row>
    <row r="340" spans="1:20" ht="15.75" customHeight="1" x14ac:dyDescent="0.3">
      <c r="A340" s="125"/>
      <c r="B340" s="125"/>
      <c r="C340" s="125"/>
      <c r="D340" s="125"/>
      <c r="E340" s="125"/>
      <c r="F340" s="125"/>
      <c r="G340" s="125"/>
      <c r="H340" s="125"/>
      <c r="I340" s="125"/>
      <c r="J340" s="125"/>
      <c r="K340" s="125"/>
      <c r="L340" s="125"/>
      <c r="M340" s="125"/>
      <c r="N340" s="125"/>
      <c r="O340" s="125"/>
      <c r="P340" s="125"/>
      <c r="Q340" s="125"/>
      <c r="R340" s="125"/>
      <c r="S340" s="125"/>
      <c r="T340" s="125"/>
    </row>
    <row r="341" spans="1:20" ht="15.75" customHeight="1" x14ac:dyDescent="0.3">
      <c r="A341" s="125"/>
      <c r="B341" s="125"/>
      <c r="C341" s="125"/>
      <c r="D341" s="125"/>
      <c r="E341" s="125"/>
      <c r="F341" s="125"/>
      <c r="G341" s="125"/>
      <c r="H341" s="125"/>
      <c r="I341" s="125"/>
      <c r="J341" s="125"/>
      <c r="K341" s="125"/>
      <c r="L341" s="125"/>
      <c r="M341" s="125"/>
      <c r="N341" s="125"/>
      <c r="O341" s="125"/>
      <c r="P341" s="125"/>
      <c r="Q341" s="125"/>
      <c r="R341" s="125"/>
      <c r="S341" s="125"/>
      <c r="T341" s="125"/>
    </row>
    <row r="342" spans="1:20" ht="15.75" customHeight="1" x14ac:dyDescent="0.3">
      <c r="A342" s="125"/>
      <c r="B342" s="125"/>
      <c r="C342" s="125"/>
      <c r="D342" s="125"/>
      <c r="E342" s="125"/>
      <c r="F342" s="125"/>
      <c r="G342" s="125"/>
      <c r="H342" s="125"/>
      <c r="I342" s="125"/>
      <c r="J342" s="125"/>
      <c r="K342" s="125"/>
      <c r="L342" s="125"/>
      <c r="M342" s="125"/>
      <c r="N342" s="125"/>
      <c r="O342" s="125"/>
      <c r="P342" s="125"/>
      <c r="Q342" s="125"/>
      <c r="R342" s="125"/>
      <c r="S342" s="125"/>
      <c r="T342" s="125"/>
    </row>
    <row r="343" spans="1:20" ht="15.75" customHeight="1" x14ac:dyDescent="0.3">
      <c r="A343" s="125"/>
      <c r="B343" s="125"/>
      <c r="C343" s="125"/>
      <c r="D343" s="125"/>
      <c r="E343" s="125"/>
      <c r="F343" s="125"/>
      <c r="G343" s="125"/>
      <c r="H343" s="125"/>
      <c r="I343" s="125"/>
      <c r="J343" s="125"/>
      <c r="K343" s="125"/>
      <c r="L343" s="125"/>
      <c r="M343" s="125"/>
      <c r="N343" s="125"/>
      <c r="O343" s="125"/>
      <c r="P343" s="125"/>
      <c r="Q343" s="125"/>
      <c r="R343" s="125"/>
      <c r="S343" s="125"/>
      <c r="T343" s="125"/>
    </row>
    <row r="344" spans="1:20" ht="15.75" customHeight="1" x14ac:dyDescent="0.3">
      <c r="A344" s="125"/>
      <c r="B344" s="125"/>
      <c r="C344" s="125"/>
      <c r="D344" s="125"/>
      <c r="E344" s="125"/>
      <c r="F344" s="125"/>
      <c r="G344" s="125"/>
      <c r="H344" s="125"/>
      <c r="I344" s="125"/>
      <c r="J344" s="125"/>
      <c r="K344" s="125"/>
      <c r="L344" s="125"/>
      <c r="M344" s="125"/>
      <c r="N344" s="125"/>
      <c r="O344" s="125"/>
      <c r="P344" s="125"/>
      <c r="Q344" s="125"/>
      <c r="R344" s="125"/>
      <c r="S344" s="125"/>
      <c r="T344" s="125"/>
    </row>
    <row r="345" spans="1:20" ht="15.75" customHeight="1" x14ac:dyDescent="0.3">
      <c r="A345" s="125"/>
      <c r="B345" s="125"/>
      <c r="C345" s="125"/>
      <c r="D345" s="125"/>
      <c r="E345" s="125"/>
      <c r="F345" s="125"/>
      <c r="G345" s="125"/>
      <c r="H345" s="125"/>
      <c r="I345" s="125"/>
      <c r="J345" s="125"/>
      <c r="K345" s="125"/>
      <c r="L345" s="125"/>
      <c r="M345" s="125"/>
      <c r="N345" s="125"/>
      <c r="O345" s="125"/>
      <c r="P345" s="125"/>
      <c r="Q345" s="125"/>
      <c r="R345" s="125"/>
      <c r="S345" s="125"/>
      <c r="T345" s="125"/>
    </row>
    <row r="346" spans="1:20" ht="15.75" customHeight="1" x14ac:dyDescent="0.3">
      <c r="A346" s="125"/>
      <c r="B346" s="125"/>
      <c r="C346" s="125"/>
      <c r="D346" s="125"/>
      <c r="E346" s="125"/>
      <c r="F346" s="125"/>
      <c r="G346" s="125"/>
      <c r="H346" s="125"/>
      <c r="I346" s="125"/>
      <c r="J346" s="125"/>
      <c r="K346" s="125"/>
      <c r="L346" s="125"/>
      <c r="M346" s="125"/>
      <c r="N346" s="125"/>
      <c r="O346" s="125"/>
      <c r="P346" s="125"/>
      <c r="Q346" s="125"/>
      <c r="R346" s="125"/>
      <c r="S346" s="125"/>
      <c r="T346" s="125"/>
    </row>
    <row r="347" spans="1:20" ht="15.75" customHeight="1" x14ac:dyDescent="0.3">
      <c r="A347" s="125"/>
      <c r="B347" s="125"/>
      <c r="C347" s="125"/>
      <c r="D347" s="125"/>
      <c r="E347" s="125"/>
      <c r="F347" s="125"/>
      <c r="G347" s="125"/>
      <c r="H347" s="125"/>
      <c r="I347" s="125"/>
      <c r="J347" s="125"/>
      <c r="K347" s="125"/>
      <c r="L347" s="125"/>
      <c r="M347" s="125"/>
      <c r="N347" s="125"/>
      <c r="O347" s="125"/>
      <c r="P347" s="125"/>
      <c r="Q347" s="125"/>
      <c r="R347" s="125"/>
      <c r="S347" s="125"/>
      <c r="T347" s="125"/>
    </row>
    <row r="348" spans="1:20" ht="15.75" customHeight="1" x14ac:dyDescent="0.3">
      <c r="A348" s="125"/>
      <c r="B348" s="125"/>
      <c r="C348" s="125"/>
      <c r="D348" s="125"/>
      <c r="E348" s="125"/>
      <c r="F348" s="125"/>
      <c r="G348" s="125"/>
      <c r="H348" s="125"/>
      <c r="I348" s="125"/>
      <c r="J348" s="125"/>
      <c r="K348" s="125"/>
      <c r="L348" s="125"/>
      <c r="M348" s="125"/>
      <c r="N348" s="125"/>
      <c r="O348" s="125"/>
      <c r="P348" s="125"/>
      <c r="Q348" s="125"/>
      <c r="R348" s="125"/>
      <c r="S348" s="125"/>
      <c r="T348" s="125"/>
    </row>
    <row r="349" spans="1:20" ht="15.75" customHeight="1" x14ac:dyDescent="0.3">
      <c r="A349" s="125"/>
      <c r="B349" s="125"/>
      <c r="C349" s="125"/>
      <c r="D349" s="125"/>
      <c r="E349" s="125"/>
      <c r="F349" s="125"/>
      <c r="G349" s="125"/>
      <c r="H349" s="125"/>
      <c r="I349" s="125"/>
      <c r="J349" s="125"/>
      <c r="K349" s="125"/>
      <c r="L349" s="125"/>
      <c r="M349" s="125"/>
      <c r="N349" s="125"/>
      <c r="O349" s="125"/>
      <c r="P349" s="125"/>
      <c r="Q349" s="125"/>
      <c r="R349" s="125"/>
      <c r="S349" s="125"/>
      <c r="T349" s="125"/>
    </row>
    <row r="350" spans="1:20" ht="15.75" customHeight="1" x14ac:dyDescent="0.3">
      <c r="A350" s="125"/>
      <c r="B350" s="125"/>
      <c r="C350" s="125"/>
      <c r="D350" s="125"/>
      <c r="E350" s="125"/>
      <c r="F350" s="125"/>
      <c r="G350" s="125"/>
      <c r="H350" s="125"/>
      <c r="I350" s="125"/>
      <c r="J350" s="125"/>
      <c r="K350" s="125"/>
      <c r="L350" s="125"/>
      <c r="M350" s="125"/>
      <c r="N350" s="125"/>
      <c r="O350" s="125"/>
      <c r="P350" s="125"/>
      <c r="Q350" s="125"/>
      <c r="R350" s="125"/>
      <c r="S350" s="125"/>
      <c r="T350" s="125"/>
    </row>
    <row r="351" spans="1:20" ht="15.75" customHeight="1" x14ac:dyDescent="0.3">
      <c r="A351" s="125"/>
      <c r="B351" s="125"/>
      <c r="C351" s="125"/>
      <c r="D351" s="125"/>
      <c r="E351" s="125"/>
      <c r="F351" s="125"/>
      <c r="G351" s="125"/>
      <c r="H351" s="125"/>
      <c r="I351" s="125"/>
      <c r="J351" s="125"/>
      <c r="K351" s="125"/>
      <c r="L351" s="125"/>
      <c r="M351" s="125"/>
      <c r="N351" s="125"/>
      <c r="O351" s="125"/>
      <c r="P351" s="125"/>
      <c r="Q351" s="125"/>
      <c r="R351" s="125"/>
      <c r="S351" s="125"/>
      <c r="T351" s="125"/>
    </row>
    <row r="352" spans="1:20" ht="15.75" customHeight="1" x14ac:dyDescent="0.3">
      <c r="A352" s="125"/>
      <c r="B352" s="125"/>
      <c r="C352" s="125"/>
      <c r="D352" s="125"/>
      <c r="E352" s="125"/>
      <c r="F352" s="125"/>
      <c r="G352" s="125"/>
      <c r="H352" s="125"/>
      <c r="I352" s="125"/>
      <c r="J352" s="125"/>
      <c r="K352" s="125"/>
      <c r="L352" s="125"/>
      <c r="M352" s="125"/>
      <c r="N352" s="125"/>
      <c r="O352" s="125"/>
      <c r="P352" s="125"/>
      <c r="Q352" s="125"/>
      <c r="R352" s="125"/>
      <c r="S352" s="125"/>
      <c r="T352" s="125"/>
    </row>
    <row r="353" spans="1:20" ht="15.75" customHeight="1" x14ac:dyDescent="0.3">
      <c r="A353" s="125"/>
      <c r="B353" s="125"/>
      <c r="C353" s="125"/>
      <c r="D353" s="125"/>
      <c r="E353" s="125"/>
      <c r="F353" s="125"/>
      <c r="G353" s="125"/>
      <c r="H353" s="125"/>
      <c r="I353" s="125"/>
      <c r="J353" s="125"/>
      <c r="K353" s="125"/>
      <c r="L353" s="125"/>
      <c r="M353" s="125"/>
      <c r="N353" s="125"/>
      <c r="O353" s="125"/>
      <c r="P353" s="125"/>
      <c r="Q353" s="125"/>
      <c r="R353" s="125"/>
      <c r="S353" s="125"/>
      <c r="T353" s="125"/>
    </row>
    <row r="354" spans="1:20" ht="15.75" customHeight="1" x14ac:dyDescent="0.3">
      <c r="A354" s="125"/>
      <c r="B354" s="125"/>
      <c r="C354" s="125"/>
      <c r="D354" s="125"/>
      <c r="E354" s="125"/>
      <c r="F354" s="125"/>
      <c r="G354" s="125"/>
      <c r="H354" s="125"/>
      <c r="I354" s="125"/>
      <c r="J354" s="125"/>
      <c r="K354" s="125"/>
      <c r="L354" s="125"/>
      <c r="M354" s="125"/>
      <c r="N354" s="125"/>
      <c r="O354" s="125"/>
      <c r="P354" s="125"/>
      <c r="Q354" s="125"/>
      <c r="R354" s="125"/>
      <c r="S354" s="125"/>
      <c r="T354" s="125"/>
    </row>
    <row r="355" spans="1:20" ht="15.75" customHeight="1" x14ac:dyDescent="0.3">
      <c r="A355" s="125"/>
      <c r="B355" s="125"/>
      <c r="C355" s="125"/>
      <c r="D355" s="125"/>
      <c r="E355" s="125"/>
      <c r="F355" s="125"/>
      <c r="G355" s="125"/>
      <c r="H355" s="125"/>
      <c r="I355" s="125"/>
      <c r="J355" s="125"/>
      <c r="K355" s="125"/>
      <c r="L355" s="125"/>
      <c r="M355" s="125"/>
      <c r="N355" s="125"/>
      <c r="O355" s="125"/>
      <c r="P355" s="125"/>
      <c r="Q355" s="125"/>
      <c r="R355" s="125"/>
      <c r="S355" s="125"/>
      <c r="T355" s="125"/>
    </row>
    <row r="356" spans="1:20" ht="15.75" customHeight="1" x14ac:dyDescent="0.3">
      <c r="A356" s="125"/>
      <c r="B356" s="125"/>
      <c r="C356" s="125"/>
      <c r="D356" s="125"/>
      <c r="E356" s="125"/>
      <c r="F356" s="125"/>
      <c r="G356" s="125"/>
      <c r="H356" s="125"/>
      <c r="I356" s="125"/>
      <c r="J356" s="125"/>
      <c r="K356" s="125"/>
      <c r="L356" s="125"/>
      <c r="M356" s="125"/>
      <c r="N356" s="125"/>
      <c r="O356" s="125"/>
      <c r="P356" s="125"/>
      <c r="Q356" s="125"/>
      <c r="R356" s="125"/>
      <c r="S356" s="125"/>
      <c r="T356" s="125"/>
    </row>
    <row r="357" spans="1:20" ht="15.75" customHeight="1" x14ac:dyDescent="0.3">
      <c r="A357" s="125"/>
      <c r="B357" s="125"/>
      <c r="C357" s="125"/>
      <c r="D357" s="125"/>
      <c r="E357" s="125"/>
      <c r="F357" s="125"/>
      <c r="G357" s="125"/>
      <c r="H357" s="125"/>
      <c r="I357" s="125"/>
      <c r="J357" s="125"/>
      <c r="K357" s="125"/>
      <c r="L357" s="125"/>
      <c r="M357" s="125"/>
      <c r="N357" s="125"/>
      <c r="O357" s="125"/>
      <c r="P357" s="125"/>
      <c r="Q357" s="125"/>
      <c r="R357" s="125"/>
      <c r="S357" s="125"/>
      <c r="T357" s="125"/>
    </row>
    <row r="358" spans="1:20" ht="15.75" customHeight="1" x14ac:dyDescent="0.3">
      <c r="A358" s="125"/>
      <c r="B358" s="125"/>
      <c r="C358" s="125"/>
      <c r="D358" s="125"/>
      <c r="E358" s="125"/>
      <c r="F358" s="125"/>
      <c r="G358" s="125"/>
      <c r="H358" s="125"/>
      <c r="I358" s="125"/>
      <c r="J358" s="125"/>
      <c r="K358" s="125"/>
      <c r="L358" s="125"/>
      <c r="M358" s="125"/>
      <c r="N358" s="125"/>
      <c r="O358" s="125"/>
      <c r="P358" s="125"/>
      <c r="Q358" s="125"/>
      <c r="R358" s="125"/>
      <c r="S358" s="125"/>
      <c r="T358" s="125"/>
    </row>
    <row r="359" spans="1:20" ht="15.75" customHeight="1" x14ac:dyDescent="0.3">
      <c r="A359" s="125"/>
      <c r="B359" s="125"/>
      <c r="C359" s="125"/>
      <c r="D359" s="125"/>
      <c r="E359" s="125"/>
      <c r="F359" s="125"/>
      <c r="G359" s="125"/>
      <c r="H359" s="125"/>
      <c r="I359" s="125"/>
      <c r="J359" s="125"/>
      <c r="K359" s="125"/>
      <c r="L359" s="125"/>
      <c r="M359" s="125"/>
      <c r="N359" s="125"/>
      <c r="O359" s="125"/>
      <c r="P359" s="125"/>
      <c r="Q359" s="125"/>
      <c r="R359" s="125"/>
      <c r="S359" s="125"/>
      <c r="T359" s="125"/>
    </row>
    <row r="360" spans="1:20" ht="15.75" customHeight="1" x14ac:dyDescent="0.3">
      <c r="A360" s="125"/>
      <c r="B360" s="125"/>
      <c r="C360" s="125"/>
      <c r="D360" s="125"/>
      <c r="E360" s="125"/>
      <c r="F360" s="125"/>
      <c r="G360" s="125"/>
      <c r="H360" s="125"/>
      <c r="I360" s="125"/>
      <c r="J360" s="125"/>
      <c r="K360" s="125"/>
      <c r="L360" s="125"/>
      <c r="M360" s="125"/>
      <c r="N360" s="125"/>
      <c r="O360" s="125"/>
      <c r="P360" s="125"/>
      <c r="Q360" s="125"/>
      <c r="R360" s="125"/>
      <c r="S360" s="125"/>
      <c r="T360" s="125"/>
    </row>
    <row r="361" spans="1:20" ht="15.75" customHeight="1" x14ac:dyDescent="0.3">
      <c r="A361" s="125"/>
      <c r="B361" s="125"/>
      <c r="C361" s="125"/>
      <c r="D361" s="125"/>
      <c r="E361" s="125"/>
      <c r="F361" s="125"/>
      <c r="G361" s="125"/>
      <c r="H361" s="125"/>
      <c r="I361" s="125"/>
      <c r="J361" s="125"/>
      <c r="K361" s="125"/>
      <c r="L361" s="125"/>
      <c r="M361" s="125"/>
      <c r="N361" s="125"/>
      <c r="O361" s="125"/>
      <c r="P361" s="125"/>
      <c r="Q361" s="125"/>
      <c r="R361" s="125"/>
      <c r="S361" s="125"/>
      <c r="T361" s="125"/>
    </row>
    <row r="362" spans="1:20" ht="15.75" customHeight="1" x14ac:dyDescent="0.3">
      <c r="A362" s="125"/>
      <c r="B362" s="125"/>
      <c r="C362" s="125"/>
      <c r="D362" s="125"/>
      <c r="E362" s="125"/>
      <c r="F362" s="125"/>
      <c r="G362" s="125"/>
      <c r="H362" s="125"/>
      <c r="I362" s="125"/>
      <c r="J362" s="125"/>
      <c r="K362" s="125"/>
      <c r="L362" s="125"/>
      <c r="M362" s="125"/>
      <c r="N362" s="125"/>
      <c r="O362" s="125"/>
      <c r="P362" s="125"/>
      <c r="Q362" s="125"/>
      <c r="R362" s="125"/>
      <c r="S362" s="125"/>
      <c r="T362" s="125"/>
    </row>
    <row r="363" spans="1:20" ht="15.75" customHeight="1" x14ac:dyDescent="0.3">
      <c r="A363" s="125"/>
      <c r="B363" s="125"/>
      <c r="C363" s="125"/>
      <c r="D363" s="125"/>
      <c r="E363" s="125"/>
      <c r="F363" s="125"/>
      <c r="G363" s="125"/>
      <c r="H363" s="125"/>
      <c r="I363" s="125"/>
      <c r="J363" s="125"/>
      <c r="K363" s="125"/>
      <c r="L363" s="125"/>
      <c r="M363" s="125"/>
      <c r="N363" s="125"/>
      <c r="O363" s="125"/>
      <c r="P363" s="125"/>
      <c r="Q363" s="125"/>
      <c r="R363" s="125"/>
      <c r="S363" s="125"/>
      <c r="T363" s="125"/>
    </row>
    <row r="364" spans="1:20" ht="15.75" customHeight="1" x14ac:dyDescent="0.3">
      <c r="A364" s="125"/>
      <c r="B364" s="125"/>
      <c r="C364" s="125"/>
      <c r="D364" s="125"/>
      <c r="E364" s="125"/>
      <c r="F364" s="125"/>
      <c r="G364" s="125"/>
      <c r="H364" s="125"/>
      <c r="I364" s="125"/>
      <c r="J364" s="125"/>
      <c r="K364" s="125"/>
      <c r="L364" s="125"/>
      <c r="M364" s="125"/>
      <c r="N364" s="125"/>
      <c r="O364" s="125"/>
      <c r="P364" s="125"/>
      <c r="Q364" s="125"/>
      <c r="R364" s="125"/>
      <c r="S364" s="125"/>
      <c r="T364" s="125"/>
    </row>
    <row r="365" spans="1:20" ht="15.75" customHeight="1" x14ac:dyDescent="0.3">
      <c r="A365" s="125"/>
      <c r="B365" s="125"/>
      <c r="C365" s="125"/>
      <c r="D365" s="125"/>
      <c r="E365" s="125"/>
      <c r="F365" s="125"/>
      <c r="G365" s="125"/>
      <c r="H365" s="125"/>
      <c r="I365" s="125"/>
      <c r="J365" s="125"/>
      <c r="K365" s="125"/>
      <c r="L365" s="125"/>
      <c r="M365" s="125"/>
      <c r="N365" s="125"/>
      <c r="O365" s="125"/>
      <c r="P365" s="125"/>
      <c r="Q365" s="125"/>
      <c r="R365" s="125"/>
      <c r="S365" s="125"/>
      <c r="T365" s="125"/>
    </row>
    <row r="366" spans="1:20" ht="15.75" customHeight="1" x14ac:dyDescent="0.3">
      <c r="A366" s="125"/>
      <c r="B366" s="125"/>
      <c r="C366" s="125"/>
      <c r="D366" s="125"/>
      <c r="E366" s="125"/>
      <c r="F366" s="125"/>
      <c r="G366" s="125"/>
      <c r="H366" s="125"/>
      <c r="I366" s="125"/>
      <c r="J366" s="125"/>
      <c r="K366" s="125"/>
      <c r="L366" s="125"/>
      <c r="M366" s="125"/>
      <c r="N366" s="125"/>
      <c r="O366" s="125"/>
      <c r="P366" s="125"/>
      <c r="Q366" s="125"/>
      <c r="R366" s="125"/>
      <c r="S366" s="125"/>
      <c r="T366" s="125"/>
    </row>
    <row r="367" spans="1:20" ht="15.75" customHeight="1" x14ac:dyDescent="0.3">
      <c r="A367" s="125"/>
      <c r="B367" s="125"/>
      <c r="C367" s="125"/>
      <c r="D367" s="125"/>
      <c r="E367" s="125"/>
      <c r="F367" s="125"/>
      <c r="G367" s="125"/>
      <c r="H367" s="125"/>
      <c r="I367" s="125"/>
      <c r="J367" s="125"/>
      <c r="K367" s="125"/>
      <c r="L367" s="125"/>
      <c r="M367" s="125"/>
      <c r="N367" s="125"/>
      <c r="O367" s="125"/>
      <c r="P367" s="125"/>
      <c r="Q367" s="125"/>
      <c r="R367" s="125"/>
      <c r="S367" s="125"/>
      <c r="T367" s="125"/>
    </row>
    <row r="368" spans="1:20" ht="15.75" customHeight="1" x14ac:dyDescent="0.3">
      <c r="A368" s="125"/>
      <c r="B368" s="125"/>
      <c r="C368" s="125"/>
      <c r="D368" s="125"/>
      <c r="E368" s="125"/>
      <c r="F368" s="125"/>
      <c r="G368" s="125"/>
      <c r="H368" s="125"/>
      <c r="I368" s="125"/>
      <c r="J368" s="125"/>
      <c r="K368" s="125"/>
      <c r="L368" s="125"/>
      <c r="M368" s="125"/>
      <c r="N368" s="125"/>
      <c r="O368" s="125"/>
      <c r="P368" s="125"/>
      <c r="Q368" s="125"/>
      <c r="R368" s="125"/>
      <c r="S368" s="125"/>
      <c r="T368" s="125"/>
    </row>
    <row r="369" spans="1:20" ht="15.75" customHeight="1" x14ac:dyDescent="0.3">
      <c r="A369" s="125"/>
      <c r="B369" s="125"/>
      <c r="C369" s="125"/>
      <c r="D369" s="125"/>
      <c r="E369" s="125"/>
      <c r="F369" s="125"/>
      <c r="G369" s="125"/>
      <c r="H369" s="125"/>
      <c r="I369" s="125"/>
      <c r="J369" s="125"/>
      <c r="K369" s="125"/>
      <c r="L369" s="125"/>
      <c r="M369" s="125"/>
      <c r="N369" s="125"/>
      <c r="O369" s="125"/>
      <c r="P369" s="125"/>
      <c r="Q369" s="125"/>
      <c r="R369" s="125"/>
      <c r="S369" s="125"/>
      <c r="T369" s="125"/>
    </row>
    <row r="370" spans="1:20" ht="15.75" customHeight="1" x14ac:dyDescent="0.3">
      <c r="A370" s="125"/>
      <c r="B370" s="125"/>
      <c r="C370" s="125"/>
      <c r="D370" s="125"/>
      <c r="E370" s="125"/>
      <c r="F370" s="125"/>
      <c r="G370" s="125"/>
      <c r="H370" s="125"/>
      <c r="I370" s="125"/>
      <c r="J370" s="125"/>
      <c r="K370" s="125"/>
      <c r="L370" s="125"/>
      <c r="M370" s="125"/>
      <c r="N370" s="125"/>
      <c r="O370" s="125"/>
      <c r="P370" s="125"/>
      <c r="Q370" s="125"/>
      <c r="R370" s="125"/>
      <c r="S370" s="125"/>
      <c r="T370" s="125"/>
    </row>
    <row r="371" spans="1:20" ht="15.75" customHeight="1" x14ac:dyDescent="0.3">
      <c r="A371" s="125"/>
      <c r="B371" s="125"/>
      <c r="C371" s="125"/>
      <c r="D371" s="125"/>
      <c r="E371" s="125"/>
      <c r="F371" s="125"/>
      <c r="G371" s="125"/>
      <c r="H371" s="125"/>
      <c r="I371" s="125"/>
      <c r="J371" s="125"/>
      <c r="K371" s="125"/>
      <c r="L371" s="125"/>
      <c r="M371" s="125"/>
      <c r="N371" s="125"/>
      <c r="O371" s="125"/>
      <c r="P371" s="125"/>
      <c r="Q371" s="125"/>
      <c r="R371" s="125"/>
      <c r="S371" s="125"/>
      <c r="T371" s="125"/>
    </row>
    <row r="372" spans="1:20" ht="15.75" customHeight="1" x14ac:dyDescent="0.3">
      <c r="A372" s="125"/>
      <c r="B372" s="125"/>
      <c r="C372" s="125"/>
      <c r="D372" s="125"/>
      <c r="E372" s="125"/>
      <c r="F372" s="125"/>
      <c r="G372" s="125"/>
      <c r="H372" s="125"/>
      <c r="I372" s="125"/>
      <c r="J372" s="125"/>
      <c r="K372" s="125"/>
      <c r="L372" s="125"/>
      <c r="M372" s="125"/>
      <c r="N372" s="125"/>
      <c r="O372" s="125"/>
      <c r="P372" s="125"/>
      <c r="Q372" s="125"/>
      <c r="R372" s="125"/>
      <c r="S372" s="125"/>
      <c r="T372" s="125"/>
    </row>
    <row r="373" spans="1:20" ht="15.75" customHeight="1" x14ac:dyDescent="0.3">
      <c r="A373" s="125"/>
      <c r="B373" s="125"/>
      <c r="C373" s="125"/>
      <c r="D373" s="125"/>
      <c r="E373" s="125"/>
      <c r="F373" s="125"/>
      <c r="G373" s="125"/>
      <c r="H373" s="125"/>
      <c r="I373" s="125"/>
      <c r="J373" s="125"/>
      <c r="K373" s="125"/>
      <c r="L373" s="125"/>
      <c r="M373" s="125"/>
      <c r="N373" s="125"/>
      <c r="O373" s="125"/>
      <c r="P373" s="125"/>
      <c r="Q373" s="125"/>
      <c r="R373" s="125"/>
      <c r="S373" s="125"/>
      <c r="T373" s="125"/>
    </row>
    <row r="374" spans="1:20" ht="15.75" customHeight="1" x14ac:dyDescent="0.3">
      <c r="A374" s="125"/>
      <c r="B374" s="125"/>
      <c r="C374" s="125"/>
      <c r="D374" s="125"/>
      <c r="E374" s="125"/>
      <c r="F374" s="125"/>
      <c r="G374" s="125"/>
      <c r="H374" s="125"/>
      <c r="I374" s="125"/>
      <c r="J374" s="125"/>
      <c r="K374" s="125"/>
      <c r="L374" s="125"/>
      <c r="M374" s="125"/>
      <c r="N374" s="125"/>
      <c r="O374" s="125"/>
      <c r="P374" s="125"/>
      <c r="Q374" s="125"/>
      <c r="R374" s="125"/>
      <c r="S374" s="125"/>
      <c r="T374" s="125"/>
    </row>
    <row r="375" spans="1:20" ht="15.75" customHeight="1" x14ac:dyDescent="0.3">
      <c r="A375" s="125"/>
      <c r="B375" s="125"/>
      <c r="C375" s="125"/>
      <c r="D375" s="125"/>
      <c r="E375" s="125"/>
      <c r="F375" s="125"/>
      <c r="G375" s="125"/>
      <c r="H375" s="125"/>
      <c r="I375" s="125"/>
      <c r="J375" s="125"/>
      <c r="K375" s="125"/>
      <c r="L375" s="125"/>
      <c r="M375" s="125"/>
      <c r="N375" s="125"/>
      <c r="O375" s="125"/>
      <c r="P375" s="125"/>
      <c r="Q375" s="125"/>
      <c r="R375" s="125"/>
      <c r="S375" s="125"/>
      <c r="T375" s="125"/>
    </row>
    <row r="376" spans="1:20" ht="15.75" customHeight="1" x14ac:dyDescent="0.3">
      <c r="A376" s="125"/>
      <c r="B376" s="125"/>
      <c r="C376" s="125"/>
      <c r="D376" s="125"/>
      <c r="E376" s="125"/>
      <c r="F376" s="125"/>
      <c r="G376" s="125"/>
      <c r="H376" s="125"/>
      <c r="I376" s="125"/>
      <c r="J376" s="125"/>
      <c r="K376" s="125"/>
      <c r="L376" s="125"/>
      <c r="M376" s="125"/>
      <c r="N376" s="125"/>
      <c r="O376" s="125"/>
      <c r="P376" s="125"/>
      <c r="Q376" s="125"/>
      <c r="R376" s="125"/>
      <c r="S376" s="125"/>
      <c r="T376" s="125"/>
    </row>
    <row r="377" spans="1:20" ht="15.75" customHeight="1" x14ac:dyDescent="0.3">
      <c r="A377" s="125"/>
      <c r="B377" s="125"/>
      <c r="C377" s="125"/>
      <c r="D377" s="125"/>
      <c r="E377" s="125"/>
      <c r="F377" s="125"/>
      <c r="G377" s="125"/>
      <c r="H377" s="125"/>
      <c r="I377" s="125"/>
      <c r="J377" s="125"/>
      <c r="K377" s="125"/>
      <c r="L377" s="125"/>
      <c r="M377" s="125"/>
      <c r="N377" s="125"/>
      <c r="O377" s="125"/>
      <c r="P377" s="125"/>
      <c r="Q377" s="125"/>
      <c r="R377" s="125"/>
      <c r="S377" s="125"/>
      <c r="T377" s="125"/>
    </row>
    <row r="378" spans="1:20" ht="15.75" customHeight="1" x14ac:dyDescent="0.3">
      <c r="A378" s="125"/>
      <c r="B378" s="125"/>
      <c r="C378" s="125"/>
      <c r="D378" s="125"/>
      <c r="E378" s="125"/>
      <c r="F378" s="125"/>
      <c r="G378" s="125"/>
      <c r="H378" s="125"/>
      <c r="I378" s="125"/>
      <c r="J378" s="125"/>
      <c r="K378" s="125"/>
      <c r="L378" s="125"/>
      <c r="M378" s="125"/>
      <c r="N378" s="125"/>
      <c r="O378" s="125"/>
      <c r="P378" s="125"/>
      <c r="Q378" s="125"/>
      <c r="R378" s="125"/>
      <c r="S378" s="125"/>
      <c r="T378" s="125"/>
    </row>
    <row r="379" spans="1:20" ht="15.75" customHeight="1" x14ac:dyDescent="0.3">
      <c r="A379" s="125"/>
      <c r="B379" s="125"/>
      <c r="C379" s="125"/>
      <c r="D379" s="125"/>
      <c r="E379" s="125"/>
      <c r="F379" s="125"/>
      <c r="G379" s="125"/>
      <c r="H379" s="125"/>
      <c r="I379" s="125"/>
      <c r="J379" s="125"/>
      <c r="K379" s="125"/>
      <c r="L379" s="125"/>
      <c r="M379" s="125"/>
      <c r="N379" s="125"/>
      <c r="O379" s="125"/>
      <c r="P379" s="125"/>
      <c r="Q379" s="125"/>
      <c r="R379" s="125"/>
      <c r="S379" s="125"/>
      <c r="T379" s="125"/>
    </row>
    <row r="380" spans="1:20" ht="15.75" customHeight="1" x14ac:dyDescent="0.3">
      <c r="A380" s="125"/>
      <c r="B380" s="125"/>
      <c r="C380" s="125"/>
      <c r="D380" s="125"/>
      <c r="E380" s="125"/>
      <c r="F380" s="125"/>
      <c r="G380" s="125"/>
      <c r="H380" s="125"/>
      <c r="I380" s="125"/>
      <c r="J380" s="125"/>
      <c r="K380" s="125"/>
      <c r="L380" s="125"/>
      <c r="M380" s="125"/>
      <c r="N380" s="125"/>
      <c r="O380" s="125"/>
      <c r="P380" s="125"/>
      <c r="Q380" s="125"/>
      <c r="R380" s="125"/>
      <c r="S380" s="125"/>
      <c r="T380" s="125"/>
    </row>
    <row r="381" spans="1:20" ht="15.75" customHeight="1" x14ac:dyDescent="0.3">
      <c r="A381" s="125"/>
      <c r="B381" s="125"/>
      <c r="C381" s="125"/>
      <c r="D381" s="125"/>
      <c r="E381" s="125"/>
      <c r="F381" s="125"/>
      <c r="G381" s="125"/>
      <c r="H381" s="125"/>
      <c r="I381" s="125"/>
      <c r="J381" s="125"/>
      <c r="K381" s="125"/>
      <c r="L381" s="125"/>
      <c r="M381" s="125"/>
      <c r="N381" s="125"/>
      <c r="O381" s="125"/>
      <c r="P381" s="125"/>
      <c r="Q381" s="125"/>
      <c r="R381" s="125"/>
      <c r="S381" s="125"/>
      <c r="T381" s="125"/>
    </row>
    <row r="382" spans="1:20" ht="15.75" customHeight="1" x14ac:dyDescent="0.3">
      <c r="A382" s="125"/>
      <c r="B382" s="125"/>
      <c r="C382" s="125"/>
      <c r="D382" s="125"/>
      <c r="E382" s="125"/>
      <c r="F382" s="125"/>
      <c r="G382" s="125"/>
      <c r="H382" s="125"/>
      <c r="I382" s="125"/>
      <c r="J382" s="125"/>
      <c r="K382" s="125"/>
      <c r="L382" s="125"/>
      <c r="M382" s="125"/>
      <c r="N382" s="125"/>
      <c r="O382" s="125"/>
      <c r="P382" s="125"/>
      <c r="Q382" s="125"/>
      <c r="R382" s="125"/>
      <c r="S382" s="125"/>
      <c r="T382" s="125"/>
    </row>
    <row r="383" spans="1:20" ht="15.75" customHeight="1" x14ac:dyDescent="0.3">
      <c r="A383" s="125"/>
      <c r="B383" s="125"/>
      <c r="C383" s="125"/>
      <c r="D383" s="125"/>
      <c r="E383" s="125"/>
      <c r="F383" s="125"/>
      <c r="G383" s="125"/>
      <c r="H383" s="125"/>
      <c r="I383" s="125"/>
      <c r="J383" s="125"/>
      <c r="K383" s="125"/>
      <c r="L383" s="125"/>
      <c r="M383" s="125"/>
      <c r="N383" s="125"/>
      <c r="O383" s="125"/>
      <c r="P383" s="125"/>
      <c r="Q383" s="125"/>
      <c r="R383" s="125"/>
      <c r="S383" s="125"/>
      <c r="T383" s="125"/>
    </row>
    <row r="384" spans="1:20" ht="15.75" customHeight="1" x14ac:dyDescent="0.3">
      <c r="A384" s="125"/>
      <c r="B384" s="125"/>
      <c r="C384" s="125"/>
      <c r="D384" s="125"/>
      <c r="E384" s="125"/>
      <c r="F384" s="125"/>
      <c r="G384" s="125"/>
      <c r="H384" s="125"/>
      <c r="I384" s="125"/>
      <c r="J384" s="125"/>
      <c r="K384" s="125"/>
      <c r="L384" s="125"/>
      <c r="M384" s="125"/>
      <c r="N384" s="125"/>
      <c r="O384" s="125"/>
      <c r="P384" s="125"/>
      <c r="Q384" s="125"/>
      <c r="R384" s="125"/>
      <c r="S384" s="125"/>
      <c r="T384" s="125"/>
    </row>
    <row r="385" spans="1:20" ht="15.75" customHeight="1" x14ac:dyDescent="0.3">
      <c r="A385" s="125"/>
      <c r="B385" s="125"/>
      <c r="C385" s="125"/>
      <c r="D385" s="125"/>
      <c r="E385" s="125"/>
      <c r="F385" s="125"/>
      <c r="G385" s="125"/>
      <c r="H385" s="125"/>
      <c r="I385" s="125"/>
      <c r="J385" s="125"/>
      <c r="K385" s="125"/>
      <c r="L385" s="125"/>
      <c r="M385" s="125"/>
      <c r="N385" s="125"/>
      <c r="O385" s="125"/>
      <c r="P385" s="125"/>
      <c r="Q385" s="125"/>
      <c r="R385" s="125"/>
      <c r="S385" s="125"/>
      <c r="T385" s="125"/>
    </row>
    <row r="386" spans="1:20" ht="15.75" customHeight="1" x14ac:dyDescent="0.3">
      <c r="A386" s="125"/>
      <c r="B386" s="125"/>
      <c r="C386" s="125"/>
      <c r="D386" s="125"/>
      <c r="E386" s="125"/>
      <c r="F386" s="125"/>
      <c r="G386" s="125"/>
      <c r="H386" s="125"/>
      <c r="I386" s="125"/>
      <c r="J386" s="125"/>
      <c r="K386" s="125"/>
      <c r="L386" s="125"/>
      <c r="M386" s="125"/>
      <c r="N386" s="125"/>
      <c r="O386" s="125"/>
      <c r="P386" s="125"/>
      <c r="Q386" s="125"/>
      <c r="R386" s="125"/>
      <c r="S386" s="125"/>
      <c r="T386" s="125"/>
    </row>
    <row r="387" spans="1:20" ht="15.75" customHeight="1" x14ac:dyDescent="0.3">
      <c r="A387" s="125"/>
      <c r="B387" s="125"/>
      <c r="C387" s="125"/>
      <c r="D387" s="125"/>
      <c r="E387" s="125"/>
      <c r="F387" s="125"/>
      <c r="G387" s="125"/>
      <c r="H387" s="125"/>
      <c r="I387" s="125"/>
      <c r="J387" s="125"/>
      <c r="K387" s="125"/>
      <c r="L387" s="125"/>
      <c r="M387" s="125"/>
      <c r="N387" s="125"/>
      <c r="O387" s="125"/>
      <c r="P387" s="125"/>
      <c r="Q387" s="125"/>
      <c r="R387" s="125"/>
      <c r="S387" s="125"/>
      <c r="T387" s="125"/>
    </row>
    <row r="388" spans="1:20" ht="15.75" customHeight="1" x14ac:dyDescent="0.3">
      <c r="A388" s="125"/>
      <c r="B388" s="125"/>
      <c r="C388" s="125"/>
      <c r="D388" s="125"/>
      <c r="E388" s="125"/>
      <c r="F388" s="125"/>
      <c r="G388" s="125"/>
      <c r="H388" s="125"/>
      <c r="I388" s="125"/>
      <c r="J388" s="125"/>
      <c r="K388" s="125"/>
      <c r="L388" s="125"/>
      <c r="M388" s="125"/>
      <c r="N388" s="125"/>
      <c r="O388" s="125"/>
      <c r="P388" s="125"/>
      <c r="Q388" s="125"/>
      <c r="R388" s="125"/>
      <c r="S388" s="125"/>
      <c r="T388" s="125"/>
    </row>
    <row r="389" spans="1:20" ht="15.75" customHeight="1" x14ac:dyDescent="0.3">
      <c r="A389" s="125"/>
      <c r="B389" s="125"/>
      <c r="C389" s="125"/>
      <c r="D389" s="125"/>
      <c r="E389" s="125"/>
      <c r="F389" s="125"/>
      <c r="G389" s="125"/>
      <c r="H389" s="125"/>
      <c r="I389" s="125"/>
      <c r="J389" s="125"/>
      <c r="K389" s="125"/>
      <c r="L389" s="125"/>
      <c r="M389" s="125"/>
      <c r="N389" s="125"/>
      <c r="O389" s="125"/>
      <c r="P389" s="125"/>
      <c r="Q389" s="125"/>
      <c r="R389" s="125"/>
      <c r="S389" s="125"/>
      <c r="T389" s="125"/>
    </row>
    <row r="390" spans="1:20" ht="15.75" customHeight="1" x14ac:dyDescent="0.3">
      <c r="A390" s="125"/>
      <c r="B390" s="125"/>
      <c r="C390" s="125"/>
      <c r="D390" s="125"/>
      <c r="E390" s="125"/>
      <c r="F390" s="125"/>
      <c r="G390" s="125"/>
      <c r="H390" s="125"/>
      <c r="I390" s="125"/>
      <c r="J390" s="125"/>
      <c r="K390" s="125"/>
      <c r="L390" s="125"/>
      <c r="M390" s="125"/>
      <c r="N390" s="125"/>
      <c r="O390" s="125"/>
      <c r="P390" s="125"/>
      <c r="Q390" s="125"/>
      <c r="R390" s="125"/>
      <c r="S390" s="125"/>
      <c r="T390" s="125"/>
    </row>
    <row r="391" spans="1:20" ht="15.75" customHeight="1" x14ac:dyDescent="0.3">
      <c r="A391" s="125"/>
      <c r="B391" s="125"/>
      <c r="C391" s="125"/>
      <c r="D391" s="125"/>
      <c r="E391" s="125"/>
      <c r="F391" s="125"/>
      <c r="G391" s="125"/>
      <c r="H391" s="125"/>
      <c r="I391" s="125"/>
      <c r="J391" s="125"/>
      <c r="K391" s="125"/>
      <c r="L391" s="125"/>
      <c r="M391" s="125"/>
      <c r="N391" s="125"/>
      <c r="O391" s="125"/>
      <c r="P391" s="125"/>
      <c r="Q391" s="125"/>
      <c r="R391" s="125"/>
      <c r="S391" s="125"/>
      <c r="T391" s="125"/>
    </row>
    <row r="392" spans="1:20" ht="15.75" customHeight="1" x14ac:dyDescent="0.3">
      <c r="A392" s="125"/>
      <c r="B392" s="125"/>
      <c r="C392" s="125"/>
      <c r="D392" s="125"/>
      <c r="E392" s="125"/>
      <c r="F392" s="125"/>
      <c r="G392" s="125"/>
      <c r="H392" s="125"/>
      <c r="I392" s="125"/>
      <c r="J392" s="125"/>
      <c r="K392" s="125"/>
      <c r="L392" s="125"/>
      <c r="M392" s="125"/>
      <c r="N392" s="125"/>
      <c r="O392" s="125"/>
      <c r="P392" s="125"/>
      <c r="Q392" s="125"/>
      <c r="R392" s="125"/>
      <c r="S392" s="125"/>
      <c r="T392" s="125"/>
    </row>
    <row r="393" spans="1:20" ht="15.75" customHeight="1" x14ac:dyDescent="0.3">
      <c r="A393" s="125"/>
      <c r="B393" s="125"/>
      <c r="C393" s="125"/>
      <c r="D393" s="125"/>
      <c r="E393" s="125"/>
      <c r="F393" s="125"/>
      <c r="G393" s="125"/>
      <c r="H393" s="125"/>
      <c r="I393" s="125"/>
      <c r="J393" s="125"/>
      <c r="K393" s="125"/>
      <c r="L393" s="125"/>
      <c r="M393" s="125"/>
      <c r="N393" s="125"/>
      <c r="O393" s="125"/>
      <c r="P393" s="125"/>
      <c r="Q393" s="125"/>
      <c r="R393" s="125"/>
      <c r="S393" s="125"/>
      <c r="T393" s="125"/>
    </row>
    <row r="394" spans="1:20" ht="15.75" customHeight="1" x14ac:dyDescent="0.3">
      <c r="A394" s="125"/>
      <c r="B394" s="125"/>
      <c r="C394" s="125"/>
      <c r="D394" s="125"/>
      <c r="E394" s="125"/>
      <c r="F394" s="125"/>
      <c r="G394" s="125"/>
      <c r="H394" s="125"/>
      <c r="I394" s="125"/>
      <c r="J394" s="125"/>
      <c r="K394" s="125"/>
      <c r="L394" s="125"/>
      <c r="M394" s="125"/>
      <c r="N394" s="125"/>
      <c r="O394" s="125"/>
      <c r="P394" s="125"/>
      <c r="Q394" s="125"/>
      <c r="R394" s="125"/>
      <c r="S394" s="125"/>
      <c r="T394" s="125"/>
    </row>
    <row r="395" spans="1:20" ht="15.75" customHeight="1" x14ac:dyDescent="0.3">
      <c r="A395" s="125"/>
      <c r="B395" s="125"/>
      <c r="C395" s="125"/>
      <c r="D395" s="125"/>
      <c r="E395" s="125"/>
      <c r="F395" s="125"/>
      <c r="G395" s="125"/>
      <c r="H395" s="125"/>
      <c r="I395" s="125"/>
      <c r="J395" s="125"/>
      <c r="K395" s="125"/>
      <c r="L395" s="125"/>
      <c r="M395" s="125"/>
      <c r="N395" s="125"/>
      <c r="O395" s="125"/>
      <c r="P395" s="125"/>
      <c r="Q395" s="125"/>
      <c r="R395" s="125"/>
      <c r="S395" s="125"/>
      <c r="T395" s="125"/>
    </row>
    <row r="396" spans="1:20" ht="15.75" customHeight="1" x14ac:dyDescent="0.3">
      <c r="A396" s="125"/>
      <c r="B396" s="125"/>
      <c r="C396" s="125"/>
      <c r="D396" s="125"/>
      <c r="E396" s="125"/>
      <c r="F396" s="125"/>
      <c r="G396" s="125"/>
      <c r="H396" s="125"/>
      <c r="I396" s="125"/>
      <c r="J396" s="125"/>
      <c r="K396" s="125"/>
      <c r="L396" s="125"/>
      <c r="M396" s="125"/>
      <c r="N396" s="125"/>
      <c r="O396" s="125"/>
      <c r="P396" s="125"/>
      <c r="Q396" s="125"/>
      <c r="R396" s="125"/>
      <c r="S396" s="125"/>
      <c r="T396" s="125"/>
    </row>
    <row r="397" spans="1:20" ht="15.75" customHeight="1" x14ac:dyDescent="0.3">
      <c r="A397" s="125"/>
      <c r="B397" s="125"/>
      <c r="C397" s="125"/>
      <c r="D397" s="125"/>
      <c r="E397" s="125"/>
      <c r="F397" s="125"/>
      <c r="G397" s="125"/>
      <c r="H397" s="125"/>
      <c r="I397" s="125"/>
      <c r="J397" s="125"/>
      <c r="K397" s="125"/>
      <c r="L397" s="125"/>
      <c r="M397" s="125"/>
      <c r="N397" s="125"/>
      <c r="O397" s="125"/>
      <c r="P397" s="125"/>
      <c r="Q397" s="125"/>
      <c r="R397" s="125"/>
      <c r="S397" s="125"/>
      <c r="T397" s="125"/>
    </row>
    <row r="398" spans="1:20" ht="15.75" customHeight="1" x14ac:dyDescent="0.3">
      <c r="A398" s="125"/>
      <c r="B398" s="125"/>
      <c r="C398" s="125"/>
      <c r="D398" s="125"/>
      <c r="E398" s="125"/>
      <c r="F398" s="125"/>
      <c r="G398" s="125"/>
      <c r="H398" s="125"/>
      <c r="I398" s="125"/>
      <c r="J398" s="125"/>
      <c r="K398" s="125"/>
      <c r="L398" s="125"/>
      <c r="M398" s="125"/>
      <c r="N398" s="125"/>
      <c r="O398" s="125"/>
      <c r="P398" s="125"/>
      <c r="Q398" s="125"/>
      <c r="R398" s="125"/>
      <c r="S398" s="125"/>
      <c r="T398" s="125"/>
    </row>
    <row r="399" spans="1:20" ht="15.75" customHeight="1" x14ac:dyDescent="0.3">
      <c r="A399" s="125"/>
      <c r="B399" s="125"/>
      <c r="C399" s="125"/>
      <c r="D399" s="125"/>
      <c r="E399" s="125"/>
      <c r="F399" s="125"/>
      <c r="G399" s="125"/>
      <c r="H399" s="125"/>
      <c r="I399" s="125"/>
      <c r="J399" s="125"/>
      <c r="K399" s="125"/>
      <c r="L399" s="125"/>
      <c r="M399" s="125"/>
      <c r="N399" s="125"/>
      <c r="O399" s="125"/>
      <c r="P399" s="125"/>
      <c r="Q399" s="125"/>
      <c r="R399" s="125"/>
      <c r="S399" s="125"/>
      <c r="T399" s="125"/>
    </row>
    <row r="400" spans="1:20" ht="15.75" customHeight="1" x14ac:dyDescent="0.3">
      <c r="A400" s="125"/>
      <c r="B400" s="125"/>
      <c r="C400" s="125"/>
      <c r="D400" s="125"/>
      <c r="E400" s="125"/>
      <c r="F400" s="125"/>
      <c r="G400" s="125"/>
      <c r="H400" s="125"/>
      <c r="I400" s="125"/>
      <c r="J400" s="125"/>
      <c r="K400" s="125"/>
      <c r="L400" s="125"/>
      <c r="M400" s="125"/>
      <c r="N400" s="125"/>
      <c r="O400" s="125"/>
      <c r="P400" s="125"/>
      <c r="Q400" s="125"/>
      <c r="R400" s="125"/>
      <c r="S400" s="125"/>
      <c r="T400" s="125"/>
    </row>
    <row r="401" spans="1:20" ht="15.75" customHeight="1" x14ac:dyDescent="0.3">
      <c r="A401" s="125"/>
      <c r="B401" s="125"/>
      <c r="C401" s="125"/>
      <c r="D401" s="125"/>
      <c r="E401" s="125"/>
      <c r="F401" s="125"/>
      <c r="G401" s="125"/>
      <c r="H401" s="125"/>
      <c r="I401" s="125"/>
      <c r="J401" s="125"/>
      <c r="K401" s="125"/>
      <c r="L401" s="125"/>
      <c r="M401" s="125"/>
      <c r="N401" s="125"/>
      <c r="O401" s="125"/>
      <c r="P401" s="125"/>
      <c r="Q401" s="125"/>
      <c r="R401" s="125"/>
      <c r="S401" s="125"/>
      <c r="T401" s="125"/>
    </row>
    <row r="402" spans="1:20" ht="15.75" customHeight="1" x14ac:dyDescent="0.3">
      <c r="A402" s="125"/>
      <c r="B402" s="125"/>
      <c r="C402" s="125"/>
      <c r="D402" s="125"/>
      <c r="E402" s="125"/>
      <c r="F402" s="125"/>
      <c r="G402" s="125"/>
      <c r="H402" s="125"/>
      <c r="I402" s="125"/>
      <c r="J402" s="125"/>
      <c r="K402" s="125"/>
      <c r="L402" s="125"/>
      <c r="M402" s="125"/>
      <c r="N402" s="125"/>
      <c r="O402" s="125"/>
      <c r="P402" s="125"/>
      <c r="Q402" s="125"/>
      <c r="R402" s="125"/>
      <c r="S402" s="125"/>
      <c r="T402" s="125"/>
    </row>
    <row r="403" spans="1:20" ht="15.75" customHeight="1" x14ac:dyDescent="0.3">
      <c r="A403" s="125"/>
      <c r="B403" s="125"/>
      <c r="C403" s="125"/>
      <c r="D403" s="125"/>
      <c r="E403" s="125"/>
      <c r="F403" s="125"/>
      <c r="G403" s="125"/>
      <c r="H403" s="125"/>
      <c r="I403" s="125"/>
      <c r="J403" s="125"/>
      <c r="K403" s="125"/>
      <c r="L403" s="125"/>
      <c r="M403" s="125"/>
      <c r="N403" s="125"/>
      <c r="O403" s="125"/>
      <c r="P403" s="125"/>
      <c r="Q403" s="125"/>
      <c r="R403" s="125"/>
      <c r="S403" s="125"/>
      <c r="T403" s="125"/>
    </row>
    <row r="404" spans="1:20" ht="15.75" customHeight="1" x14ac:dyDescent="0.3">
      <c r="A404" s="125"/>
      <c r="B404" s="125"/>
      <c r="C404" s="125"/>
      <c r="D404" s="125"/>
      <c r="E404" s="125"/>
      <c r="F404" s="125"/>
      <c r="G404" s="125"/>
      <c r="H404" s="125"/>
      <c r="I404" s="125"/>
      <c r="J404" s="125"/>
      <c r="K404" s="125"/>
      <c r="L404" s="125"/>
      <c r="M404" s="125"/>
      <c r="N404" s="125"/>
      <c r="O404" s="125"/>
      <c r="P404" s="125"/>
      <c r="Q404" s="125"/>
      <c r="R404" s="125"/>
      <c r="S404" s="125"/>
      <c r="T404" s="125"/>
    </row>
    <row r="405" spans="1:20" ht="15.75" customHeight="1" x14ac:dyDescent="0.3">
      <c r="A405" s="125"/>
      <c r="B405" s="125"/>
      <c r="C405" s="125"/>
      <c r="D405" s="125"/>
      <c r="E405" s="125"/>
      <c r="F405" s="125"/>
      <c r="G405" s="125"/>
      <c r="H405" s="125"/>
      <c r="I405" s="125"/>
      <c r="J405" s="125"/>
      <c r="K405" s="125"/>
      <c r="L405" s="125"/>
      <c r="M405" s="125"/>
      <c r="N405" s="125"/>
      <c r="O405" s="125"/>
      <c r="P405" s="125"/>
      <c r="Q405" s="125"/>
      <c r="R405" s="125"/>
      <c r="S405" s="125"/>
      <c r="T405" s="125"/>
    </row>
    <row r="406" spans="1:20" ht="15.75" customHeight="1" x14ac:dyDescent="0.3">
      <c r="A406" s="125"/>
      <c r="B406" s="125"/>
      <c r="C406" s="125"/>
      <c r="D406" s="125"/>
      <c r="E406" s="125"/>
      <c r="F406" s="125"/>
      <c r="G406" s="125"/>
      <c r="H406" s="125"/>
      <c r="I406" s="125"/>
      <c r="J406" s="125"/>
      <c r="K406" s="125"/>
      <c r="L406" s="125"/>
      <c r="M406" s="125"/>
      <c r="N406" s="125"/>
      <c r="O406" s="125"/>
      <c r="P406" s="125"/>
      <c r="Q406" s="125"/>
      <c r="R406" s="125"/>
      <c r="S406" s="125"/>
      <c r="T406" s="125"/>
    </row>
    <row r="407" spans="1:20" ht="15.75" customHeight="1" x14ac:dyDescent="0.3">
      <c r="A407" s="125"/>
      <c r="B407" s="125"/>
      <c r="C407" s="125"/>
      <c r="D407" s="125"/>
      <c r="E407" s="125"/>
      <c r="F407" s="125"/>
      <c r="G407" s="125"/>
      <c r="H407" s="125"/>
      <c r="I407" s="125"/>
      <c r="J407" s="125"/>
      <c r="K407" s="125"/>
      <c r="L407" s="125"/>
      <c r="M407" s="125"/>
      <c r="N407" s="125"/>
      <c r="O407" s="125"/>
      <c r="P407" s="125"/>
      <c r="Q407" s="125"/>
      <c r="R407" s="125"/>
      <c r="S407" s="125"/>
      <c r="T407" s="125"/>
    </row>
    <row r="408" spans="1:20" ht="15.75" customHeight="1" x14ac:dyDescent="0.3">
      <c r="A408" s="125"/>
      <c r="B408" s="125"/>
      <c r="C408" s="125"/>
      <c r="D408" s="125"/>
      <c r="E408" s="125"/>
      <c r="F408" s="125"/>
      <c r="G408" s="125"/>
      <c r="H408" s="125"/>
      <c r="I408" s="125"/>
      <c r="J408" s="125"/>
      <c r="K408" s="125"/>
      <c r="L408" s="125"/>
      <c r="M408" s="125"/>
      <c r="N408" s="125"/>
      <c r="O408" s="125"/>
      <c r="P408" s="125"/>
      <c r="Q408" s="125"/>
      <c r="R408" s="125"/>
      <c r="S408" s="125"/>
      <c r="T408" s="125"/>
    </row>
    <row r="409" spans="1:20" ht="15.75" customHeight="1" x14ac:dyDescent="0.3">
      <c r="A409" s="125"/>
      <c r="B409" s="125"/>
      <c r="C409" s="125"/>
      <c r="D409" s="125"/>
      <c r="E409" s="125"/>
      <c r="F409" s="125"/>
      <c r="G409" s="125"/>
      <c r="H409" s="125"/>
      <c r="I409" s="125"/>
      <c r="J409" s="125"/>
      <c r="K409" s="125"/>
      <c r="L409" s="125"/>
      <c r="M409" s="125"/>
      <c r="N409" s="125"/>
      <c r="O409" s="125"/>
      <c r="P409" s="125"/>
      <c r="Q409" s="125"/>
      <c r="R409" s="125"/>
      <c r="S409" s="125"/>
      <c r="T409" s="125"/>
    </row>
    <row r="410" spans="1:20" ht="15.75" customHeight="1" x14ac:dyDescent="0.3">
      <c r="A410" s="125"/>
      <c r="B410" s="125"/>
      <c r="C410" s="125"/>
      <c r="D410" s="125"/>
      <c r="E410" s="125"/>
      <c r="F410" s="125"/>
      <c r="G410" s="125"/>
      <c r="H410" s="125"/>
      <c r="I410" s="125"/>
      <c r="J410" s="125"/>
      <c r="K410" s="125"/>
      <c r="L410" s="125"/>
      <c r="M410" s="125"/>
      <c r="N410" s="125"/>
      <c r="O410" s="125"/>
      <c r="P410" s="125"/>
      <c r="Q410" s="125"/>
      <c r="R410" s="125"/>
      <c r="S410" s="125"/>
      <c r="T410" s="125"/>
    </row>
    <row r="411" spans="1:20" ht="15.75" customHeight="1" x14ac:dyDescent="0.3">
      <c r="A411" s="125"/>
      <c r="B411" s="125"/>
      <c r="C411" s="125"/>
      <c r="D411" s="125"/>
      <c r="E411" s="125"/>
      <c r="F411" s="125"/>
      <c r="G411" s="125"/>
      <c r="H411" s="125"/>
      <c r="I411" s="125"/>
      <c r="J411" s="125"/>
      <c r="K411" s="125"/>
      <c r="L411" s="125"/>
      <c r="M411" s="125"/>
      <c r="N411" s="125"/>
      <c r="O411" s="125"/>
      <c r="P411" s="125"/>
      <c r="Q411" s="125"/>
      <c r="R411" s="125"/>
      <c r="S411" s="125"/>
      <c r="T411" s="125"/>
    </row>
    <row r="412" spans="1:20" ht="15.75" customHeight="1" x14ac:dyDescent="0.3">
      <c r="A412" s="125"/>
      <c r="B412" s="125"/>
      <c r="C412" s="125"/>
      <c r="D412" s="125"/>
      <c r="E412" s="125"/>
      <c r="F412" s="125"/>
      <c r="G412" s="125"/>
      <c r="H412" s="125"/>
      <c r="I412" s="125"/>
      <c r="J412" s="125"/>
      <c r="K412" s="125"/>
      <c r="L412" s="125"/>
      <c r="M412" s="125"/>
      <c r="N412" s="125"/>
      <c r="O412" s="125"/>
      <c r="P412" s="125"/>
      <c r="Q412" s="125"/>
      <c r="R412" s="125"/>
      <c r="S412" s="125"/>
      <c r="T412" s="125"/>
    </row>
    <row r="413" spans="1:20" ht="15.75" customHeight="1" x14ac:dyDescent="0.3">
      <c r="A413" s="125"/>
      <c r="B413" s="125"/>
      <c r="C413" s="125"/>
      <c r="D413" s="125"/>
      <c r="E413" s="125"/>
      <c r="F413" s="125"/>
      <c r="G413" s="125"/>
      <c r="H413" s="125"/>
      <c r="I413" s="125"/>
      <c r="J413" s="125"/>
      <c r="K413" s="125"/>
      <c r="L413" s="125"/>
      <c r="M413" s="125"/>
      <c r="N413" s="125"/>
      <c r="O413" s="125"/>
      <c r="P413" s="125"/>
      <c r="Q413" s="125"/>
      <c r="R413" s="125"/>
      <c r="S413" s="125"/>
      <c r="T413" s="125"/>
    </row>
    <row r="414" spans="1:20" ht="15.75" customHeight="1" x14ac:dyDescent="0.3">
      <c r="A414" s="125"/>
      <c r="B414" s="125"/>
      <c r="C414" s="125"/>
      <c r="D414" s="125"/>
      <c r="E414" s="125"/>
      <c r="F414" s="125"/>
      <c r="G414" s="125"/>
      <c r="H414" s="125"/>
      <c r="I414" s="125"/>
      <c r="J414" s="125"/>
      <c r="K414" s="125"/>
      <c r="L414" s="125"/>
      <c r="M414" s="125"/>
      <c r="N414" s="125"/>
      <c r="O414" s="125"/>
      <c r="P414" s="125"/>
      <c r="Q414" s="125"/>
      <c r="R414" s="125"/>
      <c r="S414" s="125"/>
      <c r="T414" s="125"/>
    </row>
    <row r="415" spans="1:20" ht="15.75" customHeight="1" x14ac:dyDescent="0.3">
      <c r="A415" s="125"/>
      <c r="B415" s="125"/>
      <c r="C415" s="125"/>
      <c r="D415" s="125"/>
      <c r="E415" s="125"/>
      <c r="F415" s="125"/>
      <c r="G415" s="125"/>
      <c r="H415" s="125"/>
      <c r="I415" s="125"/>
      <c r="J415" s="125"/>
      <c r="K415" s="125"/>
      <c r="L415" s="125"/>
      <c r="M415" s="125"/>
      <c r="N415" s="125"/>
      <c r="O415" s="125"/>
      <c r="P415" s="125"/>
      <c r="Q415" s="125"/>
      <c r="R415" s="125"/>
      <c r="S415" s="125"/>
      <c r="T415" s="125"/>
    </row>
    <row r="416" spans="1:20" ht="15.75" customHeight="1" x14ac:dyDescent="0.3">
      <c r="A416" s="125"/>
      <c r="B416" s="125"/>
      <c r="C416" s="125"/>
      <c r="D416" s="125"/>
      <c r="E416" s="125"/>
      <c r="F416" s="125"/>
      <c r="G416" s="125"/>
      <c r="H416" s="125"/>
      <c r="I416" s="125"/>
      <c r="J416" s="125"/>
      <c r="K416" s="125"/>
      <c r="L416" s="125"/>
      <c r="M416" s="125"/>
      <c r="N416" s="125"/>
      <c r="O416" s="125"/>
      <c r="P416" s="125"/>
      <c r="Q416" s="125"/>
      <c r="R416" s="125"/>
      <c r="S416" s="125"/>
      <c r="T416" s="125"/>
    </row>
    <row r="417" spans="1:20" ht="15.75" customHeight="1" x14ac:dyDescent="0.3">
      <c r="A417" s="125"/>
      <c r="B417" s="125"/>
      <c r="C417" s="125"/>
      <c r="D417" s="125"/>
      <c r="E417" s="125"/>
      <c r="F417" s="125"/>
      <c r="G417" s="125"/>
      <c r="H417" s="125"/>
      <c r="I417" s="125"/>
      <c r="J417" s="125"/>
      <c r="K417" s="125"/>
      <c r="L417" s="125"/>
      <c r="M417" s="125"/>
      <c r="N417" s="125"/>
      <c r="O417" s="125"/>
      <c r="P417" s="125"/>
      <c r="Q417" s="125"/>
      <c r="R417" s="125"/>
      <c r="S417" s="125"/>
      <c r="T417" s="125"/>
    </row>
    <row r="418" spans="1:20" ht="15.75" customHeight="1" x14ac:dyDescent="0.3">
      <c r="A418" s="125"/>
      <c r="B418" s="125"/>
      <c r="C418" s="125"/>
      <c r="D418" s="125"/>
      <c r="E418" s="125"/>
      <c r="F418" s="125"/>
      <c r="G418" s="125"/>
      <c r="H418" s="125"/>
      <c r="I418" s="125"/>
      <c r="J418" s="125"/>
      <c r="K418" s="125"/>
      <c r="L418" s="125"/>
      <c r="M418" s="125"/>
      <c r="N418" s="125"/>
      <c r="O418" s="125"/>
      <c r="P418" s="125"/>
      <c r="Q418" s="125"/>
      <c r="R418" s="125"/>
      <c r="S418" s="125"/>
      <c r="T418" s="125"/>
    </row>
    <row r="419" spans="1:20" ht="15.75" customHeight="1" x14ac:dyDescent="0.3">
      <c r="A419" s="125"/>
      <c r="B419" s="125"/>
      <c r="C419" s="125"/>
      <c r="D419" s="125"/>
      <c r="E419" s="125"/>
      <c r="F419" s="125"/>
      <c r="G419" s="125"/>
      <c r="H419" s="125"/>
      <c r="I419" s="125"/>
      <c r="J419" s="125"/>
      <c r="K419" s="125"/>
      <c r="L419" s="125"/>
      <c r="M419" s="125"/>
      <c r="N419" s="125"/>
      <c r="O419" s="125"/>
      <c r="P419" s="125"/>
      <c r="Q419" s="125"/>
      <c r="R419" s="125"/>
      <c r="S419" s="125"/>
      <c r="T419" s="125"/>
    </row>
    <row r="420" spans="1:20" ht="15.75" customHeight="1" x14ac:dyDescent="0.3">
      <c r="A420" s="125"/>
      <c r="B420" s="125"/>
      <c r="C420" s="125"/>
      <c r="D420" s="125"/>
      <c r="E420" s="125"/>
      <c r="F420" s="125"/>
      <c r="G420" s="125"/>
      <c r="H420" s="125"/>
      <c r="I420" s="125"/>
      <c r="J420" s="125"/>
      <c r="K420" s="125"/>
      <c r="L420" s="125"/>
      <c r="M420" s="125"/>
      <c r="N420" s="125"/>
      <c r="O420" s="125"/>
      <c r="P420" s="125"/>
      <c r="Q420" s="125"/>
      <c r="R420" s="125"/>
      <c r="S420" s="125"/>
      <c r="T420" s="125"/>
    </row>
    <row r="421" spans="1:20" ht="15.75" customHeight="1" x14ac:dyDescent="0.3">
      <c r="A421" s="125"/>
      <c r="B421" s="125"/>
      <c r="C421" s="125"/>
      <c r="D421" s="125"/>
      <c r="E421" s="125"/>
      <c r="F421" s="125"/>
      <c r="G421" s="125"/>
      <c r="H421" s="125"/>
      <c r="I421" s="125"/>
      <c r="J421" s="125"/>
      <c r="K421" s="125"/>
      <c r="L421" s="125"/>
      <c r="M421" s="125"/>
      <c r="N421" s="125"/>
      <c r="O421" s="125"/>
      <c r="P421" s="125"/>
      <c r="Q421" s="125"/>
      <c r="R421" s="125"/>
      <c r="S421" s="125"/>
      <c r="T421" s="125"/>
    </row>
    <row r="422" spans="1:20" ht="15.75" customHeight="1" x14ac:dyDescent="0.3">
      <c r="A422" s="125"/>
      <c r="B422" s="125"/>
      <c r="C422" s="125"/>
      <c r="D422" s="125"/>
      <c r="E422" s="125"/>
      <c r="F422" s="125"/>
      <c r="G422" s="125"/>
      <c r="H422" s="125"/>
      <c r="I422" s="125"/>
      <c r="J422" s="125"/>
      <c r="K422" s="125"/>
      <c r="L422" s="125"/>
      <c r="M422" s="125"/>
      <c r="N422" s="125"/>
      <c r="O422" s="125"/>
      <c r="P422" s="125"/>
      <c r="Q422" s="125"/>
      <c r="R422" s="125"/>
      <c r="S422" s="125"/>
      <c r="T422" s="125"/>
    </row>
    <row r="423" spans="1:20" ht="15.75" customHeight="1" x14ac:dyDescent="0.3">
      <c r="A423" s="125"/>
      <c r="B423" s="125"/>
      <c r="C423" s="125"/>
      <c r="D423" s="125"/>
      <c r="E423" s="125"/>
      <c r="F423" s="125"/>
      <c r="G423" s="125"/>
      <c r="H423" s="125"/>
      <c r="I423" s="125"/>
      <c r="J423" s="125"/>
      <c r="K423" s="125"/>
      <c r="L423" s="125"/>
      <c r="M423" s="125"/>
      <c r="N423" s="125"/>
      <c r="O423" s="125"/>
      <c r="P423" s="125"/>
      <c r="Q423" s="125"/>
      <c r="R423" s="125"/>
      <c r="S423" s="125"/>
      <c r="T423" s="125"/>
    </row>
    <row r="424" spans="1:20" ht="15.75" customHeight="1" x14ac:dyDescent="0.3">
      <c r="A424" s="125"/>
      <c r="B424" s="125"/>
      <c r="C424" s="125"/>
      <c r="D424" s="125"/>
      <c r="E424" s="125"/>
      <c r="F424" s="125"/>
      <c r="G424" s="125"/>
      <c r="H424" s="125"/>
      <c r="I424" s="125"/>
      <c r="J424" s="125"/>
      <c r="K424" s="125"/>
      <c r="L424" s="125"/>
      <c r="M424" s="125"/>
      <c r="N424" s="125"/>
      <c r="O424" s="125"/>
      <c r="P424" s="125"/>
      <c r="Q424" s="125"/>
      <c r="R424" s="125"/>
      <c r="S424" s="125"/>
      <c r="T424" s="125"/>
    </row>
    <row r="425" spans="1:20" ht="15.75" customHeight="1" x14ac:dyDescent="0.3">
      <c r="A425" s="125"/>
      <c r="B425" s="125"/>
      <c r="C425" s="125"/>
      <c r="D425" s="125"/>
      <c r="E425" s="125"/>
      <c r="F425" s="125"/>
      <c r="G425" s="125"/>
      <c r="H425" s="125"/>
      <c r="I425" s="125"/>
      <c r="J425" s="125"/>
      <c r="K425" s="125"/>
      <c r="L425" s="125"/>
      <c r="M425" s="125"/>
      <c r="N425" s="125"/>
      <c r="O425" s="125"/>
      <c r="P425" s="125"/>
      <c r="Q425" s="125"/>
      <c r="R425" s="125"/>
      <c r="S425" s="125"/>
      <c r="T425" s="125"/>
    </row>
    <row r="426" spans="1:20" ht="15.75" customHeight="1" x14ac:dyDescent="0.3">
      <c r="A426" s="125"/>
      <c r="B426" s="125"/>
      <c r="C426" s="125"/>
      <c r="D426" s="125"/>
      <c r="E426" s="125"/>
      <c r="F426" s="125"/>
      <c r="G426" s="125"/>
      <c r="H426" s="125"/>
      <c r="I426" s="125"/>
      <c r="J426" s="125"/>
      <c r="K426" s="125"/>
      <c r="L426" s="125"/>
      <c r="M426" s="125"/>
      <c r="N426" s="125"/>
      <c r="O426" s="125"/>
      <c r="P426" s="125"/>
      <c r="Q426" s="125"/>
      <c r="R426" s="125"/>
      <c r="S426" s="125"/>
      <c r="T426" s="125"/>
    </row>
    <row r="427" spans="1:20" ht="15.75" customHeight="1" x14ac:dyDescent="0.3">
      <c r="A427" s="125"/>
      <c r="B427" s="125"/>
      <c r="C427" s="125"/>
      <c r="D427" s="125"/>
      <c r="E427" s="125"/>
      <c r="F427" s="125"/>
      <c r="G427" s="125"/>
      <c r="H427" s="125"/>
      <c r="I427" s="125"/>
      <c r="J427" s="125"/>
      <c r="K427" s="125"/>
      <c r="L427" s="125"/>
      <c r="M427" s="125"/>
      <c r="N427" s="125"/>
      <c r="O427" s="125"/>
      <c r="P427" s="125"/>
      <c r="Q427" s="125"/>
      <c r="R427" s="125"/>
      <c r="S427" s="125"/>
      <c r="T427" s="125"/>
    </row>
    <row r="428" spans="1:20" ht="15.75" customHeight="1" x14ac:dyDescent="0.3">
      <c r="A428" s="125"/>
      <c r="B428" s="125"/>
      <c r="C428" s="125"/>
      <c r="D428" s="125"/>
      <c r="E428" s="125"/>
      <c r="F428" s="125"/>
      <c r="G428" s="125"/>
      <c r="H428" s="125"/>
      <c r="I428" s="125"/>
      <c r="J428" s="125"/>
      <c r="K428" s="125"/>
      <c r="L428" s="125"/>
      <c r="M428" s="125"/>
      <c r="N428" s="125"/>
      <c r="O428" s="125"/>
      <c r="P428" s="125"/>
      <c r="Q428" s="125"/>
      <c r="R428" s="125"/>
      <c r="S428" s="125"/>
      <c r="T428" s="125"/>
    </row>
    <row r="429" spans="1:20" ht="15.75" customHeight="1" x14ac:dyDescent="0.3">
      <c r="A429" s="125"/>
      <c r="B429" s="125"/>
      <c r="C429" s="125"/>
      <c r="D429" s="125"/>
      <c r="E429" s="125"/>
      <c r="F429" s="125"/>
      <c r="G429" s="125"/>
      <c r="H429" s="125"/>
      <c r="I429" s="125"/>
      <c r="J429" s="125"/>
      <c r="K429" s="125"/>
      <c r="L429" s="125"/>
      <c r="M429" s="125"/>
      <c r="N429" s="125"/>
      <c r="O429" s="125"/>
      <c r="P429" s="125"/>
      <c r="Q429" s="125"/>
      <c r="R429" s="125"/>
      <c r="S429" s="125"/>
      <c r="T429" s="125"/>
    </row>
    <row r="430" spans="1:20" ht="15.75" customHeight="1" x14ac:dyDescent="0.3">
      <c r="A430" s="125"/>
      <c r="B430" s="125"/>
      <c r="C430" s="125"/>
      <c r="D430" s="125"/>
      <c r="E430" s="125"/>
      <c r="F430" s="125"/>
      <c r="G430" s="125"/>
      <c r="H430" s="125"/>
      <c r="I430" s="125"/>
      <c r="J430" s="125"/>
      <c r="K430" s="125"/>
      <c r="L430" s="125"/>
      <c r="M430" s="125"/>
      <c r="N430" s="125"/>
      <c r="O430" s="125"/>
      <c r="P430" s="125"/>
      <c r="Q430" s="125"/>
      <c r="R430" s="125"/>
      <c r="S430" s="125"/>
      <c r="T430" s="125"/>
    </row>
    <row r="431" spans="1:20" ht="15.75" customHeight="1" x14ac:dyDescent="0.3">
      <c r="A431" s="125"/>
      <c r="B431" s="125"/>
      <c r="C431" s="125"/>
      <c r="D431" s="125"/>
      <c r="E431" s="125"/>
      <c r="F431" s="125"/>
      <c r="G431" s="125"/>
      <c r="H431" s="125"/>
      <c r="I431" s="125"/>
      <c r="J431" s="125"/>
      <c r="K431" s="125"/>
      <c r="L431" s="125"/>
      <c r="M431" s="125"/>
      <c r="N431" s="125"/>
      <c r="O431" s="125"/>
      <c r="P431" s="125"/>
      <c r="Q431" s="125"/>
      <c r="R431" s="125"/>
      <c r="S431" s="125"/>
      <c r="T431" s="125"/>
    </row>
    <row r="432" spans="1:20" ht="15.75" customHeight="1" x14ac:dyDescent="0.3">
      <c r="A432" s="125"/>
      <c r="B432" s="125"/>
      <c r="C432" s="125"/>
      <c r="D432" s="125"/>
      <c r="E432" s="125"/>
      <c r="F432" s="125"/>
      <c r="G432" s="125"/>
      <c r="H432" s="125"/>
      <c r="I432" s="125"/>
      <c r="J432" s="125"/>
      <c r="K432" s="125"/>
      <c r="L432" s="125"/>
      <c r="M432" s="125"/>
      <c r="N432" s="125"/>
      <c r="O432" s="125"/>
      <c r="P432" s="125"/>
      <c r="Q432" s="125"/>
      <c r="R432" s="125"/>
      <c r="S432" s="125"/>
      <c r="T432" s="125"/>
    </row>
    <row r="433" spans="1:20" ht="15.75" customHeight="1" x14ac:dyDescent="0.3">
      <c r="A433" s="125"/>
      <c r="B433" s="125"/>
      <c r="C433" s="125"/>
      <c r="D433" s="125"/>
      <c r="E433" s="125"/>
      <c r="F433" s="125"/>
      <c r="G433" s="125"/>
      <c r="H433" s="125"/>
      <c r="I433" s="125"/>
      <c r="J433" s="125"/>
      <c r="K433" s="125"/>
      <c r="L433" s="125"/>
      <c r="M433" s="125"/>
      <c r="N433" s="125"/>
      <c r="O433" s="125"/>
      <c r="P433" s="125"/>
      <c r="Q433" s="125"/>
      <c r="R433" s="125"/>
      <c r="S433" s="125"/>
      <c r="T433" s="125"/>
    </row>
    <row r="434" spans="1:20" ht="15.75" customHeight="1" x14ac:dyDescent="0.3">
      <c r="A434" s="125"/>
      <c r="B434" s="125"/>
      <c r="C434" s="125"/>
      <c r="D434" s="125"/>
      <c r="E434" s="125"/>
      <c r="F434" s="125"/>
      <c r="G434" s="125"/>
      <c r="H434" s="125"/>
      <c r="I434" s="125"/>
      <c r="J434" s="125"/>
      <c r="K434" s="125"/>
      <c r="L434" s="125"/>
      <c r="M434" s="125"/>
      <c r="N434" s="125"/>
      <c r="O434" s="125"/>
      <c r="P434" s="125"/>
      <c r="Q434" s="125"/>
      <c r="R434" s="125"/>
      <c r="S434" s="125"/>
      <c r="T434" s="125"/>
    </row>
    <row r="435" spans="1:20" ht="15.75" customHeight="1" x14ac:dyDescent="0.3">
      <c r="A435" s="125"/>
      <c r="B435" s="125"/>
      <c r="C435" s="125"/>
      <c r="D435" s="125"/>
      <c r="E435" s="125"/>
      <c r="F435" s="125"/>
      <c r="G435" s="125"/>
      <c r="H435" s="125"/>
      <c r="I435" s="125"/>
      <c r="J435" s="125"/>
      <c r="K435" s="125"/>
      <c r="L435" s="125"/>
      <c r="M435" s="125"/>
      <c r="N435" s="125"/>
      <c r="O435" s="125"/>
      <c r="P435" s="125"/>
      <c r="Q435" s="125"/>
      <c r="R435" s="125"/>
      <c r="S435" s="125"/>
      <c r="T435" s="125"/>
    </row>
    <row r="436" spans="1:20" ht="15.75" customHeight="1" x14ac:dyDescent="0.3">
      <c r="A436" s="125"/>
      <c r="B436" s="125"/>
      <c r="C436" s="125"/>
      <c r="D436" s="125"/>
      <c r="E436" s="125"/>
      <c r="F436" s="125"/>
      <c r="G436" s="125"/>
      <c r="H436" s="125"/>
      <c r="I436" s="125"/>
      <c r="J436" s="125"/>
      <c r="K436" s="125"/>
      <c r="L436" s="125"/>
      <c r="M436" s="125"/>
      <c r="N436" s="125"/>
      <c r="O436" s="125"/>
      <c r="P436" s="125"/>
      <c r="Q436" s="125"/>
      <c r="R436" s="125"/>
      <c r="S436" s="125"/>
      <c r="T436" s="125"/>
    </row>
    <row r="437" spans="1:20" ht="15.75" customHeight="1" x14ac:dyDescent="0.3">
      <c r="A437" s="125"/>
      <c r="B437" s="125"/>
      <c r="C437" s="125"/>
      <c r="D437" s="125"/>
      <c r="E437" s="125"/>
      <c r="F437" s="125"/>
      <c r="G437" s="125"/>
      <c r="H437" s="125"/>
      <c r="I437" s="125"/>
      <c r="J437" s="125"/>
      <c r="K437" s="125"/>
      <c r="L437" s="125"/>
      <c r="M437" s="125"/>
      <c r="N437" s="125"/>
      <c r="O437" s="125"/>
      <c r="P437" s="125"/>
      <c r="Q437" s="125"/>
      <c r="R437" s="125"/>
      <c r="S437" s="125"/>
      <c r="T437" s="125"/>
    </row>
    <row r="438" spans="1:20" ht="15.75" customHeight="1" x14ac:dyDescent="0.3">
      <c r="A438" s="125"/>
      <c r="B438" s="125"/>
      <c r="C438" s="125"/>
      <c r="D438" s="125"/>
      <c r="E438" s="125"/>
      <c r="F438" s="125"/>
      <c r="G438" s="125"/>
      <c r="H438" s="125"/>
      <c r="I438" s="125"/>
      <c r="J438" s="125"/>
      <c r="K438" s="125"/>
      <c r="L438" s="125"/>
      <c r="M438" s="125"/>
      <c r="N438" s="125"/>
      <c r="O438" s="125"/>
      <c r="P438" s="125"/>
      <c r="Q438" s="125"/>
      <c r="R438" s="125"/>
      <c r="S438" s="125"/>
      <c r="T438" s="125"/>
    </row>
    <row r="439" spans="1:20" ht="15.75" customHeight="1" x14ac:dyDescent="0.3">
      <c r="A439" s="125"/>
      <c r="B439" s="125"/>
      <c r="C439" s="125"/>
      <c r="D439" s="125"/>
      <c r="E439" s="125"/>
      <c r="F439" s="125"/>
      <c r="G439" s="125"/>
      <c r="H439" s="125"/>
      <c r="I439" s="125"/>
      <c r="J439" s="125"/>
      <c r="K439" s="125"/>
      <c r="L439" s="125"/>
      <c r="M439" s="125"/>
      <c r="N439" s="125"/>
      <c r="O439" s="125"/>
      <c r="P439" s="125"/>
      <c r="Q439" s="125"/>
      <c r="R439" s="125"/>
      <c r="S439" s="125"/>
      <c r="T439" s="125"/>
    </row>
    <row r="440" spans="1:20" ht="15.75" customHeight="1" x14ac:dyDescent="0.3">
      <c r="A440" s="125"/>
      <c r="B440" s="125"/>
      <c r="C440" s="125"/>
      <c r="D440" s="125"/>
      <c r="E440" s="125"/>
      <c r="F440" s="125"/>
      <c r="G440" s="125"/>
      <c r="H440" s="125"/>
      <c r="I440" s="125"/>
      <c r="J440" s="125"/>
      <c r="K440" s="125"/>
      <c r="L440" s="125"/>
      <c r="M440" s="125"/>
      <c r="N440" s="125"/>
      <c r="O440" s="125"/>
      <c r="P440" s="125"/>
      <c r="Q440" s="125"/>
      <c r="R440" s="125"/>
      <c r="S440" s="125"/>
      <c r="T440" s="125"/>
    </row>
    <row r="441" spans="1:20" ht="15.75" customHeight="1" x14ac:dyDescent="0.3">
      <c r="A441" s="125"/>
      <c r="B441" s="125"/>
      <c r="C441" s="125"/>
      <c r="D441" s="125"/>
      <c r="E441" s="125"/>
      <c r="F441" s="125"/>
      <c r="G441" s="125"/>
      <c r="H441" s="125"/>
      <c r="I441" s="125"/>
      <c r="J441" s="125"/>
      <c r="K441" s="125"/>
      <c r="L441" s="125"/>
      <c r="M441" s="125"/>
      <c r="N441" s="125"/>
      <c r="O441" s="125"/>
      <c r="P441" s="125"/>
      <c r="Q441" s="125"/>
      <c r="R441" s="125"/>
      <c r="S441" s="125"/>
      <c r="T441" s="125"/>
    </row>
    <row r="442" spans="1:20" ht="15.75" customHeight="1" x14ac:dyDescent="0.3">
      <c r="A442" s="125"/>
      <c r="B442" s="125"/>
      <c r="C442" s="125"/>
      <c r="D442" s="125"/>
      <c r="E442" s="125"/>
      <c r="F442" s="125"/>
      <c r="G442" s="125"/>
      <c r="H442" s="125"/>
      <c r="I442" s="125"/>
      <c r="J442" s="125"/>
      <c r="K442" s="125"/>
      <c r="L442" s="125"/>
      <c r="M442" s="125"/>
      <c r="N442" s="125"/>
      <c r="O442" s="125"/>
      <c r="P442" s="125"/>
      <c r="Q442" s="125"/>
      <c r="R442" s="125"/>
      <c r="S442" s="125"/>
      <c r="T442" s="125"/>
    </row>
    <row r="443" spans="1:20" ht="15.75" customHeight="1" x14ac:dyDescent="0.3">
      <c r="A443" s="125"/>
      <c r="B443" s="125"/>
      <c r="C443" s="125"/>
      <c r="D443" s="125"/>
      <c r="E443" s="125"/>
      <c r="F443" s="125"/>
      <c r="G443" s="125"/>
      <c r="H443" s="125"/>
      <c r="I443" s="125"/>
      <c r="J443" s="125"/>
      <c r="K443" s="125"/>
      <c r="L443" s="125"/>
      <c r="M443" s="125"/>
      <c r="N443" s="125"/>
      <c r="O443" s="125"/>
      <c r="P443" s="125"/>
      <c r="Q443" s="125"/>
      <c r="R443" s="125"/>
      <c r="S443" s="125"/>
      <c r="T443" s="125"/>
    </row>
    <row r="444" spans="1:20" ht="15.75" customHeight="1" x14ac:dyDescent="0.3">
      <c r="A444" s="125"/>
      <c r="B444" s="125"/>
      <c r="C444" s="125"/>
      <c r="D444" s="125"/>
      <c r="E444" s="125"/>
      <c r="F444" s="125"/>
      <c r="G444" s="125"/>
      <c r="H444" s="125"/>
      <c r="I444" s="125"/>
      <c r="J444" s="125"/>
      <c r="K444" s="125"/>
      <c r="L444" s="125"/>
      <c r="M444" s="125"/>
      <c r="N444" s="125"/>
      <c r="O444" s="125"/>
      <c r="P444" s="125"/>
      <c r="Q444" s="125"/>
      <c r="R444" s="125"/>
      <c r="S444" s="125"/>
      <c r="T444" s="125"/>
    </row>
    <row r="445" spans="1:20" ht="15.75" customHeight="1" x14ac:dyDescent="0.3">
      <c r="A445" s="125"/>
      <c r="B445" s="125"/>
      <c r="C445" s="125"/>
      <c r="D445" s="125"/>
      <c r="E445" s="125"/>
      <c r="F445" s="125"/>
      <c r="G445" s="125"/>
      <c r="H445" s="125"/>
      <c r="I445" s="125"/>
      <c r="J445" s="125"/>
      <c r="K445" s="125"/>
      <c r="L445" s="125"/>
      <c r="M445" s="125"/>
      <c r="N445" s="125"/>
      <c r="O445" s="125"/>
      <c r="P445" s="125"/>
      <c r="Q445" s="125"/>
      <c r="R445" s="125"/>
      <c r="S445" s="125"/>
      <c r="T445" s="125"/>
    </row>
    <row r="446" spans="1:20" ht="15.75" customHeight="1" x14ac:dyDescent="0.3">
      <c r="A446" s="125"/>
      <c r="B446" s="125"/>
      <c r="C446" s="125"/>
      <c r="D446" s="125"/>
      <c r="E446" s="125"/>
      <c r="F446" s="125"/>
      <c r="G446" s="125"/>
      <c r="H446" s="125"/>
      <c r="I446" s="125"/>
      <c r="J446" s="125"/>
      <c r="K446" s="125"/>
      <c r="L446" s="125"/>
      <c r="M446" s="125"/>
      <c r="N446" s="125"/>
      <c r="O446" s="125"/>
      <c r="P446" s="125"/>
      <c r="Q446" s="125"/>
      <c r="R446" s="125"/>
      <c r="S446" s="125"/>
      <c r="T446" s="125"/>
    </row>
    <row r="447" spans="1:20" ht="15.75" customHeight="1" x14ac:dyDescent="0.3">
      <c r="A447" s="125"/>
      <c r="B447" s="125"/>
      <c r="C447" s="125"/>
      <c r="D447" s="125"/>
      <c r="E447" s="125"/>
      <c r="F447" s="125"/>
      <c r="G447" s="125"/>
      <c r="H447" s="125"/>
      <c r="I447" s="125"/>
      <c r="J447" s="125"/>
      <c r="K447" s="125"/>
      <c r="L447" s="125"/>
      <c r="M447" s="125"/>
      <c r="N447" s="125"/>
      <c r="O447" s="125"/>
      <c r="P447" s="125"/>
      <c r="Q447" s="125"/>
      <c r="R447" s="125"/>
      <c r="S447" s="125"/>
      <c r="T447" s="125"/>
    </row>
    <row r="448" spans="1:20" ht="15.75" customHeight="1" x14ac:dyDescent="0.3">
      <c r="A448" s="125"/>
      <c r="B448" s="125"/>
      <c r="C448" s="125"/>
      <c r="D448" s="125"/>
      <c r="E448" s="125"/>
      <c r="F448" s="125"/>
      <c r="G448" s="125"/>
      <c r="H448" s="125"/>
      <c r="I448" s="125"/>
      <c r="J448" s="125"/>
      <c r="K448" s="125"/>
      <c r="L448" s="125"/>
      <c r="M448" s="125"/>
      <c r="N448" s="125"/>
      <c r="O448" s="125"/>
      <c r="P448" s="125"/>
      <c r="Q448" s="125"/>
      <c r="R448" s="125"/>
      <c r="S448" s="125"/>
      <c r="T448" s="125"/>
    </row>
    <row r="449" spans="1:20" ht="15.75" customHeight="1" x14ac:dyDescent="0.3">
      <c r="A449" s="125"/>
      <c r="B449" s="125"/>
      <c r="C449" s="125"/>
      <c r="D449" s="125"/>
      <c r="E449" s="125"/>
      <c r="F449" s="125"/>
      <c r="G449" s="125"/>
      <c r="H449" s="125"/>
      <c r="I449" s="125"/>
      <c r="J449" s="125"/>
      <c r="K449" s="125"/>
      <c r="L449" s="125"/>
      <c r="M449" s="125"/>
      <c r="N449" s="125"/>
      <c r="O449" s="125"/>
      <c r="P449" s="125"/>
      <c r="Q449" s="125"/>
      <c r="R449" s="125"/>
      <c r="S449" s="125"/>
      <c r="T449" s="125"/>
    </row>
    <row r="450" spans="1:20" ht="15.75" customHeight="1" x14ac:dyDescent="0.3">
      <c r="A450" s="125"/>
      <c r="B450" s="125"/>
      <c r="C450" s="125"/>
      <c r="D450" s="125"/>
      <c r="E450" s="125"/>
      <c r="F450" s="125"/>
      <c r="G450" s="125"/>
      <c r="H450" s="125"/>
      <c r="I450" s="125"/>
      <c r="J450" s="125"/>
      <c r="K450" s="125"/>
      <c r="L450" s="125"/>
      <c r="M450" s="125"/>
      <c r="N450" s="125"/>
      <c r="O450" s="125"/>
      <c r="P450" s="125"/>
      <c r="Q450" s="125"/>
      <c r="R450" s="125"/>
      <c r="S450" s="125"/>
      <c r="T450" s="125"/>
    </row>
    <row r="451" spans="1:20" ht="15.75" customHeight="1" x14ac:dyDescent="0.3">
      <c r="A451" s="125"/>
      <c r="B451" s="125"/>
      <c r="C451" s="125"/>
      <c r="D451" s="125"/>
      <c r="E451" s="125"/>
      <c r="F451" s="125"/>
      <c r="G451" s="125"/>
      <c r="H451" s="125"/>
      <c r="I451" s="125"/>
      <c r="J451" s="125"/>
      <c r="K451" s="125"/>
      <c r="L451" s="125"/>
      <c r="M451" s="125"/>
      <c r="N451" s="125"/>
      <c r="O451" s="125"/>
      <c r="P451" s="125"/>
      <c r="Q451" s="125"/>
      <c r="R451" s="125"/>
      <c r="S451" s="125"/>
      <c r="T451" s="125"/>
    </row>
    <row r="452" spans="1:20" ht="15.75" customHeight="1" x14ac:dyDescent="0.3">
      <c r="A452" s="125"/>
      <c r="B452" s="125"/>
      <c r="C452" s="125"/>
      <c r="D452" s="125"/>
      <c r="E452" s="125"/>
      <c r="F452" s="125"/>
      <c r="G452" s="125"/>
      <c r="H452" s="125"/>
      <c r="I452" s="125"/>
      <c r="J452" s="125"/>
      <c r="K452" s="125"/>
      <c r="L452" s="125"/>
      <c r="M452" s="125"/>
      <c r="N452" s="125"/>
      <c r="O452" s="125"/>
      <c r="P452" s="125"/>
      <c r="Q452" s="125"/>
      <c r="R452" s="125"/>
      <c r="S452" s="125"/>
      <c r="T452" s="125"/>
    </row>
    <row r="453" spans="1:20" ht="15.75" customHeight="1" x14ac:dyDescent="0.3">
      <c r="A453" s="125"/>
      <c r="B453" s="125"/>
      <c r="C453" s="125"/>
      <c r="D453" s="125"/>
      <c r="E453" s="125"/>
      <c r="F453" s="125"/>
      <c r="G453" s="125"/>
      <c r="H453" s="125"/>
      <c r="I453" s="125"/>
      <c r="J453" s="125"/>
      <c r="K453" s="125"/>
      <c r="L453" s="125"/>
      <c r="M453" s="125"/>
      <c r="N453" s="125"/>
      <c r="O453" s="125"/>
      <c r="P453" s="125"/>
      <c r="Q453" s="125"/>
      <c r="R453" s="125"/>
      <c r="S453" s="125"/>
      <c r="T453" s="125"/>
    </row>
    <row r="454" spans="1:20" ht="15.75" customHeight="1" x14ac:dyDescent="0.3">
      <c r="A454" s="125"/>
      <c r="B454" s="125"/>
      <c r="C454" s="125"/>
      <c r="D454" s="125"/>
      <c r="E454" s="125"/>
      <c r="F454" s="125"/>
      <c r="G454" s="125"/>
      <c r="H454" s="125"/>
      <c r="I454" s="125"/>
      <c r="J454" s="125"/>
      <c r="K454" s="125"/>
      <c r="L454" s="125"/>
      <c r="M454" s="125"/>
      <c r="N454" s="125"/>
      <c r="O454" s="125"/>
      <c r="P454" s="125"/>
      <c r="Q454" s="125"/>
      <c r="R454" s="125"/>
      <c r="S454" s="125"/>
      <c r="T454" s="125"/>
    </row>
    <row r="455" spans="1:20" ht="15.75" customHeight="1" x14ac:dyDescent="0.3">
      <c r="A455" s="125"/>
      <c r="B455" s="125"/>
      <c r="C455" s="125"/>
      <c r="D455" s="125"/>
      <c r="E455" s="125"/>
      <c r="F455" s="125"/>
      <c r="G455" s="125"/>
      <c r="H455" s="125"/>
      <c r="I455" s="125"/>
      <c r="J455" s="125"/>
      <c r="K455" s="125"/>
      <c r="L455" s="125"/>
      <c r="M455" s="125"/>
      <c r="N455" s="125"/>
      <c r="O455" s="125"/>
      <c r="P455" s="125"/>
      <c r="Q455" s="125"/>
      <c r="R455" s="125"/>
      <c r="S455" s="125"/>
      <c r="T455" s="125"/>
    </row>
    <row r="456" spans="1:20" ht="15.75" customHeight="1" x14ac:dyDescent="0.3">
      <c r="A456" s="125"/>
      <c r="B456" s="125"/>
      <c r="C456" s="125"/>
      <c r="D456" s="125"/>
      <c r="E456" s="125"/>
      <c r="F456" s="125"/>
      <c r="G456" s="125"/>
      <c r="H456" s="125"/>
      <c r="I456" s="125"/>
      <c r="J456" s="125"/>
      <c r="K456" s="125"/>
      <c r="L456" s="125"/>
      <c r="M456" s="125"/>
      <c r="N456" s="125"/>
      <c r="O456" s="125"/>
      <c r="P456" s="125"/>
      <c r="Q456" s="125"/>
      <c r="R456" s="125"/>
      <c r="S456" s="125"/>
      <c r="T456" s="125"/>
    </row>
    <row r="457" spans="1:20" ht="15.75" customHeight="1" x14ac:dyDescent="0.3">
      <c r="A457" s="125"/>
      <c r="B457" s="125"/>
      <c r="C457" s="125"/>
      <c r="D457" s="125"/>
      <c r="E457" s="125"/>
      <c r="F457" s="125"/>
      <c r="G457" s="125"/>
      <c r="H457" s="125"/>
      <c r="I457" s="125"/>
      <c r="J457" s="125"/>
      <c r="K457" s="125"/>
      <c r="L457" s="125"/>
      <c r="M457" s="125"/>
      <c r="N457" s="125"/>
      <c r="O457" s="125"/>
      <c r="P457" s="125"/>
      <c r="Q457" s="125"/>
      <c r="R457" s="125"/>
      <c r="S457" s="125"/>
      <c r="T457" s="125"/>
    </row>
    <row r="458" spans="1:20" ht="15.75" customHeight="1" x14ac:dyDescent="0.3">
      <c r="A458" s="125"/>
      <c r="B458" s="125"/>
      <c r="C458" s="125"/>
      <c r="D458" s="125"/>
      <c r="E458" s="125"/>
      <c r="F458" s="125"/>
      <c r="G458" s="125"/>
      <c r="H458" s="125"/>
      <c r="I458" s="125"/>
      <c r="J458" s="125"/>
      <c r="K458" s="125"/>
      <c r="L458" s="125"/>
      <c r="M458" s="125"/>
      <c r="N458" s="125"/>
      <c r="O458" s="125"/>
      <c r="P458" s="125"/>
      <c r="Q458" s="125"/>
      <c r="R458" s="125"/>
      <c r="S458" s="125"/>
      <c r="T458" s="125"/>
    </row>
    <row r="459" spans="1:20" ht="15.75" customHeight="1" x14ac:dyDescent="0.3">
      <c r="A459" s="125"/>
      <c r="B459" s="125"/>
      <c r="C459" s="125"/>
      <c r="D459" s="125"/>
      <c r="E459" s="125"/>
      <c r="F459" s="125"/>
      <c r="G459" s="125"/>
      <c r="H459" s="125"/>
      <c r="I459" s="125"/>
      <c r="J459" s="125"/>
      <c r="K459" s="125"/>
      <c r="L459" s="125"/>
      <c r="M459" s="125"/>
      <c r="N459" s="125"/>
      <c r="O459" s="125"/>
      <c r="P459" s="125"/>
      <c r="Q459" s="125"/>
      <c r="R459" s="125"/>
      <c r="S459" s="125"/>
      <c r="T459" s="125"/>
    </row>
    <row r="460" spans="1:20" ht="15.75" customHeight="1" x14ac:dyDescent="0.3">
      <c r="A460" s="125"/>
      <c r="B460" s="125"/>
      <c r="C460" s="125"/>
      <c r="D460" s="125"/>
      <c r="E460" s="125"/>
      <c r="F460" s="125"/>
      <c r="G460" s="125"/>
      <c r="H460" s="125"/>
      <c r="I460" s="125"/>
      <c r="J460" s="125"/>
      <c r="K460" s="125"/>
      <c r="L460" s="125"/>
      <c r="M460" s="125"/>
      <c r="N460" s="125"/>
      <c r="O460" s="125"/>
      <c r="P460" s="125"/>
      <c r="Q460" s="125"/>
      <c r="R460" s="125"/>
      <c r="S460" s="125"/>
      <c r="T460" s="125"/>
    </row>
    <row r="461" spans="1:20" ht="15.75" customHeight="1" x14ac:dyDescent="0.3">
      <c r="A461" s="125"/>
      <c r="B461" s="125"/>
      <c r="C461" s="125"/>
      <c r="D461" s="125"/>
      <c r="E461" s="125"/>
      <c r="F461" s="125"/>
      <c r="G461" s="125"/>
      <c r="H461" s="125"/>
      <c r="I461" s="125"/>
      <c r="J461" s="125"/>
      <c r="K461" s="125"/>
      <c r="L461" s="125"/>
      <c r="M461" s="125"/>
      <c r="N461" s="125"/>
      <c r="O461" s="125"/>
      <c r="P461" s="125"/>
      <c r="Q461" s="125"/>
      <c r="R461" s="125"/>
      <c r="S461" s="125"/>
      <c r="T461" s="125"/>
    </row>
    <row r="462" spans="1:20" ht="15.75" customHeight="1" x14ac:dyDescent="0.3">
      <c r="A462" s="125"/>
      <c r="B462" s="125"/>
      <c r="C462" s="125"/>
      <c r="D462" s="125"/>
      <c r="E462" s="125"/>
      <c r="F462" s="125"/>
      <c r="G462" s="125"/>
      <c r="H462" s="125"/>
      <c r="I462" s="125"/>
      <c r="J462" s="125"/>
      <c r="K462" s="125"/>
      <c r="L462" s="125"/>
      <c r="M462" s="125"/>
      <c r="N462" s="125"/>
      <c r="O462" s="125"/>
      <c r="P462" s="125"/>
      <c r="Q462" s="125"/>
      <c r="R462" s="125"/>
      <c r="S462" s="125"/>
      <c r="T462" s="125"/>
    </row>
    <row r="463" spans="1:20" ht="15.75" customHeight="1" x14ac:dyDescent="0.3">
      <c r="A463" s="125"/>
      <c r="B463" s="125"/>
      <c r="C463" s="125"/>
      <c r="D463" s="125"/>
      <c r="E463" s="125"/>
      <c r="F463" s="125"/>
      <c r="G463" s="125"/>
      <c r="H463" s="125"/>
      <c r="I463" s="125"/>
      <c r="J463" s="125"/>
      <c r="K463" s="125"/>
      <c r="L463" s="125"/>
      <c r="M463" s="125"/>
      <c r="N463" s="125"/>
      <c r="O463" s="125"/>
      <c r="P463" s="125"/>
      <c r="Q463" s="125"/>
      <c r="R463" s="125"/>
      <c r="S463" s="125"/>
      <c r="T463" s="125"/>
    </row>
    <row r="464" spans="1:20" ht="15.75" customHeight="1" x14ac:dyDescent="0.3">
      <c r="A464" s="125"/>
      <c r="B464" s="125"/>
      <c r="C464" s="125"/>
      <c r="D464" s="125"/>
      <c r="E464" s="125"/>
      <c r="F464" s="125"/>
      <c r="G464" s="125"/>
      <c r="H464" s="125"/>
      <c r="I464" s="125"/>
      <c r="J464" s="125"/>
      <c r="K464" s="125"/>
      <c r="L464" s="125"/>
      <c r="M464" s="125"/>
      <c r="N464" s="125"/>
      <c r="O464" s="125"/>
      <c r="P464" s="125"/>
      <c r="Q464" s="125"/>
      <c r="R464" s="125"/>
      <c r="S464" s="125"/>
      <c r="T464" s="125"/>
    </row>
    <row r="465" spans="1:20" ht="15.75" customHeight="1" x14ac:dyDescent="0.3">
      <c r="A465" s="125"/>
      <c r="B465" s="125"/>
      <c r="C465" s="125"/>
      <c r="D465" s="125"/>
      <c r="E465" s="125"/>
      <c r="F465" s="125"/>
      <c r="G465" s="125"/>
      <c r="H465" s="125"/>
      <c r="I465" s="125"/>
      <c r="J465" s="125"/>
      <c r="K465" s="125"/>
      <c r="L465" s="125"/>
      <c r="M465" s="125"/>
      <c r="N465" s="125"/>
      <c r="O465" s="125"/>
      <c r="P465" s="125"/>
      <c r="Q465" s="125"/>
      <c r="R465" s="125"/>
      <c r="S465" s="125"/>
      <c r="T465" s="125"/>
    </row>
    <row r="466" spans="1:20" ht="15.75" customHeight="1" x14ac:dyDescent="0.3">
      <c r="A466" s="125"/>
      <c r="B466" s="125"/>
      <c r="C466" s="125"/>
      <c r="D466" s="125"/>
      <c r="E466" s="125"/>
      <c r="F466" s="125"/>
      <c r="G466" s="125"/>
      <c r="H466" s="125"/>
      <c r="I466" s="125"/>
      <c r="J466" s="125"/>
      <c r="K466" s="125"/>
      <c r="L466" s="125"/>
      <c r="M466" s="125"/>
      <c r="N466" s="125"/>
      <c r="O466" s="125"/>
      <c r="P466" s="125"/>
      <c r="Q466" s="125"/>
      <c r="R466" s="125"/>
      <c r="S466" s="125"/>
      <c r="T466" s="125"/>
    </row>
    <row r="467" spans="1:20" ht="15.75" customHeight="1" x14ac:dyDescent="0.3">
      <c r="A467" s="125"/>
      <c r="B467" s="125"/>
      <c r="C467" s="125"/>
      <c r="D467" s="125"/>
      <c r="E467" s="125"/>
      <c r="F467" s="125"/>
      <c r="G467" s="125"/>
      <c r="H467" s="125"/>
      <c r="I467" s="125"/>
      <c r="J467" s="125"/>
      <c r="K467" s="125"/>
      <c r="L467" s="125"/>
      <c r="M467" s="125"/>
      <c r="N467" s="125"/>
      <c r="O467" s="125"/>
      <c r="P467" s="125"/>
      <c r="Q467" s="125"/>
      <c r="R467" s="125"/>
      <c r="S467" s="125"/>
      <c r="T467" s="125"/>
    </row>
    <row r="468" spans="1:20" ht="15.75" customHeight="1" x14ac:dyDescent="0.3">
      <c r="A468" s="125"/>
      <c r="B468" s="125"/>
      <c r="C468" s="125"/>
      <c r="D468" s="125"/>
      <c r="E468" s="125"/>
      <c r="F468" s="125"/>
      <c r="G468" s="125"/>
      <c r="H468" s="125"/>
      <c r="I468" s="125"/>
      <c r="J468" s="125"/>
      <c r="K468" s="125"/>
      <c r="L468" s="125"/>
      <c r="M468" s="125"/>
      <c r="N468" s="125"/>
      <c r="O468" s="125"/>
      <c r="P468" s="125"/>
      <c r="Q468" s="125"/>
      <c r="R468" s="125"/>
      <c r="S468" s="125"/>
      <c r="T468" s="125"/>
    </row>
    <row r="469" spans="1:20" ht="15.75" customHeight="1" x14ac:dyDescent="0.3">
      <c r="A469" s="125"/>
      <c r="B469" s="125"/>
      <c r="C469" s="125"/>
      <c r="D469" s="125"/>
      <c r="E469" s="125"/>
      <c r="F469" s="125"/>
      <c r="G469" s="125"/>
      <c r="H469" s="125"/>
      <c r="I469" s="125"/>
      <c r="J469" s="125"/>
      <c r="K469" s="125"/>
      <c r="L469" s="125"/>
      <c r="M469" s="125"/>
      <c r="N469" s="125"/>
      <c r="O469" s="125"/>
      <c r="P469" s="125"/>
      <c r="Q469" s="125"/>
      <c r="R469" s="125"/>
      <c r="S469" s="125"/>
      <c r="T469" s="125"/>
    </row>
    <row r="470" spans="1:20" ht="15.75" customHeight="1" x14ac:dyDescent="0.3">
      <c r="A470" s="125"/>
      <c r="B470" s="125"/>
      <c r="C470" s="125"/>
      <c r="D470" s="125"/>
      <c r="E470" s="125"/>
      <c r="F470" s="125"/>
      <c r="G470" s="125"/>
      <c r="H470" s="125"/>
      <c r="I470" s="125"/>
      <c r="J470" s="125"/>
      <c r="K470" s="125"/>
      <c r="L470" s="125"/>
      <c r="M470" s="125"/>
      <c r="N470" s="125"/>
      <c r="O470" s="125"/>
      <c r="P470" s="125"/>
      <c r="Q470" s="125"/>
      <c r="R470" s="125"/>
      <c r="S470" s="125"/>
      <c r="T470" s="125"/>
    </row>
    <row r="471" spans="1:20" ht="15.75" customHeight="1" x14ac:dyDescent="0.3">
      <c r="A471" s="125"/>
      <c r="B471" s="125"/>
      <c r="C471" s="125"/>
      <c r="D471" s="125"/>
      <c r="E471" s="125"/>
      <c r="F471" s="125"/>
      <c r="G471" s="125"/>
      <c r="H471" s="125"/>
      <c r="I471" s="125"/>
      <c r="J471" s="125"/>
      <c r="K471" s="125"/>
      <c r="L471" s="125"/>
      <c r="M471" s="125"/>
      <c r="N471" s="125"/>
      <c r="O471" s="125"/>
      <c r="P471" s="125"/>
      <c r="Q471" s="125"/>
      <c r="R471" s="125"/>
      <c r="S471" s="125"/>
      <c r="T471" s="125"/>
    </row>
    <row r="472" spans="1:20" ht="15.75" customHeight="1" x14ac:dyDescent="0.3">
      <c r="A472" s="125"/>
      <c r="B472" s="125"/>
      <c r="C472" s="125"/>
      <c r="D472" s="125"/>
      <c r="E472" s="125"/>
      <c r="F472" s="125"/>
      <c r="G472" s="125"/>
      <c r="H472" s="125"/>
      <c r="I472" s="125"/>
      <c r="J472" s="125"/>
      <c r="K472" s="125"/>
      <c r="L472" s="125"/>
      <c r="M472" s="125"/>
      <c r="N472" s="125"/>
      <c r="O472" s="125"/>
      <c r="P472" s="125"/>
      <c r="Q472" s="125"/>
      <c r="R472" s="125"/>
      <c r="S472" s="125"/>
      <c r="T472" s="125"/>
    </row>
    <row r="473" spans="1:20" ht="15.75" customHeight="1" x14ac:dyDescent="0.3">
      <c r="A473" s="125"/>
      <c r="B473" s="125"/>
      <c r="C473" s="125"/>
      <c r="D473" s="125"/>
      <c r="E473" s="125"/>
      <c r="F473" s="125"/>
      <c r="G473" s="125"/>
      <c r="H473" s="125"/>
      <c r="I473" s="125"/>
      <c r="J473" s="125"/>
      <c r="K473" s="125"/>
      <c r="L473" s="125"/>
      <c r="M473" s="125"/>
      <c r="N473" s="125"/>
      <c r="O473" s="125"/>
      <c r="P473" s="125"/>
      <c r="Q473" s="125"/>
      <c r="R473" s="125"/>
      <c r="S473" s="125"/>
      <c r="T473" s="125"/>
    </row>
    <row r="474" spans="1:20" ht="15.75" customHeight="1" x14ac:dyDescent="0.3">
      <c r="A474" s="125"/>
      <c r="B474" s="125"/>
      <c r="C474" s="125"/>
      <c r="D474" s="125"/>
      <c r="E474" s="125"/>
      <c r="F474" s="125"/>
      <c r="G474" s="125"/>
      <c r="H474" s="125"/>
      <c r="I474" s="125"/>
      <c r="J474" s="125"/>
      <c r="K474" s="125"/>
      <c r="L474" s="125"/>
      <c r="M474" s="125"/>
      <c r="N474" s="125"/>
      <c r="O474" s="125"/>
      <c r="P474" s="125"/>
      <c r="Q474" s="125"/>
      <c r="R474" s="125"/>
      <c r="S474" s="125"/>
      <c r="T474" s="125"/>
    </row>
    <row r="475" spans="1:20" ht="15.75" customHeight="1" x14ac:dyDescent="0.3">
      <c r="A475" s="125"/>
      <c r="B475" s="125"/>
      <c r="C475" s="125"/>
      <c r="D475" s="125"/>
      <c r="E475" s="125"/>
      <c r="F475" s="125"/>
      <c r="G475" s="125"/>
      <c r="H475" s="125"/>
      <c r="I475" s="125"/>
      <c r="J475" s="125"/>
      <c r="K475" s="125"/>
      <c r="L475" s="125"/>
      <c r="M475" s="125"/>
      <c r="N475" s="125"/>
      <c r="O475" s="125"/>
      <c r="P475" s="125"/>
      <c r="Q475" s="125"/>
      <c r="R475" s="125"/>
      <c r="S475" s="125"/>
      <c r="T475" s="125"/>
    </row>
    <row r="476" spans="1:20" ht="15.75" customHeight="1" x14ac:dyDescent="0.3">
      <c r="A476" s="125"/>
      <c r="B476" s="125"/>
      <c r="C476" s="125"/>
      <c r="D476" s="125"/>
      <c r="E476" s="125"/>
      <c r="F476" s="125"/>
      <c r="G476" s="125"/>
      <c r="H476" s="125"/>
      <c r="I476" s="125"/>
      <c r="J476" s="125"/>
      <c r="K476" s="125"/>
      <c r="L476" s="125"/>
      <c r="M476" s="125"/>
      <c r="N476" s="125"/>
      <c r="O476" s="125"/>
      <c r="P476" s="125"/>
      <c r="Q476" s="125"/>
      <c r="R476" s="125"/>
      <c r="S476" s="125"/>
      <c r="T476" s="125"/>
    </row>
    <row r="477" spans="1:20" ht="15.75" customHeight="1" x14ac:dyDescent="0.3">
      <c r="A477" s="125"/>
      <c r="B477" s="125"/>
      <c r="C477" s="125"/>
      <c r="D477" s="125"/>
      <c r="E477" s="125"/>
      <c r="F477" s="125"/>
      <c r="G477" s="125"/>
      <c r="H477" s="125"/>
      <c r="I477" s="125"/>
      <c r="J477" s="125"/>
      <c r="K477" s="125"/>
      <c r="L477" s="125"/>
      <c r="M477" s="125"/>
      <c r="N477" s="125"/>
      <c r="O477" s="125"/>
      <c r="P477" s="125"/>
      <c r="Q477" s="125"/>
      <c r="R477" s="125"/>
      <c r="S477" s="125"/>
      <c r="T477" s="125"/>
    </row>
    <row r="478" spans="1:20" ht="15.75" customHeight="1" x14ac:dyDescent="0.3">
      <c r="A478" s="125"/>
      <c r="B478" s="125"/>
      <c r="C478" s="125"/>
      <c r="D478" s="125"/>
      <c r="E478" s="125"/>
      <c r="F478" s="125"/>
      <c r="G478" s="125"/>
      <c r="H478" s="125"/>
      <c r="I478" s="125"/>
      <c r="J478" s="125"/>
      <c r="K478" s="125"/>
      <c r="L478" s="125"/>
      <c r="M478" s="125"/>
      <c r="N478" s="125"/>
      <c r="O478" s="125"/>
      <c r="P478" s="125"/>
      <c r="Q478" s="125"/>
      <c r="R478" s="125"/>
      <c r="S478" s="125"/>
      <c r="T478" s="125"/>
    </row>
    <row r="479" spans="1:20" ht="15.75" customHeight="1" x14ac:dyDescent="0.3">
      <c r="A479" s="125"/>
      <c r="B479" s="125"/>
      <c r="C479" s="125"/>
      <c r="D479" s="125"/>
      <c r="E479" s="125"/>
      <c r="F479" s="125"/>
      <c r="G479" s="125"/>
      <c r="H479" s="125"/>
      <c r="I479" s="125"/>
      <c r="J479" s="125"/>
      <c r="K479" s="125"/>
      <c r="L479" s="125"/>
      <c r="M479" s="125"/>
      <c r="N479" s="125"/>
      <c r="O479" s="125"/>
      <c r="P479" s="125"/>
      <c r="Q479" s="125"/>
      <c r="R479" s="125"/>
      <c r="S479" s="125"/>
      <c r="T479" s="125"/>
    </row>
    <row r="480" spans="1:20" ht="15.75" customHeight="1" x14ac:dyDescent="0.3">
      <c r="A480" s="125"/>
      <c r="B480" s="125"/>
      <c r="C480" s="125"/>
      <c r="D480" s="125"/>
      <c r="E480" s="125"/>
      <c r="F480" s="125"/>
      <c r="G480" s="125"/>
      <c r="H480" s="125"/>
      <c r="I480" s="125"/>
      <c r="J480" s="125"/>
      <c r="K480" s="125"/>
      <c r="L480" s="125"/>
      <c r="M480" s="125"/>
      <c r="N480" s="125"/>
      <c r="O480" s="125"/>
      <c r="P480" s="125"/>
      <c r="Q480" s="125"/>
      <c r="R480" s="125"/>
      <c r="S480" s="125"/>
      <c r="T480" s="125"/>
    </row>
    <row r="481" spans="1:20" ht="15.75" customHeight="1" x14ac:dyDescent="0.3">
      <c r="A481" s="125"/>
      <c r="B481" s="125"/>
      <c r="C481" s="125"/>
      <c r="D481" s="125"/>
      <c r="E481" s="125"/>
      <c r="F481" s="125"/>
      <c r="G481" s="125"/>
      <c r="H481" s="125"/>
      <c r="I481" s="125"/>
      <c r="J481" s="125"/>
      <c r="K481" s="125"/>
      <c r="L481" s="125"/>
      <c r="M481" s="125"/>
      <c r="N481" s="125"/>
      <c r="O481" s="125"/>
      <c r="P481" s="125"/>
      <c r="Q481" s="125"/>
      <c r="R481" s="125"/>
      <c r="S481" s="125"/>
      <c r="T481" s="125"/>
    </row>
    <row r="482" spans="1:20" ht="15.75" customHeight="1" x14ac:dyDescent="0.3">
      <c r="A482" s="125"/>
      <c r="B482" s="125"/>
      <c r="C482" s="125"/>
      <c r="D482" s="125"/>
      <c r="E482" s="125"/>
      <c r="F482" s="125"/>
      <c r="G482" s="125"/>
      <c r="H482" s="125"/>
      <c r="I482" s="125"/>
      <c r="J482" s="125"/>
      <c r="K482" s="125"/>
      <c r="L482" s="125"/>
      <c r="M482" s="125"/>
      <c r="N482" s="125"/>
      <c r="O482" s="125"/>
      <c r="P482" s="125"/>
      <c r="Q482" s="125"/>
      <c r="R482" s="125"/>
      <c r="S482" s="125"/>
      <c r="T482" s="125"/>
    </row>
    <row r="483" spans="1:20" ht="15.75" customHeight="1" x14ac:dyDescent="0.3">
      <c r="A483" s="125"/>
      <c r="B483" s="125"/>
      <c r="C483" s="125"/>
      <c r="D483" s="125"/>
      <c r="E483" s="125"/>
      <c r="F483" s="125"/>
      <c r="G483" s="125"/>
      <c r="H483" s="125"/>
      <c r="I483" s="125"/>
      <c r="J483" s="125"/>
      <c r="K483" s="125"/>
      <c r="L483" s="125"/>
      <c r="M483" s="125"/>
      <c r="N483" s="125"/>
      <c r="O483" s="125"/>
      <c r="P483" s="125"/>
      <c r="Q483" s="125"/>
      <c r="R483" s="125"/>
      <c r="S483" s="125"/>
      <c r="T483" s="125"/>
    </row>
    <row r="484" spans="1:20" ht="15.75" customHeight="1" x14ac:dyDescent="0.3">
      <c r="A484" s="125"/>
      <c r="B484" s="125"/>
      <c r="C484" s="125"/>
      <c r="D484" s="125"/>
      <c r="E484" s="125"/>
      <c r="F484" s="125"/>
      <c r="G484" s="125"/>
      <c r="H484" s="125"/>
      <c r="I484" s="125"/>
      <c r="J484" s="125"/>
      <c r="K484" s="125"/>
      <c r="L484" s="125"/>
      <c r="M484" s="125"/>
      <c r="N484" s="125"/>
      <c r="O484" s="125"/>
      <c r="P484" s="125"/>
      <c r="Q484" s="125"/>
      <c r="R484" s="125"/>
      <c r="S484" s="125"/>
      <c r="T484" s="125"/>
    </row>
    <row r="485" spans="1:20" ht="15.75" customHeight="1" x14ac:dyDescent="0.3">
      <c r="A485" s="125"/>
      <c r="B485" s="125"/>
      <c r="C485" s="125"/>
      <c r="D485" s="125"/>
      <c r="E485" s="125"/>
      <c r="F485" s="125"/>
      <c r="G485" s="125"/>
      <c r="H485" s="125"/>
      <c r="I485" s="125"/>
      <c r="J485" s="125"/>
      <c r="K485" s="125"/>
      <c r="L485" s="125"/>
      <c r="M485" s="125"/>
      <c r="N485" s="125"/>
      <c r="O485" s="125"/>
      <c r="P485" s="125"/>
      <c r="Q485" s="125"/>
      <c r="R485" s="125"/>
      <c r="S485" s="125"/>
      <c r="T485" s="125"/>
    </row>
    <row r="486" spans="1:20" ht="15.75" customHeight="1" x14ac:dyDescent="0.3">
      <c r="A486" s="125"/>
      <c r="B486" s="125"/>
      <c r="C486" s="125"/>
      <c r="D486" s="125"/>
      <c r="E486" s="125"/>
      <c r="F486" s="125"/>
      <c r="G486" s="125"/>
      <c r="H486" s="125"/>
      <c r="I486" s="125"/>
      <c r="J486" s="125"/>
      <c r="K486" s="125"/>
      <c r="L486" s="125"/>
      <c r="M486" s="125"/>
      <c r="N486" s="125"/>
      <c r="O486" s="125"/>
      <c r="P486" s="125"/>
      <c r="Q486" s="125"/>
      <c r="R486" s="125"/>
      <c r="S486" s="125"/>
      <c r="T486" s="125"/>
    </row>
    <row r="487" spans="1:20" ht="15.75" customHeight="1" x14ac:dyDescent="0.3">
      <c r="A487" s="125"/>
      <c r="B487" s="125"/>
      <c r="C487" s="125"/>
      <c r="D487" s="125"/>
      <c r="E487" s="125"/>
      <c r="F487" s="125"/>
      <c r="G487" s="125"/>
      <c r="H487" s="125"/>
      <c r="I487" s="125"/>
      <c r="J487" s="125"/>
      <c r="K487" s="125"/>
      <c r="L487" s="125"/>
      <c r="M487" s="125"/>
      <c r="N487" s="125"/>
      <c r="O487" s="125"/>
      <c r="P487" s="125"/>
      <c r="Q487" s="125"/>
      <c r="R487" s="125"/>
      <c r="S487" s="125"/>
      <c r="T487" s="125"/>
    </row>
    <row r="488" spans="1:20" ht="15.75" customHeight="1" x14ac:dyDescent="0.3">
      <c r="A488" s="125"/>
      <c r="B488" s="125"/>
      <c r="C488" s="125"/>
      <c r="D488" s="125"/>
      <c r="E488" s="125"/>
      <c r="F488" s="125"/>
      <c r="G488" s="125"/>
      <c r="H488" s="125"/>
      <c r="I488" s="125"/>
      <c r="J488" s="125"/>
      <c r="K488" s="125"/>
      <c r="L488" s="125"/>
      <c r="M488" s="125"/>
      <c r="N488" s="125"/>
      <c r="O488" s="125"/>
      <c r="P488" s="125"/>
      <c r="Q488" s="125"/>
      <c r="R488" s="125"/>
      <c r="S488" s="125"/>
      <c r="T488" s="125"/>
    </row>
    <row r="489" spans="1:20" ht="15.75" customHeight="1" x14ac:dyDescent="0.3">
      <c r="A489" s="125"/>
      <c r="B489" s="125"/>
      <c r="C489" s="125"/>
      <c r="D489" s="125"/>
      <c r="E489" s="125"/>
      <c r="F489" s="125"/>
      <c r="G489" s="125"/>
      <c r="H489" s="125"/>
      <c r="I489" s="125"/>
      <c r="J489" s="125"/>
      <c r="K489" s="125"/>
      <c r="L489" s="125"/>
      <c r="M489" s="125"/>
      <c r="N489" s="125"/>
      <c r="O489" s="125"/>
      <c r="P489" s="125"/>
      <c r="Q489" s="125"/>
      <c r="R489" s="125"/>
      <c r="S489" s="125"/>
      <c r="T489" s="125"/>
    </row>
    <row r="490" spans="1:20" ht="15.75" customHeight="1" x14ac:dyDescent="0.3">
      <c r="A490" s="125"/>
      <c r="B490" s="125"/>
      <c r="C490" s="125"/>
      <c r="D490" s="125"/>
      <c r="E490" s="125"/>
      <c r="F490" s="125"/>
      <c r="G490" s="125"/>
      <c r="H490" s="125"/>
      <c r="I490" s="125"/>
      <c r="J490" s="125"/>
      <c r="K490" s="125"/>
      <c r="L490" s="125"/>
      <c r="M490" s="125"/>
      <c r="N490" s="125"/>
      <c r="O490" s="125"/>
      <c r="P490" s="125"/>
      <c r="Q490" s="125"/>
      <c r="R490" s="125"/>
      <c r="S490" s="125"/>
      <c r="T490" s="125"/>
    </row>
    <row r="491" spans="1:20" ht="15.75" customHeight="1" x14ac:dyDescent="0.3">
      <c r="A491" s="125"/>
      <c r="B491" s="125"/>
      <c r="C491" s="125"/>
      <c r="D491" s="125"/>
      <c r="E491" s="125"/>
      <c r="F491" s="125"/>
      <c r="G491" s="125"/>
      <c r="H491" s="125"/>
      <c r="I491" s="125"/>
      <c r="J491" s="125"/>
      <c r="K491" s="125"/>
      <c r="L491" s="125"/>
      <c r="M491" s="125"/>
      <c r="N491" s="125"/>
      <c r="O491" s="125"/>
      <c r="P491" s="125"/>
      <c r="Q491" s="125"/>
      <c r="R491" s="125"/>
      <c r="S491" s="125"/>
      <c r="T491" s="125"/>
    </row>
    <row r="492" spans="1:20" ht="15.75" customHeight="1" x14ac:dyDescent="0.3">
      <c r="A492" s="125"/>
      <c r="B492" s="125"/>
      <c r="C492" s="125"/>
      <c r="D492" s="125"/>
      <c r="E492" s="125"/>
      <c r="F492" s="125"/>
      <c r="G492" s="125"/>
      <c r="H492" s="125"/>
      <c r="I492" s="125"/>
      <c r="J492" s="125"/>
      <c r="K492" s="125"/>
      <c r="L492" s="125"/>
      <c r="M492" s="125"/>
      <c r="N492" s="125"/>
      <c r="O492" s="125"/>
      <c r="P492" s="125"/>
      <c r="Q492" s="125"/>
      <c r="R492" s="125"/>
      <c r="S492" s="125"/>
      <c r="T492" s="125"/>
    </row>
    <row r="493" spans="1:20" ht="15.75" customHeight="1" x14ac:dyDescent="0.3">
      <c r="A493" s="125"/>
      <c r="B493" s="125"/>
      <c r="C493" s="125"/>
      <c r="D493" s="125"/>
      <c r="E493" s="125"/>
      <c r="F493" s="125"/>
      <c r="G493" s="125"/>
      <c r="H493" s="125"/>
      <c r="I493" s="125"/>
      <c r="J493" s="125"/>
      <c r="K493" s="125"/>
      <c r="L493" s="125"/>
      <c r="M493" s="125"/>
      <c r="N493" s="125"/>
      <c r="O493" s="125"/>
      <c r="P493" s="125"/>
      <c r="Q493" s="125"/>
      <c r="R493" s="125"/>
      <c r="S493" s="125"/>
      <c r="T493" s="125"/>
    </row>
    <row r="494" spans="1:20" ht="15.75" customHeight="1" x14ac:dyDescent="0.3">
      <c r="A494" s="125"/>
      <c r="B494" s="125"/>
      <c r="C494" s="125"/>
      <c r="D494" s="125"/>
      <c r="E494" s="125"/>
      <c r="F494" s="125"/>
      <c r="G494" s="125"/>
      <c r="H494" s="125"/>
      <c r="I494" s="125"/>
      <c r="J494" s="125"/>
      <c r="K494" s="125"/>
      <c r="L494" s="125"/>
      <c r="M494" s="125"/>
      <c r="N494" s="125"/>
      <c r="O494" s="125"/>
      <c r="P494" s="125"/>
      <c r="Q494" s="125"/>
      <c r="R494" s="125"/>
      <c r="S494" s="125"/>
      <c r="T494" s="125"/>
    </row>
    <row r="495" spans="1:20" ht="15.75" customHeight="1" x14ac:dyDescent="0.3">
      <c r="A495" s="125"/>
      <c r="B495" s="125"/>
      <c r="C495" s="125"/>
      <c r="D495" s="125"/>
      <c r="E495" s="125"/>
      <c r="F495" s="125"/>
      <c r="G495" s="125"/>
      <c r="H495" s="125"/>
      <c r="I495" s="125"/>
      <c r="J495" s="125"/>
      <c r="K495" s="125"/>
      <c r="L495" s="125"/>
      <c r="M495" s="125"/>
      <c r="N495" s="125"/>
      <c r="O495" s="125"/>
      <c r="P495" s="125"/>
      <c r="Q495" s="125"/>
      <c r="R495" s="125"/>
      <c r="S495" s="125"/>
      <c r="T495" s="125"/>
    </row>
    <row r="496" spans="1:20" ht="15.75" customHeight="1" x14ac:dyDescent="0.3">
      <c r="A496" s="125"/>
      <c r="B496" s="125"/>
      <c r="C496" s="125"/>
      <c r="D496" s="125"/>
      <c r="E496" s="125"/>
      <c r="F496" s="125"/>
      <c r="G496" s="125"/>
      <c r="H496" s="125"/>
      <c r="I496" s="125"/>
      <c r="J496" s="125"/>
      <c r="K496" s="125"/>
      <c r="L496" s="125"/>
      <c r="M496" s="125"/>
      <c r="N496" s="125"/>
      <c r="O496" s="125"/>
      <c r="P496" s="125"/>
      <c r="Q496" s="125"/>
      <c r="R496" s="125"/>
      <c r="S496" s="125"/>
      <c r="T496" s="125"/>
    </row>
    <row r="497" spans="1:20" ht="15.75" customHeight="1" x14ac:dyDescent="0.3">
      <c r="A497" s="125"/>
      <c r="B497" s="125"/>
      <c r="C497" s="125"/>
      <c r="D497" s="125"/>
      <c r="E497" s="125"/>
      <c r="F497" s="125"/>
      <c r="G497" s="125"/>
      <c r="H497" s="125"/>
      <c r="I497" s="125"/>
      <c r="J497" s="125"/>
      <c r="K497" s="125"/>
      <c r="L497" s="125"/>
      <c r="M497" s="125"/>
      <c r="N497" s="125"/>
      <c r="O497" s="125"/>
      <c r="P497" s="125"/>
      <c r="Q497" s="125"/>
      <c r="R497" s="125"/>
      <c r="S497" s="125"/>
      <c r="T497" s="125"/>
    </row>
    <row r="498" spans="1:20" ht="15.75" customHeight="1" x14ac:dyDescent="0.3">
      <c r="A498" s="125"/>
      <c r="B498" s="125"/>
      <c r="C498" s="125"/>
      <c r="D498" s="125"/>
      <c r="E498" s="125"/>
      <c r="F498" s="125"/>
      <c r="G498" s="125"/>
      <c r="H498" s="125"/>
      <c r="I498" s="125"/>
      <c r="J498" s="125"/>
      <c r="K498" s="125"/>
      <c r="L498" s="125"/>
      <c r="M498" s="125"/>
      <c r="N498" s="125"/>
      <c r="O498" s="125"/>
      <c r="P498" s="125"/>
      <c r="Q498" s="125"/>
      <c r="R498" s="125"/>
      <c r="S498" s="125"/>
      <c r="T498" s="125"/>
    </row>
    <row r="499" spans="1:20" ht="15.75" customHeight="1" x14ac:dyDescent="0.3">
      <c r="A499" s="125"/>
      <c r="B499" s="125"/>
      <c r="C499" s="125"/>
      <c r="D499" s="125"/>
      <c r="E499" s="125"/>
      <c r="F499" s="125"/>
      <c r="G499" s="125"/>
      <c r="H499" s="125"/>
      <c r="I499" s="125"/>
      <c r="J499" s="125"/>
      <c r="K499" s="125"/>
      <c r="L499" s="125"/>
      <c r="M499" s="125"/>
      <c r="N499" s="125"/>
      <c r="O499" s="125"/>
      <c r="P499" s="125"/>
      <c r="Q499" s="125"/>
      <c r="R499" s="125"/>
      <c r="S499" s="125"/>
      <c r="T499" s="125"/>
    </row>
    <row r="500" spans="1:20" ht="15.75" customHeight="1" x14ac:dyDescent="0.3">
      <c r="A500" s="125"/>
      <c r="B500" s="125"/>
      <c r="C500" s="125"/>
      <c r="D500" s="125"/>
      <c r="E500" s="125"/>
      <c r="F500" s="125"/>
      <c r="G500" s="125"/>
      <c r="H500" s="125"/>
      <c r="I500" s="125"/>
      <c r="J500" s="125"/>
      <c r="K500" s="125"/>
      <c r="L500" s="125"/>
      <c r="M500" s="125"/>
      <c r="N500" s="125"/>
      <c r="O500" s="125"/>
      <c r="P500" s="125"/>
      <c r="Q500" s="125"/>
      <c r="R500" s="125"/>
      <c r="S500" s="125"/>
      <c r="T500" s="125"/>
    </row>
    <row r="501" spans="1:20" ht="15.75" customHeight="1" x14ac:dyDescent="0.3">
      <c r="A501" s="125"/>
      <c r="B501" s="125"/>
      <c r="C501" s="125"/>
      <c r="D501" s="125"/>
      <c r="E501" s="125"/>
      <c r="F501" s="125"/>
      <c r="G501" s="125"/>
      <c r="H501" s="125"/>
      <c r="I501" s="125"/>
      <c r="J501" s="125"/>
      <c r="K501" s="125"/>
      <c r="L501" s="125"/>
      <c r="M501" s="125"/>
      <c r="N501" s="125"/>
      <c r="O501" s="125"/>
      <c r="P501" s="125"/>
      <c r="Q501" s="125"/>
      <c r="R501" s="125"/>
      <c r="S501" s="125"/>
      <c r="T501" s="125"/>
    </row>
    <row r="502" spans="1:20" ht="15.75" customHeight="1" x14ac:dyDescent="0.3">
      <c r="A502" s="125"/>
      <c r="B502" s="125"/>
      <c r="C502" s="125"/>
      <c r="D502" s="125"/>
      <c r="E502" s="125"/>
      <c r="F502" s="125"/>
      <c r="G502" s="125"/>
      <c r="H502" s="125"/>
      <c r="I502" s="125"/>
      <c r="J502" s="125"/>
      <c r="K502" s="125"/>
      <c r="L502" s="125"/>
      <c r="M502" s="125"/>
      <c r="N502" s="125"/>
      <c r="O502" s="125"/>
      <c r="P502" s="125"/>
      <c r="Q502" s="125"/>
      <c r="R502" s="125"/>
      <c r="S502" s="125"/>
      <c r="T502" s="125"/>
    </row>
    <row r="503" spans="1:20" ht="15.75" customHeight="1" x14ac:dyDescent="0.3">
      <c r="A503" s="125"/>
      <c r="B503" s="125"/>
      <c r="C503" s="125"/>
      <c r="D503" s="125"/>
      <c r="E503" s="125"/>
      <c r="F503" s="125"/>
      <c r="G503" s="125"/>
      <c r="H503" s="125"/>
      <c r="I503" s="125"/>
      <c r="J503" s="125"/>
      <c r="K503" s="125"/>
      <c r="L503" s="125"/>
      <c r="M503" s="125"/>
      <c r="N503" s="125"/>
      <c r="O503" s="125"/>
      <c r="P503" s="125"/>
      <c r="Q503" s="125"/>
      <c r="R503" s="125"/>
      <c r="S503" s="125"/>
      <c r="T503" s="125"/>
    </row>
    <row r="504" spans="1:20" ht="15.75" customHeight="1" x14ac:dyDescent="0.3">
      <c r="A504" s="125"/>
      <c r="B504" s="125"/>
      <c r="C504" s="125"/>
      <c r="D504" s="125"/>
      <c r="E504" s="125"/>
      <c r="F504" s="125"/>
      <c r="G504" s="125"/>
      <c r="H504" s="125"/>
      <c r="I504" s="125"/>
      <c r="J504" s="125"/>
      <c r="K504" s="125"/>
      <c r="L504" s="125"/>
      <c r="M504" s="125"/>
      <c r="N504" s="125"/>
      <c r="O504" s="125"/>
      <c r="P504" s="125"/>
      <c r="Q504" s="125"/>
      <c r="R504" s="125"/>
      <c r="S504" s="125"/>
      <c r="T504" s="125"/>
    </row>
    <row r="505" spans="1:20" ht="15.75" customHeight="1" x14ac:dyDescent="0.3">
      <c r="A505" s="125"/>
      <c r="B505" s="125"/>
      <c r="C505" s="125"/>
      <c r="D505" s="125"/>
      <c r="E505" s="125"/>
      <c r="F505" s="125"/>
      <c r="G505" s="125"/>
      <c r="H505" s="125"/>
      <c r="I505" s="125"/>
      <c r="J505" s="125"/>
      <c r="K505" s="125"/>
      <c r="L505" s="125"/>
      <c r="M505" s="125"/>
      <c r="N505" s="125"/>
      <c r="O505" s="125"/>
      <c r="P505" s="125"/>
      <c r="Q505" s="125"/>
      <c r="R505" s="125"/>
      <c r="S505" s="125"/>
      <c r="T505" s="125"/>
    </row>
    <row r="506" spans="1:20" ht="15.75" customHeight="1" x14ac:dyDescent="0.3">
      <c r="A506" s="125"/>
      <c r="B506" s="125"/>
      <c r="C506" s="125"/>
      <c r="D506" s="125"/>
      <c r="E506" s="125"/>
      <c r="F506" s="125"/>
      <c r="G506" s="125"/>
      <c r="H506" s="125"/>
      <c r="I506" s="125"/>
      <c r="J506" s="125"/>
      <c r="K506" s="125"/>
      <c r="L506" s="125"/>
      <c r="M506" s="125"/>
      <c r="N506" s="125"/>
      <c r="O506" s="125"/>
      <c r="P506" s="125"/>
      <c r="Q506" s="125"/>
      <c r="R506" s="125"/>
      <c r="S506" s="125"/>
      <c r="T506" s="125"/>
    </row>
    <row r="507" spans="1:20" ht="15.75" customHeight="1" x14ac:dyDescent="0.3">
      <c r="A507" s="125"/>
      <c r="B507" s="125"/>
      <c r="C507" s="125"/>
      <c r="D507" s="125"/>
      <c r="E507" s="125"/>
      <c r="F507" s="125"/>
      <c r="G507" s="125"/>
      <c r="H507" s="125"/>
      <c r="I507" s="125"/>
      <c r="J507" s="125"/>
      <c r="K507" s="125"/>
      <c r="L507" s="125"/>
      <c r="M507" s="125"/>
      <c r="N507" s="125"/>
      <c r="O507" s="125"/>
      <c r="P507" s="125"/>
      <c r="Q507" s="125"/>
      <c r="R507" s="125"/>
      <c r="S507" s="125"/>
      <c r="T507" s="125"/>
    </row>
    <row r="508" spans="1:20" ht="15.75" customHeight="1" x14ac:dyDescent="0.3">
      <c r="A508" s="125"/>
      <c r="B508" s="125"/>
      <c r="C508" s="125"/>
      <c r="D508" s="125"/>
      <c r="E508" s="125"/>
      <c r="F508" s="125"/>
      <c r="G508" s="125"/>
      <c r="H508" s="125"/>
      <c r="I508" s="125"/>
      <c r="J508" s="125"/>
      <c r="K508" s="125"/>
      <c r="L508" s="125"/>
      <c r="M508" s="125"/>
      <c r="N508" s="125"/>
      <c r="O508" s="125"/>
      <c r="P508" s="125"/>
      <c r="Q508" s="125"/>
      <c r="R508" s="125"/>
      <c r="S508" s="125"/>
      <c r="T508" s="125"/>
    </row>
    <row r="509" spans="1:20" ht="15.75" customHeight="1" x14ac:dyDescent="0.3">
      <c r="A509" s="125"/>
      <c r="B509" s="125"/>
      <c r="C509" s="125"/>
      <c r="D509" s="125"/>
      <c r="E509" s="125"/>
      <c r="F509" s="125"/>
      <c r="G509" s="125"/>
      <c r="H509" s="125"/>
      <c r="I509" s="125"/>
      <c r="J509" s="125"/>
      <c r="K509" s="125"/>
      <c r="L509" s="125"/>
      <c r="M509" s="125"/>
      <c r="N509" s="125"/>
      <c r="O509" s="125"/>
      <c r="P509" s="125"/>
      <c r="Q509" s="125"/>
      <c r="R509" s="125"/>
      <c r="S509" s="125"/>
      <c r="T509" s="125"/>
    </row>
    <row r="510" spans="1:20" ht="15.75" customHeight="1" x14ac:dyDescent="0.3">
      <c r="A510" s="125"/>
      <c r="B510" s="125"/>
      <c r="C510" s="125"/>
      <c r="D510" s="125"/>
      <c r="E510" s="125"/>
      <c r="F510" s="125"/>
      <c r="G510" s="125"/>
      <c r="H510" s="125"/>
      <c r="I510" s="125"/>
      <c r="J510" s="125"/>
      <c r="K510" s="125"/>
      <c r="L510" s="125"/>
      <c r="M510" s="125"/>
      <c r="N510" s="125"/>
      <c r="O510" s="125"/>
      <c r="P510" s="125"/>
      <c r="Q510" s="125"/>
      <c r="R510" s="125"/>
      <c r="S510" s="125"/>
      <c r="T510" s="125"/>
    </row>
    <row r="511" spans="1:20" ht="15.75" customHeight="1" x14ac:dyDescent="0.3">
      <c r="A511" s="125"/>
      <c r="B511" s="125"/>
      <c r="C511" s="125"/>
      <c r="D511" s="125"/>
      <c r="E511" s="125"/>
      <c r="F511" s="125"/>
      <c r="G511" s="125"/>
      <c r="H511" s="125"/>
      <c r="I511" s="125"/>
      <c r="J511" s="125"/>
      <c r="K511" s="125"/>
      <c r="L511" s="125"/>
      <c r="M511" s="125"/>
      <c r="N511" s="125"/>
      <c r="O511" s="125"/>
      <c r="P511" s="125"/>
      <c r="Q511" s="125"/>
      <c r="R511" s="125"/>
      <c r="S511" s="125"/>
      <c r="T511" s="125"/>
    </row>
    <row r="512" spans="1:20" ht="15.75" customHeight="1" x14ac:dyDescent="0.3">
      <c r="A512" s="125"/>
      <c r="B512" s="125"/>
      <c r="C512" s="125"/>
      <c r="D512" s="125"/>
      <c r="E512" s="125"/>
      <c r="F512" s="125"/>
      <c r="G512" s="125"/>
      <c r="H512" s="125"/>
      <c r="I512" s="125"/>
      <c r="J512" s="125"/>
      <c r="K512" s="125"/>
      <c r="L512" s="125"/>
      <c r="M512" s="125"/>
      <c r="N512" s="125"/>
      <c r="O512" s="125"/>
      <c r="P512" s="125"/>
      <c r="Q512" s="125"/>
      <c r="R512" s="125"/>
      <c r="S512" s="125"/>
      <c r="T512" s="125"/>
    </row>
    <row r="513" spans="1:20" ht="15.75" customHeight="1" x14ac:dyDescent="0.3">
      <c r="A513" s="125"/>
      <c r="B513" s="125"/>
      <c r="C513" s="125"/>
      <c r="D513" s="125"/>
      <c r="E513" s="125"/>
      <c r="F513" s="125"/>
      <c r="G513" s="125"/>
      <c r="H513" s="125"/>
      <c r="I513" s="125"/>
      <c r="J513" s="125"/>
      <c r="K513" s="125"/>
      <c r="L513" s="125"/>
      <c r="M513" s="125"/>
      <c r="N513" s="125"/>
      <c r="O513" s="125"/>
      <c r="P513" s="125"/>
      <c r="Q513" s="125"/>
      <c r="R513" s="125"/>
      <c r="S513" s="125"/>
      <c r="T513" s="125"/>
    </row>
    <row r="514" spans="1:20" ht="15.75" customHeight="1" x14ac:dyDescent="0.3">
      <c r="A514" s="125"/>
      <c r="B514" s="125"/>
      <c r="C514" s="125"/>
      <c r="D514" s="125"/>
      <c r="E514" s="125"/>
      <c r="F514" s="125"/>
      <c r="G514" s="125"/>
      <c r="H514" s="125"/>
      <c r="I514" s="125"/>
      <c r="J514" s="125"/>
      <c r="K514" s="125"/>
      <c r="L514" s="125"/>
      <c r="M514" s="125"/>
      <c r="N514" s="125"/>
      <c r="O514" s="125"/>
      <c r="P514" s="125"/>
      <c r="Q514" s="125"/>
      <c r="R514" s="125"/>
      <c r="S514" s="125"/>
      <c r="T514" s="125"/>
    </row>
    <row r="515" spans="1:20" ht="15.75" customHeight="1" x14ac:dyDescent="0.3">
      <c r="A515" s="125"/>
      <c r="B515" s="125"/>
      <c r="C515" s="125"/>
      <c r="D515" s="125"/>
      <c r="E515" s="125"/>
      <c r="F515" s="125"/>
      <c r="G515" s="125"/>
      <c r="H515" s="125"/>
      <c r="I515" s="125"/>
      <c r="J515" s="125"/>
      <c r="K515" s="125"/>
      <c r="L515" s="125"/>
      <c r="M515" s="125"/>
      <c r="N515" s="125"/>
      <c r="O515" s="125"/>
      <c r="P515" s="125"/>
      <c r="Q515" s="125"/>
      <c r="R515" s="125"/>
      <c r="S515" s="125"/>
      <c r="T515" s="125"/>
    </row>
    <row r="516" spans="1:20" ht="15.75" customHeight="1" x14ac:dyDescent="0.3">
      <c r="A516" s="125"/>
      <c r="B516" s="125"/>
      <c r="C516" s="125"/>
      <c r="D516" s="125"/>
      <c r="E516" s="125"/>
      <c r="F516" s="125"/>
      <c r="G516" s="125"/>
      <c r="H516" s="125"/>
      <c r="I516" s="125"/>
      <c r="J516" s="125"/>
      <c r="K516" s="125"/>
      <c r="L516" s="125"/>
      <c r="M516" s="125"/>
      <c r="N516" s="125"/>
      <c r="O516" s="125"/>
      <c r="P516" s="125"/>
      <c r="Q516" s="125"/>
      <c r="R516" s="125"/>
      <c r="S516" s="125"/>
      <c r="T516" s="125"/>
    </row>
    <row r="517" spans="1:20" ht="15.75" customHeight="1" x14ac:dyDescent="0.3">
      <c r="A517" s="125"/>
      <c r="B517" s="125"/>
      <c r="C517" s="125"/>
      <c r="D517" s="125"/>
      <c r="E517" s="125"/>
      <c r="F517" s="125"/>
      <c r="G517" s="125"/>
      <c r="H517" s="125"/>
      <c r="I517" s="125"/>
      <c r="J517" s="125"/>
      <c r="K517" s="125"/>
      <c r="L517" s="125"/>
      <c r="M517" s="125"/>
      <c r="N517" s="125"/>
      <c r="O517" s="125"/>
      <c r="P517" s="125"/>
      <c r="Q517" s="125"/>
      <c r="R517" s="125"/>
      <c r="S517" s="125"/>
      <c r="T517" s="125"/>
    </row>
    <row r="518" spans="1:20" ht="15.75" customHeight="1" x14ac:dyDescent="0.3">
      <c r="A518" s="125"/>
      <c r="B518" s="125"/>
      <c r="C518" s="125"/>
      <c r="D518" s="125"/>
      <c r="E518" s="125"/>
      <c r="F518" s="125"/>
      <c r="G518" s="125"/>
      <c r="H518" s="125"/>
      <c r="I518" s="125"/>
      <c r="J518" s="125"/>
      <c r="K518" s="125"/>
      <c r="L518" s="125"/>
      <c r="M518" s="125"/>
      <c r="N518" s="125"/>
      <c r="O518" s="125"/>
      <c r="P518" s="125"/>
      <c r="Q518" s="125"/>
      <c r="R518" s="125"/>
      <c r="S518" s="125"/>
      <c r="T518" s="125"/>
    </row>
    <row r="519" spans="1:20" ht="15.75" customHeight="1" x14ac:dyDescent="0.3">
      <c r="A519" s="125"/>
      <c r="B519" s="125"/>
      <c r="C519" s="125"/>
      <c r="D519" s="125"/>
      <c r="E519" s="125"/>
      <c r="F519" s="125"/>
      <c r="G519" s="125"/>
      <c r="H519" s="125"/>
      <c r="I519" s="125"/>
      <c r="J519" s="125"/>
      <c r="K519" s="125"/>
      <c r="L519" s="125"/>
      <c r="M519" s="125"/>
      <c r="N519" s="125"/>
      <c r="O519" s="125"/>
      <c r="P519" s="125"/>
      <c r="Q519" s="125"/>
      <c r="R519" s="125"/>
      <c r="S519" s="125"/>
      <c r="T519" s="125"/>
    </row>
    <row r="520" spans="1:20" ht="15.75" customHeight="1" x14ac:dyDescent="0.3">
      <c r="A520" s="125"/>
      <c r="B520" s="125"/>
      <c r="C520" s="125"/>
      <c r="D520" s="125"/>
      <c r="E520" s="125"/>
      <c r="F520" s="125"/>
      <c r="G520" s="125"/>
      <c r="H520" s="125"/>
      <c r="I520" s="125"/>
      <c r="J520" s="125"/>
      <c r="K520" s="125"/>
      <c r="L520" s="125"/>
      <c r="M520" s="125"/>
      <c r="N520" s="125"/>
      <c r="O520" s="125"/>
      <c r="P520" s="125"/>
      <c r="Q520" s="125"/>
      <c r="R520" s="125"/>
      <c r="S520" s="125"/>
      <c r="T520" s="125"/>
    </row>
    <row r="521" spans="1:20" ht="15.75" customHeight="1" x14ac:dyDescent="0.3">
      <c r="A521" s="125"/>
      <c r="B521" s="125"/>
      <c r="C521" s="125"/>
      <c r="D521" s="125"/>
      <c r="E521" s="125"/>
      <c r="F521" s="125"/>
      <c r="G521" s="125"/>
      <c r="H521" s="125"/>
      <c r="I521" s="125"/>
      <c r="J521" s="125"/>
      <c r="K521" s="125"/>
      <c r="L521" s="125"/>
      <c r="M521" s="125"/>
      <c r="N521" s="125"/>
      <c r="O521" s="125"/>
      <c r="P521" s="125"/>
      <c r="Q521" s="125"/>
      <c r="R521" s="125"/>
      <c r="S521" s="125"/>
      <c r="T521" s="125"/>
    </row>
    <row r="522" spans="1:20" ht="15.75" customHeight="1" x14ac:dyDescent="0.3">
      <c r="A522" s="125"/>
      <c r="B522" s="125"/>
      <c r="C522" s="125"/>
      <c r="D522" s="125"/>
      <c r="E522" s="125"/>
      <c r="F522" s="125"/>
      <c r="G522" s="125"/>
      <c r="H522" s="125"/>
      <c r="I522" s="125"/>
      <c r="J522" s="125"/>
      <c r="K522" s="125"/>
      <c r="L522" s="125"/>
      <c r="M522" s="125"/>
      <c r="N522" s="125"/>
      <c r="O522" s="125"/>
      <c r="P522" s="125"/>
      <c r="Q522" s="125"/>
      <c r="R522" s="125"/>
      <c r="S522" s="125"/>
      <c r="T522" s="125"/>
    </row>
    <row r="523" spans="1:20" ht="15.75" customHeight="1" x14ac:dyDescent="0.3">
      <c r="A523" s="125"/>
      <c r="B523" s="125"/>
      <c r="C523" s="125"/>
      <c r="D523" s="125"/>
      <c r="E523" s="125"/>
      <c r="F523" s="125"/>
      <c r="G523" s="125"/>
      <c r="H523" s="125"/>
      <c r="I523" s="125"/>
      <c r="J523" s="125"/>
      <c r="K523" s="125"/>
      <c r="L523" s="125"/>
      <c r="M523" s="125"/>
      <c r="N523" s="125"/>
      <c r="O523" s="125"/>
      <c r="P523" s="125"/>
      <c r="Q523" s="125"/>
      <c r="R523" s="125"/>
      <c r="S523" s="125"/>
      <c r="T523" s="125"/>
    </row>
    <row r="524" spans="1:20" ht="15.75" customHeight="1" x14ac:dyDescent="0.3">
      <c r="A524" s="125"/>
      <c r="B524" s="125"/>
      <c r="C524" s="125"/>
      <c r="D524" s="125"/>
      <c r="E524" s="125"/>
      <c r="F524" s="125"/>
      <c r="G524" s="125"/>
      <c r="H524" s="125"/>
      <c r="I524" s="125"/>
      <c r="J524" s="125"/>
      <c r="K524" s="125"/>
      <c r="L524" s="125"/>
      <c r="M524" s="125"/>
      <c r="N524" s="125"/>
      <c r="O524" s="125"/>
      <c r="P524" s="125"/>
      <c r="Q524" s="125"/>
      <c r="R524" s="125"/>
      <c r="S524" s="125"/>
      <c r="T524" s="125"/>
    </row>
    <row r="525" spans="1:20" ht="15.75" customHeight="1" x14ac:dyDescent="0.3">
      <c r="A525" s="125"/>
      <c r="B525" s="125"/>
      <c r="C525" s="125"/>
      <c r="D525" s="125"/>
      <c r="E525" s="125"/>
      <c r="F525" s="125"/>
      <c r="G525" s="125"/>
      <c r="H525" s="125"/>
      <c r="I525" s="125"/>
      <c r="J525" s="125"/>
      <c r="K525" s="125"/>
      <c r="L525" s="125"/>
      <c r="M525" s="125"/>
      <c r="N525" s="125"/>
      <c r="O525" s="125"/>
      <c r="P525" s="125"/>
      <c r="Q525" s="125"/>
      <c r="R525" s="125"/>
      <c r="S525" s="125"/>
      <c r="T525" s="125"/>
    </row>
    <row r="526" spans="1:20" ht="15.75" customHeight="1" x14ac:dyDescent="0.3">
      <c r="A526" s="125"/>
      <c r="B526" s="125"/>
      <c r="C526" s="125"/>
      <c r="D526" s="125"/>
      <c r="E526" s="125"/>
      <c r="F526" s="125"/>
      <c r="G526" s="125"/>
      <c r="H526" s="125"/>
      <c r="I526" s="125"/>
      <c r="J526" s="125"/>
      <c r="K526" s="125"/>
      <c r="L526" s="125"/>
      <c r="M526" s="125"/>
      <c r="N526" s="125"/>
      <c r="O526" s="125"/>
      <c r="P526" s="125"/>
      <c r="Q526" s="125"/>
      <c r="R526" s="125"/>
      <c r="S526" s="125"/>
      <c r="T526" s="125"/>
    </row>
    <row r="527" spans="1:20" ht="15.75" customHeight="1" x14ac:dyDescent="0.3">
      <c r="A527" s="125"/>
      <c r="B527" s="125"/>
      <c r="C527" s="125"/>
      <c r="D527" s="125"/>
      <c r="E527" s="125"/>
      <c r="F527" s="125"/>
      <c r="G527" s="125"/>
      <c r="H527" s="125"/>
      <c r="I527" s="125"/>
      <c r="J527" s="125"/>
      <c r="K527" s="125"/>
      <c r="L527" s="125"/>
      <c r="M527" s="125"/>
      <c r="N527" s="125"/>
      <c r="O527" s="125"/>
      <c r="P527" s="125"/>
      <c r="Q527" s="125"/>
      <c r="R527" s="125"/>
      <c r="S527" s="125"/>
      <c r="T527" s="125"/>
    </row>
    <row r="528" spans="1:20" ht="15.75" customHeight="1" x14ac:dyDescent="0.3">
      <c r="A528" s="125"/>
      <c r="B528" s="125"/>
      <c r="C528" s="125"/>
      <c r="D528" s="125"/>
      <c r="E528" s="125"/>
      <c r="F528" s="125"/>
      <c r="G528" s="125"/>
      <c r="H528" s="125"/>
      <c r="I528" s="125"/>
      <c r="J528" s="125"/>
      <c r="K528" s="125"/>
      <c r="L528" s="125"/>
      <c r="M528" s="125"/>
      <c r="N528" s="125"/>
      <c r="O528" s="125"/>
      <c r="P528" s="125"/>
      <c r="Q528" s="125"/>
      <c r="R528" s="125"/>
      <c r="S528" s="125"/>
      <c r="T528" s="125"/>
    </row>
    <row r="529" spans="1:20" ht="15.75" customHeight="1" x14ac:dyDescent="0.3">
      <c r="A529" s="125"/>
      <c r="B529" s="125"/>
      <c r="C529" s="125"/>
      <c r="D529" s="125"/>
      <c r="E529" s="125"/>
      <c r="F529" s="125"/>
      <c r="G529" s="125"/>
      <c r="H529" s="125"/>
      <c r="I529" s="125"/>
      <c r="J529" s="125"/>
      <c r="K529" s="125"/>
      <c r="L529" s="125"/>
      <c r="M529" s="125"/>
      <c r="N529" s="125"/>
      <c r="O529" s="125"/>
      <c r="P529" s="125"/>
      <c r="Q529" s="125"/>
      <c r="R529" s="125"/>
      <c r="S529" s="125"/>
      <c r="T529" s="125"/>
    </row>
    <row r="530" spans="1:20" ht="15.75" customHeight="1" x14ac:dyDescent="0.3">
      <c r="A530" s="125"/>
      <c r="B530" s="125"/>
      <c r="C530" s="125"/>
      <c r="D530" s="125"/>
      <c r="E530" s="125"/>
      <c r="F530" s="125"/>
      <c r="G530" s="125"/>
      <c r="H530" s="125"/>
      <c r="I530" s="125"/>
      <c r="J530" s="125"/>
      <c r="K530" s="125"/>
      <c r="L530" s="125"/>
      <c r="M530" s="125"/>
      <c r="N530" s="125"/>
      <c r="O530" s="125"/>
      <c r="P530" s="125"/>
      <c r="Q530" s="125"/>
      <c r="R530" s="125"/>
      <c r="S530" s="125"/>
      <c r="T530" s="125"/>
    </row>
    <row r="531" spans="1:20" ht="15.75" customHeight="1" x14ac:dyDescent="0.3">
      <c r="A531" s="125"/>
      <c r="B531" s="125"/>
      <c r="C531" s="125"/>
      <c r="D531" s="125"/>
      <c r="E531" s="125"/>
      <c r="F531" s="125"/>
      <c r="G531" s="125"/>
      <c r="H531" s="125"/>
      <c r="I531" s="125"/>
      <c r="J531" s="125"/>
      <c r="K531" s="125"/>
      <c r="L531" s="125"/>
      <c r="M531" s="125"/>
      <c r="N531" s="125"/>
      <c r="O531" s="125"/>
      <c r="P531" s="125"/>
      <c r="Q531" s="125"/>
      <c r="R531" s="125"/>
      <c r="S531" s="125"/>
      <c r="T531" s="125"/>
    </row>
    <row r="532" spans="1:20" ht="15.75" customHeight="1" x14ac:dyDescent="0.3">
      <c r="A532" s="125"/>
      <c r="B532" s="125"/>
      <c r="C532" s="125"/>
      <c r="D532" s="125"/>
      <c r="E532" s="125"/>
      <c r="F532" s="125"/>
      <c r="G532" s="125"/>
      <c r="H532" s="125"/>
      <c r="I532" s="125"/>
      <c r="J532" s="125"/>
      <c r="K532" s="125"/>
      <c r="L532" s="125"/>
      <c r="M532" s="125"/>
      <c r="N532" s="125"/>
      <c r="O532" s="125"/>
      <c r="P532" s="125"/>
      <c r="Q532" s="125"/>
      <c r="R532" s="125"/>
      <c r="S532" s="125"/>
      <c r="T532" s="125"/>
    </row>
    <row r="533" spans="1:20" ht="15.75" customHeight="1" x14ac:dyDescent="0.3">
      <c r="A533" s="125"/>
      <c r="B533" s="125"/>
      <c r="C533" s="125"/>
      <c r="D533" s="125"/>
      <c r="E533" s="125"/>
      <c r="F533" s="125"/>
      <c r="G533" s="125"/>
      <c r="H533" s="125"/>
      <c r="I533" s="125"/>
      <c r="J533" s="125"/>
      <c r="K533" s="125"/>
      <c r="L533" s="125"/>
      <c r="M533" s="125"/>
      <c r="N533" s="125"/>
      <c r="O533" s="125"/>
      <c r="P533" s="125"/>
      <c r="Q533" s="125"/>
      <c r="R533" s="125"/>
      <c r="S533" s="125"/>
      <c r="T533" s="125"/>
    </row>
    <row r="534" spans="1:20" ht="15.75" customHeight="1" x14ac:dyDescent="0.3">
      <c r="A534" s="125"/>
      <c r="B534" s="125"/>
      <c r="C534" s="125"/>
      <c r="D534" s="125"/>
      <c r="E534" s="125"/>
      <c r="F534" s="125"/>
      <c r="G534" s="125"/>
      <c r="H534" s="125"/>
      <c r="I534" s="125"/>
      <c r="J534" s="125"/>
      <c r="K534" s="125"/>
      <c r="L534" s="125"/>
      <c r="M534" s="125"/>
      <c r="N534" s="125"/>
      <c r="O534" s="125"/>
      <c r="P534" s="125"/>
      <c r="Q534" s="125"/>
      <c r="R534" s="125"/>
      <c r="S534" s="125"/>
      <c r="T534" s="125"/>
    </row>
    <row r="535" spans="1:20" ht="15.75" customHeight="1" x14ac:dyDescent="0.3">
      <c r="A535" s="125"/>
      <c r="B535" s="125"/>
      <c r="C535" s="125"/>
      <c r="D535" s="125"/>
      <c r="E535" s="125"/>
      <c r="F535" s="125"/>
      <c r="G535" s="125"/>
      <c r="H535" s="125"/>
      <c r="I535" s="125"/>
      <c r="J535" s="125"/>
      <c r="K535" s="125"/>
      <c r="L535" s="125"/>
      <c r="M535" s="125"/>
      <c r="N535" s="125"/>
      <c r="O535" s="125"/>
      <c r="P535" s="125"/>
      <c r="Q535" s="125"/>
      <c r="R535" s="125"/>
      <c r="S535" s="125"/>
      <c r="T535" s="125"/>
    </row>
    <row r="536" spans="1:20" ht="15.75" customHeight="1" x14ac:dyDescent="0.3">
      <c r="A536" s="125"/>
      <c r="B536" s="125"/>
      <c r="C536" s="125"/>
      <c r="D536" s="125"/>
      <c r="E536" s="125"/>
      <c r="F536" s="125"/>
      <c r="G536" s="125"/>
      <c r="H536" s="125"/>
      <c r="I536" s="125"/>
      <c r="J536" s="125"/>
      <c r="K536" s="125"/>
      <c r="L536" s="125"/>
      <c r="M536" s="125"/>
      <c r="N536" s="125"/>
      <c r="O536" s="125"/>
      <c r="P536" s="125"/>
      <c r="Q536" s="125"/>
      <c r="R536" s="125"/>
      <c r="S536" s="125"/>
      <c r="T536" s="125"/>
    </row>
    <row r="537" spans="1:20" ht="15.75" customHeight="1" x14ac:dyDescent="0.3">
      <c r="A537" s="125"/>
      <c r="B537" s="125"/>
      <c r="C537" s="125"/>
      <c r="D537" s="125"/>
      <c r="E537" s="125"/>
      <c r="F537" s="125"/>
      <c r="G537" s="125"/>
      <c r="H537" s="125"/>
      <c r="I537" s="125"/>
      <c r="J537" s="125"/>
      <c r="K537" s="125"/>
      <c r="L537" s="125"/>
      <c r="M537" s="125"/>
      <c r="N537" s="125"/>
      <c r="O537" s="125"/>
      <c r="P537" s="125"/>
      <c r="Q537" s="125"/>
      <c r="R537" s="125"/>
      <c r="S537" s="125"/>
      <c r="T537" s="125"/>
    </row>
    <row r="538" spans="1:20" ht="15.75" customHeight="1" x14ac:dyDescent="0.3">
      <c r="A538" s="125"/>
      <c r="B538" s="125"/>
      <c r="C538" s="125"/>
      <c r="D538" s="125"/>
      <c r="E538" s="125"/>
      <c r="F538" s="125"/>
      <c r="G538" s="125"/>
      <c r="H538" s="125"/>
      <c r="I538" s="125"/>
      <c r="J538" s="125"/>
      <c r="K538" s="125"/>
      <c r="L538" s="125"/>
      <c r="M538" s="125"/>
      <c r="N538" s="125"/>
      <c r="O538" s="125"/>
      <c r="P538" s="125"/>
      <c r="Q538" s="125"/>
      <c r="R538" s="125"/>
      <c r="S538" s="125"/>
      <c r="T538" s="125"/>
    </row>
    <row r="539" spans="1:20" ht="15.75" customHeight="1" x14ac:dyDescent="0.3">
      <c r="A539" s="125"/>
      <c r="B539" s="125"/>
      <c r="C539" s="125"/>
      <c r="D539" s="125"/>
      <c r="E539" s="125"/>
      <c r="F539" s="125"/>
      <c r="G539" s="125"/>
      <c r="H539" s="125"/>
      <c r="I539" s="125"/>
      <c r="J539" s="125"/>
      <c r="K539" s="125"/>
      <c r="L539" s="125"/>
      <c r="M539" s="125"/>
      <c r="N539" s="125"/>
      <c r="O539" s="125"/>
      <c r="P539" s="125"/>
      <c r="Q539" s="125"/>
      <c r="R539" s="125"/>
      <c r="S539" s="125"/>
      <c r="T539" s="125"/>
    </row>
    <row r="540" spans="1:20" ht="15.75" customHeight="1" x14ac:dyDescent="0.3">
      <c r="A540" s="125"/>
      <c r="B540" s="125"/>
      <c r="C540" s="125"/>
      <c r="D540" s="125"/>
      <c r="E540" s="125"/>
      <c r="F540" s="125"/>
      <c r="G540" s="125"/>
      <c r="H540" s="125"/>
      <c r="I540" s="125"/>
      <c r="J540" s="125"/>
      <c r="K540" s="125"/>
      <c r="L540" s="125"/>
      <c r="M540" s="125"/>
      <c r="N540" s="125"/>
      <c r="O540" s="125"/>
      <c r="P540" s="125"/>
      <c r="Q540" s="125"/>
      <c r="R540" s="125"/>
      <c r="S540" s="125"/>
      <c r="T540" s="125"/>
    </row>
    <row r="541" spans="1:20" ht="15.75" customHeight="1" x14ac:dyDescent="0.3">
      <c r="A541" s="125"/>
      <c r="B541" s="125"/>
      <c r="C541" s="125"/>
      <c r="D541" s="125"/>
      <c r="E541" s="125"/>
      <c r="F541" s="125"/>
      <c r="G541" s="125"/>
      <c r="H541" s="125"/>
      <c r="I541" s="125"/>
      <c r="J541" s="125"/>
      <c r="K541" s="125"/>
      <c r="L541" s="125"/>
      <c r="M541" s="125"/>
      <c r="N541" s="125"/>
      <c r="O541" s="125"/>
      <c r="P541" s="125"/>
      <c r="Q541" s="125"/>
      <c r="R541" s="125"/>
      <c r="S541" s="125"/>
      <c r="T541" s="125"/>
    </row>
    <row r="542" spans="1:20" ht="15.75" customHeight="1" x14ac:dyDescent="0.3">
      <c r="A542" s="125"/>
      <c r="B542" s="125"/>
      <c r="C542" s="125"/>
      <c r="D542" s="125"/>
      <c r="E542" s="125"/>
      <c r="F542" s="125"/>
      <c r="G542" s="125"/>
      <c r="H542" s="125"/>
      <c r="I542" s="125"/>
      <c r="J542" s="125"/>
      <c r="K542" s="125"/>
      <c r="L542" s="125"/>
      <c r="M542" s="125"/>
      <c r="N542" s="125"/>
      <c r="O542" s="125"/>
      <c r="P542" s="125"/>
      <c r="Q542" s="125"/>
      <c r="R542" s="125"/>
      <c r="S542" s="125"/>
      <c r="T542" s="125"/>
    </row>
    <row r="543" spans="1:20" ht="15.75" customHeight="1" x14ac:dyDescent="0.3">
      <c r="A543" s="125"/>
      <c r="B543" s="125"/>
      <c r="C543" s="125"/>
      <c r="D543" s="125"/>
      <c r="E543" s="125"/>
      <c r="F543" s="125"/>
      <c r="G543" s="125"/>
      <c r="H543" s="125"/>
      <c r="I543" s="125"/>
      <c r="J543" s="125"/>
      <c r="K543" s="125"/>
      <c r="L543" s="125"/>
      <c r="M543" s="125"/>
      <c r="N543" s="125"/>
      <c r="O543" s="125"/>
      <c r="P543" s="125"/>
      <c r="Q543" s="125"/>
      <c r="R543" s="125"/>
      <c r="S543" s="125"/>
      <c r="T543" s="125"/>
    </row>
    <row r="544" spans="1:20" ht="15.75" customHeight="1" x14ac:dyDescent="0.3">
      <c r="A544" s="125"/>
      <c r="B544" s="125"/>
      <c r="C544" s="125"/>
      <c r="D544" s="125"/>
      <c r="E544" s="125"/>
      <c r="F544" s="125"/>
      <c r="G544" s="125"/>
      <c r="H544" s="125"/>
      <c r="I544" s="125"/>
      <c r="J544" s="125"/>
      <c r="K544" s="125"/>
      <c r="L544" s="125"/>
      <c r="M544" s="125"/>
      <c r="N544" s="125"/>
      <c r="O544" s="125"/>
      <c r="P544" s="125"/>
      <c r="Q544" s="125"/>
      <c r="R544" s="125"/>
      <c r="S544" s="125"/>
      <c r="T544" s="125"/>
    </row>
    <row r="545" spans="1:20" ht="15.75" customHeight="1" x14ac:dyDescent="0.3">
      <c r="A545" s="125"/>
      <c r="B545" s="125"/>
      <c r="C545" s="125"/>
      <c r="D545" s="125"/>
      <c r="E545" s="125"/>
      <c r="F545" s="125"/>
      <c r="G545" s="125"/>
      <c r="H545" s="125"/>
      <c r="I545" s="125"/>
      <c r="J545" s="125"/>
      <c r="K545" s="125"/>
      <c r="L545" s="125"/>
      <c r="M545" s="125"/>
      <c r="N545" s="125"/>
      <c r="O545" s="125"/>
      <c r="P545" s="125"/>
      <c r="Q545" s="125"/>
      <c r="R545" s="125"/>
      <c r="S545" s="125"/>
      <c r="T545" s="125"/>
    </row>
    <row r="546" spans="1:20" ht="15.75" customHeight="1" x14ac:dyDescent="0.3">
      <c r="A546" s="125"/>
      <c r="B546" s="125"/>
      <c r="C546" s="125"/>
      <c r="D546" s="125"/>
      <c r="E546" s="125"/>
      <c r="F546" s="125"/>
      <c r="G546" s="125"/>
      <c r="H546" s="125"/>
      <c r="I546" s="125"/>
      <c r="J546" s="125"/>
      <c r="K546" s="125"/>
      <c r="L546" s="125"/>
      <c r="M546" s="125"/>
      <c r="N546" s="125"/>
      <c r="O546" s="125"/>
      <c r="P546" s="125"/>
      <c r="Q546" s="125"/>
      <c r="R546" s="125"/>
      <c r="S546" s="125"/>
      <c r="T546" s="125"/>
    </row>
    <row r="547" spans="1:20" ht="15.75" customHeight="1" x14ac:dyDescent="0.3">
      <c r="A547" s="125"/>
      <c r="B547" s="125"/>
      <c r="C547" s="125"/>
      <c r="D547" s="125"/>
      <c r="E547" s="125"/>
      <c r="F547" s="125"/>
      <c r="G547" s="125"/>
      <c r="H547" s="125"/>
      <c r="I547" s="125"/>
      <c r="J547" s="125"/>
      <c r="K547" s="125"/>
      <c r="L547" s="125"/>
      <c r="M547" s="125"/>
      <c r="N547" s="125"/>
      <c r="O547" s="125"/>
      <c r="P547" s="125"/>
      <c r="Q547" s="125"/>
      <c r="R547" s="125"/>
      <c r="S547" s="125"/>
      <c r="T547" s="125"/>
    </row>
    <row r="548" spans="1:20" ht="15.75" customHeight="1" x14ac:dyDescent="0.3">
      <c r="A548" s="125"/>
      <c r="B548" s="125"/>
      <c r="C548" s="125"/>
      <c r="D548" s="125"/>
      <c r="E548" s="125"/>
      <c r="F548" s="125"/>
      <c r="G548" s="125"/>
      <c r="H548" s="125"/>
      <c r="I548" s="125"/>
      <c r="J548" s="125"/>
      <c r="K548" s="125"/>
      <c r="L548" s="125"/>
      <c r="M548" s="125"/>
      <c r="N548" s="125"/>
      <c r="O548" s="125"/>
      <c r="P548" s="125"/>
      <c r="Q548" s="125"/>
      <c r="R548" s="125"/>
      <c r="S548" s="125"/>
      <c r="T548" s="125"/>
    </row>
    <row r="549" spans="1:20" ht="15.75" customHeight="1" x14ac:dyDescent="0.3">
      <c r="A549" s="125"/>
      <c r="B549" s="125"/>
      <c r="C549" s="125"/>
      <c r="D549" s="125"/>
      <c r="E549" s="125"/>
      <c r="F549" s="125"/>
      <c r="G549" s="125"/>
      <c r="H549" s="125"/>
      <c r="I549" s="125"/>
      <c r="J549" s="125"/>
      <c r="K549" s="125"/>
      <c r="L549" s="125"/>
      <c r="M549" s="125"/>
      <c r="N549" s="125"/>
      <c r="O549" s="125"/>
      <c r="P549" s="125"/>
      <c r="Q549" s="125"/>
      <c r="R549" s="125"/>
      <c r="S549" s="125"/>
      <c r="T549" s="125"/>
    </row>
    <row r="550" spans="1:20" ht="15.75" customHeight="1" x14ac:dyDescent="0.3">
      <c r="A550" s="125"/>
      <c r="B550" s="125"/>
      <c r="C550" s="125"/>
      <c r="D550" s="125"/>
      <c r="E550" s="125"/>
      <c r="F550" s="125"/>
      <c r="G550" s="125"/>
      <c r="H550" s="125"/>
      <c r="I550" s="125"/>
      <c r="J550" s="125"/>
      <c r="K550" s="125"/>
      <c r="L550" s="125"/>
      <c r="M550" s="125"/>
      <c r="N550" s="125"/>
      <c r="O550" s="125"/>
      <c r="P550" s="125"/>
      <c r="Q550" s="125"/>
      <c r="R550" s="125"/>
      <c r="S550" s="125"/>
      <c r="T550" s="125"/>
    </row>
    <row r="551" spans="1:20" ht="15.75" customHeight="1" x14ac:dyDescent="0.3">
      <c r="A551" s="125"/>
      <c r="B551" s="125"/>
      <c r="C551" s="125"/>
      <c r="D551" s="125"/>
      <c r="E551" s="125"/>
      <c r="F551" s="125"/>
      <c r="G551" s="125"/>
      <c r="H551" s="125"/>
      <c r="I551" s="125"/>
      <c r="J551" s="125"/>
      <c r="K551" s="125"/>
      <c r="L551" s="125"/>
      <c r="M551" s="125"/>
      <c r="N551" s="125"/>
      <c r="O551" s="125"/>
      <c r="P551" s="125"/>
      <c r="Q551" s="125"/>
      <c r="R551" s="125"/>
      <c r="S551" s="125"/>
      <c r="T551" s="125"/>
    </row>
    <row r="552" spans="1:20" ht="15.75" customHeight="1" x14ac:dyDescent="0.3">
      <c r="A552" s="125"/>
      <c r="B552" s="125"/>
      <c r="C552" s="125"/>
      <c r="D552" s="125"/>
      <c r="E552" s="125"/>
      <c r="F552" s="125"/>
      <c r="G552" s="125"/>
      <c r="H552" s="125"/>
      <c r="I552" s="125"/>
      <c r="J552" s="125"/>
      <c r="K552" s="125"/>
      <c r="L552" s="125"/>
      <c r="M552" s="125"/>
      <c r="N552" s="125"/>
      <c r="O552" s="125"/>
      <c r="P552" s="125"/>
      <c r="Q552" s="125"/>
      <c r="R552" s="125"/>
      <c r="S552" s="125"/>
      <c r="T552" s="125"/>
    </row>
    <row r="553" spans="1:20" ht="15.75" customHeight="1" x14ac:dyDescent="0.3">
      <c r="A553" s="125"/>
      <c r="B553" s="125"/>
      <c r="C553" s="125"/>
      <c r="D553" s="125"/>
      <c r="E553" s="125"/>
      <c r="F553" s="125"/>
      <c r="G553" s="125"/>
      <c r="H553" s="125"/>
      <c r="I553" s="125"/>
      <c r="J553" s="125"/>
      <c r="K553" s="125"/>
      <c r="L553" s="125"/>
      <c r="M553" s="125"/>
      <c r="N553" s="125"/>
      <c r="O553" s="125"/>
      <c r="P553" s="125"/>
      <c r="Q553" s="125"/>
      <c r="R553" s="125"/>
      <c r="S553" s="125"/>
      <c r="T553" s="125"/>
    </row>
    <row r="554" spans="1:20" ht="15.75" customHeight="1" x14ac:dyDescent="0.3">
      <c r="A554" s="125"/>
      <c r="B554" s="125"/>
      <c r="C554" s="125"/>
      <c r="D554" s="125"/>
      <c r="E554" s="125"/>
      <c r="F554" s="125"/>
      <c r="G554" s="125"/>
      <c r="H554" s="125"/>
      <c r="I554" s="125"/>
      <c r="J554" s="125"/>
      <c r="K554" s="125"/>
      <c r="L554" s="125"/>
      <c r="M554" s="125"/>
      <c r="N554" s="125"/>
      <c r="O554" s="125"/>
      <c r="P554" s="125"/>
      <c r="Q554" s="125"/>
      <c r="R554" s="125"/>
      <c r="S554" s="125"/>
      <c r="T554" s="125"/>
    </row>
    <row r="555" spans="1:20" ht="15.75" customHeight="1" x14ac:dyDescent="0.3">
      <c r="A555" s="125"/>
      <c r="B555" s="125"/>
      <c r="C555" s="125"/>
      <c r="D555" s="125"/>
      <c r="E555" s="125"/>
      <c r="F555" s="125"/>
      <c r="G555" s="125"/>
      <c r="H555" s="125"/>
      <c r="I555" s="125"/>
      <c r="J555" s="125"/>
      <c r="K555" s="125"/>
      <c r="L555" s="125"/>
      <c r="M555" s="125"/>
      <c r="N555" s="125"/>
      <c r="O555" s="125"/>
      <c r="P555" s="125"/>
      <c r="Q555" s="125"/>
      <c r="R555" s="125"/>
      <c r="S555" s="125"/>
      <c r="T555" s="125"/>
    </row>
    <row r="556" spans="1:20" ht="15.75" customHeight="1" x14ac:dyDescent="0.3">
      <c r="A556" s="125"/>
      <c r="B556" s="125"/>
      <c r="C556" s="125"/>
      <c r="D556" s="125"/>
      <c r="E556" s="125"/>
      <c r="F556" s="125"/>
      <c r="G556" s="125"/>
      <c r="H556" s="125"/>
      <c r="I556" s="125"/>
      <c r="J556" s="125"/>
      <c r="K556" s="125"/>
      <c r="L556" s="125"/>
      <c r="M556" s="125"/>
      <c r="N556" s="125"/>
      <c r="O556" s="125"/>
      <c r="P556" s="125"/>
      <c r="Q556" s="125"/>
      <c r="R556" s="125"/>
      <c r="S556" s="125"/>
      <c r="T556" s="125"/>
    </row>
    <row r="557" spans="1:20" ht="15.75" customHeight="1" x14ac:dyDescent="0.3">
      <c r="A557" s="125"/>
      <c r="B557" s="125"/>
      <c r="C557" s="125"/>
      <c r="D557" s="125"/>
      <c r="E557" s="125"/>
      <c r="F557" s="125"/>
      <c r="G557" s="125"/>
      <c r="H557" s="125"/>
      <c r="I557" s="125"/>
      <c r="J557" s="125"/>
      <c r="K557" s="125"/>
      <c r="L557" s="125"/>
      <c r="M557" s="125"/>
      <c r="N557" s="125"/>
      <c r="O557" s="125"/>
      <c r="P557" s="125"/>
      <c r="Q557" s="125"/>
      <c r="R557" s="125"/>
      <c r="S557" s="125"/>
      <c r="T557" s="125"/>
    </row>
    <row r="558" spans="1:20" ht="15.75" customHeight="1" x14ac:dyDescent="0.3">
      <c r="A558" s="125"/>
      <c r="B558" s="125"/>
      <c r="C558" s="125"/>
      <c r="D558" s="125"/>
      <c r="E558" s="125"/>
      <c r="F558" s="125"/>
      <c r="G558" s="125"/>
      <c r="H558" s="125"/>
      <c r="I558" s="125"/>
      <c r="J558" s="125"/>
      <c r="K558" s="125"/>
      <c r="L558" s="125"/>
      <c r="M558" s="125"/>
      <c r="N558" s="125"/>
      <c r="O558" s="125"/>
      <c r="P558" s="125"/>
      <c r="Q558" s="125"/>
      <c r="R558" s="125"/>
      <c r="S558" s="125"/>
      <c r="T558" s="125"/>
    </row>
    <row r="559" spans="1:20" ht="15.75" customHeight="1" x14ac:dyDescent="0.3">
      <c r="A559" s="125"/>
      <c r="B559" s="125"/>
      <c r="C559" s="125"/>
      <c r="D559" s="125"/>
      <c r="E559" s="125"/>
      <c r="F559" s="125"/>
      <c r="G559" s="125"/>
      <c r="H559" s="125"/>
      <c r="I559" s="125"/>
      <c r="J559" s="125"/>
      <c r="K559" s="125"/>
      <c r="L559" s="125"/>
      <c r="M559" s="125"/>
      <c r="N559" s="125"/>
      <c r="O559" s="125"/>
      <c r="P559" s="125"/>
      <c r="Q559" s="125"/>
      <c r="R559" s="125"/>
      <c r="S559" s="125"/>
      <c r="T559" s="125"/>
    </row>
    <row r="560" spans="1:20" ht="15.75" customHeight="1" x14ac:dyDescent="0.3">
      <c r="A560" s="125"/>
      <c r="B560" s="125"/>
      <c r="C560" s="125"/>
      <c r="D560" s="125"/>
      <c r="E560" s="125"/>
      <c r="F560" s="125"/>
      <c r="G560" s="125"/>
      <c r="H560" s="125"/>
      <c r="I560" s="125"/>
      <c r="J560" s="125"/>
      <c r="K560" s="125"/>
      <c r="L560" s="125"/>
      <c r="M560" s="125"/>
      <c r="N560" s="125"/>
      <c r="O560" s="125"/>
      <c r="P560" s="125"/>
      <c r="Q560" s="125"/>
      <c r="R560" s="125"/>
      <c r="S560" s="125"/>
      <c r="T560" s="125"/>
    </row>
    <row r="561" spans="1:20" ht="15.75" customHeight="1" x14ac:dyDescent="0.3">
      <c r="A561" s="125"/>
      <c r="B561" s="125"/>
      <c r="C561" s="125"/>
      <c r="D561" s="125"/>
      <c r="E561" s="125"/>
      <c r="F561" s="125"/>
      <c r="G561" s="125"/>
      <c r="H561" s="125"/>
      <c r="I561" s="125"/>
      <c r="J561" s="125"/>
      <c r="K561" s="125"/>
      <c r="L561" s="125"/>
      <c r="M561" s="125"/>
      <c r="N561" s="125"/>
      <c r="O561" s="125"/>
      <c r="P561" s="125"/>
      <c r="Q561" s="125"/>
      <c r="R561" s="125"/>
      <c r="S561" s="125"/>
      <c r="T561" s="125"/>
    </row>
    <row r="562" spans="1:20" ht="15.75" customHeight="1" x14ac:dyDescent="0.3">
      <c r="A562" s="125"/>
      <c r="B562" s="125"/>
      <c r="C562" s="125"/>
      <c r="D562" s="125"/>
      <c r="E562" s="125"/>
      <c r="F562" s="125"/>
      <c r="G562" s="125"/>
      <c r="H562" s="125"/>
      <c r="I562" s="125"/>
      <c r="J562" s="125"/>
      <c r="K562" s="125"/>
      <c r="L562" s="125"/>
      <c r="M562" s="125"/>
      <c r="N562" s="125"/>
      <c r="O562" s="125"/>
      <c r="P562" s="125"/>
      <c r="Q562" s="125"/>
      <c r="R562" s="125"/>
      <c r="S562" s="125"/>
      <c r="T562" s="125"/>
    </row>
    <row r="563" spans="1:20" ht="15.75" customHeight="1" x14ac:dyDescent="0.3">
      <c r="A563" s="125"/>
      <c r="B563" s="125"/>
      <c r="C563" s="125"/>
      <c r="D563" s="125"/>
      <c r="E563" s="125"/>
      <c r="F563" s="125"/>
      <c r="G563" s="125"/>
      <c r="H563" s="125"/>
      <c r="I563" s="125"/>
      <c r="J563" s="125"/>
      <c r="K563" s="125"/>
      <c r="L563" s="125"/>
      <c r="M563" s="125"/>
      <c r="N563" s="125"/>
      <c r="O563" s="125"/>
      <c r="P563" s="125"/>
      <c r="Q563" s="125"/>
      <c r="R563" s="125"/>
      <c r="S563" s="125"/>
      <c r="T563" s="125"/>
    </row>
    <row r="564" spans="1:20" ht="15.75" customHeight="1" x14ac:dyDescent="0.3">
      <c r="A564" s="125"/>
      <c r="B564" s="125"/>
      <c r="C564" s="125"/>
      <c r="D564" s="125"/>
      <c r="E564" s="125"/>
      <c r="F564" s="125"/>
      <c r="G564" s="125"/>
      <c r="H564" s="125"/>
      <c r="I564" s="125"/>
      <c r="J564" s="125"/>
      <c r="K564" s="125"/>
      <c r="L564" s="125"/>
      <c r="M564" s="125"/>
      <c r="N564" s="125"/>
      <c r="O564" s="125"/>
      <c r="P564" s="125"/>
      <c r="Q564" s="125"/>
      <c r="R564" s="125"/>
      <c r="S564" s="125"/>
      <c r="T564" s="125"/>
    </row>
    <row r="565" spans="1:20" ht="15.75" customHeight="1" x14ac:dyDescent="0.3">
      <c r="A565" s="125"/>
      <c r="B565" s="125"/>
      <c r="C565" s="125"/>
      <c r="D565" s="125"/>
      <c r="E565" s="125"/>
      <c r="F565" s="125"/>
      <c r="G565" s="125"/>
      <c r="H565" s="125"/>
      <c r="I565" s="125"/>
      <c r="J565" s="125"/>
      <c r="K565" s="125"/>
      <c r="L565" s="125"/>
      <c r="M565" s="125"/>
      <c r="N565" s="125"/>
      <c r="O565" s="125"/>
      <c r="P565" s="125"/>
      <c r="Q565" s="125"/>
      <c r="R565" s="125"/>
      <c r="S565" s="125"/>
      <c r="T565" s="125"/>
    </row>
    <row r="566" spans="1:20" ht="15.75" customHeight="1" x14ac:dyDescent="0.3">
      <c r="A566" s="125"/>
      <c r="B566" s="125"/>
      <c r="C566" s="125"/>
      <c r="D566" s="125"/>
      <c r="E566" s="125"/>
      <c r="F566" s="125"/>
      <c r="G566" s="125"/>
      <c r="H566" s="125"/>
      <c r="I566" s="125"/>
      <c r="J566" s="125"/>
      <c r="K566" s="125"/>
      <c r="L566" s="125"/>
      <c r="M566" s="125"/>
      <c r="N566" s="125"/>
      <c r="O566" s="125"/>
      <c r="P566" s="125"/>
      <c r="Q566" s="125"/>
      <c r="R566" s="125"/>
      <c r="S566" s="125"/>
      <c r="T566" s="125"/>
    </row>
    <row r="567" spans="1:20" ht="15.75" customHeight="1" x14ac:dyDescent="0.3">
      <c r="A567" s="125"/>
      <c r="B567" s="125"/>
      <c r="C567" s="125"/>
      <c r="D567" s="125"/>
      <c r="E567" s="125"/>
      <c r="F567" s="125"/>
      <c r="G567" s="125"/>
      <c r="H567" s="125"/>
      <c r="I567" s="125"/>
      <c r="J567" s="125"/>
      <c r="K567" s="125"/>
      <c r="L567" s="125"/>
      <c r="M567" s="125"/>
      <c r="N567" s="125"/>
      <c r="O567" s="125"/>
      <c r="P567" s="125"/>
      <c r="Q567" s="125"/>
      <c r="R567" s="125"/>
      <c r="S567" s="125"/>
      <c r="T567" s="125"/>
    </row>
    <row r="568" spans="1:20" ht="15.75" customHeight="1" x14ac:dyDescent="0.3">
      <c r="A568" s="125"/>
      <c r="B568" s="125"/>
      <c r="C568" s="125"/>
      <c r="D568" s="125"/>
      <c r="E568" s="125"/>
      <c r="F568" s="125"/>
      <c r="G568" s="125"/>
      <c r="H568" s="125"/>
      <c r="I568" s="125"/>
      <c r="J568" s="125"/>
      <c r="K568" s="125"/>
      <c r="L568" s="125"/>
      <c r="M568" s="125"/>
      <c r="N568" s="125"/>
      <c r="O568" s="125"/>
      <c r="P568" s="125"/>
      <c r="Q568" s="125"/>
      <c r="R568" s="125"/>
      <c r="S568" s="125"/>
      <c r="T568" s="125"/>
    </row>
    <row r="569" spans="1:20" ht="15.75" customHeight="1" x14ac:dyDescent="0.3">
      <c r="A569" s="125"/>
      <c r="B569" s="125"/>
      <c r="C569" s="125"/>
      <c r="D569" s="125"/>
      <c r="E569" s="125"/>
      <c r="F569" s="125"/>
      <c r="G569" s="125"/>
      <c r="H569" s="125"/>
      <c r="I569" s="125"/>
      <c r="J569" s="125"/>
      <c r="K569" s="125"/>
      <c r="L569" s="125"/>
      <c r="M569" s="125"/>
      <c r="N569" s="125"/>
      <c r="O569" s="125"/>
      <c r="P569" s="125"/>
      <c r="Q569" s="125"/>
      <c r="R569" s="125"/>
      <c r="S569" s="125"/>
      <c r="T569" s="125"/>
    </row>
    <row r="570" spans="1:20" ht="15.75" customHeight="1" x14ac:dyDescent="0.3">
      <c r="A570" s="125"/>
      <c r="B570" s="125"/>
      <c r="C570" s="125"/>
      <c r="D570" s="125"/>
      <c r="E570" s="125"/>
      <c r="F570" s="125"/>
      <c r="G570" s="125"/>
      <c r="H570" s="125"/>
      <c r="I570" s="125"/>
      <c r="J570" s="125"/>
      <c r="K570" s="125"/>
      <c r="L570" s="125"/>
      <c r="M570" s="125"/>
      <c r="N570" s="125"/>
      <c r="O570" s="125"/>
      <c r="P570" s="125"/>
      <c r="Q570" s="125"/>
      <c r="R570" s="125"/>
      <c r="S570" s="125"/>
      <c r="T570" s="125"/>
    </row>
    <row r="571" spans="1:20" ht="15.75" customHeight="1" x14ac:dyDescent="0.3">
      <c r="A571" s="125"/>
      <c r="B571" s="125"/>
      <c r="C571" s="125"/>
      <c r="D571" s="125"/>
      <c r="E571" s="125"/>
      <c r="F571" s="125"/>
      <c r="G571" s="125"/>
      <c r="H571" s="125"/>
      <c r="I571" s="125"/>
      <c r="J571" s="125"/>
      <c r="K571" s="125"/>
      <c r="L571" s="125"/>
      <c r="M571" s="125"/>
      <c r="N571" s="125"/>
      <c r="O571" s="125"/>
      <c r="P571" s="125"/>
      <c r="Q571" s="125"/>
      <c r="R571" s="125"/>
      <c r="S571" s="125"/>
      <c r="T571" s="125"/>
    </row>
    <row r="572" spans="1:20" ht="15.75" customHeight="1" x14ac:dyDescent="0.3">
      <c r="A572" s="125"/>
      <c r="B572" s="125"/>
      <c r="C572" s="125"/>
      <c r="D572" s="125"/>
      <c r="E572" s="125"/>
      <c r="F572" s="125"/>
      <c r="G572" s="125"/>
      <c r="H572" s="125"/>
      <c r="I572" s="125"/>
      <c r="J572" s="125"/>
      <c r="K572" s="125"/>
      <c r="L572" s="125"/>
      <c r="M572" s="125"/>
      <c r="N572" s="125"/>
      <c r="O572" s="125"/>
      <c r="P572" s="125"/>
      <c r="Q572" s="125"/>
      <c r="R572" s="125"/>
      <c r="S572" s="125"/>
      <c r="T572" s="125"/>
    </row>
    <row r="573" spans="1:20" ht="15.75" customHeight="1" x14ac:dyDescent="0.3">
      <c r="A573" s="125"/>
      <c r="B573" s="125"/>
      <c r="C573" s="125"/>
      <c r="D573" s="125"/>
      <c r="E573" s="125"/>
      <c r="F573" s="125"/>
      <c r="G573" s="125"/>
      <c r="H573" s="125"/>
      <c r="I573" s="125"/>
      <c r="J573" s="125"/>
      <c r="K573" s="125"/>
      <c r="L573" s="125"/>
      <c r="M573" s="125"/>
      <c r="N573" s="125"/>
      <c r="O573" s="125"/>
      <c r="P573" s="125"/>
      <c r="Q573" s="125"/>
      <c r="R573" s="125"/>
      <c r="S573" s="125"/>
      <c r="T573" s="125"/>
    </row>
    <row r="574" spans="1:20" ht="15.75" customHeight="1" x14ac:dyDescent="0.3">
      <c r="A574" s="125"/>
      <c r="B574" s="125"/>
      <c r="C574" s="125"/>
      <c r="D574" s="125"/>
      <c r="E574" s="125"/>
      <c r="F574" s="125"/>
      <c r="G574" s="125"/>
      <c r="H574" s="125"/>
      <c r="I574" s="125"/>
      <c r="J574" s="125"/>
      <c r="K574" s="125"/>
      <c r="L574" s="125"/>
      <c r="M574" s="125"/>
      <c r="N574" s="125"/>
      <c r="O574" s="125"/>
      <c r="P574" s="125"/>
      <c r="Q574" s="125"/>
      <c r="R574" s="125"/>
      <c r="S574" s="125"/>
      <c r="T574" s="125"/>
    </row>
    <row r="575" spans="1:20" ht="15.75" customHeight="1" x14ac:dyDescent="0.3">
      <c r="A575" s="125"/>
      <c r="B575" s="125"/>
      <c r="C575" s="125"/>
      <c r="D575" s="125"/>
      <c r="E575" s="125"/>
      <c r="F575" s="125"/>
      <c r="G575" s="125"/>
      <c r="H575" s="125"/>
      <c r="I575" s="125"/>
      <c r="J575" s="125"/>
      <c r="K575" s="125"/>
      <c r="L575" s="125"/>
      <c r="M575" s="125"/>
      <c r="N575" s="125"/>
      <c r="O575" s="125"/>
      <c r="P575" s="125"/>
      <c r="Q575" s="125"/>
      <c r="R575" s="125"/>
      <c r="S575" s="125"/>
      <c r="T575" s="125"/>
    </row>
    <row r="576" spans="1:20" ht="15.75" customHeight="1" x14ac:dyDescent="0.3">
      <c r="A576" s="125"/>
      <c r="B576" s="125"/>
      <c r="C576" s="125"/>
      <c r="D576" s="125"/>
      <c r="E576" s="125"/>
      <c r="F576" s="125"/>
      <c r="G576" s="125"/>
      <c r="H576" s="125"/>
      <c r="I576" s="125"/>
      <c r="J576" s="125"/>
      <c r="K576" s="125"/>
      <c r="L576" s="125"/>
      <c r="M576" s="125"/>
      <c r="N576" s="125"/>
      <c r="O576" s="125"/>
      <c r="P576" s="125"/>
      <c r="Q576" s="125"/>
      <c r="R576" s="125"/>
      <c r="S576" s="125"/>
      <c r="T576" s="125"/>
    </row>
    <row r="577" spans="1:20" ht="15.75" customHeight="1" x14ac:dyDescent="0.3">
      <c r="A577" s="125"/>
      <c r="B577" s="125"/>
      <c r="C577" s="125"/>
      <c r="D577" s="125"/>
      <c r="E577" s="125"/>
      <c r="F577" s="125"/>
      <c r="G577" s="125"/>
      <c r="H577" s="125"/>
      <c r="I577" s="125"/>
      <c r="J577" s="125"/>
      <c r="K577" s="125"/>
      <c r="L577" s="125"/>
      <c r="M577" s="125"/>
      <c r="N577" s="125"/>
      <c r="O577" s="125"/>
      <c r="P577" s="125"/>
      <c r="Q577" s="125"/>
      <c r="R577" s="125"/>
      <c r="S577" s="125"/>
      <c r="T577" s="125"/>
    </row>
    <row r="578" spans="1:20" ht="15.75" customHeight="1" x14ac:dyDescent="0.3">
      <c r="A578" s="125"/>
      <c r="B578" s="125"/>
      <c r="C578" s="125"/>
      <c r="D578" s="125"/>
      <c r="E578" s="125"/>
      <c r="F578" s="125"/>
      <c r="G578" s="125"/>
      <c r="H578" s="125"/>
      <c r="I578" s="125"/>
      <c r="J578" s="125"/>
      <c r="K578" s="125"/>
      <c r="L578" s="125"/>
      <c r="M578" s="125"/>
      <c r="N578" s="125"/>
      <c r="O578" s="125"/>
      <c r="P578" s="125"/>
      <c r="Q578" s="125"/>
      <c r="R578" s="125"/>
      <c r="S578" s="125"/>
      <c r="T578" s="125"/>
    </row>
    <row r="579" spans="1:20" ht="15.75" customHeight="1" x14ac:dyDescent="0.3">
      <c r="A579" s="125"/>
      <c r="B579" s="125"/>
      <c r="C579" s="125"/>
      <c r="D579" s="125"/>
      <c r="E579" s="125"/>
      <c r="F579" s="125"/>
      <c r="G579" s="125"/>
      <c r="H579" s="125"/>
      <c r="I579" s="125"/>
      <c r="J579" s="125"/>
      <c r="K579" s="125"/>
      <c r="L579" s="125"/>
      <c r="M579" s="125"/>
      <c r="N579" s="125"/>
      <c r="O579" s="125"/>
      <c r="P579" s="125"/>
      <c r="Q579" s="125"/>
      <c r="R579" s="125"/>
      <c r="S579" s="125"/>
      <c r="T579" s="125"/>
    </row>
    <row r="580" spans="1:20" ht="15.75" customHeight="1" x14ac:dyDescent="0.3">
      <c r="A580" s="125"/>
      <c r="B580" s="125"/>
      <c r="C580" s="125"/>
      <c r="D580" s="125"/>
      <c r="E580" s="125"/>
      <c r="F580" s="125"/>
      <c r="G580" s="125"/>
      <c r="H580" s="125"/>
      <c r="I580" s="125"/>
      <c r="J580" s="125"/>
      <c r="K580" s="125"/>
      <c r="L580" s="125"/>
      <c r="M580" s="125"/>
      <c r="N580" s="125"/>
      <c r="O580" s="125"/>
      <c r="P580" s="125"/>
      <c r="Q580" s="125"/>
      <c r="R580" s="125"/>
      <c r="S580" s="125"/>
      <c r="T580" s="125"/>
    </row>
    <row r="581" spans="1:20" ht="15.75" customHeight="1" x14ac:dyDescent="0.3">
      <c r="A581" s="125"/>
      <c r="B581" s="125"/>
      <c r="C581" s="125"/>
      <c r="D581" s="125"/>
      <c r="E581" s="125"/>
      <c r="F581" s="125"/>
      <c r="G581" s="125"/>
      <c r="H581" s="125"/>
      <c r="I581" s="125"/>
      <c r="J581" s="125"/>
      <c r="K581" s="125"/>
      <c r="L581" s="125"/>
      <c r="M581" s="125"/>
      <c r="N581" s="125"/>
      <c r="O581" s="125"/>
      <c r="P581" s="125"/>
      <c r="Q581" s="125"/>
      <c r="R581" s="125"/>
      <c r="S581" s="125"/>
      <c r="T581" s="125"/>
    </row>
    <row r="582" spans="1:20" ht="15.75" customHeight="1" x14ac:dyDescent="0.3">
      <c r="A582" s="125"/>
      <c r="B582" s="125"/>
      <c r="C582" s="125"/>
      <c r="D582" s="125"/>
      <c r="E582" s="125"/>
      <c r="F582" s="125"/>
      <c r="G582" s="125"/>
      <c r="H582" s="125"/>
      <c r="I582" s="125"/>
      <c r="J582" s="125"/>
      <c r="K582" s="125"/>
      <c r="L582" s="125"/>
      <c r="M582" s="125"/>
      <c r="N582" s="125"/>
      <c r="O582" s="125"/>
      <c r="P582" s="125"/>
      <c r="Q582" s="125"/>
      <c r="R582" s="125"/>
      <c r="S582" s="125"/>
      <c r="T582" s="125"/>
    </row>
    <row r="583" spans="1:20" ht="15.75" customHeight="1" x14ac:dyDescent="0.3">
      <c r="A583" s="125"/>
      <c r="B583" s="125"/>
      <c r="C583" s="125"/>
      <c r="D583" s="125"/>
      <c r="E583" s="125"/>
      <c r="F583" s="125"/>
      <c r="G583" s="125"/>
      <c r="H583" s="125"/>
      <c r="I583" s="125"/>
      <c r="J583" s="125"/>
      <c r="K583" s="125"/>
      <c r="L583" s="125"/>
      <c r="M583" s="125"/>
      <c r="N583" s="125"/>
      <c r="O583" s="125"/>
      <c r="P583" s="125"/>
      <c r="Q583" s="125"/>
      <c r="R583" s="125"/>
      <c r="S583" s="125"/>
      <c r="T583" s="125"/>
    </row>
    <row r="584" spans="1:20" ht="15.75" customHeight="1" x14ac:dyDescent="0.3">
      <c r="A584" s="125"/>
      <c r="B584" s="125"/>
      <c r="C584" s="125"/>
      <c r="D584" s="125"/>
      <c r="E584" s="125"/>
      <c r="F584" s="125"/>
      <c r="G584" s="125"/>
      <c r="H584" s="125"/>
      <c r="I584" s="125"/>
      <c r="J584" s="125"/>
      <c r="K584" s="125"/>
      <c r="L584" s="125"/>
      <c r="M584" s="125"/>
      <c r="N584" s="125"/>
      <c r="O584" s="125"/>
      <c r="P584" s="125"/>
      <c r="Q584" s="125"/>
      <c r="R584" s="125"/>
      <c r="S584" s="125"/>
      <c r="T584" s="125"/>
    </row>
    <row r="585" spans="1:20" ht="15.75" customHeight="1" x14ac:dyDescent="0.3">
      <c r="A585" s="125"/>
      <c r="B585" s="125"/>
      <c r="C585" s="125"/>
      <c r="D585" s="125"/>
      <c r="E585" s="125"/>
      <c r="F585" s="125"/>
      <c r="G585" s="125"/>
      <c r="H585" s="125"/>
      <c r="I585" s="125"/>
      <c r="J585" s="125"/>
      <c r="K585" s="125"/>
      <c r="L585" s="125"/>
      <c r="M585" s="125"/>
      <c r="N585" s="125"/>
      <c r="O585" s="125"/>
      <c r="P585" s="125"/>
      <c r="Q585" s="125"/>
      <c r="R585" s="125"/>
      <c r="S585" s="125"/>
      <c r="T585" s="125"/>
    </row>
    <row r="586" spans="1:20" ht="15.75" customHeight="1" x14ac:dyDescent="0.3">
      <c r="A586" s="125"/>
      <c r="B586" s="125"/>
      <c r="C586" s="125"/>
      <c r="D586" s="125"/>
      <c r="E586" s="125"/>
      <c r="F586" s="125"/>
      <c r="G586" s="125"/>
      <c r="H586" s="125"/>
      <c r="I586" s="125"/>
      <c r="J586" s="125"/>
      <c r="K586" s="125"/>
      <c r="L586" s="125"/>
      <c r="M586" s="125"/>
      <c r="N586" s="125"/>
      <c r="O586" s="125"/>
      <c r="P586" s="125"/>
      <c r="Q586" s="125"/>
      <c r="R586" s="125"/>
      <c r="S586" s="125"/>
      <c r="T586" s="125"/>
    </row>
    <row r="587" spans="1:20" ht="15.75" customHeight="1" x14ac:dyDescent="0.3">
      <c r="A587" s="125"/>
      <c r="B587" s="125"/>
      <c r="C587" s="125"/>
      <c r="D587" s="125"/>
      <c r="E587" s="125"/>
      <c r="F587" s="125"/>
      <c r="G587" s="125"/>
      <c r="H587" s="125"/>
      <c r="I587" s="125"/>
      <c r="J587" s="125"/>
      <c r="K587" s="125"/>
      <c r="L587" s="125"/>
      <c r="M587" s="125"/>
      <c r="N587" s="125"/>
      <c r="O587" s="125"/>
      <c r="P587" s="125"/>
      <c r="Q587" s="125"/>
      <c r="R587" s="125"/>
      <c r="S587" s="125"/>
      <c r="T587" s="125"/>
    </row>
    <row r="588" spans="1:20" ht="15.75" customHeight="1" x14ac:dyDescent="0.3">
      <c r="A588" s="125"/>
      <c r="B588" s="125"/>
      <c r="C588" s="125"/>
      <c r="D588" s="125"/>
      <c r="E588" s="125"/>
      <c r="F588" s="125"/>
      <c r="G588" s="125"/>
      <c r="H588" s="125"/>
      <c r="I588" s="125"/>
      <c r="J588" s="125"/>
      <c r="K588" s="125"/>
      <c r="L588" s="125"/>
      <c r="M588" s="125"/>
      <c r="N588" s="125"/>
      <c r="O588" s="125"/>
      <c r="P588" s="125"/>
      <c r="Q588" s="125"/>
      <c r="R588" s="125"/>
      <c r="S588" s="125"/>
      <c r="T588" s="125"/>
    </row>
    <row r="589" spans="1:20" ht="15.75" customHeight="1" x14ac:dyDescent="0.3">
      <c r="A589" s="125"/>
      <c r="B589" s="125"/>
      <c r="C589" s="125"/>
      <c r="D589" s="125"/>
      <c r="E589" s="125"/>
      <c r="F589" s="125"/>
      <c r="G589" s="125"/>
      <c r="H589" s="125"/>
      <c r="I589" s="125"/>
      <c r="J589" s="125"/>
      <c r="K589" s="125"/>
      <c r="L589" s="125"/>
      <c r="M589" s="125"/>
      <c r="N589" s="125"/>
      <c r="O589" s="125"/>
      <c r="P589" s="125"/>
      <c r="Q589" s="125"/>
      <c r="R589" s="125"/>
      <c r="S589" s="125"/>
      <c r="T589" s="125"/>
    </row>
    <row r="590" spans="1:20" ht="15.75" customHeight="1" x14ac:dyDescent="0.3">
      <c r="A590" s="125"/>
      <c r="B590" s="125"/>
      <c r="C590" s="125"/>
      <c r="D590" s="125"/>
      <c r="E590" s="125"/>
      <c r="F590" s="125"/>
      <c r="G590" s="125"/>
      <c r="H590" s="125"/>
      <c r="I590" s="125"/>
      <c r="J590" s="125"/>
      <c r="K590" s="125"/>
      <c r="L590" s="125"/>
      <c r="M590" s="125"/>
      <c r="N590" s="125"/>
      <c r="O590" s="125"/>
      <c r="P590" s="125"/>
      <c r="Q590" s="125"/>
      <c r="R590" s="125"/>
      <c r="S590" s="125"/>
      <c r="T590" s="125"/>
    </row>
    <row r="591" spans="1:20" ht="15.75" customHeight="1" x14ac:dyDescent="0.3">
      <c r="A591" s="125"/>
      <c r="B591" s="125"/>
      <c r="C591" s="125"/>
      <c r="D591" s="125"/>
      <c r="E591" s="125"/>
      <c r="F591" s="125"/>
      <c r="G591" s="125"/>
      <c r="H591" s="125"/>
      <c r="I591" s="125"/>
      <c r="J591" s="125"/>
      <c r="K591" s="125"/>
      <c r="L591" s="125"/>
      <c r="M591" s="125"/>
      <c r="N591" s="125"/>
      <c r="O591" s="125"/>
      <c r="P591" s="125"/>
      <c r="Q591" s="125"/>
      <c r="R591" s="125"/>
      <c r="S591" s="125"/>
      <c r="T591" s="125"/>
    </row>
    <row r="592" spans="1:20" ht="15.75" customHeight="1" x14ac:dyDescent="0.3">
      <c r="A592" s="125"/>
      <c r="B592" s="125"/>
      <c r="C592" s="125"/>
      <c r="D592" s="125"/>
      <c r="E592" s="125"/>
      <c r="F592" s="125"/>
      <c r="G592" s="125"/>
      <c r="H592" s="125"/>
      <c r="I592" s="125"/>
      <c r="J592" s="125"/>
      <c r="K592" s="125"/>
      <c r="L592" s="125"/>
      <c r="M592" s="125"/>
      <c r="N592" s="125"/>
      <c r="O592" s="125"/>
      <c r="P592" s="125"/>
      <c r="Q592" s="125"/>
      <c r="R592" s="125"/>
      <c r="S592" s="125"/>
      <c r="T592" s="125"/>
    </row>
    <row r="593" spans="1:20" ht="15.75" customHeight="1" x14ac:dyDescent="0.3">
      <c r="A593" s="125"/>
      <c r="B593" s="125"/>
      <c r="C593" s="125"/>
      <c r="D593" s="125"/>
      <c r="E593" s="125"/>
      <c r="F593" s="125"/>
      <c r="G593" s="125"/>
      <c r="H593" s="125"/>
      <c r="I593" s="125"/>
      <c r="J593" s="125"/>
      <c r="K593" s="125"/>
      <c r="L593" s="125"/>
      <c r="M593" s="125"/>
      <c r="N593" s="125"/>
      <c r="O593" s="125"/>
      <c r="P593" s="125"/>
      <c r="Q593" s="125"/>
      <c r="R593" s="125"/>
      <c r="S593" s="125"/>
      <c r="T593" s="125"/>
    </row>
    <row r="594" spans="1:20" ht="15.75" customHeight="1" x14ac:dyDescent="0.3">
      <c r="A594" s="125"/>
      <c r="B594" s="125"/>
      <c r="C594" s="125"/>
      <c r="D594" s="125"/>
      <c r="E594" s="125"/>
      <c r="F594" s="125"/>
      <c r="G594" s="125"/>
      <c r="H594" s="125"/>
      <c r="I594" s="125"/>
      <c r="J594" s="125"/>
      <c r="K594" s="125"/>
      <c r="L594" s="125"/>
      <c r="M594" s="125"/>
      <c r="N594" s="125"/>
      <c r="O594" s="125"/>
      <c r="P594" s="125"/>
      <c r="Q594" s="125"/>
      <c r="R594" s="125"/>
      <c r="S594" s="125"/>
      <c r="T594" s="125"/>
    </row>
    <row r="595" spans="1:20" ht="15.75" customHeight="1" x14ac:dyDescent="0.3">
      <c r="A595" s="125"/>
      <c r="B595" s="125"/>
      <c r="C595" s="125"/>
      <c r="D595" s="125"/>
      <c r="E595" s="125"/>
      <c r="F595" s="125"/>
      <c r="G595" s="125"/>
      <c r="H595" s="125"/>
      <c r="I595" s="125"/>
      <c r="J595" s="125"/>
      <c r="K595" s="125"/>
      <c r="L595" s="125"/>
      <c r="M595" s="125"/>
      <c r="N595" s="125"/>
      <c r="O595" s="125"/>
      <c r="P595" s="125"/>
      <c r="Q595" s="125"/>
      <c r="R595" s="125"/>
      <c r="S595" s="125"/>
      <c r="T595" s="125"/>
    </row>
    <row r="596" spans="1:20" ht="15.75" customHeight="1" x14ac:dyDescent="0.3">
      <c r="A596" s="125"/>
      <c r="B596" s="125"/>
      <c r="C596" s="125"/>
      <c r="D596" s="125"/>
      <c r="E596" s="125"/>
      <c r="F596" s="125"/>
      <c r="G596" s="125"/>
      <c r="H596" s="125"/>
      <c r="I596" s="125"/>
      <c r="J596" s="125"/>
      <c r="K596" s="125"/>
      <c r="L596" s="125"/>
      <c r="M596" s="125"/>
      <c r="N596" s="125"/>
      <c r="O596" s="125"/>
      <c r="P596" s="125"/>
      <c r="Q596" s="125"/>
      <c r="R596" s="125"/>
      <c r="S596" s="125"/>
      <c r="T596" s="125"/>
    </row>
    <row r="597" spans="1:20" ht="15.75" customHeight="1" x14ac:dyDescent="0.3">
      <c r="A597" s="125"/>
      <c r="B597" s="125"/>
      <c r="C597" s="125"/>
      <c r="D597" s="125"/>
      <c r="E597" s="125"/>
      <c r="F597" s="125"/>
      <c r="G597" s="125"/>
      <c r="H597" s="125"/>
      <c r="I597" s="125"/>
      <c r="J597" s="125"/>
      <c r="K597" s="125"/>
      <c r="L597" s="125"/>
      <c r="M597" s="125"/>
      <c r="N597" s="125"/>
      <c r="O597" s="125"/>
      <c r="P597" s="125"/>
      <c r="Q597" s="125"/>
      <c r="R597" s="125"/>
      <c r="S597" s="125"/>
      <c r="T597" s="125"/>
    </row>
    <row r="598" spans="1:20" ht="15.75" customHeight="1" x14ac:dyDescent="0.3">
      <c r="A598" s="125"/>
      <c r="B598" s="125"/>
      <c r="C598" s="125"/>
      <c r="D598" s="125"/>
      <c r="E598" s="125"/>
      <c r="F598" s="125"/>
      <c r="G598" s="125"/>
      <c r="H598" s="125"/>
      <c r="I598" s="125"/>
      <c r="J598" s="125"/>
      <c r="K598" s="125"/>
      <c r="L598" s="125"/>
      <c r="M598" s="125"/>
      <c r="N598" s="125"/>
      <c r="O598" s="125"/>
      <c r="P598" s="125"/>
      <c r="Q598" s="125"/>
      <c r="R598" s="125"/>
      <c r="S598" s="125"/>
      <c r="T598" s="125"/>
    </row>
    <row r="599" spans="1:20" ht="15.75" customHeight="1" x14ac:dyDescent="0.3">
      <c r="A599" s="125"/>
      <c r="B599" s="125"/>
      <c r="C599" s="125"/>
      <c r="D599" s="125"/>
      <c r="E599" s="125"/>
      <c r="F599" s="125"/>
      <c r="G599" s="125"/>
      <c r="H599" s="125"/>
      <c r="I599" s="125"/>
      <c r="J599" s="125"/>
      <c r="K599" s="125"/>
      <c r="L599" s="125"/>
      <c r="M599" s="125"/>
      <c r="N599" s="125"/>
      <c r="O599" s="125"/>
      <c r="P599" s="125"/>
      <c r="Q599" s="125"/>
      <c r="R599" s="125"/>
      <c r="S599" s="125"/>
      <c r="T599" s="125"/>
    </row>
    <row r="600" spans="1:20" ht="15.75" customHeight="1" x14ac:dyDescent="0.3">
      <c r="A600" s="125"/>
      <c r="B600" s="125"/>
      <c r="C600" s="125"/>
      <c r="D600" s="125"/>
      <c r="E600" s="125"/>
      <c r="F600" s="125"/>
      <c r="G600" s="125"/>
      <c r="H600" s="125"/>
      <c r="I600" s="125"/>
      <c r="J600" s="125"/>
      <c r="K600" s="125"/>
      <c r="L600" s="125"/>
      <c r="M600" s="125"/>
      <c r="N600" s="125"/>
      <c r="O600" s="125"/>
      <c r="P600" s="125"/>
      <c r="Q600" s="125"/>
      <c r="R600" s="125"/>
      <c r="S600" s="125"/>
      <c r="T600" s="125"/>
    </row>
    <row r="601" spans="1:20" ht="15.75" customHeight="1" x14ac:dyDescent="0.3">
      <c r="A601" s="125"/>
      <c r="B601" s="125"/>
      <c r="C601" s="125"/>
      <c r="D601" s="125"/>
      <c r="E601" s="125"/>
      <c r="F601" s="125"/>
      <c r="G601" s="125"/>
      <c r="H601" s="125"/>
      <c r="I601" s="125"/>
      <c r="J601" s="125"/>
      <c r="K601" s="125"/>
      <c r="L601" s="125"/>
      <c r="M601" s="125"/>
      <c r="N601" s="125"/>
      <c r="O601" s="125"/>
      <c r="P601" s="125"/>
      <c r="Q601" s="125"/>
      <c r="R601" s="125"/>
      <c r="S601" s="125"/>
      <c r="T601" s="125"/>
    </row>
    <row r="602" spans="1:20" ht="15.75" customHeight="1" x14ac:dyDescent="0.3">
      <c r="A602" s="125"/>
      <c r="B602" s="125"/>
      <c r="C602" s="125"/>
      <c r="D602" s="125"/>
      <c r="E602" s="125"/>
      <c r="F602" s="125"/>
      <c r="G602" s="125"/>
      <c r="H602" s="125"/>
      <c r="I602" s="125"/>
      <c r="J602" s="125"/>
      <c r="K602" s="125"/>
      <c r="L602" s="125"/>
      <c r="M602" s="125"/>
      <c r="N602" s="125"/>
      <c r="O602" s="125"/>
      <c r="P602" s="125"/>
      <c r="Q602" s="125"/>
      <c r="R602" s="125"/>
      <c r="S602" s="125"/>
      <c r="T602" s="125"/>
    </row>
    <row r="603" spans="1:20" ht="15.75" customHeight="1" x14ac:dyDescent="0.3">
      <c r="A603" s="125"/>
      <c r="B603" s="125"/>
      <c r="C603" s="125"/>
      <c r="D603" s="125"/>
      <c r="E603" s="125"/>
      <c r="F603" s="125"/>
      <c r="G603" s="125"/>
      <c r="H603" s="125"/>
      <c r="I603" s="125"/>
      <c r="J603" s="125"/>
      <c r="K603" s="125"/>
      <c r="L603" s="125"/>
      <c r="M603" s="125"/>
      <c r="N603" s="125"/>
      <c r="O603" s="125"/>
      <c r="P603" s="125"/>
      <c r="Q603" s="125"/>
      <c r="R603" s="125"/>
      <c r="S603" s="125"/>
      <c r="T603" s="125"/>
    </row>
    <row r="604" spans="1:20" ht="15.75" customHeight="1" x14ac:dyDescent="0.3">
      <c r="A604" s="125"/>
      <c r="B604" s="125"/>
      <c r="C604" s="125"/>
      <c r="D604" s="125"/>
      <c r="E604" s="125"/>
      <c r="F604" s="125"/>
      <c r="G604" s="125"/>
      <c r="H604" s="125"/>
      <c r="I604" s="125"/>
      <c r="J604" s="125"/>
      <c r="K604" s="125"/>
      <c r="L604" s="125"/>
      <c r="M604" s="125"/>
      <c r="N604" s="125"/>
      <c r="O604" s="125"/>
      <c r="P604" s="125"/>
      <c r="Q604" s="125"/>
      <c r="R604" s="125"/>
      <c r="S604" s="125"/>
      <c r="T604" s="125"/>
    </row>
    <row r="605" spans="1:20" ht="15.75" customHeight="1" x14ac:dyDescent="0.3">
      <c r="A605" s="125"/>
      <c r="B605" s="125"/>
      <c r="C605" s="125"/>
      <c r="D605" s="125"/>
      <c r="E605" s="125"/>
      <c r="F605" s="125"/>
      <c r="G605" s="125"/>
      <c r="H605" s="125"/>
      <c r="I605" s="125"/>
      <c r="J605" s="125"/>
      <c r="K605" s="125"/>
      <c r="L605" s="125"/>
      <c r="M605" s="125"/>
      <c r="N605" s="125"/>
      <c r="O605" s="125"/>
      <c r="P605" s="125"/>
      <c r="Q605" s="125"/>
      <c r="R605" s="125"/>
      <c r="S605" s="125"/>
      <c r="T605" s="125"/>
    </row>
    <row r="606" spans="1:20" ht="15.75" customHeight="1" x14ac:dyDescent="0.3">
      <c r="A606" s="125"/>
      <c r="B606" s="125"/>
      <c r="C606" s="125"/>
      <c r="D606" s="125"/>
      <c r="E606" s="125"/>
      <c r="F606" s="125"/>
      <c r="G606" s="125"/>
      <c r="H606" s="125"/>
      <c r="I606" s="125"/>
      <c r="J606" s="125"/>
      <c r="K606" s="125"/>
      <c r="L606" s="125"/>
      <c r="M606" s="125"/>
      <c r="N606" s="125"/>
      <c r="O606" s="125"/>
      <c r="P606" s="125"/>
      <c r="Q606" s="125"/>
      <c r="R606" s="125"/>
      <c r="S606" s="125"/>
      <c r="T606" s="125"/>
    </row>
    <row r="607" spans="1:20" ht="15.75" customHeight="1" x14ac:dyDescent="0.3">
      <c r="A607" s="125"/>
      <c r="B607" s="125"/>
      <c r="C607" s="125"/>
      <c r="D607" s="125"/>
      <c r="E607" s="125"/>
      <c r="F607" s="125"/>
      <c r="G607" s="125"/>
      <c r="H607" s="125"/>
      <c r="I607" s="125"/>
      <c r="J607" s="125"/>
      <c r="K607" s="125"/>
      <c r="L607" s="125"/>
      <c r="M607" s="125"/>
      <c r="N607" s="125"/>
      <c r="O607" s="125"/>
      <c r="P607" s="125"/>
      <c r="Q607" s="125"/>
      <c r="R607" s="125"/>
      <c r="S607" s="125"/>
      <c r="T607" s="125"/>
    </row>
    <row r="608" spans="1:20" ht="15.75" customHeight="1" x14ac:dyDescent="0.3">
      <c r="A608" s="125"/>
      <c r="B608" s="125"/>
      <c r="C608" s="125"/>
      <c r="D608" s="125"/>
      <c r="E608" s="125"/>
      <c r="F608" s="125"/>
      <c r="G608" s="125"/>
      <c r="H608" s="125"/>
      <c r="I608" s="125"/>
      <c r="J608" s="125"/>
      <c r="K608" s="125"/>
      <c r="L608" s="125"/>
      <c r="M608" s="125"/>
      <c r="N608" s="125"/>
      <c r="O608" s="125"/>
      <c r="P608" s="125"/>
      <c r="Q608" s="125"/>
      <c r="R608" s="125"/>
      <c r="S608" s="125"/>
      <c r="T608" s="125"/>
    </row>
    <row r="609" spans="1:20" ht="15.75" customHeight="1" x14ac:dyDescent="0.3">
      <c r="A609" s="125"/>
      <c r="B609" s="125"/>
      <c r="C609" s="125"/>
      <c r="D609" s="125"/>
      <c r="E609" s="125"/>
      <c r="F609" s="125"/>
      <c r="G609" s="125"/>
      <c r="H609" s="125"/>
      <c r="I609" s="125"/>
      <c r="J609" s="125"/>
      <c r="K609" s="125"/>
      <c r="L609" s="125"/>
      <c r="M609" s="125"/>
      <c r="N609" s="125"/>
      <c r="O609" s="125"/>
      <c r="P609" s="125"/>
      <c r="Q609" s="125"/>
      <c r="R609" s="125"/>
      <c r="S609" s="125"/>
      <c r="T609" s="125"/>
    </row>
    <row r="610" spans="1:20" ht="15.75" customHeight="1" x14ac:dyDescent="0.3">
      <c r="A610" s="125"/>
      <c r="B610" s="125"/>
      <c r="C610" s="125"/>
      <c r="D610" s="125"/>
      <c r="E610" s="125"/>
      <c r="F610" s="125"/>
      <c r="G610" s="125"/>
      <c r="H610" s="125"/>
      <c r="I610" s="125"/>
      <c r="J610" s="125"/>
      <c r="K610" s="125"/>
      <c r="L610" s="125"/>
      <c r="M610" s="125"/>
      <c r="N610" s="125"/>
      <c r="O610" s="125"/>
      <c r="P610" s="125"/>
      <c r="Q610" s="125"/>
      <c r="R610" s="125"/>
      <c r="S610" s="125"/>
      <c r="T610" s="125"/>
    </row>
    <row r="611" spans="1:20" ht="15.75" customHeight="1" x14ac:dyDescent="0.3">
      <c r="A611" s="125"/>
      <c r="B611" s="125"/>
      <c r="C611" s="125"/>
      <c r="D611" s="125"/>
      <c r="E611" s="125"/>
      <c r="F611" s="125"/>
      <c r="G611" s="125"/>
      <c r="H611" s="125"/>
      <c r="I611" s="125"/>
      <c r="J611" s="125"/>
      <c r="K611" s="125"/>
      <c r="L611" s="125"/>
      <c r="M611" s="125"/>
      <c r="N611" s="125"/>
      <c r="O611" s="125"/>
      <c r="P611" s="125"/>
      <c r="Q611" s="125"/>
      <c r="R611" s="125"/>
      <c r="S611" s="125"/>
      <c r="T611" s="125"/>
    </row>
    <row r="612" spans="1:20" ht="15.75" customHeight="1" x14ac:dyDescent="0.3">
      <c r="A612" s="125"/>
      <c r="B612" s="125"/>
      <c r="C612" s="125"/>
      <c r="D612" s="125"/>
      <c r="E612" s="125"/>
      <c r="F612" s="125"/>
      <c r="G612" s="125"/>
      <c r="H612" s="125"/>
      <c r="I612" s="125"/>
      <c r="J612" s="125"/>
      <c r="K612" s="125"/>
      <c r="L612" s="125"/>
      <c r="M612" s="125"/>
      <c r="N612" s="125"/>
      <c r="O612" s="125"/>
      <c r="P612" s="125"/>
      <c r="Q612" s="125"/>
      <c r="R612" s="125"/>
      <c r="S612" s="125"/>
      <c r="T612" s="125"/>
    </row>
    <row r="613" spans="1:20" ht="15.75" customHeight="1" x14ac:dyDescent="0.3">
      <c r="A613" s="125"/>
      <c r="B613" s="125"/>
      <c r="C613" s="125"/>
      <c r="D613" s="125"/>
      <c r="E613" s="125"/>
      <c r="F613" s="125"/>
      <c r="G613" s="125"/>
      <c r="H613" s="125"/>
      <c r="I613" s="125"/>
      <c r="J613" s="125"/>
      <c r="K613" s="125"/>
      <c r="L613" s="125"/>
      <c r="M613" s="125"/>
      <c r="N613" s="125"/>
      <c r="O613" s="125"/>
      <c r="P613" s="125"/>
      <c r="Q613" s="125"/>
      <c r="R613" s="125"/>
      <c r="S613" s="125"/>
      <c r="T613" s="125"/>
    </row>
    <row r="614" spans="1:20" ht="15.75" customHeight="1" x14ac:dyDescent="0.3">
      <c r="A614" s="125"/>
      <c r="B614" s="125"/>
      <c r="C614" s="125"/>
      <c r="D614" s="125"/>
      <c r="E614" s="125"/>
      <c r="F614" s="125"/>
      <c r="G614" s="125"/>
      <c r="H614" s="125"/>
      <c r="I614" s="125"/>
      <c r="J614" s="125"/>
      <c r="K614" s="125"/>
      <c r="L614" s="125"/>
      <c r="M614" s="125"/>
      <c r="N614" s="125"/>
      <c r="O614" s="125"/>
      <c r="P614" s="125"/>
      <c r="Q614" s="125"/>
      <c r="R614" s="125"/>
      <c r="S614" s="125"/>
      <c r="T614" s="125"/>
    </row>
    <row r="615" spans="1:20" ht="15.75" customHeight="1" x14ac:dyDescent="0.3">
      <c r="A615" s="125"/>
      <c r="B615" s="125"/>
      <c r="C615" s="125"/>
      <c r="D615" s="125"/>
      <c r="E615" s="125"/>
      <c r="F615" s="125"/>
      <c r="G615" s="125"/>
      <c r="H615" s="125"/>
      <c r="I615" s="125"/>
      <c r="J615" s="125"/>
      <c r="K615" s="125"/>
      <c r="L615" s="125"/>
      <c r="M615" s="125"/>
      <c r="N615" s="125"/>
      <c r="O615" s="125"/>
      <c r="P615" s="125"/>
      <c r="Q615" s="125"/>
      <c r="R615" s="125"/>
      <c r="S615" s="125"/>
      <c r="T615" s="125"/>
    </row>
    <row r="616" spans="1:20" ht="15.75" customHeight="1" x14ac:dyDescent="0.3">
      <c r="A616" s="125"/>
      <c r="B616" s="125"/>
      <c r="C616" s="125"/>
      <c r="D616" s="125"/>
      <c r="E616" s="125"/>
      <c r="F616" s="125"/>
      <c r="G616" s="125"/>
      <c r="H616" s="125"/>
      <c r="I616" s="125"/>
      <c r="J616" s="125"/>
      <c r="K616" s="125"/>
      <c r="L616" s="125"/>
      <c r="M616" s="125"/>
      <c r="N616" s="125"/>
      <c r="O616" s="125"/>
      <c r="P616" s="125"/>
      <c r="Q616" s="125"/>
      <c r="R616" s="125"/>
      <c r="S616" s="125"/>
      <c r="T616" s="125"/>
    </row>
    <row r="617" spans="1:20" ht="15.75" customHeight="1" x14ac:dyDescent="0.3">
      <c r="A617" s="125"/>
      <c r="B617" s="125"/>
      <c r="C617" s="125"/>
      <c r="D617" s="125"/>
      <c r="E617" s="125"/>
      <c r="F617" s="125"/>
      <c r="G617" s="125"/>
      <c r="H617" s="125"/>
      <c r="I617" s="125"/>
      <c r="J617" s="125"/>
      <c r="K617" s="125"/>
      <c r="L617" s="125"/>
      <c r="M617" s="125"/>
      <c r="N617" s="125"/>
      <c r="O617" s="125"/>
      <c r="P617" s="125"/>
      <c r="Q617" s="125"/>
      <c r="R617" s="125"/>
      <c r="S617" s="125"/>
      <c r="T617" s="125"/>
    </row>
    <row r="618" spans="1:20" ht="15.75" customHeight="1" x14ac:dyDescent="0.3">
      <c r="A618" s="125"/>
      <c r="B618" s="125"/>
      <c r="C618" s="125"/>
      <c r="D618" s="125"/>
      <c r="E618" s="125"/>
      <c r="F618" s="125"/>
      <c r="G618" s="125"/>
      <c r="H618" s="125"/>
      <c r="I618" s="125"/>
      <c r="J618" s="125"/>
      <c r="K618" s="125"/>
      <c r="L618" s="125"/>
      <c r="M618" s="125"/>
      <c r="N618" s="125"/>
      <c r="O618" s="125"/>
      <c r="P618" s="125"/>
      <c r="Q618" s="125"/>
      <c r="R618" s="125"/>
      <c r="S618" s="125"/>
      <c r="T618" s="125"/>
    </row>
    <row r="619" spans="1:20" ht="15.75" customHeight="1" x14ac:dyDescent="0.3">
      <c r="A619" s="125"/>
      <c r="B619" s="125"/>
      <c r="C619" s="125"/>
      <c r="D619" s="125"/>
      <c r="E619" s="125"/>
      <c r="F619" s="125"/>
      <c r="G619" s="125"/>
      <c r="H619" s="125"/>
      <c r="I619" s="125"/>
      <c r="J619" s="125"/>
      <c r="K619" s="125"/>
      <c r="L619" s="125"/>
      <c r="M619" s="125"/>
      <c r="N619" s="125"/>
      <c r="O619" s="125"/>
      <c r="P619" s="125"/>
      <c r="Q619" s="125"/>
      <c r="R619" s="125"/>
      <c r="S619" s="125"/>
      <c r="T619" s="125"/>
    </row>
    <row r="620" spans="1:20" ht="15.75" customHeight="1" x14ac:dyDescent="0.3">
      <c r="A620" s="125"/>
      <c r="B620" s="125"/>
      <c r="C620" s="125"/>
      <c r="D620" s="125"/>
      <c r="E620" s="125"/>
      <c r="F620" s="125"/>
      <c r="G620" s="125"/>
      <c r="H620" s="125"/>
      <c r="I620" s="125"/>
      <c r="J620" s="125"/>
      <c r="K620" s="125"/>
      <c r="L620" s="125"/>
      <c r="M620" s="125"/>
      <c r="N620" s="125"/>
      <c r="O620" s="125"/>
      <c r="P620" s="125"/>
      <c r="Q620" s="125"/>
      <c r="R620" s="125"/>
      <c r="S620" s="125"/>
      <c r="T620" s="125"/>
    </row>
    <row r="621" spans="1:20" ht="15.75" customHeight="1" x14ac:dyDescent="0.3">
      <c r="A621" s="125"/>
      <c r="B621" s="125"/>
      <c r="C621" s="125"/>
      <c r="D621" s="125"/>
      <c r="E621" s="125"/>
      <c r="F621" s="125"/>
      <c r="G621" s="125"/>
      <c r="H621" s="125"/>
      <c r="I621" s="125"/>
      <c r="J621" s="125"/>
      <c r="K621" s="125"/>
      <c r="L621" s="125"/>
      <c r="M621" s="125"/>
      <c r="N621" s="125"/>
      <c r="O621" s="125"/>
      <c r="P621" s="125"/>
      <c r="Q621" s="125"/>
      <c r="R621" s="125"/>
      <c r="S621" s="125"/>
      <c r="T621" s="125"/>
    </row>
    <row r="622" spans="1:20" ht="15.75" customHeight="1" x14ac:dyDescent="0.3">
      <c r="A622" s="125"/>
      <c r="B622" s="125"/>
      <c r="C622" s="125"/>
      <c r="D622" s="125"/>
      <c r="E622" s="125"/>
      <c r="F622" s="125"/>
      <c r="G622" s="125"/>
      <c r="H622" s="125"/>
      <c r="I622" s="125"/>
      <c r="J622" s="125"/>
      <c r="K622" s="125"/>
      <c r="L622" s="125"/>
      <c r="M622" s="125"/>
      <c r="N622" s="125"/>
      <c r="O622" s="125"/>
      <c r="P622" s="125"/>
      <c r="Q622" s="125"/>
      <c r="R622" s="125"/>
      <c r="S622" s="125"/>
      <c r="T622" s="125"/>
    </row>
    <row r="623" spans="1:20" ht="15.75" customHeight="1" x14ac:dyDescent="0.3">
      <c r="A623" s="125"/>
      <c r="B623" s="125"/>
      <c r="C623" s="125"/>
      <c r="D623" s="125"/>
      <c r="E623" s="125"/>
      <c r="F623" s="125"/>
      <c r="G623" s="125"/>
      <c r="H623" s="125"/>
      <c r="I623" s="125"/>
      <c r="J623" s="125"/>
      <c r="K623" s="125"/>
      <c r="L623" s="125"/>
      <c r="M623" s="125"/>
      <c r="N623" s="125"/>
      <c r="O623" s="125"/>
      <c r="P623" s="125"/>
      <c r="Q623" s="125"/>
      <c r="R623" s="125"/>
      <c r="S623" s="125"/>
      <c r="T623" s="125"/>
    </row>
    <row r="624" spans="1:20" ht="15.75" customHeight="1" x14ac:dyDescent="0.3">
      <c r="A624" s="125"/>
      <c r="B624" s="125"/>
      <c r="C624" s="125"/>
      <c r="D624" s="125"/>
      <c r="E624" s="125"/>
      <c r="F624" s="125"/>
      <c r="G624" s="125"/>
      <c r="H624" s="125"/>
      <c r="I624" s="125"/>
      <c r="J624" s="125"/>
      <c r="K624" s="125"/>
      <c r="L624" s="125"/>
      <c r="M624" s="125"/>
      <c r="N624" s="125"/>
      <c r="O624" s="125"/>
      <c r="P624" s="125"/>
      <c r="Q624" s="125"/>
      <c r="R624" s="125"/>
      <c r="S624" s="125"/>
      <c r="T624" s="125"/>
    </row>
    <row r="625" spans="1:20" ht="15.75" customHeight="1" x14ac:dyDescent="0.3">
      <c r="A625" s="125"/>
      <c r="B625" s="125"/>
      <c r="C625" s="125"/>
      <c r="D625" s="125"/>
      <c r="E625" s="125"/>
      <c r="F625" s="125"/>
      <c r="G625" s="125"/>
      <c r="H625" s="125"/>
      <c r="I625" s="125"/>
      <c r="J625" s="125"/>
      <c r="K625" s="125"/>
      <c r="L625" s="125"/>
      <c r="M625" s="125"/>
      <c r="N625" s="125"/>
      <c r="O625" s="125"/>
      <c r="P625" s="125"/>
      <c r="Q625" s="125"/>
      <c r="R625" s="125"/>
      <c r="S625" s="125"/>
      <c r="T625" s="125"/>
    </row>
    <row r="626" spans="1:20" ht="15.75" customHeight="1" x14ac:dyDescent="0.3">
      <c r="A626" s="125"/>
      <c r="B626" s="125"/>
      <c r="C626" s="125"/>
      <c r="D626" s="125"/>
      <c r="E626" s="125"/>
      <c r="F626" s="125"/>
      <c r="G626" s="125"/>
      <c r="H626" s="125"/>
      <c r="I626" s="125"/>
      <c r="J626" s="125"/>
      <c r="K626" s="125"/>
      <c r="L626" s="125"/>
      <c r="M626" s="125"/>
      <c r="N626" s="125"/>
      <c r="O626" s="125"/>
      <c r="P626" s="125"/>
      <c r="Q626" s="125"/>
      <c r="R626" s="125"/>
      <c r="S626" s="125"/>
      <c r="T626" s="125"/>
    </row>
    <row r="627" spans="1:20" ht="15.75" customHeight="1" x14ac:dyDescent="0.3">
      <c r="A627" s="125"/>
      <c r="B627" s="125"/>
      <c r="C627" s="125"/>
      <c r="D627" s="125"/>
      <c r="E627" s="125"/>
      <c r="F627" s="125"/>
      <c r="G627" s="125"/>
      <c r="H627" s="125"/>
      <c r="I627" s="125"/>
      <c r="J627" s="125"/>
      <c r="K627" s="125"/>
      <c r="L627" s="125"/>
      <c r="M627" s="125"/>
      <c r="N627" s="125"/>
      <c r="O627" s="125"/>
      <c r="P627" s="125"/>
      <c r="Q627" s="125"/>
      <c r="R627" s="125"/>
      <c r="S627" s="125"/>
      <c r="T627" s="125"/>
    </row>
    <row r="628" spans="1:20" ht="15.75" customHeight="1" x14ac:dyDescent="0.3">
      <c r="A628" s="125"/>
      <c r="B628" s="125"/>
      <c r="C628" s="125"/>
      <c r="D628" s="125"/>
      <c r="E628" s="125"/>
      <c r="F628" s="125"/>
      <c r="G628" s="125"/>
      <c r="H628" s="125"/>
      <c r="I628" s="125"/>
      <c r="J628" s="125"/>
      <c r="K628" s="125"/>
      <c r="L628" s="125"/>
      <c r="M628" s="125"/>
      <c r="N628" s="125"/>
      <c r="O628" s="125"/>
      <c r="P628" s="125"/>
      <c r="Q628" s="125"/>
      <c r="R628" s="125"/>
      <c r="S628" s="125"/>
      <c r="T628" s="125"/>
    </row>
    <row r="629" spans="1:20" ht="15.75" customHeight="1" x14ac:dyDescent="0.3">
      <c r="A629" s="125"/>
      <c r="B629" s="125"/>
      <c r="C629" s="125"/>
      <c r="D629" s="125"/>
      <c r="E629" s="125"/>
      <c r="F629" s="125"/>
      <c r="G629" s="125"/>
      <c r="H629" s="125"/>
      <c r="I629" s="125"/>
      <c r="J629" s="125"/>
      <c r="K629" s="125"/>
      <c r="L629" s="125"/>
      <c r="M629" s="125"/>
      <c r="N629" s="125"/>
      <c r="O629" s="125"/>
      <c r="P629" s="125"/>
      <c r="Q629" s="125"/>
      <c r="R629" s="125"/>
      <c r="S629" s="125"/>
      <c r="T629" s="125"/>
    </row>
    <row r="630" spans="1:20" ht="15.75" customHeight="1" x14ac:dyDescent="0.3">
      <c r="A630" s="125"/>
      <c r="B630" s="125"/>
      <c r="C630" s="125"/>
      <c r="D630" s="125"/>
      <c r="E630" s="125"/>
      <c r="F630" s="125"/>
      <c r="G630" s="125"/>
      <c r="H630" s="125"/>
      <c r="I630" s="125"/>
      <c r="J630" s="125"/>
      <c r="K630" s="125"/>
      <c r="L630" s="125"/>
      <c r="M630" s="125"/>
      <c r="N630" s="125"/>
      <c r="O630" s="125"/>
      <c r="P630" s="125"/>
      <c r="Q630" s="125"/>
      <c r="R630" s="125"/>
      <c r="S630" s="125"/>
      <c r="T630" s="125"/>
    </row>
    <row r="631" spans="1:20" ht="15.75" customHeight="1" x14ac:dyDescent="0.3">
      <c r="A631" s="125"/>
      <c r="B631" s="125"/>
      <c r="C631" s="125"/>
      <c r="D631" s="125"/>
      <c r="E631" s="125"/>
      <c r="F631" s="125"/>
      <c r="G631" s="125"/>
      <c r="H631" s="125"/>
      <c r="I631" s="125"/>
      <c r="J631" s="125"/>
      <c r="K631" s="125"/>
      <c r="L631" s="125"/>
      <c r="M631" s="125"/>
      <c r="N631" s="125"/>
      <c r="O631" s="125"/>
      <c r="P631" s="125"/>
      <c r="Q631" s="125"/>
      <c r="R631" s="125"/>
      <c r="S631" s="125"/>
      <c r="T631" s="125"/>
    </row>
    <row r="632" spans="1:20" ht="15.75" customHeight="1" x14ac:dyDescent="0.3">
      <c r="A632" s="125"/>
      <c r="B632" s="125"/>
      <c r="C632" s="125"/>
      <c r="D632" s="125"/>
      <c r="E632" s="125"/>
      <c r="F632" s="125"/>
      <c r="G632" s="125"/>
      <c r="H632" s="125"/>
      <c r="I632" s="125"/>
      <c r="J632" s="125"/>
      <c r="K632" s="125"/>
      <c r="L632" s="125"/>
      <c r="M632" s="125"/>
      <c r="N632" s="125"/>
      <c r="O632" s="125"/>
      <c r="P632" s="125"/>
      <c r="Q632" s="125"/>
      <c r="R632" s="125"/>
      <c r="S632" s="125"/>
      <c r="T632" s="125"/>
    </row>
    <row r="633" spans="1:20" ht="15.75" customHeight="1" x14ac:dyDescent="0.3">
      <c r="A633" s="125"/>
      <c r="B633" s="125"/>
      <c r="C633" s="125"/>
      <c r="D633" s="125"/>
      <c r="E633" s="125"/>
      <c r="F633" s="125"/>
      <c r="G633" s="125"/>
      <c r="H633" s="125"/>
      <c r="I633" s="125"/>
      <c r="J633" s="125"/>
      <c r="K633" s="125"/>
      <c r="L633" s="125"/>
      <c r="M633" s="125"/>
      <c r="N633" s="125"/>
      <c r="O633" s="125"/>
      <c r="P633" s="125"/>
      <c r="Q633" s="125"/>
      <c r="R633" s="125"/>
      <c r="S633" s="125"/>
      <c r="T633" s="125"/>
    </row>
    <row r="634" spans="1:20" ht="15.75" customHeight="1" x14ac:dyDescent="0.3">
      <c r="A634" s="125"/>
      <c r="B634" s="125"/>
      <c r="C634" s="125"/>
      <c r="D634" s="125"/>
      <c r="E634" s="125"/>
      <c r="F634" s="125"/>
      <c r="G634" s="125"/>
      <c r="H634" s="125"/>
      <c r="I634" s="125"/>
      <c r="J634" s="125"/>
      <c r="K634" s="125"/>
      <c r="L634" s="125"/>
      <c r="M634" s="125"/>
      <c r="N634" s="125"/>
      <c r="O634" s="125"/>
      <c r="P634" s="125"/>
      <c r="Q634" s="125"/>
      <c r="R634" s="125"/>
      <c r="S634" s="125"/>
      <c r="T634" s="125"/>
    </row>
    <row r="635" spans="1:20" ht="15.75" customHeight="1" x14ac:dyDescent="0.3">
      <c r="A635" s="125"/>
      <c r="B635" s="125"/>
      <c r="C635" s="125"/>
      <c r="D635" s="125"/>
      <c r="E635" s="125"/>
      <c r="F635" s="125"/>
      <c r="G635" s="125"/>
      <c r="H635" s="125"/>
      <c r="I635" s="125"/>
      <c r="J635" s="125"/>
      <c r="K635" s="125"/>
      <c r="L635" s="125"/>
      <c r="M635" s="125"/>
      <c r="N635" s="125"/>
      <c r="O635" s="125"/>
      <c r="P635" s="125"/>
      <c r="Q635" s="125"/>
      <c r="R635" s="125"/>
      <c r="S635" s="125"/>
      <c r="T635" s="125"/>
    </row>
    <row r="636" spans="1:20" ht="15.75" customHeight="1" x14ac:dyDescent="0.3">
      <c r="A636" s="125"/>
      <c r="B636" s="125"/>
      <c r="C636" s="125"/>
      <c r="D636" s="125"/>
      <c r="E636" s="125"/>
      <c r="F636" s="125"/>
      <c r="G636" s="125"/>
      <c r="H636" s="125"/>
      <c r="I636" s="125"/>
      <c r="J636" s="125"/>
      <c r="K636" s="125"/>
      <c r="L636" s="125"/>
      <c r="M636" s="125"/>
      <c r="N636" s="125"/>
      <c r="O636" s="125"/>
      <c r="P636" s="125"/>
      <c r="Q636" s="125"/>
      <c r="R636" s="125"/>
      <c r="S636" s="125"/>
      <c r="T636" s="125"/>
    </row>
    <row r="637" spans="1:20" ht="15.75" customHeight="1" x14ac:dyDescent="0.3">
      <c r="A637" s="125"/>
      <c r="B637" s="125"/>
      <c r="C637" s="125"/>
      <c r="D637" s="125"/>
      <c r="E637" s="125"/>
      <c r="F637" s="125"/>
      <c r="G637" s="125"/>
      <c r="H637" s="125"/>
      <c r="I637" s="125"/>
      <c r="J637" s="125"/>
      <c r="K637" s="125"/>
      <c r="L637" s="125"/>
      <c r="M637" s="125"/>
      <c r="N637" s="125"/>
      <c r="O637" s="125"/>
      <c r="P637" s="125"/>
      <c r="Q637" s="125"/>
      <c r="R637" s="125"/>
      <c r="S637" s="125"/>
      <c r="T637" s="125"/>
    </row>
    <row r="638" spans="1:20" ht="15.75" customHeight="1" x14ac:dyDescent="0.3">
      <c r="A638" s="125"/>
      <c r="B638" s="125"/>
      <c r="C638" s="125"/>
      <c r="D638" s="125"/>
      <c r="E638" s="125"/>
      <c r="F638" s="125"/>
      <c r="G638" s="125"/>
      <c r="H638" s="125"/>
      <c r="I638" s="125"/>
      <c r="J638" s="125"/>
      <c r="K638" s="125"/>
      <c r="L638" s="125"/>
      <c r="M638" s="125"/>
      <c r="N638" s="125"/>
      <c r="O638" s="125"/>
      <c r="P638" s="125"/>
      <c r="Q638" s="125"/>
      <c r="R638" s="125"/>
      <c r="S638" s="125"/>
      <c r="T638" s="125"/>
    </row>
    <row r="639" spans="1:20" ht="15.75" customHeight="1" x14ac:dyDescent="0.3">
      <c r="A639" s="125"/>
      <c r="B639" s="125"/>
      <c r="C639" s="125"/>
      <c r="D639" s="125"/>
      <c r="E639" s="125"/>
      <c r="F639" s="125"/>
      <c r="G639" s="125"/>
      <c r="H639" s="125"/>
      <c r="I639" s="125"/>
      <c r="J639" s="125"/>
      <c r="K639" s="125"/>
      <c r="L639" s="125"/>
      <c r="M639" s="125"/>
      <c r="N639" s="125"/>
      <c r="O639" s="125"/>
      <c r="P639" s="125"/>
      <c r="Q639" s="125"/>
      <c r="R639" s="125"/>
      <c r="S639" s="125"/>
      <c r="T639" s="125"/>
    </row>
    <row r="640" spans="1:20" ht="15.75" customHeight="1" x14ac:dyDescent="0.3">
      <c r="A640" s="125"/>
      <c r="B640" s="125"/>
      <c r="C640" s="125"/>
      <c r="D640" s="125"/>
      <c r="E640" s="125"/>
      <c r="F640" s="125"/>
      <c r="G640" s="125"/>
      <c r="H640" s="125"/>
      <c r="I640" s="125"/>
      <c r="J640" s="125"/>
      <c r="K640" s="125"/>
      <c r="L640" s="125"/>
      <c r="M640" s="125"/>
      <c r="N640" s="125"/>
      <c r="O640" s="125"/>
      <c r="P640" s="125"/>
      <c r="Q640" s="125"/>
      <c r="R640" s="125"/>
      <c r="S640" s="125"/>
      <c r="T640" s="125"/>
    </row>
    <row r="641" spans="1:20" ht="15.75" customHeight="1" x14ac:dyDescent="0.3">
      <c r="A641" s="125"/>
      <c r="B641" s="125"/>
      <c r="C641" s="125"/>
      <c r="D641" s="125"/>
      <c r="E641" s="125"/>
      <c r="F641" s="125"/>
      <c r="G641" s="125"/>
      <c r="H641" s="125"/>
      <c r="I641" s="125"/>
      <c r="J641" s="125"/>
      <c r="K641" s="125"/>
      <c r="L641" s="125"/>
      <c r="M641" s="125"/>
      <c r="N641" s="125"/>
      <c r="O641" s="125"/>
      <c r="P641" s="125"/>
      <c r="Q641" s="125"/>
      <c r="R641" s="125"/>
      <c r="S641" s="125"/>
      <c r="T641" s="125"/>
    </row>
    <row r="642" spans="1:20" ht="15.75" customHeight="1" x14ac:dyDescent="0.3">
      <c r="A642" s="125"/>
      <c r="B642" s="125"/>
      <c r="C642" s="125"/>
      <c r="D642" s="125"/>
      <c r="E642" s="125"/>
      <c r="F642" s="125"/>
      <c r="G642" s="125"/>
      <c r="H642" s="125"/>
      <c r="I642" s="125"/>
      <c r="J642" s="125"/>
      <c r="K642" s="125"/>
      <c r="L642" s="125"/>
      <c r="M642" s="125"/>
      <c r="N642" s="125"/>
      <c r="O642" s="125"/>
      <c r="P642" s="125"/>
      <c r="Q642" s="125"/>
      <c r="R642" s="125"/>
      <c r="S642" s="125"/>
      <c r="T642" s="125"/>
    </row>
    <row r="643" spans="1:20" ht="15.75" customHeight="1" x14ac:dyDescent="0.3">
      <c r="A643" s="125"/>
      <c r="B643" s="125"/>
      <c r="C643" s="125"/>
      <c r="D643" s="125"/>
      <c r="E643" s="125"/>
      <c r="F643" s="125"/>
      <c r="G643" s="125"/>
      <c r="H643" s="125"/>
      <c r="I643" s="125"/>
      <c r="J643" s="125"/>
      <c r="K643" s="125"/>
      <c r="L643" s="125"/>
      <c r="M643" s="125"/>
      <c r="N643" s="125"/>
      <c r="O643" s="125"/>
      <c r="P643" s="125"/>
      <c r="Q643" s="125"/>
      <c r="R643" s="125"/>
      <c r="S643" s="125"/>
      <c r="T643" s="125"/>
    </row>
    <row r="644" spans="1:20" ht="15.75" customHeight="1" x14ac:dyDescent="0.3">
      <c r="A644" s="125"/>
      <c r="B644" s="125"/>
      <c r="C644" s="125"/>
      <c r="D644" s="125"/>
      <c r="E644" s="125"/>
      <c r="F644" s="125"/>
      <c r="G644" s="125"/>
      <c r="H644" s="125"/>
      <c r="I644" s="125"/>
      <c r="J644" s="125"/>
      <c r="K644" s="125"/>
      <c r="L644" s="125"/>
      <c r="M644" s="125"/>
      <c r="N644" s="125"/>
      <c r="O644" s="125"/>
      <c r="P644" s="125"/>
      <c r="Q644" s="125"/>
      <c r="R644" s="125"/>
      <c r="S644" s="125"/>
      <c r="T644" s="125"/>
    </row>
    <row r="645" spans="1:20" ht="15.75" customHeight="1" x14ac:dyDescent="0.3">
      <c r="A645" s="125"/>
      <c r="B645" s="125"/>
      <c r="C645" s="125"/>
      <c r="D645" s="125"/>
      <c r="E645" s="125"/>
      <c r="F645" s="125"/>
      <c r="G645" s="125"/>
      <c r="H645" s="125"/>
      <c r="I645" s="125"/>
      <c r="J645" s="125"/>
      <c r="K645" s="125"/>
      <c r="L645" s="125"/>
      <c r="M645" s="125"/>
      <c r="N645" s="125"/>
      <c r="O645" s="125"/>
      <c r="P645" s="125"/>
      <c r="Q645" s="125"/>
      <c r="R645" s="125"/>
      <c r="S645" s="125"/>
      <c r="T645" s="125"/>
    </row>
    <row r="646" spans="1:20" ht="15.75" customHeight="1" x14ac:dyDescent="0.3">
      <c r="A646" s="125"/>
      <c r="B646" s="125"/>
      <c r="C646" s="125"/>
      <c r="D646" s="125"/>
      <c r="E646" s="125"/>
      <c r="F646" s="125"/>
      <c r="G646" s="125"/>
      <c r="H646" s="125"/>
      <c r="I646" s="125"/>
      <c r="J646" s="125"/>
      <c r="K646" s="125"/>
      <c r="L646" s="125"/>
      <c r="M646" s="125"/>
      <c r="N646" s="125"/>
      <c r="O646" s="125"/>
      <c r="P646" s="125"/>
      <c r="Q646" s="125"/>
      <c r="R646" s="125"/>
      <c r="S646" s="125"/>
      <c r="T646" s="125"/>
    </row>
    <row r="647" spans="1:20" ht="15.75" customHeight="1" x14ac:dyDescent="0.3">
      <c r="A647" s="125"/>
      <c r="B647" s="125"/>
      <c r="C647" s="125"/>
      <c r="D647" s="125"/>
      <c r="E647" s="125"/>
      <c r="F647" s="125"/>
      <c r="G647" s="125"/>
      <c r="H647" s="125"/>
      <c r="I647" s="125"/>
      <c r="J647" s="125"/>
      <c r="K647" s="125"/>
      <c r="L647" s="125"/>
      <c r="M647" s="125"/>
      <c r="N647" s="125"/>
      <c r="O647" s="125"/>
      <c r="P647" s="125"/>
      <c r="Q647" s="125"/>
      <c r="R647" s="125"/>
      <c r="S647" s="125"/>
      <c r="T647" s="125"/>
    </row>
    <row r="648" spans="1:20" ht="15.75" customHeight="1" x14ac:dyDescent="0.3">
      <c r="A648" s="125"/>
      <c r="B648" s="125"/>
      <c r="C648" s="125"/>
      <c r="D648" s="125"/>
      <c r="E648" s="125"/>
      <c r="F648" s="125"/>
      <c r="G648" s="125"/>
      <c r="H648" s="125"/>
      <c r="I648" s="125"/>
      <c r="J648" s="125"/>
      <c r="K648" s="125"/>
      <c r="L648" s="125"/>
      <c r="M648" s="125"/>
      <c r="N648" s="125"/>
      <c r="O648" s="125"/>
      <c r="P648" s="125"/>
      <c r="Q648" s="125"/>
      <c r="R648" s="125"/>
      <c r="S648" s="125"/>
      <c r="T648" s="125"/>
    </row>
    <row r="649" spans="1:20" ht="15.75" customHeight="1" x14ac:dyDescent="0.3">
      <c r="A649" s="125"/>
      <c r="B649" s="125"/>
      <c r="C649" s="125"/>
      <c r="D649" s="125"/>
      <c r="E649" s="125"/>
      <c r="F649" s="125"/>
      <c r="G649" s="125"/>
      <c r="H649" s="125"/>
      <c r="I649" s="125"/>
      <c r="J649" s="125"/>
      <c r="K649" s="125"/>
      <c r="L649" s="125"/>
      <c r="M649" s="125"/>
      <c r="N649" s="125"/>
      <c r="O649" s="125"/>
      <c r="P649" s="125"/>
      <c r="Q649" s="125"/>
      <c r="R649" s="125"/>
      <c r="S649" s="125"/>
      <c r="T649" s="125"/>
    </row>
    <row r="650" spans="1:20" ht="15.75" customHeight="1" x14ac:dyDescent="0.3">
      <c r="A650" s="125"/>
      <c r="B650" s="125"/>
      <c r="C650" s="125"/>
      <c r="D650" s="125"/>
      <c r="E650" s="125"/>
      <c r="F650" s="125"/>
      <c r="G650" s="125"/>
      <c r="H650" s="125"/>
      <c r="I650" s="125"/>
      <c r="J650" s="125"/>
      <c r="K650" s="125"/>
      <c r="L650" s="125"/>
      <c r="M650" s="125"/>
      <c r="N650" s="125"/>
      <c r="O650" s="125"/>
      <c r="P650" s="125"/>
      <c r="Q650" s="125"/>
      <c r="R650" s="125"/>
      <c r="S650" s="125"/>
      <c r="T650" s="125"/>
    </row>
    <row r="651" spans="1:20" ht="15.75" customHeight="1" x14ac:dyDescent="0.3">
      <c r="A651" s="125"/>
      <c r="B651" s="125"/>
      <c r="C651" s="125"/>
      <c r="D651" s="125"/>
      <c r="E651" s="125"/>
      <c r="F651" s="125"/>
      <c r="G651" s="125"/>
      <c r="H651" s="125"/>
      <c r="I651" s="125"/>
      <c r="J651" s="125"/>
      <c r="K651" s="125"/>
      <c r="L651" s="125"/>
      <c r="M651" s="125"/>
      <c r="N651" s="125"/>
      <c r="O651" s="125"/>
      <c r="P651" s="125"/>
      <c r="Q651" s="125"/>
      <c r="R651" s="125"/>
      <c r="S651" s="125"/>
      <c r="T651" s="125"/>
    </row>
    <row r="652" spans="1:20" ht="15.75" customHeight="1" x14ac:dyDescent="0.3">
      <c r="A652" s="125"/>
      <c r="B652" s="125"/>
      <c r="C652" s="125"/>
      <c r="D652" s="125"/>
      <c r="E652" s="125"/>
      <c r="F652" s="125"/>
      <c r="G652" s="125"/>
      <c r="H652" s="125"/>
      <c r="I652" s="125"/>
      <c r="J652" s="125"/>
      <c r="K652" s="125"/>
      <c r="L652" s="125"/>
      <c r="M652" s="125"/>
      <c r="N652" s="125"/>
      <c r="O652" s="125"/>
      <c r="P652" s="125"/>
      <c r="Q652" s="125"/>
      <c r="R652" s="125"/>
      <c r="S652" s="125"/>
      <c r="T652" s="125"/>
    </row>
    <row r="653" spans="1:20" ht="15.75" customHeight="1" x14ac:dyDescent="0.3">
      <c r="A653" s="125"/>
      <c r="B653" s="125"/>
      <c r="C653" s="125"/>
      <c r="D653" s="125"/>
      <c r="E653" s="125"/>
      <c r="F653" s="125"/>
      <c r="G653" s="125"/>
      <c r="H653" s="125"/>
      <c r="I653" s="125"/>
      <c r="J653" s="125"/>
      <c r="K653" s="125"/>
      <c r="L653" s="125"/>
      <c r="M653" s="125"/>
      <c r="N653" s="125"/>
      <c r="O653" s="125"/>
      <c r="P653" s="125"/>
      <c r="Q653" s="125"/>
      <c r="R653" s="125"/>
      <c r="S653" s="125"/>
      <c r="T653" s="125"/>
    </row>
    <row r="654" spans="1:20" ht="15.75" customHeight="1" x14ac:dyDescent="0.3">
      <c r="A654" s="125"/>
      <c r="B654" s="125"/>
      <c r="C654" s="125"/>
      <c r="D654" s="125"/>
      <c r="E654" s="125"/>
      <c r="F654" s="125"/>
      <c r="G654" s="125"/>
      <c r="H654" s="125"/>
      <c r="I654" s="125"/>
      <c r="J654" s="125"/>
      <c r="K654" s="125"/>
      <c r="L654" s="125"/>
      <c r="M654" s="125"/>
      <c r="N654" s="125"/>
      <c r="O654" s="125"/>
      <c r="P654" s="125"/>
      <c r="Q654" s="125"/>
      <c r="R654" s="125"/>
      <c r="S654" s="125"/>
      <c r="T654" s="125"/>
    </row>
    <row r="655" spans="1:20" ht="15.75" customHeight="1" x14ac:dyDescent="0.3">
      <c r="A655" s="125"/>
      <c r="B655" s="125"/>
      <c r="C655" s="125"/>
      <c r="D655" s="125"/>
      <c r="E655" s="125"/>
      <c r="F655" s="125"/>
      <c r="G655" s="125"/>
      <c r="H655" s="125"/>
      <c r="I655" s="125"/>
      <c r="J655" s="125"/>
      <c r="K655" s="125"/>
      <c r="L655" s="125"/>
      <c r="M655" s="125"/>
      <c r="N655" s="125"/>
      <c r="O655" s="125"/>
      <c r="P655" s="125"/>
      <c r="Q655" s="125"/>
      <c r="R655" s="125"/>
      <c r="S655" s="125"/>
      <c r="T655" s="125"/>
    </row>
    <row r="656" spans="1:20" ht="15.75" customHeight="1" x14ac:dyDescent="0.3">
      <c r="A656" s="125"/>
      <c r="B656" s="125"/>
      <c r="C656" s="125"/>
      <c r="D656" s="125"/>
      <c r="E656" s="125"/>
      <c r="F656" s="125"/>
      <c r="G656" s="125"/>
      <c r="H656" s="125"/>
      <c r="I656" s="125"/>
      <c r="J656" s="125"/>
      <c r="K656" s="125"/>
      <c r="L656" s="125"/>
      <c r="M656" s="125"/>
      <c r="N656" s="125"/>
      <c r="O656" s="125"/>
      <c r="P656" s="125"/>
      <c r="Q656" s="125"/>
      <c r="R656" s="125"/>
      <c r="S656" s="125"/>
      <c r="T656" s="125"/>
    </row>
    <row r="657" spans="1:20" ht="15.75" customHeight="1" x14ac:dyDescent="0.3">
      <c r="A657" s="125"/>
      <c r="B657" s="125"/>
      <c r="C657" s="125"/>
      <c r="D657" s="125"/>
      <c r="E657" s="125"/>
      <c r="F657" s="125"/>
      <c r="G657" s="125"/>
      <c r="H657" s="125"/>
      <c r="I657" s="125"/>
      <c r="J657" s="125"/>
      <c r="K657" s="125"/>
      <c r="L657" s="125"/>
      <c r="M657" s="125"/>
      <c r="N657" s="125"/>
      <c r="O657" s="125"/>
      <c r="P657" s="125"/>
      <c r="Q657" s="125"/>
      <c r="R657" s="125"/>
      <c r="S657" s="125"/>
      <c r="T657" s="125"/>
    </row>
    <row r="658" spans="1:20" ht="15.75" customHeight="1" x14ac:dyDescent="0.3">
      <c r="A658" s="125"/>
      <c r="B658" s="125"/>
      <c r="C658" s="125"/>
      <c r="D658" s="125"/>
      <c r="E658" s="125"/>
      <c r="F658" s="125"/>
      <c r="G658" s="125"/>
      <c r="H658" s="125"/>
      <c r="I658" s="125"/>
      <c r="J658" s="125"/>
      <c r="K658" s="125"/>
      <c r="L658" s="125"/>
      <c r="M658" s="125"/>
      <c r="N658" s="125"/>
      <c r="O658" s="125"/>
      <c r="P658" s="125"/>
      <c r="Q658" s="125"/>
      <c r="R658" s="125"/>
      <c r="S658" s="125"/>
      <c r="T658" s="125"/>
    </row>
    <row r="659" spans="1:20" ht="15.75" customHeight="1" x14ac:dyDescent="0.3">
      <c r="A659" s="125"/>
      <c r="B659" s="125"/>
      <c r="C659" s="125"/>
      <c r="D659" s="125"/>
      <c r="E659" s="125"/>
      <c r="F659" s="125"/>
      <c r="G659" s="125"/>
      <c r="H659" s="125"/>
      <c r="I659" s="125"/>
      <c r="J659" s="125"/>
      <c r="K659" s="125"/>
      <c r="L659" s="125"/>
      <c r="M659" s="125"/>
      <c r="N659" s="125"/>
      <c r="O659" s="125"/>
      <c r="P659" s="125"/>
      <c r="Q659" s="125"/>
      <c r="R659" s="125"/>
      <c r="S659" s="125"/>
      <c r="T659" s="125"/>
    </row>
    <row r="660" spans="1:20" ht="15.75" customHeight="1" x14ac:dyDescent="0.3">
      <c r="A660" s="125"/>
      <c r="B660" s="125"/>
      <c r="C660" s="125"/>
      <c r="D660" s="125"/>
      <c r="E660" s="125"/>
      <c r="F660" s="125"/>
      <c r="G660" s="125"/>
      <c r="H660" s="125"/>
      <c r="I660" s="125"/>
      <c r="J660" s="125"/>
      <c r="K660" s="125"/>
      <c r="L660" s="125"/>
      <c r="M660" s="125"/>
      <c r="N660" s="125"/>
      <c r="O660" s="125"/>
      <c r="P660" s="125"/>
      <c r="Q660" s="125"/>
      <c r="R660" s="125"/>
      <c r="S660" s="125"/>
      <c r="T660" s="125"/>
    </row>
    <row r="661" spans="1:20" ht="15.75" customHeight="1" x14ac:dyDescent="0.3">
      <c r="A661" s="125"/>
      <c r="B661" s="125"/>
      <c r="C661" s="125"/>
      <c r="D661" s="125"/>
      <c r="E661" s="125"/>
      <c r="F661" s="125"/>
      <c r="G661" s="125"/>
      <c r="H661" s="125"/>
      <c r="I661" s="125"/>
      <c r="J661" s="125"/>
      <c r="K661" s="125"/>
      <c r="L661" s="125"/>
      <c r="M661" s="125"/>
      <c r="N661" s="125"/>
      <c r="O661" s="125"/>
      <c r="P661" s="125"/>
      <c r="Q661" s="125"/>
      <c r="R661" s="125"/>
      <c r="S661" s="125"/>
      <c r="T661" s="125"/>
    </row>
    <row r="662" spans="1:20" ht="15.75" customHeight="1" x14ac:dyDescent="0.3">
      <c r="A662" s="125"/>
      <c r="B662" s="125"/>
      <c r="C662" s="125"/>
      <c r="D662" s="125"/>
      <c r="E662" s="125"/>
      <c r="F662" s="125"/>
      <c r="G662" s="125"/>
      <c r="H662" s="125"/>
      <c r="I662" s="125"/>
      <c r="J662" s="125"/>
      <c r="K662" s="125"/>
      <c r="L662" s="125"/>
      <c r="M662" s="125"/>
      <c r="N662" s="125"/>
      <c r="O662" s="125"/>
      <c r="P662" s="125"/>
      <c r="Q662" s="125"/>
      <c r="R662" s="125"/>
      <c r="S662" s="125"/>
      <c r="T662" s="125"/>
    </row>
    <row r="663" spans="1:20" ht="15.75" customHeight="1" x14ac:dyDescent="0.3">
      <c r="A663" s="125"/>
      <c r="B663" s="125"/>
      <c r="C663" s="125"/>
      <c r="D663" s="125"/>
      <c r="E663" s="125"/>
      <c r="F663" s="125"/>
      <c r="G663" s="125"/>
      <c r="H663" s="125"/>
      <c r="I663" s="125"/>
      <c r="J663" s="125"/>
      <c r="K663" s="125"/>
      <c r="L663" s="125"/>
      <c r="M663" s="125"/>
      <c r="N663" s="125"/>
      <c r="O663" s="125"/>
      <c r="P663" s="125"/>
      <c r="Q663" s="125"/>
      <c r="R663" s="125"/>
      <c r="S663" s="125"/>
      <c r="T663" s="125"/>
    </row>
    <row r="664" spans="1:20" ht="15.75" customHeight="1" x14ac:dyDescent="0.3">
      <c r="A664" s="125"/>
      <c r="B664" s="125"/>
      <c r="C664" s="125"/>
      <c r="D664" s="125"/>
      <c r="E664" s="125"/>
      <c r="F664" s="125"/>
      <c r="G664" s="125"/>
      <c r="H664" s="125"/>
      <c r="I664" s="125"/>
      <c r="J664" s="125"/>
      <c r="K664" s="125"/>
      <c r="L664" s="125"/>
      <c r="M664" s="125"/>
      <c r="N664" s="125"/>
      <c r="O664" s="125"/>
      <c r="P664" s="125"/>
      <c r="Q664" s="125"/>
      <c r="R664" s="125"/>
      <c r="S664" s="125"/>
      <c r="T664" s="125"/>
    </row>
    <row r="665" spans="1:20" ht="15.75" customHeight="1" x14ac:dyDescent="0.3">
      <c r="A665" s="125"/>
      <c r="B665" s="125"/>
      <c r="C665" s="125"/>
      <c r="D665" s="125"/>
      <c r="E665" s="125"/>
      <c r="F665" s="125"/>
      <c r="G665" s="125"/>
      <c r="H665" s="125"/>
      <c r="I665" s="125"/>
      <c r="J665" s="125"/>
      <c r="K665" s="125"/>
      <c r="L665" s="125"/>
      <c r="M665" s="125"/>
      <c r="N665" s="125"/>
      <c r="O665" s="125"/>
      <c r="P665" s="125"/>
      <c r="Q665" s="125"/>
      <c r="R665" s="125"/>
      <c r="S665" s="125"/>
      <c r="T665" s="125"/>
    </row>
    <row r="666" spans="1:20" ht="15.75" customHeight="1" x14ac:dyDescent="0.3">
      <c r="A666" s="125"/>
      <c r="B666" s="125"/>
      <c r="C666" s="125"/>
      <c r="D666" s="125"/>
      <c r="E666" s="125"/>
      <c r="F666" s="125"/>
      <c r="G666" s="125"/>
      <c r="H666" s="125"/>
      <c r="I666" s="125"/>
      <c r="J666" s="125"/>
      <c r="K666" s="125"/>
      <c r="L666" s="125"/>
      <c r="M666" s="125"/>
      <c r="N666" s="125"/>
      <c r="O666" s="125"/>
      <c r="P666" s="125"/>
      <c r="Q666" s="125"/>
      <c r="R666" s="125"/>
      <c r="S666" s="125"/>
      <c r="T666" s="125"/>
    </row>
    <row r="667" spans="1:20" ht="15.75" customHeight="1" x14ac:dyDescent="0.3">
      <c r="A667" s="125"/>
      <c r="B667" s="125"/>
      <c r="C667" s="125"/>
      <c r="D667" s="125"/>
      <c r="E667" s="125"/>
      <c r="F667" s="125"/>
      <c r="G667" s="125"/>
      <c r="H667" s="125"/>
      <c r="I667" s="125"/>
      <c r="J667" s="125"/>
      <c r="K667" s="125"/>
      <c r="L667" s="125"/>
      <c r="M667" s="125"/>
      <c r="N667" s="125"/>
      <c r="O667" s="125"/>
      <c r="P667" s="125"/>
      <c r="Q667" s="125"/>
      <c r="R667" s="125"/>
      <c r="S667" s="125"/>
      <c r="T667" s="125"/>
    </row>
    <row r="668" spans="1:20" ht="15.75" customHeight="1" x14ac:dyDescent="0.3">
      <c r="A668" s="125"/>
      <c r="B668" s="125"/>
      <c r="C668" s="125"/>
      <c r="D668" s="125"/>
      <c r="E668" s="125"/>
      <c r="F668" s="125"/>
      <c r="G668" s="125"/>
      <c r="H668" s="125"/>
      <c r="I668" s="125"/>
      <c r="J668" s="125"/>
      <c r="K668" s="125"/>
      <c r="L668" s="125"/>
      <c r="M668" s="125"/>
      <c r="N668" s="125"/>
      <c r="O668" s="125"/>
      <c r="P668" s="125"/>
      <c r="Q668" s="125"/>
      <c r="R668" s="125"/>
      <c r="S668" s="125"/>
      <c r="T668" s="125"/>
    </row>
    <row r="669" spans="1:20" ht="15.75" customHeight="1" x14ac:dyDescent="0.3">
      <c r="A669" s="125"/>
      <c r="B669" s="125"/>
      <c r="C669" s="125"/>
      <c r="D669" s="125"/>
      <c r="E669" s="125"/>
      <c r="F669" s="125"/>
      <c r="G669" s="125"/>
      <c r="H669" s="125"/>
      <c r="I669" s="125"/>
      <c r="J669" s="125"/>
      <c r="K669" s="125"/>
      <c r="L669" s="125"/>
      <c r="M669" s="125"/>
      <c r="N669" s="125"/>
      <c r="O669" s="125"/>
      <c r="P669" s="125"/>
      <c r="Q669" s="125"/>
      <c r="R669" s="125"/>
      <c r="S669" s="125"/>
      <c r="T669" s="125"/>
    </row>
    <row r="670" spans="1:20" ht="15.75" customHeight="1" x14ac:dyDescent="0.3">
      <c r="A670" s="125"/>
      <c r="B670" s="125"/>
      <c r="C670" s="125"/>
      <c r="D670" s="125"/>
      <c r="E670" s="125"/>
      <c r="F670" s="125"/>
      <c r="G670" s="125"/>
      <c r="H670" s="125"/>
      <c r="I670" s="125"/>
      <c r="J670" s="125"/>
      <c r="K670" s="125"/>
      <c r="L670" s="125"/>
      <c r="M670" s="125"/>
      <c r="N670" s="125"/>
      <c r="O670" s="125"/>
      <c r="P670" s="125"/>
      <c r="Q670" s="125"/>
      <c r="R670" s="125"/>
      <c r="S670" s="125"/>
      <c r="T670" s="125"/>
    </row>
    <row r="671" spans="1:20" ht="15.75" customHeight="1" x14ac:dyDescent="0.3">
      <c r="A671" s="125"/>
      <c r="B671" s="125"/>
      <c r="C671" s="125"/>
      <c r="D671" s="125"/>
      <c r="E671" s="125"/>
      <c r="F671" s="125"/>
      <c r="G671" s="125"/>
      <c r="H671" s="125"/>
      <c r="I671" s="125"/>
      <c r="J671" s="125"/>
      <c r="K671" s="125"/>
      <c r="L671" s="125"/>
      <c r="M671" s="125"/>
      <c r="N671" s="125"/>
      <c r="O671" s="125"/>
      <c r="P671" s="125"/>
      <c r="Q671" s="125"/>
      <c r="R671" s="125"/>
      <c r="S671" s="125"/>
      <c r="T671" s="125"/>
    </row>
    <row r="672" spans="1:20" ht="15.75" customHeight="1" x14ac:dyDescent="0.3">
      <c r="A672" s="125"/>
      <c r="B672" s="125"/>
      <c r="C672" s="125"/>
      <c r="D672" s="125"/>
      <c r="E672" s="125"/>
      <c r="F672" s="125"/>
      <c r="G672" s="125"/>
      <c r="H672" s="125"/>
      <c r="I672" s="125"/>
      <c r="J672" s="125"/>
      <c r="K672" s="125"/>
      <c r="L672" s="125"/>
      <c r="M672" s="125"/>
      <c r="N672" s="125"/>
      <c r="O672" s="125"/>
      <c r="P672" s="125"/>
      <c r="Q672" s="125"/>
      <c r="R672" s="125"/>
      <c r="S672" s="125"/>
      <c r="T672" s="125"/>
    </row>
    <row r="673" spans="1:20" ht="15.75" customHeight="1" x14ac:dyDescent="0.3">
      <c r="A673" s="125"/>
      <c r="B673" s="125"/>
      <c r="C673" s="125"/>
      <c r="D673" s="125"/>
      <c r="E673" s="125"/>
      <c r="F673" s="125"/>
      <c r="G673" s="125"/>
      <c r="H673" s="125"/>
      <c r="I673" s="125"/>
      <c r="J673" s="125"/>
      <c r="K673" s="125"/>
      <c r="L673" s="125"/>
      <c r="M673" s="125"/>
      <c r="N673" s="125"/>
      <c r="O673" s="125"/>
      <c r="P673" s="125"/>
      <c r="Q673" s="125"/>
      <c r="R673" s="125"/>
      <c r="S673" s="125"/>
      <c r="T673" s="125"/>
    </row>
    <row r="674" spans="1:20" ht="15.75" customHeight="1" x14ac:dyDescent="0.3">
      <c r="A674" s="125"/>
      <c r="B674" s="125"/>
      <c r="C674" s="125"/>
      <c r="D674" s="125"/>
      <c r="E674" s="125"/>
      <c r="F674" s="125"/>
      <c r="G674" s="125"/>
      <c r="H674" s="125"/>
      <c r="I674" s="125"/>
      <c r="J674" s="125"/>
      <c r="K674" s="125"/>
      <c r="L674" s="125"/>
      <c r="M674" s="125"/>
      <c r="N674" s="125"/>
      <c r="O674" s="125"/>
      <c r="P674" s="125"/>
      <c r="Q674" s="125"/>
      <c r="R674" s="125"/>
      <c r="S674" s="125"/>
      <c r="T674" s="125"/>
    </row>
    <row r="675" spans="1:20" ht="15.75" customHeight="1" x14ac:dyDescent="0.3">
      <c r="A675" s="125"/>
      <c r="B675" s="125"/>
      <c r="C675" s="125"/>
      <c r="D675" s="125"/>
      <c r="E675" s="125"/>
      <c r="F675" s="125"/>
      <c r="G675" s="125"/>
      <c r="H675" s="125"/>
      <c r="I675" s="125"/>
      <c r="J675" s="125"/>
      <c r="K675" s="125"/>
      <c r="L675" s="125"/>
      <c r="M675" s="125"/>
      <c r="N675" s="125"/>
      <c r="O675" s="125"/>
      <c r="P675" s="125"/>
      <c r="Q675" s="125"/>
      <c r="R675" s="125"/>
      <c r="S675" s="125"/>
      <c r="T675" s="125"/>
    </row>
    <row r="676" spans="1:20" ht="15.75" customHeight="1" x14ac:dyDescent="0.3">
      <c r="A676" s="125"/>
      <c r="B676" s="125"/>
      <c r="C676" s="125"/>
      <c r="D676" s="125"/>
      <c r="E676" s="125"/>
      <c r="F676" s="125"/>
      <c r="G676" s="125"/>
      <c r="H676" s="125"/>
      <c r="I676" s="125"/>
      <c r="J676" s="125"/>
      <c r="K676" s="125"/>
      <c r="L676" s="125"/>
      <c r="M676" s="125"/>
      <c r="N676" s="125"/>
      <c r="O676" s="125"/>
      <c r="P676" s="125"/>
      <c r="Q676" s="125"/>
      <c r="R676" s="125"/>
      <c r="S676" s="125"/>
      <c r="T676" s="125"/>
    </row>
    <row r="677" spans="1:20" ht="15.75" customHeight="1" x14ac:dyDescent="0.3">
      <c r="A677" s="125"/>
      <c r="B677" s="125"/>
      <c r="C677" s="125"/>
      <c r="D677" s="125"/>
      <c r="E677" s="125"/>
      <c r="F677" s="125"/>
      <c r="G677" s="125"/>
      <c r="H677" s="125"/>
      <c r="I677" s="125"/>
      <c r="J677" s="125"/>
      <c r="K677" s="125"/>
      <c r="L677" s="125"/>
      <c r="M677" s="125"/>
      <c r="N677" s="125"/>
      <c r="O677" s="125"/>
      <c r="P677" s="125"/>
      <c r="Q677" s="125"/>
      <c r="R677" s="125"/>
      <c r="S677" s="125"/>
      <c r="T677" s="125"/>
    </row>
    <row r="678" spans="1:20" ht="15.75" customHeight="1" x14ac:dyDescent="0.3">
      <c r="A678" s="125"/>
      <c r="B678" s="125"/>
      <c r="C678" s="125"/>
      <c r="D678" s="125"/>
      <c r="E678" s="125"/>
      <c r="F678" s="125"/>
      <c r="G678" s="125"/>
      <c r="H678" s="125"/>
      <c r="I678" s="125"/>
      <c r="J678" s="125"/>
      <c r="K678" s="125"/>
      <c r="L678" s="125"/>
      <c r="M678" s="125"/>
      <c r="N678" s="125"/>
      <c r="O678" s="125"/>
      <c r="P678" s="125"/>
      <c r="Q678" s="125"/>
      <c r="R678" s="125"/>
      <c r="S678" s="125"/>
      <c r="T678" s="125"/>
    </row>
    <row r="679" spans="1:20" ht="15.75" customHeight="1" x14ac:dyDescent="0.3">
      <c r="A679" s="125"/>
      <c r="B679" s="125"/>
      <c r="C679" s="125"/>
      <c r="D679" s="125"/>
      <c r="E679" s="125"/>
      <c r="F679" s="125"/>
      <c r="G679" s="125"/>
      <c r="H679" s="125"/>
      <c r="I679" s="125"/>
      <c r="J679" s="125"/>
      <c r="K679" s="125"/>
      <c r="L679" s="125"/>
      <c r="M679" s="125"/>
      <c r="N679" s="125"/>
      <c r="O679" s="125"/>
      <c r="P679" s="125"/>
      <c r="Q679" s="125"/>
      <c r="R679" s="125"/>
      <c r="S679" s="125"/>
      <c r="T679" s="125"/>
    </row>
    <row r="680" spans="1:20" ht="15.75" customHeight="1" x14ac:dyDescent="0.3">
      <c r="A680" s="125"/>
      <c r="B680" s="125"/>
      <c r="C680" s="125"/>
      <c r="D680" s="125"/>
      <c r="E680" s="125"/>
      <c r="F680" s="125"/>
      <c r="G680" s="125"/>
      <c r="H680" s="125"/>
      <c r="I680" s="125"/>
      <c r="J680" s="125"/>
      <c r="K680" s="125"/>
      <c r="L680" s="125"/>
      <c r="M680" s="125"/>
      <c r="N680" s="125"/>
      <c r="O680" s="125"/>
      <c r="P680" s="125"/>
      <c r="Q680" s="125"/>
      <c r="R680" s="125"/>
      <c r="S680" s="125"/>
      <c r="T680" s="125"/>
    </row>
    <row r="681" spans="1:20" ht="15.75" customHeight="1" x14ac:dyDescent="0.3">
      <c r="A681" s="125"/>
      <c r="B681" s="125"/>
      <c r="C681" s="125"/>
      <c r="D681" s="125"/>
      <c r="E681" s="125"/>
      <c r="F681" s="125"/>
      <c r="G681" s="125"/>
      <c r="H681" s="125"/>
      <c r="I681" s="125"/>
      <c r="J681" s="125"/>
      <c r="K681" s="125"/>
      <c r="L681" s="125"/>
      <c r="M681" s="125"/>
      <c r="N681" s="125"/>
      <c r="O681" s="125"/>
      <c r="P681" s="125"/>
      <c r="Q681" s="125"/>
      <c r="R681" s="125"/>
      <c r="S681" s="125"/>
      <c r="T681" s="125"/>
    </row>
    <row r="682" spans="1:20" ht="15.75" customHeight="1" x14ac:dyDescent="0.3">
      <c r="A682" s="125"/>
      <c r="B682" s="125"/>
      <c r="C682" s="125"/>
      <c r="D682" s="125"/>
      <c r="E682" s="125"/>
      <c r="F682" s="125"/>
      <c r="G682" s="125"/>
      <c r="H682" s="125"/>
      <c r="I682" s="125"/>
      <c r="J682" s="125"/>
      <c r="K682" s="125"/>
      <c r="L682" s="125"/>
      <c r="M682" s="125"/>
      <c r="N682" s="125"/>
      <c r="O682" s="125"/>
      <c r="P682" s="125"/>
      <c r="Q682" s="125"/>
      <c r="R682" s="125"/>
      <c r="S682" s="125"/>
      <c r="T682" s="125"/>
    </row>
    <row r="683" spans="1:20" ht="15.75" customHeight="1" x14ac:dyDescent="0.3">
      <c r="A683" s="125"/>
      <c r="B683" s="125"/>
      <c r="C683" s="125"/>
      <c r="D683" s="125"/>
      <c r="E683" s="125"/>
      <c r="F683" s="125"/>
      <c r="G683" s="125"/>
      <c r="H683" s="125"/>
      <c r="I683" s="125"/>
      <c r="J683" s="125"/>
      <c r="K683" s="125"/>
      <c r="L683" s="125"/>
      <c r="M683" s="125"/>
      <c r="N683" s="125"/>
      <c r="O683" s="125"/>
      <c r="P683" s="125"/>
      <c r="Q683" s="125"/>
      <c r="R683" s="125"/>
      <c r="S683" s="125"/>
      <c r="T683" s="125"/>
    </row>
    <row r="684" spans="1:20" ht="15.75" customHeight="1" x14ac:dyDescent="0.3">
      <c r="A684" s="125"/>
      <c r="B684" s="125"/>
      <c r="C684" s="125"/>
      <c r="D684" s="125"/>
      <c r="E684" s="125"/>
      <c r="F684" s="125"/>
      <c r="G684" s="125"/>
      <c r="H684" s="125"/>
      <c r="I684" s="125"/>
      <c r="J684" s="125"/>
      <c r="K684" s="125"/>
      <c r="L684" s="125"/>
      <c r="M684" s="125"/>
      <c r="N684" s="125"/>
      <c r="O684" s="125"/>
      <c r="P684" s="125"/>
      <c r="Q684" s="125"/>
      <c r="R684" s="125"/>
      <c r="S684" s="125"/>
      <c r="T684" s="125"/>
    </row>
    <row r="685" spans="1:20" ht="15.75" customHeight="1" x14ac:dyDescent="0.3">
      <c r="A685" s="125"/>
      <c r="B685" s="125"/>
      <c r="C685" s="125"/>
      <c r="D685" s="125"/>
      <c r="E685" s="125"/>
      <c r="F685" s="125"/>
      <c r="G685" s="125"/>
      <c r="H685" s="125"/>
      <c r="I685" s="125"/>
      <c r="J685" s="125"/>
      <c r="K685" s="125"/>
      <c r="L685" s="125"/>
      <c r="M685" s="125"/>
      <c r="N685" s="125"/>
      <c r="O685" s="125"/>
      <c r="P685" s="125"/>
      <c r="Q685" s="125"/>
      <c r="R685" s="125"/>
      <c r="S685" s="125"/>
      <c r="T685" s="125"/>
    </row>
    <row r="686" spans="1:20" ht="15.75" customHeight="1" x14ac:dyDescent="0.3">
      <c r="A686" s="125"/>
      <c r="B686" s="125"/>
      <c r="C686" s="125"/>
      <c r="D686" s="125"/>
      <c r="E686" s="125"/>
      <c r="F686" s="125"/>
      <c r="G686" s="125"/>
      <c r="H686" s="125"/>
      <c r="I686" s="125"/>
      <c r="J686" s="125"/>
      <c r="K686" s="125"/>
      <c r="L686" s="125"/>
      <c r="M686" s="125"/>
      <c r="N686" s="125"/>
      <c r="O686" s="125"/>
      <c r="P686" s="125"/>
      <c r="Q686" s="125"/>
      <c r="R686" s="125"/>
      <c r="S686" s="125"/>
      <c r="T686" s="125"/>
    </row>
    <row r="687" spans="1:20" ht="15.75" customHeight="1" x14ac:dyDescent="0.3">
      <c r="A687" s="125"/>
      <c r="B687" s="125"/>
      <c r="C687" s="125"/>
      <c r="D687" s="125"/>
      <c r="E687" s="125"/>
      <c r="F687" s="125"/>
      <c r="G687" s="125"/>
      <c r="H687" s="125"/>
      <c r="I687" s="125"/>
      <c r="J687" s="125"/>
      <c r="K687" s="125"/>
      <c r="L687" s="125"/>
      <c r="M687" s="125"/>
      <c r="N687" s="125"/>
      <c r="O687" s="125"/>
      <c r="P687" s="125"/>
      <c r="Q687" s="125"/>
      <c r="R687" s="125"/>
      <c r="S687" s="125"/>
      <c r="T687" s="125"/>
    </row>
    <row r="688" spans="1:20" ht="15.75" customHeight="1" x14ac:dyDescent="0.3">
      <c r="A688" s="125"/>
      <c r="B688" s="125"/>
      <c r="C688" s="125"/>
      <c r="D688" s="125"/>
      <c r="E688" s="125"/>
      <c r="F688" s="125"/>
      <c r="G688" s="125"/>
      <c r="H688" s="125"/>
      <c r="I688" s="125"/>
      <c r="J688" s="125"/>
      <c r="K688" s="125"/>
      <c r="L688" s="125"/>
      <c r="M688" s="125"/>
      <c r="N688" s="125"/>
      <c r="O688" s="125"/>
      <c r="P688" s="125"/>
      <c r="Q688" s="125"/>
      <c r="R688" s="125"/>
      <c r="S688" s="125"/>
      <c r="T688" s="125"/>
    </row>
    <row r="689" spans="1:20" ht="15.75" customHeight="1" x14ac:dyDescent="0.3">
      <c r="A689" s="125"/>
      <c r="B689" s="125"/>
      <c r="C689" s="125"/>
      <c r="D689" s="125"/>
      <c r="E689" s="125"/>
      <c r="F689" s="125"/>
      <c r="G689" s="125"/>
      <c r="H689" s="125"/>
      <c r="I689" s="125"/>
      <c r="J689" s="125"/>
      <c r="K689" s="125"/>
      <c r="L689" s="125"/>
      <c r="M689" s="125"/>
      <c r="N689" s="125"/>
      <c r="O689" s="125"/>
      <c r="P689" s="125"/>
      <c r="Q689" s="125"/>
      <c r="R689" s="125"/>
      <c r="S689" s="125"/>
      <c r="T689" s="125"/>
    </row>
    <row r="690" spans="1:20" ht="15.75" customHeight="1" x14ac:dyDescent="0.3">
      <c r="A690" s="125"/>
      <c r="B690" s="125"/>
      <c r="C690" s="125"/>
      <c r="D690" s="125"/>
      <c r="E690" s="125"/>
      <c r="F690" s="125"/>
      <c r="G690" s="125"/>
      <c r="H690" s="125"/>
      <c r="I690" s="125"/>
      <c r="J690" s="125"/>
      <c r="K690" s="125"/>
      <c r="L690" s="125"/>
      <c r="M690" s="125"/>
      <c r="N690" s="125"/>
      <c r="O690" s="125"/>
      <c r="P690" s="125"/>
      <c r="Q690" s="125"/>
      <c r="R690" s="125"/>
      <c r="S690" s="125"/>
      <c r="T690" s="125"/>
    </row>
    <row r="691" spans="1:20" ht="15.75" customHeight="1" x14ac:dyDescent="0.3">
      <c r="A691" s="125"/>
      <c r="B691" s="125"/>
      <c r="C691" s="125"/>
      <c r="D691" s="125"/>
      <c r="E691" s="125"/>
      <c r="F691" s="125"/>
      <c r="G691" s="125"/>
      <c r="H691" s="125"/>
      <c r="I691" s="125"/>
      <c r="J691" s="125"/>
      <c r="K691" s="125"/>
      <c r="L691" s="125"/>
      <c r="M691" s="125"/>
      <c r="N691" s="125"/>
      <c r="O691" s="125"/>
      <c r="P691" s="125"/>
      <c r="Q691" s="125"/>
      <c r="R691" s="125"/>
      <c r="S691" s="125"/>
      <c r="T691" s="125"/>
    </row>
    <row r="692" spans="1:20" ht="15.75" customHeight="1" x14ac:dyDescent="0.3">
      <c r="A692" s="125"/>
      <c r="B692" s="125"/>
      <c r="C692" s="125"/>
      <c r="D692" s="125"/>
      <c r="E692" s="125"/>
      <c r="F692" s="125"/>
      <c r="G692" s="125"/>
      <c r="H692" s="125"/>
      <c r="I692" s="125"/>
      <c r="J692" s="125"/>
      <c r="K692" s="125"/>
      <c r="L692" s="125"/>
      <c r="M692" s="125"/>
      <c r="N692" s="125"/>
      <c r="O692" s="125"/>
      <c r="P692" s="125"/>
      <c r="Q692" s="125"/>
      <c r="R692" s="125"/>
      <c r="S692" s="125"/>
      <c r="T692" s="125"/>
    </row>
    <row r="693" spans="1:20" ht="15.75" customHeight="1" x14ac:dyDescent="0.3">
      <c r="A693" s="125"/>
      <c r="B693" s="125"/>
      <c r="C693" s="125"/>
      <c r="D693" s="125"/>
      <c r="E693" s="125"/>
      <c r="F693" s="125"/>
      <c r="G693" s="125"/>
      <c r="H693" s="125"/>
      <c r="I693" s="125"/>
      <c r="J693" s="125"/>
      <c r="K693" s="125"/>
      <c r="L693" s="125"/>
      <c r="M693" s="125"/>
      <c r="N693" s="125"/>
      <c r="O693" s="125"/>
      <c r="P693" s="125"/>
      <c r="Q693" s="125"/>
      <c r="R693" s="125"/>
      <c r="S693" s="125"/>
      <c r="T693" s="125"/>
    </row>
    <row r="694" spans="1:20" ht="15.75" customHeight="1" x14ac:dyDescent="0.3">
      <c r="A694" s="125"/>
      <c r="B694" s="125"/>
      <c r="C694" s="125"/>
      <c r="D694" s="125"/>
      <c r="E694" s="125"/>
      <c r="F694" s="125"/>
      <c r="G694" s="125"/>
      <c r="H694" s="125"/>
      <c r="I694" s="125"/>
      <c r="J694" s="125"/>
      <c r="K694" s="125"/>
      <c r="L694" s="125"/>
      <c r="M694" s="125"/>
      <c r="N694" s="125"/>
      <c r="O694" s="125"/>
      <c r="P694" s="125"/>
      <c r="Q694" s="125"/>
      <c r="R694" s="125"/>
      <c r="S694" s="125"/>
      <c r="T694" s="125"/>
    </row>
    <row r="695" spans="1:20" ht="15.75" customHeight="1" x14ac:dyDescent="0.3">
      <c r="A695" s="125"/>
      <c r="B695" s="125"/>
      <c r="C695" s="125"/>
      <c r="D695" s="125"/>
      <c r="E695" s="125"/>
      <c r="F695" s="125"/>
      <c r="G695" s="125"/>
      <c r="H695" s="125"/>
      <c r="I695" s="125"/>
      <c r="J695" s="125"/>
      <c r="K695" s="125"/>
      <c r="L695" s="125"/>
      <c r="M695" s="125"/>
      <c r="N695" s="125"/>
      <c r="O695" s="125"/>
      <c r="P695" s="125"/>
      <c r="Q695" s="125"/>
      <c r="R695" s="125"/>
      <c r="S695" s="125"/>
      <c r="T695" s="125"/>
    </row>
    <row r="696" spans="1:20" ht="15.75" customHeight="1" x14ac:dyDescent="0.3">
      <c r="A696" s="125"/>
      <c r="B696" s="125"/>
      <c r="C696" s="125"/>
      <c r="D696" s="125"/>
      <c r="E696" s="125"/>
      <c r="F696" s="125"/>
      <c r="G696" s="125"/>
      <c r="H696" s="125"/>
      <c r="I696" s="125"/>
      <c r="J696" s="125"/>
      <c r="K696" s="125"/>
      <c r="L696" s="125"/>
      <c r="M696" s="125"/>
      <c r="N696" s="125"/>
      <c r="O696" s="125"/>
      <c r="P696" s="125"/>
      <c r="Q696" s="125"/>
      <c r="R696" s="125"/>
      <c r="S696" s="125"/>
      <c r="T696" s="125"/>
    </row>
    <row r="697" spans="1:20" ht="15.75" customHeight="1" x14ac:dyDescent="0.3">
      <c r="A697" s="125"/>
      <c r="B697" s="125"/>
      <c r="C697" s="125"/>
      <c r="D697" s="125"/>
      <c r="E697" s="125"/>
      <c r="F697" s="125"/>
      <c r="G697" s="125"/>
      <c r="H697" s="125"/>
      <c r="I697" s="125"/>
      <c r="J697" s="125"/>
      <c r="K697" s="125"/>
      <c r="L697" s="125"/>
      <c r="M697" s="125"/>
      <c r="N697" s="125"/>
      <c r="O697" s="125"/>
      <c r="P697" s="125"/>
      <c r="Q697" s="125"/>
      <c r="R697" s="125"/>
      <c r="S697" s="125"/>
      <c r="T697" s="125"/>
    </row>
    <row r="698" spans="1:20" ht="15.75" customHeight="1" x14ac:dyDescent="0.3">
      <c r="A698" s="125"/>
      <c r="B698" s="125"/>
      <c r="C698" s="125"/>
      <c r="D698" s="125"/>
      <c r="E698" s="125"/>
      <c r="F698" s="125"/>
      <c r="G698" s="125"/>
      <c r="H698" s="125"/>
      <c r="I698" s="125"/>
      <c r="J698" s="125"/>
      <c r="K698" s="125"/>
      <c r="L698" s="125"/>
      <c r="M698" s="125"/>
      <c r="N698" s="125"/>
      <c r="O698" s="125"/>
      <c r="P698" s="125"/>
      <c r="Q698" s="125"/>
      <c r="R698" s="125"/>
      <c r="S698" s="125"/>
      <c r="T698" s="125"/>
    </row>
    <row r="699" spans="1:20" ht="15.75" customHeight="1" x14ac:dyDescent="0.3">
      <c r="A699" s="125"/>
      <c r="B699" s="125"/>
      <c r="C699" s="125"/>
      <c r="D699" s="125"/>
      <c r="E699" s="125"/>
      <c r="F699" s="125"/>
      <c r="G699" s="125"/>
      <c r="H699" s="125"/>
      <c r="I699" s="125"/>
      <c r="J699" s="125"/>
      <c r="K699" s="125"/>
      <c r="L699" s="125"/>
      <c r="M699" s="125"/>
      <c r="N699" s="125"/>
      <c r="O699" s="125"/>
      <c r="P699" s="125"/>
      <c r="Q699" s="125"/>
      <c r="R699" s="125"/>
      <c r="S699" s="125"/>
      <c r="T699" s="125"/>
    </row>
    <row r="700" spans="1:20" ht="15.75" customHeight="1" x14ac:dyDescent="0.3">
      <c r="A700" s="125"/>
      <c r="B700" s="125"/>
      <c r="C700" s="125"/>
      <c r="D700" s="125"/>
      <c r="E700" s="125"/>
      <c r="F700" s="125"/>
      <c r="G700" s="125"/>
      <c r="H700" s="125"/>
      <c r="I700" s="125"/>
      <c r="J700" s="125"/>
      <c r="K700" s="125"/>
      <c r="L700" s="125"/>
      <c r="M700" s="125"/>
      <c r="N700" s="125"/>
      <c r="O700" s="125"/>
      <c r="P700" s="125"/>
      <c r="Q700" s="125"/>
      <c r="R700" s="125"/>
      <c r="S700" s="125"/>
      <c r="T700" s="125"/>
    </row>
    <row r="701" spans="1:20" ht="15.75" customHeight="1" x14ac:dyDescent="0.3">
      <c r="A701" s="125"/>
      <c r="B701" s="125"/>
      <c r="C701" s="125"/>
      <c r="D701" s="125"/>
      <c r="E701" s="125"/>
      <c r="F701" s="125"/>
      <c r="G701" s="125"/>
      <c r="H701" s="125"/>
      <c r="I701" s="125"/>
      <c r="J701" s="125"/>
      <c r="K701" s="125"/>
      <c r="L701" s="125"/>
      <c r="M701" s="125"/>
      <c r="N701" s="125"/>
      <c r="O701" s="125"/>
      <c r="P701" s="125"/>
      <c r="Q701" s="125"/>
      <c r="R701" s="125"/>
      <c r="S701" s="125"/>
      <c r="T701" s="125"/>
    </row>
    <row r="702" spans="1:20" ht="15.75" customHeight="1" x14ac:dyDescent="0.3">
      <c r="A702" s="125"/>
      <c r="B702" s="125"/>
      <c r="C702" s="125"/>
      <c r="D702" s="125"/>
      <c r="E702" s="125"/>
      <c r="F702" s="125"/>
      <c r="G702" s="125"/>
      <c r="H702" s="125"/>
      <c r="I702" s="125"/>
      <c r="J702" s="125"/>
      <c r="K702" s="125"/>
      <c r="L702" s="125"/>
      <c r="M702" s="125"/>
      <c r="N702" s="125"/>
      <c r="O702" s="125"/>
      <c r="P702" s="125"/>
      <c r="Q702" s="125"/>
      <c r="R702" s="125"/>
      <c r="S702" s="125"/>
      <c r="T702" s="125"/>
    </row>
    <row r="703" spans="1:20" ht="15.75" customHeight="1" x14ac:dyDescent="0.3">
      <c r="A703" s="125"/>
      <c r="B703" s="125"/>
      <c r="C703" s="125"/>
      <c r="D703" s="125"/>
      <c r="E703" s="125"/>
      <c r="F703" s="125"/>
      <c r="G703" s="125"/>
      <c r="H703" s="125"/>
      <c r="I703" s="125"/>
      <c r="J703" s="125"/>
      <c r="K703" s="125"/>
      <c r="L703" s="125"/>
      <c r="M703" s="125"/>
      <c r="N703" s="125"/>
      <c r="O703" s="125"/>
      <c r="P703" s="125"/>
      <c r="Q703" s="125"/>
      <c r="R703" s="125"/>
      <c r="S703" s="125"/>
      <c r="T703" s="125"/>
    </row>
    <row r="704" spans="1:20" ht="15.75" customHeight="1" x14ac:dyDescent="0.3">
      <c r="A704" s="125"/>
      <c r="B704" s="125"/>
      <c r="C704" s="125"/>
      <c r="D704" s="125"/>
      <c r="E704" s="125"/>
      <c r="F704" s="125"/>
      <c r="G704" s="125"/>
      <c r="H704" s="125"/>
      <c r="I704" s="125"/>
      <c r="J704" s="125"/>
      <c r="K704" s="125"/>
      <c r="L704" s="125"/>
      <c r="M704" s="125"/>
      <c r="N704" s="125"/>
      <c r="O704" s="125"/>
      <c r="P704" s="125"/>
      <c r="Q704" s="125"/>
      <c r="R704" s="125"/>
      <c r="S704" s="125"/>
      <c r="T704" s="125"/>
    </row>
    <row r="705" spans="1:20" ht="15.75" customHeight="1" x14ac:dyDescent="0.3">
      <c r="A705" s="125"/>
      <c r="B705" s="125"/>
      <c r="C705" s="125"/>
      <c r="D705" s="125"/>
      <c r="E705" s="125"/>
      <c r="F705" s="125"/>
      <c r="G705" s="125"/>
      <c r="H705" s="125"/>
      <c r="I705" s="125"/>
      <c r="J705" s="125"/>
      <c r="K705" s="125"/>
      <c r="L705" s="125"/>
      <c r="M705" s="125"/>
      <c r="N705" s="125"/>
      <c r="O705" s="125"/>
      <c r="P705" s="125"/>
      <c r="Q705" s="125"/>
      <c r="R705" s="125"/>
      <c r="S705" s="125"/>
      <c r="T705" s="125"/>
    </row>
    <row r="706" spans="1:20" ht="15.75" customHeight="1" x14ac:dyDescent="0.3">
      <c r="A706" s="125"/>
      <c r="B706" s="125"/>
      <c r="C706" s="125"/>
      <c r="D706" s="125"/>
      <c r="E706" s="125"/>
      <c r="F706" s="125"/>
      <c r="G706" s="125"/>
      <c r="H706" s="125"/>
      <c r="I706" s="125"/>
      <c r="J706" s="125"/>
      <c r="K706" s="125"/>
      <c r="L706" s="125"/>
      <c r="M706" s="125"/>
      <c r="N706" s="125"/>
      <c r="O706" s="125"/>
      <c r="P706" s="125"/>
      <c r="Q706" s="125"/>
      <c r="R706" s="125"/>
      <c r="S706" s="125"/>
      <c r="T706" s="125"/>
    </row>
    <row r="707" spans="1:20" ht="15.75" customHeight="1" x14ac:dyDescent="0.3">
      <c r="A707" s="125"/>
      <c r="B707" s="125"/>
      <c r="C707" s="125"/>
      <c r="D707" s="125"/>
      <c r="E707" s="125"/>
      <c r="F707" s="125"/>
      <c r="G707" s="125"/>
      <c r="H707" s="125"/>
      <c r="I707" s="125"/>
      <c r="J707" s="125"/>
      <c r="K707" s="125"/>
      <c r="L707" s="125"/>
      <c r="M707" s="125"/>
      <c r="N707" s="125"/>
      <c r="O707" s="125"/>
      <c r="P707" s="125"/>
      <c r="Q707" s="125"/>
      <c r="R707" s="125"/>
      <c r="S707" s="125"/>
      <c r="T707" s="125"/>
    </row>
    <row r="708" spans="1:20" ht="15.75" customHeight="1" x14ac:dyDescent="0.3">
      <c r="A708" s="125"/>
      <c r="B708" s="125"/>
      <c r="C708" s="125"/>
      <c r="D708" s="125"/>
      <c r="E708" s="125"/>
      <c r="F708" s="125"/>
      <c r="G708" s="125"/>
      <c r="H708" s="125"/>
      <c r="I708" s="125"/>
      <c r="J708" s="125"/>
      <c r="K708" s="125"/>
      <c r="L708" s="125"/>
      <c r="M708" s="125"/>
      <c r="N708" s="125"/>
      <c r="O708" s="125"/>
      <c r="P708" s="125"/>
      <c r="Q708" s="125"/>
      <c r="R708" s="125"/>
      <c r="S708" s="125"/>
      <c r="T708" s="125"/>
    </row>
    <row r="709" spans="1:20" ht="15.75" customHeight="1" x14ac:dyDescent="0.3">
      <c r="A709" s="125"/>
      <c r="B709" s="125"/>
      <c r="C709" s="125"/>
      <c r="D709" s="125"/>
      <c r="E709" s="125"/>
      <c r="F709" s="125"/>
      <c r="G709" s="125"/>
      <c r="H709" s="125"/>
      <c r="I709" s="125"/>
      <c r="J709" s="125"/>
      <c r="K709" s="125"/>
      <c r="L709" s="125"/>
      <c r="M709" s="125"/>
      <c r="N709" s="125"/>
      <c r="O709" s="125"/>
      <c r="P709" s="125"/>
      <c r="Q709" s="125"/>
      <c r="R709" s="125"/>
      <c r="S709" s="125"/>
      <c r="T709" s="125"/>
    </row>
    <row r="710" spans="1:20" ht="15.75" customHeight="1" x14ac:dyDescent="0.3">
      <c r="A710" s="125"/>
      <c r="B710" s="125"/>
      <c r="C710" s="125"/>
      <c r="D710" s="125"/>
      <c r="E710" s="125"/>
      <c r="F710" s="125"/>
      <c r="G710" s="125"/>
      <c r="H710" s="125"/>
      <c r="I710" s="125"/>
      <c r="J710" s="125"/>
      <c r="K710" s="125"/>
      <c r="L710" s="125"/>
      <c r="M710" s="125"/>
      <c r="N710" s="125"/>
      <c r="O710" s="125"/>
      <c r="P710" s="125"/>
      <c r="Q710" s="125"/>
      <c r="R710" s="125"/>
      <c r="S710" s="125"/>
      <c r="T710" s="125"/>
    </row>
    <row r="711" spans="1:20" ht="15.75" customHeight="1" x14ac:dyDescent="0.3">
      <c r="A711" s="125"/>
      <c r="B711" s="125"/>
      <c r="C711" s="125"/>
      <c r="D711" s="125"/>
      <c r="E711" s="125"/>
      <c r="F711" s="125"/>
      <c r="G711" s="125"/>
      <c r="H711" s="125"/>
      <c r="I711" s="125"/>
      <c r="J711" s="125"/>
      <c r="K711" s="125"/>
      <c r="L711" s="125"/>
      <c r="M711" s="125"/>
      <c r="N711" s="125"/>
      <c r="O711" s="125"/>
      <c r="P711" s="125"/>
      <c r="Q711" s="125"/>
      <c r="R711" s="125"/>
      <c r="S711" s="125"/>
      <c r="T711" s="125"/>
    </row>
    <row r="712" spans="1:20" ht="15.75" customHeight="1" x14ac:dyDescent="0.3">
      <c r="A712" s="125"/>
      <c r="B712" s="125"/>
      <c r="C712" s="125"/>
      <c r="D712" s="125"/>
      <c r="E712" s="125"/>
      <c r="F712" s="125"/>
      <c r="G712" s="125"/>
      <c r="H712" s="125"/>
      <c r="I712" s="125"/>
      <c r="J712" s="125"/>
      <c r="K712" s="125"/>
      <c r="L712" s="125"/>
      <c r="M712" s="125"/>
      <c r="N712" s="125"/>
      <c r="O712" s="125"/>
      <c r="P712" s="125"/>
      <c r="Q712" s="125"/>
      <c r="R712" s="125"/>
      <c r="S712" s="125"/>
      <c r="T712" s="125"/>
    </row>
    <row r="713" spans="1:20" ht="15.75" customHeight="1" x14ac:dyDescent="0.3">
      <c r="A713" s="125"/>
      <c r="B713" s="125"/>
      <c r="C713" s="125"/>
      <c r="D713" s="125"/>
      <c r="E713" s="125"/>
      <c r="F713" s="125"/>
      <c r="G713" s="125"/>
      <c r="H713" s="125"/>
      <c r="I713" s="125"/>
      <c r="J713" s="125"/>
      <c r="K713" s="125"/>
      <c r="L713" s="125"/>
      <c r="M713" s="125"/>
      <c r="N713" s="125"/>
      <c r="O713" s="125"/>
      <c r="P713" s="125"/>
      <c r="Q713" s="125"/>
      <c r="R713" s="125"/>
      <c r="S713" s="125"/>
      <c r="T713" s="125"/>
    </row>
    <row r="714" spans="1:20" ht="15.75" customHeight="1" x14ac:dyDescent="0.3">
      <c r="A714" s="125"/>
      <c r="B714" s="125"/>
      <c r="C714" s="125"/>
      <c r="D714" s="125"/>
      <c r="E714" s="125"/>
      <c r="F714" s="125"/>
      <c r="G714" s="125"/>
      <c r="H714" s="125"/>
      <c r="I714" s="125"/>
      <c r="J714" s="125"/>
      <c r="K714" s="125"/>
      <c r="L714" s="125"/>
      <c r="M714" s="125"/>
      <c r="N714" s="125"/>
      <c r="O714" s="125"/>
      <c r="P714" s="125"/>
      <c r="Q714" s="125"/>
      <c r="R714" s="125"/>
      <c r="S714" s="125"/>
      <c r="T714" s="125"/>
    </row>
    <row r="715" spans="1:20" ht="15.75" customHeight="1" x14ac:dyDescent="0.3">
      <c r="A715" s="125"/>
      <c r="B715" s="125"/>
      <c r="C715" s="125"/>
      <c r="D715" s="125"/>
      <c r="E715" s="125"/>
      <c r="F715" s="125"/>
      <c r="G715" s="125"/>
      <c r="H715" s="125"/>
      <c r="I715" s="125"/>
      <c r="J715" s="125"/>
      <c r="K715" s="125"/>
      <c r="L715" s="125"/>
      <c r="M715" s="125"/>
      <c r="N715" s="125"/>
      <c r="O715" s="125"/>
      <c r="P715" s="125"/>
      <c r="Q715" s="125"/>
      <c r="R715" s="125"/>
      <c r="S715" s="125"/>
      <c r="T715" s="125"/>
    </row>
    <row r="716" spans="1:20" ht="15.75" customHeight="1" x14ac:dyDescent="0.3">
      <c r="A716" s="125"/>
      <c r="B716" s="125"/>
      <c r="C716" s="125"/>
      <c r="D716" s="125"/>
      <c r="E716" s="125"/>
      <c r="F716" s="125"/>
      <c r="G716" s="125"/>
      <c r="H716" s="125"/>
      <c r="I716" s="125"/>
      <c r="J716" s="125"/>
      <c r="K716" s="125"/>
      <c r="L716" s="125"/>
      <c r="M716" s="125"/>
      <c r="N716" s="125"/>
      <c r="O716" s="125"/>
      <c r="P716" s="125"/>
      <c r="Q716" s="125"/>
      <c r="R716" s="125"/>
      <c r="S716" s="125"/>
      <c r="T716" s="125"/>
    </row>
    <row r="717" spans="1:20" ht="15.75" customHeight="1" x14ac:dyDescent="0.3">
      <c r="A717" s="125"/>
      <c r="B717" s="125"/>
      <c r="C717" s="125"/>
      <c r="D717" s="125"/>
      <c r="E717" s="125"/>
      <c r="F717" s="125"/>
      <c r="G717" s="125"/>
      <c r="H717" s="125"/>
      <c r="I717" s="125"/>
      <c r="J717" s="125"/>
      <c r="K717" s="125"/>
      <c r="L717" s="125"/>
      <c r="M717" s="125"/>
      <c r="N717" s="125"/>
      <c r="O717" s="125"/>
      <c r="P717" s="125"/>
      <c r="Q717" s="125"/>
      <c r="R717" s="125"/>
      <c r="S717" s="125"/>
      <c r="T717" s="125"/>
    </row>
    <row r="718" spans="1:20" ht="15.75" customHeight="1" x14ac:dyDescent="0.3">
      <c r="A718" s="125"/>
      <c r="B718" s="125"/>
      <c r="C718" s="125"/>
      <c r="D718" s="125"/>
      <c r="E718" s="125"/>
      <c r="F718" s="125"/>
      <c r="G718" s="125"/>
      <c r="H718" s="125"/>
      <c r="I718" s="125"/>
      <c r="J718" s="125"/>
      <c r="K718" s="125"/>
      <c r="L718" s="125"/>
      <c r="M718" s="125"/>
      <c r="N718" s="125"/>
      <c r="O718" s="125"/>
      <c r="P718" s="125"/>
      <c r="Q718" s="125"/>
      <c r="R718" s="125"/>
      <c r="S718" s="125"/>
      <c r="T718" s="125"/>
    </row>
    <row r="719" spans="1:20" ht="15.75" customHeight="1" x14ac:dyDescent="0.3">
      <c r="A719" s="125"/>
      <c r="B719" s="125"/>
      <c r="C719" s="125"/>
      <c r="D719" s="125"/>
      <c r="E719" s="125"/>
      <c r="F719" s="125"/>
      <c r="G719" s="125"/>
      <c r="H719" s="125"/>
      <c r="I719" s="125"/>
      <c r="J719" s="125"/>
      <c r="K719" s="125"/>
      <c r="L719" s="125"/>
      <c r="M719" s="125"/>
      <c r="N719" s="125"/>
      <c r="O719" s="125"/>
      <c r="P719" s="125"/>
      <c r="Q719" s="125"/>
      <c r="R719" s="125"/>
      <c r="S719" s="125"/>
      <c r="T719" s="125"/>
    </row>
    <row r="720" spans="1:20" ht="15.75" customHeight="1" x14ac:dyDescent="0.3">
      <c r="A720" s="125"/>
      <c r="B720" s="125"/>
      <c r="C720" s="125"/>
      <c r="D720" s="125"/>
      <c r="E720" s="125"/>
      <c r="F720" s="125"/>
      <c r="G720" s="125"/>
      <c r="H720" s="125"/>
      <c r="I720" s="125"/>
      <c r="J720" s="125"/>
      <c r="K720" s="125"/>
      <c r="L720" s="125"/>
      <c r="M720" s="125"/>
      <c r="N720" s="125"/>
      <c r="O720" s="125"/>
      <c r="P720" s="125"/>
      <c r="Q720" s="125"/>
      <c r="R720" s="125"/>
      <c r="S720" s="125"/>
      <c r="T720" s="125"/>
    </row>
    <row r="721" spans="1:20" ht="15.75" customHeight="1" x14ac:dyDescent="0.3">
      <c r="A721" s="125"/>
      <c r="B721" s="125"/>
      <c r="C721" s="125"/>
      <c r="D721" s="125"/>
      <c r="E721" s="125"/>
      <c r="F721" s="125"/>
      <c r="G721" s="125"/>
      <c r="H721" s="125"/>
      <c r="I721" s="125"/>
      <c r="J721" s="125"/>
      <c r="K721" s="125"/>
      <c r="L721" s="125"/>
      <c r="M721" s="125"/>
      <c r="N721" s="125"/>
      <c r="O721" s="125"/>
      <c r="P721" s="125"/>
      <c r="Q721" s="125"/>
      <c r="R721" s="125"/>
      <c r="S721" s="125"/>
      <c r="T721" s="125"/>
    </row>
    <row r="722" spans="1:20" ht="15.75" customHeight="1" x14ac:dyDescent="0.3">
      <c r="A722" s="125"/>
      <c r="B722" s="125"/>
      <c r="C722" s="125"/>
      <c r="D722" s="125"/>
      <c r="E722" s="125"/>
      <c r="F722" s="125"/>
      <c r="G722" s="125"/>
      <c r="H722" s="125"/>
      <c r="I722" s="125"/>
      <c r="J722" s="125"/>
      <c r="K722" s="125"/>
      <c r="L722" s="125"/>
      <c r="M722" s="125"/>
      <c r="N722" s="125"/>
      <c r="O722" s="125"/>
      <c r="P722" s="125"/>
      <c r="Q722" s="125"/>
      <c r="R722" s="125"/>
      <c r="S722" s="125"/>
      <c r="T722" s="125"/>
    </row>
    <row r="723" spans="1:20" ht="15.75" customHeight="1" x14ac:dyDescent="0.3">
      <c r="A723" s="125"/>
      <c r="B723" s="125"/>
      <c r="C723" s="125"/>
      <c r="D723" s="125"/>
      <c r="E723" s="125"/>
      <c r="F723" s="125"/>
      <c r="G723" s="125"/>
      <c r="H723" s="125"/>
      <c r="I723" s="125"/>
      <c r="J723" s="125"/>
      <c r="K723" s="125"/>
      <c r="L723" s="125"/>
      <c r="M723" s="125"/>
      <c r="N723" s="125"/>
      <c r="O723" s="125"/>
      <c r="P723" s="125"/>
      <c r="Q723" s="125"/>
      <c r="R723" s="125"/>
      <c r="S723" s="125"/>
      <c r="T723" s="125"/>
    </row>
    <row r="724" spans="1:20" ht="15.75" customHeight="1" x14ac:dyDescent="0.3">
      <c r="A724" s="125"/>
      <c r="B724" s="125"/>
      <c r="C724" s="125"/>
      <c r="D724" s="125"/>
      <c r="E724" s="125"/>
      <c r="F724" s="125"/>
      <c r="G724" s="125"/>
      <c r="H724" s="125"/>
      <c r="I724" s="125"/>
      <c r="J724" s="125"/>
      <c r="K724" s="125"/>
      <c r="L724" s="125"/>
      <c r="M724" s="125"/>
      <c r="N724" s="125"/>
      <c r="O724" s="125"/>
      <c r="P724" s="125"/>
      <c r="Q724" s="125"/>
      <c r="R724" s="125"/>
      <c r="S724" s="125"/>
      <c r="T724" s="125"/>
    </row>
    <row r="725" spans="1:20" ht="15.75" customHeight="1" x14ac:dyDescent="0.3">
      <c r="A725" s="125"/>
      <c r="B725" s="125"/>
      <c r="C725" s="125"/>
      <c r="D725" s="125"/>
      <c r="E725" s="125"/>
      <c r="F725" s="125"/>
      <c r="G725" s="125"/>
      <c r="H725" s="125"/>
      <c r="I725" s="125"/>
      <c r="J725" s="125"/>
      <c r="K725" s="125"/>
      <c r="L725" s="125"/>
      <c r="M725" s="125"/>
      <c r="N725" s="125"/>
      <c r="O725" s="125"/>
      <c r="P725" s="125"/>
      <c r="Q725" s="125"/>
      <c r="R725" s="125"/>
      <c r="S725" s="125"/>
      <c r="T725" s="125"/>
    </row>
    <row r="726" spans="1:20" ht="15.75" customHeight="1" x14ac:dyDescent="0.3">
      <c r="A726" s="125"/>
      <c r="B726" s="125"/>
      <c r="C726" s="125"/>
      <c r="D726" s="125"/>
      <c r="E726" s="125"/>
      <c r="F726" s="125"/>
      <c r="G726" s="125"/>
      <c r="H726" s="125"/>
      <c r="I726" s="125"/>
      <c r="J726" s="125"/>
      <c r="K726" s="125"/>
      <c r="L726" s="125"/>
      <c r="M726" s="125"/>
      <c r="N726" s="125"/>
      <c r="O726" s="125"/>
      <c r="P726" s="125"/>
      <c r="Q726" s="125"/>
      <c r="R726" s="125"/>
      <c r="S726" s="125"/>
      <c r="T726" s="125"/>
    </row>
    <row r="727" spans="1:20" ht="15.75" customHeight="1" x14ac:dyDescent="0.3">
      <c r="A727" s="125"/>
      <c r="B727" s="125"/>
      <c r="C727" s="125"/>
      <c r="D727" s="125"/>
      <c r="E727" s="125"/>
      <c r="F727" s="125"/>
      <c r="G727" s="125"/>
      <c r="H727" s="125"/>
      <c r="I727" s="125"/>
      <c r="J727" s="125"/>
      <c r="K727" s="125"/>
      <c r="L727" s="125"/>
      <c r="M727" s="125"/>
      <c r="N727" s="125"/>
      <c r="O727" s="125"/>
      <c r="P727" s="125"/>
      <c r="Q727" s="125"/>
      <c r="R727" s="125"/>
      <c r="S727" s="125"/>
      <c r="T727" s="125"/>
    </row>
    <row r="728" spans="1:20" ht="15.75" customHeight="1" x14ac:dyDescent="0.3">
      <c r="A728" s="125"/>
      <c r="B728" s="125"/>
      <c r="C728" s="125"/>
      <c r="D728" s="125"/>
      <c r="E728" s="125"/>
      <c r="F728" s="125"/>
      <c r="G728" s="125"/>
      <c r="H728" s="125"/>
      <c r="I728" s="125"/>
      <c r="J728" s="125"/>
      <c r="K728" s="125"/>
      <c r="L728" s="125"/>
      <c r="M728" s="125"/>
      <c r="N728" s="125"/>
      <c r="O728" s="125"/>
      <c r="P728" s="125"/>
      <c r="Q728" s="125"/>
      <c r="R728" s="125"/>
      <c r="S728" s="125"/>
      <c r="T728" s="125"/>
    </row>
    <row r="729" spans="1:20" ht="15.75" customHeight="1" x14ac:dyDescent="0.3">
      <c r="A729" s="125"/>
      <c r="B729" s="125"/>
      <c r="C729" s="125"/>
      <c r="D729" s="125"/>
      <c r="E729" s="125"/>
      <c r="F729" s="125"/>
      <c r="G729" s="125"/>
      <c r="H729" s="125"/>
      <c r="I729" s="125"/>
      <c r="J729" s="125"/>
      <c r="K729" s="125"/>
      <c r="L729" s="125"/>
      <c r="M729" s="125"/>
      <c r="N729" s="125"/>
      <c r="O729" s="125"/>
      <c r="P729" s="125"/>
      <c r="Q729" s="125"/>
      <c r="R729" s="125"/>
      <c r="S729" s="125"/>
      <c r="T729" s="125"/>
    </row>
    <row r="730" spans="1:20" ht="15.75" customHeight="1" x14ac:dyDescent="0.3">
      <c r="A730" s="125"/>
      <c r="B730" s="125"/>
      <c r="C730" s="125"/>
      <c r="D730" s="125"/>
      <c r="E730" s="125"/>
      <c r="F730" s="125"/>
      <c r="G730" s="125"/>
      <c r="H730" s="125"/>
      <c r="I730" s="125"/>
      <c r="J730" s="125"/>
      <c r="K730" s="125"/>
      <c r="L730" s="125"/>
      <c r="M730" s="125"/>
      <c r="N730" s="125"/>
      <c r="O730" s="125"/>
      <c r="P730" s="125"/>
      <c r="Q730" s="125"/>
      <c r="R730" s="125"/>
      <c r="S730" s="125"/>
      <c r="T730" s="125"/>
    </row>
    <row r="731" spans="1:20" ht="15.75" customHeight="1" x14ac:dyDescent="0.3">
      <c r="A731" s="125"/>
      <c r="B731" s="125"/>
      <c r="C731" s="125"/>
      <c r="D731" s="125"/>
      <c r="E731" s="125"/>
      <c r="F731" s="125"/>
      <c r="G731" s="125"/>
      <c r="H731" s="125"/>
      <c r="I731" s="125"/>
      <c r="J731" s="125"/>
      <c r="K731" s="125"/>
      <c r="L731" s="125"/>
      <c r="M731" s="125"/>
      <c r="N731" s="125"/>
      <c r="O731" s="125"/>
      <c r="P731" s="125"/>
      <c r="Q731" s="125"/>
      <c r="R731" s="125"/>
      <c r="S731" s="125"/>
      <c r="T731" s="125"/>
    </row>
    <row r="732" spans="1:20" ht="15.75" customHeight="1" x14ac:dyDescent="0.3">
      <c r="A732" s="125"/>
      <c r="B732" s="125"/>
      <c r="C732" s="125"/>
      <c r="D732" s="125"/>
      <c r="E732" s="125"/>
      <c r="F732" s="125"/>
      <c r="G732" s="125"/>
      <c r="H732" s="125"/>
      <c r="I732" s="125"/>
      <c r="J732" s="125"/>
      <c r="K732" s="125"/>
      <c r="L732" s="125"/>
      <c r="M732" s="125"/>
      <c r="N732" s="125"/>
      <c r="O732" s="125"/>
      <c r="P732" s="125"/>
      <c r="Q732" s="125"/>
      <c r="R732" s="125"/>
      <c r="S732" s="125"/>
      <c r="T732" s="125"/>
    </row>
    <row r="733" spans="1:20" ht="15.75" customHeight="1" x14ac:dyDescent="0.3">
      <c r="A733" s="125"/>
      <c r="B733" s="125"/>
      <c r="C733" s="125"/>
      <c r="D733" s="125"/>
      <c r="E733" s="125"/>
      <c r="F733" s="125"/>
      <c r="G733" s="125"/>
      <c r="H733" s="125"/>
      <c r="I733" s="125"/>
      <c r="J733" s="125"/>
      <c r="K733" s="125"/>
      <c r="L733" s="125"/>
      <c r="M733" s="125"/>
      <c r="N733" s="125"/>
      <c r="O733" s="125"/>
      <c r="P733" s="125"/>
      <c r="Q733" s="125"/>
      <c r="R733" s="125"/>
      <c r="S733" s="125"/>
      <c r="T733" s="125"/>
    </row>
    <row r="734" spans="1:20" ht="15.75" customHeight="1" x14ac:dyDescent="0.3">
      <c r="A734" s="125"/>
      <c r="B734" s="125"/>
      <c r="C734" s="125"/>
      <c r="D734" s="125"/>
      <c r="E734" s="125"/>
      <c r="F734" s="125"/>
      <c r="G734" s="125"/>
      <c r="H734" s="125"/>
      <c r="I734" s="125"/>
      <c r="J734" s="125"/>
      <c r="K734" s="125"/>
      <c r="L734" s="125"/>
      <c r="M734" s="125"/>
      <c r="N734" s="125"/>
      <c r="O734" s="125"/>
      <c r="P734" s="125"/>
      <c r="Q734" s="125"/>
      <c r="R734" s="125"/>
      <c r="S734" s="125"/>
      <c r="T734" s="125"/>
    </row>
    <row r="735" spans="1:20" ht="15.75" customHeight="1" x14ac:dyDescent="0.3">
      <c r="A735" s="125"/>
      <c r="B735" s="125"/>
      <c r="C735" s="125"/>
      <c r="D735" s="125"/>
      <c r="E735" s="125"/>
      <c r="F735" s="125"/>
      <c r="G735" s="125"/>
      <c r="H735" s="125"/>
      <c r="I735" s="125"/>
      <c r="J735" s="125"/>
      <c r="K735" s="125"/>
      <c r="L735" s="125"/>
      <c r="M735" s="125"/>
      <c r="N735" s="125"/>
      <c r="O735" s="125"/>
      <c r="P735" s="125"/>
      <c r="Q735" s="125"/>
      <c r="R735" s="125"/>
      <c r="S735" s="125"/>
      <c r="T735" s="125"/>
    </row>
    <row r="736" spans="1:20" ht="15.75" customHeight="1" x14ac:dyDescent="0.3">
      <c r="A736" s="125"/>
      <c r="B736" s="125"/>
      <c r="C736" s="125"/>
      <c r="D736" s="125"/>
      <c r="E736" s="125"/>
      <c r="F736" s="125"/>
      <c r="G736" s="125"/>
      <c r="H736" s="125"/>
      <c r="I736" s="125"/>
      <c r="J736" s="125"/>
      <c r="K736" s="125"/>
      <c r="L736" s="125"/>
      <c r="M736" s="125"/>
      <c r="N736" s="125"/>
      <c r="O736" s="125"/>
      <c r="P736" s="125"/>
      <c r="Q736" s="125"/>
      <c r="R736" s="125"/>
      <c r="S736" s="125"/>
      <c r="T736" s="125"/>
    </row>
    <row r="737" spans="1:20" ht="15.75" customHeight="1" x14ac:dyDescent="0.3">
      <c r="A737" s="125"/>
      <c r="B737" s="125"/>
      <c r="C737" s="125"/>
      <c r="D737" s="125"/>
      <c r="E737" s="125"/>
      <c r="F737" s="125"/>
      <c r="G737" s="125"/>
      <c r="H737" s="125"/>
      <c r="I737" s="125"/>
      <c r="J737" s="125"/>
      <c r="K737" s="125"/>
      <c r="L737" s="125"/>
      <c r="M737" s="125"/>
      <c r="N737" s="125"/>
      <c r="O737" s="125"/>
      <c r="P737" s="125"/>
      <c r="Q737" s="125"/>
      <c r="R737" s="125"/>
      <c r="S737" s="125"/>
      <c r="T737" s="125"/>
    </row>
    <row r="738" spans="1:20" ht="15.75" customHeight="1" x14ac:dyDescent="0.3">
      <c r="A738" s="125"/>
      <c r="B738" s="125"/>
      <c r="C738" s="125"/>
      <c r="D738" s="125"/>
      <c r="E738" s="125"/>
      <c r="F738" s="125"/>
      <c r="G738" s="125"/>
      <c r="H738" s="125"/>
      <c r="I738" s="125"/>
      <c r="J738" s="125"/>
      <c r="K738" s="125"/>
      <c r="L738" s="125"/>
      <c r="M738" s="125"/>
      <c r="N738" s="125"/>
      <c r="O738" s="125"/>
      <c r="P738" s="125"/>
      <c r="Q738" s="125"/>
      <c r="R738" s="125"/>
      <c r="S738" s="125"/>
      <c r="T738" s="125"/>
    </row>
    <row r="739" spans="1:20" ht="15.75" customHeight="1" x14ac:dyDescent="0.3">
      <c r="A739" s="125"/>
      <c r="B739" s="125"/>
      <c r="C739" s="125"/>
      <c r="D739" s="125"/>
      <c r="E739" s="125"/>
      <c r="F739" s="125"/>
      <c r="G739" s="125"/>
      <c r="H739" s="125"/>
      <c r="I739" s="125"/>
      <c r="J739" s="125"/>
      <c r="K739" s="125"/>
      <c r="L739" s="125"/>
      <c r="M739" s="125"/>
      <c r="N739" s="125"/>
      <c r="O739" s="125"/>
      <c r="P739" s="125"/>
      <c r="Q739" s="125"/>
      <c r="R739" s="125"/>
      <c r="S739" s="125"/>
      <c r="T739" s="125"/>
    </row>
    <row r="740" spans="1:20" ht="15.75" customHeight="1" x14ac:dyDescent="0.3">
      <c r="A740" s="125"/>
      <c r="B740" s="125"/>
      <c r="C740" s="125"/>
      <c r="D740" s="125"/>
      <c r="E740" s="125"/>
      <c r="F740" s="125"/>
      <c r="G740" s="125"/>
      <c r="H740" s="125"/>
      <c r="I740" s="125"/>
      <c r="J740" s="125"/>
      <c r="K740" s="125"/>
      <c r="L740" s="125"/>
      <c r="M740" s="125"/>
      <c r="N740" s="125"/>
      <c r="O740" s="125"/>
      <c r="P740" s="125"/>
      <c r="Q740" s="125"/>
      <c r="R740" s="125"/>
      <c r="S740" s="125"/>
      <c r="T740" s="125"/>
    </row>
    <row r="741" spans="1:20" ht="15.75" customHeight="1" x14ac:dyDescent="0.3">
      <c r="A741" s="125"/>
      <c r="B741" s="125"/>
      <c r="C741" s="125"/>
      <c r="D741" s="125"/>
      <c r="E741" s="125"/>
      <c r="F741" s="125"/>
      <c r="G741" s="125"/>
      <c r="H741" s="125"/>
      <c r="I741" s="125"/>
      <c r="J741" s="125"/>
      <c r="K741" s="125"/>
      <c r="L741" s="125"/>
      <c r="M741" s="125"/>
      <c r="N741" s="125"/>
      <c r="O741" s="125"/>
      <c r="P741" s="125"/>
      <c r="Q741" s="125"/>
      <c r="R741" s="125"/>
      <c r="S741" s="125"/>
      <c r="T741" s="125"/>
    </row>
    <row r="742" spans="1:20" ht="15.75" customHeight="1" x14ac:dyDescent="0.3">
      <c r="A742" s="125"/>
      <c r="B742" s="125"/>
      <c r="C742" s="125"/>
      <c r="D742" s="125"/>
      <c r="E742" s="125"/>
      <c r="F742" s="125"/>
      <c r="G742" s="125"/>
      <c r="H742" s="125"/>
      <c r="I742" s="125"/>
      <c r="J742" s="125"/>
      <c r="K742" s="125"/>
      <c r="L742" s="125"/>
      <c r="M742" s="125"/>
      <c r="N742" s="125"/>
      <c r="O742" s="125"/>
      <c r="P742" s="125"/>
      <c r="Q742" s="125"/>
      <c r="R742" s="125"/>
      <c r="S742" s="125"/>
      <c r="T742" s="125"/>
    </row>
    <row r="743" spans="1:20" ht="15.75" customHeight="1" x14ac:dyDescent="0.3">
      <c r="A743" s="125"/>
      <c r="B743" s="125"/>
      <c r="C743" s="125"/>
      <c r="D743" s="125"/>
      <c r="E743" s="125"/>
      <c r="F743" s="125"/>
      <c r="G743" s="125"/>
      <c r="H743" s="125"/>
      <c r="I743" s="125"/>
      <c r="J743" s="125"/>
      <c r="K743" s="125"/>
      <c r="L743" s="125"/>
      <c r="M743" s="125"/>
      <c r="N743" s="125"/>
      <c r="O743" s="125"/>
      <c r="P743" s="125"/>
      <c r="Q743" s="125"/>
      <c r="R743" s="125"/>
      <c r="S743" s="125"/>
      <c r="T743" s="125"/>
    </row>
    <row r="744" spans="1:20" ht="15.75" customHeight="1" x14ac:dyDescent="0.3">
      <c r="A744" s="125"/>
      <c r="B744" s="125"/>
      <c r="C744" s="125"/>
      <c r="D744" s="125"/>
      <c r="E744" s="125"/>
      <c r="F744" s="125"/>
      <c r="G744" s="125"/>
      <c r="H744" s="125"/>
      <c r="I744" s="125"/>
      <c r="J744" s="125"/>
      <c r="K744" s="125"/>
      <c r="L744" s="125"/>
      <c r="M744" s="125"/>
      <c r="N744" s="125"/>
      <c r="O744" s="125"/>
      <c r="P744" s="125"/>
      <c r="Q744" s="125"/>
      <c r="R744" s="125"/>
      <c r="S744" s="125"/>
      <c r="T744" s="125"/>
    </row>
    <row r="745" spans="1:20" ht="15.75" customHeight="1" x14ac:dyDescent="0.3">
      <c r="A745" s="125"/>
      <c r="B745" s="125"/>
      <c r="C745" s="125"/>
      <c r="D745" s="125"/>
      <c r="E745" s="125"/>
      <c r="F745" s="125"/>
      <c r="G745" s="125"/>
      <c r="H745" s="125"/>
      <c r="I745" s="125"/>
      <c r="J745" s="125"/>
      <c r="K745" s="125"/>
      <c r="L745" s="125"/>
      <c r="M745" s="125"/>
      <c r="N745" s="125"/>
      <c r="O745" s="125"/>
      <c r="P745" s="125"/>
      <c r="Q745" s="125"/>
      <c r="R745" s="125"/>
      <c r="S745" s="125"/>
      <c r="T745" s="125"/>
    </row>
    <row r="746" spans="1:20" ht="15.75" customHeight="1" x14ac:dyDescent="0.3">
      <c r="A746" s="125"/>
      <c r="B746" s="125"/>
      <c r="C746" s="125"/>
      <c r="D746" s="125"/>
      <c r="E746" s="125"/>
      <c r="F746" s="125"/>
      <c r="G746" s="125"/>
      <c r="H746" s="125"/>
      <c r="I746" s="125"/>
      <c r="J746" s="125"/>
      <c r="K746" s="125"/>
      <c r="L746" s="125"/>
      <c r="M746" s="125"/>
      <c r="N746" s="125"/>
      <c r="O746" s="125"/>
      <c r="P746" s="125"/>
      <c r="Q746" s="125"/>
      <c r="R746" s="125"/>
      <c r="S746" s="125"/>
      <c r="T746" s="125"/>
    </row>
    <row r="747" spans="1:20" ht="15.75" customHeight="1" x14ac:dyDescent="0.3">
      <c r="A747" s="125"/>
      <c r="B747" s="125"/>
      <c r="C747" s="125"/>
      <c r="D747" s="125"/>
      <c r="E747" s="125"/>
      <c r="F747" s="125"/>
      <c r="G747" s="125"/>
      <c r="H747" s="125"/>
      <c r="I747" s="125"/>
      <c r="J747" s="125"/>
      <c r="K747" s="125"/>
      <c r="L747" s="125"/>
      <c r="M747" s="125"/>
      <c r="N747" s="125"/>
      <c r="O747" s="125"/>
      <c r="P747" s="125"/>
      <c r="Q747" s="125"/>
      <c r="R747" s="125"/>
      <c r="S747" s="125"/>
      <c r="T747" s="125"/>
    </row>
    <row r="748" spans="1:20" ht="15.75" customHeight="1" x14ac:dyDescent="0.3">
      <c r="A748" s="125"/>
      <c r="B748" s="125"/>
      <c r="C748" s="125"/>
      <c r="D748" s="125"/>
      <c r="E748" s="125"/>
      <c r="F748" s="125"/>
      <c r="G748" s="125"/>
      <c r="H748" s="125"/>
      <c r="I748" s="125"/>
      <c r="J748" s="125"/>
      <c r="K748" s="125"/>
      <c r="L748" s="125"/>
      <c r="M748" s="125"/>
      <c r="N748" s="125"/>
      <c r="O748" s="125"/>
      <c r="P748" s="125"/>
      <c r="Q748" s="125"/>
      <c r="R748" s="125"/>
      <c r="S748" s="125"/>
      <c r="T748" s="125"/>
    </row>
    <row r="749" spans="1:20" ht="15.75" customHeight="1" x14ac:dyDescent="0.3">
      <c r="A749" s="125"/>
      <c r="B749" s="125"/>
      <c r="C749" s="125"/>
      <c r="D749" s="125"/>
      <c r="E749" s="125"/>
      <c r="F749" s="125"/>
      <c r="G749" s="125"/>
      <c r="H749" s="125"/>
      <c r="I749" s="125"/>
      <c r="J749" s="125"/>
      <c r="K749" s="125"/>
      <c r="L749" s="125"/>
      <c r="M749" s="125"/>
      <c r="N749" s="125"/>
      <c r="O749" s="125"/>
      <c r="P749" s="125"/>
      <c r="Q749" s="125"/>
      <c r="R749" s="125"/>
      <c r="S749" s="125"/>
      <c r="T749" s="125"/>
    </row>
    <row r="750" spans="1:20" ht="15.75" customHeight="1" x14ac:dyDescent="0.3">
      <c r="A750" s="125"/>
      <c r="B750" s="125"/>
      <c r="C750" s="125"/>
      <c r="D750" s="125"/>
      <c r="E750" s="125"/>
      <c r="F750" s="125"/>
      <c r="G750" s="125"/>
      <c r="H750" s="125"/>
      <c r="I750" s="125"/>
      <c r="J750" s="125"/>
      <c r="K750" s="125"/>
      <c r="L750" s="125"/>
      <c r="M750" s="125"/>
      <c r="N750" s="125"/>
      <c r="O750" s="125"/>
      <c r="P750" s="125"/>
      <c r="Q750" s="125"/>
      <c r="R750" s="125"/>
      <c r="S750" s="125"/>
      <c r="T750" s="125"/>
    </row>
    <row r="751" spans="1:20" ht="15.75" customHeight="1" x14ac:dyDescent="0.3">
      <c r="A751" s="125"/>
      <c r="B751" s="125"/>
      <c r="C751" s="125"/>
      <c r="D751" s="125"/>
      <c r="E751" s="125"/>
      <c r="F751" s="125"/>
      <c r="G751" s="125"/>
      <c r="H751" s="125"/>
      <c r="I751" s="125"/>
      <c r="J751" s="125"/>
      <c r="K751" s="125"/>
      <c r="L751" s="125"/>
      <c r="M751" s="125"/>
      <c r="N751" s="125"/>
      <c r="O751" s="125"/>
      <c r="P751" s="125"/>
      <c r="Q751" s="125"/>
      <c r="R751" s="125"/>
      <c r="S751" s="125"/>
      <c r="T751" s="125"/>
    </row>
    <row r="752" spans="1:20" ht="15.75" customHeight="1" x14ac:dyDescent="0.3">
      <c r="A752" s="125"/>
      <c r="B752" s="125"/>
      <c r="C752" s="125"/>
      <c r="D752" s="125"/>
      <c r="E752" s="125"/>
      <c r="F752" s="125"/>
      <c r="G752" s="125"/>
      <c r="H752" s="125"/>
      <c r="I752" s="125"/>
      <c r="J752" s="125"/>
      <c r="K752" s="125"/>
      <c r="L752" s="125"/>
      <c r="M752" s="125"/>
      <c r="N752" s="125"/>
      <c r="O752" s="125"/>
      <c r="P752" s="125"/>
      <c r="Q752" s="125"/>
      <c r="R752" s="125"/>
      <c r="S752" s="125"/>
      <c r="T752" s="125"/>
    </row>
    <row r="753" spans="1:20" ht="15.75" customHeight="1" x14ac:dyDescent="0.3">
      <c r="A753" s="125"/>
      <c r="B753" s="125"/>
      <c r="C753" s="125"/>
      <c r="D753" s="125"/>
      <c r="E753" s="125"/>
      <c r="F753" s="125"/>
      <c r="G753" s="125"/>
      <c r="H753" s="125"/>
      <c r="I753" s="125"/>
      <c r="J753" s="125"/>
      <c r="K753" s="125"/>
      <c r="L753" s="125"/>
      <c r="M753" s="125"/>
      <c r="N753" s="125"/>
      <c r="O753" s="125"/>
      <c r="P753" s="125"/>
      <c r="Q753" s="125"/>
      <c r="R753" s="125"/>
      <c r="S753" s="125"/>
      <c r="T753" s="125"/>
    </row>
    <row r="754" spans="1:20" ht="15.75" customHeight="1" x14ac:dyDescent="0.3">
      <c r="A754" s="125"/>
      <c r="B754" s="125"/>
      <c r="C754" s="125"/>
      <c r="D754" s="125"/>
      <c r="E754" s="125"/>
      <c r="F754" s="125"/>
      <c r="G754" s="125"/>
      <c r="H754" s="125"/>
      <c r="I754" s="125"/>
      <c r="J754" s="125"/>
      <c r="K754" s="125"/>
      <c r="L754" s="125"/>
      <c r="M754" s="125"/>
      <c r="N754" s="125"/>
      <c r="O754" s="125"/>
      <c r="P754" s="125"/>
      <c r="Q754" s="125"/>
      <c r="R754" s="125"/>
      <c r="S754" s="125"/>
      <c r="T754" s="125"/>
    </row>
    <row r="755" spans="1:20" ht="15.75" customHeight="1" x14ac:dyDescent="0.3">
      <c r="A755" s="125"/>
      <c r="B755" s="125"/>
      <c r="C755" s="125"/>
      <c r="D755" s="125"/>
      <c r="E755" s="125"/>
      <c r="F755" s="125"/>
      <c r="G755" s="125"/>
      <c r="H755" s="125"/>
      <c r="I755" s="125"/>
      <c r="J755" s="125"/>
      <c r="K755" s="125"/>
      <c r="L755" s="125"/>
      <c r="M755" s="125"/>
      <c r="N755" s="125"/>
      <c r="O755" s="125"/>
      <c r="P755" s="125"/>
      <c r="Q755" s="125"/>
      <c r="R755" s="125"/>
      <c r="S755" s="125"/>
      <c r="T755" s="125"/>
    </row>
    <row r="756" spans="1:20" ht="15.75" customHeight="1" x14ac:dyDescent="0.3">
      <c r="A756" s="125"/>
      <c r="B756" s="125"/>
      <c r="C756" s="125"/>
      <c r="D756" s="125"/>
      <c r="E756" s="125"/>
      <c r="F756" s="125"/>
      <c r="G756" s="125"/>
      <c r="H756" s="125"/>
      <c r="I756" s="125"/>
      <c r="J756" s="125"/>
      <c r="K756" s="125"/>
      <c r="L756" s="125"/>
      <c r="M756" s="125"/>
      <c r="N756" s="125"/>
      <c r="O756" s="125"/>
      <c r="P756" s="125"/>
      <c r="Q756" s="125"/>
      <c r="R756" s="125"/>
      <c r="S756" s="125"/>
      <c r="T756" s="125"/>
    </row>
    <row r="757" spans="1:20" ht="15.75" customHeight="1" x14ac:dyDescent="0.3">
      <c r="A757" s="125"/>
      <c r="B757" s="125"/>
      <c r="C757" s="125"/>
      <c r="D757" s="125"/>
      <c r="E757" s="125"/>
      <c r="F757" s="125"/>
      <c r="G757" s="125"/>
      <c r="H757" s="125"/>
      <c r="I757" s="125"/>
      <c r="J757" s="125"/>
      <c r="K757" s="125"/>
      <c r="L757" s="125"/>
      <c r="M757" s="125"/>
      <c r="N757" s="125"/>
      <c r="O757" s="125"/>
      <c r="P757" s="125"/>
      <c r="Q757" s="125"/>
      <c r="R757" s="125"/>
      <c r="S757" s="125"/>
      <c r="T757" s="125"/>
    </row>
    <row r="758" spans="1:20" ht="15.75" customHeight="1" x14ac:dyDescent="0.3">
      <c r="A758" s="125"/>
      <c r="B758" s="125"/>
      <c r="C758" s="125"/>
      <c r="D758" s="125"/>
      <c r="E758" s="125"/>
      <c r="F758" s="125"/>
      <c r="G758" s="125"/>
      <c r="H758" s="125"/>
      <c r="I758" s="125"/>
      <c r="J758" s="125"/>
      <c r="K758" s="125"/>
      <c r="L758" s="125"/>
      <c r="M758" s="125"/>
      <c r="N758" s="125"/>
      <c r="O758" s="125"/>
      <c r="P758" s="125"/>
      <c r="Q758" s="125"/>
      <c r="R758" s="125"/>
      <c r="S758" s="125"/>
      <c r="T758" s="125"/>
    </row>
    <row r="759" spans="1:20" ht="15.75" customHeight="1" x14ac:dyDescent="0.3">
      <c r="A759" s="125"/>
      <c r="B759" s="125"/>
      <c r="C759" s="125"/>
      <c r="D759" s="125"/>
      <c r="E759" s="125"/>
      <c r="F759" s="125"/>
      <c r="G759" s="125"/>
      <c r="H759" s="125"/>
      <c r="I759" s="125"/>
      <c r="J759" s="125"/>
      <c r="K759" s="125"/>
      <c r="L759" s="125"/>
      <c r="M759" s="125"/>
      <c r="N759" s="125"/>
      <c r="O759" s="125"/>
      <c r="P759" s="125"/>
      <c r="Q759" s="125"/>
      <c r="R759" s="125"/>
      <c r="S759" s="125"/>
      <c r="T759" s="125"/>
    </row>
    <row r="760" spans="1:20" ht="15.75" customHeight="1" x14ac:dyDescent="0.3">
      <c r="A760" s="125"/>
      <c r="B760" s="125"/>
      <c r="C760" s="125"/>
      <c r="D760" s="125"/>
      <c r="E760" s="125"/>
      <c r="F760" s="125"/>
      <c r="G760" s="125"/>
      <c r="H760" s="125"/>
      <c r="I760" s="125"/>
      <c r="J760" s="125"/>
      <c r="K760" s="125"/>
      <c r="L760" s="125"/>
      <c r="M760" s="125"/>
      <c r="N760" s="125"/>
      <c r="O760" s="125"/>
      <c r="P760" s="125"/>
      <c r="Q760" s="125"/>
      <c r="R760" s="125"/>
      <c r="S760" s="125"/>
      <c r="T760" s="125"/>
    </row>
    <row r="761" spans="1:20" ht="15.75" customHeight="1" x14ac:dyDescent="0.3">
      <c r="A761" s="125"/>
      <c r="B761" s="125"/>
      <c r="C761" s="125"/>
      <c r="D761" s="125"/>
      <c r="E761" s="125"/>
      <c r="F761" s="125"/>
      <c r="G761" s="125"/>
      <c r="H761" s="125"/>
      <c r="I761" s="125"/>
      <c r="J761" s="125"/>
      <c r="K761" s="125"/>
      <c r="L761" s="125"/>
      <c r="M761" s="125"/>
      <c r="N761" s="125"/>
      <c r="O761" s="125"/>
      <c r="P761" s="125"/>
      <c r="Q761" s="125"/>
      <c r="R761" s="125"/>
      <c r="S761" s="125"/>
      <c r="T761" s="125"/>
    </row>
    <row r="762" spans="1:20" ht="15.75" customHeight="1" x14ac:dyDescent="0.3">
      <c r="A762" s="125"/>
      <c r="B762" s="125"/>
      <c r="C762" s="125"/>
      <c r="D762" s="125"/>
      <c r="E762" s="125"/>
      <c r="F762" s="125"/>
      <c r="G762" s="125"/>
      <c r="H762" s="125"/>
      <c r="I762" s="125"/>
      <c r="J762" s="125"/>
      <c r="K762" s="125"/>
      <c r="L762" s="125"/>
      <c r="M762" s="125"/>
      <c r="N762" s="125"/>
      <c r="O762" s="125"/>
      <c r="P762" s="125"/>
      <c r="Q762" s="125"/>
      <c r="R762" s="125"/>
      <c r="S762" s="125"/>
      <c r="T762" s="125"/>
    </row>
    <row r="763" spans="1:20" ht="15.75" customHeight="1" x14ac:dyDescent="0.3">
      <c r="A763" s="125"/>
      <c r="B763" s="125"/>
      <c r="C763" s="125"/>
      <c r="D763" s="125"/>
      <c r="E763" s="125"/>
      <c r="F763" s="125"/>
      <c r="G763" s="125"/>
      <c r="H763" s="125"/>
      <c r="I763" s="125"/>
      <c r="J763" s="125"/>
      <c r="K763" s="125"/>
      <c r="L763" s="125"/>
      <c r="M763" s="125"/>
      <c r="N763" s="125"/>
      <c r="O763" s="125"/>
      <c r="P763" s="125"/>
      <c r="Q763" s="125"/>
      <c r="R763" s="125"/>
      <c r="S763" s="125"/>
      <c r="T763" s="125"/>
    </row>
    <row r="764" spans="1:20" ht="15.75" customHeight="1" x14ac:dyDescent="0.3">
      <c r="A764" s="125"/>
      <c r="B764" s="125"/>
      <c r="C764" s="125"/>
      <c r="D764" s="125"/>
      <c r="E764" s="125"/>
      <c r="F764" s="125"/>
      <c r="G764" s="125"/>
      <c r="H764" s="125"/>
      <c r="I764" s="125"/>
      <c r="J764" s="125"/>
      <c r="K764" s="125"/>
      <c r="L764" s="125"/>
      <c r="M764" s="125"/>
      <c r="N764" s="125"/>
      <c r="O764" s="125"/>
      <c r="P764" s="125"/>
      <c r="Q764" s="125"/>
      <c r="R764" s="125"/>
      <c r="S764" s="125"/>
      <c r="T764" s="125"/>
    </row>
    <row r="765" spans="1:20" ht="15.75" customHeight="1" x14ac:dyDescent="0.3">
      <c r="A765" s="125"/>
      <c r="B765" s="125"/>
      <c r="C765" s="125"/>
      <c r="D765" s="125"/>
      <c r="E765" s="125"/>
      <c r="F765" s="125"/>
      <c r="G765" s="125"/>
      <c r="H765" s="125"/>
      <c r="I765" s="125"/>
      <c r="J765" s="125"/>
      <c r="K765" s="125"/>
      <c r="L765" s="125"/>
      <c r="M765" s="125"/>
      <c r="N765" s="125"/>
      <c r="O765" s="125"/>
      <c r="P765" s="125"/>
      <c r="Q765" s="125"/>
      <c r="R765" s="125"/>
      <c r="S765" s="125"/>
      <c r="T765" s="125"/>
    </row>
    <row r="766" spans="1:20" ht="15.75" customHeight="1" x14ac:dyDescent="0.3">
      <c r="A766" s="125"/>
      <c r="B766" s="125"/>
      <c r="C766" s="125"/>
      <c r="D766" s="125"/>
      <c r="E766" s="125"/>
      <c r="F766" s="125"/>
      <c r="G766" s="125"/>
      <c r="H766" s="125"/>
      <c r="I766" s="125"/>
      <c r="J766" s="125"/>
      <c r="K766" s="125"/>
      <c r="L766" s="125"/>
      <c r="M766" s="125"/>
      <c r="N766" s="125"/>
      <c r="O766" s="125"/>
      <c r="P766" s="125"/>
      <c r="Q766" s="125"/>
      <c r="R766" s="125"/>
      <c r="S766" s="125"/>
      <c r="T766" s="125"/>
    </row>
    <row r="767" spans="1:20" ht="15.75" customHeight="1" x14ac:dyDescent="0.3">
      <c r="A767" s="125"/>
      <c r="B767" s="125"/>
      <c r="C767" s="125"/>
      <c r="D767" s="125"/>
      <c r="E767" s="125"/>
      <c r="F767" s="125"/>
      <c r="G767" s="125"/>
      <c r="H767" s="125"/>
      <c r="I767" s="125"/>
      <c r="J767" s="125"/>
      <c r="K767" s="125"/>
      <c r="L767" s="125"/>
      <c r="M767" s="125"/>
      <c r="N767" s="125"/>
      <c r="O767" s="125"/>
      <c r="P767" s="125"/>
      <c r="Q767" s="125"/>
      <c r="R767" s="125"/>
      <c r="S767" s="125"/>
      <c r="T767" s="125"/>
    </row>
    <row r="768" spans="1:20" ht="15.75" customHeight="1" x14ac:dyDescent="0.3">
      <c r="A768" s="125"/>
      <c r="B768" s="125"/>
      <c r="C768" s="125"/>
      <c r="D768" s="125"/>
      <c r="E768" s="125"/>
      <c r="F768" s="125"/>
      <c r="G768" s="125"/>
      <c r="H768" s="125"/>
      <c r="I768" s="125"/>
      <c r="J768" s="125"/>
      <c r="K768" s="125"/>
      <c r="L768" s="125"/>
      <c r="M768" s="125"/>
      <c r="N768" s="125"/>
      <c r="O768" s="125"/>
      <c r="P768" s="125"/>
      <c r="Q768" s="125"/>
      <c r="R768" s="125"/>
      <c r="S768" s="125"/>
      <c r="T768" s="125"/>
    </row>
    <row r="769" spans="1:20" ht="15.75" customHeight="1" x14ac:dyDescent="0.3">
      <c r="A769" s="125"/>
      <c r="B769" s="125"/>
      <c r="C769" s="125"/>
      <c r="D769" s="125"/>
      <c r="E769" s="125"/>
      <c r="F769" s="125"/>
      <c r="G769" s="125"/>
      <c r="H769" s="125"/>
      <c r="I769" s="125"/>
      <c r="J769" s="125"/>
      <c r="K769" s="125"/>
      <c r="L769" s="125"/>
      <c r="M769" s="125"/>
      <c r="N769" s="125"/>
      <c r="O769" s="125"/>
      <c r="P769" s="125"/>
      <c r="Q769" s="125"/>
      <c r="R769" s="125"/>
      <c r="S769" s="125"/>
      <c r="T769" s="125"/>
    </row>
    <row r="770" spans="1:20" ht="15.75" customHeight="1" x14ac:dyDescent="0.3">
      <c r="A770" s="125"/>
      <c r="B770" s="125"/>
      <c r="C770" s="125"/>
      <c r="D770" s="125"/>
      <c r="E770" s="125"/>
      <c r="F770" s="125"/>
      <c r="G770" s="125"/>
      <c r="H770" s="125"/>
      <c r="I770" s="125"/>
      <c r="J770" s="125"/>
      <c r="K770" s="125"/>
      <c r="L770" s="125"/>
      <c r="M770" s="125"/>
      <c r="N770" s="125"/>
      <c r="O770" s="125"/>
      <c r="P770" s="125"/>
      <c r="Q770" s="125"/>
      <c r="R770" s="125"/>
      <c r="S770" s="125"/>
      <c r="T770" s="125"/>
    </row>
    <row r="771" spans="1:20" ht="15.75" customHeight="1" x14ac:dyDescent="0.3">
      <c r="A771" s="125"/>
      <c r="B771" s="125"/>
      <c r="C771" s="125"/>
      <c r="D771" s="125"/>
      <c r="E771" s="125"/>
      <c r="F771" s="125"/>
      <c r="G771" s="125"/>
      <c r="H771" s="125"/>
      <c r="I771" s="125"/>
      <c r="J771" s="125"/>
      <c r="K771" s="125"/>
      <c r="L771" s="125"/>
      <c r="M771" s="125"/>
      <c r="N771" s="125"/>
      <c r="O771" s="125"/>
      <c r="P771" s="125"/>
      <c r="Q771" s="125"/>
      <c r="R771" s="125"/>
      <c r="S771" s="125"/>
      <c r="T771" s="125"/>
    </row>
    <row r="772" spans="1:20" ht="15.75" customHeight="1" x14ac:dyDescent="0.3">
      <c r="A772" s="125"/>
      <c r="B772" s="125"/>
      <c r="C772" s="125"/>
      <c r="D772" s="125"/>
      <c r="E772" s="125"/>
      <c r="F772" s="125"/>
      <c r="G772" s="125"/>
      <c r="H772" s="125"/>
      <c r="I772" s="125"/>
      <c r="J772" s="125"/>
      <c r="K772" s="125"/>
      <c r="L772" s="125"/>
      <c r="M772" s="125"/>
      <c r="N772" s="125"/>
      <c r="O772" s="125"/>
      <c r="P772" s="125"/>
      <c r="Q772" s="125"/>
      <c r="R772" s="125"/>
      <c r="S772" s="125"/>
      <c r="T772" s="125"/>
    </row>
    <row r="773" spans="1:20" ht="15.75" customHeight="1" x14ac:dyDescent="0.3">
      <c r="A773" s="125"/>
      <c r="B773" s="125"/>
      <c r="C773" s="125"/>
      <c r="D773" s="125"/>
      <c r="E773" s="125"/>
      <c r="F773" s="125"/>
      <c r="G773" s="125"/>
      <c r="H773" s="125"/>
      <c r="I773" s="125"/>
      <c r="J773" s="125"/>
      <c r="K773" s="125"/>
      <c r="L773" s="125"/>
      <c r="M773" s="125"/>
      <c r="N773" s="125"/>
      <c r="O773" s="125"/>
      <c r="P773" s="125"/>
      <c r="Q773" s="125"/>
      <c r="R773" s="125"/>
      <c r="S773" s="125"/>
      <c r="T773" s="125"/>
    </row>
    <row r="774" spans="1:20" ht="15.75" customHeight="1" x14ac:dyDescent="0.3">
      <c r="A774" s="125"/>
      <c r="B774" s="125"/>
      <c r="C774" s="125"/>
      <c r="D774" s="125"/>
      <c r="E774" s="125"/>
      <c r="F774" s="125"/>
      <c r="G774" s="125"/>
      <c r="H774" s="125"/>
      <c r="I774" s="125"/>
      <c r="J774" s="125"/>
      <c r="K774" s="125"/>
      <c r="L774" s="125"/>
      <c r="M774" s="125"/>
      <c r="N774" s="125"/>
      <c r="O774" s="125"/>
      <c r="P774" s="125"/>
      <c r="Q774" s="125"/>
      <c r="R774" s="125"/>
      <c r="S774" s="125"/>
      <c r="T774" s="125"/>
    </row>
    <row r="775" spans="1:20" ht="15.75" customHeight="1" x14ac:dyDescent="0.3">
      <c r="A775" s="125"/>
      <c r="B775" s="125"/>
      <c r="C775" s="125"/>
      <c r="D775" s="125"/>
      <c r="E775" s="125"/>
      <c r="F775" s="125"/>
      <c r="G775" s="125"/>
      <c r="H775" s="125"/>
      <c r="I775" s="125"/>
      <c r="J775" s="125"/>
      <c r="K775" s="125"/>
      <c r="L775" s="125"/>
      <c r="M775" s="125"/>
      <c r="N775" s="125"/>
      <c r="O775" s="125"/>
      <c r="P775" s="125"/>
      <c r="Q775" s="125"/>
      <c r="R775" s="125"/>
      <c r="S775" s="125"/>
      <c r="T775" s="125"/>
    </row>
    <row r="776" spans="1:20" ht="15.75" customHeight="1" x14ac:dyDescent="0.3">
      <c r="A776" s="125"/>
      <c r="B776" s="125"/>
      <c r="C776" s="125"/>
      <c r="D776" s="125"/>
      <c r="E776" s="125"/>
      <c r="F776" s="125"/>
      <c r="G776" s="125"/>
      <c r="H776" s="125"/>
      <c r="I776" s="125"/>
      <c r="J776" s="125"/>
      <c r="K776" s="125"/>
      <c r="L776" s="125"/>
      <c r="M776" s="125"/>
      <c r="N776" s="125"/>
      <c r="O776" s="125"/>
      <c r="P776" s="125"/>
      <c r="Q776" s="125"/>
      <c r="R776" s="125"/>
      <c r="S776" s="125"/>
      <c r="T776" s="125"/>
    </row>
    <row r="777" spans="1:20" ht="15.75" customHeight="1" x14ac:dyDescent="0.3">
      <c r="A777" s="125"/>
      <c r="B777" s="125"/>
      <c r="C777" s="125"/>
      <c r="D777" s="125"/>
      <c r="E777" s="125"/>
      <c r="F777" s="125"/>
      <c r="G777" s="125"/>
      <c r="H777" s="125"/>
      <c r="I777" s="125"/>
      <c r="J777" s="125"/>
      <c r="K777" s="125"/>
      <c r="L777" s="125"/>
      <c r="M777" s="125"/>
      <c r="N777" s="125"/>
      <c r="O777" s="125"/>
      <c r="P777" s="125"/>
      <c r="Q777" s="125"/>
      <c r="R777" s="125"/>
      <c r="S777" s="125"/>
      <c r="T777" s="125"/>
    </row>
    <row r="778" spans="1:20" ht="15.75" customHeight="1" x14ac:dyDescent="0.3">
      <c r="A778" s="125"/>
      <c r="B778" s="125"/>
      <c r="C778" s="125"/>
      <c r="D778" s="125"/>
      <c r="E778" s="125"/>
      <c r="F778" s="125"/>
      <c r="G778" s="125"/>
      <c r="H778" s="125"/>
      <c r="I778" s="125"/>
      <c r="J778" s="125"/>
      <c r="K778" s="125"/>
      <c r="L778" s="125"/>
      <c r="M778" s="125"/>
      <c r="N778" s="125"/>
      <c r="O778" s="125"/>
      <c r="P778" s="125"/>
      <c r="Q778" s="125"/>
      <c r="R778" s="125"/>
      <c r="S778" s="125"/>
      <c r="T778" s="125"/>
    </row>
    <row r="779" spans="1:20" ht="15.75" customHeight="1" x14ac:dyDescent="0.3">
      <c r="A779" s="125"/>
      <c r="B779" s="125"/>
      <c r="C779" s="125"/>
      <c r="D779" s="125"/>
      <c r="E779" s="125"/>
      <c r="F779" s="125"/>
      <c r="G779" s="125"/>
      <c r="H779" s="125"/>
      <c r="I779" s="125"/>
      <c r="J779" s="125"/>
      <c r="K779" s="125"/>
      <c r="L779" s="125"/>
      <c r="M779" s="125"/>
      <c r="N779" s="125"/>
      <c r="O779" s="125"/>
      <c r="P779" s="125"/>
      <c r="Q779" s="125"/>
      <c r="R779" s="125"/>
      <c r="S779" s="125"/>
      <c r="T779" s="125"/>
    </row>
    <row r="780" spans="1:20" ht="15.75" customHeight="1" x14ac:dyDescent="0.3">
      <c r="A780" s="125"/>
      <c r="B780" s="125"/>
      <c r="C780" s="125"/>
      <c r="D780" s="125"/>
      <c r="E780" s="125"/>
      <c r="F780" s="125"/>
      <c r="G780" s="125"/>
      <c r="H780" s="125"/>
      <c r="I780" s="125"/>
      <c r="J780" s="125"/>
      <c r="K780" s="125"/>
      <c r="L780" s="125"/>
      <c r="M780" s="125"/>
      <c r="N780" s="125"/>
      <c r="O780" s="125"/>
      <c r="P780" s="125"/>
      <c r="Q780" s="125"/>
      <c r="R780" s="125"/>
      <c r="S780" s="125"/>
      <c r="T780" s="125"/>
    </row>
    <row r="781" spans="1:20" ht="15.75" customHeight="1" x14ac:dyDescent="0.3">
      <c r="A781" s="125"/>
      <c r="B781" s="125"/>
      <c r="C781" s="125"/>
      <c r="D781" s="125"/>
      <c r="E781" s="125"/>
      <c r="F781" s="125"/>
      <c r="G781" s="125"/>
      <c r="H781" s="125"/>
      <c r="I781" s="125"/>
      <c r="J781" s="125"/>
      <c r="K781" s="125"/>
      <c r="L781" s="125"/>
      <c r="M781" s="125"/>
      <c r="N781" s="125"/>
      <c r="O781" s="125"/>
      <c r="P781" s="125"/>
      <c r="Q781" s="125"/>
      <c r="R781" s="125"/>
      <c r="S781" s="125"/>
      <c r="T781" s="125"/>
    </row>
    <row r="782" spans="1:20" ht="15.75" customHeight="1" x14ac:dyDescent="0.3">
      <c r="A782" s="125"/>
      <c r="B782" s="125"/>
      <c r="C782" s="125"/>
      <c r="D782" s="125"/>
      <c r="E782" s="125"/>
      <c r="F782" s="125"/>
      <c r="G782" s="125"/>
      <c r="H782" s="125"/>
      <c r="I782" s="125"/>
      <c r="J782" s="125"/>
      <c r="K782" s="125"/>
      <c r="L782" s="125"/>
      <c r="M782" s="125"/>
      <c r="N782" s="125"/>
      <c r="O782" s="125"/>
      <c r="P782" s="125"/>
      <c r="Q782" s="125"/>
      <c r="R782" s="125"/>
      <c r="S782" s="125"/>
      <c r="T782" s="125"/>
    </row>
    <row r="783" spans="1:20" ht="15.75" customHeight="1" x14ac:dyDescent="0.3">
      <c r="A783" s="125"/>
      <c r="B783" s="125"/>
      <c r="C783" s="125"/>
      <c r="D783" s="125"/>
      <c r="E783" s="125"/>
      <c r="F783" s="125"/>
      <c r="G783" s="125"/>
      <c r="H783" s="125"/>
      <c r="I783" s="125"/>
      <c r="J783" s="125"/>
      <c r="K783" s="125"/>
      <c r="L783" s="125"/>
      <c r="M783" s="125"/>
      <c r="N783" s="125"/>
      <c r="O783" s="125"/>
      <c r="P783" s="125"/>
      <c r="Q783" s="125"/>
      <c r="R783" s="125"/>
      <c r="S783" s="125"/>
      <c r="T783" s="125"/>
    </row>
    <row r="784" spans="1:20" ht="15.75" customHeight="1" x14ac:dyDescent="0.3">
      <c r="A784" s="125"/>
      <c r="B784" s="125"/>
      <c r="C784" s="125"/>
      <c r="D784" s="125"/>
      <c r="E784" s="125"/>
      <c r="F784" s="125"/>
      <c r="G784" s="125"/>
      <c r="H784" s="125"/>
      <c r="I784" s="125"/>
      <c r="J784" s="125"/>
      <c r="K784" s="125"/>
      <c r="L784" s="125"/>
      <c r="M784" s="125"/>
      <c r="N784" s="125"/>
      <c r="O784" s="125"/>
      <c r="P784" s="125"/>
      <c r="Q784" s="125"/>
      <c r="R784" s="125"/>
      <c r="S784" s="125"/>
      <c r="T784" s="125"/>
    </row>
    <row r="785" spans="1:20" ht="15.75" customHeight="1" x14ac:dyDescent="0.3">
      <c r="A785" s="125"/>
      <c r="B785" s="125"/>
      <c r="C785" s="125"/>
      <c r="D785" s="125"/>
      <c r="E785" s="125"/>
      <c r="F785" s="125"/>
      <c r="G785" s="125"/>
      <c r="H785" s="125"/>
      <c r="I785" s="125"/>
      <c r="J785" s="125"/>
      <c r="K785" s="125"/>
      <c r="L785" s="125"/>
      <c r="M785" s="125"/>
      <c r="N785" s="125"/>
      <c r="O785" s="125"/>
      <c r="P785" s="125"/>
      <c r="Q785" s="125"/>
      <c r="R785" s="125"/>
      <c r="S785" s="125"/>
      <c r="T785" s="125"/>
    </row>
    <row r="786" spans="1:20" ht="15.75" customHeight="1" x14ac:dyDescent="0.3">
      <c r="A786" s="125"/>
      <c r="B786" s="125"/>
      <c r="C786" s="125"/>
      <c r="D786" s="125"/>
      <c r="E786" s="125"/>
      <c r="F786" s="125"/>
      <c r="G786" s="125"/>
      <c r="H786" s="125"/>
      <c r="I786" s="125"/>
      <c r="J786" s="125"/>
      <c r="K786" s="125"/>
      <c r="L786" s="125"/>
      <c r="M786" s="125"/>
      <c r="N786" s="125"/>
      <c r="O786" s="125"/>
      <c r="P786" s="125"/>
      <c r="Q786" s="125"/>
      <c r="R786" s="125"/>
      <c r="S786" s="125"/>
      <c r="T786" s="125"/>
    </row>
    <row r="787" spans="1:20" ht="15.75" customHeight="1" x14ac:dyDescent="0.3">
      <c r="A787" s="125"/>
      <c r="B787" s="125"/>
      <c r="C787" s="125"/>
      <c r="D787" s="125"/>
      <c r="E787" s="125"/>
      <c r="F787" s="125"/>
      <c r="G787" s="125"/>
      <c r="H787" s="125"/>
      <c r="I787" s="125"/>
      <c r="J787" s="125"/>
      <c r="K787" s="125"/>
      <c r="L787" s="125"/>
      <c r="M787" s="125"/>
      <c r="N787" s="125"/>
      <c r="O787" s="125"/>
      <c r="P787" s="125"/>
      <c r="Q787" s="125"/>
      <c r="R787" s="125"/>
      <c r="S787" s="125"/>
      <c r="T787" s="125"/>
    </row>
    <row r="788" spans="1:20" ht="15.75" customHeight="1" x14ac:dyDescent="0.3">
      <c r="A788" s="125"/>
      <c r="B788" s="125"/>
      <c r="C788" s="125"/>
      <c r="D788" s="125"/>
      <c r="E788" s="125"/>
      <c r="F788" s="125"/>
      <c r="G788" s="125"/>
      <c r="H788" s="125"/>
      <c r="I788" s="125"/>
      <c r="J788" s="125"/>
      <c r="K788" s="125"/>
      <c r="L788" s="125"/>
      <c r="M788" s="125"/>
      <c r="N788" s="125"/>
      <c r="O788" s="125"/>
      <c r="P788" s="125"/>
      <c r="Q788" s="125"/>
      <c r="R788" s="125"/>
      <c r="S788" s="125"/>
      <c r="T788" s="125"/>
    </row>
    <row r="789" spans="1:20" ht="15.75" customHeight="1" x14ac:dyDescent="0.3">
      <c r="A789" s="125"/>
      <c r="B789" s="125"/>
      <c r="C789" s="125"/>
      <c r="D789" s="125"/>
      <c r="E789" s="125"/>
      <c r="F789" s="125"/>
      <c r="G789" s="125"/>
      <c r="H789" s="125"/>
      <c r="I789" s="125"/>
      <c r="J789" s="125"/>
      <c r="K789" s="125"/>
      <c r="L789" s="125"/>
      <c r="M789" s="125"/>
      <c r="N789" s="125"/>
      <c r="O789" s="125"/>
      <c r="P789" s="125"/>
      <c r="Q789" s="125"/>
      <c r="R789" s="125"/>
      <c r="S789" s="125"/>
      <c r="T789" s="125"/>
    </row>
    <row r="790" spans="1:20" ht="15.75" customHeight="1" x14ac:dyDescent="0.3">
      <c r="A790" s="125"/>
      <c r="B790" s="125"/>
      <c r="C790" s="125"/>
      <c r="D790" s="125"/>
      <c r="E790" s="125"/>
      <c r="F790" s="125"/>
      <c r="G790" s="125"/>
      <c r="H790" s="125"/>
      <c r="I790" s="125"/>
      <c r="J790" s="125"/>
      <c r="K790" s="125"/>
      <c r="L790" s="125"/>
      <c r="M790" s="125"/>
      <c r="N790" s="125"/>
      <c r="O790" s="125"/>
      <c r="P790" s="125"/>
      <c r="Q790" s="125"/>
      <c r="R790" s="125"/>
      <c r="S790" s="125"/>
      <c r="T790" s="125"/>
    </row>
    <row r="791" spans="1:20" ht="15.75" customHeight="1" x14ac:dyDescent="0.3">
      <c r="A791" s="125"/>
      <c r="B791" s="125"/>
      <c r="C791" s="125"/>
      <c r="D791" s="125"/>
      <c r="E791" s="125"/>
      <c r="F791" s="125"/>
      <c r="G791" s="125"/>
      <c r="H791" s="125"/>
      <c r="I791" s="125"/>
      <c r="J791" s="125"/>
      <c r="K791" s="125"/>
      <c r="L791" s="125"/>
      <c r="M791" s="125"/>
      <c r="N791" s="125"/>
      <c r="O791" s="125"/>
      <c r="P791" s="125"/>
      <c r="Q791" s="125"/>
      <c r="R791" s="125"/>
      <c r="S791" s="125"/>
      <c r="T791" s="125"/>
    </row>
    <row r="792" spans="1:20" ht="15.75" customHeight="1" x14ac:dyDescent="0.3">
      <c r="A792" s="125"/>
      <c r="B792" s="125"/>
      <c r="C792" s="125"/>
      <c r="D792" s="125"/>
      <c r="E792" s="125"/>
      <c r="F792" s="125"/>
      <c r="G792" s="125"/>
      <c r="H792" s="125"/>
      <c r="I792" s="125"/>
      <c r="J792" s="125"/>
      <c r="K792" s="125"/>
      <c r="L792" s="125"/>
      <c r="M792" s="125"/>
      <c r="N792" s="125"/>
      <c r="O792" s="125"/>
      <c r="P792" s="125"/>
      <c r="Q792" s="125"/>
      <c r="R792" s="125"/>
      <c r="S792" s="125"/>
      <c r="T792" s="125"/>
    </row>
    <row r="793" spans="1:20" ht="15.75" customHeight="1" x14ac:dyDescent="0.3">
      <c r="A793" s="125"/>
      <c r="B793" s="125"/>
      <c r="C793" s="125"/>
      <c r="D793" s="125"/>
      <c r="E793" s="125"/>
      <c r="F793" s="125"/>
      <c r="G793" s="125"/>
      <c r="H793" s="125"/>
      <c r="I793" s="125"/>
      <c r="J793" s="125"/>
      <c r="K793" s="125"/>
      <c r="L793" s="125"/>
      <c r="M793" s="125"/>
      <c r="N793" s="125"/>
      <c r="O793" s="125"/>
      <c r="P793" s="125"/>
      <c r="Q793" s="125"/>
      <c r="R793" s="125"/>
      <c r="S793" s="125"/>
      <c r="T793" s="125"/>
    </row>
    <row r="794" spans="1:20" ht="15.75" customHeight="1" x14ac:dyDescent="0.3">
      <c r="A794" s="125"/>
      <c r="B794" s="125"/>
      <c r="C794" s="125"/>
      <c r="D794" s="125"/>
      <c r="E794" s="125"/>
      <c r="F794" s="125"/>
      <c r="G794" s="125"/>
      <c r="H794" s="125"/>
      <c r="I794" s="125"/>
      <c r="J794" s="125"/>
      <c r="K794" s="125"/>
      <c r="L794" s="125"/>
      <c r="M794" s="125"/>
      <c r="N794" s="125"/>
      <c r="O794" s="125"/>
      <c r="P794" s="125"/>
      <c r="Q794" s="125"/>
      <c r="R794" s="125"/>
      <c r="S794" s="125"/>
      <c r="T794" s="125"/>
    </row>
    <row r="795" spans="1:20" ht="15.75" customHeight="1" x14ac:dyDescent="0.3">
      <c r="A795" s="125"/>
      <c r="B795" s="125"/>
      <c r="C795" s="125"/>
      <c r="D795" s="125"/>
      <c r="E795" s="125"/>
      <c r="F795" s="125"/>
      <c r="G795" s="125"/>
      <c r="H795" s="125"/>
      <c r="I795" s="125"/>
      <c r="J795" s="125"/>
      <c r="K795" s="125"/>
      <c r="L795" s="125"/>
      <c r="M795" s="125"/>
      <c r="N795" s="125"/>
      <c r="O795" s="125"/>
      <c r="P795" s="125"/>
      <c r="Q795" s="125"/>
      <c r="R795" s="125"/>
      <c r="S795" s="125"/>
      <c r="T795" s="125"/>
    </row>
    <row r="796" spans="1:20" ht="15.75" customHeight="1" x14ac:dyDescent="0.3">
      <c r="A796" s="125"/>
      <c r="B796" s="125"/>
      <c r="C796" s="125"/>
      <c r="D796" s="125"/>
      <c r="E796" s="125"/>
      <c r="F796" s="125"/>
      <c r="G796" s="125"/>
      <c r="H796" s="125"/>
      <c r="I796" s="125"/>
      <c r="J796" s="125"/>
      <c r="K796" s="125"/>
      <c r="L796" s="125"/>
      <c r="M796" s="125"/>
      <c r="N796" s="125"/>
      <c r="O796" s="125"/>
      <c r="P796" s="125"/>
      <c r="Q796" s="125"/>
      <c r="R796" s="125"/>
      <c r="S796" s="125"/>
      <c r="T796" s="125"/>
    </row>
    <row r="797" spans="1:20" ht="15.75" customHeight="1" x14ac:dyDescent="0.3">
      <c r="A797" s="125"/>
      <c r="B797" s="125"/>
      <c r="C797" s="125"/>
      <c r="D797" s="125"/>
      <c r="E797" s="125"/>
      <c r="F797" s="125"/>
      <c r="G797" s="125"/>
      <c r="H797" s="125"/>
      <c r="I797" s="125"/>
      <c r="J797" s="125"/>
      <c r="K797" s="125"/>
      <c r="L797" s="125"/>
      <c r="M797" s="125"/>
      <c r="N797" s="125"/>
      <c r="O797" s="125"/>
      <c r="P797" s="125"/>
      <c r="Q797" s="125"/>
      <c r="R797" s="125"/>
      <c r="S797" s="125"/>
      <c r="T797" s="125"/>
    </row>
    <row r="798" spans="1:20" ht="15.75" customHeight="1" x14ac:dyDescent="0.3">
      <c r="A798" s="125"/>
      <c r="B798" s="125"/>
      <c r="C798" s="125"/>
      <c r="D798" s="125"/>
      <c r="E798" s="125"/>
      <c r="F798" s="125"/>
      <c r="G798" s="125"/>
      <c r="H798" s="125"/>
      <c r="I798" s="125"/>
      <c r="J798" s="125"/>
      <c r="K798" s="125"/>
      <c r="L798" s="125"/>
      <c r="M798" s="125"/>
      <c r="N798" s="125"/>
      <c r="O798" s="125"/>
      <c r="P798" s="125"/>
      <c r="Q798" s="125"/>
      <c r="R798" s="125"/>
      <c r="S798" s="125"/>
      <c r="T798" s="125"/>
    </row>
    <row r="799" spans="1:20" ht="15.75" customHeight="1" x14ac:dyDescent="0.3">
      <c r="A799" s="125"/>
      <c r="B799" s="125"/>
      <c r="C799" s="125"/>
      <c r="D799" s="125"/>
      <c r="E799" s="125"/>
      <c r="F799" s="125"/>
      <c r="G799" s="125"/>
      <c r="H799" s="125"/>
      <c r="I799" s="125"/>
      <c r="J799" s="125"/>
      <c r="K799" s="125"/>
      <c r="L799" s="125"/>
      <c r="M799" s="125"/>
      <c r="N799" s="125"/>
      <c r="O799" s="125"/>
      <c r="P799" s="125"/>
      <c r="Q799" s="125"/>
      <c r="R799" s="125"/>
      <c r="S799" s="125"/>
      <c r="T799" s="125"/>
    </row>
    <row r="800" spans="1:20" ht="15.75" customHeight="1" x14ac:dyDescent="0.3">
      <c r="A800" s="125"/>
      <c r="B800" s="125"/>
      <c r="C800" s="125"/>
      <c r="D800" s="125"/>
      <c r="E800" s="125"/>
      <c r="F800" s="125"/>
      <c r="G800" s="125"/>
      <c r="H800" s="125"/>
      <c r="I800" s="125"/>
      <c r="J800" s="125"/>
      <c r="K800" s="125"/>
      <c r="L800" s="125"/>
      <c r="M800" s="125"/>
      <c r="N800" s="125"/>
      <c r="O800" s="125"/>
      <c r="P800" s="125"/>
      <c r="Q800" s="125"/>
      <c r="R800" s="125"/>
      <c r="S800" s="125"/>
      <c r="T800" s="125"/>
    </row>
    <row r="801" spans="1:20" ht="15.75" customHeight="1" x14ac:dyDescent="0.3">
      <c r="A801" s="125"/>
      <c r="B801" s="125"/>
      <c r="C801" s="125"/>
      <c r="D801" s="125"/>
      <c r="E801" s="125"/>
      <c r="F801" s="125"/>
      <c r="G801" s="125"/>
      <c r="H801" s="125"/>
      <c r="I801" s="125"/>
      <c r="J801" s="125"/>
      <c r="K801" s="125"/>
      <c r="L801" s="125"/>
      <c r="M801" s="125"/>
      <c r="N801" s="125"/>
      <c r="O801" s="125"/>
      <c r="P801" s="125"/>
      <c r="Q801" s="125"/>
      <c r="R801" s="125"/>
      <c r="S801" s="125"/>
      <c r="T801" s="125"/>
    </row>
    <row r="802" spans="1:20" ht="15.75" customHeight="1" x14ac:dyDescent="0.3">
      <c r="A802" s="125"/>
      <c r="B802" s="125"/>
      <c r="C802" s="125"/>
      <c r="D802" s="125"/>
      <c r="E802" s="125"/>
      <c r="F802" s="125"/>
      <c r="G802" s="125"/>
      <c r="H802" s="125"/>
      <c r="I802" s="125"/>
      <c r="J802" s="125"/>
      <c r="K802" s="125"/>
      <c r="L802" s="125"/>
      <c r="M802" s="125"/>
      <c r="N802" s="125"/>
      <c r="O802" s="125"/>
      <c r="P802" s="125"/>
      <c r="Q802" s="125"/>
      <c r="R802" s="125"/>
      <c r="S802" s="125"/>
      <c r="T802" s="125"/>
    </row>
    <row r="803" spans="1:20" ht="15.75" customHeight="1" x14ac:dyDescent="0.3">
      <c r="A803" s="125"/>
      <c r="B803" s="125"/>
      <c r="C803" s="125"/>
      <c r="D803" s="125"/>
      <c r="E803" s="125"/>
      <c r="F803" s="125"/>
      <c r="G803" s="125"/>
      <c r="H803" s="125"/>
      <c r="I803" s="125"/>
      <c r="J803" s="125"/>
      <c r="K803" s="125"/>
      <c r="L803" s="125"/>
      <c r="M803" s="125"/>
      <c r="N803" s="125"/>
      <c r="O803" s="125"/>
      <c r="P803" s="125"/>
      <c r="Q803" s="125"/>
      <c r="R803" s="125"/>
      <c r="S803" s="125"/>
      <c r="T803" s="125"/>
    </row>
    <row r="804" spans="1:20" ht="15.75" customHeight="1" x14ac:dyDescent="0.3">
      <c r="A804" s="125"/>
      <c r="B804" s="125"/>
      <c r="C804" s="125"/>
      <c r="D804" s="125"/>
      <c r="E804" s="125"/>
      <c r="F804" s="125"/>
      <c r="G804" s="125"/>
      <c r="H804" s="125"/>
      <c r="I804" s="125"/>
      <c r="J804" s="125"/>
      <c r="K804" s="125"/>
      <c r="L804" s="125"/>
      <c r="M804" s="125"/>
      <c r="N804" s="125"/>
      <c r="O804" s="125"/>
      <c r="P804" s="125"/>
      <c r="Q804" s="125"/>
      <c r="R804" s="125"/>
      <c r="S804" s="125"/>
      <c r="T804" s="125"/>
    </row>
    <row r="805" spans="1:20" ht="15.75" customHeight="1" x14ac:dyDescent="0.3">
      <c r="A805" s="125"/>
      <c r="B805" s="125"/>
      <c r="C805" s="125"/>
      <c r="D805" s="125"/>
      <c r="E805" s="125"/>
      <c r="F805" s="125"/>
      <c r="G805" s="125"/>
      <c r="H805" s="125"/>
      <c r="I805" s="125"/>
      <c r="J805" s="125"/>
      <c r="K805" s="125"/>
      <c r="L805" s="125"/>
      <c r="M805" s="125"/>
      <c r="N805" s="125"/>
      <c r="O805" s="125"/>
      <c r="P805" s="125"/>
      <c r="Q805" s="125"/>
      <c r="R805" s="125"/>
      <c r="S805" s="125"/>
      <c r="T805" s="125"/>
    </row>
    <row r="806" spans="1:20" ht="15.75" customHeight="1" x14ac:dyDescent="0.3">
      <c r="A806" s="125"/>
      <c r="B806" s="125"/>
      <c r="C806" s="125"/>
      <c r="D806" s="125"/>
      <c r="E806" s="125"/>
      <c r="F806" s="125"/>
      <c r="G806" s="125"/>
      <c r="H806" s="125"/>
      <c r="I806" s="125"/>
      <c r="J806" s="125"/>
      <c r="K806" s="125"/>
      <c r="L806" s="125"/>
      <c r="M806" s="125"/>
      <c r="N806" s="125"/>
      <c r="O806" s="125"/>
      <c r="P806" s="125"/>
      <c r="Q806" s="125"/>
      <c r="R806" s="125"/>
      <c r="S806" s="125"/>
      <c r="T806" s="125"/>
    </row>
    <row r="807" spans="1:20" ht="15.75" customHeight="1" x14ac:dyDescent="0.3">
      <c r="A807" s="125"/>
      <c r="B807" s="125"/>
      <c r="C807" s="125"/>
      <c r="D807" s="125"/>
      <c r="E807" s="125"/>
      <c r="F807" s="125"/>
      <c r="G807" s="125"/>
      <c r="H807" s="125"/>
      <c r="I807" s="125"/>
      <c r="J807" s="125"/>
      <c r="K807" s="125"/>
      <c r="L807" s="125"/>
      <c r="M807" s="125"/>
      <c r="N807" s="125"/>
      <c r="O807" s="125"/>
      <c r="P807" s="125"/>
      <c r="Q807" s="125"/>
      <c r="R807" s="125"/>
      <c r="S807" s="125"/>
      <c r="T807" s="125"/>
    </row>
    <row r="808" spans="1:20" ht="15.75" customHeight="1" x14ac:dyDescent="0.3">
      <c r="A808" s="125"/>
      <c r="B808" s="125"/>
      <c r="C808" s="125"/>
      <c r="D808" s="125"/>
      <c r="E808" s="125"/>
      <c r="F808" s="125"/>
      <c r="G808" s="125"/>
      <c r="H808" s="125"/>
      <c r="I808" s="125"/>
      <c r="J808" s="125"/>
      <c r="K808" s="125"/>
      <c r="L808" s="125"/>
      <c r="M808" s="125"/>
      <c r="N808" s="125"/>
      <c r="O808" s="125"/>
      <c r="P808" s="125"/>
      <c r="Q808" s="125"/>
      <c r="R808" s="125"/>
      <c r="S808" s="125"/>
      <c r="T808" s="125"/>
    </row>
    <row r="809" spans="1:20" ht="15.75" customHeight="1" x14ac:dyDescent="0.3">
      <c r="A809" s="125"/>
      <c r="B809" s="125"/>
      <c r="C809" s="125"/>
      <c r="D809" s="125"/>
      <c r="E809" s="125"/>
      <c r="F809" s="125"/>
      <c r="G809" s="125"/>
      <c r="H809" s="125"/>
      <c r="I809" s="125"/>
      <c r="J809" s="125"/>
      <c r="K809" s="125"/>
      <c r="L809" s="125"/>
      <c r="M809" s="125"/>
      <c r="N809" s="125"/>
      <c r="O809" s="125"/>
      <c r="P809" s="125"/>
      <c r="Q809" s="125"/>
      <c r="R809" s="125"/>
      <c r="S809" s="125"/>
      <c r="T809" s="125"/>
    </row>
    <row r="810" spans="1:20" ht="15.75" customHeight="1" x14ac:dyDescent="0.3">
      <c r="A810" s="125"/>
      <c r="B810" s="125"/>
      <c r="C810" s="125"/>
      <c r="D810" s="125"/>
      <c r="E810" s="125"/>
      <c r="F810" s="125"/>
      <c r="G810" s="125"/>
      <c r="H810" s="125"/>
      <c r="I810" s="125"/>
      <c r="J810" s="125"/>
      <c r="K810" s="125"/>
      <c r="L810" s="125"/>
      <c r="M810" s="125"/>
      <c r="N810" s="125"/>
      <c r="O810" s="125"/>
      <c r="P810" s="125"/>
      <c r="Q810" s="125"/>
      <c r="R810" s="125"/>
      <c r="S810" s="125"/>
      <c r="T810" s="125"/>
    </row>
    <row r="811" spans="1:20" ht="15.75" customHeight="1" x14ac:dyDescent="0.3">
      <c r="A811" s="125"/>
      <c r="B811" s="125"/>
      <c r="C811" s="125"/>
      <c r="D811" s="125"/>
      <c r="E811" s="125"/>
      <c r="F811" s="125"/>
      <c r="G811" s="125"/>
      <c r="H811" s="125"/>
      <c r="I811" s="125"/>
      <c r="J811" s="125"/>
      <c r="K811" s="125"/>
      <c r="L811" s="125"/>
      <c r="M811" s="125"/>
      <c r="N811" s="125"/>
      <c r="O811" s="125"/>
      <c r="P811" s="125"/>
      <c r="Q811" s="125"/>
      <c r="R811" s="125"/>
      <c r="S811" s="125"/>
      <c r="T811" s="125"/>
    </row>
    <row r="812" spans="1:20" ht="15.75" customHeight="1" x14ac:dyDescent="0.3">
      <c r="A812" s="125"/>
      <c r="B812" s="125"/>
      <c r="C812" s="125"/>
      <c r="D812" s="125"/>
      <c r="E812" s="125"/>
      <c r="F812" s="125"/>
      <c r="G812" s="125"/>
      <c r="H812" s="125"/>
      <c r="I812" s="125"/>
      <c r="J812" s="125"/>
      <c r="K812" s="125"/>
      <c r="L812" s="125"/>
      <c r="M812" s="125"/>
      <c r="N812" s="125"/>
      <c r="O812" s="125"/>
      <c r="P812" s="125"/>
      <c r="Q812" s="125"/>
      <c r="R812" s="125"/>
      <c r="S812" s="125"/>
      <c r="T812" s="125"/>
    </row>
    <row r="813" spans="1:20" ht="15.75" customHeight="1" x14ac:dyDescent="0.3">
      <c r="A813" s="125"/>
      <c r="B813" s="125"/>
      <c r="C813" s="125"/>
      <c r="D813" s="125"/>
      <c r="E813" s="125"/>
      <c r="F813" s="125"/>
      <c r="G813" s="125"/>
      <c r="H813" s="125"/>
      <c r="I813" s="125"/>
      <c r="J813" s="125"/>
      <c r="K813" s="125"/>
      <c r="L813" s="125"/>
      <c r="M813" s="125"/>
      <c r="N813" s="125"/>
      <c r="O813" s="125"/>
      <c r="P813" s="125"/>
      <c r="Q813" s="125"/>
      <c r="R813" s="125"/>
      <c r="S813" s="125"/>
      <c r="T813" s="125"/>
    </row>
    <row r="814" spans="1:20" ht="15.75" customHeight="1" x14ac:dyDescent="0.3">
      <c r="A814" s="125"/>
      <c r="B814" s="125"/>
      <c r="C814" s="125"/>
      <c r="D814" s="125"/>
      <c r="E814" s="125"/>
      <c r="F814" s="125"/>
      <c r="G814" s="125"/>
      <c r="H814" s="125"/>
      <c r="I814" s="125"/>
      <c r="J814" s="125"/>
      <c r="K814" s="125"/>
      <c r="L814" s="125"/>
      <c r="M814" s="125"/>
      <c r="N814" s="125"/>
      <c r="O814" s="125"/>
      <c r="P814" s="125"/>
      <c r="Q814" s="125"/>
      <c r="R814" s="125"/>
      <c r="S814" s="125"/>
      <c r="T814" s="125"/>
    </row>
    <row r="815" spans="1:20" ht="15.75" customHeight="1" x14ac:dyDescent="0.3">
      <c r="A815" s="125"/>
      <c r="B815" s="125"/>
      <c r="C815" s="125"/>
      <c r="D815" s="125"/>
      <c r="E815" s="125"/>
      <c r="F815" s="125"/>
      <c r="G815" s="125"/>
      <c r="H815" s="125"/>
      <c r="I815" s="125"/>
      <c r="J815" s="125"/>
      <c r="K815" s="125"/>
      <c r="L815" s="125"/>
      <c r="M815" s="125"/>
      <c r="N815" s="125"/>
      <c r="O815" s="125"/>
      <c r="P815" s="125"/>
      <c r="Q815" s="125"/>
      <c r="R815" s="125"/>
      <c r="S815" s="125"/>
      <c r="T815" s="125"/>
    </row>
    <row r="816" spans="1:20" ht="15.75" customHeight="1" x14ac:dyDescent="0.3">
      <c r="A816" s="125"/>
      <c r="B816" s="125"/>
      <c r="C816" s="125"/>
      <c r="D816" s="125"/>
      <c r="E816" s="125"/>
      <c r="F816" s="125"/>
      <c r="G816" s="125"/>
      <c r="H816" s="125"/>
      <c r="I816" s="125"/>
      <c r="J816" s="125"/>
      <c r="K816" s="125"/>
      <c r="L816" s="125"/>
      <c r="M816" s="125"/>
      <c r="N816" s="125"/>
      <c r="O816" s="125"/>
      <c r="P816" s="125"/>
      <c r="Q816" s="125"/>
      <c r="R816" s="125"/>
      <c r="S816" s="125"/>
      <c r="T816" s="125"/>
    </row>
    <row r="817" spans="1:20" ht="15.75" customHeight="1" x14ac:dyDescent="0.3">
      <c r="A817" s="125"/>
      <c r="B817" s="125"/>
      <c r="C817" s="125"/>
      <c r="D817" s="125"/>
      <c r="E817" s="125"/>
      <c r="F817" s="125"/>
      <c r="G817" s="125"/>
      <c r="H817" s="125"/>
      <c r="I817" s="125"/>
      <c r="J817" s="125"/>
      <c r="K817" s="125"/>
      <c r="L817" s="125"/>
      <c r="M817" s="125"/>
      <c r="N817" s="125"/>
      <c r="O817" s="125"/>
      <c r="P817" s="125"/>
      <c r="Q817" s="125"/>
      <c r="R817" s="125"/>
      <c r="S817" s="125"/>
      <c r="T817" s="125"/>
    </row>
    <row r="818" spans="1:20" ht="15.75" customHeight="1" x14ac:dyDescent="0.3">
      <c r="A818" s="125"/>
      <c r="B818" s="125"/>
      <c r="C818" s="125"/>
      <c r="D818" s="125"/>
      <c r="E818" s="125"/>
      <c r="F818" s="125"/>
      <c r="G818" s="125"/>
      <c r="H818" s="125"/>
      <c r="I818" s="125"/>
      <c r="J818" s="125"/>
      <c r="K818" s="125"/>
      <c r="L818" s="125"/>
      <c r="M818" s="125"/>
      <c r="N818" s="125"/>
      <c r="O818" s="125"/>
      <c r="P818" s="125"/>
      <c r="Q818" s="125"/>
      <c r="R818" s="125"/>
      <c r="S818" s="125"/>
      <c r="T818" s="125"/>
    </row>
    <row r="819" spans="1:20" ht="15.75" customHeight="1" x14ac:dyDescent="0.3">
      <c r="A819" s="125"/>
      <c r="B819" s="125"/>
      <c r="C819" s="125"/>
      <c r="D819" s="125"/>
      <c r="E819" s="125"/>
      <c r="F819" s="125"/>
      <c r="G819" s="125"/>
      <c r="H819" s="125"/>
      <c r="I819" s="125"/>
      <c r="J819" s="125"/>
      <c r="K819" s="125"/>
      <c r="L819" s="125"/>
      <c r="M819" s="125"/>
      <c r="N819" s="125"/>
      <c r="O819" s="125"/>
      <c r="P819" s="125"/>
      <c r="Q819" s="125"/>
      <c r="R819" s="125"/>
      <c r="S819" s="125"/>
      <c r="T819" s="125"/>
    </row>
    <row r="820" spans="1:20" ht="15.75" customHeight="1" x14ac:dyDescent="0.3">
      <c r="A820" s="125"/>
      <c r="B820" s="125"/>
      <c r="C820" s="125"/>
      <c r="D820" s="125"/>
      <c r="E820" s="125"/>
      <c r="F820" s="125"/>
      <c r="G820" s="125"/>
      <c r="H820" s="125"/>
      <c r="I820" s="125"/>
      <c r="J820" s="125"/>
      <c r="K820" s="125"/>
      <c r="L820" s="125"/>
      <c r="M820" s="125"/>
      <c r="N820" s="125"/>
      <c r="O820" s="125"/>
      <c r="P820" s="125"/>
      <c r="Q820" s="125"/>
      <c r="R820" s="125"/>
      <c r="S820" s="125"/>
      <c r="T820" s="125"/>
    </row>
    <row r="821" spans="1:20" ht="15.75" customHeight="1" x14ac:dyDescent="0.3">
      <c r="A821" s="125"/>
      <c r="B821" s="125"/>
      <c r="C821" s="125"/>
      <c r="D821" s="125"/>
      <c r="E821" s="125"/>
      <c r="F821" s="125"/>
      <c r="G821" s="125"/>
      <c r="H821" s="125"/>
      <c r="I821" s="125"/>
      <c r="J821" s="125"/>
      <c r="K821" s="125"/>
      <c r="L821" s="125"/>
      <c r="M821" s="125"/>
      <c r="N821" s="125"/>
      <c r="O821" s="125"/>
      <c r="P821" s="125"/>
      <c r="Q821" s="125"/>
      <c r="R821" s="125"/>
      <c r="S821" s="125"/>
      <c r="T821" s="125"/>
    </row>
    <row r="822" spans="1:20" ht="15.75" customHeight="1" x14ac:dyDescent="0.3">
      <c r="A822" s="125"/>
      <c r="B822" s="125"/>
      <c r="C822" s="125"/>
      <c r="D822" s="125"/>
      <c r="E822" s="125"/>
      <c r="F822" s="125"/>
      <c r="G822" s="125"/>
      <c r="H822" s="125"/>
      <c r="I822" s="125"/>
      <c r="J822" s="125"/>
      <c r="K822" s="125"/>
      <c r="L822" s="125"/>
      <c r="M822" s="125"/>
      <c r="N822" s="125"/>
      <c r="O822" s="125"/>
      <c r="P822" s="125"/>
      <c r="Q822" s="125"/>
      <c r="R822" s="125"/>
      <c r="S822" s="125"/>
      <c r="T822" s="125"/>
    </row>
    <row r="823" spans="1:20" ht="15.75" customHeight="1" x14ac:dyDescent="0.3">
      <c r="A823" s="125"/>
      <c r="B823" s="125"/>
      <c r="C823" s="125"/>
      <c r="D823" s="125"/>
      <c r="E823" s="125"/>
      <c r="F823" s="125"/>
      <c r="G823" s="125"/>
      <c r="H823" s="125"/>
      <c r="I823" s="125"/>
      <c r="J823" s="125"/>
      <c r="K823" s="125"/>
      <c r="L823" s="125"/>
      <c r="M823" s="125"/>
      <c r="N823" s="125"/>
      <c r="O823" s="125"/>
      <c r="P823" s="125"/>
      <c r="Q823" s="125"/>
      <c r="R823" s="125"/>
      <c r="S823" s="125"/>
      <c r="T823" s="125"/>
    </row>
    <row r="824" spans="1:20" ht="15.75" customHeight="1" x14ac:dyDescent="0.3">
      <c r="A824" s="125"/>
      <c r="B824" s="125"/>
      <c r="C824" s="125"/>
      <c r="D824" s="125"/>
      <c r="E824" s="125"/>
      <c r="F824" s="125"/>
      <c r="G824" s="125"/>
      <c r="H824" s="125"/>
      <c r="I824" s="125"/>
      <c r="J824" s="125"/>
      <c r="K824" s="125"/>
      <c r="L824" s="125"/>
      <c r="M824" s="125"/>
      <c r="N824" s="125"/>
      <c r="O824" s="125"/>
      <c r="P824" s="125"/>
      <c r="Q824" s="125"/>
      <c r="R824" s="125"/>
      <c r="S824" s="125"/>
      <c r="T824" s="125"/>
    </row>
    <row r="825" spans="1:20" ht="15.75" customHeight="1" x14ac:dyDescent="0.3">
      <c r="A825" s="125"/>
      <c r="B825" s="125"/>
      <c r="C825" s="125"/>
      <c r="D825" s="125"/>
      <c r="E825" s="125"/>
      <c r="F825" s="125"/>
      <c r="G825" s="125"/>
      <c r="H825" s="125"/>
      <c r="I825" s="125"/>
      <c r="J825" s="125"/>
      <c r="K825" s="125"/>
      <c r="L825" s="125"/>
      <c r="M825" s="125"/>
      <c r="N825" s="125"/>
      <c r="O825" s="125"/>
      <c r="P825" s="125"/>
      <c r="Q825" s="125"/>
      <c r="R825" s="125"/>
      <c r="S825" s="125"/>
      <c r="T825" s="125"/>
    </row>
    <row r="826" spans="1:20" ht="15.75" customHeight="1" x14ac:dyDescent="0.3">
      <c r="A826" s="125"/>
      <c r="B826" s="125"/>
      <c r="C826" s="125"/>
      <c r="D826" s="125"/>
      <c r="E826" s="125"/>
      <c r="F826" s="125"/>
      <c r="G826" s="125"/>
      <c r="H826" s="125"/>
      <c r="I826" s="125"/>
      <c r="J826" s="125"/>
      <c r="K826" s="125"/>
      <c r="L826" s="125"/>
      <c r="M826" s="125"/>
      <c r="N826" s="125"/>
      <c r="O826" s="125"/>
      <c r="P826" s="125"/>
      <c r="Q826" s="125"/>
      <c r="R826" s="125"/>
      <c r="S826" s="125"/>
      <c r="T826" s="125"/>
    </row>
    <row r="827" spans="1:20" ht="15.75" customHeight="1" x14ac:dyDescent="0.3">
      <c r="A827" s="125"/>
      <c r="B827" s="125"/>
      <c r="C827" s="125"/>
      <c r="D827" s="125"/>
      <c r="E827" s="125"/>
      <c r="F827" s="125"/>
      <c r="G827" s="125"/>
      <c r="H827" s="125"/>
      <c r="I827" s="125"/>
      <c r="J827" s="125"/>
      <c r="K827" s="125"/>
      <c r="L827" s="125"/>
      <c r="M827" s="125"/>
      <c r="N827" s="125"/>
      <c r="O827" s="125"/>
      <c r="P827" s="125"/>
      <c r="Q827" s="125"/>
      <c r="R827" s="125"/>
      <c r="S827" s="125"/>
      <c r="T827" s="125"/>
    </row>
    <row r="828" spans="1:20" ht="15.75" customHeight="1" x14ac:dyDescent="0.3">
      <c r="A828" s="125"/>
      <c r="B828" s="125"/>
      <c r="C828" s="125"/>
      <c r="D828" s="125"/>
      <c r="E828" s="125"/>
      <c r="F828" s="125"/>
      <c r="G828" s="125"/>
      <c r="H828" s="125"/>
      <c r="I828" s="125"/>
      <c r="J828" s="125"/>
      <c r="K828" s="125"/>
      <c r="L828" s="125"/>
      <c r="M828" s="125"/>
      <c r="N828" s="125"/>
      <c r="O828" s="125"/>
      <c r="P828" s="125"/>
      <c r="Q828" s="125"/>
      <c r="R828" s="125"/>
      <c r="S828" s="125"/>
      <c r="T828" s="125"/>
    </row>
    <row r="829" spans="1:20" ht="15.75" customHeight="1" x14ac:dyDescent="0.3">
      <c r="A829" s="125"/>
      <c r="B829" s="125"/>
      <c r="C829" s="125"/>
      <c r="D829" s="125"/>
      <c r="E829" s="125"/>
      <c r="F829" s="125"/>
      <c r="G829" s="125"/>
      <c r="H829" s="125"/>
      <c r="I829" s="125"/>
      <c r="J829" s="125"/>
      <c r="K829" s="125"/>
      <c r="L829" s="125"/>
      <c r="M829" s="125"/>
      <c r="N829" s="125"/>
      <c r="O829" s="125"/>
      <c r="P829" s="125"/>
      <c r="Q829" s="125"/>
      <c r="R829" s="125"/>
      <c r="S829" s="125"/>
      <c r="T829" s="125"/>
    </row>
    <row r="830" spans="1:20" ht="15.75" customHeight="1" x14ac:dyDescent="0.3">
      <c r="A830" s="125"/>
      <c r="B830" s="125"/>
      <c r="C830" s="125"/>
      <c r="D830" s="125"/>
      <c r="E830" s="125"/>
      <c r="F830" s="125"/>
      <c r="G830" s="125"/>
      <c r="H830" s="125"/>
      <c r="I830" s="125"/>
      <c r="J830" s="125"/>
      <c r="K830" s="125"/>
      <c r="L830" s="125"/>
      <c r="M830" s="125"/>
      <c r="N830" s="125"/>
      <c r="O830" s="125"/>
      <c r="P830" s="125"/>
      <c r="Q830" s="125"/>
      <c r="R830" s="125"/>
      <c r="S830" s="125"/>
      <c r="T830" s="125"/>
    </row>
    <row r="831" spans="1:20" ht="15.75" customHeight="1" x14ac:dyDescent="0.3">
      <c r="A831" s="125"/>
      <c r="B831" s="125"/>
      <c r="C831" s="125"/>
      <c r="D831" s="125"/>
      <c r="E831" s="125"/>
      <c r="F831" s="125"/>
      <c r="G831" s="125"/>
      <c r="H831" s="125"/>
      <c r="I831" s="125"/>
      <c r="J831" s="125"/>
      <c r="K831" s="125"/>
      <c r="L831" s="125"/>
      <c r="M831" s="125"/>
      <c r="N831" s="125"/>
      <c r="O831" s="125"/>
      <c r="P831" s="125"/>
      <c r="Q831" s="125"/>
      <c r="R831" s="125"/>
      <c r="S831" s="125"/>
      <c r="T831" s="125"/>
    </row>
    <row r="832" spans="1:20" ht="15.75" customHeight="1" x14ac:dyDescent="0.3">
      <c r="A832" s="125"/>
      <c r="B832" s="125"/>
      <c r="C832" s="125"/>
      <c r="D832" s="125"/>
      <c r="E832" s="125"/>
      <c r="F832" s="125"/>
      <c r="G832" s="125"/>
      <c r="H832" s="125"/>
      <c r="I832" s="125"/>
      <c r="J832" s="125"/>
      <c r="K832" s="125"/>
      <c r="L832" s="125"/>
      <c r="M832" s="125"/>
      <c r="N832" s="125"/>
      <c r="O832" s="125"/>
      <c r="P832" s="125"/>
      <c r="Q832" s="125"/>
      <c r="R832" s="125"/>
      <c r="S832" s="125"/>
      <c r="T832" s="125"/>
    </row>
    <row r="833" spans="1:20" ht="15.75" customHeight="1" x14ac:dyDescent="0.3">
      <c r="A833" s="125"/>
      <c r="B833" s="125"/>
      <c r="C833" s="125"/>
      <c r="D833" s="125"/>
      <c r="E833" s="125"/>
      <c r="F833" s="125"/>
      <c r="G833" s="125"/>
      <c r="H833" s="125"/>
      <c r="I833" s="125"/>
      <c r="J833" s="125"/>
      <c r="K833" s="125"/>
      <c r="L833" s="125"/>
      <c r="M833" s="125"/>
      <c r="N833" s="125"/>
      <c r="O833" s="125"/>
      <c r="P833" s="125"/>
      <c r="Q833" s="125"/>
      <c r="R833" s="125"/>
      <c r="S833" s="125"/>
      <c r="T833" s="125"/>
    </row>
    <row r="834" spans="1:20" ht="15.75" customHeight="1" x14ac:dyDescent="0.3">
      <c r="A834" s="125"/>
      <c r="B834" s="125"/>
      <c r="C834" s="125"/>
      <c r="D834" s="125"/>
      <c r="E834" s="125"/>
      <c r="F834" s="125"/>
      <c r="G834" s="125"/>
      <c r="H834" s="125"/>
      <c r="I834" s="125"/>
      <c r="J834" s="125"/>
      <c r="K834" s="125"/>
      <c r="L834" s="125"/>
      <c r="M834" s="125"/>
      <c r="N834" s="125"/>
      <c r="O834" s="125"/>
      <c r="P834" s="125"/>
      <c r="Q834" s="125"/>
      <c r="R834" s="125"/>
      <c r="S834" s="125"/>
      <c r="T834" s="125"/>
    </row>
    <row r="835" spans="1:20" ht="15.75" customHeight="1" x14ac:dyDescent="0.3">
      <c r="A835" s="125"/>
      <c r="B835" s="125"/>
      <c r="C835" s="125"/>
      <c r="D835" s="125"/>
      <c r="E835" s="125"/>
      <c r="F835" s="125"/>
      <c r="G835" s="125"/>
      <c r="H835" s="125"/>
      <c r="I835" s="125"/>
      <c r="J835" s="125"/>
      <c r="K835" s="125"/>
      <c r="L835" s="125"/>
      <c r="M835" s="125"/>
      <c r="N835" s="125"/>
      <c r="O835" s="125"/>
      <c r="P835" s="125"/>
      <c r="Q835" s="125"/>
      <c r="R835" s="125"/>
      <c r="S835" s="125"/>
      <c r="T835" s="125"/>
    </row>
    <row r="836" spans="1:20" ht="15.75" customHeight="1" x14ac:dyDescent="0.3">
      <c r="A836" s="125"/>
      <c r="B836" s="125"/>
      <c r="C836" s="125"/>
      <c r="D836" s="125"/>
      <c r="E836" s="125"/>
      <c r="F836" s="125"/>
      <c r="G836" s="125"/>
      <c r="H836" s="125"/>
      <c r="I836" s="125"/>
      <c r="J836" s="125"/>
      <c r="K836" s="125"/>
      <c r="L836" s="125"/>
      <c r="M836" s="125"/>
      <c r="N836" s="125"/>
      <c r="O836" s="125"/>
      <c r="P836" s="125"/>
      <c r="Q836" s="125"/>
      <c r="R836" s="125"/>
      <c r="S836" s="125"/>
      <c r="T836" s="125"/>
    </row>
    <row r="837" spans="1:20" ht="15.75" customHeight="1" x14ac:dyDescent="0.3">
      <c r="A837" s="125"/>
      <c r="B837" s="125"/>
      <c r="C837" s="125"/>
      <c r="D837" s="125"/>
      <c r="E837" s="125"/>
      <c r="F837" s="125"/>
      <c r="G837" s="125"/>
      <c r="H837" s="125"/>
      <c r="I837" s="125"/>
      <c r="J837" s="125"/>
      <c r="K837" s="125"/>
      <c r="L837" s="125"/>
      <c r="M837" s="125"/>
      <c r="N837" s="125"/>
      <c r="O837" s="125"/>
      <c r="P837" s="125"/>
      <c r="Q837" s="125"/>
      <c r="R837" s="125"/>
      <c r="S837" s="125"/>
      <c r="T837" s="125"/>
    </row>
    <row r="838" spans="1:20" ht="15.75" customHeight="1" x14ac:dyDescent="0.3">
      <c r="A838" s="125"/>
      <c r="B838" s="125"/>
      <c r="C838" s="125"/>
      <c r="D838" s="125"/>
      <c r="E838" s="125"/>
      <c r="F838" s="125"/>
      <c r="G838" s="125"/>
      <c r="H838" s="125"/>
      <c r="I838" s="125"/>
      <c r="J838" s="125"/>
      <c r="K838" s="125"/>
      <c r="L838" s="125"/>
      <c r="M838" s="125"/>
      <c r="N838" s="125"/>
      <c r="O838" s="125"/>
      <c r="P838" s="125"/>
      <c r="Q838" s="125"/>
      <c r="R838" s="125"/>
      <c r="S838" s="125"/>
      <c r="T838" s="125"/>
    </row>
    <row r="839" spans="1:20" ht="15.75" customHeight="1" x14ac:dyDescent="0.3">
      <c r="A839" s="125"/>
      <c r="B839" s="125"/>
      <c r="C839" s="125"/>
      <c r="D839" s="125"/>
      <c r="E839" s="125"/>
      <c r="F839" s="125"/>
      <c r="G839" s="125"/>
      <c r="H839" s="125"/>
      <c r="I839" s="125"/>
      <c r="J839" s="125"/>
      <c r="K839" s="125"/>
      <c r="L839" s="125"/>
      <c r="M839" s="125"/>
      <c r="N839" s="125"/>
      <c r="O839" s="125"/>
      <c r="P839" s="125"/>
      <c r="Q839" s="125"/>
      <c r="R839" s="125"/>
      <c r="S839" s="125"/>
      <c r="T839" s="125"/>
    </row>
    <row r="840" spans="1:20" ht="15.75" customHeight="1" x14ac:dyDescent="0.3">
      <c r="A840" s="125"/>
      <c r="B840" s="125"/>
      <c r="C840" s="125"/>
      <c r="D840" s="125"/>
      <c r="E840" s="125"/>
      <c r="F840" s="125"/>
      <c r="G840" s="125"/>
      <c r="H840" s="125"/>
      <c r="I840" s="125"/>
      <c r="J840" s="125"/>
      <c r="K840" s="125"/>
      <c r="L840" s="125"/>
      <c r="M840" s="125"/>
      <c r="N840" s="125"/>
      <c r="O840" s="125"/>
      <c r="P840" s="125"/>
      <c r="Q840" s="125"/>
      <c r="R840" s="125"/>
      <c r="S840" s="125"/>
      <c r="T840" s="125"/>
    </row>
    <row r="841" spans="1:20" ht="15.75" customHeight="1" x14ac:dyDescent="0.3">
      <c r="A841" s="125"/>
      <c r="B841" s="125"/>
      <c r="C841" s="125"/>
      <c r="D841" s="125"/>
      <c r="E841" s="125"/>
      <c r="F841" s="125"/>
      <c r="G841" s="125"/>
      <c r="H841" s="125"/>
      <c r="I841" s="125"/>
      <c r="J841" s="125"/>
      <c r="K841" s="125"/>
      <c r="L841" s="125"/>
      <c r="M841" s="125"/>
      <c r="N841" s="125"/>
      <c r="O841" s="125"/>
      <c r="P841" s="125"/>
      <c r="Q841" s="125"/>
      <c r="R841" s="125"/>
      <c r="S841" s="125"/>
      <c r="T841" s="125"/>
    </row>
    <row r="842" spans="1:20" ht="15.75" customHeight="1" x14ac:dyDescent="0.3">
      <c r="A842" s="125"/>
      <c r="B842" s="125"/>
      <c r="C842" s="125"/>
      <c r="D842" s="125"/>
      <c r="E842" s="125"/>
      <c r="F842" s="125"/>
      <c r="G842" s="125"/>
      <c r="H842" s="125"/>
      <c r="I842" s="125"/>
      <c r="J842" s="125"/>
      <c r="K842" s="125"/>
      <c r="L842" s="125"/>
      <c r="M842" s="125"/>
      <c r="N842" s="125"/>
      <c r="O842" s="125"/>
      <c r="P842" s="125"/>
      <c r="Q842" s="125"/>
      <c r="R842" s="125"/>
      <c r="S842" s="125"/>
      <c r="T842" s="125"/>
    </row>
    <row r="843" spans="1:20" ht="15.75" customHeight="1" x14ac:dyDescent="0.3">
      <c r="A843" s="125"/>
      <c r="B843" s="125"/>
      <c r="C843" s="125"/>
      <c r="D843" s="125"/>
      <c r="E843" s="125"/>
      <c r="F843" s="125"/>
      <c r="G843" s="125"/>
      <c r="H843" s="125"/>
      <c r="I843" s="125"/>
      <c r="J843" s="125"/>
      <c r="K843" s="125"/>
      <c r="L843" s="125"/>
      <c r="M843" s="125"/>
      <c r="N843" s="125"/>
      <c r="O843" s="125"/>
      <c r="P843" s="125"/>
      <c r="Q843" s="125"/>
      <c r="R843" s="125"/>
      <c r="S843" s="125"/>
      <c r="T843" s="125"/>
    </row>
    <row r="844" spans="1:20" ht="15.75" customHeight="1" x14ac:dyDescent="0.3">
      <c r="A844" s="125"/>
      <c r="B844" s="125"/>
      <c r="C844" s="125"/>
      <c r="D844" s="125"/>
      <c r="E844" s="125"/>
      <c r="F844" s="125"/>
      <c r="G844" s="125"/>
      <c r="H844" s="125"/>
      <c r="I844" s="125"/>
      <c r="J844" s="125"/>
      <c r="K844" s="125"/>
      <c r="L844" s="125"/>
      <c r="M844" s="125"/>
      <c r="N844" s="125"/>
      <c r="O844" s="125"/>
      <c r="P844" s="125"/>
      <c r="Q844" s="125"/>
      <c r="R844" s="125"/>
      <c r="S844" s="125"/>
      <c r="T844" s="125"/>
    </row>
    <row r="845" spans="1:20" ht="15.75" customHeight="1" x14ac:dyDescent="0.3">
      <c r="A845" s="125"/>
      <c r="B845" s="125"/>
      <c r="C845" s="125"/>
      <c r="D845" s="125"/>
      <c r="E845" s="125"/>
      <c r="F845" s="125"/>
      <c r="G845" s="125"/>
      <c r="H845" s="125"/>
      <c r="I845" s="125"/>
      <c r="J845" s="125"/>
      <c r="K845" s="125"/>
      <c r="L845" s="125"/>
      <c r="M845" s="125"/>
      <c r="N845" s="125"/>
      <c r="O845" s="125"/>
      <c r="P845" s="125"/>
      <c r="Q845" s="125"/>
      <c r="R845" s="125"/>
      <c r="S845" s="125"/>
      <c r="T845" s="125"/>
    </row>
    <row r="846" spans="1:20" ht="15.75" customHeight="1" x14ac:dyDescent="0.3">
      <c r="A846" s="125"/>
      <c r="B846" s="125"/>
      <c r="C846" s="125"/>
      <c r="D846" s="125"/>
      <c r="E846" s="125"/>
      <c r="F846" s="125"/>
      <c r="G846" s="125"/>
      <c r="H846" s="125"/>
      <c r="I846" s="125"/>
      <c r="J846" s="125"/>
      <c r="K846" s="125"/>
      <c r="L846" s="125"/>
      <c r="M846" s="125"/>
      <c r="N846" s="125"/>
      <c r="O846" s="125"/>
      <c r="P846" s="125"/>
      <c r="Q846" s="125"/>
      <c r="R846" s="125"/>
      <c r="S846" s="125"/>
      <c r="T846" s="125"/>
    </row>
    <row r="847" spans="1:20" ht="15.75" customHeight="1" x14ac:dyDescent="0.3">
      <c r="A847" s="125"/>
      <c r="B847" s="125"/>
      <c r="C847" s="125"/>
      <c r="D847" s="125"/>
      <c r="E847" s="125"/>
      <c r="F847" s="125"/>
      <c r="G847" s="125"/>
      <c r="H847" s="125"/>
      <c r="I847" s="125"/>
      <c r="J847" s="125"/>
      <c r="K847" s="125"/>
      <c r="L847" s="125"/>
      <c r="M847" s="125"/>
      <c r="N847" s="125"/>
      <c r="O847" s="125"/>
      <c r="P847" s="125"/>
      <c r="Q847" s="125"/>
      <c r="R847" s="125"/>
      <c r="S847" s="125"/>
      <c r="T847" s="125"/>
    </row>
    <row r="848" spans="1:20" ht="15.75" customHeight="1" x14ac:dyDescent="0.3">
      <c r="A848" s="125"/>
      <c r="B848" s="125"/>
      <c r="C848" s="125"/>
      <c r="D848" s="125"/>
      <c r="E848" s="125"/>
      <c r="F848" s="125"/>
      <c r="G848" s="125"/>
      <c r="H848" s="125"/>
      <c r="I848" s="125"/>
      <c r="J848" s="125"/>
      <c r="K848" s="125"/>
      <c r="L848" s="125"/>
      <c r="M848" s="125"/>
      <c r="N848" s="125"/>
      <c r="O848" s="125"/>
      <c r="P848" s="125"/>
      <c r="Q848" s="125"/>
      <c r="R848" s="125"/>
      <c r="S848" s="125"/>
      <c r="T848" s="125"/>
    </row>
    <row r="849" spans="1:20" ht="15.75" customHeight="1" x14ac:dyDescent="0.3">
      <c r="A849" s="125"/>
      <c r="B849" s="125"/>
      <c r="C849" s="125"/>
      <c r="D849" s="125"/>
      <c r="E849" s="125"/>
      <c r="F849" s="125"/>
      <c r="G849" s="125"/>
      <c r="H849" s="125"/>
      <c r="I849" s="125"/>
      <c r="J849" s="125"/>
      <c r="K849" s="125"/>
      <c r="L849" s="125"/>
      <c r="M849" s="125"/>
      <c r="N849" s="125"/>
      <c r="O849" s="125"/>
      <c r="P849" s="125"/>
      <c r="Q849" s="125"/>
      <c r="R849" s="125"/>
      <c r="S849" s="125"/>
      <c r="T849" s="125"/>
    </row>
    <row r="850" spans="1:20" ht="15.75" customHeight="1" x14ac:dyDescent="0.3">
      <c r="A850" s="125"/>
      <c r="B850" s="125"/>
      <c r="C850" s="125"/>
      <c r="D850" s="125"/>
      <c r="E850" s="125"/>
      <c r="F850" s="125"/>
      <c r="G850" s="125"/>
      <c r="H850" s="125"/>
      <c r="I850" s="125"/>
      <c r="J850" s="125"/>
      <c r="K850" s="125"/>
      <c r="L850" s="125"/>
      <c r="M850" s="125"/>
      <c r="N850" s="125"/>
      <c r="O850" s="125"/>
      <c r="P850" s="125"/>
      <c r="Q850" s="125"/>
      <c r="R850" s="125"/>
      <c r="S850" s="125"/>
      <c r="T850" s="125"/>
    </row>
    <row r="851" spans="1:20" ht="15.75" customHeight="1" x14ac:dyDescent="0.3">
      <c r="A851" s="125"/>
      <c r="B851" s="125"/>
      <c r="C851" s="125"/>
      <c r="D851" s="125"/>
      <c r="E851" s="125"/>
      <c r="F851" s="125"/>
      <c r="G851" s="125"/>
      <c r="H851" s="125"/>
      <c r="I851" s="125"/>
      <c r="J851" s="125"/>
      <c r="K851" s="125"/>
      <c r="L851" s="125"/>
      <c r="M851" s="125"/>
      <c r="N851" s="125"/>
      <c r="O851" s="125"/>
      <c r="P851" s="125"/>
      <c r="Q851" s="125"/>
      <c r="R851" s="125"/>
      <c r="S851" s="125"/>
      <c r="T851" s="125"/>
    </row>
    <row r="852" spans="1:20" ht="15.75" customHeight="1" x14ac:dyDescent="0.3">
      <c r="A852" s="125"/>
      <c r="B852" s="125"/>
      <c r="C852" s="125"/>
      <c r="D852" s="125"/>
      <c r="E852" s="125"/>
      <c r="F852" s="125"/>
      <c r="G852" s="125"/>
      <c r="H852" s="125"/>
      <c r="I852" s="125"/>
      <c r="J852" s="125"/>
      <c r="K852" s="125"/>
      <c r="L852" s="125"/>
      <c r="M852" s="125"/>
      <c r="N852" s="125"/>
      <c r="O852" s="125"/>
      <c r="P852" s="125"/>
      <c r="Q852" s="125"/>
      <c r="R852" s="125"/>
      <c r="S852" s="125"/>
      <c r="T852" s="125"/>
    </row>
    <row r="853" spans="1:20" ht="15.75" customHeight="1" x14ac:dyDescent="0.3">
      <c r="A853" s="125"/>
      <c r="B853" s="125"/>
      <c r="C853" s="125"/>
      <c r="D853" s="125"/>
      <c r="E853" s="125"/>
      <c r="F853" s="125"/>
      <c r="G853" s="125"/>
      <c r="H853" s="125"/>
      <c r="I853" s="125"/>
      <c r="J853" s="125"/>
      <c r="K853" s="125"/>
      <c r="L853" s="125"/>
      <c r="M853" s="125"/>
      <c r="N853" s="125"/>
      <c r="O853" s="125"/>
      <c r="P853" s="125"/>
      <c r="Q853" s="125"/>
      <c r="R853" s="125"/>
      <c r="S853" s="125"/>
      <c r="T853" s="125"/>
    </row>
    <row r="854" spans="1:20" ht="15.75" customHeight="1" x14ac:dyDescent="0.3">
      <c r="A854" s="125"/>
      <c r="B854" s="125"/>
      <c r="C854" s="125"/>
      <c r="D854" s="125"/>
      <c r="E854" s="125"/>
      <c r="F854" s="125"/>
      <c r="G854" s="125"/>
      <c r="H854" s="125"/>
      <c r="I854" s="125"/>
      <c r="J854" s="125"/>
      <c r="K854" s="125"/>
      <c r="L854" s="125"/>
      <c r="M854" s="125"/>
      <c r="N854" s="125"/>
      <c r="O854" s="125"/>
      <c r="P854" s="125"/>
      <c r="Q854" s="125"/>
      <c r="R854" s="125"/>
      <c r="S854" s="125"/>
      <c r="T854" s="125"/>
    </row>
    <row r="855" spans="1:20" ht="15.75" customHeight="1" x14ac:dyDescent="0.3">
      <c r="A855" s="125"/>
      <c r="B855" s="125"/>
      <c r="C855" s="125"/>
      <c r="D855" s="125"/>
      <c r="E855" s="125"/>
      <c r="F855" s="125"/>
      <c r="G855" s="125"/>
      <c r="H855" s="125"/>
      <c r="I855" s="125"/>
      <c r="J855" s="125"/>
      <c r="K855" s="125"/>
      <c r="L855" s="125"/>
      <c r="M855" s="125"/>
      <c r="N855" s="125"/>
      <c r="O855" s="125"/>
      <c r="P855" s="125"/>
      <c r="Q855" s="125"/>
      <c r="R855" s="125"/>
      <c r="S855" s="125"/>
      <c r="T855" s="125"/>
    </row>
    <row r="856" spans="1:20" ht="15.75" customHeight="1" x14ac:dyDescent="0.3">
      <c r="A856" s="125"/>
      <c r="B856" s="125"/>
      <c r="C856" s="125"/>
      <c r="D856" s="125"/>
      <c r="E856" s="125"/>
      <c r="F856" s="125"/>
      <c r="G856" s="125"/>
      <c r="H856" s="125"/>
      <c r="I856" s="125"/>
      <c r="J856" s="125"/>
      <c r="K856" s="125"/>
      <c r="L856" s="125"/>
      <c r="M856" s="125"/>
      <c r="N856" s="125"/>
      <c r="O856" s="125"/>
      <c r="P856" s="125"/>
      <c r="Q856" s="125"/>
      <c r="R856" s="125"/>
      <c r="S856" s="125"/>
      <c r="T856" s="125"/>
    </row>
    <row r="857" spans="1:20" ht="15.75" customHeight="1" x14ac:dyDescent="0.3">
      <c r="A857" s="125"/>
      <c r="B857" s="125"/>
      <c r="C857" s="125"/>
      <c r="D857" s="125"/>
      <c r="E857" s="125"/>
      <c r="F857" s="125"/>
      <c r="G857" s="125"/>
      <c r="H857" s="125"/>
      <c r="I857" s="125"/>
      <c r="J857" s="125"/>
      <c r="K857" s="125"/>
      <c r="L857" s="125"/>
      <c r="M857" s="125"/>
      <c r="N857" s="125"/>
      <c r="O857" s="125"/>
      <c r="P857" s="125"/>
      <c r="Q857" s="125"/>
      <c r="R857" s="125"/>
      <c r="S857" s="125"/>
      <c r="T857" s="125"/>
    </row>
    <row r="858" spans="1:20" ht="15.75" customHeight="1" x14ac:dyDescent="0.3">
      <c r="A858" s="125"/>
      <c r="B858" s="125"/>
      <c r="C858" s="125"/>
      <c r="D858" s="125"/>
      <c r="E858" s="125"/>
      <c r="F858" s="125"/>
      <c r="G858" s="125"/>
      <c r="H858" s="125"/>
      <c r="I858" s="125"/>
      <c r="J858" s="125"/>
      <c r="K858" s="125"/>
      <c r="L858" s="125"/>
      <c r="M858" s="125"/>
      <c r="N858" s="125"/>
      <c r="O858" s="125"/>
      <c r="P858" s="125"/>
      <c r="Q858" s="125"/>
      <c r="R858" s="125"/>
      <c r="S858" s="125"/>
      <c r="T858" s="125"/>
    </row>
    <row r="859" spans="1:20" ht="15.75" customHeight="1" x14ac:dyDescent="0.3">
      <c r="A859" s="125"/>
      <c r="B859" s="125"/>
      <c r="C859" s="125"/>
      <c r="D859" s="125"/>
      <c r="E859" s="125"/>
      <c r="F859" s="125"/>
      <c r="G859" s="125"/>
      <c r="H859" s="125"/>
      <c r="I859" s="125"/>
      <c r="J859" s="125"/>
      <c r="K859" s="125"/>
      <c r="L859" s="125"/>
      <c r="M859" s="125"/>
      <c r="N859" s="125"/>
      <c r="O859" s="125"/>
      <c r="P859" s="125"/>
      <c r="Q859" s="125"/>
      <c r="R859" s="125"/>
      <c r="S859" s="125"/>
      <c r="T859" s="125"/>
    </row>
    <row r="860" spans="1:20" ht="15.75" customHeight="1" x14ac:dyDescent="0.3">
      <c r="A860" s="125"/>
      <c r="B860" s="125"/>
      <c r="C860" s="125"/>
      <c r="D860" s="125"/>
      <c r="E860" s="125"/>
      <c r="F860" s="125"/>
      <c r="G860" s="125"/>
      <c r="H860" s="125"/>
      <c r="I860" s="125"/>
      <c r="J860" s="125"/>
      <c r="K860" s="125"/>
      <c r="L860" s="125"/>
      <c r="M860" s="125"/>
      <c r="N860" s="125"/>
      <c r="O860" s="125"/>
      <c r="P860" s="125"/>
      <c r="Q860" s="125"/>
      <c r="R860" s="125"/>
      <c r="S860" s="125"/>
      <c r="T860" s="125"/>
    </row>
    <row r="861" spans="1:20" ht="15.75" customHeight="1" x14ac:dyDescent="0.3">
      <c r="A861" s="125"/>
      <c r="B861" s="125"/>
      <c r="C861" s="125"/>
      <c r="D861" s="125"/>
      <c r="E861" s="125"/>
      <c r="F861" s="125"/>
      <c r="G861" s="125"/>
      <c r="H861" s="125"/>
      <c r="I861" s="125"/>
      <c r="J861" s="125"/>
      <c r="K861" s="125"/>
      <c r="L861" s="125"/>
      <c r="M861" s="125"/>
      <c r="N861" s="125"/>
      <c r="O861" s="125"/>
      <c r="P861" s="125"/>
      <c r="Q861" s="125"/>
      <c r="R861" s="125"/>
      <c r="S861" s="125"/>
      <c r="T861" s="125"/>
    </row>
    <row r="862" spans="1:20" ht="15.75" customHeight="1" x14ac:dyDescent="0.3">
      <c r="A862" s="125"/>
      <c r="B862" s="125"/>
      <c r="C862" s="125"/>
      <c r="D862" s="125"/>
      <c r="E862" s="125"/>
      <c r="F862" s="125"/>
      <c r="G862" s="125"/>
      <c r="H862" s="125"/>
      <c r="I862" s="125"/>
      <c r="J862" s="125"/>
      <c r="K862" s="125"/>
      <c r="L862" s="125"/>
      <c r="M862" s="125"/>
      <c r="N862" s="125"/>
      <c r="O862" s="125"/>
      <c r="P862" s="125"/>
      <c r="Q862" s="125"/>
      <c r="R862" s="125"/>
      <c r="S862" s="125"/>
      <c r="T862" s="125"/>
    </row>
    <row r="863" spans="1:20" ht="15.75" customHeight="1" x14ac:dyDescent="0.3">
      <c r="A863" s="125"/>
      <c r="B863" s="125"/>
      <c r="C863" s="125"/>
      <c r="D863" s="125"/>
      <c r="E863" s="125"/>
      <c r="F863" s="125"/>
      <c r="G863" s="125"/>
      <c r="H863" s="125"/>
      <c r="I863" s="125"/>
      <c r="J863" s="125"/>
      <c r="K863" s="125"/>
      <c r="L863" s="125"/>
      <c r="M863" s="125"/>
      <c r="N863" s="125"/>
      <c r="O863" s="125"/>
      <c r="P863" s="125"/>
      <c r="Q863" s="125"/>
      <c r="R863" s="125"/>
      <c r="S863" s="125"/>
      <c r="T863" s="125"/>
    </row>
    <row r="864" spans="1:20" ht="15.75" customHeight="1" x14ac:dyDescent="0.3">
      <c r="A864" s="125"/>
      <c r="B864" s="125"/>
      <c r="C864" s="125"/>
      <c r="D864" s="125"/>
      <c r="E864" s="125"/>
      <c r="F864" s="125"/>
      <c r="G864" s="125"/>
      <c r="H864" s="125"/>
      <c r="I864" s="125"/>
      <c r="J864" s="125"/>
      <c r="K864" s="125"/>
      <c r="L864" s="125"/>
      <c r="M864" s="125"/>
      <c r="N864" s="125"/>
      <c r="O864" s="125"/>
      <c r="P864" s="125"/>
      <c r="Q864" s="125"/>
      <c r="R864" s="125"/>
      <c r="S864" s="125"/>
      <c r="T864" s="125"/>
    </row>
    <row r="865" spans="1:20" ht="15.75" customHeight="1" x14ac:dyDescent="0.3">
      <c r="A865" s="125"/>
      <c r="B865" s="125"/>
      <c r="C865" s="125"/>
      <c r="D865" s="125"/>
      <c r="E865" s="125"/>
      <c r="F865" s="125"/>
      <c r="G865" s="125"/>
      <c r="H865" s="125"/>
      <c r="I865" s="125"/>
      <c r="J865" s="125"/>
      <c r="K865" s="125"/>
      <c r="L865" s="125"/>
      <c r="M865" s="125"/>
      <c r="N865" s="125"/>
      <c r="O865" s="125"/>
      <c r="P865" s="125"/>
      <c r="Q865" s="125"/>
      <c r="R865" s="125"/>
      <c r="S865" s="125"/>
      <c r="T865" s="125"/>
    </row>
    <row r="866" spans="1:20" ht="15.75" customHeight="1" x14ac:dyDescent="0.3">
      <c r="A866" s="125"/>
      <c r="B866" s="125"/>
      <c r="C866" s="125"/>
      <c r="D866" s="125"/>
      <c r="E866" s="125"/>
      <c r="F866" s="125"/>
      <c r="G866" s="125"/>
      <c r="H866" s="125"/>
      <c r="I866" s="125"/>
      <c r="J866" s="125"/>
      <c r="K866" s="125"/>
      <c r="L866" s="125"/>
      <c r="M866" s="125"/>
      <c r="N866" s="125"/>
      <c r="O866" s="125"/>
      <c r="P866" s="125"/>
      <c r="Q866" s="125"/>
      <c r="R866" s="125"/>
      <c r="S866" s="125"/>
      <c r="T866" s="125"/>
    </row>
    <row r="867" spans="1:20" ht="15.75" customHeight="1" x14ac:dyDescent="0.3">
      <c r="A867" s="125"/>
      <c r="B867" s="125"/>
      <c r="C867" s="125"/>
      <c r="D867" s="125"/>
      <c r="E867" s="125"/>
      <c r="F867" s="125"/>
      <c r="G867" s="125"/>
      <c r="H867" s="125"/>
      <c r="I867" s="125"/>
      <c r="J867" s="125"/>
      <c r="K867" s="125"/>
      <c r="L867" s="125"/>
      <c r="M867" s="125"/>
      <c r="N867" s="125"/>
      <c r="O867" s="125"/>
      <c r="P867" s="125"/>
      <c r="Q867" s="125"/>
      <c r="R867" s="125"/>
      <c r="S867" s="125"/>
      <c r="T867" s="125"/>
    </row>
    <row r="868" spans="1:20" ht="15.75" customHeight="1" x14ac:dyDescent="0.3">
      <c r="A868" s="125"/>
      <c r="B868" s="125"/>
      <c r="C868" s="125"/>
      <c r="D868" s="125"/>
      <c r="E868" s="125"/>
      <c r="F868" s="125"/>
      <c r="G868" s="125"/>
      <c r="H868" s="125"/>
      <c r="I868" s="125"/>
      <c r="J868" s="125"/>
      <c r="K868" s="125"/>
      <c r="L868" s="125"/>
      <c r="M868" s="125"/>
      <c r="N868" s="125"/>
      <c r="O868" s="125"/>
      <c r="P868" s="125"/>
      <c r="Q868" s="125"/>
      <c r="R868" s="125"/>
      <c r="S868" s="125"/>
      <c r="T868" s="125"/>
    </row>
    <row r="869" spans="1:20" ht="15.75" customHeight="1" x14ac:dyDescent="0.3">
      <c r="A869" s="125"/>
      <c r="B869" s="125"/>
      <c r="C869" s="125"/>
      <c r="D869" s="125"/>
      <c r="E869" s="125"/>
      <c r="F869" s="125"/>
      <c r="G869" s="125"/>
      <c r="H869" s="125"/>
      <c r="I869" s="125"/>
      <c r="J869" s="125"/>
      <c r="K869" s="125"/>
      <c r="L869" s="125"/>
      <c r="M869" s="125"/>
      <c r="N869" s="125"/>
      <c r="O869" s="125"/>
      <c r="P869" s="125"/>
      <c r="Q869" s="125"/>
      <c r="R869" s="125"/>
      <c r="S869" s="125"/>
      <c r="T869" s="125"/>
    </row>
    <row r="870" spans="1:20" ht="15.75" customHeight="1" x14ac:dyDescent="0.3">
      <c r="A870" s="125"/>
      <c r="B870" s="125"/>
      <c r="C870" s="125"/>
      <c r="D870" s="125"/>
      <c r="E870" s="125"/>
      <c r="F870" s="125"/>
      <c r="G870" s="125"/>
      <c r="H870" s="125"/>
      <c r="I870" s="125"/>
      <c r="J870" s="125"/>
      <c r="K870" s="125"/>
      <c r="L870" s="125"/>
      <c r="M870" s="125"/>
      <c r="N870" s="125"/>
      <c r="O870" s="125"/>
      <c r="P870" s="125"/>
      <c r="Q870" s="125"/>
      <c r="R870" s="125"/>
      <c r="S870" s="125"/>
      <c r="T870" s="125"/>
    </row>
    <row r="871" spans="1:20" ht="15.75" customHeight="1" x14ac:dyDescent="0.3">
      <c r="A871" s="125"/>
      <c r="B871" s="125"/>
      <c r="C871" s="125"/>
      <c r="D871" s="125"/>
      <c r="E871" s="125"/>
      <c r="F871" s="125"/>
      <c r="G871" s="125"/>
      <c r="H871" s="125"/>
      <c r="I871" s="125"/>
      <c r="J871" s="125"/>
      <c r="K871" s="125"/>
      <c r="L871" s="125"/>
      <c r="M871" s="125"/>
      <c r="N871" s="125"/>
      <c r="O871" s="125"/>
      <c r="P871" s="125"/>
      <c r="Q871" s="125"/>
      <c r="R871" s="125"/>
      <c r="S871" s="125"/>
      <c r="T871" s="125"/>
    </row>
    <row r="872" spans="1:20" ht="15.75" customHeight="1" x14ac:dyDescent="0.3">
      <c r="A872" s="125"/>
      <c r="B872" s="125"/>
      <c r="C872" s="125"/>
      <c r="D872" s="125"/>
      <c r="E872" s="125"/>
      <c r="F872" s="125"/>
      <c r="G872" s="125"/>
      <c r="H872" s="125"/>
      <c r="I872" s="125"/>
      <c r="J872" s="125"/>
      <c r="K872" s="125"/>
      <c r="L872" s="125"/>
      <c r="M872" s="125"/>
      <c r="N872" s="125"/>
      <c r="O872" s="125"/>
      <c r="P872" s="125"/>
      <c r="Q872" s="125"/>
      <c r="R872" s="125"/>
      <c r="S872" s="125"/>
      <c r="T872" s="125"/>
    </row>
    <row r="873" spans="1:20" ht="15.75" customHeight="1" x14ac:dyDescent="0.3">
      <c r="A873" s="125"/>
      <c r="B873" s="125"/>
      <c r="C873" s="125"/>
      <c r="D873" s="125"/>
      <c r="E873" s="125"/>
      <c r="F873" s="125"/>
      <c r="G873" s="125"/>
      <c r="H873" s="125"/>
      <c r="I873" s="125"/>
      <c r="J873" s="125"/>
      <c r="K873" s="125"/>
      <c r="L873" s="125"/>
      <c r="M873" s="125"/>
      <c r="N873" s="125"/>
      <c r="O873" s="125"/>
      <c r="P873" s="125"/>
      <c r="Q873" s="125"/>
      <c r="R873" s="125"/>
      <c r="S873" s="125"/>
      <c r="T873" s="125"/>
    </row>
    <row r="874" spans="1:20" ht="15.75" customHeight="1" x14ac:dyDescent="0.3">
      <c r="A874" s="125"/>
      <c r="B874" s="125"/>
      <c r="C874" s="125"/>
      <c r="D874" s="125"/>
      <c r="E874" s="125"/>
      <c r="F874" s="125"/>
      <c r="G874" s="125"/>
      <c r="H874" s="125"/>
      <c r="I874" s="125"/>
      <c r="J874" s="125"/>
      <c r="K874" s="125"/>
      <c r="L874" s="125"/>
      <c r="M874" s="125"/>
      <c r="N874" s="125"/>
      <c r="O874" s="125"/>
      <c r="P874" s="125"/>
      <c r="Q874" s="125"/>
      <c r="R874" s="125"/>
      <c r="S874" s="125"/>
      <c r="T874" s="125"/>
    </row>
    <row r="875" spans="1:20" ht="15.75" customHeight="1" x14ac:dyDescent="0.3">
      <c r="A875" s="125"/>
      <c r="B875" s="125"/>
      <c r="C875" s="125"/>
      <c r="D875" s="125"/>
      <c r="E875" s="125"/>
      <c r="F875" s="125"/>
      <c r="G875" s="125"/>
      <c r="H875" s="125"/>
      <c r="I875" s="125"/>
      <c r="J875" s="125"/>
      <c r="K875" s="125"/>
      <c r="L875" s="125"/>
      <c r="M875" s="125"/>
      <c r="N875" s="125"/>
      <c r="O875" s="125"/>
      <c r="P875" s="125"/>
      <c r="Q875" s="125"/>
      <c r="R875" s="125"/>
      <c r="S875" s="125"/>
      <c r="T875" s="125"/>
    </row>
    <row r="876" spans="1:20" ht="15.75" customHeight="1" x14ac:dyDescent="0.3">
      <c r="A876" s="125"/>
      <c r="B876" s="125"/>
      <c r="C876" s="125"/>
      <c r="D876" s="125"/>
      <c r="E876" s="125"/>
      <c r="F876" s="125"/>
      <c r="G876" s="125"/>
      <c r="H876" s="125"/>
      <c r="I876" s="125"/>
      <c r="J876" s="125"/>
      <c r="K876" s="125"/>
      <c r="L876" s="125"/>
      <c r="M876" s="125"/>
      <c r="N876" s="125"/>
      <c r="O876" s="125"/>
      <c r="P876" s="125"/>
      <c r="Q876" s="125"/>
      <c r="R876" s="125"/>
      <c r="S876" s="125"/>
      <c r="T876" s="125"/>
    </row>
    <row r="877" spans="1:20" ht="15.75" customHeight="1" x14ac:dyDescent="0.3">
      <c r="A877" s="125"/>
      <c r="B877" s="125"/>
      <c r="C877" s="125"/>
      <c r="D877" s="125"/>
      <c r="E877" s="125"/>
      <c r="F877" s="125"/>
      <c r="G877" s="125"/>
      <c r="H877" s="125"/>
      <c r="I877" s="125"/>
      <c r="J877" s="125"/>
      <c r="K877" s="125"/>
      <c r="L877" s="125"/>
      <c r="M877" s="125"/>
      <c r="N877" s="125"/>
      <c r="O877" s="125"/>
      <c r="P877" s="125"/>
      <c r="Q877" s="125"/>
      <c r="R877" s="125"/>
      <c r="S877" s="125"/>
      <c r="T877" s="125"/>
    </row>
    <row r="878" spans="1:20" ht="15.75" customHeight="1" x14ac:dyDescent="0.3">
      <c r="A878" s="125"/>
      <c r="B878" s="125"/>
      <c r="C878" s="125"/>
      <c r="D878" s="125"/>
      <c r="E878" s="125"/>
      <c r="F878" s="125"/>
      <c r="G878" s="125"/>
      <c r="H878" s="125"/>
      <c r="I878" s="125"/>
      <c r="J878" s="125"/>
      <c r="K878" s="125"/>
      <c r="L878" s="125"/>
      <c r="M878" s="125"/>
      <c r="N878" s="125"/>
      <c r="O878" s="125"/>
      <c r="P878" s="125"/>
      <c r="Q878" s="125"/>
      <c r="R878" s="125"/>
      <c r="S878" s="125"/>
      <c r="T878" s="125"/>
    </row>
    <row r="879" spans="1:20" ht="15.75" customHeight="1" x14ac:dyDescent="0.3">
      <c r="A879" s="125"/>
      <c r="B879" s="125"/>
      <c r="C879" s="125"/>
      <c r="D879" s="125"/>
      <c r="E879" s="125"/>
      <c r="F879" s="125"/>
      <c r="G879" s="125"/>
      <c r="H879" s="125"/>
      <c r="I879" s="125"/>
      <c r="J879" s="125"/>
      <c r="K879" s="125"/>
      <c r="L879" s="125"/>
      <c r="M879" s="125"/>
      <c r="N879" s="125"/>
      <c r="O879" s="125"/>
      <c r="P879" s="125"/>
      <c r="Q879" s="125"/>
      <c r="R879" s="125"/>
      <c r="S879" s="125"/>
      <c r="T879" s="125"/>
    </row>
    <row r="880" spans="1:20" ht="15.75" customHeight="1" x14ac:dyDescent="0.3">
      <c r="A880" s="125"/>
      <c r="B880" s="125"/>
      <c r="C880" s="125"/>
      <c r="D880" s="125"/>
      <c r="E880" s="125"/>
      <c r="F880" s="125"/>
      <c r="G880" s="125"/>
      <c r="H880" s="125"/>
      <c r="I880" s="125"/>
      <c r="J880" s="125"/>
      <c r="K880" s="125"/>
      <c r="L880" s="125"/>
      <c r="M880" s="125"/>
      <c r="N880" s="125"/>
      <c r="O880" s="125"/>
      <c r="P880" s="125"/>
      <c r="Q880" s="125"/>
      <c r="R880" s="125"/>
      <c r="S880" s="125"/>
      <c r="T880" s="125"/>
    </row>
    <row r="881" spans="1:20" ht="15.75" customHeight="1" x14ac:dyDescent="0.3">
      <c r="A881" s="125"/>
      <c r="B881" s="125"/>
      <c r="C881" s="125"/>
      <c r="D881" s="125"/>
      <c r="E881" s="125"/>
      <c r="F881" s="125"/>
      <c r="G881" s="125"/>
      <c r="H881" s="125"/>
      <c r="I881" s="125"/>
      <c r="J881" s="125"/>
      <c r="K881" s="125"/>
      <c r="L881" s="125"/>
      <c r="M881" s="125"/>
      <c r="N881" s="125"/>
      <c r="O881" s="125"/>
      <c r="P881" s="125"/>
      <c r="Q881" s="125"/>
      <c r="R881" s="125"/>
      <c r="S881" s="125"/>
      <c r="T881" s="125"/>
    </row>
    <row r="882" spans="1:20" ht="15.75" customHeight="1" x14ac:dyDescent="0.3">
      <c r="A882" s="125"/>
      <c r="B882" s="125"/>
      <c r="C882" s="125"/>
      <c r="D882" s="125"/>
      <c r="E882" s="125"/>
      <c r="F882" s="125"/>
      <c r="G882" s="125"/>
      <c r="H882" s="125"/>
      <c r="I882" s="125"/>
      <c r="J882" s="125"/>
      <c r="K882" s="125"/>
      <c r="L882" s="125"/>
      <c r="M882" s="125"/>
      <c r="N882" s="125"/>
      <c r="O882" s="125"/>
      <c r="P882" s="125"/>
      <c r="Q882" s="125"/>
      <c r="R882" s="125"/>
      <c r="S882" s="125"/>
      <c r="T882" s="125"/>
    </row>
    <row r="883" spans="1:20" ht="15.75" customHeight="1" x14ac:dyDescent="0.3">
      <c r="A883" s="125"/>
      <c r="B883" s="125"/>
      <c r="C883" s="125"/>
      <c r="D883" s="125"/>
      <c r="E883" s="125"/>
      <c r="F883" s="125"/>
      <c r="G883" s="125"/>
      <c r="H883" s="125"/>
      <c r="I883" s="125"/>
      <c r="J883" s="125"/>
      <c r="K883" s="125"/>
      <c r="L883" s="125"/>
      <c r="M883" s="125"/>
      <c r="N883" s="125"/>
      <c r="O883" s="125"/>
      <c r="P883" s="125"/>
      <c r="Q883" s="125"/>
      <c r="R883" s="125"/>
      <c r="S883" s="125"/>
      <c r="T883" s="125"/>
    </row>
    <row r="884" spans="1:20" ht="15.75" customHeight="1" x14ac:dyDescent="0.3">
      <c r="A884" s="125"/>
      <c r="B884" s="125"/>
      <c r="C884" s="125"/>
      <c r="D884" s="125"/>
      <c r="E884" s="125"/>
      <c r="F884" s="125"/>
      <c r="G884" s="125"/>
      <c r="H884" s="125"/>
      <c r="I884" s="125"/>
      <c r="J884" s="125"/>
      <c r="K884" s="125"/>
      <c r="L884" s="125"/>
      <c r="M884" s="125"/>
      <c r="N884" s="125"/>
      <c r="O884" s="125"/>
      <c r="P884" s="125"/>
      <c r="Q884" s="125"/>
      <c r="R884" s="125"/>
      <c r="S884" s="125"/>
      <c r="T884" s="125"/>
    </row>
    <row r="885" spans="1:20" ht="15.75" customHeight="1" x14ac:dyDescent="0.3">
      <c r="A885" s="125"/>
      <c r="B885" s="125"/>
      <c r="C885" s="125"/>
      <c r="D885" s="125"/>
      <c r="E885" s="125"/>
      <c r="F885" s="125"/>
      <c r="G885" s="125"/>
      <c r="H885" s="125"/>
      <c r="I885" s="125"/>
      <c r="J885" s="125"/>
      <c r="K885" s="125"/>
      <c r="L885" s="125"/>
      <c r="M885" s="125"/>
      <c r="N885" s="125"/>
      <c r="O885" s="125"/>
      <c r="P885" s="125"/>
      <c r="Q885" s="125"/>
      <c r="R885" s="125"/>
      <c r="S885" s="125"/>
      <c r="T885" s="125"/>
    </row>
    <row r="886" spans="1:20" ht="15.75" customHeight="1" x14ac:dyDescent="0.3">
      <c r="A886" s="125"/>
      <c r="B886" s="125"/>
      <c r="C886" s="125"/>
      <c r="D886" s="125"/>
      <c r="E886" s="125"/>
      <c r="F886" s="125"/>
      <c r="G886" s="125"/>
      <c r="H886" s="125"/>
      <c r="I886" s="125"/>
      <c r="J886" s="125"/>
      <c r="K886" s="125"/>
      <c r="L886" s="125"/>
      <c r="M886" s="125"/>
      <c r="N886" s="125"/>
      <c r="O886" s="125"/>
      <c r="P886" s="125"/>
      <c r="Q886" s="125"/>
      <c r="R886" s="125"/>
      <c r="S886" s="125"/>
      <c r="T886" s="125"/>
    </row>
    <row r="887" spans="1:20" ht="15.75" customHeight="1" x14ac:dyDescent="0.3">
      <c r="A887" s="125"/>
      <c r="B887" s="125"/>
      <c r="C887" s="125"/>
      <c r="D887" s="125"/>
      <c r="E887" s="125"/>
      <c r="F887" s="125"/>
      <c r="G887" s="125"/>
      <c r="H887" s="125"/>
      <c r="I887" s="125"/>
      <c r="J887" s="125"/>
      <c r="K887" s="125"/>
      <c r="L887" s="125"/>
      <c r="M887" s="125"/>
      <c r="N887" s="125"/>
      <c r="O887" s="125"/>
      <c r="P887" s="125"/>
      <c r="Q887" s="125"/>
      <c r="R887" s="125"/>
      <c r="S887" s="125"/>
      <c r="T887" s="125"/>
    </row>
    <row r="888" spans="1:20" ht="15.75" customHeight="1" x14ac:dyDescent="0.3">
      <c r="A888" s="125"/>
      <c r="B888" s="125"/>
      <c r="C888" s="125"/>
      <c r="D888" s="125"/>
      <c r="E888" s="125"/>
      <c r="F888" s="125"/>
      <c r="G888" s="125"/>
      <c r="H888" s="125"/>
      <c r="I888" s="125"/>
      <c r="J888" s="125"/>
      <c r="K888" s="125"/>
      <c r="L888" s="125"/>
      <c r="M888" s="125"/>
      <c r="N888" s="125"/>
      <c r="O888" s="125"/>
      <c r="P888" s="125"/>
      <c r="Q888" s="125"/>
      <c r="R888" s="125"/>
      <c r="S888" s="125"/>
      <c r="T888" s="125"/>
    </row>
    <row r="889" spans="1:20" ht="15.75" customHeight="1" x14ac:dyDescent="0.3">
      <c r="A889" s="125"/>
      <c r="B889" s="125"/>
      <c r="C889" s="125"/>
      <c r="D889" s="125"/>
      <c r="E889" s="125"/>
      <c r="F889" s="125"/>
      <c r="G889" s="125"/>
      <c r="H889" s="125"/>
      <c r="I889" s="125"/>
      <c r="J889" s="125"/>
      <c r="K889" s="125"/>
      <c r="L889" s="125"/>
      <c r="M889" s="125"/>
      <c r="N889" s="125"/>
      <c r="O889" s="125"/>
      <c r="P889" s="125"/>
      <c r="Q889" s="125"/>
      <c r="R889" s="125"/>
      <c r="S889" s="125"/>
      <c r="T889" s="125"/>
    </row>
    <row r="890" spans="1:20" ht="15.75" customHeight="1" x14ac:dyDescent="0.3">
      <c r="A890" s="125"/>
      <c r="B890" s="125"/>
      <c r="C890" s="125"/>
      <c r="D890" s="125"/>
      <c r="E890" s="125"/>
      <c r="F890" s="125"/>
      <c r="G890" s="125"/>
      <c r="H890" s="125"/>
      <c r="I890" s="125"/>
      <c r="J890" s="125"/>
      <c r="K890" s="125"/>
      <c r="L890" s="125"/>
      <c r="M890" s="125"/>
      <c r="N890" s="125"/>
      <c r="O890" s="125"/>
      <c r="P890" s="125"/>
      <c r="Q890" s="125"/>
      <c r="R890" s="125"/>
      <c r="S890" s="125"/>
      <c r="T890" s="125"/>
    </row>
    <row r="891" spans="1:20" ht="15.75" customHeight="1" x14ac:dyDescent="0.3">
      <c r="A891" s="125"/>
      <c r="B891" s="125"/>
      <c r="C891" s="125"/>
      <c r="D891" s="125"/>
      <c r="E891" s="125"/>
      <c r="F891" s="125"/>
      <c r="G891" s="125"/>
      <c r="H891" s="125"/>
      <c r="I891" s="125"/>
      <c r="J891" s="125"/>
      <c r="K891" s="125"/>
      <c r="L891" s="125"/>
      <c r="M891" s="125"/>
      <c r="N891" s="125"/>
      <c r="O891" s="125"/>
      <c r="P891" s="125"/>
      <c r="Q891" s="125"/>
      <c r="R891" s="125"/>
      <c r="S891" s="125"/>
      <c r="T891" s="125"/>
    </row>
    <row r="892" spans="1:20" ht="15.75" customHeight="1" x14ac:dyDescent="0.3">
      <c r="A892" s="125"/>
      <c r="B892" s="125"/>
      <c r="C892" s="125"/>
      <c r="D892" s="125"/>
      <c r="E892" s="125"/>
      <c r="F892" s="125"/>
      <c r="G892" s="125"/>
      <c r="H892" s="125"/>
      <c r="I892" s="125"/>
      <c r="J892" s="125"/>
      <c r="K892" s="125"/>
      <c r="L892" s="125"/>
      <c r="M892" s="125"/>
      <c r="N892" s="125"/>
      <c r="O892" s="125"/>
      <c r="P892" s="125"/>
      <c r="Q892" s="125"/>
      <c r="R892" s="125"/>
      <c r="S892" s="125"/>
      <c r="T892" s="125"/>
    </row>
    <row r="893" spans="1:20" ht="15.75" customHeight="1" x14ac:dyDescent="0.3">
      <c r="A893" s="125"/>
      <c r="B893" s="125"/>
      <c r="C893" s="125"/>
      <c r="D893" s="125"/>
      <c r="E893" s="125"/>
      <c r="F893" s="125"/>
      <c r="G893" s="125"/>
      <c r="H893" s="125"/>
      <c r="I893" s="125"/>
      <c r="J893" s="125"/>
      <c r="K893" s="125"/>
      <c r="L893" s="125"/>
      <c r="M893" s="125"/>
      <c r="N893" s="125"/>
      <c r="O893" s="125"/>
      <c r="P893" s="125"/>
      <c r="Q893" s="125"/>
      <c r="R893" s="125"/>
      <c r="S893" s="125"/>
      <c r="T893" s="125"/>
    </row>
    <row r="894" spans="1:20" ht="15.75" customHeight="1" x14ac:dyDescent="0.3">
      <c r="A894" s="125"/>
      <c r="B894" s="125"/>
      <c r="C894" s="125"/>
      <c r="D894" s="125"/>
      <c r="E894" s="125"/>
      <c r="F894" s="125"/>
      <c r="G894" s="125"/>
      <c r="H894" s="125"/>
      <c r="I894" s="125"/>
      <c r="J894" s="125"/>
      <c r="K894" s="125"/>
      <c r="L894" s="125"/>
      <c r="M894" s="125"/>
      <c r="N894" s="125"/>
      <c r="O894" s="125"/>
      <c r="P894" s="125"/>
      <c r="Q894" s="125"/>
      <c r="R894" s="125"/>
      <c r="S894" s="125"/>
      <c r="T894" s="125"/>
    </row>
    <row r="895" spans="1:20" ht="15.75" customHeight="1" x14ac:dyDescent="0.3">
      <c r="A895" s="125"/>
      <c r="B895" s="125"/>
      <c r="C895" s="125"/>
      <c r="D895" s="125"/>
      <c r="E895" s="125"/>
      <c r="F895" s="125"/>
      <c r="G895" s="125"/>
      <c r="H895" s="125"/>
      <c r="I895" s="125"/>
      <c r="J895" s="125"/>
      <c r="K895" s="125"/>
      <c r="L895" s="125"/>
      <c r="M895" s="125"/>
      <c r="N895" s="125"/>
      <c r="O895" s="125"/>
      <c r="P895" s="125"/>
      <c r="Q895" s="125"/>
      <c r="R895" s="125"/>
      <c r="S895" s="125"/>
      <c r="T895" s="125"/>
    </row>
    <row r="896" spans="1:20" ht="15.75" customHeight="1" x14ac:dyDescent="0.3">
      <c r="A896" s="125"/>
      <c r="B896" s="125"/>
      <c r="C896" s="125"/>
      <c r="D896" s="125"/>
      <c r="E896" s="125"/>
      <c r="F896" s="125"/>
      <c r="G896" s="125"/>
      <c r="H896" s="125"/>
      <c r="I896" s="125"/>
      <c r="J896" s="125"/>
      <c r="K896" s="125"/>
      <c r="L896" s="125"/>
      <c r="M896" s="125"/>
      <c r="N896" s="125"/>
      <c r="O896" s="125"/>
      <c r="P896" s="125"/>
      <c r="Q896" s="125"/>
      <c r="R896" s="125"/>
      <c r="S896" s="125"/>
      <c r="T896" s="125"/>
    </row>
    <row r="897" spans="1:20" ht="15.75" customHeight="1" x14ac:dyDescent="0.3">
      <c r="A897" s="125"/>
      <c r="B897" s="125"/>
      <c r="C897" s="125"/>
      <c r="D897" s="125"/>
      <c r="E897" s="125"/>
      <c r="F897" s="125"/>
      <c r="G897" s="125"/>
      <c r="H897" s="125"/>
      <c r="I897" s="125"/>
      <c r="J897" s="125"/>
      <c r="K897" s="125"/>
      <c r="L897" s="125"/>
      <c r="M897" s="125"/>
      <c r="N897" s="125"/>
      <c r="O897" s="125"/>
      <c r="P897" s="125"/>
      <c r="Q897" s="125"/>
      <c r="R897" s="125"/>
      <c r="S897" s="125"/>
      <c r="T897" s="125"/>
    </row>
    <row r="898" spans="1:20" ht="15.75" customHeight="1" x14ac:dyDescent="0.3">
      <c r="A898" s="125"/>
      <c r="B898" s="125"/>
      <c r="C898" s="125"/>
      <c r="D898" s="125"/>
      <c r="E898" s="125"/>
      <c r="F898" s="125"/>
      <c r="G898" s="125"/>
      <c r="H898" s="125"/>
      <c r="I898" s="125"/>
      <c r="J898" s="125"/>
      <c r="K898" s="125"/>
      <c r="L898" s="125"/>
      <c r="M898" s="125"/>
      <c r="N898" s="125"/>
      <c r="O898" s="125"/>
      <c r="P898" s="125"/>
      <c r="Q898" s="125"/>
      <c r="R898" s="125"/>
      <c r="S898" s="125"/>
      <c r="T898" s="125"/>
    </row>
    <row r="899" spans="1:20" ht="15.75" customHeight="1" x14ac:dyDescent="0.3">
      <c r="A899" s="125"/>
      <c r="B899" s="125"/>
      <c r="C899" s="125"/>
      <c r="D899" s="125"/>
      <c r="E899" s="125"/>
      <c r="F899" s="125"/>
      <c r="G899" s="125"/>
      <c r="H899" s="125"/>
      <c r="I899" s="125"/>
      <c r="J899" s="125"/>
      <c r="K899" s="125"/>
      <c r="L899" s="125"/>
      <c r="M899" s="125"/>
      <c r="N899" s="125"/>
      <c r="O899" s="125"/>
      <c r="P899" s="125"/>
      <c r="Q899" s="125"/>
      <c r="R899" s="125"/>
      <c r="S899" s="125"/>
      <c r="T899" s="125"/>
    </row>
    <row r="900" spans="1:20" ht="15.75" customHeight="1" x14ac:dyDescent="0.3">
      <c r="A900" s="125"/>
      <c r="B900" s="125"/>
      <c r="C900" s="125"/>
      <c r="D900" s="125"/>
      <c r="E900" s="125"/>
      <c r="F900" s="125"/>
      <c r="G900" s="125"/>
      <c r="H900" s="125"/>
      <c r="I900" s="125"/>
      <c r="J900" s="125"/>
      <c r="K900" s="125"/>
      <c r="L900" s="125"/>
      <c r="M900" s="125"/>
      <c r="N900" s="125"/>
      <c r="O900" s="125"/>
      <c r="P900" s="125"/>
      <c r="Q900" s="125"/>
      <c r="R900" s="125"/>
      <c r="S900" s="125"/>
      <c r="T900" s="125"/>
    </row>
    <row r="901" spans="1:20" ht="15.75" customHeight="1" x14ac:dyDescent="0.3">
      <c r="A901" s="125"/>
      <c r="B901" s="125"/>
      <c r="C901" s="125"/>
      <c r="D901" s="125"/>
      <c r="E901" s="125"/>
      <c r="F901" s="125"/>
      <c r="G901" s="125"/>
      <c r="H901" s="125"/>
      <c r="I901" s="125"/>
      <c r="J901" s="125"/>
      <c r="K901" s="125"/>
      <c r="L901" s="125"/>
      <c r="M901" s="125"/>
      <c r="N901" s="125"/>
      <c r="O901" s="125"/>
      <c r="P901" s="125"/>
      <c r="Q901" s="125"/>
      <c r="R901" s="125"/>
      <c r="S901" s="125"/>
      <c r="T901" s="125"/>
    </row>
    <row r="902" spans="1:20" ht="15.75" customHeight="1" x14ac:dyDescent="0.3">
      <c r="A902" s="125"/>
      <c r="B902" s="125"/>
      <c r="C902" s="125"/>
      <c r="D902" s="125"/>
      <c r="E902" s="125"/>
      <c r="F902" s="125"/>
      <c r="G902" s="125"/>
      <c r="H902" s="125"/>
      <c r="I902" s="125"/>
      <c r="J902" s="125"/>
      <c r="K902" s="125"/>
      <c r="L902" s="125"/>
      <c r="M902" s="125"/>
      <c r="N902" s="125"/>
      <c r="O902" s="125"/>
      <c r="P902" s="125"/>
      <c r="Q902" s="125"/>
      <c r="R902" s="125"/>
      <c r="S902" s="125"/>
      <c r="T902" s="125"/>
    </row>
    <row r="903" spans="1:20" ht="15.75" customHeight="1" x14ac:dyDescent="0.3">
      <c r="A903" s="125"/>
      <c r="B903" s="125"/>
      <c r="C903" s="125"/>
      <c r="D903" s="125"/>
      <c r="E903" s="125"/>
      <c r="F903" s="125"/>
      <c r="G903" s="125"/>
      <c r="H903" s="125"/>
      <c r="I903" s="125"/>
      <c r="J903" s="125"/>
      <c r="K903" s="125"/>
      <c r="L903" s="125"/>
      <c r="M903" s="125"/>
      <c r="N903" s="125"/>
      <c r="O903" s="125"/>
      <c r="P903" s="125"/>
      <c r="Q903" s="125"/>
      <c r="R903" s="125"/>
      <c r="S903" s="125"/>
      <c r="T903" s="125"/>
    </row>
    <row r="904" spans="1:20" ht="15.75" customHeight="1" x14ac:dyDescent="0.3">
      <c r="A904" s="125"/>
      <c r="B904" s="125"/>
      <c r="C904" s="125"/>
      <c r="D904" s="125"/>
      <c r="E904" s="125"/>
      <c r="F904" s="125"/>
      <c r="G904" s="125"/>
      <c r="H904" s="125"/>
      <c r="I904" s="125"/>
      <c r="J904" s="125"/>
      <c r="K904" s="125"/>
      <c r="L904" s="125"/>
      <c r="M904" s="125"/>
      <c r="N904" s="125"/>
      <c r="O904" s="125"/>
      <c r="P904" s="125"/>
      <c r="Q904" s="125"/>
      <c r="R904" s="125"/>
      <c r="S904" s="125"/>
      <c r="T904" s="125"/>
    </row>
    <row r="905" spans="1:20" ht="15.75" customHeight="1" x14ac:dyDescent="0.3">
      <c r="A905" s="125"/>
      <c r="B905" s="125"/>
      <c r="C905" s="125"/>
      <c r="D905" s="125"/>
      <c r="E905" s="125"/>
      <c r="F905" s="125"/>
      <c r="G905" s="125"/>
      <c r="H905" s="125"/>
      <c r="I905" s="125"/>
      <c r="J905" s="125"/>
      <c r="K905" s="125"/>
      <c r="L905" s="125"/>
      <c r="M905" s="125"/>
      <c r="N905" s="125"/>
      <c r="O905" s="125"/>
      <c r="P905" s="125"/>
      <c r="Q905" s="125"/>
      <c r="R905" s="125"/>
      <c r="S905" s="125"/>
      <c r="T905" s="125"/>
    </row>
    <row r="906" spans="1:20" ht="15.75" customHeight="1" x14ac:dyDescent="0.3">
      <c r="A906" s="125"/>
      <c r="B906" s="125"/>
      <c r="C906" s="125"/>
      <c r="D906" s="125"/>
      <c r="E906" s="125"/>
      <c r="F906" s="125"/>
      <c r="G906" s="125"/>
      <c r="H906" s="125"/>
      <c r="I906" s="125"/>
      <c r="J906" s="125"/>
      <c r="K906" s="125"/>
      <c r="L906" s="125"/>
      <c r="M906" s="125"/>
      <c r="N906" s="125"/>
      <c r="O906" s="125"/>
      <c r="P906" s="125"/>
      <c r="Q906" s="125"/>
      <c r="R906" s="125"/>
      <c r="S906" s="125"/>
      <c r="T906" s="125"/>
    </row>
    <row r="907" spans="1:20" ht="15.75" customHeight="1" x14ac:dyDescent="0.3">
      <c r="A907" s="125"/>
      <c r="B907" s="125"/>
      <c r="C907" s="125"/>
      <c r="D907" s="125"/>
      <c r="E907" s="125"/>
      <c r="F907" s="125"/>
      <c r="G907" s="125"/>
      <c r="H907" s="125"/>
      <c r="I907" s="125"/>
      <c r="J907" s="125"/>
      <c r="K907" s="125"/>
      <c r="L907" s="125"/>
      <c r="M907" s="125"/>
      <c r="N907" s="125"/>
      <c r="O907" s="125"/>
      <c r="P907" s="125"/>
      <c r="Q907" s="125"/>
      <c r="R907" s="125"/>
      <c r="S907" s="125"/>
      <c r="T907" s="125"/>
    </row>
    <row r="908" spans="1:20" ht="15.75" customHeight="1" x14ac:dyDescent="0.3">
      <c r="A908" s="125"/>
      <c r="B908" s="125"/>
      <c r="C908" s="125"/>
      <c r="D908" s="125"/>
      <c r="E908" s="125"/>
      <c r="F908" s="125"/>
      <c r="G908" s="125"/>
      <c r="H908" s="125"/>
      <c r="I908" s="125"/>
      <c r="J908" s="125"/>
      <c r="K908" s="125"/>
      <c r="L908" s="125"/>
      <c r="M908" s="125"/>
      <c r="N908" s="125"/>
      <c r="O908" s="125"/>
      <c r="P908" s="125"/>
      <c r="Q908" s="125"/>
      <c r="R908" s="125"/>
      <c r="S908" s="125"/>
      <c r="T908" s="125"/>
    </row>
    <row r="909" spans="1:20" ht="15.75" customHeight="1" x14ac:dyDescent="0.3">
      <c r="A909" s="125"/>
      <c r="B909" s="125"/>
      <c r="C909" s="125"/>
      <c r="D909" s="125"/>
      <c r="E909" s="125"/>
      <c r="F909" s="125"/>
      <c r="G909" s="125"/>
      <c r="H909" s="125"/>
      <c r="I909" s="125"/>
      <c r="J909" s="125"/>
      <c r="K909" s="125"/>
      <c r="L909" s="125"/>
      <c r="M909" s="125"/>
      <c r="N909" s="125"/>
      <c r="O909" s="125"/>
      <c r="P909" s="125"/>
      <c r="Q909" s="125"/>
      <c r="R909" s="125"/>
      <c r="S909" s="125"/>
      <c r="T909" s="125"/>
    </row>
    <row r="910" spans="1:20" ht="15.75" customHeight="1" x14ac:dyDescent="0.3">
      <c r="A910" s="125"/>
      <c r="B910" s="125"/>
      <c r="C910" s="125"/>
      <c r="D910" s="125"/>
      <c r="E910" s="125"/>
      <c r="F910" s="125"/>
      <c r="G910" s="125"/>
      <c r="H910" s="125"/>
      <c r="I910" s="125"/>
      <c r="J910" s="125"/>
      <c r="K910" s="125"/>
      <c r="L910" s="125"/>
      <c r="M910" s="125"/>
      <c r="N910" s="125"/>
      <c r="O910" s="125"/>
      <c r="P910" s="125"/>
      <c r="Q910" s="125"/>
      <c r="R910" s="125"/>
      <c r="S910" s="125"/>
      <c r="T910" s="125"/>
    </row>
    <row r="911" spans="1:20" ht="15.75" customHeight="1" x14ac:dyDescent="0.3">
      <c r="A911" s="125"/>
      <c r="B911" s="125"/>
      <c r="C911" s="125"/>
      <c r="D911" s="125"/>
      <c r="E911" s="125"/>
      <c r="F911" s="125"/>
      <c r="G911" s="125"/>
      <c r="H911" s="125"/>
      <c r="I911" s="125"/>
      <c r="J911" s="125"/>
      <c r="K911" s="125"/>
      <c r="L911" s="125"/>
      <c r="M911" s="125"/>
      <c r="N911" s="125"/>
      <c r="O911" s="125"/>
      <c r="P911" s="125"/>
      <c r="Q911" s="125"/>
      <c r="R911" s="125"/>
      <c r="S911" s="125"/>
      <c r="T911" s="125"/>
    </row>
    <row r="912" spans="1:20" ht="15.75" customHeight="1" x14ac:dyDescent="0.3">
      <c r="A912" s="125"/>
      <c r="B912" s="125"/>
      <c r="C912" s="125"/>
      <c r="D912" s="125"/>
      <c r="E912" s="125"/>
      <c r="F912" s="125"/>
      <c r="G912" s="125"/>
      <c r="H912" s="125"/>
      <c r="I912" s="125"/>
      <c r="J912" s="125"/>
      <c r="K912" s="125"/>
      <c r="L912" s="125"/>
      <c r="M912" s="125"/>
      <c r="N912" s="125"/>
      <c r="O912" s="125"/>
      <c r="P912" s="125"/>
      <c r="Q912" s="125"/>
      <c r="R912" s="125"/>
      <c r="S912" s="125"/>
      <c r="T912" s="125"/>
    </row>
    <row r="913" spans="1:20" ht="15.75" customHeight="1" x14ac:dyDescent="0.3">
      <c r="A913" s="125"/>
      <c r="B913" s="125"/>
      <c r="C913" s="125"/>
      <c r="D913" s="125"/>
      <c r="E913" s="125"/>
      <c r="F913" s="125"/>
      <c r="G913" s="125"/>
      <c r="H913" s="125"/>
      <c r="I913" s="125"/>
      <c r="J913" s="125"/>
      <c r="K913" s="125"/>
      <c r="L913" s="125"/>
      <c r="M913" s="125"/>
      <c r="N913" s="125"/>
      <c r="O913" s="125"/>
      <c r="P913" s="125"/>
      <c r="Q913" s="125"/>
      <c r="R913" s="125"/>
      <c r="S913" s="125"/>
      <c r="T913" s="125"/>
    </row>
    <row r="914" spans="1:20" ht="15.75" customHeight="1" x14ac:dyDescent="0.3">
      <c r="A914" s="125"/>
      <c r="B914" s="125"/>
      <c r="C914" s="125"/>
      <c r="D914" s="125"/>
      <c r="E914" s="125"/>
      <c r="F914" s="125"/>
      <c r="G914" s="125"/>
      <c r="H914" s="125"/>
      <c r="I914" s="125"/>
      <c r="J914" s="125"/>
      <c r="K914" s="125"/>
      <c r="L914" s="125"/>
      <c r="M914" s="125"/>
      <c r="N914" s="125"/>
      <c r="O914" s="125"/>
      <c r="P914" s="125"/>
      <c r="Q914" s="125"/>
      <c r="R914" s="125"/>
      <c r="S914" s="125"/>
      <c r="T914" s="125"/>
    </row>
    <row r="915" spans="1:20" ht="15.75" customHeight="1" x14ac:dyDescent="0.3">
      <c r="A915" s="125"/>
      <c r="B915" s="125"/>
      <c r="C915" s="125"/>
      <c r="D915" s="125"/>
      <c r="E915" s="125"/>
      <c r="F915" s="125"/>
      <c r="G915" s="125"/>
      <c r="H915" s="125"/>
      <c r="I915" s="125"/>
      <c r="J915" s="125"/>
      <c r="K915" s="125"/>
      <c r="L915" s="125"/>
      <c r="M915" s="125"/>
      <c r="N915" s="125"/>
      <c r="O915" s="125"/>
      <c r="P915" s="125"/>
      <c r="Q915" s="125"/>
      <c r="R915" s="125"/>
      <c r="S915" s="125"/>
      <c r="T915" s="125"/>
    </row>
    <row r="916" spans="1:20" ht="15.75" customHeight="1" x14ac:dyDescent="0.3">
      <c r="A916" s="125"/>
      <c r="B916" s="125"/>
      <c r="C916" s="125"/>
      <c r="D916" s="125"/>
      <c r="E916" s="125"/>
      <c r="F916" s="125"/>
      <c r="G916" s="125"/>
      <c r="H916" s="125"/>
      <c r="I916" s="125"/>
      <c r="J916" s="125"/>
      <c r="K916" s="125"/>
      <c r="L916" s="125"/>
      <c r="M916" s="125"/>
      <c r="N916" s="125"/>
      <c r="O916" s="125"/>
      <c r="P916" s="125"/>
      <c r="Q916" s="125"/>
      <c r="R916" s="125"/>
      <c r="S916" s="125"/>
      <c r="T916" s="125"/>
    </row>
    <row r="917" spans="1:20" ht="15.75" customHeight="1" x14ac:dyDescent="0.3">
      <c r="A917" s="125"/>
      <c r="B917" s="125"/>
      <c r="C917" s="125"/>
      <c r="D917" s="125"/>
      <c r="E917" s="125"/>
      <c r="F917" s="125"/>
      <c r="G917" s="125"/>
      <c r="H917" s="125"/>
      <c r="I917" s="125"/>
      <c r="J917" s="125"/>
      <c r="K917" s="125"/>
      <c r="L917" s="125"/>
      <c r="M917" s="125"/>
      <c r="N917" s="125"/>
      <c r="O917" s="125"/>
      <c r="P917" s="125"/>
      <c r="Q917" s="125"/>
      <c r="R917" s="125"/>
      <c r="S917" s="125"/>
      <c r="T917" s="125"/>
    </row>
    <row r="918" spans="1:20" ht="15.75" customHeight="1" x14ac:dyDescent="0.3">
      <c r="A918" s="125"/>
      <c r="B918" s="125"/>
      <c r="C918" s="125"/>
      <c r="D918" s="125"/>
      <c r="E918" s="125"/>
      <c r="F918" s="125"/>
      <c r="G918" s="125"/>
      <c r="H918" s="125"/>
      <c r="I918" s="125"/>
      <c r="J918" s="125"/>
      <c r="K918" s="125"/>
      <c r="L918" s="125"/>
      <c r="M918" s="125"/>
      <c r="N918" s="125"/>
      <c r="O918" s="125"/>
      <c r="P918" s="125"/>
      <c r="Q918" s="125"/>
      <c r="R918" s="125"/>
      <c r="S918" s="125"/>
      <c r="T918" s="125"/>
    </row>
    <row r="919" spans="1:20" ht="15.75" customHeight="1" x14ac:dyDescent="0.3">
      <c r="A919" s="125"/>
      <c r="B919" s="125"/>
      <c r="C919" s="125"/>
      <c r="D919" s="125"/>
      <c r="E919" s="125"/>
      <c r="F919" s="125"/>
      <c r="G919" s="125"/>
      <c r="H919" s="125"/>
      <c r="I919" s="125"/>
      <c r="J919" s="125"/>
      <c r="K919" s="125"/>
      <c r="L919" s="125"/>
      <c r="M919" s="125"/>
      <c r="N919" s="125"/>
      <c r="O919" s="125"/>
      <c r="P919" s="125"/>
      <c r="Q919" s="125"/>
      <c r="R919" s="125"/>
      <c r="S919" s="125"/>
      <c r="T919" s="125"/>
    </row>
    <row r="920" spans="1:20" ht="15.75" customHeight="1" x14ac:dyDescent="0.3">
      <c r="A920" s="125"/>
      <c r="B920" s="125"/>
      <c r="C920" s="125"/>
      <c r="D920" s="125"/>
      <c r="E920" s="125"/>
      <c r="F920" s="125"/>
      <c r="G920" s="125"/>
      <c r="H920" s="125"/>
      <c r="I920" s="125"/>
      <c r="J920" s="125"/>
      <c r="K920" s="125"/>
      <c r="L920" s="125"/>
      <c r="M920" s="125"/>
      <c r="N920" s="125"/>
      <c r="O920" s="125"/>
      <c r="P920" s="125"/>
      <c r="Q920" s="125"/>
      <c r="R920" s="125"/>
      <c r="S920" s="125"/>
      <c r="T920" s="125"/>
    </row>
    <row r="921" spans="1:20" ht="15.75" customHeight="1" x14ac:dyDescent="0.3">
      <c r="A921" s="125"/>
      <c r="B921" s="125"/>
      <c r="C921" s="125"/>
      <c r="D921" s="125"/>
      <c r="E921" s="125"/>
      <c r="F921" s="125"/>
      <c r="G921" s="125"/>
      <c r="H921" s="125"/>
      <c r="I921" s="125"/>
      <c r="J921" s="125"/>
      <c r="K921" s="125"/>
      <c r="L921" s="125"/>
      <c r="M921" s="125"/>
      <c r="N921" s="125"/>
      <c r="O921" s="125"/>
      <c r="P921" s="125"/>
      <c r="Q921" s="125"/>
      <c r="R921" s="125"/>
      <c r="S921" s="125"/>
      <c r="T921" s="125"/>
    </row>
    <row r="922" spans="1:20" ht="15.75" customHeight="1" x14ac:dyDescent="0.3">
      <c r="A922" s="125"/>
      <c r="B922" s="125"/>
      <c r="C922" s="125"/>
      <c r="D922" s="125"/>
      <c r="E922" s="125"/>
      <c r="F922" s="125"/>
      <c r="G922" s="125"/>
      <c r="H922" s="125"/>
      <c r="I922" s="125"/>
      <c r="J922" s="125"/>
      <c r="K922" s="125"/>
      <c r="L922" s="125"/>
      <c r="M922" s="125"/>
      <c r="N922" s="125"/>
      <c r="O922" s="125"/>
      <c r="P922" s="125"/>
      <c r="Q922" s="125"/>
      <c r="R922" s="125"/>
      <c r="S922" s="125"/>
      <c r="T922" s="125"/>
    </row>
    <row r="923" spans="1:20" ht="15.75" customHeight="1" x14ac:dyDescent="0.3">
      <c r="A923" s="125"/>
      <c r="B923" s="125"/>
      <c r="C923" s="125"/>
      <c r="D923" s="125"/>
      <c r="E923" s="125"/>
      <c r="F923" s="125"/>
      <c r="G923" s="125"/>
      <c r="H923" s="125"/>
      <c r="I923" s="125"/>
      <c r="J923" s="125"/>
      <c r="K923" s="125"/>
      <c r="L923" s="125"/>
      <c r="M923" s="125"/>
      <c r="N923" s="125"/>
      <c r="O923" s="125"/>
      <c r="P923" s="125"/>
      <c r="Q923" s="125"/>
      <c r="R923" s="125"/>
      <c r="S923" s="125"/>
      <c r="T923" s="125"/>
    </row>
    <row r="924" spans="1:20" ht="15.75" customHeight="1" x14ac:dyDescent="0.3">
      <c r="A924" s="125"/>
      <c r="B924" s="125"/>
      <c r="C924" s="125"/>
      <c r="D924" s="125"/>
      <c r="E924" s="125"/>
      <c r="F924" s="125"/>
      <c r="G924" s="125"/>
      <c r="H924" s="125"/>
      <c r="I924" s="125"/>
      <c r="J924" s="125"/>
      <c r="K924" s="125"/>
      <c r="L924" s="125"/>
      <c r="M924" s="125"/>
      <c r="N924" s="125"/>
      <c r="O924" s="125"/>
      <c r="P924" s="125"/>
      <c r="Q924" s="125"/>
      <c r="R924" s="125"/>
      <c r="S924" s="125"/>
      <c r="T924" s="125"/>
    </row>
    <row r="925" spans="1:20" ht="15.75" customHeight="1" x14ac:dyDescent="0.3">
      <c r="A925" s="125"/>
      <c r="B925" s="125"/>
      <c r="C925" s="125"/>
      <c r="D925" s="125"/>
      <c r="E925" s="125"/>
      <c r="F925" s="125"/>
      <c r="G925" s="125"/>
      <c r="H925" s="125"/>
      <c r="I925" s="125"/>
      <c r="J925" s="125"/>
      <c r="K925" s="125"/>
      <c r="L925" s="125"/>
      <c r="M925" s="125"/>
      <c r="N925" s="125"/>
      <c r="O925" s="125"/>
      <c r="P925" s="125"/>
      <c r="Q925" s="125"/>
      <c r="R925" s="125"/>
      <c r="S925" s="125"/>
      <c r="T925" s="125"/>
    </row>
    <row r="926" spans="1:20" ht="15.75" customHeight="1" x14ac:dyDescent="0.3">
      <c r="A926" s="125"/>
      <c r="B926" s="125"/>
      <c r="C926" s="125"/>
      <c r="D926" s="125"/>
      <c r="E926" s="125"/>
      <c r="F926" s="125"/>
      <c r="G926" s="125"/>
      <c r="H926" s="125"/>
      <c r="I926" s="125"/>
      <c r="J926" s="125"/>
      <c r="K926" s="125"/>
      <c r="L926" s="125"/>
      <c r="M926" s="125"/>
      <c r="N926" s="125"/>
      <c r="O926" s="125"/>
      <c r="P926" s="125"/>
      <c r="Q926" s="125"/>
      <c r="R926" s="125"/>
      <c r="S926" s="125"/>
      <c r="T926" s="125"/>
    </row>
    <row r="927" spans="1:20" ht="15.75" customHeight="1" x14ac:dyDescent="0.3">
      <c r="A927" s="125"/>
      <c r="B927" s="125"/>
      <c r="C927" s="125"/>
      <c r="D927" s="125"/>
      <c r="E927" s="125"/>
      <c r="F927" s="125"/>
      <c r="G927" s="125"/>
      <c r="H927" s="125"/>
      <c r="I927" s="125"/>
      <c r="J927" s="125"/>
      <c r="K927" s="125"/>
      <c r="L927" s="125"/>
      <c r="M927" s="125"/>
      <c r="N927" s="125"/>
      <c r="O927" s="125"/>
      <c r="P927" s="125"/>
      <c r="Q927" s="125"/>
      <c r="R927" s="125"/>
      <c r="S927" s="125"/>
      <c r="T927" s="125"/>
    </row>
    <row r="928" spans="1:20" ht="15.75" customHeight="1" x14ac:dyDescent="0.3">
      <c r="A928" s="125"/>
      <c r="B928" s="125"/>
      <c r="C928" s="125"/>
      <c r="D928" s="125"/>
      <c r="E928" s="125"/>
      <c r="F928" s="125"/>
      <c r="G928" s="125"/>
      <c r="H928" s="125"/>
      <c r="I928" s="125"/>
      <c r="J928" s="125"/>
      <c r="K928" s="125"/>
      <c r="L928" s="125"/>
      <c r="M928" s="125"/>
      <c r="N928" s="125"/>
      <c r="O928" s="125"/>
      <c r="P928" s="125"/>
      <c r="Q928" s="125"/>
      <c r="R928" s="125"/>
      <c r="S928" s="125"/>
      <c r="T928" s="125"/>
    </row>
    <row r="929" spans="1:20" ht="15.75" customHeight="1" x14ac:dyDescent="0.3">
      <c r="A929" s="125"/>
      <c r="B929" s="125"/>
      <c r="C929" s="125"/>
      <c r="D929" s="125"/>
      <c r="E929" s="125"/>
      <c r="F929" s="125"/>
      <c r="G929" s="125"/>
      <c r="H929" s="125"/>
      <c r="I929" s="125"/>
      <c r="J929" s="125"/>
      <c r="K929" s="125"/>
      <c r="L929" s="125"/>
      <c r="M929" s="125"/>
      <c r="N929" s="125"/>
      <c r="O929" s="125"/>
      <c r="P929" s="125"/>
      <c r="Q929" s="125"/>
      <c r="R929" s="125"/>
      <c r="S929" s="125"/>
      <c r="T929" s="125"/>
    </row>
    <row r="930" spans="1:20" ht="15.75" customHeight="1" x14ac:dyDescent="0.3">
      <c r="A930" s="125"/>
      <c r="B930" s="125"/>
      <c r="C930" s="125"/>
      <c r="D930" s="125"/>
      <c r="E930" s="125"/>
      <c r="F930" s="125"/>
      <c r="G930" s="125"/>
      <c r="H930" s="125"/>
      <c r="I930" s="125"/>
      <c r="J930" s="125"/>
      <c r="K930" s="125"/>
      <c r="L930" s="125"/>
      <c r="M930" s="125"/>
      <c r="N930" s="125"/>
      <c r="O930" s="125"/>
      <c r="P930" s="125"/>
      <c r="Q930" s="125"/>
      <c r="R930" s="125"/>
      <c r="S930" s="125"/>
      <c r="T930" s="125"/>
    </row>
    <row r="931" spans="1:20" ht="15.75" customHeight="1" x14ac:dyDescent="0.3">
      <c r="A931" s="125"/>
      <c r="B931" s="125"/>
      <c r="C931" s="125"/>
      <c r="D931" s="125"/>
      <c r="E931" s="125"/>
      <c r="F931" s="125"/>
      <c r="G931" s="125"/>
      <c r="H931" s="125"/>
      <c r="I931" s="125"/>
      <c r="J931" s="125"/>
      <c r="K931" s="125"/>
      <c r="L931" s="125"/>
      <c r="M931" s="125"/>
      <c r="N931" s="125"/>
      <c r="O931" s="125"/>
      <c r="P931" s="125"/>
      <c r="Q931" s="125"/>
      <c r="R931" s="125"/>
      <c r="S931" s="125"/>
      <c r="T931" s="125"/>
    </row>
    <row r="932" spans="1:20" ht="15.75" customHeight="1" x14ac:dyDescent="0.3">
      <c r="A932" s="125"/>
      <c r="B932" s="125"/>
      <c r="C932" s="125"/>
      <c r="D932" s="125"/>
      <c r="E932" s="125"/>
      <c r="F932" s="125"/>
      <c r="G932" s="125"/>
      <c r="H932" s="125"/>
      <c r="I932" s="125"/>
      <c r="J932" s="125"/>
      <c r="K932" s="125"/>
      <c r="L932" s="125"/>
      <c r="M932" s="125"/>
      <c r="N932" s="125"/>
      <c r="O932" s="125"/>
      <c r="P932" s="125"/>
      <c r="Q932" s="125"/>
      <c r="R932" s="125"/>
      <c r="S932" s="125"/>
      <c r="T932" s="125"/>
    </row>
    <row r="933" spans="1:20" ht="15.75" customHeight="1" x14ac:dyDescent="0.3">
      <c r="A933" s="125"/>
      <c r="B933" s="125"/>
      <c r="C933" s="125"/>
      <c r="D933" s="125"/>
      <c r="E933" s="125"/>
      <c r="F933" s="125"/>
      <c r="G933" s="125"/>
      <c r="H933" s="125"/>
      <c r="I933" s="125"/>
      <c r="J933" s="125"/>
      <c r="K933" s="125"/>
      <c r="L933" s="125"/>
      <c r="M933" s="125"/>
      <c r="N933" s="125"/>
      <c r="O933" s="125"/>
      <c r="P933" s="125"/>
      <c r="Q933" s="125"/>
      <c r="R933" s="125"/>
      <c r="S933" s="125"/>
      <c r="T933" s="125"/>
    </row>
    <row r="934" spans="1:20" ht="15.75" customHeight="1" x14ac:dyDescent="0.3">
      <c r="A934" s="125"/>
      <c r="B934" s="125"/>
      <c r="C934" s="125"/>
      <c r="D934" s="125"/>
      <c r="E934" s="125"/>
      <c r="F934" s="125"/>
      <c r="G934" s="125"/>
      <c r="H934" s="125"/>
      <c r="I934" s="125"/>
      <c r="J934" s="125"/>
      <c r="K934" s="125"/>
      <c r="L934" s="125"/>
      <c r="M934" s="125"/>
      <c r="N934" s="125"/>
      <c r="O934" s="125"/>
      <c r="P934" s="125"/>
      <c r="Q934" s="125"/>
      <c r="R934" s="125"/>
      <c r="S934" s="125"/>
      <c r="T934" s="125"/>
    </row>
    <row r="935" spans="1:20" ht="15.75" customHeight="1" x14ac:dyDescent="0.3">
      <c r="A935" s="125"/>
      <c r="B935" s="125"/>
      <c r="C935" s="125"/>
      <c r="D935" s="125"/>
      <c r="E935" s="125"/>
      <c r="F935" s="125"/>
      <c r="G935" s="125"/>
      <c r="H935" s="125"/>
      <c r="I935" s="125"/>
      <c r="J935" s="125"/>
      <c r="K935" s="125"/>
      <c r="L935" s="125"/>
      <c r="M935" s="125"/>
      <c r="N935" s="125"/>
      <c r="O935" s="125"/>
      <c r="P935" s="125"/>
      <c r="Q935" s="125"/>
      <c r="R935" s="125"/>
      <c r="S935" s="125"/>
      <c r="T935" s="125"/>
    </row>
    <row r="936" spans="1:20" ht="15.75" customHeight="1" x14ac:dyDescent="0.3">
      <c r="A936" s="125"/>
      <c r="B936" s="125"/>
      <c r="C936" s="125"/>
      <c r="D936" s="125"/>
      <c r="E936" s="125"/>
      <c r="F936" s="125"/>
      <c r="G936" s="125"/>
      <c r="H936" s="125"/>
      <c r="I936" s="125"/>
      <c r="J936" s="125"/>
      <c r="K936" s="125"/>
      <c r="L936" s="125"/>
      <c r="M936" s="125"/>
      <c r="N936" s="125"/>
      <c r="O936" s="125"/>
      <c r="P936" s="125"/>
      <c r="Q936" s="125"/>
      <c r="R936" s="125"/>
      <c r="S936" s="125"/>
      <c r="T936" s="125"/>
    </row>
    <row r="937" spans="1:20" ht="15.75" customHeight="1" x14ac:dyDescent="0.3">
      <c r="A937" s="125"/>
      <c r="B937" s="125"/>
      <c r="C937" s="125"/>
      <c r="D937" s="125"/>
      <c r="E937" s="125"/>
      <c r="F937" s="125"/>
      <c r="G937" s="125"/>
      <c r="H937" s="125"/>
      <c r="I937" s="125"/>
      <c r="J937" s="125"/>
      <c r="K937" s="125"/>
      <c r="L937" s="125"/>
      <c r="M937" s="125"/>
      <c r="N937" s="125"/>
      <c r="O937" s="125"/>
      <c r="P937" s="125"/>
      <c r="Q937" s="125"/>
      <c r="R937" s="125"/>
      <c r="S937" s="125"/>
      <c r="T937" s="125"/>
    </row>
    <row r="938" spans="1:20" ht="15.75" customHeight="1" x14ac:dyDescent="0.3">
      <c r="A938" s="125"/>
      <c r="B938" s="125"/>
      <c r="C938" s="125"/>
      <c r="D938" s="125"/>
      <c r="E938" s="125"/>
      <c r="F938" s="125"/>
      <c r="G938" s="125"/>
      <c r="H938" s="125"/>
      <c r="I938" s="125"/>
      <c r="J938" s="125"/>
      <c r="K938" s="125"/>
      <c r="L938" s="125"/>
      <c r="M938" s="125"/>
      <c r="N938" s="125"/>
      <c r="O938" s="125"/>
      <c r="P938" s="125"/>
      <c r="Q938" s="125"/>
      <c r="R938" s="125"/>
      <c r="S938" s="125"/>
      <c r="T938" s="125"/>
    </row>
    <row r="939" spans="1:20" ht="15.75" customHeight="1" x14ac:dyDescent="0.3">
      <c r="A939" s="125"/>
      <c r="B939" s="125"/>
      <c r="C939" s="125"/>
      <c r="D939" s="125"/>
      <c r="E939" s="125"/>
      <c r="F939" s="125"/>
      <c r="G939" s="125"/>
      <c r="H939" s="125"/>
      <c r="I939" s="125"/>
      <c r="J939" s="125"/>
      <c r="K939" s="125"/>
      <c r="L939" s="125"/>
      <c r="M939" s="125"/>
      <c r="N939" s="125"/>
      <c r="O939" s="125"/>
      <c r="P939" s="125"/>
      <c r="Q939" s="125"/>
      <c r="R939" s="125"/>
      <c r="S939" s="125"/>
      <c r="T939" s="125"/>
    </row>
    <row r="940" spans="1:20" ht="15.75" customHeight="1" x14ac:dyDescent="0.3">
      <c r="A940" s="125"/>
      <c r="B940" s="125"/>
      <c r="C940" s="125"/>
      <c r="D940" s="125"/>
      <c r="E940" s="125"/>
      <c r="F940" s="125"/>
      <c r="G940" s="125"/>
      <c r="H940" s="125"/>
      <c r="I940" s="125"/>
      <c r="J940" s="125"/>
      <c r="K940" s="125"/>
      <c r="L940" s="125"/>
      <c r="M940" s="125"/>
      <c r="N940" s="125"/>
      <c r="O940" s="125"/>
      <c r="P940" s="125"/>
      <c r="Q940" s="125"/>
      <c r="R940" s="125"/>
      <c r="S940" s="125"/>
      <c r="T940" s="125"/>
    </row>
    <row r="941" spans="1:20" ht="15.75" customHeight="1" x14ac:dyDescent="0.3">
      <c r="A941" s="125"/>
      <c r="B941" s="125"/>
      <c r="C941" s="125"/>
      <c r="D941" s="125"/>
      <c r="E941" s="125"/>
      <c r="F941" s="125"/>
      <c r="G941" s="125"/>
      <c r="H941" s="125"/>
      <c r="I941" s="125"/>
      <c r="J941" s="125"/>
      <c r="K941" s="125"/>
      <c r="L941" s="125"/>
      <c r="M941" s="125"/>
      <c r="N941" s="125"/>
      <c r="O941" s="125"/>
      <c r="P941" s="125"/>
      <c r="Q941" s="125"/>
      <c r="R941" s="125"/>
      <c r="S941" s="125"/>
      <c r="T941" s="125"/>
    </row>
    <row r="942" spans="1:20" ht="15.75" customHeight="1" x14ac:dyDescent="0.3">
      <c r="A942" s="125"/>
      <c r="B942" s="125"/>
      <c r="C942" s="125"/>
      <c r="D942" s="125"/>
      <c r="E942" s="125"/>
      <c r="F942" s="125"/>
      <c r="G942" s="125"/>
      <c r="H942" s="125"/>
      <c r="I942" s="125"/>
      <c r="J942" s="125"/>
      <c r="K942" s="125"/>
      <c r="L942" s="125"/>
      <c r="M942" s="125"/>
      <c r="N942" s="125"/>
      <c r="O942" s="125"/>
      <c r="P942" s="125"/>
      <c r="Q942" s="125"/>
      <c r="R942" s="125"/>
      <c r="S942" s="125"/>
      <c r="T942" s="125"/>
    </row>
    <row r="943" spans="1:20" ht="15.75" customHeight="1" x14ac:dyDescent="0.3">
      <c r="A943" s="125"/>
      <c r="B943" s="125"/>
      <c r="C943" s="125"/>
      <c r="D943" s="125"/>
      <c r="E943" s="125"/>
      <c r="F943" s="125"/>
      <c r="G943" s="125"/>
      <c r="H943" s="125"/>
      <c r="I943" s="125"/>
      <c r="J943" s="125"/>
      <c r="K943" s="125"/>
      <c r="L943" s="125"/>
      <c r="M943" s="125"/>
      <c r="N943" s="125"/>
      <c r="O943" s="125"/>
      <c r="P943" s="125"/>
      <c r="Q943" s="125"/>
      <c r="R943" s="125"/>
      <c r="S943" s="125"/>
      <c r="T943" s="125"/>
    </row>
    <row r="944" spans="1:20" ht="15.75" customHeight="1" x14ac:dyDescent="0.3">
      <c r="A944" s="125"/>
      <c r="B944" s="125"/>
      <c r="C944" s="125"/>
      <c r="D944" s="125"/>
      <c r="E944" s="125"/>
      <c r="F944" s="125"/>
      <c r="G944" s="125"/>
      <c r="H944" s="125"/>
      <c r="I944" s="125"/>
      <c r="J944" s="125"/>
      <c r="K944" s="125"/>
      <c r="L944" s="125"/>
      <c r="M944" s="125"/>
      <c r="N944" s="125"/>
      <c r="O944" s="125"/>
      <c r="P944" s="125"/>
      <c r="Q944" s="125"/>
      <c r="R944" s="125"/>
      <c r="S944" s="125"/>
      <c r="T944" s="125"/>
    </row>
    <row r="945" spans="1:20" ht="15.75" customHeight="1" x14ac:dyDescent="0.3">
      <c r="A945" s="125"/>
      <c r="B945" s="125"/>
      <c r="C945" s="125"/>
      <c r="D945" s="125"/>
      <c r="E945" s="125"/>
      <c r="F945" s="125"/>
      <c r="G945" s="125"/>
      <c r="H945" s="125"/>
      <c r="I945" s="125"/>
      <c r="J945" s="125"/>
      <c r="K945" s="125"/>
      <c r="L945" s="125"/>
      <c r="M945" s="125"/>
      <c r="N945" s="125"/>
      <c r="O945" s="125"/>
      <c r="P945" s="125"/>
      <c r="Q945" s="125"/>
      <c r="R945" s="125"/>
      <c r="S945" s="125"/>
      <c r="T945" s="125"/>
    </row>
    <row r="946" spans="1:20" ht="15.75" customHeight="1" x14ac:dyDescent="0.3">
      <c r="A946" s="125"/>
      <c r="B946" s="125"/>
      <c r="C946" s="125"/>
      <c r="D946" s="125"/>
      <c r="E946" s="125"/>
      <c r="F946" s="125"/>
      <c r="G946" s="125"/>
      <c r="H946" s="125"/>
      <c r="I946" s="125"/>
      <c r="J946" s="125"/>
      <c r="K946" s="125"/>
      <c r="L946" s="125"/>
      <c r="M946" s="125"/>
      <c r="N946" s="125"/>
      <c r="O946" s="125"/>
      <c r="P946" s="125"/>
      <c r="Q946" s="125"/>
      <c r="R946" s="125"/>
      <c r="S946" s="125"/>
      <c r="T946" s="125"/>
    </row>
    <row r="947" spans="1:20" ht="15.75" customHeight="1" x14ac:dyDescent="0.3">
      <c r="A947" s="125"/>
      <c r="B947" s="125"/>
      <c r="C947" s="125"/>
      <c r="D947" s="125"/>
      <c r="E947" s="125"/>
      <c r="F947" s="125"/>
      <c r="G947" s="125"/>
      <c r="H947" s="125"/>
      <c r="I947" s="125"/>
      <c r="J947" s="125"/>
      <c r="K947" s="125"/>
      <c r="L947" s="125"/>
      <c r="M947" s="125"/>
      <c r="N947" s="125"/>
      <c r="O947" s="125"/>
      <c r="P947" s="125"/>
      <c r="Q947" s="125"/>
      <c r="R947" s="125"/>
      <c r="S947" s="125"/>
      <c r="T947" s="125"/>
    </row>
    <row r="948" spans="1:20" ht="15.75" customHeight="1" x14ac:dyDescent="0.3">
      <c r="A948" s="125"/>
      <c r="B948" s="125"/>
      <c r="C948" s="125"/>
      <c r="D948" s="125"/>
      <c r="E948" s="125"/>
      <c r="F948" s="125"/>
      <c r="G948" s="125"/>
      <c r="H948" s="125"/>
      <c r="I948" s="125"/>
      <c r="J948" s="125"/>
      <c r="K948" s="125"/>
      <c r="L948" s="125"/>
      <c r="M948" s="125"/>
      <c r="N948" s="125"/>
      <c r="O948" s="125"/>
      <c r="P948" s="125"/>
      <c r="Q948" s="125"/>
      <c r="R948" s="125"/>
      <c r="S948" s="125"/>
      <c r="T948" s="125"/>
    </row>
    <row r="949" spans="1:20" ht="15.75" customHeight="1" x14ac:dyDescent="0.3">
      <c r="A949" s="125"/>
      <c r="B949" s="125"/>
      <c r="C949" s="125"/>
      <c r="D949" s="125"/>
      <c r="E949" s="125"/>
      <c r="F949" s="125"/>
      <c r="G949" s="125"/>
      <c r="H949" s="125"/>
      <c r="I949" s="125"/>
      <c r="J949" s="125"/>
      <c r="K949" s="125"/>
      <c r="L949" s="125"/>
      <c r="M949" s="125"/>
      <c r="N949" s="125"/>
      <c r="O949" s="125"/>
      <c r="P949" s="125"/>
      <c r="Q949" s="125"/>
      <c r="R949" s="125"/>
      <c r="S949" s="125"/>
      <c r="T949" s="125"/>
    </row>
    <row r="950" spans="1:20" ht="15.75" customHeight="1" x14ac:dyDescent="0.3">
      <c r="A950" s="125"/>
      <c r="B950" s="125"/>
      <c r="C950" s="125"/>
      <c r="D950" s="125"/>
      <c r="E950" s="125"/>
      <c r="F950" s="125"/>
      <c r="G950" s="125"/>
      <c r="H950" s="125"/>
      <c r="I950" s="125"/>
      <c r="J950" s="125"/>
      <c r="K950" s="125"/>
      <c r="L950" s="125"/>
      <c r="M950" s="125"/>
      <c r="N950" s="125"/>
      <c r="O950" s="125"/>
      <c r="P950" s="125"/>
      <c r="Q950" s="125"/>
      <c r="R950" s="125"/>
      <c r="S950" s="125"/>
      <c r="T950" s="125"/>
    </row>
    <row r="951" spans="1:20" ht="15.75" customHeight="1" x14ac:dyDescent="0.3">
      <c r="A951" s="125"/>
      <c r="B951" s="125"/>
      <c r="C951" s="125"/>
      <c r="D951" s="125"/>
      <c r="E951" s="125"/>
      <c r="F951" s="125"/>
      <c r="G951" s="125"/>
      <c r="H951" s="125"/>
      <c r="I951" s="125"/>
      <c r="J951" s="125"/>
      <c r="K951" s="125"/>
      <c r="L951" s="125"/>
      <c r="M951" s="125"/>
      <c r="N951" s="125"/>
      <c r="O951" s="125"/>
      <c r="P951" s="125"/>
      <c r="Q951" s="125"/>
      <c r="R951" s="125"/>
      <c r="S951" s="125"/>
      <c r="T951" s="125"/>
    </row>
    <row r="952" spans="1:20" ht="15.75" customHeight="1" x14ac:dyDescent="0.3">
      <c r="A952" s="125"/>
      <c r="B952" s="125"/>
      <c r="C952" s="125"/>
      <c r="D952" s="125"/>
      <c r="E952" s="125"/>
      <c r="F952" s="125"/>
      <c r="G952" s="125"/>
      <c r="H952" s="125"/>
      <c r="I952" s="125"/>
      <c r="J952" s="125"/>
      <c r="K952" s="125"/>
      <c r="L952" s="125"/>
      <c r="M952" s="125"/>
      <c r="N952" s="125"/>
      <c r="O952" s="125"/>
      <c r="P952" s="125"/>
      <c r="Q952" s="125"/>
      <c r="R952" s="125"/>
      <c r="S952" s="125"/>
      <c r="T952" s="125"/>
    </row>
    <row r="953" spans="1:20" ht="15.75" customHeight="1" x14ac:dyDescent="0.3">
      <c r="A953" s="125"/>
      <c r="B953" s="125"/>
      <c r="C953" s="125"/>
      <c r="D953" s="125"/>
      <c r="E953" s="125"/>
      <c r="F953" s="125"/>
      <c r="G953" s="125"/>
      <c r="H953" s="125"/>
      <c r="I953" s="125"/>
      <c r="J953" s="125"/>
      <c r="K953" s="125"/>
      <c r="L953" s="125"/>
      <c r="M953" s="125"/>
      <c r="N953" s="125"/>
      <c r="O953" s="125"/>
      <c r="P953" s="125"/>
      <c r="Q953" s="125"/>
      <c r="R953" s="125"/>
      <c r="S953" s="125"/>
      <c r="T953" s="125"/>
    </row>
    <row r="954" spans="1:20" ht="15.75" customHeight="1" x14ac:dyDescent="0.3">
      <c r="A954" s="125"/>
      <c r="B954" s="125"/>
      <c r="C954" s="125"/>
      <c r="D954" s="125"/>
      <c r="E954" s="125"/>
      <c r="F954" s="125"/>
      <c r="G954" s="125"/>
      <c r="H954" s="125"/>
      <c r="I954" s="125"/>
      <c r="J954" s="125"/>
      <c r="K954" s="125"/>
      <c r="L954" s="125"/>
      <c r="M954" s="125"/>
      <c r="N954" s="125"/>
      <c r="O954" s="125"/>
      <c r="P954" s="125"/>
      <c r="Q954" s="125"/>
      <c r="R954" s="125"/>
      <c r="S954" s="125"/>
      <c r="T954" s="125"/>
    </row>
    <row r="955" spans="1:20" ht="15.75" customHeight="1" x14ac:dyDescent="0.3">
      <c r="A955" s="125"/>
      <c r="B955" s="125"/>
      <c r="C955" s="125"/>
      <c r="D955" s="125"/>
      <c r="E955" s="125"/>
      <c r="F955" s="125"/>
      <c r="G955" s="125"/>
      <c r="H955" s="125"/>
      <c r="I955" s="125"/>
      <c r="J955" s="125"/>
      <c r="K955" s="125"/>
      <c r="L955" s="125"/>
      <c r="M955" s="125"/>
      <c r="N955" s="125"/>
      <c r="O955" s="125"/>
      <c r="P955" s="125"/>
      <c r="Q955" s="125"/>
      <c r="R955" s="125"/>
      <c r="S955" s="125"/>
      <c r="T955" s="125"/>
    </row>
    <row r="956" spans="1:20" ht="15.75" customHeight="1" x14ac:dyDescent="0.3">
      <c r="A956" s="125"/>
      <c r="B956" s="125"/>
      <c r="C956" s="125"/>
      <c r="D956" s="125"/>
      <c r="E956" s="125"/>
      <c r="F956" s="125"/>
      <c r="G956" s="125"/>
      <c r="H956" s="125"/>
      <c r="I956" s="125"/>
      <c r="J956" s="125"/>
      <c r="K956" s="125"/>
      <c r="L956" s="125"/>
      <c r="M956" s="125"/>
      <c r="N956" s="125"/>
      <c r="O956" s="125"/>
      <c r="P956" s="125"/>
      <c r="Q956" s="125"/>
      <c r="R956" s="125"/>
      <c r="S956" s="125"/>
      <c r="T956" s="125"/>
    </row>
    <row r="957" spans="1:20" ht="15.75" customHeight="1" x14ac:dyDescent="0.3">
      <c r="A957" s="125"/>
      <c r="B957" s="125"/>
      <c r="C957" s="125"/>
      <c r="D957" s="125"/>
      <c r="E957" s="125"/>
      <c r="F957" s="125"/>
      <c r="G957" s="125"/>
      <c r="H957" s="125"/>
      <c r="I957" s="125"/>
      <c r="J957" s="125"/>
      <c r="K957" s="125"/>
      <c r="L957" s="125"/>
      <c r="M957" s="125"/>
      <c r="N957" s="125"/>
      <c r="O957" s="125"/>
      <c r="P957" s="125"/>
      <c r="Q957" s="125"/>
      <c r="R957" s="125"/>
      <c r="S957" s="125"/>
      <c r="T957" s="125"/>
    </row>
    <row r="958" spans="1:20" ht="15.75" customHeight="1" x14ac:dyDescent="0.3">
      <c r="A958" s="125"/>
      <c r="B958" s="125"/>
      <c r="C958" s="125"/>
      <c r="D958" s="125"/>
      <c r="E958" s="125"/>
      <c r="F958" s="125"/>
      <c r="G958" s="125"/>
      <c r="H958" s="125"/>
      <c r="I958" s="125"/>
      <c r="J958" s="125"/>
      <c r="K958" s="125"/>
      <c r="L958" s="125"/>
      <c r="M958" s="125"/>
      <c r="N958" s="125"/>
      <c r="O958" s="125"/>
      <c r="P958" s="125"/>
      <c r="Q958" s="125"/>
      <c r="R958" s="125"/>
      <c r="S958" s="125"/>
      <c r="T958" s="125"/>
    </row>
    <row r="959" spans="1:20" ht="15.75" customHeight="1" x14ac:dyDescent="0.3">
      <c r="A959" s="125"/>
      <c r="B959" s="125"/>
      <c r="C959" s="125"/>
      <c r="D959" s="125"/>
      <c r="E959" s="125"/>
      <c r="F959" s="125"/>
      <c r="G959" s="125"/>
      <c r="H959" s="125"/>
      <c r="I959" s="125"/>
      <c r="J959" s="125"/>
      <c r="K959" s="125"/>
      <c r="L959" s="125"/>
      <c r="M959" s="125"/>
      <c r="N959" s="125"/>
      <c r="O959" s="125"/>
      <c r="P959" s="125"/>
      <c r="Q959" s="125"/>
      <c r="R959" s="125"/>
      <c r="S959" s="125"/>
      <c r="T959" s="125"/>
    </row>
    <row r="960" spans="1:20" ht="15.75" customHeight="1" x14ac:dyDescent="0.3">
      <c r="A960" s="125"/>
      <c r="B960" s="125"/>
      <c r="C960" s="125"/>
      <c r="D960" s="125"/>
      <c r="E960" s="125"/>
      <c r="F960" s="125"/>
      <c r="G960" s="125"/>
      <c r="H960" s="125"/>
      <c r="I960" s="125"/>
      <c r="J960" s="125"/>
      <c r="K960" s="125"/>
      <c r="L960" s="125"/>
      <c r="M960" s="125"/>
      <c r="N960" s="125"/>
      <c r="O960" s="125"/>
      <c r="P960" s="125"/>
      <c r="Q960" s="125"/>
      <c r="R960" s="125"/>
      <c r="S960" s="125"/>
      <c r="T960" s="125"/>
    </row>
    <row r="961" spans="1:20" ht="15.75" customHeight="1" x14ac:dyDescent="0.3">
      <c r="A961" s="125"/>
      <c r="B961" s="125"/>
      <c r="C961" s="125"/>
      <c r="D961" s="125"/>
      <c r="E961" s="125"/>
      <c r="F961" s="125"/>
      <c r="G961" s="125"/>
      <c r="H961" s="125"/>
      <c r="I961" s="125"/>
      <c r="J961" s="125"/>
      <c r="K961" s="125"/>
      <c r="L961" s="125"/>
      <c r="M961" s="125"/>
      <c r="N961" s="125"/>
      <c r="O961" s="125"/>
      <c r="P961" s="125"/>
      <c r="Q961" s="125"/>
      <c r="R961" s="125"/>
      <c r="S961" s="125"/>
      <c r="T961" s="125"/>
    </row>
    <row r="962" spans="1:20" ht="15.75" customHeight="1" x14ac:dyDescent="0.3">
      <c r="A962" s="125"/>
      <c r="B962" s="125"/>
      <c r="C962" s="125"/>
      <c r="D962" s="125"/>
      <c r="E962" s="125"/>
      <c r="F962" s="125"/>
      <c r="G962" s="125"/>
      <c r="H962" s="125"/>
      <c r="I962" s="125"/>
      <c r="J962" s="125"/>
      <c r="K962" s="125"/>
      <c r="L962" s="125"/>
      <c r="M962" s="125"/>
      <c r="N962" s="125"/>
      <c r="O962" s="125"/>
      <c r="P962" s="125"/>
      <c r="Q962" s="125"/>
      <c r="R962" s="125"/>
      <c r="S962" s="125"/>
      <c r="T962" s="125"/>
    </row>
    <row r="963" spans="1:20" ht="15.75" customHeight="1" x14ac:dyDescent="0.3">
      <c r="A963" s="125"/>
      <c r="B963" s="125"/>
      <c r="C963" s="125"/>
      <c r="D963" s="125"/>
      <c r="E963" s="125"/>
      <c r="F963" s="125"/>
      <c r="G963" s="125"/>
      <c r="H963" s="125"/>
      <c r="I963" s="125"/>
      <c r="J963" s="125"/>
      <c r="K963" s="125"/>
      <c r="L963" s="125"/>
      <c r="M963" s="125"/>
      <c r="N963" s="125"/>
      <c r="O963" s="125"/>
      <c r="P963" s="125"/>
      <c r="Q963" s="125"/>
      <c r="R963" s="125"/>
      <c r="S963" s="125"/>
      <c r="T963" s="125"/>
    </row>
    <row r="964" spans="1:20" ht="15.75" customHeight="1" x14ac:dyDescent="0.3">
      <c r="A964" s="125"/>
      <c r="B964" s="125"/>
      <c r="C964" s="125"/>
      <c r="D964" s="125"/>
      <c r="E964" s="125"/>
      <c r="F964" s="125"/>
      <c r="G964" s="125"/>
      <c r="H964" s="125"/>
      <c r="I964" s="125"/>
      <c r="J964" s="125"/>
      <c r="K964" s="125"/>
      <c r="L964" s="125"/>
      <c r="M964" s="125"/>
      <c r="N964" s="125"/>
      <c r="O964" s="125"/>
      <c r="P964" s="125"/>
      <c r="Q964" s="125"/>
      <c r="R964" s="125"/>
      <c r="S964" s="125"/>
      <c r="T964" s="125"/>
    </row>
    <row r="965" spans="1:20" ht="15.75" customHeight="1" x14ac:dyDescent="0.3">
      <c r="A965" s="125"/>
      <c r="B965" s="125"/>
      <c r="C965" s="125"/>
      <c r="D965" s="125"/>
      <c r="E965" s="125"/>
      <c r="F965" s="125"/>
      <c r="G965" s="125"/>
      <c r="H965" s="125"/>
      <c r="I965" s="125"/>
      <c r="J965" s="125"/>
      <c r="K965" s="125"/>
      <c r="L965" s="125"/>
      <c r="M965" s="125"/>
      <c r="N965" s="125"/>
      <c r="O965" s="125"/>
      <c r="P965" s="125"/>
      <c r="Q965" s="125"/>
      <c r="R965" s="125"/>
      <c r="S965" s="125"/>
      <c r="T965" s="125"/>
    </row>
    <row r="966" spans="1:20" ht="15.75" customHeight="1" x14ac:dyDescent="0.3">
      <c r="A966" s="125"/>
      <c r="B966" s="125"/>
      <c r="C966" s="125"/>
      <c r="D966" s="125"/>
      <c r="E966" s="125"/>
      <c r="F966" s="125"/>
      <c r="G966" s="125"/>
      <c r="H966" s="125"/>
      <c r="I966" s="125"/>
      <c r="J966" s="125"/>
      <c r="K966" s="125"/>
      <c r="L966" s="125"/>
      <c r="M966" s="125"/>
      <c r="N966" s="125"/>
      <c r="O966" s="125"/>
      <c r="P966" s="125"/>
      <c r="Q966" s="125"/>
      <c r="R966" s="125"/>
      <c r="S966" s="125"/>
      <c r="T966" s="125"/>
    </row>
    <row r="967" spans="1:20" ht="15.75" customHeight="1" x14ac:dyDescent="0.3">
      <c r="A967" s="125"/>
      <c r="B967" s="125"/>
      <c r="C967" s="125"/>
      <c r="D967" s="125"/>
      <c r="E967" s="125"/>
      <c r="F967" s="125"/>
      <c r="G967" s="125"/>
      <c r="H967" s="125"/>
      <c r="I967" s="125"/>
      <c r="J967" s="125"/>
      <c r="K967" s="125"/>
      <c r="L967" s="125"/>
      <c r="M967" s="125"/>
      <c r="N967" s="125"/>
      <c r="O967" s="125"/>
      <c r="P967" s="125"/>
      <c r="Q967" s="125"/>
      <c r="R967" s="125"/>
      <c r="S967" s="125"/>
      <c r="T967" s="125"/>
    </row>
    <row r="968" spans="1:20" ht="15.75" customHeight="1" x14ac:dyDescent="0.3">
      <c r="A968" s="125"/>
      <c r="B968" s="125"/>
      <c r="C968" s="125"/>
      <c r="D968" s="125"/>
      <c r="E968" s="125"/>
      <c r="F968" s="125"/>
      <c r="G968" s="125"/>
      <c r="H968" s="125"/>
      <c r="I968" s="125"/>
      <c r="J968" s="125"/>
      <c r="K968" s="125"/>
      <c r="L968" s="125"/>
      <c r="M968" s="125"/>
      <c r="N968" s="125"/>
      <c r="O968" s="125"/>
      <c r="P968" s="125"/>
      <c r="Q968" s="125"/>
      <c r="R968" s="125"/>
      <c r="S968" s="125"/>
      <c r="T968" s="125"/>
    </row>
    <row r="969" spans="1:20" ht="15.75" customHeight="1" x14ac:dyDescent="0.3">
      <c r="A969" s="125"/>
      <c r="B969" s="125"/>
      <c r="C969" s="125"/>
      <c r="D969" s="125"/>
      <c r="E969" s="125"/>
      <c r="F969" s="125"/>
      <c r="G969" s="125"/>
      <c r="H969" s="125"/>
      <c r="I969" s="125"/>
      <c r="J969" s="125"/>
      <c r="K969" s="125"/>
      <c r="L969" s="125"/>
      <c r="M969" s="125"/>
      <c r="N969" s="125"/>
      <c r="O969" s="125"/>
      <c r="P969" s="125"/>
      <c r="Q969" s="125"/>
      <c r="R969" s="125"/>
      <c r="S969" s="125"/>
      <c r="T969" s="125"/>
    </row>
    <row r="970" spans="1:20" ht="15.75" customHeight="1" x14ac:dyDescent="0.3">
      <c r="A970" s="125"/>
      <c r="B970" s="125"/>
      <c r="C970" s="125"/>
      <c r="D970" s="125"/>
      <c r="E970" s="125"/>
      <c r="F970" s="125"/>
      <c r="G970" s="125"/>
      <c r="H970" s="125"/>
      <c r="I970" s="125"/>
      <c r="J970" s="125"/>
      <c r="K970" s="125"/>
      <c r="L970" s="125"/>
      <c r="M970" s="125"/>
      <c r="N970" s="125"/>
      <c r="O970" s="125"/>
      <c r="P970" s="125"/>
      <c r="Q970" s="125"/>
      <c r="R970" s="125"/>
      <c r="S970" s="125"/>
      <c r="T970" s="125"/>
    </row>
    <row r="971" spans="1:20" ht="15.75" customHeight="1" x14ac:dyDescent="0.3">
      <c r="A971" s="125"/>
      <c r="B971" s="125"/>
      <c r="C971" s="125"/>
      <c r="D971" s="125"/>
      <c r="E971" s="125"/>
      <c r="F971" s="125"/>
      <c r="G971" s="125"/>
      <c r="H971" s="125"/>
      <c r="I971" s="125"/>
      <c r="J971" s="125"/>
      <c r="K971" s="125"/>
      <c r="L971" s="125"/>
      <c r="M971" s="125"/>
      <c r="N971" s="125"/>
      <c r="O971" s="125"/>
      <c r="P971" s="125"/>
      <c r="Q971" s="125"/>
      <c r="R971" s="125"/>
      <c r="S971" s="125"/>
      <c r="T971" s="125"/>
    </row>
    <row r="972" spans="1:20" ht="15.75" customHeight="1" x14ac:dyDescent="0.3">
      <c r="A972" s="125"/>
      <c r="B972" s="125"/>
      <c r="C972" s="125"/>
      <c r="D972" s="125"/>
      <c r="E972" s="125"/>
      <c r="F972" s="125"/>
      <c r="G972" s="125"/>
      <c r="H972" s="125"/>
      <c r="I972" s="125"/>
      <c r="J972" s="125"/>
      <c r="K972" s="125"/>
      <c r="L972" s="125"/>
      <c r="M972" s="125"/>
      <c r="N972" s="125"/>
      <c r="O972" s="125"/>
      <c r="P972" s="125"/>
      <c r="Q972" s="125"/>
      <c r="R972" s="125"/>
      <c r="S972" s="125"/>
      <c r="T972" s="125"/>
    </row>
    <row r="973" spans="1:20" ht="15.75" customHeight="1" x14ac:dyDescent="0.3">
      <c r="A973" s="125"/>
      <c r="B973" s="125"/>
      <c r="C973" s="125"/>
      <c r="D973" s="125"/>
      <c r="E973" s="125"/>
      <c r="F973" s="125"/>
      <c r="G973" s="125"/>
      <c r="H973" s="125"/>
      <c r="I973" s="125"/>
      <c r="J973" s="125"/>
      <c r="K973" s="125"/>
      <c r="L973" s="125"/>
      <c r="M973" s="125"/>
      <c r="N973" s="125"/>
      <c r="O973" s="125"/>
      <c r="P973" s="125"/>
      <c r="Q973" s="125"/>
      <c r="R973" s="125"/>
      <c r="S973" s="125"/>
      <c r="T973" s="125"/>
    </row>
    <row r="974" spans="1:20" ht="15.75" customHeight="1" x14ac:dyDescent="0.3">
      <c r="A974" s="125"/>
      <c r="B974" s="125"/>
      <c r="C974" s="125"/>
      <c r="D974" s="125"/>
      <c r="E974" s="125"/>
      <c r="F974" s="125"/>
      <c r="G974" s="125"/>
      <c r="H974" s="125"/>
      <c r="I974" s="125"/>
      <c r="J974" s="125"/>
      <c r="K974" s="125"/>
      <c r="L974" s="125"/>
      <c r="M974" s="125"/>
      <c r="N974" s="125"/>
      <c r="O974" s="125"/>
      <c r="P974" s="125"/>
      <c r="Q974" s="125"/>
      <c r="R974" s="125"/>
      <c r="S974" s="125"/>
      <c r="T974" s="125"/>
    </row>
    <row r="975" spans="1:20" ht="15.75" customHeight="1" x14ac:dyDescent="0.3">
      <c r="A975" s="125"/>
      <c r="B975" s="125"/>
      <c r="C975" s="125"/>
      <c r="D975" s="125"/>
      <c r="E975" s="125"/>
      <c r="F975" s="125"/>
      <c r="G975" s="125"/>
      <c r="H975" s="125"/>
      <c r="I975" s="125"/>
      <c r="J975" s="125"/>
      <c r="K975" s="125"/>
      <c r="L975" s="125"/>
      <c r="M975" s="125"/>
      <c r="N975" s="125"/>
      <c r="O975" s="125"/>
      <c r="P975" s="125"/>
      <c r="Q975" s="125"/>
      <c r="R975" s="125"/>
      <c r="S975" s="125"/>
      <c r="T975" s="125"/>
    </row>
    <row r="976" spans="1:20" ht="15.75" customHeight="1" x14ac:dyDescent="0.3">
      <c r="A976" s="125"/>
      <c r="B976" s="125"/>
      <c r="C976" s="125"/>
      <c r="D976" s="125"/>
      <c r="E976" s="125"/>
      <c r="F976" s="125"/>
      <c r="G976" s="125"/>
      <c r="H976" s="125"/>
      <c r="I976" s="125"/>
      <c r="J976" s="125"/>
      <c r="K976" s="125"/>
      <c r="L976" s="125"/>
      <c r="M976" s="125"/>
      <c r="N976" s="125"/>
      <c r="O976" s="125"/>
      <c r="P976" s="125"/>
      <c r="Q976" s="125"/>
      <c r="R976" s="125"/>
      <c r="S976" s="125"/>
      <c r="T976" s="125"/>
    </row>
    <row r="977" spans="1:20" ht="15.75" customHeight="1" x14ac:dyDescent="0.3">
      <c r="A977" s="125"/>
      <c r="B977" s="125"/>
      <c r="C977" s="125"/>
      <c r="D977" s="125"/>
      <c r="E977" s="125"/>
      <c r="F977" s="125"/>
      <c r="G977" s="125"/>
      <c r="H977" s="125"/>
      <c r="I977" s="125"/>
      <c r="J977" s="125"/>
      <c r="K977" s="125"/>
      <c r="L977" s="125"/>
      <c r="M977" s="125"/>
      <c r="N977" s="125"/>
      <c r="O977" s="125"/>
      <c r="P977" s="125"/>
      <c r="Q977" s="125"/>
      <c r="R977" s="125"/>
      <c r="S977" s="125"/>
      <c r="T977" s="125"/>
    </row>
    <row r="978" spans="1:20" ht="15.75" customHeight="1" x14ac:dyDescent="0.3">
      <c r="A978" s="125"/>
      <c r="B978" s="125"/>
      <c r="C978" s="125"/>
      <c r="D978" s="125"/>
      <c r="E978" s="125"/>
      <c r="F978" s="125"/>
      <c r="G978" s="125"/>
      <c r="H978" s="125"/>
      <c r="I978" s="125"/>
      <c r="J978" s="125"/>
      <c r="K978" s="125"/>
      <c r="L978" s="125"/>
      <c r="M978" s="125"/>
      <c r="N978" s="125"/>
      <c r="O978" s="125"/>
      <c r="P978" s="125"/>
      <c r="Q978" s="125"/>
      <c r="R978" s="125"/>
      <c r="S978" s="125"/>
      <c r="T978" s="125"/>
    </row>
    <row r="979" spans="1:20" ht="15.75" customHeight="1" x14ac:dyDescent="0.3">
      <c r="A979" s="125"/>
      <c r="B979" s="125"/>
      <c r="C979" s="125"/>
      <c r="D979" s="125"/>
      <c r="E979" s="125"/>
      <c r="F979" s="125"/>
      <c r="G979" s="125"/>
      <c r="H979" s="125"/>
      <c r="I979" s="125"/>
      <c r="J979" s="125"/>
      <c r="K979" s="125"/>
      <c r="L979" s="125"/>
      <c r="M979" s="125"/>
      <c r="N979" s="125"/>
      <c r="O979" s="125"/>
      <c r="P979" s="125"/>
      <c r="Q979" s="125"/>
      <c r="R979" s="125"/>
      <c r="S979" s="125"/>
      <c r="T979" s="125"/>
    </row>
    <row r="980" spans="1:20" ht="15.75" customHeight="1" x14ac:dyDescent="0.3">
      <c r="A980" s="125"/>
      <c r="B980" s="125"/>
      <c r="C980" s="125"/>
      <c r="D980" s="125"/>
      <c r="E980" s="125"/>
      <c r="F980" s="125"/>
      <c r="G980" s="125"/>
      <c r="H980" s="125"/>
      <c r="I980" s="125"/>
      <c r="J980" s="125"/>
      <c r="K980" s="125"/>
      <c r="L980" s="125"/>
      <c r="M980" s="125"/>
      <c r="N980" s="125"/>
      <c r="O980" s="125"/>
      <c r="P980" s="125"/>
      <c r="Q980" s="125"/>
      <c r="R980" s="125"/>
      <c r="S980" s="125"/>
      <c r="T980" s="125"/>
    </row>
    <row r="981" spans="1:20" ht="15.75" customHeight="1" x14ac:dyDescent="0.3">
      <c r="A981" s="125"/>
      <c r="B981" s="125"/>
      <c r="C981" s="125"/>
      <c r="D981" s="125"/>
      <c r="E981" s="125"/>
      <c r="F981" s="125"/>
      <c r="G981" s="125"/>
      <c r="H981" s="125"/>
      <c r="I981" s="125"/>
      <c r="J981" s="125"/>
      <c r="K981" s="125"/>
      <c r="L981" s="125"/>
      <c r="M981" s="125"/>
      <c r="N981" s="125"/>
      <c r="O981" s="125"/>
      <c r="P981" s="125"/>
      <c r="Q981" s="125"/>
      <c r="R981" s="125"/>
      <c r="S981" s="125"/>
      <c r="T981" s="125"/>
    </row>
    <row r="982" spans="1:20" ht="15.75" customHeight="1" x14ac:dyDescent="0.3">
      <c r="A982" s="125"/>
      <c r="B982" s="125"/>
      <c r="C982" s="125"/>
      <c r="D982" s="125"/>
      <c r="E982" s="125"/>
      <c r="F982" s="125"/>
      <c r="G982" s="125"/>
      <c r="H982" s="125"/>
      <c r="I982" s="125"/>
      <c r="J982" s="125"/>
      <c r="K982" s="125"/>
      <c r="L982" s="125"/>
      <c r="M982" s="125"/>
      <c r="N982" s="125"/>
      <c r="O982" s="125"/>
      <c r="P982" s="125"/>
      <c r="Q982" s="125"/>
      <c r="R982" s="125"/>
      <c r="S982" s="125"/>
      <c r="T982" s="125"/>
    </row>
    <row r="983" spans="1:20" ht="15.75" customHeight="1" x14ac:dyDescent="0.3">
      <c r="A983" s="125"/>
      <c r="B983" s="125"/>
      <c r="C983" s="125"/>
      <c r="D983" s="125"/>
      <c r="E983" s="125"/>
      <c r="F983" s="125"/>
      <c r="G983" s="125"/>
      <c r="H983" s="125"/>
      <c r="I983" s="125"/>
      <c r="J983" s="125"/>
      <c r="K983" s="125"/>
      <c r="L983" s="125"/>
      <c r="M983" s="125"/>
      <c r="N983" s="125"/>
      <c r="O983" s="125"/>
      <c r="P983" s="125"/>
      <c r="Q983" s="125"/>
      <c r="R983" s="125"/>
      <c r="S983" s="125"/>
      <c r="T983" s="125"/>
    </row>
    <row r="984" spans="1:20" ht="15.75" customHeight="1" x14ac:dyDescent="0.3">
      <c r="A984" s="125"/>
      <c r="B984" s="125"/>
      <c r="C984" s="125"/>
      <c r="D984" s="125"/>
      <c r="E984" s="125"/>
      <c r="F984" s="125"/>
      <c r="G984" s="125"/>
      <c r="H984" s="125"/>
      <c r="I984" s="125"/>
      <c r="J984" s="125"/>
      <c r="K984" s="125"/>
      <c r="L984" s="125"/>
      <c r="M984" s="125"/>
      <c r="N984" s="125"/>
      <c r="O984" s="125"/>
      <c r="P984" s="125"/>
      <c r="Q984" s="125"/>
      <c r="R984" s="125"/>
      <c r="S984" s="125"/>
      <c r="T984" s="125"/>
    </row>
    <row r="985" spans="1:20" ht="15.75" customHeight="1" x14ac:dyDescent="0.3">
      <c r="A985" s="125"/>
      <c r="B985" s="125"/>
      <c r="C985" s="125"/>
      <c r="D985" s="125"/>
      <c r="E985" s="125"/>
      <c r="F985" s="125"/>
      <c r="G985" s="125"/>
      <c r="H985" s="125"/>
      <c r="I985" s="125"/>
      <c r="J985" s="125"/>
      <c r="K985" s="125"/>
      <c r="L985" s="125"/>
      <c r="M985" s="125"/>
      <c r="N985" s="125"/>
      <c r="O985" s="125"/>
      <c r="P985" s="125"/>
      <c r="Q985" s="125"/>
      <c r="R985" s="125"/>
      <c r="S985" s="125"/>
      <c r="T985" s="125"/>
    </row>
    <row r="986" spans="1:20" ht="15.75" customHeight="1" x14ac:dyDescent="0.3">
      <c r="A986" s="125"/>
      <c r="B986" s="125"/>
      <c r="C986" s="125"/>
      <c r="D986" s="125"/>
      <c r="E986" s="125"/>
      <c r="F986" s="125"/>
      <c r="G986" s="125"/>
      <c r="H986" s="125"/>
      <c r="I986" s="125"/>
      <c r="J986" s="125"/>
      <c r="K986" s="125"/>
      <c r="L986" s="125"/>
      <c r="M986" s="125"/>
      <c r="N986" s="125"/>
      <c r="O986" s="125"/>
      <c r="P986" s="125"/>
      <c r="Q986" s="125"/>
      <c r="R986" s="125"/>
      <c r="S986" s="125"/>
      <c r="T986" s="125"/>
    </row>
    <row r="987" spans="1:20" ht="15.75" customHeight="1" x14ac:dyDescent="0.3">
      <c r="A987" s="125"/>
      <c r="B987" s="125"/>
      <c r="C987" s="125"/>
      <c r="D987" s="125"/>
      <c r="E987" s="125"/>
      <c r="F987" s="125"/>
      <c r="G987" s="125"/>
      <c r="H987" s="125"/>
      <c r="I987" s="125"/>
      <c r="J987" s="125"/>
      <c r="K987" s="125"/>
      <c r="L987" s="125"/>
      <c r="M987" s="125"/>
      <c r="N987" s="125"/>
      <c r="O987" s="125"/>
      <c r="P987" s="125"/>
      <c r="Q987" s="125"/>
      <c r="R987" s="125"/>
      <c r="S987" s="125"/>
      <c r="T987" s="125"/>
    </row>
    <row r="988" spans="1:20" ht="15.75" customHeight="1" x14ac:dyDescent="0.3">
      <c r="A988" s="125"/>
      <c r="B988" s="125"/>
      <c r="C988" s="125"/>
      <c r="D988" s="125"/>
      <c r="E988" s="125"/>
      <c r="F988" s="125"/>
      <c r="G988" s="125"/>
      <c r="H988" s="125"/>
      <c r="I988" s="125"/>
      <c r="J988" s="125"/>
      <c r="K988" s="125"/>
      <c r="L988" s="125"/>
      <c r="M988" s="125"/>
      <c r="N988" s="125"/>
      <c r="O988" s="125"/>
      <c r="P988" s="125"/>
      <c r="Q988" s="125"/>
      <c r="R988" s="125"/>
      <c r="S988" s="125"/>
      <c r="T988" s="125"/>
    </row>
    <row r="989" spans="1:20" ht="15.75" customHeight="1" x14ac:dyDescent="0.3">
      <c r="A989" s="125"/>
      <c r="B989" s="125"/>
      <c r="C989" s="125"/>
      <c r="D989" s="125"/>
      <c r="E989" s="125"/>
      <c r="F989" s="125"/>
      <c r="G989" s="125"/>
      <c r="H989" s="125"/>
      <c r="I989" s="125"/>
      <c r="J989" s="125"/>
      <c r="K989" s="125"/>
      <c r="L989" s="125"/>
      <c r="M989" s="125"/>
      <c r="N989" s="125"/>
      <c r="O989" s="125"/>
      <c r="P989" s="125"/>
      <c r="Q989" s="125"/>
      <c r="R989" s="125"/>
      <c r="S989" s="125"/>
      <c r="T989" s="125"/>
    </row>
    <row r="990" spans="1:20" ht="15.75" customHeight="1" x14ac:dyDescent="0.3">
      <c r="A990" s="125"/>
      <c r="B990" s="125"/>
      <c r="C990" s="125"/>
      <c r="D990" s="125"/>
      <c r="E990" s="125"/>
      <c r="F990" s="125"/>
      <c r="G990" s="125"/>
      <c r="H990" s="125"/>
      <c r="I990" s="125"/>
      <c r="J990" s="125"/>
      <c r="K990" s="125"/>
      <c r="L990" s="125"/>
      <c r="M990" s="125"/>
      <c r="N990" s="125"/>
      <c r="O990" s="125"/>
      <c r="P990" s="125"/>
      <c r="Q990" s="125"/>
      <c r="R990" s="125"/>
      <c r="S990" s="125"/>
      <c r="T990" s="125"/>
    </row>
    <row r="991" spans="1:20" ht="15.75" customHeight="1" x14ac:dyDescent="0.3">
      <c r="A991" s="125"/>
      <c r="B991" s="125"/>
      <c r="C991" s="125"/>
      <c r="D991" s="125"/>
      <c r="E991" s="125"/>
      <c r="F991" s="125"/>
      <c r="G991" s="125"/>
      <c r="H991" s="125"/>
      <c r="I991" s="125"/>
      <c r="J991" s="125"/>
      <c r="K991" s="125"/>
      <c r="L991" s="125"/>
      <c r="M991" s="125"/>
      <c r="N991" s="125"/>
      <c r="O991" s="125"/>
      <c r="P991" s="125"/>
      <c r="Q991" s="125"/>
      <c r="R991" s="125"/>
      <c r="S991" s="125"/>
      <c r="T991" s="125"/>
    </row>
    <row r="992" spans="1:20" ht="15.75" customHeight="1" x14ac:dyDescent="0.3">
      <c r="A992" s="125"/>
      <c r="B992" s="125"/>
      <c r="C992" s="125"/>
      <c r="D992" s="125"/>
      <c r="E992" s="125"/>
      <c r="F992" s="125"/>
      <c r="G992" s="125"/>
      <c r="H992" s="125"/>
      <c r="I992" s="125"/>
      <c r="J992" s="125"/>
      <c r="K992" s="125"/>
      <c r="L992" s="125"/>
      <c r="M992" s="125"/>
      <c r="N992" s="125"/>
      <c r="O992" s="125"/>
      <c r="P992" s="125"/>
      <c r="Q992" s="125"/>
      <c r="R992" s="125"/>
      <c r="S992" s="125"/>
      <c r="T992" s="125"/>
    </row>
    <row r="993" spans="1:20" ht="15.75" customHeight="1" x14ac:dyDescent="0.3">
      <c r="A993" s="125"/>
      <c r="B993" s="125"/>
      <c r="C993" s="125"/>
      <c r="D993" s="125"/>
      <c r="E993" s="125"/>
      <c r="F993" s="125"/>
      <c r="G993" s="125"/>
      <c r="H993" s="125"/>
      <c r="I993" s="125"/>
      <c r="J993" s="125"/>
      <c r="K993" s="125"/>
      <c r="L993" s="125"/>
      <c r="M993" s="125"/>
      <c r="N993" s="125"/>
      <c r="O993" s="125"/>
      <c r="P993" s="125"/>
      <c r="Q993" s="125"/>
      <c r="R993" s="125"/>
      <c r="S993" s="125"/>
      <c r="T993" s="125"/>
    </row>
    <row r="994" spans="1:20" ht="15.75" customHeight="1" x14ac:dyDescent="0.3">
      <c r="A994" s="125"/>
      <c r="B994" s="125"/>
      <c r="C994" s="125"/>
      <c r="D994" s="125"/>
      <c r="E994" s="125"/>
      <c r="F994" s="125"/>
      <c r="G994" s="125"/>
      <c r="H994" s="125"/>
      <c r="I994" s="125"/>
      <c r="J994" s="125"/>
      <c r="K994" s="125"/>
      <c r="L994" s="125"/>
      <c r="M994" s="125"/>
      <c r="N994" s="125"/>
      <c r="O994" s="125"/>
      <c r="P994" s="125"/>
      <c r="Q994" s="125"/>
      <c r="R994" s="125"/>
      <c r="S994" s="125"/>
      <c r="T994" s="125"/>
    </row>
    <row r="995" spans="1:20" ht="15.75" customHeight="1" x14ac:dyDescent="0.3">
      <c r="A995" s="125"/>
      <c r="B995" s="125"/>
      <c r="C995" s="125"/>
      <c r="D995" s="125"/>
      <c r="E995" s="125"/>
      <c r="F995" s="125"/>
      <c r="G995" s="125"/>
      <c r="H995" s="125"/>
      <c r="I995" s="125"/>
      <c r="J995" s="125"/>
      <c r="K995" s="125"/>
      <c r="L995" s="125"/>
      <c r="M995" s="125"/>
      <c r="N995" s="125"/>
      <c r="O995" s="125"/>
      <c r="P995" s="125"/>
      <c r="Q995" s="125"/>
      <c r="R995" s="125"/>
      <c r="S995" s="125"/>
      <c r="T995" s="125"/>
    </row>
    <row r="996" spans="1:20" ht="15.75" customHeight="1" x14ac:dyDescent="0.3">
      <c r="A996" s="125"/>
      <c r="B996" s="125"/>
      <c r="C996" s="125"/>
      <c r="D996" s="125"/>
      <c r="E996" s="125"/>
      <c r="F996" s="125"/>
      <c r="G996" s="125"/>
      <c r="H996" s="125"/>
      <c r="I996" s="125"/>
      <c r="J996" s="125"/>
      <c r="K996" s="125"/>
      <c r="L996" s="125"/>
      <c r="M996" s="125"/>
      <c r="N996" s="125"/>
      <c r="O996" s="125"/>
      <c r="P996" s="125"/>
      <c r="Q996" s="125"/>
      <c r="R996" s="125"/>
      <c r="S996" s="125"/>
      <c r="T996" s="125"/>
    </row>
    <row r="997" spans="1:20" ht="15.75" customHeight="1" x14ac:dyDescent="0.3">
      <c r="A997" s="125"/>
      <c r="B997" s="125"/>
      <c r="C997" s="125"/>
      <c r="D997" s="125"/>
      <c r="E997" s="125"/>
      <c r="F997" s="125"/>
      <c r="G997" s="125"/>
      <c r="H997" s="125"/>
      <c r="I997" s="125"/>
      <c r="J997" s="125"/>
      <c r="K997" s="125"/>
      <c r="L997" s="125"/>
      <c r="M997" s="125"/>
      <c r="N997" s="125"/>
      <c r="O997" s="125"/>
      <c r="P997" s="125"/>
      <c r="Q997" s="125"/>
      <c r="R997" s="125"/>
      <c r="S997" s="125"/>
      <c r="T997" s="125"/>
    </row>
  </sheetData>
  <mergeCells count="1">
    <mergeCell ref="B6:C6"/>
  </mergeCells>
  <hyperlinks>
    <hyperlink ref="H1" location="ER!A1" display="ER" xr:uid="{00000000-0004-0000-2000-000000000000}"/>
  </hyperlinks>
  <pageMargins left="0.7" right="0.7" top="0.75" bottom="0.75" header="0" footer="0"/>
  <pageSetup orientation="landscape"/>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Z996"/>
  <sheetViews>
    <sheetView showGridLines="0" topLeftCell="B1" workbookViewId="0">
      <selection activeCell="I11" sqref="I11"/>
    </sheetView>
  </sheetViews>
  <sheetFormatPr baseColWidth="10" defaultColWidth="14.44140625" defaultRowHeight="15" customHeight="1" x14ac:dyDescent="0.3"/>
  <cols>
    <col min="1" max="1" width="35.77734375" style="39" customWidth="1"/>
    <col min="2" max="2" width="18.44140625" style="39" customWidth="1"/>
    <col min="3" max="3" width="16.77734375" style="39" customWidth="1"/>
    <col min="4" max="4" width="11.44140625" style="39" customWidth="1"/>
    <col min="5" max="5" width="37.6640625" style="39" bestFit="1" customWidth="1"/>
    <col min="6" max="6" width="17.21875" style="39" customWidth="1"/>
    <col min="7" max="7" width="16" style="39" customWidth="1"/>
    <col min="8" max="14" width="11.44140625" style="39" customWidth="1"/>
    <col min="15" max="26" width="10.77734375" style="39" customWidth="1"/>
    <col min="27" max="16384" width="14.44140625" style="39"/>
  </cols>
  <sheetData>
    <row r="1" spans="1:26" ht="13.8" x14ac:dyDescent="0.3">
      <c r="A1" s="125" t="s">
        <v>1</v>
      </c>
      <c r="B1" s="125"/>
      <c r="C1" s="125"/>
      <c r="D1" s="64"/>
      <c r="E1" s="449" t="s">
        <v>76</v>
      </c>
      <c r="F1" s="125"/>
      <c r="G1" s="125"/>
      <c r="H1" s="125"/>
      <c r="I1" s="125"/>
      <c r="J1" s="125"/>
      <c r="K1" s="125"/>
      <c r="L1" s="125"/>
      <c r="M1" s="125"/>
      <c r="N1" s="125"/>
    </row>
    <row r="2" spans="1:26" ht="13.8" x14ac:dyDescent="0.3">
      <c r="A2" s="125"/>
      <c r="B2" s="125"/>
      <c r="C2" s="125"/>
      <c r="D2" s="64"/>
      <c r="E2" s="125"/>
      <c r="F2" s="125"/>
      <c r="G2" s="125"/>
      <c r="H2" s="125"/>
      <c r="I2" s="125"/>
      <c r="J2" s="125"/>
      <c r="K2" s="125"/>
      <c r="L2" s="125"/>
      <c r="M2" s="125"/>
      <c r="N2" s="125"/>
    </row>
    <row r="3" spans="1:26" ht="13.8" x14ac:dyDescent="0.3">
      <c r="A3" s="125"/>
      <c r="B3" s="125"/>
      <c r="C3" s="125"/>
      <c r="D3" s="64"/>
      <c r="E3" s="125"/>
      <c r="F3" s="125"/>
      <c r="G3" s="125"/>
      <c r="H3" s="125"/>
      <c r="I3" s="125"/>
      <c r="J3" s="125"/>
      <c r="K3" s="125"/>
      <c r="L3" s="125"/>
      <c r="M3" s="125"/>
      <c r="N3" s="125"/>
    </row>
    <row r="4" spans="1:26" ht="13.8" x14ac:dyDescent="0.3">
      <c r="A4" s="125"/>
      <c r="B4" s="125"/>
      <c r="C4" s="125"/>
      <c r="D4" s="64"/>
      <c r="E4" s="64"/>
      <c r="F4" s="64"/>
      <c r="G4" s="64"/>
      <c r="H4" s="125"/>
      <c r="I4" s="125"/>
      <c r="J4" s="125"/>
      <c r="K4" s="125"/>
      <c r="L4" s="125"/>
      <c r="M4" s="125"/>
      <c r="N4" s="125"/>
    </row>
    <row r="5" spans="1:26" ht="13.8" x14ac:dyDescent="0.3">
      <c r="A5" s="127" t="s">
        <v>1724</v>
      </c>
      <c r="B5" s="127"/>
      <c r="C5" s="127"/>
      <c r="D5" s="62"/>
      <c r="E5" s="62"/>
      <c r="F5" s="62"/>
      <c r="G5" s="62"/>
      <c r="H5" s="55"/>
      <c r="I5" s="55"/>
      <c r="J5" s="55"/>
      <c r="K5" s="55"/>
      <c r="L5" s="55"/>
      <c r="M5" s="55"/>
      <c r="N5" s="55"/>
      <c r="O5" s="55"/>
      <c r="P5" s="55"/>
      <c r="Q5" s="55"/>
      <c r="R5" s="55"/>
      <c r="S5" s="55"/>
      <c r="T5" s="55"/>
      <c r="U5" s="55"/>
      <c r="V5" s="55"/>
      <c r="W5" s="55"/>
      <c r="X5" s="55"/>
      <c r="Y5" s="55"/>
      <c r="Z5" s="55"/>
    </row>
    <row r="6" spans="1:26" ht="13.8" x14ac:dyDescent="0.3">
      <c r="A6" s="575" t="s">
        <v>1713</v>
      </c>
      <c r="B6" s="125"/>
      <c r="C6" s="125"/>
      <c r="D6" s="64"/>
      <c r="E6" s="64"/>
      <c r="F6" s="64"/>
      <c r="G6" s="64"/>
      <c r="H6" s="125"/>
      <c r="I6" s="125"/>
      <c r="J6" s="125"/>
      <c r="K6" s="125"/>
      <c r="L6" s="125"/>
      <c r="M6" s="125"/>
      <c r="N6" s="125"/>
    </row>
    <row r="7" spans="1:26" ht="13.8" x14ac:dyDescent="0.3">
      <c r="A7" s="125"/>
      <c r="B7" s="125"/>
      <c r="C7" s="451"/>
      <c r="D7" s="64"/>
      <c r="E7" s="125"/>
      <c r="F7" s="125"/>
      <c r="G7" s="125"/>
      <c r="H7" s="125"/>
      <c r="I7" s="125"/>
      <c r="J7" s="125"/>
      <c r="K7" s="125"/>
      <c r="L7" s="125"/>
      <c r="M7" s="125"/>
      <c r="N7" s="125"/>
    </row>
    <row r="8" spans="1:26" ht="13.8" x14ac:dyDescent="0.3">
      <c r="A8" s="118" t="s">
        <v>1725</v>
      </c>
      <c r="B8" s="240">
        <v>45565</v>
      </c>
      <c r="C8" s="240">
        <v>45199</v>
      </c>
      <c r="D8" s="64"/>
      <c r="E8" s="118" t="s">
        <v>1726</v>
      </c>
      <c r="F8" s="240">
        <v>45565</v>
      </c>
      <c r="G8" s="240">
        <v>45199</v>
      </c>
      <c r="H8" s="55"/>
      <c r="I8" s="55"/>
      <c r="J8" s="55"/>
      <c r="K8" s="55"/>
      <c r="L8" s="55"/>
      <c r="M8" s="55"/>
      <c r="N8" s="55"/>
      <c r="O8" s="55"/>
      <c r="P8" s="55"/>
      <c r="Q8" s="55"/>
      <c r="R8" s="55"/>
      <c r="S8" s="55"/>
      <c r="T8" s="55"/>
      <c r="U8" s="55"/>
      <c r="V8" s="55"/>
      <c r="W8" s="55"/>
      <c r="X8" s="55"/>
      <c r="Y8" s="55"/>
      <c r="Z8" s="55"/>
    </row>
    <row r="9" spans="1:26" ht="13.8" x14ac:dyDescent="0.3">
      <c r="A9" s="55" t="s">
        <v>221</v>
      </c>
      <c r="B9" s="291">
        <v>22440.352473999992</v>
      </c>
      <c r="C9" s="291">
        <v>0</v>
      </c>
      <c r="D9" s="64"/>
      <c r="E9" s="55" t="s">
        <v>1660</v>
      </c>
      <c r="F9" s="291">
        <v>176026.97600000002</v>
      </c>
      <c r="G9" s="291">
        <v>207938.261</v>
      </c>
      <c r="H9" s="55"/>
      <c r="I9" s="55"/>
      <c r="J9" s="55"/>
      <c r="K9" s="55"/>
      <c r="L9" s="55"/>
      <c r="M9" s="55"/>
      <c r="N9" s="55"/>
      <c r="O9" s="55"/>
      <c r="P9" s="55"/>
      <c r="Q9" s="55"/>
      <c r="R9" s="55"/>
      <c r="S9" s="55"/>
      <c r="T9" s="55"/>
      <c r="U9" s="55"/>
      <c r="V9" s="55"/>
      <c r="W9" s="55"/>
      <c r="X9" s="55"/>
      <c r="Y9" s="55"/>
      <c r="Z9" s="55"/>
    </row>
    <row r="10" spans="1:26" ht="13.8" x14ac:dyDescent="0.3">
      <c r="A10" s="55"/>
      <c r="B10" s="55"/>
      <c r="C10" s="55"/>
      <c r="D10" s="64"/>
      <c r="E10" s="55" t="s">
        <v>221</v>
      </c>
      <c r="F10" s="291"/>
      <c r="G10" s="291">
        <v>0</v>
      </c>
      <c r="H10" s="55"/>
      <c r="I10" s="55"/>
      <c r="J10" s="55"/>
      <c r="K10" s="55"/>
      <c r="L10" s="55"/>
      <c r="M10" s="55"/>
      <c r="N10" s="55"/>
      <c r="O10" s="55"/>
      <c r="P10" s="55"/>
      <c r="Q10" s="55"/>
      <c r="R10" s="55"/>
      <c r="S10" s="55"/>
      <c r="T10" s="55"/>
      <c r="U10" s="55"/>
      <c r="V10" s="55"/>
      <c r="W10" s="55"/>
      <c r="X10" s="55"/>
      <c r="Y10" s="55"/>
      <c r="Z10" s="55"/>
    </row>
    <row r="11" spans="1:26" ht="14.4" thickBot="1" x14ac:dyDescent="0.35">
      <c r="A11" s="118" t="s">
        <v>1727</v>
      </c>
      <c r="B11" s="266">
        <v>22440.352473999992</v>
      </c>
      <c r="C11" s="266">
        <v>0</v>
      </c>
      <c r="D11" s="64"/>
      <c r="E11" s="118" t="s">
        <v>1728</v>
      </c>
      <c r="F11" s="266">
        <v>176026.97600000002</v>
      </c>
      <c r="G11" s="266">
        <v>207938.261</v>
      </c>
      <c r="H11" s="55"/>
      <c r="I11" s="55"/>
      <c r="J11" s="55"/>
      <c r="K11" s="55"/>
      <c r="L11" s="55"/>
      <c r="M11" s="55"/>
      <c r="N11" s="55"/>
      <c r="O11" s="55"/>
      <c r="P11" s="55"/>
      <c r="Q11" s="55"/>
      <c r="R11" s="55"/>
      <c r="S11" s="55"/>
      <c r="T11" s="55"/>
      <c r="U11" s="55"/>
      <c r="V11" s="55"/>
      <c r="W11" s="55"/>
      <c r="X11" s="55"/>
      <c r="Y11" s="55"/>
      <c r="Z11" s="55"/>
    </row>
    <row r="12" spans="1:26" ht="14.4" thickTop="1" x14ac:dyDescent="0.3">
      <c r="A12" s="55"/>
      <c r="B12" s="576"/>
      <c r="C12" s="55"/>
      <c r="D12" s="64"/>
      <c r="E12" s="125"/>
      <c r="F12" s="125"/>
      <c r="G12" s="125"/>
      <c r="H12" s="55"/>
      <c r="I12" s="55"/>
      <c r="J12" s="55"/>
      <c r="K12" s="55"/>
      <c r="L12" s="55"/>
      <c r="M12" s="55"/>
      <c r="N12" s="55"/>
      <c r="O12" s="55"/>
      <c r="P12" s="55"/>
      <c r="Q12" s="55"/>
      <c r="R12" s="55"/>
      <c r="S12" s="55"/>
      <c r="T12" s="55"/>
      <c r="U12" s="55"/>
      <c r="V12" s="55"/>
      <c r="W12" s="55"/>
      <c r="X12" s="55"/>
      <c r="Y12" s="55"/>
      <c r="Z12" s="55"/>
    </row>
    <row r="13" spans="1:26" ht="13.8" x14ac:dyDescent="0.3">
      <c r="A13" s="125"/>
      <c r="B13" s="125"/>
      <c r="C13" s="125"/>
      <c r="D13" s="64"/>
      <c r="E13" s="55"/>
      <c r="F13" s="55"/>
      <c r="G13" s="55"/>
      <c r="H13" s="55"/>
      <c r="I13" s="55"/>
      <c r="J13" s="55"/>
      <c r="K13" s="55"/>
      <c r="L13" s="55"/>
      <c r="M13" s="55"/>
      <c r="N13" s="55"/>
      <c r="O13" s="55"/>
      <c r="P13" s="55"/>
      <c r="Q13" s="55"/>
      <c r="R13" s="55"/>
      <c r="S13" s="55"/>
      <c r="T13" s="55"/>
      <c r="U13" s="55"/>
      <c r="V13" s="55"/>
      <c r="W13" s="55"/>
      <c r="X13" s="55"/>
      <c r="Y13" s="55"/>
      <c r="Z13" s="55"/>
    </row>
    <row r="14" spans="1:26" ht="13.8" x14ac:dyDescent="0.3">
      <c r="A14" s="125"/>
      <c r="B14" s="125"/>
      <c r="C14" s="125"/>
      <c r="D14" s="64"/>
      <c r="E14" s="55"/>
      <c r="F14" s="55"/>
      <c r="G14" s="55"/>
      <c r="H14" s="55"/>
      <c r="I14" s="55"/>
      <c r="J14" s="55"/>
      <c r="K14" s="55"/>
      <c r="L14" s="55"/>
      <c r="M14" s="55"/>
      <c r="N14" s="55"/>
      <c r="O14" s="55"/>
      <c r="P14" s="55"/>
      <c r="Q14" s="55"/>
      <c r="R14" s="55"/>
      <c r="S14" s="55"/>
      <c r="T14" s="55"/>
      <c r="U14" s="55"/>
      <c r="V14" s="55"/>
      <c r="W14" s="55"/>
      <c r="X14" s="55"/>
      <c r="Y14" s="55"/>
      <c r="Z14" s="55"/>
    </row>
    <row r="15" spans="1:26" ht="13.8" x14ac:dyDescent="0.3">
      <c r="D15" s="64"/>
      <c r="E15" s="55"/>
      <c r="F15" s="55"/>
      <c r="G15" s="55"/>
      <c r="H15" s="55"/>
      <c r="I15" s="55"/>
      <c r="J15" s="55"/>
      <c r="K15" s="55"/>
      <c r="L15" s="55"/>
      <c r="M15" s="55"/>
      <c r="N15" s="55"/>
      <c r="O15" s="55"/>
      <c r="P15" s="55"/>
      <c r="Q15" s="55"/>
      <c r="R15" s="55"/>
      <c r="S15" s="55"/>
      <c r="T15" s="55"/>
      <c r="U15" s="55"/>
      <c r="V15" s="55"/>
      <c r="W15" s="55"/>
      <c r="X15" s="55"/>
      <c r="Y15" s="55"/>
      <c r="Z15" s="55"/>
    </row>
    <row r="16" spans="1:26" ht="13.8" x14ac:dyDescent="0.3">
      <c r="D16" s="64"/>
      <c r="E16" s="55"/>
      <c r="F16" s="55"/>
      <c r="G16" s="55"/>
      <c r="H16" s="55"/>
      <c r="I16" s="55"/>
      <c r="J16" s="55"/>
      <c r="K16" s="55"/>
      <c r="L16" s="55"/>
      <c r="M16" s="55"/>
      <c r="N16" s="55"/>
      <c r="O16" s="55"/>
      <c r="P16" s="55"/>
      <c r="Q16" s="55"/>
      <c r="R16" s="55"/>
      <c r="S16" s="55"/>
      <c r="T16" s="55"/>
      <c r="U16" s="55"/>
      <c r="V16" s="55"/>
      <c r="W16" s="55"/>
      <c r="X16" s="55"/>
      <c r="Y16" s="55"/>
      <c r="Z16" s="55"/>
    </row>
    <row r="17" spans="1:26" ht="15.75" customHeight="1" x14ac:dyDescent="0.3">
      <c r="A17" s="125"/>
      <c r="B17" s="125"/>
      <c r="C17" s="125"/>
      <c r="D17" s="64"/>
      <c r="E17" s="55"/>
      <c r="F17" s="55"/>
      <c r="G17" s="55"/>
      <c r="H17" s="55"/>
      <c r="I17" s="55"/>
      <c r="J17" s="55"/>
      <c r="K17" s="55"/>
      <c r="L17" s="55"/>
      <c r="M17" s="55"/>
      <c r="N17" s="55"/>
      <c r="O17" s="55"/>
      <c r="P17" s="55"/>
      <c r="Q17" s="55"/>
      <c r="R17" s="55"/>
      <c r="S17" s="55"/>
      <c r="T17" s="55"/>
      <c r="U17" s="55"/>
      <c r="V17" s="55"/>
      <c r="W17" s="55"/>
      <c r="X17" s="55"/>
      <c r="Y17" s="55"/>
      <c r="Z17" s="55"/>
    </row>
    <row r="18" spans="1:26" ht="15.75" customHeight="1" x14ac:dyDescent="0.3">
      <c r="A18" s="125"/>
      <c r="B18" s="125"/>
      <c r="C18" s="125"/>
      <c r="D18" s="64"/>
      <c r="E18" s="55"/>
      <c r="F18" s="55"/>
      <c r="G18" s="55"/>
      <c r="H18" s="55"/>
      <c r="I18" s="55"/>
      <c r="J18" s="55"/>
      <c r="K18" s="55"/>
      <c r="L18" s="55"/>
      <c r="M18" s="55"/>
      <c r="N18" s="55"/>
      <c r="O18" s="55"/>
      <c r="P18" s="55"/>
      <c r="Q18" s="55"/>
      <c r="R18" s="55"/>
      <c r="S18" s="55"/>
      <c r="T18" s="55"/>
      <c r="U18" s="55"/>
      <c r="V18" s="55"/>
      <c r="W18" s="55"/>
      <c r="X18" s="55"/>
      <c r="Y18" s="55"/>
      <c r="Z18" s="55"/>
    </row>
    <row r="19" spans="1:26" ht="15.75" customHeight="1" x14ac:dyDescent="0.3">
      <c r="A19" s="125"/>
      <c r="B19" s="125"/>
      <c r="C19" s="125"/>
      <c r="D19" s="64"/>
      <c r="E19" s="55"/>
      <c r="F19" s="55"/>
      <c r="G19" s="55"/>
      <c r="H19" s="55"/>
      <c r="I19" s="55"/>
      <c r="J19" s="55"/>
      <c r="K19" s="55"/>
      <c r="L19" s="55"/>
      <c r="M19" s="55"/>
      <c r="N19" s="55"/>
      <c r="O19" s="55"/>
      <c r="P19" s="55"/>
      <c r="Q19" s="55"/>
      <c r="R19" s="55"/>
      <c r="S19" s="55"/>
      <c r="T19" s="55"/>
      <c r="U19" s="55"/>
      <c r="V19" s="55"/>
      <c r="W19" s="55"/>
      <c r="X19" s="55"/>
      <c r="Y19" s="55"/>
      <c r="Z19" s="55"/>
    </row>
    <row r="20" spans="1:26" ht="15.75" customHeight="1" x14ac:dyDescent="0.3">
      <c r="A20" s="125"/>
      <c r="B20" s="125"/>
      <c r="C20" s="125"/>
      <c r="D20" s="64"/>
      <c r="E20" s="125"/>
      <c r="F20" s="125"/>
      <c r="G20" s="125"/>
      <c r="H20" s="125"/>
      <c r="I20" s="125"/>
      <c r="J20" s="125"/>
      <c r="K20" s="125"/>
      <c r="L20" s="125"/>
      <c r="M20" s="125"/>
      <c r="N20" s="125"/>
    </row>
    <row r="21" spans="1:26" ht="15.75" customHeight="1" x14ac:dyDescent="0.3">
      <c r="A21" s="125"/>
      <c r="B21" s="125"/>
      <c r="C21" s="125"/>
      <c r="D21" s="64"/>
      <c r="E21" s="125"/>
      <c r="F21" s="125"/>
      <c r="G21" s="125"/>
      <c r="H21" s="125"/>
      <c r="I21" s="125"/>
      <c r="J21" s="125"/>
      <c r="K21" s="125"/>
      <c r="L21" s="125"/>
      <c r="M21" s="125"/>
      <c r="N21" s="125"/>
    </row>
    <row r="22" spans="1:26" ht="15.75" customHeight="1" x14ac:dyDescent="0.3">
      <c r="A22" s="125"/>
      <c r="B22" s="125"/>
      <c r="C22" s="125"/>
      <c r="D22" s="64"/>
      <c r="E22" s="125"/>
      <c r="F22" s="125"/>
      <c r="G22" s="125"/>
      <c r="H22" s="125"/>
      <c r="I22" s="125"/>
      <c r="J22" s="125"/>
      <c r="K22" s="125"/>
      <c r="L22" s="125"/>
      <c r="M22" s="125"/>
      <c r="N22" s="125"/>
    </row>
    <row r="23" spans="1:26" ht="15.75" customHeight="1" x14ac:dyDescent="0.3">
      <c r="A23" s="125"/>
      <c r="B23" s="125"/>
      <c r="C23" s="125"/>
      <c r="D23" s="64"/>
      <c r="E23" s="125"/>
      <c r="F23" s="125"/>
      <c r="G23" s="125"/>
      <c r="H23" s="125"/>
      <c r="I23" s="125"/>
      <c r="J23" s="125"/>
      <c r="K23" s="125"/>
      <c r="L23" s="125"/>
      <c r="M23" s="125"/>
      <c r="N23" s="125"/>
    </row>
    <row r="24" spans="1:26" ht="15.75" customHeight="1" x14ac:dyDescent="0.3">
      <c r="A24" s="125"/>
      <c r="B24" s="125"/>
      <c r="C24" s="125"/>
      <c r="D24" s="64"/>
      <c r="E24" s="125"/>
      <c r="F24" s="125"/>
      <c r="G24" s="125"/>
      <c r="H24" s="125"/>
      <c r="I24" s="125"/>
      <c r="J24" s="125"/>
      <c r="K24" s="125"/>
      <c r="L24" s="125"/>
      <c r="M24" s="125"/>
      <c r="N24" s="125"/>
    </row>
    <row r="25" spans="1:26" ht="15.75" customHeight="1" x14ac:dyDescent="0.3">
      <c r="A25" s="125"/>
      <c r="B25" s="125"/>
      <c r="C25" s="125"/>
      <c r="D25" s="64"/>
      <c r="E25" s="125"/>
      <c r="F25" s="125"/>
      <c r="G25" s="125"/>
      <c r="H25" s="125"/>
      <c r="I25" s="125"/>
      <c r="J25" s="125"/>
      <c r="K25" s="125"/>
      <c r="L25" s="125"/>
      <c r="M25" s="125"/>
      <c r="N25" s="125"/>
    </row>
    <row r="26" spans="1:26" ht="15.75" customHeight="1" x14ac:dyDescent="0.3">
      <c r="A26" s="125"/>
      <c r="B26" s="125"/>
      <c r="C26" s="125"/>
      <c r="D26" s="64"/>
      <c r="E26" s="125"/>
      <c r="F26" s="125"/>
      <c r="G26" s="125"/>
      <c r="H26" s="125"/>
      <c r="I26" s="125"/>
      <c r="J26" s="125"/>
      <c r="K26" s="125"/>
      <c r="L26" s="125"/>
      <c r="M26" s="125"/>
      <c r="N26" s="125"/>
    </row>
    <row r="27" spans="1:26" ht="15.75" customHeight="1" x14ac:dyDescent="0.3">
      <c r="A27" s="125"/>
      <c r="B27" s="125"/>
      <c r="C27" s="125"/>
      <c r="D27" s="64"/>
      <c r="E27" s="125"/>
      <c r="F27" s="125"/>
      <c r="G27" s="125"/>
      <c r="H27" s="125"/>
      <c r="I27" s="125"/>
      <c r="J27" s="125"/>
      <c r="K27" s="125"/>
      <c r="L27" s="125"/>
      <c r="M27" s="125"/>
      <c r="N27" s="125"/>
    </row>
    <row r="28" spans="1:26" ht="15.75" customHeight="1" x14ac:dyDescent="0.3">
      <c r="A28" s="125"/>
      <c r="B28" s="125"/>
      <c r="C28" s="125"/>
      <c r="D28" s="64"/>
      <c r="E28" s="125"/>
      <c r="F28" s="125"/>
      <c r="G28" s="125"/>
      <c r="H28" s="125"/>
      <c r="I28" s="125"/>
      <c r="J28" s="125"/>
      <c r="K28" s="125"/>
      <c r="L28" s="125"/>
      <c r="M28" s="125"/>
      <c r="N28" s="125"/>
    </row>
    <row r="29" spans="1:26" ht="15.75" customHeight="1" x14ac:dyDescent="0.3">
      <c r="A29" s="125"/>
      <c r="B29" s="125"/>
      <c r="C29" s="125"/>
      <c r="D29" s="64"/>
      <c r="E29" s="125"/>
      <c r="F29" s="125"/>
      <c r="G29" s="125"/>
      <c r="H29" s="125"/>
      <c r="I29" s="125"/>
      <c r="J29" s="125"/>
      <c r="K29" s="125"/>
      <c r="L29" s="125"/>
      <c r="M29" s="125"/>
      <c r="N29" s="125"/>
    </row>
    <row r="30" spans="1:26" ht="15.75" customHeight="1" x14ac:dyDescent="0.3">
      <c r="A30" s="125"/>
      <c r="B30" s="125"/>
      <c r="C30" s="125"/>
      <c r="D30" s="64"/>
      <c r="E30" s="125"/>
      <c r="F30" s="125"/>
      <c r="G30" s="125"/>
      <c r="H30" s="125"/>
      <c r="I30" s="125"/>
      <c r="J30" s="125"/>
      <c r="K30" s="125"/>
      <c r="L30" s="125"/>
      <c r="M30" s="125"/>
      <c r="N30" s="125"/>
    </row>
    <row r="31" spans="1:26" ht="15.75" customHeight="1" x14ac:dyDescent="0.3">
      <c r="A31" s="125"/>
      <c r="B31" s="125"/>
      <c r="C31" s="125"/>
      <c r="D31" s="64"/>
      <c r="E31" s="125"/>
      <c r="F31" s="125"/>
      <c r="G31" s="125"/>
      <c r="H31" s="125"/>
      <c r="I31" s="125"/>
      <c r="J31" s="125"/>
      <c r="K31" s="125"/>
      <c r="L31" s="125"/>
      <c r="M31" s="125"/>
      <c r="N31" s="125"/>
    </row>
    <row r="32" spans="1:26" ht="15.75" customHeight="1" x14ac:dyDescent="0.3">
      <c r="A32" s="125"/>
      <c r="B32" s="125"/>
      <c r="C32" s="125"/>
      <c r="D32" s="64"/>
      <c r="E32" s="125"/>
      <c r="F32" s="125"/>
      <c r="G32" s="125"/>
      <c r="H32" s="125"/>
      <c r="I32" s="125"/>
      <c r="J32" s="125"/>
      <c r="K32" s="125"/>
      <c r="L32" s="125"/>
      <c r="M32" s="125"/>
      <c r="N32" s="125"/>
    </row>
    <row r="33" spans="1:14" ht="15.75" customHeight="1" x14ac:dyDescent="0.3">
      <c r="A33" s="125"/>
      <c r="B33" s="125"/>
      <c r="C33" s="125"/>
      <c r="D33" s="64"/>
      <c r="E33" s="125"/>
      <c r="F33" s="125"/>
      <c r="G33" s="125"/>
      <c r="H33" s="125"/>
      <c r="I33" s="125"/>
      <c r="J33" s="125"/>
      <c r="K33" s="125"/>
      <c r="L33" s="125"/>
      <c r="M33" s="125"/>
      <c r="N33" s="125"/>
    </row>
    <row r="34" spans="1:14" ht="15.75" customHeight="1" x14ac:dyDescent="0.3">
      <c r="A34" s="125"/>
      <c r="B34" s="125"/>
      <c r="C34" s="125"/>
      <c r="D34" s="64"/>
      <c r="E34" s="125"/>
      <c r="F34" s="125"/>
      <c r="G34" s="125"/>
      <c r="H34" s="125"/>
      <c r="I34" s="125"/>
      <c r="J34" s="125"/>
      <c r="K34" s="125"/>
      <c r="L34" s="125"/>
      <c r="M34" s="125"/>
      <c r="N34" s="125"/>
    </row>
    <row r="35" spans="1:14" ht="15.75" customHeight="1" x14ac:dyDescent="0.3">
      <c r="A35" s="125"/>
      <c r="B35" s="125"/>
      <c r="C35" s="125"/>
      <c r="D35" s="64"/>
      <c r="E35" s="125"/>
      <c r="F35" s="125"/>
      <c r="G35" s="125"/>
      <c r="H35" s="125"/>
      <c r="I35" s="125"/>
      <c r="J35" s="125"/>
      <c r="K35" s="125"/>
      <c r="L35" s="125"/>
      <c r="M35" s="125"/>
      <c r="N35" s="125"/>
    </row>
    <row r="36" spans="1:14" ht="15.75" customHeight="1" x14ac:dyDescent="0.3">
      <c r="A36" s="125"/>
      <c r="B36" s="125"/>
      <c r="C36" s="125"/>
      <c r="D36" s="64"/>
      <c r="E36" s="125"/>
      <c r="F36" s="125"/>
      <c r="G36" s="125"/>
      <c r="H36" s="125"/>
      <c r="I36" s="125"/>
      <c r="J36" s="125"/>
      <c r="K36" s="125"/>
      <c r="L36" s="125"/>
      <c r="M36" s="125"/>
      <c r="N36" s="125"/>
    </row>
    <row r="37" spans="1:14" ht="15.75" customHeight="1" x14ac:dyDescent="0.3">
      <c r="A37" s="125"/>
      <c r="B37" s="125"/>
      <c r="C37" s="125"/>
      <c r="D37" s="64"/>
      <c r="E37" s="125"/>
      <c r="F37" s="125"/>
      <c r="G37" s="125"/>
      <c r="H37" s="125"/>
      <c r="I37" s="125"/>
      <c r="J37" s="125"/>
      <c r="K37" s="125"/>
      <c r="L37" s="125"/>
      <c r="M37" s="125"/>
      <c r="N37" s="125"/>
    </row>
    <row r="38" spans="1:14" ht="15.75" customHeight="1" x14ac:dyDescent="0.3">
      <c r="A38" s="125"/>
      <c r="B38" s="125"/>
      <c r="C38" s="125"/>
      <c r="D38" s="64"/>
      <c r="E38" s="125"/>
      <c r="F38" s="125"/>
      <c r="G38" s="125"/>
      <c r="H38" s="125"/>
      <c r="I38" s="125"/>
      <c r="J38" s="125"/>
      <c r="K38" s="125"/>
      <c r="L38" s="125"/>
      <c r="M38" s="125"/>
      <c r="N38" s="125"/>
    </row>
    <row r="39" spans="1:14" ht="15.75" customHeight="1" x14ac:dyDescent="0.3">
      <c r="A39" s="125"/>
      <c r="B39" s="125"/>
      <c r="C39" s="125"/>
      <c r="D39" s="64"/>
      <c r="E39" s="125"/>
      <c r="F39" s="125"/>
      <c r="G39" s="125"/>
      <c r="H39" s="125"/>
      <c r="I39" s="125"/>
      <c r="J39" s="125"/>
      <c r="K39" s="125"/>
      <c r="L39" s="125"/>
      <c r="M39" s="125"/>
      <c r="N39" s="125"/>
    </row>
    <row r="40" spans="1:14" ht="15.75" customHeight="1" x14ac:dyDescent="0.3">
      <c r="A40" s="125"/>
      <c r="B40" s="125"/>
      <c r="C40" s="125"/>
      <c r="D40" s="64"/>
      <c r="E40" s="125"/>
      <c r="F40" s="125"/>
      <c r="G40" s="125"/>
      <c r="H40" s="125"/>
      <c r="I40" s="125"/>
      <c r="J40" s="125"/>
      <c r="K40" s="125"/>
      <c r="L40" s="125"/>
      <c r="M40" s="125"/>
      <c r="N40" s="125"/>
    </row>
    <row r="41" spans="1:14" ht="15.75" customHeight="1" x14ac:dyDescent="0.3">
      <c r="A41" s="125"/>
      <c r="B41" s="125"/>
      <c r="C41" s="125"/>
      <c r="D41" s="64"/>
      <c r="E41" s="125"/>
      <c r="F41" s="125"/>
      <c r="G41" s="125"/>
      <c r="H41" s="125"/>
      <c r="I41" s="125"/>
      <c r="J41" s="125"/>
      <c r="K41" s="125"/>
      <c r="L41" s="125"/>
      <c r="M41" s="125"/>
      <c r="N41" s="125"/>
    </row>
    <row r="42" spans="1:14" ht="15.75" customHeight="1" x14ac:dyDescent="0.3">
      <c r="A42" s="125"/>
      <c r="B42" s="125"/>
      <c r="C42" s="125"/>
      <c r="D42" s="64"/>
      <c r="E42" s="125"/>
      <c r="F42" s="125"/>
      <c r="G42" s="125"/>
      <c r="H42" s="125"/>
      <c r="I42" s="125"/>
      <c r="J42" s="125"/>
      <c r="K42" s="125"/>
      <c r="L42" s="125"/>
      <c r="M42" s="125"/>
      <c r="N42" s="125"/>
    </row>
    <row r="43" spans="1:14" ht="15.75" customHeight="1" x14ac:dyDescent="0.3">
      <c r="A43" s="125"/>
      <c r="B43" s="125"/>
      <c r="C43" s="125"/>
      <c r="D43" s="64"/>
      <c r="E43" s="125"/>
      <c r="F43" s="125"/>
      <c r="G43" s="125"/>
      <c r="H43" s="125"/>
      <c r="I43" s="125"/>
      <c r="J43" s="125"/>
      <c r="K43" s="125"/>
      <c r="L43" s="125"/>
      <c r="M43" s="125"/>
      <c r="N43" s="125"/>
    </row>
    <row r="44" spans="1:14" ht="15.75" customHeight="1" x14ac:dyDescent="0.3">
      <c r="A44" s="125"/>
      <c r="B44" s="125"/>
      <c r="C44" s="125"/>
      <c r="D44" s="64"/>
      <c r="E44" s="125"/>
      <c r="F44" s="125"/>
      <c r="G44" s="125"/>
      <c r="H44" s="125"/>
      <c r="I44" s="125"/>
      <c r="J44" s="125"/>
      <c r="K44" s="125"/>
      <c r="L44" s="125"/>
      <c r="M44" s="125"/>
      <c r="N44" s="125"/>
    </row>
    <row r="45" spans="1:14" ht="15.75" customHeight="1" x14ac:dyDescent="0.3">
      <c r="A45" s="125"/>
      <c r="B45" s="125"/>
      <c r="C45" s="125"/>
      <c r="D45" s="64"/>
      <c r="E45" s="125"/>
      <c r="F45" s="125"/>
      <c r="G45" s="125"/>
      <c r="H45" s="125"/>
      <c r="I45" s="125"/>
      <c r="J45" s="125"/>
      <c r="K45" s="125"/>
      <c r="L45" s="125"/>
      <c r="M45" s="125"/>
      <c r="N45" s="125"/>
    </row>
    <row r="46" spans="1:14" ht="15.75" customHeight="1" x14ac:dyDescent="0.3">
      <c r="A46" s="125"/>
      <c r="B46" s="125"/>
      <c r="C46" s="125"/>
      <c r="D46" s="64"/>
      <c r="E46" s="125"/>
      <c r="F46" s="125"/>
      <c r="G46" s="125"/>
      <c r="H46" s="125"/>
      <c r="I46" s="125"/>
      <c r="J46" s="125"/>
      <c r="K46" s="125"/>
      <c r="L46" s="125"/>
      <c r="M46" s="125"/>
      <c r="N46" s="125"/>
    </row>
    <row r="47" spans="1:14" ht="15.75" customHeight="1" x14ac:dyDescent="0.3">
      <c r="A47" s="125"/>
      <c r="B47" s="125"/>
      <c r="C47" s="125"/>
      <c r="D47" s="64"/>
      <c r="E47" s="125"/>
      <c r="F47" s="125"/>
      <c r="G47" s="125"/>
      <c r="H47" s="125"/>
      <c r="I47" s="125"/>
      <c r="J47" s="125"/>
      <c r="K47" s="125"/>
      <c r="L47" s="125"/>
      <c r="M47" s="125"/>
      <c r="N47" s="125"/>
    </row>
    <row r="48" spans="1:14" ht="15.75" customHeight="1" x14ac:dyDescent="0.3">
      <c r="A48" s="125"/>
      <c r="B48" s="125"/>
      <c r="C48" s="125"/>
      <c r="D48" s="64"/>
      <c r="E48" s="125"/>
      <c r="F48" s="125"/>
      <c r="G48" s="125"/>
      <c r="H48" s="125"/>
      <c r="I48" s="125"/>
      <c r="J48" s="125"/>
      <c r="K48" s="125"/>
      <c r="L48" s="125"/>
      <c r="M48" s="125"/>
      <c r="N48" s="125"/>
    </row>
    <row r="49" spans="1:14" ht="15.75" customHeight="1" x14ac:dyDescent="0.3">
      <c r="A49" s="125"/>
      <c r="B49" s="125"/>
      <c r="C49" s="125"/>
      <c r="D49" s="64"/>
      <c r="E49" s="125"/>
      <c r="F49" s="125"/>
      <c r="G49" s="125"/>
      <c r="H49" s="125"/>
      <c r="I49" s="125"/>
      <c r="J49" s="125"/>
      <c r="K49" s="125"/>
      <c r="L49" s="125"/>
      <c r="M49" s="125"/>
      <c r="N49" s="125"/>
    </row>
    <row r="50" spans="1:14" ht="15.75" customHeight="1" x14ac:dyDescent="0.3">
      <c r="A50" s="125"/>
      <c r="B50" s="125"/>
      <c r="C50" s="125"/>
      <c r="D50" s="64"/>
      <c r="E50" s="125"/>
      <c r="F50" s="125"/>
      <c r="G50" s="125"/>
      <c r="H50" s="125"/>
      <c r="I50" s="125"/>
      <c r="J50" s="125"/>
      <c r="K50" s="125"/>
      <c r="L50" s="125"/>
      <c r="M50" s="125"/>
      <c r="N50" s="125"/>
    </row>
    <row r="51" spans="1:14" ht="15.75" customHeight="1" x14ac:dyDescent="0.3">
      <c r="A51" s="125"/>
      <c r="B51" s="125"/>
      <c r="C51" s="125"/>
      <c r="D51" s="64"/>
      <c r="E51" s="125"/>
      <c r="F51" s="125"/>
      <c r="G51" s="125"/>
      <c r="H51" s="125"/>
      <c r="I51" s="125"/>
      <c r="J51" s="125"/>
      <c r="K51" s="125"/>
      <c r="L51" s="125"/>
      <c r="M51" s="125"/>
      <c r="N51" s="125"/>
    </row>
    <row r="52" spans="1:14" ht="15.75" customHeight="1" x14ac:dyDescent="0.3">
      <c r="A52" s="125"/>
      <c r="B52" s="125"/>
      <c r="C52" s="125"/>
      <c r="D52" s="64"/>
      <c r="E52" s="125"/>
      <c r="F52" s="125"/>
      <c r="G52" s="125"/>
      <c r="H52" s="125"/>
      <c r="I52" s="125"/>
      <c r="J52" s="125"/>
      <c r="K52" s="125"/>
      <c r="L52" s="125"/>
      <c r="M52" s="125"/>
      <c r="N52" s="125"/>
    </row>
    <row r="53" spans="1:14" ht="15.75" customHeight="1" x14ac:dyDescent="0.3">
      <c r="A53" s="125"/>
      <c r="B53" s="125"/>
      <c r="C53" s="125"/>
      <c r="D53" s="64"/>
      <c r="E53" s="125"/>
      <c r="F53" s="125"/>
      <c r="G53" s="125"/>
      <c r="H53" s="125"/>
      <c r="I53" s="125"/>
      <c r="J53" s="125"/>
      <c r="K53" s="125"/>
      <c r="L53" s="125"/>
      <c r="M53" s="125"/>
      <c r="N53" s="125"/>
    </row>
    <row r="54" spans="1:14" ht="15.75" customHeight="1" x14ac:dyDescent="0.3">
      <c r="A54" s="125"/>
      <c r="B54" s="125"/>
      <c r="C54" s="125"/>
      <c r="D54" s="64"/>
      <c r="E54" s="125"/>
      <c r="F54" s="125"/>
      <c r="G54" s="125"/>
      <c r="H54" s="125"/>
      <c r="I54" s="125"/>
      <c r="J54" s="125"/>
      <c r="K54" s="125"/>
      <c r="L54" s="125"/>
      <c r="M54" s="125"/>
      <c r="N54" s="125"/>
    </row>
    <row r="55" spans="1:14" ht="15.75" customHeight="1" x14ac:dyDescent="0.3">
      <c r="A55" s="125"/>
      <c r="B55" s="125"/>
      <c r="C55" s="125"/>
      <c r="D55" s="64"/>
      <c r="E55" s="125"/>
      <c r="F55" s="125"/>
      <c r="G55" s="125"/>
      <c r="H55" s="125"/>
      <c r="I55" s="125"/>
      <c r="J55" s="125"/>
      <c r="K55" s="125"/>
      <c r="L55" s="125"/>
      <c r="M55" s="125"/>
      <c r="N55" s="125"/>
    </row>
    <row r="56" spans="1:14" ht="15.75" customHeight="1" x14ac:dyDescent="0.3">
      <c r="A56" s="125"/>
      <c r="B56" s="125"/>
      <c r="C56" s="125"/>
      <c r="D56" s="64"/>
      <c r="E56" s="125"/>
      <c r="F56" s="125"/>
      <c r="G56" s="125"/>
      <c r="H56" s="125"/>
      <c r="I56" s="125"/>
      <c r="J56" s="125"/>
      <c r="K56" s="125"/>
      <c r="L56" s="125"/>
      <c r="M56" s="125"/>
      <c r="N56" s="125"/>
    </row>
    <row r="57" spans="1:14" ht="15.75" customHeight="1" x14ac:dyDescent="0.3">
      <c r="A57" s="125"/>
      <c r="B57" s="125"/>
      <c r="C57" s="125"/>
      <c r="D57" s="64"/>
      <c r="E57" s="125"/>
      <c r="F57" s="125"/>
      <c r="G57" s="125"/>
      <c r="H57" s="125"/>
      <c r="I57" s="125"/>
      <c r="J57" s="125"/>
      <c r="K57" s="125"/>
      <c r="L57" s="125"/>
      <c r="M57" s="125"/>
      <c r="N57" s="125"/>
    </row>
    <row r="58" spans="1:14" ht="15.75" customHeight="1" x14ac:dyDescent="0.3">
      <c r="A58" s="125"/>
      <c r="B58" s="125"/>
      <c r="C58" s="125"/>
      <c r="D58" s="64"/>
      <c r="E58" s="125"/>
      <c r="F58" s="125"/>
      <c r="G58" s="125"/>
      <c r="H58" s="125"/>
      <c r="I58" s="125"/>
      <c r="J58" s="125"/>
      <c r="K58" s="125"/>
      <c r="L58" s="125"/>
      <c r="M58" s="125"/>
      <c r="N58" s="125"/>
    </row>
    <row r="59" spans="1:14" ht="15.75" customHeight="1" x14ac:dyDescent="0.3">
      <c r="A59" s="125"/>
      <c r="B59" s="125"/>
      <c r="C59" s="125"/>
      <c r="D59" s="64"/>
      <c r="E59" s="125"/>
      <c r="F59" s="125"/>
      <c r="G59" s="125"/>
      <c r="H59" s="125"/>
      <c r="I59" s="125"/>
      <c r="J59" s="125"/>
      <c r="K59" s="125"/>
      <c r="L59" s="125"/>
      <c r="M59" s="125"/>
      <c r="N59" s="125"/>
    </row>
    <row r="60" spans="1:14" ht="15.75" customHeight="1" x14ac:dyDescent="0.3">
      <c r="A60" s="125"/>
      <c r="B60" s="125"/>
      <c r="C60" s="125"/>
      <c r="D60" s="64"/>
      <c r="E60" s="125"/>
      <c r="F60" s="125"/>
      <c r="G60" s="125"/>
      <c r="H60" s="125"/>
      <c r="I60" s="125"/>
      <c r="J60" s="125"/>
      <c r="K60" s="125"/>
      <c r="L60" s="125"/>
      <c r="M60" s="125"/>
      <c r="N60" s="125"/>
    </row>
    <row r="61" spans="1:14" ht="15.75" customHeight="1" x14ac:dyDescent="0.3">
      <c r="A61" s="125"/>
      <c r="B61" s="125"/>
      <c r="C61" s="125"/>
      <c r="D61" s="64"/>
      <c r="E61" s="125"/>
      <c r="F61" s="125"/>
      <c r="G61" s="125"/>
      <c r="H61" s="125"/>
      <c r="I61" s="125"/>
      <c r="J61" s="125"/>
      <c r="K61" s="125"/>
      <c r="L61" s="125"/>
      <c r="M61" s="125"/>
      <c r="N61" s="125"/>
    </row>
    <row r="62" spans="1:14" ht="15.75" customHeight="1" x14ac:dyDescent="0.3">
      <c r="A62" s="125"/>
      <c r="B62" s="125"/>
      <c r="C62" s="125"/>
      <c r="D62" s="64"/>
      <c r="E62" s="125"/>
      <c r="F62" s="125"/>
      <c r="G62" s="125"/>
      <c r="H62" s="125"/>
      <c r="I62" s="125"/>
      <c r="J62" s="125"/>
      <c r="K62" s="125"/>
      <c r="L62" s="125"/>
      <c r="M62" s="125"/>
      <c r="N62" s="125"/>
    </row>
    <row r="63" spans="1:14" ht="15.75" customHeight="1" x14ac:dyDescent="0.3">
      <c r="A63" s="125"/>
      <c r="B63" s="125"/>
      <c r="C63" s="125"/>
      <c r="D63" s="64"/>
      <c r="E63" s="125"/>
      <c r="F63" s="125"/>
      <c r="G63" s="125"/>
      <c r="H63" s="125"/>
      <c r="I63" s="125"/>
      <c r="J63" s="125"/>
      <c r="K63" s="125"/>
      <c r="L63" s="125"/>
      <c r="M63" s="125"/>
      <c r="N63" s="125"/>
    </row>
    <row r="64" spans="1:14" ht="15.75" customHeight="1" x14ac:dyDescent="0.3">
      <c r="A64" s="125"/>
      <c r="B64" s="125"/>
      <c r="C64" s="125"/>
      <c r="D64" s="64"/>
      <c r="E64" s="125"/>
      <c r="F64" s="125"/>
      <c r="G64" s="125"/>
      <c r="H64" s="125"/>
      <c r="I64" s="125"/>
      <c r="J64" s="125"/>
      <c r="K64" s="125"/>
      <c r="L64" s="125"/>
      <c r="M64" s="125"/>
      <c r="N64" s="125"/>
    </row>
    <row r="65" spans="1:14" ht="15.75" customHeight="1" x14ac:dyDescent="0.3">
      <c r="A65" s="125"/>
      <c r="B65" s="125"/>
      <c r="C65" s="125"/>
      <c r="D65" s="64"/>
      <c r="E65" s="125"/>
      <c r="F65" s="125"/>
      <c r="G65" s="125"/>
      <c r="H65" s="125"/>
      <c r="I65" s="125"/>
      <c r="J65" s="125"/>
      <c r="K65" s="125"/>
      <c r="L65" s="125"/>
      <c r="M65" s="125"/>
      <c r="N65" s="125"/>
    </row>
    <row r="66" spans="1:14" ht="15.75" customHeight="1" x14ac:dyDescent="0.3">
      <c r="A66" s="125"/>
      <c r="B66" s="125"/>
      <c r="C66" s="125"/>
      <c r="D66" s="64"/>
      <c r="E66" s="125"/>
      <c r="F66" s="125"/>
      <c r="G66" s="125"/>
      <c r="H66" s="125"/>
      <c r="I66" s="125"/>
      <c r="J66" s="125"/>
      <c r="K66" s="125"/>
      <c r="L66" s="125"/>
      <c r="M66" s="125"/>
      <c r="N66" s="125"/>
    </row>
    <row r="67" spans="1:14" ht="15.75" customHeight="1" x14ac:dyDescent="0.3">
      <c r="A67" s="125"/>
      <c r="B67" s="125"/>
      <c r="C67" s="125"/>
      <c r="D67" s="64"/>
      <c r="E67" s="125"/>
      <c r="F67" s="125"/>
      <c r="G67" s="125"/>
      <c r="H67" s="125"/>
      <c r="I67" s="125"/>
      <c r="J67" s="125"/>
      <c r="K67" s="125"/>
      <c r="L67" s="125"/>
      <c r="M67" s="125"/>
      <c r="N67" s="125"/>
    </row>
    <row r="68" spans="1:14" ht="15.75" customHeight="1" x14ac:dyDescent="0.3">
      <c r="A68" s="125"/>
      <c r="B68" s="125"/>
      <c r="C68" s="125"/>
      <c r="D68" s="64"/>
      <c r="E68" s="125"/>
      <c r="F68" s="125"/>
      <c r="G68" s="125"/>
      <c r="H68" s="125"/>
      <c r="I68" s="125"/>
      <c r="J68" s="125"/>
      <c r="K68" s="125"/>
      <c r="L68" s="125"/>
      <c r="M68" s="125"/>
      <c r="N68" s="125"/>
    </row>
    <row r="69" spans="1:14" ht="15.75" customHeight="1" x14ac:dyDescent="0.3">
      <c r="A69" s="125"/>
      <c r="B69" s="125"/>
      <c r="C69" s="125"/>
      <c r="D69" s="64"/>
      <c r="E69" s="125"/>
      <c r="F69" s="125"/>
      <c r="G69" s="125"/>
      <c r="H69" s="125"/>
      <c r="I69" s="125"/>
      <c r="J69" s="125"/>
      <c r="K69" s="125"/>
      <c r="L69" s="125"/>
      <c r="M69" s="125"/>
      <c r="N69" s="125"/>
    </row>
    <row r="70" spans="1:14" ht="15.75" customHeight="1" x14ac:dyDescent="0.3">
      <c r="A70" s="125"/>
      <c r="B70" s="125"/>
      <c r="C70" s="125"/>
      <c r="D70" s="64"/>
      <c r="E70" s="125"/>
      <c r="F70" s="125"/>
      <c r="G70" s="125"/>
      <c r="H70" s="125"/>
      <c r="I70" s="125"/>
      <c r="J70" s="125"/>
      <c r="K70" s="125"/>
      <c r="L70" s="125"/>
      <c r="M70" s="125"/>
      <c r="N70" s="125"/>
    </row>
    <row r="71" spans="1:14" ht="15.75" customHeight="1" x14ac:dyDescent="0.3">
      <c r="A71" s="125"/>
      <c r="B71" s="125"/>
      <c r="C71" s="125"/>
      <c r="D71" s="64"/>
      <c r="E71" s="125"/>
      <c r="F71" s="125"/>
      <c r="G71" s="125"/>
      <c r="H71" s="125"/>
      <c r="I71" s="125"/>
      <c r="J71" s="125"/>
      <c r="K71" s="125"/>
      <c r="L71" s="125"/>
      <c r="M71" s="125"/>
      <c r="N71" s="125"/>
    </row>
    <row r="72" spans="1:14" ht="15.75" customHeight="1" x14ac:dyDescent="0.3">
      <c r="A72" s="125"/>
      <c r="B72" s="125"/>
      <c r="C72" s="125"/>
      <c r="D72" s="64"/>
      <c r="E72" s="125"/>
      <c r="F72" s="125"/>
      <c r="G72" s="125"/>
      <c r="H72" s="125"/>
      <c r="I72" s="125"/>
      <c r="J72" s="125"/>
      <c r="K72" s="125"/>
      <c r="L72" s="125"/>
      <c r="M72" s="125"/>
      <c r="N72" s="125"/>
    </row>
    <row r="73" spans="1:14" ht="15.75" customHeight="1" x14ac:dyDescent="0.3">
      <c r="A73" s="125"/>
      <c r="B73" s="125"/>
      <c r="C73" s="125"/>
      <c r="D73" s="64"/>
      <c r="E73" s="125"/>
      <c r="F73" s="125"/>
      <c r="G73" s="125"/>
      <c r="H73" s="125"/>
      <c r="I73" s="125"/>
      <c r="J73" s="125"/>
      <c r="K73" s="125"/>
      <c r="L73" s="125"/>
      <c r="M73" s="125"/>
      <c r="N73" s="125"/>
    </row>
    <row r="74" spans="1:14" ht="15.75" customHeight="1" x14ac:dyDescent="0.3">
      <c r="A74" s="125"/>
      <c r="B74" s="125"/>
      <c r="C74" s="125"/>
      <c r="D74" s="64"/>
      <c r="E74" s="125"/>
      <c r="F74" s="125"/>
      <c r="G74" s="125"/>
      <c r="H74" s="125"/>
      <c r="I74" s="125"/>
      <c r="J74" s="125"/>
      <c r="K74" s="125"/>
      <c r="L74" s="125"/>
      <c r="M74" s="125"/>
      <c r="N74" s="125"/>
    </row>
    <row r="75" spans="1:14" ht="15.75" customHeight="1" x14ac:dyDescent="0.3">
      <c r="A75" s="125"/>
      <c r="B75" s="125"/>
      <c r="C75" s="125"/>
      <c r="D75" s="64"/>
      <c r="E75" s="125"/>
      <c r="F75" s="125"/>
      <c r="G75" s="125"/>
      <c r="H75" s="125"/>
      <c r="I75" s="125"/>
      <c r="J75" s="125"/>
      <c r="K75" s="125"/>
      <c r="L75" s="125"/>
      <c r="M75" s="125"/>
      <c r="N75" s="125"/>
    </row>
    <row r="76" spans="1:14" ht="15.75" customHeight="1" x14ac:dyDescent="0.3">
      <c r="A76" s="125"/>
      <c r="B76" s="125"/>
      <c r="C76" s="125"/>
      <c r="D76" s="64"/>
      <c r="E76" s="125"/>
      <c r="F76" s="125"/>
      <c r="G76" s="125"/>
      <c r="H76" s="125"/>
      <c r="I76" s="125"/>
      <c r="J76" s="125"/>
      <c r="K76" s="125"/>
      <c r="L76" s="125"/>
      <c r="M76" s="125"/>
      <c r="N76" s="125"/>
    </row>
    <row r="77" spans="1:14" ht="15.75" customHeight="1" x14ac:dyDescent="0.3">
      <c r="A77" s="125"/>
      <c r="B77" s="125"/>
      <c r="C77" s="125"/>
      <c r="D77" s="64"/>
      <c r="E77" s="125"/>
      <c r="F77" s="125"/>
      <c r="G77" s="125"/>
      <c r="H77" s="125"/>
      <c r="I77" s="125"/>
      <c r="J77" s="125"/>
      <c r="K77" s="125"/>
      <c r="L77" s="125"/>
      <c r="M77" s="125"/>
      <c r="N77" s="125"/>
    </row>
    <row r="78" spans="1:14" ht="15.75" customHeight="1" x14ac:dyDescent="0.3">
      <c r="A78" s="125"/>
      <c r="B78" s="125"/>
      <c r="C78" s="125"/>
      <c r="D78" s="64"/>
      <c r="E78" s="125"/>
      <c r="F78" s="125"/>
      <c r="G78" s="125"/>
      <c r="H78" s="125"/>
      <c r="I78" s="125"/>
      <c r="J78" s="125"/>
      <c r="K78" s="125"/>
      <c r="L78" s="125"/>
      <c r="M78" s="125"/>
      <c r="N78" s="125"/>
    </row>
    <row r="79" spans="1:14" ht="15.75" customHeight="1" x14ac:dyDescent="0.3">
      <c r="A79" s="125"/>
      <c r="B79" s="125"/>
      <c r="C79" s="125"/>
      <c r="D79" s="64"/>
      <c r="E79" s="125"/>
      <c r="F79" s="125"/>
      <c r="G79" s="125"/>
      <c r="H79" s="125"/>
      <c r="I79" s="125"/>
      <c r="J79" s="125"/>
      <c r="K79" s="125"/>
      <c r="L79" s="125"/>
      <c r="M79" s="125"/>
      <c r="N79" s="125"/>
    </row>
    <row r="80" spans="1:14" ht="15.75" customHeight="1" x14ac:dyDescent="0.3">
      <c r="A80" s="125"/>
      <c r="B80" s="125"/>
      <c r="C80" s="125"/>
      <c r="D80" s="64"/>
      <c r="E80" s="125"/>
      <c r="F80" s="125"/>
      <c r="G80" s="125"/>
      <c r="H80" s="125"/>
      <c r="I80" s="125"/>
      <c r="J80" s="125"/>
      <c r="K80" s="125"/>
      <c r="L80" s="125"/>
      <c r="M80" s="125"/>
      <c r="N80" s="125"/>
    </row>
    <row r="81" spans="1:14" ht="15.75" customHeight="1" x14ac:dyDescent="0.3">
      <c r="A81" s="125"/>
      <c r="B81" s="125"/>
      <c r="C81" s="125"/>
      <c r="D81" s="64"/>
      <c r="E81" s="125"/>
      <c r="F81" s="125"/>
      <c r="G81" s="125"/>
      <c r="H81" s="125"/>
      <c r="I81" s="125"/>
      <c r="J81" s="125"/>
      <c r="K81" s="125"/>
      <c r="L81" s="125"/>
      <c r="M81" s="125"/>
      <c r="N81" s="125"/>
    </row>
    <row r="82" spans="1:14" ht="15.75" customHeight="1" x14ac:dyDescent="0.3">
      <c r="A82" s="125"/>
      <c r="B82" s="125"/>
      <c r="C82" s="125"/>
      <c r="D82" s="64"/>
      <c r="E82" s="125"/>
      <c r="F82" s="125"/>
      <c r="G82" s="125"/>
      <c r="H82" s="125"/>
      <c r="I82" s="125"/>
      <c r="J82" s="125"/>
      <c r="K82" s="125"/>
      <c r="L82" s="125"/>
      <c r="M82" s="125"/>
      <c r="N82" s="125"/>
    </row>
    <row r="83" spans="1:14" ht="15.75" customHeight="1" x14ac:dyDescent="0.3">
      <c r="A83" s="125"/>
      <c r="B83" s="125"/>
      <c r="C83" s="125"/>
      <c r="D83" s="64"/>
      <c r="E83" s="125"/>
      <c r="F83" s="125"/>
      <c r="G83" s="125"/>
      <c r="H83" s="125"/>
      <c r="I83" s="125"/>
      <c r="J83" s="125"/>
      <c r="K83" s="125"/>
      <c r="L83" s="125"/>
      <c r="M83" s="125"/>
      <c r="N83" s="125"/>
    </row>
    <row r="84" spans="1:14" ht="15.75" customHeight="1" x14ac:dyDescent="0.3">
      <c r="A84" s="125"/>
      <c r="B84" s="125"/>
      <c r="C84" s="125"/>
      <c r="D84" s="64"/>
      <c r="E84" s="125"/>
      <c r="F84" s="125"/>
      <c r="G84" s="125"/>
      <c r="H84" s="125"/>
      <c r="I84" s="125"/>
      <c r="J84" s="125"/>
      <c r="K84" s="125"/>
      <c r="L84" s="125"/>
      <c r="M84" s="125"/>
      <c r="N84" s="125"/>
    </row>
    <row r="85" spans="1:14" ht="15.75" customHeight="1" x14ac:dyDescent="0.3">
      <c r="A85" s="125"/>
      <c r="B85" s="125"/>
      <c r="C85" s="125"/>
      <c r="D85" s="64"/>
      <c r="E85" s="125"/>
      <c r="F85" s="125"/>
      <c r="G85" s="125"/>
      <c r="H85" s="125"/>
      <c r="I85" s="125"/>
      <c r="J85" s="125"/>
      <c r="K85" s="125"/>
      <c r="L85" s="125"/>
      <c r="M85" s="125"/>
      <c r="N85" s="125"/>
    </row>
    <row r="86" spans="1:14" ht="15.75" customHeight="1" x14ac:dyDescent="0.3">
      <c r="A86" s="125"/>
      <c r="B86" s="125"/>
      <c r="C86" s="125"/>
      <c r="D86" s="64"/>
      <c r="E86" s="125"/>
      <c r="F86" s="125"/>
      <c r="G86" s="125"/>
      <c r="H86" s="125"/>
      <c r="I86" s="125"/>
      <c r="J86" s="125"/>
      <c r="K86" s="125"/>
      <c r="L86" s="125"/>
      <c r="M86" s="125"/>
      <c r="N86" s="125"/>
    </row>
    <row r="87" spans="1:14" ht="15.75" customHeight="1" x14ac:dyDescent="0.3">
      <c r="A87" s="125"/>
      <c r="B87" s="125"/>
      <c r="C87" s="125"/>
      <c r="D87" s="64"/>
      <c r="E87" s="125"/>
      <c r="F87" s="125"/>
      <c r="G87" s="125"/>
      <c r="H87" s="125"/>
      <c r="I87" s="125"/>
      <c r="J87" s="125"/>
      <c r="K87" s="125"/>
      <c r="L87" s="125"/>
      <c r="M87" s="125"/>
      <c r="N87" s="125"/>
    </row>
    <row r="88" spans="1:14" ht="15.75" customHeight="1" x14ac:dyDescent="0.3">
      <c r="A88" s="125"/>
      <c r="B88" s="125"/>
      <c r="C88" s="125"/>
      <c r="D88" s="64"/>
      <c r="E88" s="125"/>
      <c r="F88" s="125"/>
      <c r="G88" s="125"/>
      <c r="H88" s="125"/>
      <c r="I88" s="125"/>
      <c r="J88" s="125"/>
      <c r="K88" s="125"/>
      <c r="L88" s="125"/>
      <c r="M88" s="125"/>
      <c r="N88" s="125"/>
    </row>
    <row r="89" spans="1:14" ht="15.75" customHeight="1" x14ac:dyDescent="0.3">
      <c r="A89" s="125"/>
      <c r="B89" s="125"/>
      <c r="C89" s="125"/>
      <c r="D89" s="64"/>
      <c r="E89" s="125"/>
      <c r="F89" s="125"/>
      <c r="G89" s="125"/>
      <c r="H89" s="125"/>
      <c r="I89" s="125"/>
      <c r="J89" s="125"/>
      <c r="K89" s="125"/>
      <c r="L89" s="125"/>
      <c r="M89" s="125"/>
      <c r="N89" s="125"/>
    </row>
    <row r="90" spans="1:14" ht="15.75" customHeight="1" x14ac:dyDescent="0.3">
      <c r="A90" s="125"/>
      <c r="B90" s="125"/>
      <c r="C90" s="125"/>
      <c r="D90" s="64"/>
      <c r="E90" s="125"/>
      <c r="F90" s="125"/>
      <c r="G90" s="125"/>
      <c r="H90" s="125"/>
      <c r="I90" s="125"/>
      <c r="J90" s="125"/>
      <c r="K90" s="125"/>
      <c r="L90" s="125"/>
      <c r="M90" s="125"/>
      <c r="N90" s="125"/>
    </row>
    <row r="91" spans="1:14" ht="15.75" customHeight="1" x14ac:dyDescent="0.3">
      <c r="A91" s="125"/>
      <c r="B91" s="125"/>
      <c r="C91" s="125"/>
      <c r="D91" s="64"/>
      <c r="E91" s="125"/>
      <c r="F91" s="125"/>
      <c r="G91" s="125"/>
      <c r="H91" s="125"/>
      <c r="I91" s="125"/>
      <c r="J91" s="125"/>
      <c r="K91" s="125"/>
      <c r="L91" s="125"/>
      <c r="M91" s="125"/>
      <c r="N91" s="125"/>
    </row>
    <row r="92" spans="1:14" ht="15.75" customHeight="1" x14ac:dyDescent="0.3">
      <c r="A92" s="125"/>
      <c r="B92" s="125"/>
      <c r="C92" s="125"/>
      <c r="D92" s="64"/>
      <c r="E92" s="125"/>
      <c r="F92" s="125"/>
      <c r="G92" s="125"/>
      <c r="H92" s="125"/>
      <c r="I92" s="125"/>
      <c r="J92" s="125"/>
      <c r="K92" s="125"/>
      <c r="L92" s="125"/>
      <c r="M92" s="125"/>
      <c r="N92" s="125"/>
    </row>
    <row r="93" spans="1:14" ht="15.75" customHeight="1" x14ac:dyDescent="0.3">
      <c r="A93" s="125"/>
      <c r="B93" s="125"/>
      <c r="C93" s="125"/>
      <c r="D93" s="64"/>
      <c r="E93" s="125"/>
      <c r="F93" s="125"/>
      <c r="G93" s="125"/>
      <c r="H93" s="125"/>
      <c r="I93" s="125"/>
      <c r="J93" s="125"/>
      <c r="K93" s="125"/>
      <c r="L93" s="125"/>
      <c r="M93" s="125"/>
      <c r="N93" s="125"/>
    </row>
    <row r="94" spans="1:14" ht="15.75" customHeight="1" x14ac:dyDescent="0.3">
      <c r="A94" s="125"/>
      <c r="B94" s="125"/>
      <c r="C94" s="125"/>
      <c r="D94" s="64"/>
      <c r="E94" s="125"/>
      <c r="F94" s="125"/>
      <c r="G94" s="125"/>
      <c r="H94" s="125"/>
      <c r="I94" s="125"/>
      <c r="J94" s="125"/>
      <c r="K94" s="125"/>
      <c r="L94" s="125"/>
      <c r="M94" s="125"/>
      <c r="N94" s="125"/>
    </row>
    <row r="95" spans="1:14" ht="15.75" customHeight="1" x14ac:dyDescent="0.3">
      <c r="A95" s="125"/>
      <c r="B95" s="125"/>
      <c r="C95" s="125"/>
      <c r="D95" s="64"/>
      <c r="E95" s="125"/>
      <c r="F95" s="125"/>
      <c r="G95" s="125"/>
      <c r="H95" s="125"/>
      <c r="I95" s="125"/>
      <c r="J95" s="125"/>
      <c r="K95" s="125"/>
      <c r="L95" s="125"/>
      <c r="M95" s="125"/>
      <c r="N95" s="125"/>
    </row>
    <row r="96" spans="1:14" ht="15.75" customHeight="1" x14ac:dyDescent="0.3">
      <c r="A96" s="125"/>
      <c r="B96" s="125"/>
      <c r="C96" s="125"/>
      <c r="D96" s="64"/>
      <c r="E96" s="125"/>
      <c r="F96" s="125"/>
      <c r="G96" s="125"/>
      <c r="H96" s="125"/>
      <c r="I96" s="125"/>
      <c r="J96" s="125"/>
      <c r="K96" s="125"/>
      <c r="L96" s="125"/>
      <c r="M96" s="125"/>
      <c r="N96" s="125"/>
    </row>
    <row r="97" spans="1:14" ht="15.75" customHeight="1" x14ac:dyDescent="0.3">
      <c r="A97" s="125"/>
      <c r="B97" s="125"/>
      <c r="C97" s="125"/>
      <c r="D97" s="64"/>
      <c r="E97" s="125"/>
      <c r="F97" s="125"/>
      <c r="G97" s="125"/>
      <c r="H97" s="125"/>
      <c r="I97" s="125"/>
      <c r="J97" s="125"/>
      <c r="K97" s="125"/>
      <c r="L97" s="125"/>
      <c r="M97" s="125"/>
      <c r="N97" s="125"/>
    </row>
    <row r="98" spans="1:14" ht="15.75" customHeight="1" x14ac:dyDescent="0.3">
      <c r="A98" s="125"/>
      <c r="B98" s="125"/>
      <c r="C98" s="125"/>
      <c r="D98" s="64"/>
      <c r="E98" s="125"/>
      <c r="F98" s="125"/>
      <c r="G98" s="125"/>
      <c r="H98" s="125"/>
      <c r="I98" s="125"/>
      <c r="J98" s="125"/>
      <c r="K98" s="125"/>
      <c r="L98" s="125"/>
      <c r="M98" s="125"/>
      <c r="N98" s="125"/>
    </row>
    <row r="99" spans="1:14" ht="15.75" customHeight="1" x14ac:dyDescent="0.3">
      <c r="A99" s="125"/>
      <c r="B99" s="125"/>
      <c r="C99" s="125"/>
      <c r="D99" s="64"/>
      <c r="E99" s="125"/>
      <c r="F99" s="125"/>
      <c r="G99" s="125"/>
      <c r="H99" s="125"/>
      <c r="I99" s="125"/>
      <c r="J99" s="125"/>
      <c r="K99" s="125"/>
      <c r="L99" s="125"/>
      <c r="M99" s="125"/>
      <c r="N99" s="125"/>
    </row>
    <row r="100" spans="1:14" ht="15.75" customHeight="1" x14ac:dyDescent="0.3">
      <c r="A100" s="125"/>
      <c r="B100" s="125"/>
      <c r="C100" s="125"/>
      <c r="D100" s="64"/>
      <c r="E100" s="125"/>
      <c r="F100" s="125"/>
      <c r="G100" s="125"/>
      <c r="H100" s="125"/>
      <c r="I100" s="125"/>
      <c r="J100" s="125"/>
      <c r="K100" s="125"/>
      <c r="L100" s="125"/>
      <c r="M100" s="125"/>
      <c r="N100" s="125"/>
    </row>
    <row r="101" spans="1:14" ht="15.75" customHeight="1" x14ac:dyDescent="0.3">
      <c r="A101" s="125"/>
      <c r="B101" s="125"/>
      <c r="C101" s="125"/>
      <c r="D101" s="64"/>
      <c r="E101" s="125"/>
      <c r="F101" s="125"/>
      <c r="G101" s="125"/>
      <c r="H101" s="125"/>
      <c r="I101" s="125"/>
      <c r="J101" s="125"/>
      <c r="K101" s="125"/>
      <c r="L101" s="125"/>
      <c r="M101" s="125"/>
      <c r="N101" s="125"/>
    </row>
    <row r="102" spans="1:14" ht="15.75" customHeight="1" x14ac:dyDescent="0.3">
      <c r="A102" s="125"/>
      <c r="B102" s="125"/>
      <c r="C102" s="125"/>
      <c r="D102" s="64"/>
      <c r="E102" s="125"/>
      <c r="F102" s="125"/>
      <c r="G102" s="125"/>
      <c r="H102" s="125"/>
      <c r="I102" s="125"/>
      <c r="J102" s="125"/>
      <c r="K102" s="125"/>
      <c r="L102" s="125"/>
      <c r="M102" s="125"/>
      <c r="N102" s="125"/>
    </row>
    <row r="103" spans="1:14" ht="15.75" customHeight="1" x14ac:dyDescent="0.3">
      <c r="A103" s="125"/>
      <c r="B103" s="125"/>
      <c r="C103" s="125"/>
      <c r="D103" s="64"/>
      <c r="E103" s="125"/>
      <c r="F103" s="125"/>
      <c r="G103" s="125"/>
      <c r="H103" s="125"/>
      <c r="I103" s="125"/>
      <c r="J103" s="125"/>
      <c r="K103" s="125"/>
      <c r="L103" s="125"/>
      <c r="M103" s="125"/>
      <c r="N103" s="125"/>
    </row>
    <row r="104" spans="1:14" ht="15.75" customHeight="1" x14ac:dyDescent="0.3">
      <c r="A104" s="125"/>
      <c r="B104" s="125"/>
      <c r="C104" s="125"/>
      <c r="D104" s="64"/>
      <c r="E104" s="125"/>
      <c r="F104" s="125"/>
      <c r="G104" s="125"/>
      <c r="H104" s="125"/>
      <c r="I104" s="125"/>
      <c r="J104" s="125"/>
      <c r="K104" s="125"/>
      <c r="L104" s="125"/>
      <c r="M104" s="125"/>
      <c r="N104" s="125"/>
    </row>
    <row r="105" spans="1:14" ht="15.75" customHeight="1" x14ac:dyDescent="0.3">
      <c r="A105" s="125"/>
      <c r="B105" s="125"/>
      <c r="C105" s="125"/>
      <c r="D105" s="64"/>
      <c r="E105" s="125"/>
      <c r="F105" s="125"/>
      <c r="G105" s="125"/>
      <c r="H105" s="125"/>
      <c r="I105" s="125"/>
      <c r="J105" s="125"/>
      <c r="K105" s="125"/>
      <c r="L105" s="125"/>
      <c r="M105" s="125"/>
      <c r="N105" s="125"/>
    </row>
    <row r="106" spans="1:14" ht="15.75" customHeight="1" x14ac:dyDescent="0.3">
      <c r="A106" s="125"/>
      <c r="B106" s="125"/>
      <c r="C106" s="125"/>
      <c r="D106" s="64"/>
      <c r="E106" s="125"/>
      <c r="F106" s="125"/>
      <c r="G106" s="125"/>
      <c r="H106" s="125"/>
      <c r="I106" s="125"/>
      <c r="J106" s="125"/>
      <c r="K106" s="125"/>
      <c r="L106" s="125"/>
      <c r="M106" s="125"/>
      <c r="N106" s="125"/>
    </row>
    <row r="107" spans="1:14" ht="15.75" customHeight="1" x14ac:dyDescent="0.3">
      <c r="A107" s="125"/>
      <c r="B107" s="125"/>
      <c r="C107" s="125"/>
      <c r="D107" s="64"/>
      <c r="E107" s="125"/>
      <c r="F107" s="125"/>
      <c r="G107" s="125"/>
      <c r="H107" s="125"/>
      <c r="I107" s="125"/>
      <c r="J107" s="125"/>
      <c r="K107" s="125"/>
      <c r="L107" s="125"/>
      <c r="M107" s="125"/>
      <c r="N107" s="125"/>
    </row>
    <row r="108" spans="1:14" ht="15.75" customHeight="1" x14ac:dyDescent="0.3">
      <c r="A108" s="125"/>
      <c r="B108" s="125"/>
      <c r="C108" s="125"/>
      <c r="D108" s="64"/>
      <c r="E108" s="125"/>
      <c r="F108" s="125"/>
      <c r="G108" s="125"/>
      <c r="H108" s="125"/>
      <c r="I108" s="125"/>
      <c r="J108" s="125"/>
      <c r="K108" s="125"/>
      <c r="L108" s="125"/>
      <c r="M108" s="125"/>
      <c r="N108" s="125"/>
    </row>
    <row r="109" spans="1:14" ht="15.75" customHeight="1" x14ac:dyDescent="0.3">
      <c r="A109" s="125"/>
      <c r="B109" s="125"/>
      <c r="C109" s="125"/>
      <c r="D109" s="64"/>
      <c r="E109" s="125"/>
      <c r="F109" s="125"/>
      <c r="G109" s="125"/>
      <c r="H109" s="125"/>
      <c r="I109" s="125"/>
      <c r="J109" s="125"/>
      <c r="K109" s="125"/>
      <c r="L109" s="125"/>
      <c r="M109" s="125"/>
      <c r="N109" s="125"/>
    </row>
    <row r="110" spans="1:14" ht="15.75" customHeight="1" x14ac:dyDescent="0.3">
      <c r="A110" s="125"/>
      <c r="B110" s="125"/>
      <c r="C110" s="125"/>
      <c r="D110" s="64"/>
      <c r="E110" s="125"/>
      <c r="F110" s="125"/>
      <c r="G110" s="125"/>
      <c r="H110" s="125"/>
      <c r="I110" s="125"/>
      <c r="J110" s="125"/>
      <c r="K110" s="125"/>
      <c r="L110" s="125"/>
      <c r="M110" s="125"/>
      <c r="N110" s="125"/>
    </row>
    <row r="111" spans="1:14" ht="15.75" customHeight="1" x14ac:dyDescent="0.3">
      <c r="A111" s="125"/>
      <c r="B111" s="125"/>
      <c r="C111" s="125"/>
      <c r="D111" s="64"/>
      <c r="E111" s="125"/>
      <c r="F111" s="125"/>
      <c r="G111" s="125"/>
      <c r="H111" s="125"/>
      <c r="I111" s="125"/>
      <c r="J111" s="125"/>
      <c r="K111" s="125"/>
      <c r="L111" s="125"/>
      <c r="M111" s="125"/>
      <c r="N111" s="125"/>
    </row>
    <row r="112" spans="1:14" ht="15.75" customHeight="1" x14ac:dyDescent="0.3">
      <c r="A112" s="125"/>
      <c r="B112" s="125"/>
      <c r="C112" s="125"/>
      <c r="D112" s="64"/>
      <c r="E112" s="125"/>
      <c r="F112" s="125"/>
      <c r="G112" s="125"/>
      <c r="H112" s="125"/>
      <c r="I112" s="125"/>
      <c r="J112" s="125"/>
      <c r="K112" s="125"/>
      <c r="L112" s="125"/>
      <c r="M112" s="125"/>
      <c r="N112" s="125"/>
    </row>
    <row r="113" spans="1:14" ht="15.75" customHeight="1" x14ac:dyDescent="0.3">
      <c r="A113" s="125"/>
      <c r="B113" s="125"/>
      <c r="C113" s="125"/>
      <c r="D113" s="64"/>
      <c r="E113" s="125"/>
      <c r="F113" s="125"/>
      <c r="G113" s="125"/>
      <c r="H113" s="125"/>
      <c r="I113" s="125"/>
      <c r="J113" s="125"/>
      <c r="K113" s="125"/>
      <c r="L113" s="125"/>
      <c r="M113" s="125"/>
      <c r="N113" s="125"/>
    </row>
    <row r="114" spans="1:14" ht="15.75" customHeight="1" x14ac:dyDescent="0.3">
      <c r="A114" s="125"/>
      <c r="B114" s="125"/>
      <c r="C114" s="125"/>
      <c r="D114" s="64"/>
      <c r="E114" s="125"/>
      <c r="F114" s="125"/>
      <c r="G114" s="125"/>
      <c r="H114" s="125"/>
      <c r="I114" s="125"/>
      <c r="J114" s="125"/>
      <c r="K114" s="125"/>
      <c r="L114" s="125"/>
      <c r="M114" s="125"/>
      <c r="N114" s="125"/>
    </row>
    <row r="115" spans="1:14" ht="15.75" customHeight="1" x14ac:dyDescent="0.3">
      <c r="A115" s="125"/>
      <c r="B115" s="125"/>
      <c r="C115" s="125"/>
      <c r="D115" s="64"/>
      <c r="E115" s="125"/>
      <c r="F115" s="125"/>
      <c r="G115" s="125"/>
      <c r="H115" s="125"/>
      <c r="I115" s="125"/>
      <c r="J115" s="125"/>
      <c r="K115" s="125"/>
      <c r="L115" s="125"/>
      <c r="M115" s="125"/>
      <c r="N115" s="125"/>
    </row>
    <row r="116" spans="1:14" ht="15.75" customHeight="1" x14ac:dyDescent="0.3">
      <c r="A116" s="125"/>
      <c r="B116" s="125"/>
      <c r="C116" s="125"/>
      <c r="D116" s="64"/>
      <c r="E116" s="125"/>
      <c r="F116" s="125"/>
      <c r="G116" s="125"/>
      <c r="H116" s="125"/>
      <c r="I116" s="125"/>
      <c r="J116" s="125"/>
      <c r="K116" s="125"/>
      <c r="L116" s="125"/>
      <c r="M116" s="125"/>
      <c r="N116" s="125"/>
    </row>
    <row r="117" spans="1:14" ht="15.75" customHeight="1" x14ac:dyDescent="0.3">
      <c r="A117" s="125"/>
      <c r="B117" s="125"/>
      <c r="C117" s="125"/>
      <c r="D117" s="64"/>
      <c r="E117" s="125"/>
      <c r="F117" s="125"/>
      <c r="G117" s="125"/>
      <c r="H117" s="125"/>
      <c r="I117" s="125"/>
      <c r="J117" s="125"/>
      <c r="K117" s="125"/>
      <c r="L117" s="125"/>
      <c r="M117" s="125"/>
      <c r="N117" s="125"/>
    </row>
    <row r="118" spans="1:14" ht="15.75" customHeight="1" x14ac:dyDescent="0.3">
      <c r="A118" s="125"/>
      <c r="B118" s="125"/>
      <c r="C118" s="125"/>
      <c r="D118" s="64"/>
      <c r="E118" s="125"/>
      <c r="F118" s="125"/>
      <c r="G118" s="125"/>
      <c r="H118" s="125"/>
      <c r="I118" s="125"/>
      <c r="J118" s="125"/>
      <c r="K118" s="125"/>
      <c r="L118" s="125"/>
      <c r="M118" s="125"/>
      <c r="N118" s="125"/>
    </row>
    <row r="119" spans="1:14" ht="15.75" customHeight="1" x14ac:dyDescent="0.3">
      <c r="A119" s="125"/>
      <c r="B119" s="125"/>
      <c r="C119" s="125"/>
      <c r="D119" s="64"/>
      <c r="E119" s="125"/>
      <c r="F119" s="125"/>
      <c r="G119" s="125"/>
      <c r="H119" s="125"/>
      <c r="I119" s="125"/>
      <c r="J119" s="125"/>
      <c r="K119" s="125"/>
      <c r="L119" s="125"/>
      <c r="M119" s="125"/>
      <c r="N119" s="125"/>
    </row>
    <row r="120" spans="1:14" ht="15.75" customHeight="1" x14ac:dyDescent="0.3">
      <c r="A120" s="125"/>
      <c r="B120" s="125"/>
      <c r="C120" s="125"/>
      <c r="D120" s="64"/>
      <c r="E120" s="125"/>
      <c r="F120" s="125"/>
      <c r="G120" s="125"/>
      <c r="H120" s="125"/>
      <c r="I120" s="125"/>
      <c r="J120" s="125"/>
      <c r="K120" s="125"/>
      <c r="L120" s="125"/>
      <c r="M120" s="125"/>
      <c r="N120" s="125"/>
    </row>
    <row r="121" spans="1:14" ht="15.75" customHeight="1" x14ac:dyDescent="0.3">
      <c r="A121" s="125"/>
      <c r="B121" s="125"/>
      <c r="C121" s="125"/>
      <c r="D121" s="64"/>
      <c r="E121" s="125"/>
      <c r="F121" s="125"/>
      <c r="G121" s="125"/>
      <c r="H121" s="125"/>
      <c r="I121" s="125"/>
      <c r="J121" s="125"/>
      <c r="K121" s="125"/>
      <c r="L121" s="125"/>
      <c r="M121" s="125"/>
      <c r="N121" s="125"/>
    </row>
    <row r="122" spans="1:14" ht="15.75" customHeight="1" x14ac:dyDescent="0.3">
      <c r="A122" s="125"/>
      <c r="B122" s="125"/>
      <c r="C122" s="125"/>
      <c r="D122" s="64"/>
      <c r="E122" s="125"/>
      <c r="F122" s="125"/>
      <c r="G122" s="125"/>
      <c r="H122" s="125"/>
      <c r="I122" s="125"/>
      <c r="J122" s="125"/>
      <c r="K122" s="125"/>
      <c r="L122" s="125"/>
      <c r="M122" s="125"/>
      <c r="N122" s="125"/>
    </row>
    <row r="123" spans="1:14" ht="15.75" customHeight="1" x14ac:dyDescent="0.3">
      <c r="A123" s="125"/>
      <c r="B123" s="125"/>
      <c r="C123" s="125"/>
      <c r="D123" s="64"/>
      <c r="E123" s="125"/>
      <c r="F123" s="125"/>
      <c r="G123" s="125"/>
      <c r="H123" s="125"/>
      <c r="I123" s="125"/>
      <c r="J123" s="125"/>
      <c r="K123" s="125"/>
      <c r="L123" s="125"/>
      <c r="M123" s="125"/>
      <c r="N123" s="125"/>
    </row>
    <row r="124" spans="1:14" ht="15.75" customHeight="1" x14ac:dyDescent="0.3">
      <c r="A124" s="125"/>
      <c r="B124" s="125"/>
      <c r="C124" s="125"/>
      <c r="D124" s="64"/>
      <c r="E124" s="125"/>
      <c r="F124" s="125"/>
      <c r="G124" s="125"/>
      <c r="H124" s="125"/>
      <c r="I124" s="125"/>
      <c r="J124" s="125"/>
      <c r="K124" s="125"/>
      <c r="L124" s="125"/>
      <c r="M124" s="125"/>
      <c r="N124" s="125"/>
    </row>
    <row r="125" spans="1:14" ht="15.75" customHeight="1" x14ac:dyDescent="0.3">
      <c r="A125" s="125"/>
      <c r="B125" s="125"/>
      <c r="C125" s="125"/>
      <c r="D125" s="64"/>
      <c r="E125" s="125"/>
      <c r="F125" s="125"/>
      <c r="G125" s="125"/>
      <c r="H125" s="125"/>
      <c r="I125" s="125"/>
      <c r="J125" s="125"/>
      <c r="K125" s="125"/>
      <c r="L125" s="125"/>
      <c r="M125" s="125"/>
      <c r="N125" s="125"/>
    </row>
    <row r="126" spans="1:14" ht="15.75" customHeight="1" x14ac:dyDescent="0.3">
      <c r="A126" s="125"/>
      <c r="B126" s="125"/>
      <c r="C126" s="125"/>
      <c r="D126" s="64"/>
      <c r="E126" s="125"/>
      <c r="F126" s="125"/>
      <c r="G126" s="125"/>
      <c r="H126" s="125"/>
      <c r="I126" s="125"/>
      <c r="J126" s="125"/>
      <c r="K126" s="125"/>
      <c r="L126" s="125"/>
      <c r="M126" s="125"/>
      <c r="N126" s="125"/>
    </row>
    <row r="127" spans="1:14" ht="15.75" customHeight="1" x14ac:dyDescent="0.3">
      <c r="A127" s="125"/>
      <c r="B127" s="125"/>
      <c r="C127" s="125"/>
      <c r="D127" s="64"/>
      <c r="E127" s="125"/>
      <c r="F127" s="125"/>
      <c r="G127" s="125"/>
      <c r="H127" s="125"/>
      <c r="I127" s="125"/>
      <c r="J127" s="125"/>
      <c r="K127" s="125"/>
      <c r="L127" s="125"/>
      <c r="M127" s="125"/>
      <c r="N127" s="125"/>
    </row>
    <row r="128" spans="1:14" ht="15.75" customHeight="1" x14ac:dyDescent="0.3">
      <c r="A128" s="125"/>
      <c r="B128" s="125"/>
      <c r="C128" s="125"/>
      <c r="D128" s="64"/>
      <c r="E128" s="125"/>
      <c r="F128" s="125"/>
      <c r="G128" s="125"/>
      <c r="H128" s="125"/>
      <c r="I128" s="125"/>
      <c r="J128" s="125"/>
      <c r="K128" s="125"/>
      <c r="L128" s="125"/>
      <c r="M128" s="125"/>
      <c r="N128" s="125"/>
    </row>
    <row r="129" spans="1:14" ht="15.75" customHeight="1" x14ac:dyDescent="0.3">
      <c r="A129" s="125"/>
      <c r="B129" s="125"/>
      <c r="C129" s="125"/>
      <c r="D129" s="64"/>
      <c r="E129" s="125"/>
      <c r="F129" s="125"/>
      <c r="G129" s="125"/>
      <c r="H129" s="125"/>
      <c r="I129" s="125"/>
      <c r="J129" s="125"/>
      <c r="K129" s="125"/>
      <c r="L129" s="125"/>
      <c r="M129" s="125"/>
      <c r="N129" s="125"/>
    </row>
    <row r="130" spans="1:14" ht="15.75" customHeight="1" x14ac:dyDescent="0.3">
      <c r="A130" s="125"/>
      <c r="B130" s="125"/>
      <c r="C130" s="125"/>
      <c r="D130" s="64"/>
      <c r="E130" s="125"/>
      <c r="F130" s="125"/>
      <c r="G130" s="125"/>
      <c r="H130" s="125"/>
      <c r="I130" s="125"/>
      <c r="J130" s="125"/>
      <c r="K130" s="125"/>
      <c r="L130" s="125"/>
      <c r="M130" s="125"/>
      <c r="N130" s="125"/>
    </row>
    <row r="131" spans="1:14" ht="15.75" customHeight="1" x14ac:dyDescent="0.3">
      <c r="A131" s="125"/>
      <c r="B131" s="125"/>
      <c r="C131" s="125"/>
      <c r="D131" s="64"/>
      <c r="E131" s="125"/>
      <c r="F131" s="125"/>
      <c r="G131" s="125"/>
      <c r="H131" s="125"/>
      <c r="I131" s="125"/>
      <c r="J131" s="125"/>
      <c r="K131" s="125"/>
      <c r="L131" s="125"/>
      <c r="M131" s="125"/>
      <c r="N131" s="125"/>
    </row>
    <row r="132" spans="1:14" ht="15.75" customHeight="1" x14ac:dyDescent="0.3">
      <c r="A132" s="125"/>
      <c r="B132" s="125"/>
      <c r="C132" s="125"/>
      <c r="D132" s="64"/>
      <c r="E132" s="125"/>
      <c r="F132" s="125"/>
      <c r="G132" s="125"/>
      <c r="H132" s="125"/>
      <c r="I132" s="125"/>
      <c r="J132" s="125"/>
      <c r="K132" s="125"/>
      <c r="L132" s="125"/>
      <c r="M132" s="125"/>
      <c r="N132" s="125"/>
    </row>
    <row r="133" spans="1:14" ht="15.75" customHeight="1" x14ac:dyDescent="0.3">
      <c r="A133" s="125"/>
      <c r="B133" s="125"/>
      <c r="C133" s="125"/>
      <c r="D133" s="64"/>
      <c r="E133" s="125"/>
      <c r="F133" s="125"/>
      <c r="G133" s="125"/>
      <c r="H133" s="125"/>
      <c r="I133" s="125"/>
      <c r="J133" s="125"/>
      <c r="K133" s="125"/>
      <c r="L133" s="125"/>
      <c r="M133" s="125"/>
      <c r="N133" s="125"/>
    </row>
    <row r="134" spans="1:14" ht="15.75" customHeight="1" x14ac:dyDescent="0.3">
      <c r="A134" s="125"/>
      <c r="B134" s="125"/>
      <c r="C134" s="125"/>
      <c r="D134" s="64"/>
      <c r="E134" s="125"/>
      <c r="F134" s="125"/>
      <c r="G134" s="125"/>
      <c r="H134" s="125"/>
      <c r="I134" s="125"/>
      <c r="J134" s="125"/>
      <c r="K134" s="125"/>
      <c r="L134" s="125"/>
      <c r="M134" s="125"/>
      <c r="N134" s="125"/>
    </row>
    <row r="135" spans="1:14" ht="15.75" customHeight="1" x14ac:dyDescent="0.3">
      <c r="A135" s="125"/>
      <c r="B135" s="125"/>
      <c r="C135" s="125"/>
      <c r="D135" s="64"/>
      <c r="E135" s="125"/>
      <c r="F135" s="125"/>
      <c r="G135" s="125"/>
      <c r="H135" s="125"/>
      <c r="I135" s="125"/>
      <c r="J135" s="125"/>
      <c r="K135" s="125"/>
      <c r="L135" s="125"/>
      <c r="M135" s="125"/>
      <c r="N135" s="125"/>
    </row>
    <row r="136" spans="1:14" ht="15.75" customHeight="1" x14ac:dyDescent="0.3">
      <c r="A136" s="125"/>
      <c r="B136" s="125"/>
      <c r="C136" s="125"/>
      <c r="D136" s="64"/>
      <c r="E136" s="125"/>
      <c r="F136" s="125"/>
      <c r="G136" s="125"/>
      <c r="H136" s="125"/>
      <c r="I136" s="125"/>
      <c r="J136" s="125"/>
      <c r="K136" s="125"/>
      <c r="L136" s="125"/>
      <c r="M136" s="125"/>
      <c r="N136" s="125"/>
    </row>
    <row r="137" spans="1:14" ht="15.75" customHeight="1" x14ac:dyDescent="0.3">
      <c r="A137" s="125"/>
      <c r="B137" s="125"/>
      <c r="C137" s="125"/>
      <c r="D137" s="64"/>
      <c r="E137" s="125"/>
      <c r="F137" s="125"/>
      <c r="G137" s="125"/>
      <c r="H137" s="125"/>
      <c r="I137" s="125"/>
      <c r="J137" s="125"/>
      <c r="K137" s="125"/>
      <c r="L137" s="125"/>
      <c r="M137" s="125"/>
      <c r="N137" s="125"/>
    </row>
    <row r="138" spans="1:14" ht="15.75" customHeight="1" x14ac:dyDescent="0.3">
      <c r="A138" s="125"/>
      <c r="B138" s="125"/>
      <c r="C138" s="125"/>
      <c r="D138" s="64"/>
      <c r="E138" s="125"/>
      <c r="F138" s="125"/>
      <c r="G138" s="125"/>
      <c r="H138" s="125"/>
      <c r="I138" s="125"/>
      <c r="J138" s="125"/>
      <c r="K138" s="125"/>
      <c r="L138" s="125"/>
      <c r="M138" s="125"/>
      <c r="N138" s="125"/>
    </row>
    <row r="139" spans="1:14" ht="15.75" customHeight="1" x14ac:dyDescent="0.3">
      <c r="A139" s="125"/>
      <c r="B139" s="125"/>
      <c r="C139" s="125"/>
      <c r="D139" s="64"/>
      <c r="E139" s="125"/>
      <c r="F139" s="125"/>
      <c r="G139" s="125"/>
      <c r="H139" s="125"/>
      <c r="I139" s="125"/>
      <c r="J139" s="125"/>
      <c r="K139" s="125"/>
      <c r="L139" s="125"/>
      <c r="M139" s="125"/>
      <c r="N139" s="125"/>
    </row>
    <row r="140" spans="1:14" ht="15.75" customHeight="1" x14ac:dyDescent="0.3">
      <c r="A140" s="125"/>
      <c r="B140" s="125"/>
      <c r="C140" s="125"/>
      <c r="D140" s="64"/>
      <c r="E140" s="125"/>
      <c r="F140" s="125"/>
      <c r="G140" s="125"/>
      <c r="H140" s="125"/>
      <c r="I140" s="125"/>
      <c r="J140" s="125"/>
      <c r="K140" s="125"/>
      <c r="L140" s="125"/>
      <c r="M140" s="125"/>
      <c r="N140" s="125"/>
    </row>
    <row r="141" spans="1:14" ht="15.75" customHeight="1" x14ac:dyDescent="0.3">
      <c r="A141" s="125"/>
      <c r="B141" s="125"/>
      <c r="C141" s="125"/>
      <c r="D141" s="64"/>
      <c r="E141" s="125"/>
      <c r="F141" s="125"/>
      <c r="G141" s="125"/>
      <c r="H141" s="125"/>
      <c r="I141" s="125"/>
      <c r="J141" s="125"/>
      <c r="K141" s="125"/>
      <c r="L141" s="125"/>
      <c r="M141" s="125"/>
      <c r="N141" s="125"/>
    </row>
    <row r="142" spans="1:14" ht="15.75" customHeight="1" x14ac:dyDescent="0.3">
      <c r="A142" s="125"/>
      <c r="B142" s="125"/>
      <c r="C142" s="125"/>
      <c r="D142" s="64"/>
      <c r="E142" s="125"/>
      <c r="F142" s="125"/>
      <c r="G142" s="125"/>
      <c r="H142" s="125"/>
      <c r="I142" s="125"/>
      <c r="J142" s="125"/>
      <c r="K142" s="125"/>
      <c r="L142" s="125"/>
      <c r="M142" s="125"/>
      <c r="N142" s="125"/>
    </row>
    <row r="143" spans="1:14" ht="15.75" customHeight="1" x14ac:dyDescent="0.3">
      <c r="A143" s="125"/>
      <c r="B143" s="125"/>
      <c r="C143" s="125"/>
      <c r="D143" s="64"/>
      <c r="E143" s="125"/>
      <c r="F143" s="125"/>
      <c r="G143" s="125"/>
      <c r="H143" s="125"/>
      <c r="I143" s="125"/>
      <c r="J143" s="125"/>
      <c r="K143" s="125"/>
      <c r="L143" s="125"/>
      <c r="M143" s="125"/>
      <c r="N143" s="125"/>
    </row>
    <row r="144" spans="1:14" ht="15.75" customHeight="1" x14ac:dyDescent="0.3">
      <c r="A144" s="125"/>
      <c r="B144" s="125"/>
      <c r="C144" s="125"/>
      <c r="D144" s="64"/>
      <c r="E144" s="125"/>
      <c r="F144" s="125"/>
      <c r="G144" s="125"/>
      <c r="H144" s="125"/>
      <c r="I144" s="125"/>
      <c r="J144" s="125"/>
      <c r="K144" s="125"/>
      <c r="L144" s="125"/>
      <c r="M144" s="125"/>
      <c r="N144" s="125"/>
    </row>
    <row r="145" spans="1:14" ht="15.75" customHeight="1" x14ac:dyDescent="0.3">
      <c r="A145" s="125"/>
      <c r="B145" s="125"/>
      <c r="C145" s="125"/>
      <c r="D145" s="64"/>
      <c r="E145" s="125"/>
      <c r="F145" s="125"/>
      <c r="G145" s="125"/>
      <c r="H145" s="125"/>
      <c r="I145" s="125"/>
      <c r="J145" s="125"/>
      <c r="K145" s="125"/>
      <c r="L145" s="125"/>
      <c r="M145" s="125"/>
      <c r="N145" s="125"/>
    </row>
    <row r="146" spans="1:14" ht="15.75" customHeight="1" x14ac:dyDescent="0.3">
      <c r="A146" s="125"/>
      <c r="B146" s="125"/>
      <c r="C146" s="125"/>
      <c r="D146" s="64"/>
      <c r="E146" s="125"/>
      <c r="F146" s="125"/>
      <c r="G146" s="125"/>
      <c r="H146" s="125"/>
      <c r="I146" s="125"/>
      <c r="J146" s="125"/>
      <c r="K146" s="125"/>
      <c r="L146" s="125"/>
      <c r="M146" s="125"/>
      <c r="N146" s="125"/>
    </row>
    <row r="147" spans="1:14" ht="15.75" customHeight="1" x14ac:dyDescent="0.3">
      <c r="A147" s="125"/>
      <c r="B147" s="125"/>
      <c r="C147" s="125"/>
      <c r="D147" s="64"/>
      <c r="E147" s="125"/>
      <c r="F147" s="125"/>
      <c r="G147" s="125"/>
      <c r="H147" s="125"/>
      <c r="I147" s="125"/>
      <c r="J147" s="125"/>
      <c r="K147" s="125"/>
      <c r="L147" s="125"/>
      <c r="M147" s="125"/>
      <c r="N147" s="125"/>
    </row>
    <row r="148" spans="1:14" ht="15.75" customHeight="1" x14ac:dyDescent="0.3">
      <c r="A148" s="125"/>
      <c r="B148" s="125"/>
      <c r="C148" s="125"/>
      <c r="D148" s="64"/>
      <c r="E148" s="125"/>
      <c r="F148" s="125"/>
      <c r="G148" s="125"/>
      <c r="H148" s="125"/>
      <c r="I148" s="125"/>
      <c r="J148" s="125"/>
      <c r="K148" s="125"/>
      <c r="L148" s="125"/>
      <c r="M148" s="125"/>
      <c r="N148" s="125"/>
    </row>
    <row r="149" spans="1:14" ht="15.75" customHeight="1" x14ac:dyDescent="0.3">
      <c r="A149" s="125"/>
      <c r="B149" s="125"/>
      <c r="C149" s="125"/>
      <c r="D149" s="64"/>
      <c r="E149" s="125"/>
      <c r="F149" s="125"/>
      <c r="G149" s="125"/>
      <c r="H149" s="125"/>
      <c r="I149" s="125"/>
      <c r="J149" s="125"/>
      <c r="K149" s="125"/>
      <c r="L149" s="125"/>
      <c r="M149" s="125"/>
      <c r="N149" s="125"/>
    </row>
    <row r="150" spans="1:14" ht="15.75" customHeight="1" x14ac:dyDescent="0.3">
      <c r="A150" s="125"/>
      <c r="B150" s="125"/>
      <c r="C150" s="125"/>
      <c r="D150" s="64"/>
      <c r="E150" s="125"/>
      <c r="F150" s="125"/>
      <c r="G150" s="125"/>
      <c r="H150" s="125"/>
      <c r="I150" s="125"/>
      <c r="J150" s="125"/>
      <c r="K150" s="125"/>
      <c r="L150" s="125"/>
      <c r="M150" s="125"/>
      <c r="N150" s="125"/>
    </row>
    <row r="151" spans="1:14" ht="15.75" customHeight="1" x14ac:dyDescent="0.3">
      <c r="A151" s="125"/>
      <c r="B151" s="125"/>
      <c r="C151" s="125"/>
      <c r="D151" s="64"/>
      <c r="E151" s="125"/>
      <c r="F151" s="125"/>
      <c r="G151" s="125"/>
      <c r="H151" s="125"/>
      <c r="I151" s="125"/>
      <c r="J151" s="125"/>
      <c r="K151" s="125"/>
      <c r="L151" s="125"/>
      <c r="M151" s="125"/>
      <c r="N151" s="125"/>
    </row>
    <row r="152" spans="1:14" ht="15.75" customHeight="1" x14ac:dyDescent="0.3">
      <c r="A152" s="125"/>
      <c r="B152" s="125"/>
      <c r="C152" s="125"/>
      <c r="D152" s="64"/>
      <c r="E152" s="125"/>
      <c r="F152" s="125"/>
      <c r="G152" s="125"/>
      <c r="H152" s="125"/>
      <c r="I152" s="125"/>
      <c r="J152" s="125"/>
      <c r="K152" s="125"/>
      <c r="L152" s="125"/>
      <c r="M152" s="125"/>
      <c r="N152" s="125"/>
    </row>
    <row r="153" spans="1:14" ht="15.75" customHeight="1" x14ac:dyDescent="0.3">
      <c r="A153" s="125"/>
      <c r="B153" s="125"/>
      <c r="C153" s="125"/>
      <c r="D153" s="64"/>
      <c r="E153" s="125"/>
      <c r="F153" s="125"/>
      <c r="G153" s="125"/>
      <c r="H153" s="125"/>
      <c r="I153" s="125"/>
      <c r="J153" s="125"/>
      <c r="K153" s="125"/>
      <c r="L153" s="125"/>
      <c r="M153" s="125"/>
      <c r="N153" s="125"/>
    </row>
    <row r="154" spans="1:14" ht="15.75" customHeight="1" x14ac:dyDescent="0.3">
      <c r="A154" s="125"/>
      <c r="B154" s="125"/>
      <c r="C154" s="125"/>
      <c r="D154" s="64"/>
      <c r="E154" s="125"/>
      <c r="F154" s="125"/>
      <c r="G154" s="125"/>
      <c r="H154" s="125"/>
      <c r="I154" s="125"/>
      <c r="J154" s="125"/>
      <c r="K154" s="125"/>
      <c r="L154" s="125"/>
      <c r="M154" s="125"/>
      <c r="N154" s="125"/>
    </row>
    <row r="155" spans="1:14" ht="15.75" customHeight="1" x14ac:dyDescent="0.3">
      <c r="A155" s="125"/>
      <c r="B155" s="125"/>
      <c r="C155" s="125"/>
      <c r="D155" s="64"/>
      <c r="E155" s="125"/>
      <c r="F155" s="125"/>
      <c r="G155" s="125"/>
      <c r="H155" s="125"/>
      <c r="I155" s="125"/>
      <c r="J155" s="125"/>
      <c r="K155" s="125"/>
      <c r="L155" s="125"/>
      <c r="M155" s="125"/>
      <c r="N155" s="125"/>
    </row>
    <row r="156" spans="1:14" ht="15.75" customHeight="1" x14ac:dyDescent="0.3">
      <c r="A156" s="125"/>
      <c r="B156" s="125"/>
      <c r="C156" s="125"/>
      <c r="D156" s="64"/>
      <c r="E156" s="125"/>
      <c r="F156" s="125"/>
      <c r="G156" s="125"/>
      <c r="H156" s="125"/>
      <c r="I156" s="125"/>
      <c r="J156" s="125"/>
      <c r="K156" s="125"/>
      <c r="L156" s="125"/>
      <c r="M156" s="125"/>
      <c r="N156" s="125"/>
    </row>
    <row r="157" spans="1:14" ht="15.75" customHeight="1" x14ac:dyDescent="0.3">
      <c r="A157" s="125"/>
      <c r="B157" s="125"/>
      <c r="C157" s="125"/>
      <c r="D157" s="64"/>
      <c r="E157" s="125"/>
      <c r="F157" s="125"/>
      <c r="G157" s="125"/>
      <c r="H157" s="125"/>
      <c r="I157" s="125"/>
      <c r="J157" s="125"/>
      <c r="K157" s="125"/>
      <c r="L157" s="125"/>
      <c r="M157" s="125"/>
      <c r="N157" s="125"/>
    </row>
    <row r="158" spans="1:14" ht="15.75" customHeight="1" x14ac:dyDescent="0.3">
      <c r="A158" s="125"/>
      <c r="B158" s="125"/>
      <c r="C158" s="125"/>
      <c r="D158" s="64"/>
      <c r="E158" s="125"/>
      <c r="F158" s="125"/>
      <c r="G158" s="125"/>
      <c r="H158" s="125"/>
      <c r="I158" s="125"/>
      <c r="J158" s="125"/>
      <c r="K158" s="125"/>
      <c r="L158" s="125"/>
      <c r="M158" s="125"/>
      <c r="N158" s="125"/>
    </row>
    <row r="159" spans="1:14" ht="15.75" customHeight="1" x14ac:dyDescent="0.3">
      <c r="A159" s="125"/>
      <c r="B159" s="125"/>
      <c r="C159" s="125"/>
      <c r="D159" s="64"/>
      <c r="E159" s="125"/>
      <c r="F159" s="125"/>
      <c r="G159" s="125"/>
      <c r="H159" s="125"/>
      <c r="I159" s="125"/>
      <c r="J159" s="125"/>
      <c r="K159" s="125"/>
      <c r="L159" s="125"/>
      <c r="M159" s="125"/>
      <c r="N159" s="125"/>
    </row>
    <row r="160" spans="1:14" ht="15.75" customHeight="1" x14ac:dyDescent="0.3">
      <c r="A160" s="125"/>
      <c r="B160" s="125"/>
      <c r="C160" s="125"/>
      <c r="D160" s="64"/>
      <c r="E160" s="125"/>
      <c r="F160" s="125"/>
      <c r="G160" s="125"/>
      <c r="H160" s="125"/>
      <c r="I160" s="125"/>
      <c r="J160" s="125"/>
      <c r="K160" s="125"/>
      <c r="L160" s="125"/>
      <c r="M160" s="125"/>
      <c r="N160" s="125"/>
    </row>
    <row r="161" spans="1:14" ht="15.75" customHeight="1" x14ac:dyDescent="0.3">
      <c r="A161" s="125"/>
      <c r="B161" s="125"/>
      <c r="C161" s="125"/>
      <c r="D161" s="64"/>
      <c r="E161" s="125"/>
      <c r="F161" s="125"/>
      <c r="G161" s="125"/>
      <c r="H161" s="125"/>
      <c r="I161" s="125"/>
      <c r="J161" s="125"/>
      <c r="K161" s="125"/>
      <c r="L161" s="125"/>
      <c r="M161" s="125"/>
      <c r="N161" s="125"/>
    </row>
    <row r="162" spans="1:14" ht="15.75" customHeight="1" x14ac:dyDescent="0.3">
      <c r="A162" s="125"/>
      <c r="B162" s="125"/>
      <c r="C162" s="125"/>
      <c r="D162" s="64"/>
      <c r="E162" s="125"/>
      <c r="F162" s="125"/>
      <c r="G162" s="125"/>
      <c r="H162" s="125"/>
      <c r="I162" s="125"/>
      <c r="J162" s="125"/>
      <c r="K162" s="125"/>
      <c r="L162" s="125"/>
      <c r="M162" s="125"/>
      <c r="N162" s="125"/>
    </row>
    <row r="163" spans="1:14" ht="15.75" customHeight="1" x14ac:dyDescent="0.3">
      <c r="A163" s="125"/>
      <c r="B163" s="125"/>
      <c r="C163" s="125"/>
      <c r="D163" s="64"/>
      <c r="E163" s="125"/>
      <c r="F163" s="125"/>
      <c r="G163" s="125"/>
      <c r="H163" s="125"/>
      <c r="I163" s="125"/>
      <c r="J163" s="125"/>
      <c r="K163" s="125"/>
      <c r="L163" s="125"/>
      <c r="M163" s="125"/>
      <c r="N163" s="125"/>
    </row>
    <row r="164" spans="1:14" ht="15.75" customHeight="1" x14ac:dyDescent="0.3">
      <c r="A164" s="125"/>
      <c r="B164" s="125"/>
      <c r="C164" s="125"/>
      <c r="D164" s="64"/>
      <c r="E164" s="125"/>
      <c r="F164" s="125"/>
      <c r="G164" s="125"/>
      <c r="H164" s="125"/>
      <c r="I164" s="125"/>
      <c r="J164" s="125"/>
      <c r="K164" s="125"/>
      <c r="L164" s="125"/>
      <c r="M164" s="125"/>
      <c r="N164" s="125"/>
    </row>
    <row r="165" spans="1:14" ht="15.75" customHeight="1" x14ac:dyDescent="0.3">
      <c r="A165" s="125"/>
      <c r="B165" s="125"/>
      <c r="C165" s="125"/>
      <c r="D165" s="64"/>
      <c r="E165" s="125"/>
      <c r="F165" s="125"/>
      <c r="G165" s="125"/>
      <c r="H165" s="125"/>
      <c r="I165" s="125"/>
      <c r="J165" s="125"/>
      <c r="K165" s="125"/>
      <c r="L165" s="125"/>
      <c r="M165" s="125"/>
      <c r="N165" s="125"/>
    </row>
    <row r="166" spans="1:14" ht="15.75" customHeight="1" x14ac:dyDescent="0.3">
      <c r="A166" s="125"/>
      <c r="B166" s="125"/>
      <c r="C166" s="125"/>
      <c r="D166" s="64"/>
      <c r="E166" s="125"/>
      <c r="F166" s="125"/>
      <c r="G166" s="125"/>
      <c r="H166" s="125"/>
      <c r="I166" s="125"/>
      <c r="J166" s="125"/>
      <c r="K166" s="125"/>
      <c r="L166" s="125"/>
      <c r="M166" s="125"/>
      <c r="N166" s="125"/>
    </row>
    <row r="167" spans="1:14" ht="15.75" customHeight="1" x14ac:dyDescent="0.3">
      <c r="A167" s="125"/>
      <c r="B167" s="125"/>
      <c r="C167" s="125"/>
      <c r="D167" s="64"/>
      <c r="E167" s="125"/>
      <c r="F167" s="125"/>
      <c r="G167" s="125"/>
      <c r="H167" s="125"/>
      <c r="I167" s="125"/>
      <c r="J167" s="125"/>
      <c r="K167" s="125"/>
      <c r="L167" s="125"/>
      <c r="M167" s="125"/>
      <c r="N167" s="125"/>
    </row>
    <row r="168" spans="1:14" ht="15.75" customHeight="1" x14ac:dyDescent="0.3">
      <c r="A168" s="125"/>
      <c r="B168" s="125"/>
      <c r="C168" s="125"/>
      <c r="D168" s="64"/>
      <c r="E168" s="125"/>
      <c r="F168" s="125"/>
      <c r="G168" s="125"/>
      <c r="H168" s="125"/>
      <c r="I168" s="125"/>
      <c r="J168" s="125"/>
      <c r="K168" s="125"/>
      <c r="L168" s="125"/>
      <c r="M168" s="125"/>
      <c r="N168" s="125"/>
    </row>
    <row r="169" spans="1:14" ht="15.75" customHeight="1" x14ac:dyDescent="0.3">
      <c r="A169" s="125"/>
      <c r="B169" s="125"/>
      <c r="C169" s="125"/>
      <c r="D169" s="64"/>
      <c r="E169" s="125"/>
      <c r="F169" s="125"/>
      <c r="G169" s="125"/>
      <c r="H169" s="125"/>
      <c r="I169" s="125"/>
      <c r="J169" s="125"/>
      <c r="K169" s="125"/>
      <c r="L169" s="125"/>
      <c r="M169" s="125"/>
      <c r="N169" s="125"/>
    </row>
    <row r="170" spans="1:14" ht="15.75" customHeight="1" x14ac:dyDescent="0.3">
      <c r="A170" s="125"/>
      <c r="B170" s="125"/>
      <c r="C170" s="125"/>
      <c r="D170" s="64"/>
      <c r="E170" s="125"/>
      <c r="F170" s="125"/>
      <c r="G170" s="125"/>
      <c r="H170" s="125"/>
      <c r="I170" s="125"/>
      <c r="J170" s="125"/>
      <c r="K170" s="125"/>
      <c r="L170" s="125"/>
      <c r="M170" s="125"/>
      <c r="N170" s="125"/>
    </row>
    <row r="171" spans="1:14" ht="15.75" customHeight="1" x14ac:dyDescent="0.3">
      <c r="A171" s="125"/>
      <c r="B171" s="125"/>
      <c r="C171" s="125"/>
      <c r="D171" s="64"/>
      <c r="E171" s="125"/>
      <c r="F171" s="125"/>
      <c r="G171" s="125"/>
      <c r="H171" s="125"/>
      <c r="I171" s="125"/>
      <c r="J171" s="125"/>
      <c r="K171" s="125"/>
      <c r="L171" s="125"/>
      <c r="M171" s="125"/>
      <c r="N171" s="125"/>
    </row>
    <row r="172" spans="1:14" ht="15.75" customHeight="1" x14ac:dyDescent="0.3">
      <c r="A172" s="125"/>
      <c r="B172" s="125"/>
      <c r="C172" s="125"/>
      <c r="D172" s="64"/>
      <c r="E172" s="125"/>
      <c r="F172" s="125"/>
      <c r="G172" s="125"/>
      <c r="H172" s="125"/>
      <c r="I172" s="125"/>
      <c r="J172" s="125"/>
      <c r="K172" s="125"/>
      <c r="L172" s="125"/>
      <c r="M172" s="125"/>
      <c r="N172" s="125"/>
    </row>
    <row r="173" spans="1:14" ht="15.75" customHeight="1" x14ac:dyDescent="0.3">
      <c r="A173" s="125"/>
      <c r="B173" s="125"/>
      <c r="C173" s="125"/>
      <c r="D173" s="64"/>
      <c r="E173" s="125"/>
      <c r="F173" s="125"/>
      <c r="G173" s="125"/>
      <c r="H173" s="125"/>
      <c r="I173" s="125"/>
      <c r="J173" s="125"/>
      <c r="K173" s="125"/>
      <c r="L173" s="125"/>
      <c r="M173" s="125"/>
      <c r="N173" s="125"/>
    </row>
    <row r="174" spans="1:14" ht="15.75" customHeight="1" x14ac:dyDescent="0.3">
      <c r="A174" s="125"/>
      <c r="B174" s="125"/>
      <c r="C174" s="125"/>
      <c r="D174" s="64"/>
      <c r="E174" s="125"/>
      <c r="F174" s="125"/>
      <c r="G174" s="125"/>
      <c r="H174" s="125"/>
      <c r="I174" s="125"/>
      <c r="J174" s="125"/>
      <c r="K174" s="125"/>
      <c r="L174" s="125"/>
      <c r="M174" s="125"/>
      <c r="N174" s="125"/>
    </row>
    <row r="175" spans="1:14" ht="15.75" customHeight="1" x14ac:dyDescent="0.3">
      <c r="A175" s="125"/>
      <c r="B175" s="125"/>
      <c r="C175" s="125"/>
      <c r="D175" s="64"/>
      <c r="E175" s="125"/>
      <c r="F175" s="125"/>
      <c r="G175" s="125"/>
      <c r="H175" s="125"/>
      <c r="I175" s="125"/>
      <c r="J175" s="125"/>
      <c r="K175" s="125"/>
      <c r="L175" s="125"/>
      <c r="M175" s="125"/>
      <c r="N175" s="125"/>
    </row>
    <row r="176" spans="1:14" ht="15.75" customHeight="1" x14ac:dyDescent="0.3">
      <c r="A176" s="125"/>
      <c r="B176" s="125"/>
      <c r="C176" s="125"/>
      <c r="D176" s="64"/>
      <c r="E176" s="125"/>
      <c r="F176" s="125"/>
      <c r="G176" s="125"/>
      <c r="H176" s="125"/>
      <c r="I176" s="125"/>
      <c r="J176" s="125"/>
      <c r="K176" s="125"/>
      <c r="L176" s="125"/>
      <c r="M176" s="125"/>
      <c r="N176" s="125"/>
    </row>
    <row r="177" spans="1:14" ht="15.75" customHeight="1" x14ac:dyDescent="0.3">
      <c r="A177" s="125"/>
      <c r="B177" s="125"/>
      <c r="C177" s="125"/>
      <c r="D177" s="64"/>
      <c r="E177" s="125"/>
      <c r="F177" s="125"/>
      <c r="G177" s="125"/>
      <c r="H177" s="125"/>
      <c r="I177" s="125"/>
      <c r="J177" s="125"/>
      <c r="K177" s="125"/>
      <c r="L177" s="125"/>
      <c r="M177" s="125"/>
      <c r="N177" s="125"/>
    </row>
    <row r="178" spans="1:14" ht="15.75" customHeight="1" x14ac:dyDescent="0.3">
      <c r="A178" s="125"/>
      <c r="B178" s="125"/>
      <c r="C178" s="125"/>
      <c r="D178" s="64"/>
      <c r="E178" s="125"/>
      <c r="F178" s="125"/>
      <c r="G178" s="125"/>
      <c r="H178" s="125"/>
      <c r="I178" s="125"/>
      <c r="J178" s="125"/>
      <c r="K178" s="125"/>
      <c r="L178" s="125"/>
      <c r="M178" s="125"/>
      <c r="N178" s="125"/>
    </row>
    <row r="179" spans="1:14" ht="15.75" customHeight="1" x14ac:dyDescent="0.3">
      <c r="A179" s="125"/>
      <c r="B179" s="125"/>
      <c r="C179" s="125"/>
      <c r="D179" s="64"/>
      <c r="E179" s="125"/>
      <c r="F179" s="125"/>
      <c r="G179" s="125"/>
      <c r="H179" s="125"/>
      <c r="I179" s="125"/>
      <c r="J179" s="125"/>
      <c r="K179" s="125"/>
      <c r="L179" s="125"/>
      <c r="M179" s="125"/>
      <c r="N179" s="125"/>
    </row>
    <row r="180" spans="1:14" ht="15.75" customHeight="1" x14ac:dyDescent="0.3">
      <c r="A180" s="125"/>
      <c r="B180" s="125"/>
      <c r="C180" s="125"/>
      <c r="D180" s="64"/>
      <c r="E180" s="125"/>
      <c r="F180" s="125"/>
      <c r="G180" s="125"/>
      <c r="H180" s="125"/>
      <c r="I180" s="125"/>
      <c r="J180" s="125"/>
      <c r="K180" s="125"/>
      <c r="L180" s="125"/>
      <c r="M180" s="125"/>
      <c r="N180" s="125"/>
    </row>
    <row r="181" spans="1:14" ht="15.75" customHeight="1" x14ac:dyDescent="0.3">
      <c r="A181" s="125"/>
      <c r="B181" s="125"/>
      <c r="C181" s="125"/>
      <c r="D181" s="64"/>
      <c r="E181" s="125"/>
      <c r="F181" s="125"/>
      <c r="G181" s="125"/>
      <c r="H181" s="125"/>
      <c r="I181" s="125"/>
      <c r="J181" s="125"/>
      <c r="K181" s="125"/>
      <c r="L181" s="125"/>
      <c r="M181" s="125"/>
      <c r="N181" s="125"/>
    </row>
    <row r="182" spans="1:14" ht="15.75" customHeight="1" x14ac:dyDescent="0.3">
      <c r="A182" s="125"/>
      <c r="B182" s="125"/>
      <c r="C182" s="125"/>
      <c r="D182" s="64"/>
      <c r="E182" s="125"/>
      <c r="F182" s="125"/>
      <c r="G182" s="125"/>
      <c r="H182" s="125"/>
      <c r="I182" s="125"/>
      <c r="J182" s="125"/>
      <c r="K182" s="125"/>
      <c r="L182" s="125"/>
      <c r="M182" s="125"/>
      <c r="N182" s="125"/>
    </row>
    <row r="183" spans="1:14" ht="15.75" customHeight="1" x14ac:dyDescent="0.3">
      <c r="A183" s="125"/>
      <c r="B183" s="125"/>
      <c r="C183" s="125"/>
      <c r="D183" s="64"/>
      <c r="E183" s="125"/>
      <c r="F183" s="125"/>
      <c r="G183" s="125"/>
      <c r="H183" s="125"/>
      <c r="I183" s="125"/>
      <c r="J183" s="125"/>
      <c r="K183" s="125"/>
      <c r="L183" s="125"/>
      <c r="M183" s="125"/>
      <c r="N183" s="125"/>
    </row>
    <row r="184" spans="1:14" ht="15.75" customHeight="1" x14ac:dyDescent="0.3">
      <c r="A184" s="125"/>
      <c r="B184" s="125"/>
      <c r="C184" s="125"/>
      <c r="D184" s="64"/>
      <c r="E184" s="125"/>
      <c r="F184" s="125"/>
      <c r="G184" s="125"/>
      <c r="H184" s="125"/>
      <c r="I184" s="125"/>
      <c r="J184" s="125"/>
      <c r="K184" s="125"/>
      <c r="L184" s="125"/>
      <c r="M184" s="125"/>
      <c r="N184" s="125"/>
    </row>
    <row r="185" spans="1:14" ht="15.75" customHeight="1" x14ac:dyDescent="0.3">
      <c r="A185" s="125"/>
      <c r="B185" s="125"/>
      <c r="C185" s="125"/>
      <c r="D185" s="64"/>
      <c r="E185" s="125"/>
      <c r="F185" s="125"/>
      <c r="G185" s="125"/>
      <c r="H185" s="125"/>
      <c r="I185" s="125"/>
      <c r="J185" s="125"/>
      <c r="K185" s="125"/>
      <c r="L185" s="125"/>
      <c r="M185" s="125"/>
      <c r="N185" s="125"/>
    </row>
    <row r="186" spans="1:14" ht="15.75" customHeight="1" x14ac:dyDescent="0.3">
      <c r="A186" s="125"/>
      <c r="B186" s="125"/>
      <c r="C186" s="125"/>
      <c r="D186" s="64"/>
      <c r="E186" s="125"/>
      <c r="F186" s="125"/>
      <c r="G186" s="125"/>
      <c r="H186" s="125"/>
      <c r="I186" s="125"/>
      <c r="J186" s="125"/>
      <c r="K186" s="125"/>
      <c r="L186" s="125"/>
      <c r="M186" s="125"/>
      <c r="N186" s="125"/>
    </row>
    <row r="187" spans="1:14" ht="15.75" customHeight="1" x14ac:dyDescent="0.3">
      <c r="A187" s="125"/>
      <c r="B187" s="125"/>
      <c r="C187" s="125"/>
      <c r="D187" s="64"/>
      <c r="E187" s="125"/>
      <c r="F187" s="125"/>
      <c r="G187" s="125"/>
      <c r="H187" s="125"/>
      <c r="I187" s="125"/>
      <c r="J187" s="125"/>
      <c r="K187" s="125"/>
      <c r="L187" s="125"/>
      <c r="M187" s="125"/>
      <c r="N187" s="125"/>
    </row>
    <row r="188" spans="1:14" ht="15.75" customHeight="1" x14ac:dyDescent="0.3">
      <c r="A188" s="125"/>
      <c r="B188" s="125"/>
      <c r="C188" s="125"/>
      <c r="D188" s="64"/>
      <c r="E188" s="125"/>
      <c r="F188" s="125"/>
      <c r="G188" s="125"/>
      <c r="H188" s="125"/>
      <c r="I188" s="125"/>
      <c r="J188" s="125"/>
      <c r="K188" s="125"/>
      <c r="L188" s="125"/>
      <c r="M188" s="125"/>
      <c r="N188" s="125"/>
    </row>
    <row r="189" spans="1:14" ht="15.75" customHeight="1" x14ac:dyDescent="0.3">
      <c r="A189" s="125"/>
      <c r="B189" s="125"/>
      <c r="C189" s="125"/>
      <c r="D189" s="64"/>
      <c r="E189" s="125"/>
      <c r="F189" s="125"/>
      <c r="G189" s="125"/>
      <c r="H189" s="125"/>
      <c r="I189" s="125"/>
      <c r="J189" s="125"/>
      <c r="K189" s="125"/>
      <c r="L189" s="125"/>
      <c r="M189" s="125"/>
      <c r="N189" s="125"/>
    </row>
    <row r="190" spans="1:14" ht="15.75" customHeight="1" x14ac:dyDescent="0.3">
      <c r="A190" s="125"/>
      <c r="B190" s="125"/>
      <c r="C190" s="125"/>
      <c r="D190" s="64"/>
      <c r="E190" s="125"/>
      <c r="F190" s="125"/>
      <c r="G190" s="125"/>
      <c r="H190" s="125"/>
      <c r="I190" s="125"/>
      <c r="J190" s="125"/>
      <c r="K190" s="125"/>
      <c r="L190" s="125"/>
      <c r="M190" s="125"/>
      <c r="N190" s="125"/>
    </row>
    <row r="191" spans="1:14" ht="15.75" customHeight="1" x14ac:dyDescent="0.3">
      <c r="A191" s="125"/>
      <c r="B191" s="125"/>
      <c r="C191" s="125"/>
      <c r="D191" s="64"/>
      <c r="E191" s="125"/>
      <c r="F191" s="125"/>
      <c r="G191" s="125"/>
      <c r="H191" s="125"/>
      <c r="I191" s="125"/>
      <c r="J191" s="125"/>
      <c r="K191" s="125"/>
      <c r="L191" s="125"/>
      <c r="M191" s="125"/>
      <c r="N191" s="125"/>
    </row>
    <row r="192" spans="1:14" ht="15.75" customHeight="1" x14ac:dyDescent="0.3">
      <c r="A192" s="125"/>
      <c r="B192" s="125"/>
      <c r="C192" s="125"/>
      <c r="D192" s="64"/>
      <c r="E192" s="125"/>
      <c r="F192" s="125"/>
      <c r="G192" s="125"/>
      <c r="H192" s="125"/>
      <c r="I192" s="125"/>
      <c r="J192" s="125"/>
      <c r="K192" s="125"/>
      <c r="L192" s="125"/>
      <c r="M192" s="125"/>
      <c r="N192" s="125"/>
    </row>
    <row r="193" spans="1:14" ht="15.75" customHeight="1" x14ac:dyDescent="0.3">
      <c r="A193" s="125"/>
      <c r="B193" s="125"/>
      <c r="C193" s="125"/>
      <c r="D193" s="64"/>
      <c r="E193" s="125"/>
      <c r="F193" s="125"/>
      <c r="G193" s="125"/>
      <c r="H193" s="125"/>
      <c r="I193" s="125"/>
      <c r="J193" s="125"/>
      <c r="K193" s="125"/>
      <c r="L193" s="125"/>
      <c r="M193" s="125"/>
      <c r="N193" s="125"/>
    </row>
    <row r="194" spans="1:14" ht="15.75" customHeight="1" x14ac:dyDescent="0.3">
      <c r="A194" s="125"/>
      <c r="B194" s="125"/>
      <c r="C194" s="125"/>
      <c r="D194" s="64"/>
      <c r="E194" s="125"/>
      <c r="F194" s="125"/>
      <c r="G194" s="125"/>
      <c r="H194" s="125"/>
      <c r="I194" s="125"/>
      <c r="J194" s="125"/>
      <c r="K194" s="125"/>
      <c r="L194" s="125"/>
      <c r="M194" s="125"/>
      <c r="N194" s="125"/>
    </row>
    <row r="195" spans="1:14" ht="15.75" customHeight="1" x14ac:dyDescent="0.3">
      <c r="A195" s="125"/>
      <c r="B195" s="125"/>
      <c r="C195" s="125"/>
      <c r="D195" s="64"/>
      <c r="E195" s="125"/>
      <c r="F195" s="125"/>
      <c r="G195" s="125"/>
      <c r="H195" s="125"/>
      <c r="I195" s="125"/>
      <c r="J195" s="125"/>
      <c r="K195" s="125"/>
      <c r="L195" s="125"/>
      <c r="M195" s="125"/>
      <c r="N195" s="125"/>
    </row>
    <row r="196" spans="1:14" ht="15.75" customHeight="1" x14ac:dyDescent="0.3">
      <c r="A196" s="125"/>
      <c r="B196" s="125"/>
      <c r="C196" s="125"/>
      <c r="D196" s="64"/>
      <c r="E196" s="125"/>
      <c r="F196" s="125"/>
      <c r="G196" s="125"/>
      <c r="H196" s="125"/>
      <c r="I196" s="125"/>
      <c r="J196" s="125"/>
      <c r="K196" s="125"/>
      <c r="L196" s="125"/>
      <c r="M196" s="125"/>
      <c r="N196" s="125"/>
    </row>
    <row r="197" spans="1:14" ht="15.75" customHeight="1" x14ac:dyDescent="0.3">
      <c r="A197" s="125"/>
      <c r="B197" s="125"/>
      <c r="C197" s="125"/>
      <c r="D197" s="64"/>
      <c r="E197" s="125"/>
      <c r="F197" s="125"/>
      <c r="G197" s="125"/>
      <c r="H197" s="125"/>
      <c r="I197" s="125"/>
      <c r="J197" s="125"/>
      <c r="K197" s="125"/>
      <c r="L197" s="125"/>
      <c r="M197" s="125"/>
      <c r="N197" s="125"/>
    </row>
    <row r="198" spans="1:14" ht="15.75" customHeight="1" x14ac:dyDescent="0.3">
      <c r="A198" s="125"/>
      <c r="B198" s="125"/>
      <c r="C198" s="125"/>
      <c r="D198" s="64"/>
      <c r="E198" s="125"/>
      <c r="F198" s="125"/>
      <c r="G198" s="125"/>
      <c r="H198" s="125"/>
      <c r="I198" s="125"/>
      <c r="J198" s="125"/>
      <c r="K198" s="125"/>
      <c r="L198" s="125"/>
      <c r="M198" s="125"/>
      <c r="N198" s="125"/>
    </row>
    <row r="199" spans="1:14" ht="15.75" customHeight="1" x14ac:dyDescent="0.3">
      <c r="A199" s="125"/>
      <c r="B199" s="125"/>
      <c r="C199" s="125"/>
      <c r="D199" s="64"/>
      <c r="E199" s="125"/>
      <c r="F199" s="125"/>
      <c r="G199" s="125"/>
      <c r="H199" s="125"/>
      <c r="I199" s="125"/>
      <c r="J199" s="125"/>
      <c r="K199" s="125"/>
      <c r="L199" s="125"/>
      <c r="M199" s="125"/>
      <c r="N199" s="125"/>
    </row>
    <row r="200" spans="1:14" ht="15.75" customHeight="1" x14ac:dyDescent="0.3">
      <c r="A200" s="125"/>
      <c r="B200" s="125"/>
      <c r="C200" s="125"/>
      <c r="D200" s="64"/>
      <c r="E200" s="125"/>
      <c r="F200" s="125"/>
      <c r="G200" s="125"/>
      <c r="H200" s="125"/>
      <c r="I200" s="125"/>
      <c r="J200" s="125"/>
      <c r="K200" s="125"/>
      <c r="L200" s="125"/>
      <c r="M200" s="125"/>
      <c r="N200" s="125"/>
    </row>
    <row r="201" spans="1:14" ht="15.75" customHeight="1" x14ac:dyDescent="0.3">
      <c r="A201" s="125"/>
      <c r="B201" s="125"/>
      <c r="C201" s="125"/>
      <c r="D201" s="64"/>
      <c r="E201" s="125"/>
      <c r="F201" s="125"/>
      <c r="G201" s="125"/>
      <c r="H201" s="125"/>
      <c r="I201" s="125"/>
      <c r="J201" s="125"/>
      <c r="K201" s="125"/>
      <c r="L201" s="125"/>
      <c r="M201" s="125"/>
      <c r="N201" s="125"/>
    </row>
    <row r="202" spans="1:14" ht="15.75" customHeight="1" x14ac:dyDescent="0.3">
      <c r="A202" s="125"/>
      <c r="B202" s="125"/>
      <c r="C202" s="125"/>
      <c r="D202" s="64"/>
      <c r="E202" s="125"/>
      <c r="F202" s="125"/>
      <c r="G202" s="125"/>
      <c r="H202" s="125"/>
      <c r="I202" s="125"/>
      <c r="J202" s="125"/>
      <c r="K202" s="125"/>
      <c r="L202" s="125"/>
      <c r="M202" s="125"/>
      <c r="N202" s="125"/>
    </row>
    <row r="203" spans="1:14" ht="15.75" customHeight="1" x14ac:dyDescent="0.3">
      <c r="A203" s="125"/>
      <c r="B203" s="125"/>
      <c r="C203" s="125"/>
      <c r="D203" s="64"/>
      <c r="E203" s="125"/>
      <c r="F203" s="125"/>
      <c r="G203" s="125"/>
      <c r="H203" s="125"/>
      <c r="I203" s="125"/>
      <c r="J203" s="125"/>
      <c r="K203" s="125"/>
      <c r="L203" s="125"/>
      <c r="M203" s="125"/>
      <c r="N203" s="125"/>
    </row>
    <row r="204" spans="1:14" ht="15.75" customHeight="1" x14ac:dyDescent="0.3">
      <c r="A204" s="125"/>
      <c r="B204" s="125"/>
      <c r="C204" s="125"/>
      <c r="D204" s="64"/>
      <c r="E204" s="125"/>
      <c r="F204" s="125"/>
      <c r="G204" s="125"/>
      <c r="H204" s="125"/>
      <c r="I204" s="125"/>
      <c r="J204" s="125"/>
      <c r="K204" s="125"/>
      <c r="L204" s="125"/>
      <c r="M204" s="125"/>
      <c r="N204" s="125"/>
    </row>
    <row r="205" spans="1:14" ht="15.75" customHeight="1" x14ac:dyDescent="0.3">
      <c r="A205" s="125"/>
      <c r="B205" s="125"/>
      <c r="C205" s="125"/>
      <c r="D205" s="64"/>
      <c r="E205" s="125"/>
      <c r="F205" s="125"/>
      <c r="G205" s="125"/>
      <c r="H205" s="125"/>
      <c r="I205" s="125"/>
      <c r="J205" s="125"/>
      <c r="K205" s="125"/>
      <c r="L205" s="125"/>
      <c r="M205" s="125"/>
      <c r="N205" s="125"/>
    </row>
    <row r="206" spans="1:14" ht="15.75" customHeight="1" x14ac:dyDescent="0.3">
      <c r="A206" s="125"/>
      <c r="B206" s="125"/>
      <c r="C206" s="125"/>
      <c r="D206" s="64"/>
      <c r="E206" s="125"/>
      <c r="F206" s="125"/>
      <c r="G206" s="125"/>
      <c r="H206" s="125"/>
      <c r="I206" s="125"/>
      <c r="J206" s="125"/>
      <c r="K206" s="125"/>
      <c r="L206" s="125"/>
      <c r="M206" s="125"/>
      <c r="N206" s="125"/>
    </row>
    <row r="207" spans="1:14" ht="15.75" customHeight="1" x14ac:dyDescent="0.3">
      <c r="A207" s="125"/>
      <c r="B207" s="125"/>
      <c r="C207" s="125"/>
      <c r="D207" s="64"/>
      <c r="E207" s="125"/>
      <c r="F207" s="125"/>
      <c r="G207" s="125"/>
      <c r="H207" s="125"/>
      <c r="I207" s="125"/>
      <c r="J207" s="125"/>
      <c r="K207" s="125"/>
      <c r="L207" s="125"/>
      <c r="M207" s="125"/>
      <c r="N207" s="125"/>
    </row>
    <row r="208" spans="1:14" ht="15.75" customHeight="1" x14ac:dyDescent="0.3">
      <c r="A208" s="125"/>
      <c r="B208" s="125"/>
      <c r="C208" s="125"/>
      <c r="D208" s="64"/>
      <c r="E208" s="125"/>
      <c r="F208" s="125"/>
      <c r="G208" s="125"/>
      <c r="H208" s="125"/>
      <c r="I208" s="125"/>
      <c r="J208" s="125"/>
      <c r="K208" s="125"/>
      <c r="L208" s="125"/>
      <c r="M208" s="125"/>
      <c r="N208" s="125"/>
    </row>
    <row r="209" spans="1:14" ht="15.75" customHeight="1" x14ac:dyDescent="0.3">
      <c r="A209" s="125"/>
      <c r="B209" s="125"/>
      <c r="C209" s="125"/>
      <c r="D209" s="64"/>
      <c r="E209" s="125"/>
      <c r="F209" s="125"/>
      <c r="G209" s="125"/>
      <c r="H209" s="125"/>
      <c r="I209" s="125"/>
      <c r="J209" s="125"/>
      <c r="K209" s="125"/>
      <c r="L209" s="125"/>
      <c r="M209" s="125"/>
      <c r="N209" s="125"/>
    </row>
    <row r="210" spans="1:14" ht="15.75" customHeight="1" x14ac:dyDescent="0.3">
      <c r="A210" s="125"/>
      <c r="B210" s="125"/>
      <c r="C210" s="125"/>
      <c r="D210" s="64"/>
      <c r="E210" s="125"/>
      <c r="F210" s="125"/>
      <c r="G210" s="125"/>
      <c r="H210" s="125"/>
      <c r="I210" s="125"/>
      <c r="J210" s="125"/>
      <c r="K210" s="125"/>
      <c r="L210" s="125"/>
      <c r="M210" s="125"/>
      <c r="N210" s="125"/>
    </row>
    <row r="211" spans="1:14" ht="15.75" customHeight="1" x14ac:dyDescent="0.3">
      <c r="A211" s="125"/>
      <c r="B211" s="125"/>
      <c r="C211" s="125"/>
      <c r="D211" s="64"/>
      <c r="E211" s="125"/>
      <c r="F211" s="125"/>
      <c r="G211" s="125"/>
      <c r="H211" s="125"/>
      <c r="I211" s="125"/>
      <c r="J211" s="125"/>
      <c r="K211" s="125"/>
      <c r="L211" s="125"/>
      <c r="M211" s="125"/>
      <c r="N211" s="125"/>
    </row>
    <row r="212" spans="1:14" ht="15.75" customHeight="1" x14ac:dyDescent="0.3">
      <c r="A212" s="125"/>
      <c r="B212" s="125"/>
      <c r="C212" s="125"/>
      <c r="D212" s="64"/>
      <c r="E212" s="125"/>
      <c r="F212" s="125"/>
      <c r="G212" s="125"/>
      <c r="H212" s="125"/>
      <c r="I212" s="125"/>
      <c r="J212" s="125"/>
      <c r="K212" s="125"/>
      <c r="L212" s="125"/>
      <c r="M212" s="125"/>
      <c r="N212" s="125"/>
    </row>
    <row r="213" spans="1:14" ht="15.75" customHeight="1" x14ac:dyDescent="0.3">
      <c r="A213" s="125"/>
      <c r="B213" s="125"/>
      <c r="C213" s="125"/>
      <c r="D213" s="64"/>
      <c r="E213" s="125"/>
      <c r="F213" s="125"/>
      <c r="G213" s="125"/>
      <c r="H213" s="125"/>
      <c r="I213" s="125"/>
      <c r="J213" s="125"/>
      <c r="K213" s="125"/>
      <c r="L213" s="125"/>
      <c r="M213" s="125"/>
      <c r="N213" s="125"/>
    </row>
    <row r="214" spans="1:14" ht="15.75" customHeight="1" x14ac:dyDescent="0.3">
      <c r="A214" s="125"/>
      <c r="B214" s="125"/>
      <c r="C214" s="125"/>
      <c r="D214" s="64"/>
      <c r="E214" s="125"/>
      <c r="F214" s="125"/>
      <c r="G214" s="125"/>
      <c r="H214" s="125"/>
      <c r="I214" s="125"/>
      <c r="J214" s="125"/>
      <c r="K214" s="125"/>
      <c r="L214" s="125"/>
      <c r="M214" s="125"/>
      <c r="N214" s="125"/>
    </row>
    <row r="215" spans="1:14" ht="15.75" customHeight="1" x14ac:dyDescent="0.3">
      <c r="A215" s="125"/>
      <c r="B215" s="125"/>
      <c r="C215" s="125"/>
      <c r="D215" s="64"/>
      <c r="E215" s="125"/>
      <c r="F215" s="125"/>
      <c r="G215" s="125"/>
      <c r="H215" s="125"/>
      <c r="I215" s="125"/>
      <c r="J215" s="125"/>
      <c r="K215" s="125"/>
      <c r="L215" s="125"/>
      <c r="M215" s="125"/>
      <c r="N215" s="125"/>
    </row>
    <row r="216" spans="1:14" ht="15.75" customHeight="1" x14ac:dyDescent="0.3">
      <c r="A216" s="125"/>
      <c r="B216" s="125"/>
      <c r="C216" s="125"/>
      <c r="D216" s="64"/>
      <c r="E216" s="125"/>
      <c r="F216" s="125"/>
      <c r="G216" s="125"/>
      <c r="H216" s="125"/>
      <c r="I216" s="125"/>
      <c r="J216" s="125"/>
      <c r="K216" s="125"/>
      <c r="L216" s="125"/>
      <c r="M216" s="125"/>
      <c r="N216" s="125"/>
    </row>
    <row r="217" spans="1:14" ht="15.75" customHeight="1" x14ac:dyDescent="0.3">
      <c r="A217" s="125"/>
      <c r="B217" s="125"/>
      <c r="C217" s="125"/>
      <c r="D217" s="64"/>
      <c r="E217" s="125"/>
      <c r="F217" s="125"/>
      <c r="G217" s="125"/>
      <c r="H217" s="125"/>
      <c r="I217" s="125"/>
      <c r="J217" s="125"/>
      <c r="K217" s="125"/>
      <c r="L217" s="125"/>
      <c r="M217" s="125"/>
      <c r="N217" s="125"/>
    </row>
    <row r="218" spans="1:14" ht="15.75" customHeight="1" x14ac:dyDescent="0.3">
      <c r="A218" s="125"/>
      <c r="B218" s="125"/>
      <c r="C218" s="125"/>
      <c r="D218" s="64"/>
      <c r="E218" s="125"/>
      <c r="F218" s="125"/>
      <c r="G218" s="125"/>
      <c r="H218" s="125"/>
      <c r="I218" s="125"/>
      <c r="J218" s="125"/>
      <c r="K218" s="125"/>
      <c r="L218" s="125"/>
      <c r="M218" s="125"/>
      <c r="N218" s="125"/>
    </row>
    <row r="219" spans="1:14" ht="15.75" customHeight="1" x14ac:dyDescent="0.3">
      <c r="A219" s="125"/>
      <c r="B219" s="125"/>
      <c r="C219" s="125"/>
      <c r="D219" s="64"/>
      <c r="E219" s="125"/>
      <c r="F219" s="125"/>
      <c r="G219" s="125"/>
      <c r="H219" s="125"/>
      <c r="I219" s="125"/>
      <c r="J219" s="125"/>
      <c r="K219" s="125"/>
      <c r="L219" s="125"/>
      <c r="M219" s="125"/>
      <c r="N219" s="125"/>
    </row>
    <row r="220" spans="1:14" ht="15.75" customHeight="1" x14ac:dyDescent="0.3">
      <c r="A220" s="125"/>
      <c r="B220" s="125"/>
      <c r="C220" s="125"/>
      <c r="D220" s="64"/>
      <c r="E220" s="125"/>
      <c r="F220" s="125"/>
      <c r="G220" s="125"/>
      <c r="H220" s="125"/>
      <c r="I220" s="125"/>
      <c r="J220" s="125"/>
      <c r="K220" s="125"/>
      <c r="L220" s="125"/>
      <c r="M220" s="125"/>
      <c r="N220" s="125"/>
    </row>
    <row r="221" spans="1:14" ht="15.75" customHeight="1" x14ac:dyDescent="0.3">
      <c r="A221" s="125"/>
      <c r="B221" s="125"/>
      <c r="C221" s="125"/>
      <c r="D221" s="64"/>
      <c r="E221" s="125"/>
      <c r="F221" s="125"/>
      <c r="G221" s="125"/>
      <c r="H221" s="125"/>
      <c r="I221" s="125"/>
      <c r="J221" s="125"/>
      <c r="K221" s="125"/>
      <c r="L221" s="125"/>
      <c r="M221" s="125"/>
      <c r="N221" s="125"/>
    </row>
    <row r="222" spans="1:14" ht="15.75" customHeight="1" x14ac:dyDescent="0.3">
      <c r="A222" s="125"/>
      <c r="B222" s="125"/>
      <c r="C222" s="125"/>
      <c r="D222" s="64"/>
      <c r="E222" s="125"/>
      <c r="F222" s="125"/>
      <c r="G222" s="125"/>
      <c r="H222" s="125"/>
      <c r="I222" s="125"/>
      <c r="J222" s="125"/>
      <c r="K222" s="125"/>
      <c r="L222" s="125"/>
      <c r="M222" s="125"/>
      <c r="N222" s="125"/>
    </row>
    <row r="223" spans="1:14" ht="15.75" customHeight="1" x14ac:dyDescent="0.3">
      <c r="A223" s="125"/>
      <c r="B223" s="125"/>
      <c r="C223" s="125"/>
      <c r="D223" s="64"/>
      <c r="E223" s="125"/>
      <c r="F223" s="125"/>
      <c r="G223" s="125"/>
      <c r="H223" s="125"/>
      <c r="I223" s="125"/>
      <c r="J223" s="125"/>
      <c r="K223" s="125"/>
      <c r="L223" s="125"/>
      <c r="M223" s="125"/>
      <c r="N223" s="125"/>
    </row>
    <row r="224" spans="1:14" ht="15.75" customHeight="1" x14ac:dyDescent="0.3">
      <c r="A224" s="125"/>
      <c r="B224" s="125"/>
      <c r="C224" s="125"/>
      <c r="D224" s="64"/>
      <c r="E224" s="125"/>
      <c r="F224" s="125"/>
      <c r="G224" s="125"/>
      <c r="H224" s="125"/>
      <c r="I224" s="125"/>
      <c r="J224" s="125"/>
      <c r="K224" s="125"/>
      <c r="L224" s="125"/>
      <c r="M224" s="125"/>
      <c r="N224" s="125"/>
    </row>
    <row r="225" spans="1:14" ht="15.75" customHeight="1" x14ac:dyDescent="0.3">
      <c r="A225" s="125"/>
      <c r="B225" s="125"/>
      <c r="C225" s="125"/>
      <c r="D225" s="64"/>
      <c r="E225" s="125"/>
      <c r="F225" s="125"/>
      <c r="G225" s="125"/>
      <c r="H225" s="125"/>
      <c r="I225" s="125"/>
      <c r="J225" s="125"/>
      <c r="K225" s="125"/>
      <c r="L225" s="125"/>
      <c r="M225" s="125"/>
      <c r="N225" s="125"/>
    </row>
    <row r="226" spans="1:14" ht="15.75" customHeight="1" x14ac:dyDescent="0.3">
      <c r="A226" s="125"/>
      <c r="B226" s="125"/>
      <c r="C226" s="125"/>
      <c r="D226" s="64"/>
      <c r="E226" s="125"/>
      <c r="F226" s="125"/>
      <c r="G226" s="125"/>
      <c r="H226" s="125"/>
      <c r="I226" s="125"/>
      <c r="J226" s="125"/>
      <c r="K226" s="125"/>
      <c r="L226" s="125"/>
      <c r="M226" s="125"/>
      <c r="N226" s="125"/>
    </row>
    <row r="227" spans="1:14" ht="15.75" customHeight="1" x14ac:dyDescent="0.3">
      <c r="A227" s="125"/>
      <c r="B227" s="125"/>
      <c r="C227" s="125"/>
      <c r="D227" s="64"/>
      <c r="E227" s="125"/>
      <c r="F227" s="125"/>
      <c r="G227" s="125"/>
      <c r="H227" s="125"/>
      <c r="I227" s="125"/>
      <c r="J227" s="125"/>
      <c r="K227" s="125"/>
      <c r="L227" s="125"/>
      <c r="M227" s="125"/>
      <c r="N227" s="125"/>
    </row>
    <row r="228" spans="1:14" ht="15.75" customHeight="1" x14ac:dyDescent="0.3">
      <c r="A228" s="125"/>
      <c r="B228" s="125"/>
      <c r="C228" s="125"/>
      <c r="D228" s="64"/>
      <c r="E228" s="125"/>
      <c r="F228" s="125"/>
      <c r="G228" s="125"/>
      <c r="H228" s="125"/>
      <c r="I228" s="125"/>
      <c r="J228" s="125"/>
      <c r="K228" s="125"/>
      <c r="L228" s="125"/>
      <c r="M228" s="125"/>
      <c r="N228" s="125"/>
    </row>
    <row r="229" spans="1:14" ht="15.75" customHeight="1" x14ac:dyDescent="0.3">
      <c r="A229" s="125"/>
      <c r="B229" s="125"/>
      <c r="C229" s="125"/>
      <c r="D229" s="64"/>
      <c r="E229" s="125"/>
      <c r="F229" s="125"/>
      <c r="G229" s="125"/>
      <c r="H229" s="125"/>
      <c r="I229" s="125"/>
      <c r="J229" s="125"/>
      <c r="K229" s="125"/>
      <c r="L229" s="125"/>
      <c r="M229" s="125"/>
      <c r="N229" s="125"/>
    </row>
    <row r="230" spans="1:14" ht="15.75" customHeight="1" x14ac:dyDescent="0.3">
      <c r="A230" s="125"/>
      <c r="B230" s="125"/>
      <c r="C230" s="125"/>
      <c r="D230" s="64"/>
      <c r="E230" s="125"/>
      <c r="F230" s="125"/>
      <c r="G230" s="125"/>
      <c r="H230" s="125"/>
      <c r="I230" s="125"/>
      <c r="J230" s="125"/>
      <c r="K230" s="125"/>
      <c r="L230" s="125"/>
      <c r="M230" s="125"/>
      <c r="N230" s="125"/>
    </row>
    <row r="231" spans="1:14" ht="15.75" customHeight="1" x14ac:dyDescent="0.3">
      <c r="A231" s="125"/>
      <c r="B231" s="125"/>
      <c r="C231" s="125"/>
      <c r="D231" s="64"/>
      <c r="E231" s="125"/>
      <c r="F231" s="125"/>
      <c r="G231" s="125"/>
      <c r="H231" s="125"/>
      <c r="I231" s="125"/>
      <c r="J231" s="125"/>
      <c r="K231" s="125"/>
      <c r="L231" s="125"/>
      <c r="M231" s="125"/>
      <c r="N231" s="125"/>
    </row>
    <row r="232" spans="1:14" ht="15.75" customHeight="1" x14ac:dyDescent="0.3">
      <c r="A232" s="125"/>
      <c r="B232" s="125"/>
      <c r="C232" s="125"/>
      <c r="D232" s="64"/>
      <c r="E232" s="125"/>
      <c r="F232" s="125"/>
      <c r="G232" s="125"/>
      <c r="H232" s="125"/>
      <c r="I232" s="125"/>
      <c r="J232" s="125"/>
      <c r="K232" s="125"/>
      <c r="L232" s="125"/>
      <c r="M232" s="125"/>
      <c r="N232" s="125"/>
    </row>
    <row r="233" spans="1:14" ht="15.75" customHeight="1" x14ac:dyDescent="0.3">
      <c r="A233" s="125"/>
      <c r="B233" s="125"/>
      <c r="C233" s="125"/>
      <c r="D233" s="64"/>
      <c r="E233" s="125"/>
      <c r="F233" s="125"/>
      <c r="G233" s="125"/>
      <c r="H233" s="125"/>
      <c r="I233" s="125"/>
      <c r="J233" s="125"/>
      <c r="K233" s="125"/>
      <c r="L233" s="125"/>
      <c r="M233" s="125"/>
      <c r="N233" s="125"/>
    </row>
    <row r="234" spans="1:14" ht="15.75" customHeight="1" x14ac:dyDescent="0.3">
      <c r="A234" s="125"/>
      <c r="B234" s="125"/>
      <c r="C234" s="125"/>
      <c r="D234" s="64"/>
      <c r="E234" s="125"/>
      <c r="F234" s="125"/>
      <c r="G234" s="125"/>
      <c r="H234" s="125"/>
      <c r="I234" s="125"/>
      <c r="J234" s="125"/>
      <c r="K234" s="125"/>
      <c r="L234" s="125"/>
      <c r="M234" s="125"/>
      <c r="N234" s="125"/>
    </row>
    <row r="235" spans="1:14" ht="15.75" customHeight="1" x14ac:dyDescent="0.3">
      <c r="A235" s="125"/>
      <c r="B235" s="125"/>
      <c r="C235" s="125"/>
      <c r="D235" s="64"/>
      <c r="E235" s="125"/>
      <c r="F235" s="125"/>
      <c r="G235" s="125"/>
      <c r="H235" s="125"/>
      <c r="I235" s="125"/>
      <c r="J235" s="125"/>
      <c r="K235" s="125"/>
      <c r="L235" s="125"/>
      <c r="M235" s="125"/>
      <c r="N235" s="125"/>
    </row>
    <row r="236" spans="1:14" ht="15.75" customHeight="1" x14ac:dyDescent="0.3">
      <c r="A236" s="125"/>
      <c r="B236" s="125"/>
      <c r="C236" s="125"/>
      <c r="D236" s="64"/>
      <c r="E236" s="125"/>
      <c r="F236" s="125"/>
      <c r="G236" s="125"/>
      <c r="H236" s="125"/>
      <c r="I236" s="125"/>
      <c r="J236" s="125"/>
      <c r="K236" s="125"/>
      <c r="L236" s="125"/>
      <c r="M236" s="125"/>
      <c r="N236" s="125"/>
    </row>
    <row r="237" spans="1:14" ht="15.75" customHeight="1" x14ac:dyDescent="0.3">
      <c r="A237" s="125"/>
      <c r="B237" s="125"/>
      <c r="C237" s="125"/>
      <c r="D237" s="64"/>
      <c r="E237" s="125"/>
      <c r="F237" s="125"/>
      <c r="G237" s="125"/>
      <c r="H237" s="125"/>
      <c r="I237" s="125"/>
      <c r="J237" s="125"/>
      <c r="K237" s="125"/>
      <c r="L237" s="125"/>
      <c r="M237" s="125"/>
      <c r="N237" s="125"/>
    </row>
    <row r="238" spans="1:14" ht="15.75" customHeight="1" x14ac:dyDescent="0.3">
      <c r="A238" s="125"/>
      <c r="B238" s="125"/>
      <c r="C238" s="125"/>
      <c r="D238" s="64"/>
      <c r="E238" s="125"/>
      <c r="F238" s="125"/>
      <c r="G238" s="125"/>
      <c r="H238" s="125"/>
      <c r="I238" s="125"/>
      <c r="J238" s="125"/>
      <c r="K238" s="125"/>
      <c r="L238" s="125"/>
      <c r="M238" s="125"/>
      <c r="N238" s="125"/>
    </row>
    <row r="239" spans="1:14" ht="15.75" customHeight="1" x14ac:dyDescent="0.3">
      <c r="A239" s="125"/>
      <c r="B239" s="125"/>
      <c r="C239" s="125"/>
      <c r="D239" s="64"/>
      <c r="E239" s="125"/>
      <c r="F239" s="125"/>
      <c r="G239" s="125"/>
      <c r="H239" s="125"/>
      <c r="I239" s="125"/>
      <c r="J239" s="125"/>
      <c r="K239" s="125"/>
      <c r="L239" s="125"/>
      <c r="M239" s="125"/>
      <c r="N239" s="125"/>
    </row>
    <row r="240" spans="1:14" ht="15.75" customHeight="1" x14ac:dyDescent="0.3">
      <c r="A240" s="125"/>
      <c r="B240" s="125"/>
      <c r="C240" s="125"/>
      <c r="D240" s="64"/>
      <c r="E240" s="125"/>
      <c r="F240" s="125"/>
      <c r="G240" s="125"/>
      <c r="H240" s="125"/>
      <c r="I240" s="125"/>
      <c r="J240" s="125"/>
      <c r="K240" s="125"/>
      <c r="L240" s="125"/>
      <c r="M240" s="125"/>
      <c r="N240" s="125"/>
    </row>
    <row r="241" spans="1:14" ht="15.75" customHeight="1" x14ac:dyDescent="0.3">
      <c r="A241" s="125"/>
      <c r="B241" s="125"/>
      <c r="C241" s="125"/>
      <c r="D241" s="64"/>
      <c r="E241" s="125"/>
      <c r="F241" s="125"/>
      <c r="G241" s="125"/>
      <c r="H241" s="125"/>
      <c r="I241" s="125"/>
      <c r="J241" s="125"/>
      <c r="K241" s="125"/>
      <c r="L241" s="125"/>
      <c r="M241" s="125"/>
      <c r="N241" s="125"/>
    </row>
    <row r="242" spans="1:14" ht="15.75" customHeight="1" x14ac:dyDescent="0.3">
      <c r="A242" s="125"/>
      <c r="B242" s="125"/>
      <c r="C242" s="125"/>
      <c r="D242" s="64"/>
      <c r="E242" s="125"/>
      <c r="F242" s="125"/>
      <c r="G242" s="125"/>
      <c r="H242" s="125"/>
      <c r="I242" s="125"/>
      <c r="J242" s="125"/>
      <c r="K242" s="125"/>
      <c r="L242" s="125"/>
      <c r="M242" s="125"/>
      <c r="N242" s="125"/>
    </row>
    <row r="243" spans="1:14" ht="15.75" customHeight="1" x14ac:dyDescent="0.3">
      <c r="A243" s="125"/>
      <c r="B243" s="125"/>
      <c r="C243" s="125"/>
      <c r="D243" s="64"/>
      <c r="E243" s="125"/>
      <c r="F243" s="125"/>
      <c r="G243" s="125"/>
      <c r="H243" s="125"/>
      <c r="I243" s="125"/>
      <c r="J243" s="125"/>
      <c r="K243" s="125"/>
      <c r="L243" s="125"/>
      <c r="M243" s="125"/>
      <c r="N243" s="125"/>
    </row>
    <row r="244" spans="1:14" ht="15.75" customHeight="1" x14ac:dyDescent="0.3">
      <c r="A244" s="125"/>
      <c r="B244" s="125"/>
      <c r="C244" s="125"/>
      <c r="D244" s="64"/>
      <c r="E244" s="125"/>
      <c r="F244" s="125"/>
      <c r="G244" s="125"/>
      <c r="H244" s="125"/>
      <c r="I244" s="125"/>
      <c r="J244" s="125"/>
      <c r="K244" s="125"/>
      <c r="L244" s="125"/>
      <c r="M244" s="125"/>
      <c r="N244" s="125"/>
    </row>
    <row r="245" spans="1:14" ht="15.75" customHeight="1" x14ac:dyDescent="0.3">
      <c r="A245" s="125"/>
      <c r="B245" s="125"/>
      <c r="C245" s="125"/>
      <c r="D245" s="64"/>
      <c r="E245" s="125"/>
      <c r="F245" s="125"/>
      <c r="G245" s="125"/>
      <c r="H245" s="125"/>
      <c r="I245" s="125"/>
      <c r="J245" s="125"/>
      <c r="K245" s="125"/>
      <c r="L245" s="125"/>
      <c r="M245" s="125"/>
      <c r="N245" s="125"/>
    </row>
    <row r="246" spans="1:14" ht="15.75" customHeight="1" x14ac:dyDescent="0.3">
      <c r="A246" s="125"/>
      <c r="B246" s="125"/>
      <c r="C246" s="125"/>
      <c r="D246" s="64"/>
      <c r="E246" s="125"/>
      <c r="F246" s="125"/>
      <c r="G246" s="125"/>
      <c r="H246" s="125"/>
      <c r="I246" s="125"/>
      <c r="J246" s="125"/>
      <c r="K246" s="125"/>
      <c r="L246" s="125"/>
      <c r="M246" s="125"/>
      <c r="N246" s="125"/>
    </row>
    <row r="247" spans="1:14" ht="15.75" customHeight="1" x14ac:dyDescent="0.3">
      <c r="A247" s="125"/>
      <c r="B247" s="125"/>
      <c r="C247" s="125"/>
      <c r="D247" s="64"/>
      <c r="E247" s="125"/>
      <c r="F247" s="125"/>
      <c r="G247" s="125"/>
      <c r="H247" s="125"/>
      <c r="I247" s="125"/>
      <c r="J247" s="125"/>
      <c r="K247" s="125"/>
      <c r="L247" s="125"/>
      <c r="M247" s="125"/>
      <c r="N247" s="125"/>
    </row>
    <row r="248" spans="1:14" ht="15.75" customHeight="1" x14ac:dyDescent="0.3">
      <c r="A248" s="125"/>
      <c r="B248" s="125"/>
      <c r="C248" s="125"/>
      <c r="D248" s="64"/>
      <c r="E248" s="125"/>
      <c r="F248" s="125"/>
      <c r="G248" s="125"/>
      <c r="H248" s="125"/>
      <c r="I248" s="125"/>
      <c r="J248" s="125"/>
      <c r="K248" s="125"/>
      <c r="L248" s="125"/>
      <c r="M248" s="125"/>
      <c r="N248" s="125"/>
    </row>
    <row r="249" spans="1:14" ht="15.75" customHeight="1" x14ac:dyDescent="0.3">
      <c r="A249" s="125"/>
      <c r="B249" s="125"/>
      <c r="C249" s="125"/>
      <c r="D249" s="64"/>
      <c r="E249" s="125"/>
      <c r="F249" s="125"/>
      <c r="G249" s="125"/>
      <c r="H249" s="125"/>
      <c r="I249" s="125"/>
      <c r="J249" s="125"/>
      <c r="K249" s="125"/>
      <c r="L249" s="125"/>
      <c r="M249" s="125"/>
      <c r="N249" s="125"/>
    </row>
    <row r="250" spans="1:14" ht="15.75" customHeight="1" x14ac:dyDescent="0.3">
      <c r="A250" s="125"/>
      <c r="B250" s="125"/>
      <c r="C250" s="125"/>
      <c r="D250" s="64"/>
      <c r="E250" s="125"/>
      <c r="F250" s="125"/>
      <c r="G250" s="125"/>
      <c r="H250" s="125"/>
      <c r="I250" s="125"/>
      <c r="J250" s="125"/>
      <c r="K250" s="125"/>
      <c r="L250" s="125"/>
      <c r="M250" s="125"/>
      <c r="N250" s="125"/>
    </row>
    <row r="251" spans="1:14" ht="15.75" customHeight="1" x14ac:dyDescent="0.3">
      <c r="A251" s="125"/>
      <c r="B251" s="125"/>
      <c r="C251" s="125"/>
      <c r="D251" s="64"/>
      <c r="E251" s="125"/>
      <c r="F251" s="125"/>
      <c r="G251" s="125"/>
      <c r="H251" s="125"/>
      <c r="I251" s="125"/>
      <c r="J251" s="125"/>
      <c r="K251" s="125"/>
      <c r="L251" s="125"/>
      <c r="M251" s="125"/>
      <c r="N251" s="125"/>
    </row>
    <row r="252" spans="1:14" ht="15.75" customHeight="1" x14ac:dyDescent="0.3">
      <c r="A252" s="125"/>
      <c r="B252" s="125"/>
      <c r="C252" s="125"/>
      <c r="D252" s="64"/>
      <c r="E252" s="125"/>
      <c r="F252" s="125"/>
      <c r="G252" s="125"/>
      <c r="H252" s="125"/>
      <c r="I252" s="125"/>
      <c r="J252" s="125"/>
      <c r="K252" s="125"/>
      <c r="L252" s="125"/>
      <c r="M252" s="125"/>
      <c r="N252" s="125"/>
    </row>
    <row r="253" spans="1:14" ht="15.75" customHeight="1" x14ac:dyDescent="0.3">
      <c r="A253" s="125"/>
      <c r="B253" s="125"/>
      <c r="C253" s="125"/>
      <c r="D253" s="64"/>
      <c r="E253" s="125"/>
      <c r="F253" s="125"/>
      <c r="G253" s="125"/>
      <c r="H253" s="125"/>
      <c r="I253" s="125"/>
      <c r="J253" s="125"/>
      <c r="K253" s="125"/>
      <c r="L253" s="125"/>
      <c r="M253" s="125"/>
      <c r="N253" s="125"/>
    </row>
    <row r="254" spans="1:14" ht="15.75" customHeight="1" x14ac:dyDescent="0.3">
      <c r="A254" s="125"/>
      <c r="B254" s="125"/>
      <c r="C254" s="125"/>
      <c r="D254" s="64"/>
      <c r="E254" s="125"/>
      <c r="F254" s="125"/>
      <c r="G254" s="125"/>
      <c r="H254" s="125"/>
      <c r="I254" s="125"/>
      <c r="J254" s="125"/>
      <c r="K254" s="125"/>
      <c r="L254" s="125"/>
      <c r="M254" s="125"/>
      <c r="N254" s="125"/>
    </row>
    <row r="255" spans="1:14" ht="15.75" customHeight="1" x14ac:dyDescent="0.3">
      <c r="A255" s="125"/>
      <c r="B255" s="125"/>
      <c r="C255" s="125"/>
      <c r="D255" s="64"/>
      <c r="E255" s="125"/>
      <c r="F255" s="125"/>
      <c r="G255" s="125"/>
      <c r="H255" s="125"/>
      <c r="I255" s="125"/>
      <c r="J255" s="125"/>
      <c r="K255" s="125"/>
      <c r="L255" s="125"/>
      <c r="M255" s="125"/>
      <c r="N255" s="125"/>
    </row>
    <row r="256" spans="1:14" ht="15.75" customHeight="1" x14ac:dyDescent="0.3">
      <c r="A256" s="125"/>
      <c r="B256" s="125"/>
      <c r="C256" s="125"/>
      <c r="D256" s="64"/>
      <c r="E256" s="125"/>
      <c r="F256" s="125"/>
      <c r="G256" s="125"/>
      <c r="H256" s="125"/>
      <c r="I256" s="125"/>
      <c r="J256" s="125"/>
      <c r="K256" s="125"/>
      <c r="L256" s="125"/>
      <c r="M256" s="125"/>
      <c r="N256" s="125"/>
    </row>
    <row r="257" spans="1:14" ht="15.75" customHeight="1" x14ac:dyDescent="0.3">
      <c r="A257" s="125"/>
      <c r="B257" s="125"/>
      <c r="C257" s="125"/>
      <c r="D257" s="64"/>
      <c r="E257" s="125"/>
      <c r="F257" s="125"/>
      <c r="G257" s="125"/>
      <c r="H257" s="125"/>
      <c r="I257" s="125"/>
      <c r="J257" s="125"/>
      <c r="K257" s="125"/>
      <c r="L257" s="125"/>
      <c r="M257" s="125"/>
      <c r="N257" s="125"/>
    </row>
    <row r="258" spans="1:14" ht="15.75" customHeight="1" x14ac:dyDescent="0.3">
      <c r="A258" s="125"/>
      <c r="B258" s="125"/>
      <c r="C258" s="125"/>
      <c r="D258" s="64"/>
      <c r="E258" s="125"/>
      <c r="F258" s="125"/>
      <c r="G258" s="125"/>
      <c r="H258" s="125"/>
      <c r="I258" s="125"/>
      <c r="J258" s="125"/>
      <c r="K258" s="125"/>
      <c r="L258" s="125"/>
      <c r="M258" s="125"/>
      <c r="N258" s="125"/>
    </row>
    <row r="259" spans="1:14" ht="15.75" customHeight="1" x14ac:dyDescent="0.3">
      <c r="A259" s="125"/>
      <c r="B259" s="125"/>
      <c r="C259" s="125"/>
      <c r="D259" s="64"/>
      <c r="E259" s="125"/>
      <c r="F259" s="125"/>
      <c r="G259" s="125"/>
      <c r="H259" s="125"/>
      <c r="I259" s="125"/>
      <c r="J259" s="125"/>
      <c r="K259" s="125"/>
      <c r="L259" s="125"/>
      <c r="M259" s="125"/>
      <c r="N259" s="125"/>
    </row>
    <row r="260" spans="1:14" ht="15.75" customHeight="1" x14ac:dyDescent="0.3">
      <c r="A260" s="125"/>
      <c r="B260" s="125"/>
      <c r="C260" s="125"/>
      <c r="D260" s="64"/>
      <c r="E260" s="125"/>
      <c r="F260" s="125"/>
      <c r="G260" s="125"/>
      <c r="H260" s="125"/>
      <c r="I260" s="125"/>
      <c r="J260" s="125"/>
      <c r="K260" s="125"/>
      <c r="L260" s="125"/>
      <c r="M260" s="125"/>
      <c r="N260" s="125"/>
    </row>
    <row r="261" spans="1:14" ht="15.75" customHeight="1" x14ac:dyDescent="0.3">
      <c r="A261" s="125"/>
      <c r="B261" s="125"/>
      <c r="C261" s="125"/>
      <c r="D261" s="64"/>
      <c r="E261" s="125"/>
      <c r="F261" s="125"/>
      <c r="G261" s="125"/>
      <c r="H261" s="125"/>
      <c r="I261" s="125"/>
      <c r="J261" s="125"/>
      <c r="K261" s="125"/>
      <c r="L261" s="125"/>
      <c r="M261" s="125"/>
      <c r="N261" s="125"/>
    </row>
    <row r="262" spans="1:14" ht="15.75" customHeight="1" x14ac:dyDescent="0.3">
      <c r="A262" s="125"/>
      <c r="B262" s="125"/>
      <c r="C262" s="125"/>
      <c r="D262" s="64"/>
      <c r="E262" s="125"/>
      <c r="F262" s="125"/>
      <c r="G262" s="125"/>
      <c r="H262" s="125"/>
      <c r="I262" s="125"/>
      <c r="J262" s="125"/>
      <c r="K262" s="125"/>
      <c r="L262" s="125"/>
      <c r="M262" s="125"/>
      <c r="N262" s="125"/>
    </row>
    <row r="263" spans="1:14" ht="15.75" customHeight="1" x14ac:dyDescent="0.3">
      <c r="A263" s="125"/>
      <c r="B263" s="125"/>
      <c r="C263" s="125"/>
      <c r="D263" s="64"/>
      <c r="E263" s="125"/>
      <c r="F263" s="125"/>
      <c r="G263" s="125"/>
      <c r="H263" s="125"/>
      <c r="I263" s="125"/>
      <c r="J263" s="125"/>
      <c r="K263" s="125"/>
      <c r="L263" s="125"/>
      <c r="M263" s="125"/>
      <c r="N263" s="125"/>
    </row>
    <row r="264" spans="1:14" ht="15.75" customHeight="1" x14ac:dyDescent="0.3">
      <c r="A264" s="125"/>
      <c r="B264" s="125"/>
      <c r="C264" s="125"/>
      <c r="D264" s="64"/>
      <c r="E264" s="125"/>
      <c r="F264" s="125"/>
      <c r="G264" s="125"/>
      <c r="H264" s="125"/>
      <c r="I264" s="125"/>
      <c r="J264" s="125"/>
      <c r="K264" s="125"/>
      <c r="L264" s="125"/>
      <c r="M264" s="125"/>
      <c r="N264" s="125"/>
    </row>
    <row r="265" spans="1:14" ht="15.75" customHeight="1" x14ac:dyDescent="0.3">
      <c r="A265" s="125"/>
      <c r="B265" s="125"/>
      <c r="C265" s="125"/>
      <c r="D265" s="64"/>
      <c r="E265" s="125"/>
      <c r="F265" s="125"/>
      <c r="G265" s="125"/>
      <c r="H265" s="125"/>
      <c r="I265" s="125"/>
      <c r="J265" s="125"/>
      <c r="K265" s="125"/>
      <c r="L265" s="125"/>
      <c r="M265" s="125"/>
      <c r="N265" s="125"/>
    </row>
    <row r="266" spans="1:14" ht="15.75" customHeight="1" x14ac:dyDescent="0.3">
      <c r="A266" s="125"/>
      <c r="B266" s="125"/>
      <c r="C266" s="125"/>
      <c r="D266" s="64"/>
      <c r="E266" s="125"/>
      <c r="F266" s="125"/>
      <c r="G266" s="125"/>
      <c r="H266" s="125"/>
      <c r="I266" s="125"/>
      <c r="J266" s="125"/>
      <c r="K266" s="125"/>
      <c r="L266" s="125"/>
      <c r="M266" s="125"/>
      <c r="N266" s="125"/>
    </row>
    <row r="267" spans="1:14" ht="15.75" customHeight="1" x14ac:dyDescent="0.3">
      <c r="A267" s="125"/>
      <c r="B267" s="125"/>
      <c r="C267" s="125"/>
      <c r="D267" s="64"/>
      <c r="E267" s="125"/>
      <c r="F267" s="125"/>
      <c r="G267" s="125"/>
      <c r="H267" s="125"/>
      <c r="I267" s="125"/>
      <c r="J267" s="125"/>
      <c r="K267" s="125"/>
      <c r="L267" s="125"/>
      <c r="M267" s="125"/>
      <c r="N267" s="125"/>
    </row>
    <row r="268" spans="1:14" ht="15.75" customHeight="1" x14ac:dyDescent="0.3">
      <c r="A268" s="125"/>
      <c r="B268" s="125"/>
      <c r="C268" s="125"/>
      <c r="D268" s="64"/>
      <c r="E268" s="125"/>
      <c r="F268" s="125"/>
      <c r="G268" s="125"/>
      <c r="H268" s="125"/>
      <c r="I268" s="125"/>
      <c r="J268" s="125"/>
      <c r="K268" s="125"/>
      <c r="L268" s="125"/>
      <c r="M268" s="125"/>
      <c r="N268" s="125"/>
    </row>
    <row r="269" spans="1:14" ht="15.75" customHeight="1" x14ac:dyDescent="0.3">
      <c r="A269" s="125"/>
      <c r="B269" s="125"/>
      <c r="C269" s="125"/>
      <c r="D269" s="64"/>
      <c r="E269" s="125"/>
      <c r="F269" s="125"/>
      <c r="G269" s="125"/>
      <c r="H269" s="125"/>
      <c r="I269" s="125"/>
      <c r="J269" s="125"/>
      <c r="K269" s="125"/>
      <c r="L269" s="125"/>
      <c r="M269" s="125"/>
      <c r="N269" s="125"/>
    </row>
    <row r="270" spans="1:14" ht="15.75" customHeight="1" x14ac:dyDescent="0.3">
      <c r="A270" s="125"/>
      <c r="B270" s="125"/>
      <c r="C270" s="125"/>
      <c r="D270" s="64"/>
      <c r="E270" s="125"/>
      <c r="F270" s="125"/>
      <c r="G270" s="125"/>
      <c r="H270" s="125"/>
      <c r="I270" s="125"/>
      <c r="J270" s="125"/>
      <c r="K270" s="125"/>
      <c r="L270" s="125"/>
      <c r="M270" s="125"/>
      <c r="N270" s="125"/>
    </row>
    <row r="271" spans="1:14" ht="15.75" customHeight="1" x14ac:dyDescent="0.3">
      <c r="A271" s="125"/>
      <c r="B271" s="125"/>
      <c r="C271" s="125"/>
      <c r="D271" s="64"/>
      <c r="E271" s="125"/>
      <c r="F271" s="125"/>
      <c r="G271" s="125"/>
      <c r="H271" s="125"/>
      <c r="I271" s="125"/>
      <c r="J271" s="125"/>
      <c r="K271" s="125"/>
      <c r="L271" s="125"/>
      <c r="M271" s="125"/>
      <c r="N271" s="125"/>
    </row>
    <row r="272" spans="1:14" ht="15.75" customHeight="1" x14ac:dyDescent="0.3">
      <c r="A272" s="125"/>
      <c r="B272" s="125"/>
      <c r="C272" s="125"/>
      <c r="D272" s="64"/>
      <c r="E272" s="125"/>
      <c r="F272" s="125"/>
      <c r="G272" s="125"/>
      <c r="H272" s="125"/>
      <c r="I272" s="125"/>
      <c r="J272" s="125"/>
      <c r="K272" s="125"/>
      <c r="L272" s="125"/>
      <c r="M272" s="125"/>
      <c r="N272" s="125"/>
    </row>
    <row r="273" spans="1:14" ht="15.75" customHeight="1" x14ac:dyDescent="0.3">
      <c r="A273" s="125"/>
      <c r="B273" s="125"/>
      <c r="C273" s="125"/>
      <c r="D273" s="64"/>
      <c r="E273" s="125"/>
      <c r="F273" s="125"/>
      <c r="G273" s="125"/>
      <c r="H273" s="125"/>
      <c r="I273" s="125"/>
      <c r="J273" s="125"/>
      <c r="K273" s="125"/>
      <c r="L273" s="125"/>
      <c r="M273" s="125"/>
      <c r="N273" s="125"/>
    </row>
    <row r="274" spans="1:14" ht="15.75" customHeight="1" x14ac:dyDescent="0.3">
      <c r="A274" s="125"/>
      <c r="B274" s="125"/>
      <c r="C274" s="125"/>
      <c r="D274" s="64"/>
      <c r="E274" s="125"/>
      <c r="F274" s="125"/>
      <c r="G274" s="125"/>
      <c r="H274" s="125"/>
      <c r="I274" s="125"/>
      <c r="J274" s="125"/>
      <c r="K274" s="125"/>
      <c r="L274" s="125"/>
      <c r="M274" s="125"/>
      <c r="N274" s="125"/>
    </row>
    <row r="275" spans="1:14" ht="15.75" customHeight="1" x14ac:dyDescent="0.3">
      <c r="A275" s="125"/>
      <c r="B275" s="125"/>
      <c r="C275" s="125"/>
      <c r="D275" s="64"/>
      <c r="E275" s="125"/>
      <c r="F275" s="125"/>
      <c r="G275" s="125"/>
      <c r="H275" s="125"/>
      <c r="I275" s="125"/>
      <c r="J275" s="125"/>
      <c r="K275" s="125"/>
      <c r="L275" s="125"/>
      <c r="M275" s="125"/>
      <c r="N275" s="125"/>
    </row>
    <row r="276" spans="1:14" ht="15.75" customHeight="1" x14ac:dyDescent="0.3">
      <c r="A276" s="125"/>
      <c r="B276" s="125"/>
      <c r="C276" s="125"/>
      <c r="D276" s="64"/>
      <c r="E276" s="125"/>
      <c r="F276" s="125"/>
      <c r="G276" s="125"/>
      <c r="H276" s="125"/>
      <c r="I276" s="125"/>
      <c r="J276" s="125"/>
      <c r="K276" s="125"/>
      <c r="L276" s="125"/>
      <c r="M276" s="125"/>
      <c r="N276" s="125"/>
    </row>
    <row r="277" spans="1:14" ht="15.75" customHeight="1" x14ac:dyDescent="0.3">
      <c r="A277" s="125"/>
      <c r="B277" s="125"/>
      <c r="C277" s="125"/>
      <c r="D277" s="64"/>
      <c r="E277" s="125"/>
      <c r="F277" s="125"/>
      <c r="G277" s="125"/>
      <c r="H277" s="125"/>
      <c r="I277" s="125"/>
      <c r="J277" s="125"/>
      <c r="K277" s="125"/>
      <c r="L277" s="125"/>
      <c r="M277" s="125"/>
      <c r="N277" s="125"/>
    </row>
    <row r="278" spans="1:14" ht="15.75" customHeight="1" x14ac:dyDescent="0.3">
      <c r="A278" s="125"/>
      <c r="B278" s="125"/>
      <c r="C278" s="125"/>
      <c r="D278" s="64"/>
      <c r="E278" s="125"/>
      <c r="F278" s="125"/>
      <c r="G278" s="125"/>
      <c r="H278" s="125"/>
      <c r="I278" s="125"/>
      <c r="J278" s="125"/>
      <c r="K278" s="125"/>
      <c r="L278" s="125"/>
      <c r="M278" s="125"/>
      <c r="N278" s="125"/>
    </row>
    <row r="279" spans="1:14" ht="15.75" customHeight="1" x14ac:dyDescent="0.3">
      <c r="A279" s="125"/>
      <c r="B279" s="125"/>
      <c r="C279" s="125"/>
      <c r="D279" s="64"/>
      <c r="E279" s="125"/>
      <c r="F279" s="125"/>
      <c r="G279" s="125"/>
      <c r="H279" s="125"/>
      <c r="I279" s="125"/>
      <c r="J279" s="125"/>
      <c r="K279" s="125"/>
      <c r="L279" s="125"/>
      <c r="M279" s="125"/>
      <c r="N279" s="125"/>
    </row>
    <row r="280" spans="1:14" ht="15.75" customHeight="1" x14ac:dyDescent="0.3">
      <c r="A280" s="125"/>
      <c r="B280" s="125"/>
      <c r="C280" s="125"/>
      <c r="D280" s="64"/>
      <c r="E280" s="125"/>
      <c r="F280" s="125"/>
      <c r="G280" s="125"/>
      <c r="H280" s="125"/>
      <c r="I280" s="125"/>
      <c r="J280" s="125"/>
      <c r="K280" s="125"/>
      <c r="L280" s="125"/>
      <c r="M280" s="125"/>
      <c r="N280" s="125"/>
    </row>
    <row r="281" spans="1:14" ht="15.75" customHeight="1" x14ac:dyDescent="0.3">
      <c r="A281" s="125"/>
      <c r="B281" s="125"/>
      <c r="C281" s="125"/>
      <c r="D281" s="64"/>
      <c r="E281" s="125"/>
      <c r="F281" s="125"/>
      <c r="G281" s="125"/>
      <c r="H281" s="125"/>
      <c r="I281" s="125"/>
      <c r="J281" s="125"/>
      <c r="K281" s="125"/>
      <c r="L281" s="125"/>
      <c r="M281" s="125"/>
      <c r="N281" s="125"/>
    </row>
    <row r="282" spans="1:14" ht="15.75" customHeight="1" x14ac:dyDescent="0.3">
      <c r="A282" s="125"/>
      <c r="B282" s="125"/>
      <c r="C282" s="125"/>
      <c r="D282" s="64"/>
      <c r="E282" s="125"/>
      <c r="F282" s="125"/>
      <c r="G282" s="125"/>
      <c r="H282" s="125"/>
      <c r="I282" s="125"/>
      <c r="J282" s="125"/>
      <c r="K282" s="125"/>
      <c r="L282" s="125"/>
      <c r="M282" s="125"/>
      <c r="N282" s="125"/>
    </row>
    <row r="283" spans="1:14" ht="15.75" customHeight="1" x14ac:dyDescent="0.3">
      <c r="A283" s="125"/>
      <c r="B283" s="125"/>
      <c r="C283" s="125"/>
      <c r="D283" s="64"/>
      <c r="E283" s="125"/>
      <c r="F283" s="125"/>
      <c r="G283" s="125"/>
      <c r="H283" s="125"/>
      <c r="I283" s="125"/>
      <c r="J283" s="125"/>
      <c r="K283" s="125"/>
      <c r="L283" s="125"/>
      <c r="M283" s="125"/>
      <c r="N283" s="125"/>
    </row>
    <row r="284" spans="1:14" ht="15.75" customHeight="1" x14ac:dyDescent="0.3">
      <c r="A284" s="125"/>
      <c r="B284" s="125"/>
      <c r="C284" s="125"/>
      <c r="D284" s="64"/>
      <c r="E284" s="125"/>
      <c r="F284" s="125"/>
      <c r="G284" s="125"/>
      <c r="H284" s="125"/>
      <c r="I284" s="125"/>
      <c r="J284" s="125"/>
      <c r="K284" s="125"/>
      <c r="L284" s="125"/>
      <c r="M284" s="125"/>
      <c r="N284" s="125"/>
    </row>
    <row r="285" spans="1:14" ht="15.75" customHeight="1" x14ac:dyDescent="0.3">
      <c r="A285" s="125"/>
      <c r="B285" s="125"/>
      <c r="C285" s="125"/>
      <c r="D285" s="64"/>
      <c r="E285" s="125"/>
      <c r="F285" s="125"/>
      <c r="G285" s="125"/>
      <c r="H285" s="125"/>
      <c r="I285" s="125"/>
      <c r="J285" s="125"/>
      <c r="K285" s="125"/>
      <c r="L285" s="125"/>
      <c r="M285" s="125"/>
      <c r="N285" s="125"/>
    </row>
    <row r="286" spans="1:14" ht="15.75" customHeight="1" x14ac:dyDescent="0.3">
      <c r="A286" s="125"/>
      <c r="B286" s="125"/>
      <c r="C286" s="125"/>
      <c r="D286" s="64"/>
      <c r="E286" s="125"/>
      <c r="F286" s="125"/>
      <c r="G286" s="125"/>
      <c r="H286" s="125"/>
      <c r="I286" s="125"/>
      <c r="J286" s="125"/>
      <c r="K286" s="125"/>
      <c r="L286" s="125"/>
      <c r="M286" s="125"/>
      <c r="N286" s="125"/>
    </row>
    <row r="287" spans="1:14" ht="15.75" customHeight="1" x14ac:dyDescent="0.3">
      <c r="A287" s="125"/>
      <c r="B287" s="125"/>
      <c r="C287" s="125"/>
      <c r="D287" s="64"/>
      <c r="E287" s="125"/>
      <c r="F287" s="125"/>
      <c r="G287" s="125"/>
      <c r="H287" s="125"/>
      <c r="I287" s="125"/>
      <c r="J287" s="125"/>
      <c r="K287" s="125"/>
      <c r="L287" s="125"/>
      <c r="M287" s="125"/>
      <c r="N287" s="125"/>
    </row>
    <row r="288" spans="1:14" ht="15.75" customHeight="1" x14ac:dyDescent="0.3">
      <c r="A288" s="125"/>
      <c r="B288" s="125"/>
      <c r="C288" s="125"/>
      <c r="D288" s="64"/>
      <c r="E288" s="125"/>
      <c r="F288" s="125"/>
      <c r="G288" s="125"/>
      <c r="H288" s="125"/>
      <c r="I288" s="125"/>
      <c r="J288" s="125"/>
      <c r="K288" s="125"/>
      <c r="L288" s="125"/>
      <c r="M288" s="125"/>
      <c r="N288" s="125"/>
    </row>
    <row r="289" spans="1:14" ht="15.75" customHeight="1" x14ac:dyDescent="0.3">
      <c r="A289" s="125"/>
      <c r="B289" s="125"/>
      <c r="C289" s="125"/>
      <c r="D289" s="64"/>
      <c r="E289" s="125"/>
      <c r="F289" s="125"/>
      <c r="G289" s="125"/>
      <c r="H289" s="125"/>
      <c r="I289" s="125"/>
      <c r="J289" s="125"/>
      <c r="K289" s="125"/>
      <c r="L289" s="125"/>
      <c r="M289" s="125"/>
      <c r="N289" s="125"/>
    </row>
    <row r="290" spans="1:14" ht="15.75" customHeight="1" x14ac:dyDescent="0.3">
      <c r="A290" s="125"/>
      <c r="B290" s="125"/>
      <c r="C290" s="125"/>
      <c r="D290" s="64"/>
      <c r="E290" s="125"/>
      <c r="F290" s="125"/>
      <c r="G290" s="125"/>
      <c r="H290" s="125"/>
      <c r="I290" s="125"/>
      <c r="J290" s="125"/>
      <c r="K290" s="125"/>
      <c r="L290" s="125"/>
      <c r="M290" s="125"/>
      <c r="N290" s="125"/>
    </row>
    <row r="291" spans="1:14" ht="15.75" customHeight="1" x14ac:dyDescent="0.3">
      <c r="A291" s="125"/>
      <c r="B291" s="125"/>
      <c r="C291" s="125"/>
      <c r="D291" s="64"/>
      <c r="E291" s="125"/>
      <c r="F291" s="125"/>
      <c r="G291" s="125"/>
      <c r="H291" s="125"/>
      <c r="I291" s="125"/>
      <c r="J291" s="125"/>
      <c r="K291" s="125"/>
      <c r="L291" s="125"/>
      <c r="M291" s="125"/>
      <c r="N291" s="125"/>
    </row>
    <row r="292" spans="1:14" ht="15.75" customHeight="1" x14ac:dyDescent="0.3">
      <c r="A292" s="125"/>
      <c r="B292" s="125"/>
      <c r="C292" s="125"/>
      <c r="D292" s="64"/>
      <c r="E292" s="125"/>
      <c r="F292" s="125"/>
      <c r="G292" s="125"/>
      <c r="H292" s="125"/>
      <c r="I292" s="125"/>
      <c r="J292" s="125"/>
      <c r="K292" s="125"/>
      <c r="L292" s="125"/>
      <c r="M292" s="125"/>
      <c r="N292" s="125"/>
    </row>
    <row r="293" spans="1:14" ht="15.75" customHeight="1" x14ac:dyDescent="0.3">
      <c r="A293" s="125"/>
      <c r="B293" s="125"/>
      <c r="C293" s="125"/>
      <c r="D293" s="64"/>
      <c r="E293" s="125"/>
      <c r="F293" s="125"/>
      <c r="G293" s="125"/>
      <c r="H293" s="125"/>
      <c r="I293" s="125"/>
      <c r="J293" s="125"/>
      <c r="K293" s="125"/>
      <c r="L293" s="125"/>
      <c r="M293" s="125"/>
      <c r="N293" s="125"/>
    </row>
    <row r="294" spans="1:14" ht="15.75" customHeight="1" x14ac:dyDescent="0.3">
      <c r="A294" s="125"/>
      <c r="B294" s="125"/>
      <c r="C294" s="125"/>
      <c r="D294" s="64"/>
      <c r="E294" s="125"/>
      <c r="F294" s="125"/>
      <c r="G294" s="125"/>
      <c r="H294" s="125"/>
      <c r="I294" s="125"/>
      <c r="J294" s="125"/>
      <c r="K294" s="125"/>
      <c r="L294" s="125"/>
      <c r="M294" s="125"/>
      <c r="N294" s="125"/>
    </row>
    <row r="295" spans="1:14" ht="15.75" customHeight="1" x14ac:dyDescent="0.3">
      <c r="A295" s="125"/>
      <c r="B295" s="125"/>
      <c r="C295" s="125"/>
      <c r="D295" s="64"/>
      <c r="E295" s="125"/>
      <c r="F295" s="125"/>
      <c r="G295" s="125"/>
      <c r="H295" s="125"/>
      <c r="I295" s="125"/>
      <c r="J295" s="125"/>
      <c r="K295" s="125"/>
      <c r="L295" s="125"/>
      <c r="M295" s="125"/>
      <c r="N295" s="125"/>
    </row>
    <row r="296" spans="1:14" ht="15.75" customHeight="1" x14ac:dyDescent="0.3">
      <c r="A296" s="125"/>
      <c r="B296" s="125"/>
      <c r="C296" s="125"/>
      <c r="D296" s="64"/>
      <c r="E296" s="125"/>
      <c r="F296" s="125"/>
      <c r="G296" s="125"/>
      <c r="H296" s="125"/>
      <c r="I296" s="125"/>
      <c r="J296" s="125"/>
      <c r="K296" s="125"/>
      <c r="L296" s="125"/>
      <c r="M296" s="125"/>
      <c r="N296" s="125"/>
    </row>
    <row r="297" spans="1:14" ht="15.75" customHeight="1" x14ac:dyDescent="0.3">
      <c r="A297" s="125"/>
      <c r="B297" s="125"/>
      <c r="C297" s="125"/>
      <c r="D297" s="64"/>
      <c r="E297" s="125"/>
      <c r="F297" s="125"/>
      <c r="G297" s="125"/>
      <c r="H297" s="125"/>
      <c r="I297" s="125"/>
      <c r="J297" s="125"/>
      <c r="K297" s="125"/>
      <c r="L297" s="125"/>
      <c r="M297" s="125"/>
      <c r="N297" s="125"/>
    </row>
    <row r="298" spans="1:14" ht="15.75" customHeight="1" x14ac:dyDescent="0.3">
      <c r="A298" s="125"/>
      <c r="B298" s="125"/>
      <c r="C298" s="125"/>
      <c r="D298" s="64"/>
      <c r="E298" s="125"/>
      <c r="F298" s="125"/>
      <c r="G298" s="125"/>
      <c r="H298" s="125"/>
      <c r="I298" s="125"/>
      <c r="J298" s="125"/>
      <c r="K298" s="125"/>
      <c r="L298" s="125"/>
      <c r="M298" s="125"/>
      <c r="N298" s="125"/>
    </row>
    <row r="299" spans="1:14" ht="15.75" customHeight="1" x14ac:dyDescent="0.3">
      <c r="A299" s="125"/>
      <c r="B299" s="125"/>
      <c r="C299" s="125"/>
      <c r="D299" s="64"/>
      <c r="E299" s="125"/>
      <c r="F299" s="125"/>
      <c r="G299" s="125"/>
      <c r="H299" s="125"/>
      <c r="I299" s="125"/>
      <c r="J299" s="125"/>
      <c r="K299" s="125"/>
      <c r="L299" s="125"/>
      <c r="M299" s="125"/>
      <c r="N299" s="125"/>
    </row>
    <row r="300" spans="1:14" ht="15.75" customHeight="1" x14ac:dyDescent="0.3">
      <c r="A300" s="125"/>
      <c r="B300" s="125"/>
      <c r="C300" s="125"/>
      <c r="D300" s="64"/>
      <c r="E300" s="125"/>
      <c r="F300" s="125"/>
      <c r="G300" s="125"/>
      <c r="H300" s="125"/>
      <c r="I300" s="125"/>
      <c r="J300" s="125"/>
      <c r="K300" s="125"/>
      <c r="L300" s="125"/>
      <c r="M300" s="125"/>
      <c r="N300" s="125"/>
    </row>
    <row r="301" spans="1:14" ht="15.75" customHeight="1" x14ac:dyDescent="0.3">
      <c r="A301" s="125"/>
      <c r="B301" s="125"/>
      <c r="C301" s="125"/>
      <c r="D301" s="64"/>
      <c r="E301" s="125"/>
      <c r="F301" s="125"/>
      <c r="G301" s="125"/>
      <c r="H301" s="125"/>
      <c r="I301" s="125"/>
      <c r="J301" s="125"/>
      <c r="K301" s="125"/>
      <c r="L301" s="125"/>
      <c r="M301" s="125"/>
      <c r="N301" s="125"/>
    </row>
    <row r="302" spans="1:14" ht="15.75" customHeight="1" x14ac:dyDescent="0.3">
      <c r="A302" s="125"/>
      <c r="B302" s="125"/>
      <c r="C302" s="125"/>
      <c r="D302" s="64"/>
      <c r="E302" s="125"/>
      <c r="F302" s="125"/>
      <c r="G302" s="125"/>
      <c r="H302" s="125"/>
      <c r="I302" s="125"/>
      <c r="J302" s="125"/>
      <c r="K302" s="125"/>
      <c r="L302" s="125"/>
      <c r="M302" s="125"/>
      <c r="N302" s="125"/>
    </row>
    <row r="303" spans="1:14" ht="15.75" customHeight="1" x14ac:dyDescent="0.3">
      <c r="A303" s="125"/>
      <c r="B303" s="125"/>
      <c r="C303" s="125"/>
      <c r="D303" s="64"/>
      <c r="E303" s="125"/>
      <c r="F303" s="125"/>
      <c r="G303" s="125"/>
      <c r="H303" s="125"/>
      <c r="I303" s="125"/>
      <c r="J303" s="125"/>
      <c r="K303" s="125"/>
      <c r="L303" s="125"/>
      <c r="M303" s="125"/>
      <c r="N303" s="125"/>
    </row>
    <row r="304" spans="1:14" ht="15.75" customHeight="1" x14ac:dyDescent="0.3">
      <c r="A304" s="125"/>
      <c r="B304" s="125"/>
      <c r="C304" s="125"/>
      <c r="D304" s="64"/>
      <c r="E304" s="125"/>
      <c r="F304" s="125"/>
      <c r="G304" s="125"/>
      <c r="H304" s="125"/>
      <c r="I304" s="125"/>
      <c r="J304" s="125"/>
      <c r="K304" s="125"/>
      <c r="L304" s="125"/>
      <c r="M304" s="125"/>
      <c r="N304" s="125"/>
    </row>
    <row r="305" spans="1:14" ht="15.75" customHeight="1" x14ac:dyDescent="0.3">
      <c r="A305" s="125"/>
      <c r="B305" s="125"/>
      <c r="C305" s="125"/>
      <c r="D305" s="64"/>
      <c r="E305" s="125"/>
      <c r="F305" s="125"/>
      <c r="G305" s="125"/>
      <c r="H305" s="125"/>
      <c r="I305" s="125"/>
      <c r="J305" s="125"/>
      <c r="K305" s="125"/>
      <c r="L305" s="125"/>
      <c r="M305" s="125"/>
      <c r="N305" s="125"/>
    </row>
    <row r="306" spans="1:14" ht="15.75" customHeight="1" x14ac:dyDescent="0.3">
      <c r="A306" s="125"/>
      <c r="B306" s="125"/>
      <c r="C306" s="125"/>
      <c r="D306" s="64"/>
      <c r="E306" s="125"/>
      <c r="F306" s="125"/>
      <c r="G306" s="125"/>
      <c r="H306" s="125"/>
      <c r="I306" s="125"/>
      <c r="J306" s="125"/>
      <c r="K306" s="125"/>
      <c r="L306" s="125"/>
      <c r="M306" s="125"/>
      <c r="N306" s="125"/>
    </row>
    <row r="307" spans="1:14" ht="15.75" customHeight="1" x14ac:dyDescent="0.3">
      <c r="A307" s="125"/>
      <c r="B307" s="125"/>
      <c r="C307" s="125"/>
      <c r="D307" s="64"/>
      <c r="E307" s="125"/>
      <c r="F307" s="125"/>
      <c r="G307" s="125"/>
      <c r="H307" s="125"/>
      <c r="I307" s="125"/>
      <c r="J307" s="125"/>
      <c r="K307" s="125"/>
      <c r="L307" s="125"/>
      <c r="M307" s="125"/>
      <c r="N307" s="125"/>
    </row>
    <row r="308" spans="1:14" ht="15.75" customHeight="1" x14ac:dyDescent="0.3">
      <c r="A308" s="125"/>
      <c r="B308" s="125"/>
      <c r="C308" s="125"/>
      <c r="D308" s="64"/>
      <c r="E308" s="125"/>
      <c r="F308" s="125"/>
      <c r="G308" s="125"/>
      <c r="H308" s="125"/>
      <c r="I308" s="125"/>
      <c r="J308" s="125"/>
      <c r="K308" s="125"/>
      <c r="L308" s="125"/>
      <c r="M308" s="125"/>
      <c r="N308" s="125"/>
    </row>
    <row r="309" spans="1:14" ht="15.75" customHeight="1" x14ac:dyDescent="0.3">
      <c r="A309" s="125"/>
      <c r="B309" s="125"/>
      <c r="C309" s="125"/>
      <c r="D309" s="64"/>
      <c r="E309" s="125"/>
      <c r="F309" s="125"/>
      <c r="G309" s="125"/>
      <c r="H309" s="125"/>
      <c r="I309" s="125"/>
      <c r="J309" s="125"/>
      <c r="K309" s="125"/>
      <c r="L309" s="125"/>
      <c r="M309" s="125"/>
      <c r="N309" s="125"/>
    </row>
    <row r="310" spans="1:14" ht="15.75" customHeight="1" x14ac:dyDescent="0.3">
      <c r="A310" s="125"/>
      <c r="B310" s="125"/>
      <c r="C310" s="125"/>
      <c r="D310" s="64"/>
      <c r="E310" s="125"/>
      <c r="F310" s="125"/>
      <c r="G310" s="125"/>
      <c r="H310" s="125"/>
      <c r="I310" s="125"/>
      <c r="J310" s="125"/>
      <c r="K310" s="125"/>
      <c r="L310" s="125"/>
      <c r="M310" s="125"/>
      <c r="N310" s="125"/>
    </row>
    <row r="311" spans="1:14" ht="15.75" customHeight="1" x14ac:dyDescent="0.3">
      <c r="A311" s="125"/>
      <c r="B311" s="125"/>
      <c r="C311" s="125"/>
      <c r="D311" s="64"/>
      <c r="E311" s="125"/>
      <c r="F311" s="125"/>
      <c r="G311" s="125"/>
      <c r="H311" s="125"/>
      <c r="I311" s="125"/>
      <c r="J311" s="125"/>
      <c r="K311" s="125"/>
      <c r="L311" s="125"/>
      <c r="M311" s="125"/>
      <c r="N311" s="125"/>
    </row>
    <row r="312" spans="1:14" ht="15.75" customHeight="1" x14ac:dyDescent="0.3">
      <c r="A312" s="125"/>
      <c r="B312" s="125"/>
      <c r="C312" s="125"/>
      <c r="D312" s="64"/>
      <c r="E312" s="125"/>
      <c r="F312" s="125"/>
      <c r="G312" s="125"/>
      <c r="H312" s="125"/>
      <c r="I312" s="125"/>
      <c r="J312" s="125"/>
      <c r="K312" s="125"/>
      <c r="L312" s="125"/>
      <c r="M312" s="125"/>
      <c r="N312" s="125"/>
    </row>
    <row r="313" spans="1:14" ht="15.75" customHeight="1" x14ac:dyDescent="0.3">
      <c r="A313" s="125"/>
      <c r="B313" s="125"/>
      <c r="C313" s="125"/>
      <c r="D313" s="64"/>
      <c r="E313" s="125"/>
      <c r="F313" s="125"/>
      <c r="G313" s="125"/>
      <c r="H313" s="125"/>
      <c r="I313" s="125"/>
      <c r="J313" s="125"/>
      <c r="K313" s="125"/>
      <c r="L313" s="125"/>
      <c r="M313" s="125"/>
      <c r="N313" s="125"/>
    </row>
    <row r="314" spans="1:14" ht="15.75" customHeight="1" x14ac:dyDescent="0.3">
      <c r="A314" s="125"/>
      <c r="B314" s="125"/>
      <c r="C314" s="125"/>
      <c r="D314" s="64"/>
      <c r="E314" s="125"/>
      <c r="F314" s="125"/>
      <c r="G314" s="125"/>
      <c r="H314" s="125"/>
      <c r="I314" s="125"/>
      <c r="J314" s="125"/>
      <c r="K314" s="125"/>
      <c r="L314" s="125"/>
      <c r="M314" s="125"/>
      <c r="N314" s="125"/>
    </row>
    <row r="315" spans="1:14" ht="15.75" customHeight="1" x14ac:dyDescent="0.3">
      <c r="A315" s="125"/>
      <c r="B315" s="125"/>
      <c r="C315" s="125"/>
      <c r="D315" s="64"/>
      <c r="E315" s="125"/>
      <c r="F315" s="125"/>
      <c r="G315" s="125"/>
      <c r="H315" s="125"/>
      <c r="I315" s="125"/>
      <c r="J315" s="125"/>
      <c r="K315" s="125"/>
      <c r="L315" s="125"/>
      <c r="M315" s="125"/>
      <c r="N315" s="125"/>
    </row>
    <row r="316" spans="1:14" ht="15.75" customHeight="1" x14ac:dyDescent="0.3">
      <c r="A316" s="125"/>
      <c r="B316" s="125"/>
      <c r="C316" s="125"/>
      <c r="D316" s="64"/>
      <c r="E316" s="125"/>
      <c r="F316" s="125"/>
      <c r="G316" s="125"/>
      <c r="H316" s="125"/>
      <c r="I316" s="125"/>
      <c r="J316" s="125"/>
      <c r="K316" s="125"/>
      <c r="L316" s="125"/>
      <c r="M316" s="125"/>
      <c r="N316" s="125"/>
    </row>
    <row r="317" spans="1:14" ht="15.75" customHeight="1" x14ac:dyDescent="0.3">
      <c r="A317" s="125"/>
      <c r="B317" s="125"/>
      <c r="C317" s="125"/>
      <c r="D317" s="64"/>
      <c r="E317" s="125"/>
      <c r="F317" s="125"/>
      <c r="G317" s="125"/>
      <c r="H317" s="125"/>
      <c r="I317" s="125"/>
      <c r="J317" s="125"/>
      <c r="K317" s="125"/>
      <c r="L317" s="125"/>
      <c r="M317" s="125"/>
      <c r="N317" s="125"/>
    </row>
    <row r="318" spans="1:14" ht="15.75" customHeight="1" x14ac:dyDescent="0.3">
      <c r="A318" s="125"/>
      <c r="B318" s="125"/>
      <c r="C318" s="125"/>
      <c r="D318" s="64"/>
      <c r="E318" s="125"/>
      <c r="F318" s="125"/>
      <c r="G318" s="125"/>
      <c r="H318" s="125"/>
      <c r="I318" s="125"/>
      <c r="J318" s="125"/>
      <c r="K318" s="125"/>
      <c r="L318" s="125"/>
      <c r="M318" s="125"/>
      <c r="N318" s="125"/>
    </row>
    <row r="319" spans="1:14" ht="15.75" customHeight="1" x14ac:dyDescent="0.3">
      <c r="A319" s="125"/>
      <c r="B319" s="125"/>
      <c r="C319" s="125"/>
      <c r="D319" s="64"/>
      <c r="E319" s="125"/>
      <c r="F319" s="125"/>
      <c r="G319" s="125"/>
      <c r="H319" s="125"/>
      <c r="I319" s="125"/>
      <c r="J319" s="125"/>
      <c r="K319" s="125"/>
      <c r="L319" s="125"/>
      <c r="M319" s="125"/>
      <c r="N319" s="125"/>
    </row>
    <row r="320" spans="1:14" ht="15.75" customHeight="1" x14ac:dyDescent="0.3">
      <c r="A320" s="125"/>
      <c r="B320" s="125"/>
      <c r="C320" s="125"/>
      <c r="D320" s="64"/>
      <c r="E320" s="125"/>
      <c r="F320" s="125"/>
      <c r="G320" s="125"/>
      <c r="H320" s="125"/>
      <c r="I320" s="125"/>
      <c r="J320" s="125"/>
      <c r="K320" s="125"/>
      <c r="L320" s="125"/>
      <c r="M320" s="125"/>
      <c r="N320" s="125"/>
    </row>
    <row r="321" spans="1:14" ht="15.75" customHeight="1" x14ac:dyDescent="0.3">
      <c r="A321" s="125"/>
      <c r="B321" s="125"/>
      <c r="C321" s="125"/>
      <c r="D321" s="64"/>
      <c r="E321" s="125"/>
      <c r="F321" s="125"/>
      <c r="G321" s="125"/>
      <c r="H321" s="125"/>
      <c r="I321" s="125"/>
      <c r="J321" s="125"/>
      <c r="K321" s="125"/>
      <c r="L321" s="125"/>
      <c r="M321" s="125"/>
      <c r="N321" s="125"/>
    </row>
    <row r="322" spans="1:14" ht="15.75" customHeight="1" x14ac:dyDescent="0.3">
      <c r="A322" s="125"/>
      <c r="B322" s="125"/>
      <c r="C322" s="125"/>
      <c r="D322" s="64"/>
      <c r="E322" s="125"/>
      <c r="F322" s="125"/>
      <c r="G322" s="125"/>
      <c r="H322" s="125"/>
      <c r="I322" s="125"/>
      <c r="J322" s="125"/>
      <c r="K322" s="125"/>
      <c r="L322" s="125"/>
      <c r="M322" s="125"/>
      <c r="N322" s="125"/>
    </row>
    <row r="323" spans="1:14" ht="15.75" customHeight="1" x14ac:dyDescent="0.3">
      <c r="A323" s="125"/>
      <c r="B323" s="125"/>
      <c r="C323" s="125"/>
      <c r="D323" s="64"/>
      <c r="E323" s="125"/>
      <c r="F323" s="125"/>
      <c r="G323" s="125"/>
      <c r="H323" s="125"/>
      <c r="I323" s="125"/>
      <c r="J323" s="125"/>
      <c r="K323" s="125"/>
      <c r="L323" s="125"/>
      <c r="M323" s="125"/>
      <c r="N323" s="125"/>
    </row>
    <row r="324" spans="1:14" ht="15.75" customHeight="1" x14ac:dyDescent="0.3">
      <c r="A324" s="125"/>
      <c r="B324" s="125"/>
      <c r="C324" s="125"/>
      <c r="D324" s="64"/>
      <c r="E324" s="125"/>
      <c r="F324" s="125"/>
      <c r="G324" s="125"/>
      <c r="H324" s="125"/>
      <c r="I324" s="125"/>
      <c r="J324" s="125"/>
      <c r="K324" s="125"/>
      <c r="L324" s="125"/>
      <c r="M324" s="125"/>
      <c r="N324" s="125"/>
    </row>
    <row r="325" spans="1:14" ht="15.75" customHeight="1" x14ac:dyDescent="0.3">
      <c r="A325" s="125"/>
      <c r="B325" s="125"/>
      <c r="C325" s="125"/>
      <c r="D325" s="64"/>
      <c r="E325" s="125"/>
      <c r="F325" s="125"/>
      <c r="G325" s="125"/>
      <c r="H325" s="125"/>
      <c r="I325" s="125"/>
      <c r="J325" s="125"/>
      <c r="K325" s="125"/>
      <c r="L325" s="125"/>
      <c r="M325" s="125"/>
      <c r="N325" s="125"/>
    </row>
    <row r="326" spans="1:14" ht="15.75" customHeight="1" x14ac:dyDescent="0.3">
      <c r="A326" s="125"/>
      <c r="B326" s="125"/>
      <c r="C326" s="125"/>
      <c r="D326" s="64"/>
      <c r="E326" s="125"/>
      <c r="F326" s="125"/>
      <c r="G326" s="125"/>
      <c r="H326" s="125"/>
      <c r="I326" s="125"/>
      <c r="J326" s="125"/>
      <c r="K326" s="125"/>
      <c r="L326" s="125"/>
      <c r="M326" s="125"/>
      <c r="N326" s="125"/>
    </row>
    <row r="327" spans="1:14" ht="15.75" customHeight="1" x14ac:dyDescent="0.3">
      <c r="A327" s="125"/>
      <c r="B327" s="125"/>
      <c r="C327" s="125"/>
      <c r="D327" s="64"/>
      <c r="E327" s="125"/>
      <c r="F327" s="125"/>
      <c r="G327" s="125"/>
      <c r="H327" s="125"/>
      <c r="I327" s="125"/>
      <c r="J327" s="125"/>
      <c r="K327" s="125"/>
      <c r="L327" s="125"/>
      <c r="M327" s="125"/>
      <c r="N327" s="125"/>
    </row>
    <row r="328" spans="1:14" ht="15.75" customHeight="1" x14ac:dyDescent="0.3">
      <c r="A328" s="125"/>
      <c r="B328" s="125"/>
      <c r="C328" s="125"/>
      <c r="D328" s="64"/>
      <c r="E328" s="125"/>
      <c r="F328" s="125"/>
      <c r="G328" s="125"/>
      <c r="H328" s="125"/>
      <c r="I328" s="125"/>
      <c r="J328" s="125"/>
      <c r="K328" s="125"/>
      <c r="L328" s="125"/>
      <c r="M328" s="125"/>
      <c r="N328" s="125"/>
    </row>
    <row r="329" spans="1:14" ht="15.75" customHeight="1" x14ac:dyDescent="0.3">
      <c r="A329" s="125"/>
      <c r="B329" s="125"/>
      <c r="C329" s="125"/>
      <c r="D329" s="64"/>
      <c r="E329" s="125"/>
      <c r="F329" s="125"/>
      <c r="G329" s="125"/>
      <c r="H329" s="125"/>
      <c r="I329" s="125"/>
      <c r="J329" s="125"/>
      <c r="K329" s="125"/>
      <c r="L329" s="125"/>
      <c r="M329" s="125"/>
      <c r="N329" s="125"/>
    </row>
    <row r="330" spans="1:14" ht="15.75" customHeight="1" x14ac:dyDescent="0.3">
      <c r="A330" s="125"/>
      <c r="B330" s="125"/>
      <c r="C330" s="125"/>
      <c r="D330" s="64"/>
      <c r="E330" s="125"/>
      <c r="F330" s="125"/>
      <c r="G330" s="125"/>
      <c r="H330" s="125"/>
      <c r="I330" s="125"/>
      <c r="J330" s="125"/>
      <c r="K330" s="125"/>
      <c r="L330" s="125"/>
      <c r="M330" s="125"/>
      <c r="N330" s="125"/>
    </row>
    <row r="331" spans="1:14" ht="15.75" customHeight="1" x14ac:dyDescent="0.3">
      <c r="A331" s="125"/>
      <c r="B331" s="125"/>
      <c r="C331" s="125"/>
      <c r="D331" s="64"/>
      <c r="E331" s="125"/>
      <c r="F331" s="125"/>
      <c r="G331" s="125"/>
      <c r="H331" s="125"/>
      <c r="I331" s="125"/>
      <c r="J331" s="125"/>
      <c r="K331" s="125"/>
      <c r="L331" s="125"/>
      <c r="M331" s="125"/>
      <c r="N331" s="125"/>
    </row>
    <row r="332" spans="1:14" ht="15.75" customHeight="1" x14ac:dyDescent="0.3">
      <c r="A332" s="125"/>
      <c r="B332" s="125"/>
      <c r="C332" s="125"/>
      <c r="D332" s="64"/>
      <c r="E332" s="125"/>
      <c r="F332" s="125"/>
      <c r="G332" s="125"/>
      <c r="H332" s="125"/>
      <c r="I332" s="125"/>
      <c r="J332" s="125"/>
      <c r="K332" s="125"/>
      <c r="L332" s="125"/>
      <c r="M332" s="125"/>
      <c r="N332" s="125"/>
    </row>
    <row r="333" spans="1:14" ht="15.75" customHeight="1" x14ac:dyDescent="0.3">
      <c r="A333" s="125"/>
      <c r="B333" s="125"/>
      <c r="C333" s="125"/>
      <c r="D333" s="64"/>
      <c r="E333" s="125"/>
      <c r="F333" s="125"/>
      <c r="G333" s="125"/>
      <c r="H333" s="125"/>
      <c r="I333" s="125"/>
      <c r="J333" s="125"/>
      <c r="K333" s="125"/>
      <c r="L333" s="125"/>
      <c r="M333" s="125"/>
      <c r="N333" s="125"/>
    </row>
    <row r="334" spans="1:14" ht="15.75" customHeight="1" x14ac:dyDescent="0.3">
      <c r="A334" s="125"/>
      <c r="B334" s="125"/>
      <c r="C334" s="125"/>
      <c r="D334" s="64"/>
      <c r="E334" s="125"/>
      <c r="F334" s="125"/>
      <c r="G334" s="125"/>
      <c r="H334" s="125"/>
      <c r="I334" s="125"/>
      <c r="J334" s="125"/>
      <c r="K334" s="125"/>
      <c r="L334" s="125"/>
      <c r="M334" s="125"/>
      <c r="N334" s="125"/>
    </row>
    <row r="335" spans="1:14" ht="15.75" customHeight="1" x14ac:dyDescent="0.3">
      <c r="A335" s="125"/>
      <c r="B335" s="125"/>
      <c r="C335" s="125"/>
      <c r="D335" s="64"/>
      <c r="E335" s="125"/>
      <c r="F335" s="125"/>
      <c r="G335" s="125"/>
      <c r="H335" s="125"/>
      <c r="I335" s="125"/>
      <c r="J335" s="125"/>
      <c r="K335" s="125"/>
      <c r="L335" s="125"/>
      <c r="M335" s="125"/>
      <c r="N335" s="125"/>
    </row>
    <row r="336" spans="1:14" ht="15.75" customHeight="1" x14ac:dyDescent="0.3">
      <c r="A336" s="125"/>
      <c r="B336" s="125"/>
      <c r="C336" s="125"/>
      <c r="D336" s="64"/>
      <c r="E336" s="125"/>
      <c r="F336" s="125"/>
      <c r="G336" s="125"/>
      <c r="H336" s="125"/>
      <c r="I336" s="125"/>
      <c r="J336" s="125"/>
      <c r="K336" s="125"/>
      <c r="L336" s="125"/>
      <c r="M336" s="125"/>
      <c r="N336" s="125"/>
    </row>
    <row r="337" spans="1:14" ht="15.75" customHeight="1" x14ac:dyDescent="0.3">
      <c r="A337" s="125"/>
      <c r="B337" s="125"/>
      <c r="C337" s="125"/>
      <c r="D337" s="64"/>
      <c r="E337" s="125"/>
      <c r="F337" s="125"/>
      <c r="G337" s="125"/>
      <c r="H337" s="125"/>
      <c r="I337" s="125"/>
      <c r="J337" s="125"/>
      <c r="K337" s="125"/>
      <c r="L337" s="125"/>
      <c r="M337" s="125"/>
      <c r="N337" s="125"/>
    </row>
    <row r="338" spans="1:14" ht="15.75" customHeight="1" x14ac:dyDescent="0.3">
      <c r="A338" s="125"/>
      <c r="B338" s="125"/>
      <c r="C338" s="125"/>
      <c r="D338" s="64"/>
      <c r="E338" s="125"/>
      <c r="F338" s="125"/>
      <c r="G338" s="125"/>
      <c r="H338" s="125"/>
      <c r="I338" s="125"/>
      <c r="J338" s="125"/>
      <c r="K338" s="125"/>
      <c r="L338" s="125"/>
      <c r="M338" s="125"/>
      <c r="N338" s="125"/>
    </row>
    <row r="339" spans="1:14" ht="15.75" customHeight="1" x14ac:dyDescent="0.3">
      <c r="A339" s="125"/>
      <c r="B339" s="125"/>
      <c r="C339" s="125"/>
      <c r="D339" s="64"/>
      <c r="E339" s="125"/>
      <c r="F339" s="125"/>
      <c r="G339" s="125"/>
      <c r="H339" s="125"/>
      <c r="I339" s="125"/>
      <c r="J339" s="125"/>
      <c r="K339" s="125"/>
      <c r="L339" s="125"/>
      <c r="M339" s="125"/>
      <c r="N339" s="125"/>
    </row>
    <row r="340" spans="1:14" ht="15.75" customHeight="1" x14ac:dyDescent="0.3">
      <c r="A340" s="125"/>
      <c r="B340" s="125"/>
      <c r="C340" s="125"/>
      <c r="D340" s="64"/>
      <c r="E340" s="125"/>
      <c r="F340" s="125"/>
      <c r="G340" s="125"/>
      <c r="H340" s="125"/>
      <c r="I340" s="125"/>
      <c r="J340" s="125"/>
      <c r="K340" s="125"/>
      <c r="L340" s="125"/>
      <c r="M340" s="125"/>
      <c r="N340" s="125"/>
    </row>
    <row r="341" spans="1:14" ht="15.75" customHeight="1" x14ac:dyDescent="0.3">
      <c r="A341" s="125"/>
      <c r="B341" s="125"/>
      <c r="C341" s="125"/>
      <c r="D341" s="64"/>
      <c r="E341" s="125"/>
      <c r="F341" s="125"/>
      <c r="G341" s="125"/>
      <c r="H341" s="125"/>
      <c r="I341" s="125"/>
      <c r="J341" s="125"/>
      <c r="K341" s="125"/>
      <c r="L341" s="125"/>
      <c r="M341" s="125"/>
      <c r="N341" s="125"/>
    </row>
    <row r="342" spans="1:14" ht="15.75" customHeight="1" x14ac:dyDescent="0.3">
      <c r="A342" s="125"/>
      <c r="B342" s="125"/>
      <c r="C342" s="125"/>
      <c r="D342" s="64"/>
      <c r="E342" s="125"/>
      <c r="F342" s="125"/>
      <c r="G342" s="125"/>
      <c r="H342" s="125"/>
      <c r="I342" s="125"/>
      <c r="J342" s="125"/>
      <c r="K342" s="125"/>
      <c r="L342" s="125"/>
      <c r="M342" s="125"/>
      <c r="N342" s="125"/>
    </row>
    <row r="343" spans="1:14" ht="15.75" customHeight="1" x14ac:dyDescent="0.3">
      <c r="A343" s="125"/>
      <c r="B343" s="125"/>
      <c r="C343" s="125"/>
      <c r="D343" s="64"/>
      <c r="E343" s="125"/>
      <c r="F343" s="125"/>
      <c r="G343" s="125"/>
      <c r="H343" s="125"/>
      <c r="I343" s="125"/>
      <c r="J343" s="125"/>
      <c r="K343" s="125"/>
      <c r="L343" s="125"/>
      <c r="M343" s="125"/>
      <c r="N343" s="125"/>
    </row>
    <row r="344" spans="1:14" ht="15.75" customHeight="1" x14ac:dyDescent="0.3">
      <c r="A344" s="125"/>
      <c r="B344" s="125"/>
      <c r="C344" s="125"/>
      <c r="D344" s="64"/>
      <c r="E344" s="125"/>
      <c r="F344" s="125"/>
      <c r="G344" s="125"/>
      <c r="H344" s="125"/>
      <c r="I344" s="125"/>
      <c r="J344" s="125"/>
      <c r="K344" s="125"/>
      <c r="L344" s="125"/>
      <c r="M344" s="125"/>
      <c r="N344" s="125"/>
    </row>
    <row r="345" spans="1:14" ht="15.75" customHeight="1" x14ac:dyDescent="0.3">
      <c r="A345" s="125"/>
      <c r="B345" s="125"/>
      <c r="C345" s="125"/>
      <c r="D345" s="64"/>
      <c r="E345" s="125"/>
      <c r="F345" s="125"/>
      <c r="G345" s="125"/>
      <c r="H345" s="125"/>
      <c r="I345" s="125"/>
      <c r="J345" s="125"/>
      <c r="K345" s="125"/>
      <c r="L345" s="125"/>
      <c r="M345" s="125"/>
      <c r="N345" s="125"/>
    </row>
    <row r="346" spans="1:14" ht="15.75" customHeight="1" x14ac:dyDescent="0.3">
      <c r="A346" s="125"/>
      <c r="B346" s="125"/>
      <c r="C346" s="125"/>
      <c r="D346" s="64"/>
      <c r="E346" s="125"/>
      <c r="F346" s="125"/>
      <c r="G346" s="125"/>
      <c r="H346" s="125"/>
      <c r="I346" s="125"/>
      <c r="J346" s="125"/>
      <c r="K346" s="125"/>
      <c r="L346" s="125"/>
      <c r="M346" s="125"/>
      <c r="N346" s="125"/>
    </row>
    <row r="347" spans="1:14" ht="15.75" customHeight="1" x14ac:dyDescent="0.3">
      <c r="A347" s="125"/>
      <c r="B347" s="125"/>
      <c r="C347" s="125"/>
      <c r="D347" s="64"/>
      <c r="E347" s="125"/>
      <c r="F347" s="125"/>
      <c r="G347" s="125"/>
      <c r="H347" s="125"/>
      <c r="I347" s="125"/>
      <c r="J347" s="125"/>
      <c r="K347" s="125"/>
      <c r="L347" s="125"/>
      <c r="M347" s="125"/>
      <c r="N347" s="125"/>
    </row>
    <row r="348" spans="1:14" ht="15.75" customHeight="1" x14ac:dyDescent="0.3">
      <c r="A348" s="125"/>
      <c r="B348" s="125"/>
      <c r="C348" s="125"/>
      <c r="D348" s="64"/>
      <c r="E348" s="125"/>
      <c r="F348" s="125"/>
      <c r="G348" s="125"/>
      <c r="H348" s="125"/>
      <c r="I348" s="125"/>
      <c r="J348" s="125"/>
      <c r="K348" s="125"/>
      <c r="L348" s="125"/>
      <c r="M348" s="125"/>
      <c r="N348" s="125"/>
    </row>
    <row r="349" spans="1:14" ht="15.75" customHeight="1" x14ac:dyDescent="0.3">
      <c r="A349" s="125"/>
      <c r="B349" s="125"/>
      <c r="C349" s="125"/>
      <c r="D349" s="64"/>
      <c r="E349" s="125"/>
      <c r="F349" s="125"/>
      <c r="G349" s="125"/>
      <c r="H349" s="125"/>
      <c r="I349" s="125"/>
      <c r="J349" s="125"/>
      <c r="K349" s="125"/>
      <c r="L349" s="125"/>
      <c r="M349" s="125"/>
      <c r="N349" s="125"/>
    </row>
    <row r="350" spans="1:14" ht="15.75" customHeight="1" x14ac:dyDescent="0.3">
      <c r="A350" s="125"/>
      <c r="B350" s="125"/>
      <c r="C350" s="125"/>
      <c r="D350" s="64"/>
      <c r="E350" s="125"/>
      <c r="F350" s="125"/>
      <c r="G350" s="125"/>
      <c r="H350" s="125"/>
      <c r="I350" s="125"/>
      <c r="J350" s="125"/>
      <c r="K350" s="125"/>
      <c r="L350" s="125"/>
      <c r="M350" s="125"/>
      <c r="N350" s="125"/>
    </row>
    <row r="351" spans="1:14" ht="15.75" customHeight="1" x14ac:dyDescent="0.3">
      <c r="A351" s="125"/>
      <c r="B351" s="125"/>
      <c r="C351" s="125"/>
      <c r="D351" s="64"/>
      <c r="E351" s="125"/>
      <c r="F351" s="125"/>
      <c r="G351" s="125"/>
      <c r="H351" s="125"/>
      <c r="I351" s="125"/>
      <c r="J351" s="125"/>
      <c r="K351" s="125"/>
      <c r="L351" s="125"/>
      <c r="M351" s="125"/>
      <c r="N351" s="125"/>
    </row>
    <row r="352" spans="1:14" ht="15.75" customHeight="1" x14ac:dyDescent="0.3">
      <c r="A352" s="125"/>
      <c r="B352" s="125"/>
      <c r="C352" s="125"/>
      <c r="D352" s="64"/>
      <c r="E352" s="125"/>
      <c r="F352" s="125"/>
      <c r="G352" s="125"/>
      <c r="H352" s="125"/>
      <c r="I352" s="125"/>
      <c r="J352" s="125"/>
      <c r="K352" s="125"/>
      <c r="L352" s="125"/>
      <c r="M352" s="125"/>
      <c r="N352" s="125"/>
    </row>
    <row r="353" spans="1:14" ht="15.75" customHeight="1" x14ac:dyDescent="0.3">
      <c r="A353" s="125"/>
      <c r="B353" s="125"/>
      <c r="C353" s="125"/>
      <c r="D353" s="64"/>
      <c r="E353" s="125"/>
      <c r="F353" s="125"/>
      <c r="G353" s="125"/>
      <c r="H353" s="125"/>
      <c r="I353" s="125"/>
      <c r="J353" s="125"/>
      <c r="K353" s="125"/>
      <c r="L353" s="125"/>
      <c r="M353" s="125"/>
      <c r="N353" s="125"/>
    </row>
    <row r="354" spans="1:14" ht="15.75" customHeight="1" x14ac:dyDescent="0.3">
      <c r="A354" s="125"/>
      <c r="B354" s="125"/>
      <c r="C354" s="125"/>
      <c r="D354" s="64"/>
      <c r="E354" s="125"/>
      <c r="F354" s="125"/>
      <c r="G354" s="125"/>
      <c r="H354" s="125"/>
      <c r="I354" s="125"/>
      <c r="J354" s="125"/>
      <c r="K354" s="125"/>
      <c r="L354" s="125"/>
      <c r="M354" s="125"/>
      <c r="N354" s="125"/>
    </row>
    <row r="355" spans="1:14" ht="15.75" customHeight="1" x14ac:dyDescent="0.3">
      <c r="A355" s="125"/>
      <c r="B355" s="125"/>
      <c r="C355" s="125"/>
      <c r="D355" s="64"/>
      <c r="E355" s="125"/>
      <c r="F355" s="125"/>
      <c r="G355" s="125"/>
      <c r="H355" s="125"/>
      <c r="I355" s="125"/>
      <c r="J355" s="125"/>
      <c r="K355" s="125"/>
      <c r="L355" s="125"/>
      <c r="M355" s="125"/>
      <c r="N355" s="125"/>
    </row>
    <row r="356" spans="1:14" ht="15.75" customHeight="1" x14ac:dyDescent="0.3">
      <c r="A356" s="125"/>
      <c r="B356" s="125"/>
      <c r="C356" s="125"/>
      <c r="D356" s="64"/>
      <c r="E356" s="125"/>
      <c r="F356" s="125"/>
      <c r="G356" s="125"/>
      <c r="H356" s="125"/>
      <c r="I356" s="125"/>
      <c r="J356" s="125"/>
      <c r="K356" s="125"/>
      <c r="L356" s="125"/>
      <c r="M356" s="125"/>
      <c r="N356" s="125"/>
    </row>
    <row r="357" spans="1:14" ht="15.75" customHeight="1" x14ac:dyDescent="0.3">
      <c r="A357" s="125"/>
      <c r="B357" s="125"/>
      <c r="C357" s="125"/>
      <c r="D357" s="64"/>
      <c r="E357" s="125"/>
      <c r="F357" s="125"/>
      <c r="G357" s="125"/>
      <c r="H357" s="125"/>
      <c r="I357" s="125"/>
      <c r="J357" s="125"/>
      <c r="K357" s="125"/>
      <c r="L357" s="125"/>
      <c r="M357" s="125"/>
      <c r="N357" s="125"/>
    </row>
    <row r="358" spans="1:14" ht="15.75" customHeight="1" x14ac:dyDescent="0.3">
      <c r="A358" s="125"/>
      <c r="B358" s="125"/>
      <c r="C358" s="125"/>
      <c r="D358" s="64"/>
      <c r="E358" s="125"/>
      <c r="F358" s="125"/>
      <c r="G358" s="125"/>
      <c r="H358" s="125"/>
      <c r="I358" s="125"/>
      <c r="J358" s="125"/>
      <c r="K358" s="125"/>
      <c r="L358" s="125"/>
      <c r="M358" s="125"/>
      <c r="N358" s="125"/>
    </row>
    <row r="359" spans="1:14" ht="15.75" customHeight="1" x14ac:dyDescent="0.3">
      <c r="A359" s="125"/>
      <c r="B359" s="125"/>
      <c r="C359" s="125"/>
      <c r="D359" s="64"/>
      <c r="E359" s="125"/>
      <c r="F359" s="125"/>
      <c r="G359" s="125"/>
      <c r="H359" s="125"/>
      <c r="I359" s="125"/>
      <c r="J359" s="125"/>
      <c r="K359" s="125"/>
      <c r="L359" s="125"/>
      <c r="M359" s="125"/>
      <c r="N359" s="125"/>
    </row>
    <row r="360" spans="1:14" ht="15.75" customHeight="1" x14ac:dyDescent="0.3">
      <c r="A360" s="125"/>
      <c r="B360" s="125"/>
      <c r="C360" s="125"/>
      <c r="D360" s="64"/>
      <c r="E360" s="125"/>
      <c r="F360" s="125"/>
      <c r="G360" s="125"/>
      <c r="H360" s="125"/>
      <c r="I360" s="125"/>
      <c r="J360" s="125"/>
      <c r="K360" s="125"/>
      <c r="L360" s="125"/>
      <c r="M360" s="125"/>
      <c r="N360" s="125"/>
    </row>
    <row r="361" spans="1:14" ht="15.75" customHeight="1" x14ac:dyDescent="0.3">
      <c r="A361" s="125"/>
      <c r="B361" s="125"/>
      <c r="C361" s="125"/>
      <c r="D361" s="64"/>
      <c r="E361" s="125"/>
      <c r="F361" s="125"/>
      <c r="G361" s="125"/>
      <c r="H361" s="125"/>
      <c r="I361" s="125"/>
      <c r="J361" s="125"/>
      <c r="K361" s="125"/>
      <c r="L361" s="125"/>
      <c r="M361" s="125"/>
      <c r="N361" s="125"/>
    </row>
    <row r="362" spans="1:14" ht="15.75" customHeight="1" x14ac:dyDescent="0.3">
      <c r="A362" s="125"/>
      <c r="B362" s="125"/>
      <c r="C362" s="125"/>
      <c r="D362" s="64"/>
      <c r="E362" s="125"/>
      <c r="F362" s="125"/>
      <c r="G362" s="125"/>
      <c r="H362" s="125"/>
      <c r="I362" s="125"/>
      <c r="J362" s="125"/>
      <c r="K362" s="125"/>
      <c r="L362" s="125"/>
      <c r="M362" s="125"/>
      <c r="N362" s="125"/>
    </row>
    <row r="363" spans="1:14" ht="15.75" customHeight="1" x14ac:dyDescent="0.3">
      <c r="A363" s="125"/>
      <c r="B363" s="125"/>
      <c r="C363" s="125"/>
      <c r="D363" s="64"/>
      <c r="E363" s="125"/>
      <c r="F363" s="125"/>
      <c r="G363" s="125"/>
      <c r="H363" s="125"/>
      <c r="I363" s="125"/>
      <c r="J363" s="125"/>
      <c r="K363" s="125"/>
      <c r="L363" s="125"/>
      <c r="M363" s="125"/>
      <c r="N363" s="125"/>
    </row>
    <row r="364" spans="1:14" ht="15.75" customHeight="1" x14ac:dyDescent="0.3">
      <c r="A364" s="125"/>
      <c r="B364" s="125"/>
      <c r="C364" s="125"/>
      <c r="D364" s="64"/>
      <c r="E364" s="125"/>
      <c r="F364" s="125"/>
      <c r="G364" s="125"/>
      <c r="H364" s="125"/>
      <c r="I364" s="125"/>
      <c r="J364" s="125"/>
      <c r="K364" s="125"/>
      <c r="L364" s="125"/>
      <c r="M364" s="125"/>
      <c r="N364" s="125"/>
    </row>
    <row r="365" spans="1:14" ht="15.75" customHeight="1" x14ac:dyDescent="0.3">
      <c r="A365" s="125"/>
      <c r="B365" s="125"/>
      <c r="C365" s="125"/>
      <c r="D365" s="64"/>
      <c r="E365" s="125"/>
      <c r="F365" s="125"/>
      <c r="G365" s="125"/>
      <c r="H365" s="125"/>
      <c r="I365" s="125"/>
      <c r="J365" s="125"/>
      <c r="K365" s="125"/>
      <c r="L365" s="125"/>
      <c r="M365" s="125"/>
      <c r="N365" s="125"/>
    </row>
    <row r="366" spans="1:14" ht="15.75" customHeight="1" x14ac:dyDescent="0.3">
      <c r="A366" s="125"/>
      <c r="B366" s="125"/>
      <c r="C366" s="125"/>
      <c r="D366" s="64"/>
      <c r="E366" s="125"/>
      <c r="F366" s="125"/>
      <c r="G366" s="125"/>
      <c r="H366" s="125"/>
      <c r="I366" s="125"/>
      <c r="J366" s="125"/>
      <c r="K366" s="125"/>
      <c r="L366" s="125"/>
      <c r="M366" s="125"/>
      <c r="N366" s="125"/>
    </row>
    <row r="367" spans="1:14" ht="15.75" customHeight="1" x14ac:dyDescent="0.3">
      <c r="A367" s="125"/>
      <c r="B367" s="125"/>
      <c r="C367" s="125"/>
      <c r="D367" s="64"/>
      <c r="E367" s="125"/>
      <c r="F367" s="125"/>
      <c r="G367" s="125"/>
      <c r="H367" s="125"/>
      <c r="I367" s="125"/>
      <c r="J367" s="125"/>
      <c r="K367" s="125"/>
      <c r="L367" s="125"/>
      <c r="M367" s="125"/>
      <c r="N367" s="125"/>
    </row>
    <row r="368" spans="1:14" ht="15.75" customHeight="1" x14ac:dyDescent="0.3">
      <c r="A368" s="125"/>
      <c r="B368" s="125"/>
      <c r="C368" s="125"/>
      <c r="D368" s="64"/>
      <c r="E368" s="125"/>
      <c r="F368" s="125"/>
      <c r="G368" s="125"/>
      <c r="H368" s="125"/>
      <c r="I368" s="125"/>
      <c r="J368" s="125"/>
      <c r="K368" s="125"/>
      <c r="L368" s="125"/>
      <c r="M368" s="125"/>
      <c r="N368" s="125"/>
    </row>
    <row r="369" spans="1:14" ht="15.75" customHeight="1" x14ac:dyDescent="0.3">
      <c r="A369" s="125"/>
      <c r="B369" s="125"/>
      <c r="C369" s="125"/>
      <c r="D369" s="64"/>
      <c r="E369" s="125"/>
      <c r="F369" s="125"/>
      <c r="G369" s="125"/>
      <c r="H369" s="125"/>
      <c r="I369" s="125"/>
      <c r="J369" s="125"/>
      <c r="K369" s="125"/>
      <c r="L369" s="125"/>
      <c r="M369" s="125"/>
      <c r="N369" s="125"/>
    </row>
    <row r="370" spans="1:14" ht="15.75" customHeight="1" x14ac:dyDescent="0.3">
      <c r="A370" s="125"/>
      <c r="B370" s="125"/>
      <c r="C370" s="125"/>
      <c r="D370" s="64"/>
      <c r="E370" s="125"/>
      <c r="F370" s="125"/>
      <c r="G370" s="125"/>
      <c r="H370" s="125"/>
      <c r="I370" s="125"/>
      <c r="J370" s="125"/>
      <c r="K370" s="125"/>
      <c r="L370" s="125"/>
      <c r="M370" s="125"/>
      <c r="N370" s="125"/>
    </row>
    <row r="371" spans="1:14" ht="15.75" customHeight="1" x14ac:dyDescent="0.3">
      <c r="A371" s="125"/>
      <c r="B371" s="125"/>
      <c r="C371" s="125"/>
      <c r="D371" s="64"/>
      <c r="E371" s="125"/>
      <c r="F371" s="125"/>
      <c r="G371" s="125"/>
      <c r="H371" s="125"/>
      <c r="I371" s="125"/>
      <c r="J371" s="125"/>
      <c r="K371" s="125"/>
      <c r="L371" s="125"/>
      <c r="M371" s="125"/>
      <c r="N371" s="125"/>
    </row>
    <row r="372" spans="1:14" ht="15.75" customHeight="1" x14ac:dyDescent="0.3">
      <c r="A372" s="125"/>
      <c r="B372" s="125"/>
      <c r="C372" s="125"/>
      <c r="D372" s="64"/>
      <c r="E372" s="125"/>
      <c r="F372" s="125"/>
      <c r="G372" s="125"/>
      <c r="H372" s="125"/>
      <c r="I372" s="125"/>
      <c r="J372" s="125"/>
      <c r="K372" s="125"/>
      <c r="L372" s="125"/>
      <c r="M372" s="125"/>
      <c r="N372" s="125"/>
    </row>
    <row r="373" spans="1:14" ht="15.75" customHeight="1" x14ac:dyDescent="0.3">
      <c r="A373" s="125"/>
      <c r="B373" s="125"/>
      <c r="C373" s="125"/>
      <c r="D373" s="64"/>
      <c r="E373" s="125"/>
      <c r="F373" s="125"/>
      <c r="G373" s="125"/>
      <c r="H373" s="125"/>
      <c r="I373" s="125"/>
      <c r="J373" s="125"/>
      <c r="K373" s="125"/>
      <c r="L373" s="125"/>
      <c r="M373" s="125"/>
      <c r="N373" s="125"/>
    </row>
    <row r="374" spans="1:14" ht="15.75" customHeight="1" x14ac:dyDescent="0.3">
      <c r="A374" s="125"/>
      <c r="B374" s="125"/>
      <c r="C374" s="125"/>
      <c r="D374" s="64"/>
      <c r="E374" s="125"/>
      <c r="F374" s="125"/>
      <c r="G374" s="125"/>
      <c r="H374" s="125"/>
      <c r="I374" s="125"/>
      <c r="J374" s="125"/>
      <c r="K374" s="125"/>
      <c r="L374" s="125"/>
      <c r="M374" s="125"/>
      <c r="N374" s="125"/>
    </row>
    <row r="375" spans="1:14" ht="15.75" customHeight="1" x14ac:dyDescent="0.3">
      <c r="A375" s="125"/>
      <c r="B375" s="125"/>
      <c r="C375" s="125"/>
      <c r="D375" s="64"/>
      <c r="E375" s="125"/>
      <c r="F375" s="125"/>
      <c r="G375" s="125"/>
      <c r="H375" s="125"/>
      <c r="I375" s="125"/>
      <c r="J375" s="125"/>
      <c r="K375" s="125"/>
      <c r="L375" s="125"/>
      <c r="M375" s="125"/>
      <c r="N375" s="125"/>
    </row>
    <row r="376" spans="1:14" ht="15.75" customHeight="1" x14ac:dyDescent="0.3">
      <c r="A376" s="125"/>
      <c r="B376" s="125"/>
      <c r="C376" s="125"/>
      <c r="D376" s="64"/>
      <c r="E376" s="125"/>
      <c r="F376" s="125"/>
      <c r="G376" s="125"/>
      <c r="H376" s="125"/>
      <c r="I376" s="125"/>
      <c r="J376" s="125"/>
      <c r="K376" s="125"/>
      <c r="L376" s="125"/>
      <c r="M376" s="125"/>
      <c r="N376" s="125"/>
    </row>
    <row r="377" spans="1:14" ht="15.75" customHeight="1" x14ac:dyDescent="0.3">
      <c r="A377" s="125"/>
      <c r="B377" s="125"/>
      <c r="C377" s="125"/>
      <c r="D377" s="64"/>
      <c r="E377" s="125"/>
      <c r="F377" s="125"/>
      <c r="G377" s="125"/>
      <c r="H377" s="125"/>
      <c r="I377" s="125"/>
      <c r="J377" s="125"/>
      <c r="K377" s="125"/>
      <c r="L377" s="125"/>
      <c r="M377" s="125"/>
      <c r="N377" s="125"/>
    </row>
    <row r="378" spans="1:14" ht="15.75" customHeight="1" x14ac:dyDescent="0.3">
      <c r="A378" s="125"/>
      <c r="B378" s="125"/>
      <c r="C378" s="125"/>
      <c r="D378" s="64"/>
      <c r="E378" s="125"/>
      <c r="F378" s="125"/>
      <c r="G378" s="125"/>
      <c r="H378" s="125"/>
      <c r="I378" s="125"/>
      <c r="J378" s="125"/>
      <c r="K378" s="125"/>
      <c r="L378" s="125"/>
      <c r="M378" s="125"/>
      <c r="N378" s="125"/>
    </row>
    <row r="379" spans="1:14" ht="15.75" customHeight="1" x14ac:dyDescent="0.3">
      <c r="A379" s="125"/>
      <c r="B379" s="125"/>
      <c r="C379" s="125"/>
      <c r="D379" s="64"/>
      <c r="E379" s="125"/>
      <c r="F379" s="125"/>
      <c r="G379" s="125"/>
      <c r="H379" s="125"/>
      <c r="I379" s="125"/>
      <c r="J379" s="125"/>
      <c r="K379" s="125"/>
      <c r="L379" s="125"/>
      <c r="M379" s="125"/>
      <c r="N379" s="125"/>
    </row>
    <row r="380" spans="1:14" ht="15.75" customHeight="1" x14ac:dyDescent="0.3">
      <c r="A380" s="125"/>
      <c r="B380" s="125"/>
      <c r="C380" s="125"/>
      <c r="D380" s="64"/>
      <c r="E380" s="125"/>
      <c r="F380" s="125"/>
      <c r="G380" s="125"/>
      <c r="H380" s="125"/>
      <c r="I380" s="125"/>
      <c r="J380" s="125"/>
      <c r="K380" s="125"/>
      <c r="L380" s="125"/>
      <c r="M380" s="125"/>
      <c r="N380" s="125"/>
    </row>
    <row r="381" spans="1:14" ht="15.75" customHeight="1" x14ac:dyDescent="0.3">
      <c r="A381" s="125"/>
      <c r="B381" s="125"/>
      <c r="C381" s="125"/>
      <c r="D381" s="64"/>
      <c r="E381" s="125"/>
      <c r="F381" s="125"/>
      <c r="G381" s="125"/>
      <c r="H381" s="125"/>
      <c r="I381" s="125"/>
      <c r="J381" s="125"/>
      <c r="K381" s="125"/>
      <c r="L381" s="125"/>
      <c r="M381" s="125"/>
      <c r="N381" s="125"/>
    </row>
    <row r="382" spans="1:14" ht="15.75" customHeight="1" x14ac:dyDescent="0.3">
      <c r="A382" s="125"/>
      <c r="B382" s="125"/>
      <c r="C382" s="125"/>
      <c r="D382" s="64"/>
      <c r="E382" s="125"/>
      <c r="F382" s="125"/>
      <c r="G382" s="125"/>
      <c r="H382" s="125"/>
      <c r="I382" s="125"/>
      <c r="J382" s="125"/>
      <c r="K382" s="125"/>
      <c r="L382" s="125"/>
      <c r="M382" s="125"/>
      <c r="N382" s="125"/>
    </row>
    <row r="383" spans="1:14" ht="15.75" customHeight="1" x14ac:dyDescent="0.3">
      <c r="A383" s="125"/>
      <c r="B383" s="125"/>
      <c r="C383" s="125"/>
      <c r="D383" s="64"/>
      <c r="E383" s="125"/>
      <c r="F383" s="125"/>
      <c r="G383" s="125"/>
      <c r="H383" s="125"/>
      <c r="I383" s="125"/>
      <c r="J383" s="125"/>
      <c r="K383" s="125"/>
      <c r="L383" s="125"/>
      <c r="M383" s="125"/>
      <c r="N383" s="125"/>
    </row>
    <row r="384" spans="1:14" ht="15.75" customHeight="1" x14ac:dyDescent="0.3">
      <c r="A384" s="125"/>
      <c r="B384" s="125"/>
      <c r="C384" s="125"/>
      <c r="D384" s="64"/>
      <c r="E384" s="125"/>
      <c r="F384" s="125"/>
      <c r="G384" s="125"/>
      <c r="H384" s="125"/>
      <c r="I384" s="125"/>
      <c r="J384" s="125"/>
      <c r="K384" s="125"/>
      <c r="L384" s="125"/>
      <c r="M384" s="125"/>
      <c r="N384" s="125"/>
    </row>
    <row r="385" spans="1:14" ht="15.75" customHeight="1" x14ac:dyDescent="0.3">
      <c r="A385" s="125"/>
      <c r="B385" s="125"/>
      <c r="C385" s="125"/>
      <c r="D385" s="64"/>
      <c r="E385" s="125"/>
      <c r="F385" s="125"/>
      <c r="G385" s="125"/>
      <c r="H385" s="125"/>
      <c r="I385" s="125"/>
      <c r="J385" s="125"/>
      <c r="K385" s="125"/>
      <c r="L385" s="125"/>
      <c r="M385" s="125"/>
      <c r="N385" s="125"/>
    </row>
    <row r="386" spans="1:14" ht="15.75" customHeight="1" x14ac:dyDescent="0.3">
      <c r="A386" s="125"/>
      <c r="B386" s="125"/>
      <c r="C386" s="125"/>
      <c r="D386" s="64"/>
      <c r="E386" s="125"/>
      <c r="F386" s="125"/>
      <c r="G386" s="125"/>
      <c r="H386" s="125"/>
      <c r="I386" s="125"/>
      <c r="J386" s="125"/>
      <c r="K386" s="125"/>
      <c r="L386" s="125"/>
      <c r="M386" s="125"/>
      <c r="N386" s="125"/>
    </row>
    <row r="387" spans="1:14" ht="15.75" customHeight="1" x14ac:dyDescent="0.3">
      <c r="A387" s="125"/>
      <c r="B387" s="125"/>
      <c r="C387" s="125"/>
      <c r="D387" s="64"/>
      <c r="E387" s="125"/>
      <c r="F387" s="125"/>
      <c r="G387" s="125"/>
      <c r="H387" s="125"/>
      <c r="I387" s="125"/>
      <c r="J387" s="125"/>
      <c r="K387" s="125"/>
      <c r="L387" s="125"/>
      <c r="M387" s="125"/>
      <c r="N387" s="125"/>
    </row>
    <row r="388" spans="1:14" ht="15.75" customHeight="1" x14ac:dyDescent="0.3">
      <c r="A388" s="125"/>
      <c r="B388" s="125"/>
      <c r="C388" s="125"/>
      <c r="D388" s="64"/>
      <c r="E388" s="125"/>
      <c r="F388" s="125"/>
      <c r="G388" s="125"/>
      <c r="H388" s="125"/>
      <c r="I388" s="125"/>
      <c r="J388" s="125"/>
      <c r="K388" s="125"/>
      <c r="L388" s="125"/>
      <c r="M388" s="125"/>
      <c r="N388" s="125"/>
    </row>
    <row r="389" spans="1:14" ht="15.75" customHeight="1" x14ac:dyDescent="0.3">
      <c r="A389" s="125"/>
      <c r="B389" s="125"/>
      <c r="C389" s="125"/>
      <c r="D389" s="64"/>
      <c r="E389" s="125"/>
      <c r="F389" s="125"/>
      <c r="G389" s="125"/>
      <c r="H389" s="125"/>
      <c r="I389" s="125"/>
      <c r="J389" s="125"/>
      <c r="K389" s="125"/>
      <c r="L389" s="125"/>
      <c r="M389" s="125"/>
      <c r="N389" s="125"/>
    </row>
    <row r="390" spans="1:14" ht="15.75" customHeight="1" x14ac:dyDescent="0.3">
      <c r="A390" s="125"/>
      <c r="B390" s="125"/>
      <c r="C390" s="125"/>
      <c r="D390" s="64"/>
      <c r="E390" s="125"/>
      <c r="F390" s="125"/>
      <c r="G390" s="125"/>
      <c r="H390" s="125"/>
      <c r="I390" s="125"/>
      <c r="J390" s="125"/>
      <c r="K390" s="125"/>
      <c r="L390" s="125"/>
      <c r="M390" s="125"/>
      <c r="N390" s="125"/>
    </row>
    <row r="391" spans="1:14" ht="15.75" customHeight="1" x14ac:dyDescent="0.3">
      <c r="A391" s="125"/>
      <c r="B391" s="125"/>
      <c r="C391" s="125"/>
      <c r="D391" s="64"/>
      <c r="E391" s="125"/>
      <c r="F391" s="125"/>
      <c r="G391" s="125"/>
      <c r="H391" s="125"/>
      <c r="I391" s="125"/>
      <c r="J391" s="125"/>
      <c r="K391" s="125"/>
      <c r="L391" s="125"/>
      <c r="M391" s="125"/>
      <c r="N391" s="125"/>
    </row>
    <row r="392" spans="1:14" ht="15.75" customHeight="1" x14ac:dyDescent="0.3">
      <c r="A392" s="125"/>
      <c r="B392" s="125"/>
      <c r="C392" s="125"/>
      <c r="D392" s="64"/>
      <c r="E392" s="125"/>
      <c r="F392" s="125"/>
      <c r="G392" s="125"/>
      <c r="H392" s="125"/>
      <c r="I392" s="125"/>
      <c r="J392" s="125"/>
      <c r="K392" s="125"/>
      <c r="L392" s="125"/>
      <c r="M392" s="125"/>
      <c r="N392" s="125"/>
    </row>
    <row r="393" spans="1:14" ht="15.75" customHeight="1" x14ac:dyDescent="0.3">
      <c r="A393" s="125"/>
      <c r="B393" s="125"/>
      <c r="C393" s="125"/>
      <c r="D393" s="64"/>
      <c r="E393" s="125"/>
      <c r="F393" s="125"/>
      <c r="G393" s="125"/>
      <c r="H393" s="125"/>
      <c r="I393" s="125"/>
      <c r="J393" s="125"/>
      <c r="K393" s="125"/>
      <c r="L393" s="125"/>
      <c r="M393" s="125"/>
      <c r="N393" s="125"/>
    </row>
    <row r="394" spans="1:14" ht="15.75" customHeight="1" x14ac:dyDescent="0.3">
      <c r="A394" s="125"/>
      <c r="B394" s="125"/>
      <c r="C394" s="125"/>
      <c r="D394" s="64"/>
      <c r="E394" s="125"/>
      <c r="F394" s="125"/>
      <c r="G394" s="125"/>
      <c r="H394" s="125"/>
      <c r="I394" s="125"/>
      <c r="J394" s="125"/>
      <c r="K394" s="125"/>
      <c r="L394" s="125"/>
      <c r="M394" s="125"/>
      <c r="N394" s="125"/>
    </row>
    <row r="395" spans="1:14" ht="15.75" customHeight="1" x14ac:dyDescent="0.3">
      <c r="A395" s="125"/>
      <c r="B395" s="125"/>
      <c r="C395" s="125"/>
      <c r="D395" s="64"/>
      <c r="E395" s="125"/>
      <c r="F395" s="125"/>
      <c r="G395" s="125"/>
      <c r="H395" s="125"/>
      <c r="I395" s="125"/>
      <c r="J395" s="125"/>
      <c r="K395" s="125"/>
      <c r="L395" s="125"/>
      <c r="M395" s="125"/>
      <c r="N395" s="125"/>
    </row>
    <row r="396" spans="1:14" ht="15.75" customHeight="1" x14ac:dyDescent="0.3">
      <c r="A396" s="125"/>
      <c r="B396" s="125"/>
      <c r="C396" s="125"/>
      <c r="D396" s="64"/>
      <c r="E396" s="125"/>
      <c r="F396" s="125"/>
      <c r="G396" s="125"/>
      <c r="H396" s="125"/>
      <c r="I396" s="125"/>
      <c r="J396" s="125"/>
      <c r="K396" s="125"/>
      <c r="L396" s="125"/>
      <c r="M396" s="125"/>
      <c r="N396" s="125"/>
    </row>
    <row r="397" spans="1:14" ht="15.75" customHeight="1" x14ac:dyDescent="0.3">
      <c r="A397" s="125"/>
      <c r="B397" s="125"/>
      <c r="C397" s="125"/>
      <c r="D397" s="64"/>
      <c r="E397" s="125"/>
      <c r="F397" s="125"/>
      <c r="G397" s="125"/>
      <c r="H397" s="125"/>
      <c r="I397" s="125"/>
      <c r="J397" s="125"/>
      <c r="K397" s="125"/>
      <c r="L397" s="125"/>
      <c r="M397" s="125"/>
      <c r="N397" s="125"/>
    </row>
    <row r="398" spans="1:14" ht="15.75" customHeight="1" x14ac:dyDescent="0.3">
      <c r="A398" s="125"/>
      <c r="B398" s="125"/>
      <c r="C398" s="125"/>
      <c r="D398" s="64"/>
      <c r="E398" s="125"/>
      <c r="F398" s="125"/>
      <c r="G398" s="125"/>
      <c r="H398" s="125"/>
      <c r="I398" s="125"/>
      <c r="J398" s="125"/>
      <c r="K398" s="125"/>
      <c r="L398" s="125"/>
      <c r="M398" s="125"/>
      <c r="N398" s="125"/>
    </row>
    <row r="399" spans="1:14" ht="15.75" customHeight="1" x14ac:dyDescent="0.3">
      <c r="A399" s="125"/>
      <c r="B399" s="125"/>
      <c r="C399" s="125"/>
      <c r="D399" s="64"/>
      <c r="E399" s="125"/>
      <c r="F399" s="125"/>
      <c r="G399" s="125"/>
      <c r="H399" s="125"/>
      <c r="I399" s="125"/>
      <c r="J399" s="125"/>
      <c r="K399" s="125"/>
      <c r="L399" s="125"/>
      <c r="M399" s="125"/>
      <c r="N399" s="125"/>
    </row>
    <row r="400" spans="1:14" ht="15.75" customHeight="1" x14ac:dyDescent="0.3">
      <c r="A400" s="125"/>
      <c r="B400" s="125"/>
      <c r="C400" s="125"/>
      <c r="D400" s="64"/>
      <c r="E400" s="125"/>
      <c r="F400" s="125"/>
      <c r="G400" s="125"/>
      <c r="H400" s="125"/>
      <c r="I400" s="125"/>
      <c r="J400" s="125"/>
      <c r="K400" s="125"/>
      <c r="L400" s="125"/>
      <c r="M400" s="125"/>
      <c r="N400" s="125"/>
    </row>
    <row r="401" spans="1:14" ht="15.75" customHeight="1" x14ac:dyDescent="0.3">
      <c r="A401" s="125"/>
      <c r="B401" s="125"/>
      <c r="C401" s="125"/>
      <c r="D401" s="64"/>
      <c r="E401" s="125"/>
      <c r="F401" s="125"/>
      <c r="G401" s="125"/>
      <c r="H401" s="125"/>
      <c r="I401" s="125"/>
      <c r="J401" s="125"/>
      <c r="K401" s="125"/>
      <c r="L401" s="125"/>
      <c r="M401" s="125"/>
      <c r="N401" s="125"/>
    </row>
    <row r="402" spans="1:14" ht="15.75" customHeight="1" x14ac:dyDescent="0.3">
      <c r="A402" s="125"/>
      <c r="B402" s="125"/>
      <c r="C402" s="125"/>
      <c r="D402" s="64"/>
      <c r="E402" s="125"/>
      <c r="F402" s="125"/>
      <c r="G402" s="125"/>
      <c r="H402" s="125"/>
      <c r="I402" s="125"/>
      <c r="J402" s="125"/>
      <c r="K402" s="125"/>
      <c r="L402" s="125"/>
      <c r="M402" s="125"/>
      <c r="N402" s="125"/>
    </row>
    <row r="403" spans="1:14" ht="15.75" customHeight="1" x14ac:dyDescent="0.3">
      <c r="A403" s="125"/>
      <c r="B403" s="125"/>
      <c r="C403" s="125"/>
      <c r="D403" s="64"/>
      <c r="E403" s="125"/>
      <c r="F403" s="125"/>
      <c r="G403" s="125"/>
      <c r="H403" s="125"/>
      <c r="I403" s="125"/>
      <c r="J403" s="125"/>
      <c r="K403" s="125"/>
      <c r="L403" s="125"/>
      <c r="M403" s="125"/>
      <c r="N403" s="125"/>
    </row>
    <row r="404" spans="1:14" ht="15.75" customHeight="1" x14ac:dyDescent="0.3">
      <c r="A404" s="125"/>
      <c r="B404" s="125"/>
      <c r="C404" s="125"/>
      <c r="D404" s="64"/>
      <c r="E404" s="125"/>
      <c r="F404" s="125"/>
      <c r="G404" s="125"/>
      <c r="H404" s="125"/>
      <c r="I404" s="125"/>
      <c r="J404" s="125"/>
      <c r="K404" s="125"/>
      <c r="L404" s="125"/>
      <c r="M404" s="125"/>
      <c r="N404" s="125"/>
    </row>
    <row r="405" spans="1:14" ht="15.75" customHeight="1" x14ac:dyDescent="0.3">
      <c r="A405" s="125"/>
      <c r="B405" s="125"/>
      <c r="C405" s="125"/>
      <c r="D405" s="64"/>
      <c r="E405" s="125"/>
      <c r="F405" s="125"/>
      <c r="G405" s="125"/>
      <c r="H405" s="125"/>
      <c r="I405" s="125"/>
      <c r="J405" s="125"/>
      <c r="K405" s="125"/>
      <c r="L405" s="125"/>
      <c r="M405" s="125"/>
      <c r="N405" s="125"/>
    </row>
    <row r="406" spans="1:14" ht="15.75" customHeight="1" x14ac:dyDescent="0.3">
      <c r="A406" s="125"/>
      <c r="B406" s="125"/>
      <c r="C406" s="125"/>
      <c r="D406" s="64"/>
      <c r="E406" s="125"/>
      <c r="F406" s="125"/>
      <c r="G406" s="125"/>
      <c r="H406" s="125"/>
      <c r="I406" s="125"/>
      <c r="J406" s="125"/>
      <c r="K406" s="125"/>
      <c r="L406" s="125"/>
      <c r="M406" s="125"/>
      <c r="N406" s="125"/>
    </row>
    <row r="407" spans="1:14" ht="15.75" customHeight="1" x14ac:dyDescent="0.3">
      <c r="A407" s="125"/>
      <c r="B407" s="125"/>
      <c r="C407" s="125"/>
      <c r="D407" s="64"/>
      <c r="E407" s="125"/>
      <c r="F407" s="125"/>
      <c r="G407" s="125"/>
      <c r="H407" s="125"/>
      <c r="I407" s="125"/>
      <c r="J407" s="125"/>
      <c r="K407" s="125"/>
      <c r="L407" s="125"/>
      <c r="M407" s="125"/>
      <c r="N407" s="125"/>
    </row>
    <row r="408" spans="1:14" ht="15.75" customHeight="1" x14ac:dyDescent="0.3">
      <c r="A408" s="125"/>
      <c r="B408" s="125"/>
      <c r="C408" s="125"/>
      <c r="D408" s="64"/>
      <c r="E408" s="125"/>
      <c r="F408" s="125"/>
      <c r="G408" s="125"/>
      <c r="H408" s="125"/>
      <c r="I408" s="125"/>
      <c r="J408" s="125"/>
      <c r="K408" s="125"/>
      <c r="L408" s="125"/>
      <c r="M408" s="125"/>
      <c r="N408" s="125"/>
    </row>
    <row r="409" spans="1:14" ht="15.75" customHeight="1" x14ac:dyDescent="0.3">
      <c r="A409" s="125"/>
      <c r="B409" s="125"/>
      <c r="C409" s="125"/>
      <c r="D409" s="64"/>
      <c r="E409" s="125"/>
      <c r="F409" s="125"/>
      <c r="G409" s="125"/>
      <c r="H409" s="125"/>
      <c r="I409" s="125"/>
      <c r="J409" s="125"/>
      <c r="K409" s="125"/>
      <c r="L409" s="125"/>
      <c r="M409" s="125"/>
      <c r="N409" s="125"/>
    </row>
    <row r="410" spans="1:14" ht="15.75" customHeight="1" x14ac:dyDescent="0.3">
      <c r="A410" s="125"/>
      <c r="B410" s="125"/>
      <c r="C410" s="125"/>
      <c r="D410" s="64"/>
      <c r="E410" s="125"/>
      <c r="F410" s="125"/>
      <c r="G410" s="125"/>
      <c r="H410" s="125"/>
      <c r="I410" s="125"/>
      <c r="J410" s="125"/>
      <c r="K410" s="125"/>
      <c r="L410" s="125"/>
      <c r="M410" s="125"/>
      <c r="N410" s="125"/>
    </row>
    <row r="411" spans="1:14" ht="15.75" customHeight="1" x14ac:dyDescent="0.3">
      <c r="A411" s="125"/>
      <c r="B411" s="125"/>
      <c r="C411" s="125"/>
      <c r="D411" s="64"/>
      <c r="E411" s="125"/>
      <c r="F411" s="125"/>
      <c r="G411" s="125"/>
      <c r="H411" s="125"/>
      <c r="I411" s="125"/>
      <c r="J411" s="125"/>
      <c r="K411" s="125"/>
      <c r="L411" s="125"/>
      <c r="M411" s="125"/>
      <c r="N411" s="125"/>
    </row>
    <row r="412" spans="1:14" ht="15.75" customHeight="1" x14ac:dyDescent="0.3">
      <c r="A412" s="125"/>
      <c r="B412" s="125"/>
      <c r="C412" s="125"/>
      <c r="D412" s="64"/>
      <c r="E412" s="125"/>
      <c r="F412" s="125"/>
      <c r="G412" s="125"/>
      <c r="H412" s="125"/>
      <c r="I412" s="125"/>
      <c r="J412" s="125"/>
      <c r="K412" s="125"/>
      <c r="L412" s="125"/>
      <c r="M412" s="125"/>
      <c r="N412" s="125"/>
    </row>
    <row r="413" spans="1:14" ht="15.75" customHeight="1" x14ac:dyDescent="0.3">
      <c r="A413" s="125"/>
      <c r="B413" s="125"/>
      <c r="C413" s="125"/>
      <c r="D413" s="64"/>
      <c r="E413" s="125"/>
      <c r="F413" s="125"/>
      <c r="G413" s="125"/>
      <c r="H413" s="125"/>
      <c r="I413" s="125"/>
      <c r="J413" s="125"/>
      <c r="K413" s="125"/>
      <c r="L413" s="125"/>
      <c r="M413" s="125"/>
      <c r="N413" s="125"/>
    </row>
    <row r="414" spans="1:14" ht="15.75" customHeight="1" x14ac:dyDescent="0.3">
      <c r="A414" s="125"/>
      <c r="B414" s="125"/>
      <c r="C414" s="125"/>
      <c r="D414" s="64"/>
      <c r="E414" s="125"/>
      <c r="F414" s="125"/>
      <c r="G414" s="125"/>
      <c r="H414" s="125"/>
      <c r="I414" s="125"/>
      <c r="J414" s="125"/>
      <c r="K414" s="125"/>
      <c r="L414" s="125"/>
      <c r="M414" s="125"/>
      <c r="N414" s="125"/>
    </row>
    <row r="415" spans="1:14" ht="15.75" customHeight="1" x14ac:dyDescent="0.3">
      <c r="A415" s="125"/>
      <c r="B415" s="125"/>
      <c r="C415" s="125"/>
      <c r="D415" s="64"/>
      <c r="E415" s="125"/>
      <c r="F415" s="125"/>
      <c r="G415" s="125"/>
      <c r="H415" s="125"/>
      <c r="I415" s="125"/>
      <c r="J415" s="125"/>
      <c r="K415" s="125"/>
      <c r="L415" s="125"/>
      <c r="M415" s="125"/>
      <c r="N415" s="125"/>
    </row>
    <row r="416" spans="1:14" ht="15.75" customHeight="1" x14ac:dyDescent="0.3">
      <c r="A416" s="125"/>
      <c r="B416" s="125"/>
      <c r="C416" s="125"/>
      <c r="D416" s="64"/>
      <c r="E416" s="125"/>
      <c r="F416" s="125"/>
      <c r="G416" s="125"/>
      <c r="H416" s="125"/>
      <c r="I416" s="125"/>
      <c r="J416" s="125"/>
      <c r="K416" s="125"/>
      <c r="L416" s="125"/>
      <c r="M416" s="125"/>
      <c r="N416" s="125"/>
    </row>
    <row r="417" spans="1:14" ht="15.75" customHeight="1" x14ac:dyDescent="0.3">
      <c r="A417" s="125"/>
      <c r="B417" s="125"/>
      <c r="C417" s="125"/>
      <c r="D417" s="64"/>
      <c r="E417" s="125"/>
      <c r="F417" s="125"/>
      <c r="G417" s="125"/>
      <c r="H417" s="125"/>
      <c r="I417" s="125"/>
      <c r="J417" s="125"/>
      <c r="K417" s="125"/>
      <c r="L417" s="125"/>
      <c r="M417" s="125"/>
      <c r="N417" s="125"/>
    </row>
    <row r="418" spans="1:14" ht="15.75" customHeight="1" x14ac:dyDescent="0.3">
      <c r="A418" s="125"/>
      <c r="B418" s="125"/>
      <c r="C418" s="125"/>
      <c r="D418" s="64"/>
      <c r="E418" s="125"/>
      <c r="F418" s="125"/>
      <c r="G418" s="125"/>
      <c r="H418" s="125"/>
      <c r="I418" s="125"/>
      <c r="J418" s="125"/>
      <c r="K418" s="125"/>
      <c r="L418" s="125"/>
      <c r="M418" s="125"/>
      <c r="N418" s="125"/>
    </row>
    <row r="419" spans="1:14" ht="15.75" customHeight="1" x14ac:dyDescent="0.3">
      <c r="A419" s="125"/>
      <c r="B419" s="125"/>
      <c r="C419" s="125"/>
      <c r="D419" s="64"/>
      <c r="E419" s="125"/>
      <c r="F419" s="125"/>
      <c r="G419" s="125"/>
      <c r="H419" s="125"/>
      <c r="I419" s="125"/>
      <c r="J419" s="125"/>
      <c r="K419" s="125"/>
      <c r="L419" s="125"/>
      <c r="M419" s="125"/>
      <c r="N419" s="125"/>
    </row>
    <row r="420" spans="1:14" ht="15.75" customHeight="1" x14ac:dyDescent="0.3">
      <c r="A420" s="125"/>
      <c r="B420" s="125"/>
      <c r="C420" s="125"/>
      <c r="D420" s="64"/>
      <c r="E420" s="125"/>
      <c r="F420" s="125"/>
      <c r="G420" s="125"/>
      <c r="H420" s="125"/>
      <c r="I420" s="125"/>
      <c r="J420" s="125"/>
      <c r="K420" s="125"/>
      <c r="L420" s="125"/>
      <c r="M420" s="125"/>
      <c r="N420" s="125"/>
    </row>
    <row r="421" spans="1:14" ht="15.75" customHeight="1" x14ac:dyDescent="0.3">
      <c r="A421" s="125"/>
      <c r="B421" s="125"/>
      <c r="C421" s="125"/>
      <c r="D421" s="64"/>
      <c r="E421" s="125"/>
      <c r="F421" s="125"/>
      <c r="G421" s="125"/>
      <c r="H421" s="125"/>
      <c r="I421" s="125"/>
      <c r="J421" s="125"/>
      <c r="K421" s="125"/>
      <c r="L421" s="125"/>
      <c r="M421" s="125"/>
      <c r="N421" s="125"/>
    </row>
    <row r="422" spans="1:14" ht="15.75" customHeight="1" x14ac:dyDescent="0.3">
      <c r="A422" s="125"/>
      <c r="B422" s="125"/>
      <c r="C422" s="125"/>
      <c r="D422" s="64"/>
      <c r="E422" s="125"/>
      <c r="F422" s="125"/>
      <c r="G422" s="125"/>
      <c r="H422" s="125"/>
      <c r="I422" s="125"/>
      <c r="J422" s="125"/>
      <c r="K422" s="125"/>
      <c r="L422" s="125"/>
      <c r="M422" s="125"/>
      <c r="N422" s="125"/>
    </row>
    <row r="423" spans="1:14" ht="15.75" customHeight="1" x14ac:dyDescent="0.3">
      <c r="A423" s="125"/>
      <c r="B423" s="125"/>
      <c r="C423" s="125"/>
      <c r="D423" s="64"/>
      <c r="E423" s="125"/>
      <c r="F423" s="125"/>
      <c r="G423" s="125"/>
      <c r="H423" s="125"/>
      <c r="I423" s="125"/>
      <c r="J423" s="125"/>
      <c r="K423" s="125"/>
      <c r="L423" s="125"/>
      <c r="M423" s="125"/>
      <c r="N423" s="125"/>
    </row>
    <row r="424" spans="1:14" ht="15.75" customHeight="1" x14ac:dyDescent="0.3">
      <c r="A424" s="125"/>
      <c r="B424" s="125"/>
      <c r="C424" s="125"/>
      <c r="D424" s="64"/>
      <c r="E424" s="125"/>
      <c r="F424" s="125"/>
      <c r="G424" s="125"/>
      <c r="H424" s="125"/>
      <c r="I424" s="125"/>
      <c r="J424" s="125"/>
      <c r="K424" s="125"/>
      <c r="L424" s="125"/>
      <c r="M424" s="125"/>
      <c r="N424" s="125"/>
    </row>
    <row r="425" spans="1:14" ht="15.75" customHeight="1" x14ac:dyDescent="0.3">
      <c r="A425" s="125"/>
      <c r="B425" s="125"/>
      <c r="C425" s="125"/>
      <c r="D425" s="64"/>
      <c r="E425" s="125"/>
      <c r="F425" s="125"/>
      <c r="G425" s="125"/>
      <c r="H425" s="125"/>
      <c r="I425" s="125"/>
      <c r="J425" s="125"/>
      <c r="K425" s="125"/>
      <c r="L425" s="125"/>
      <c r="M425" s="125"/>
      <c r="N425" s="125"/>
    </row>
    <row r="426" spans="1:14" ht="15.75" customHeight="1" x14ac:dyDescent="0.3">
      <c r="A426" s="125"/>
      <c r="B426" s="125"/>
      <c r="C426" s="125"/>
      <c r="D426" s="64"/>
      <c r="E426" s="125"/>
      <c r="F426" s="125"/>
      <c r="G426" s="125"/>
      <c r="H426" s="125"/>
      <c r="I426" s="125"/>
      <c r="J426" s="125"/>
      <c r="K426" s="125"/>
      <c r="L426" s="125"/>
      <c r="M426" s="125"/>
      <c r="N426" s="125"/>
    </row>
    <row r="427" spans="1:14" ht="15.75" customHeight="1" x14ac:dyDescent="0.3">
      <c r="A427" s="125"/>
      <c r="B427" s="125"/>
      <c r="C427" s="125"/>
      <c r="D427" s="64"/>
      <c r="E427" s="125"/>
      <c r="F427" s="125"/>
      <c r="G427" s="125"/>
      <c r="H427" s="125"/>
      <c r="I427" s="125"/>
      <c r="J427" s="125"/>
      <c r="K427" s="125"/>
      <c r="L427" s="125"/>
      <c r="M427" s="125"/>
      <c r="N427" s="125"/>
    </row>
    <row r="428" spans="1:14" ht="15.75" customHeight="1" x14ac:dyDescent="0.3">
      <c r="A428" s="125"/>
      <c r="B428" s="125"/>
      <c r="C428" s="125"/>
      <c r="D428" s="64"/>
      <c r="E428" s="125"/>
      <c r="F428" s="125"/>
      <c r="G428" s="125"/>
      <c r="H428" s="125"/>
      <c r="I428" s="125"/>
      <c r="J428" s="125"/>
      <c r="K428" s="125"/>
      <c r="L428" s="125"/>
      <c r="M428" s="125"/>
      <c r="N428" s="125"/>
    </row>
    <row r="429" spans="1:14" ht="15.75" customHeight="1" x14ac:dyDescent="0.3">
      <c r="A429" s="125"/>
      <c r="B429" s="125"/>
      <c r="C429" s="125"/>
      <c r="D429" s="64"/>
      <c r="E429" s="125"/>
      <c r="F429" s="125"/>
      <c r="G429" s="125"/>
      <c r="H429" s="125"/>
      <c r="I429" s="125"/>
      <c r="J429" s="125"/>
      <c r="K429" s="125"/>
      <c r="L429" s="125"/>
      <c r="M429" s="125"/>
      <c r="N429" s="125"/>
    </row>
    <row r="430" spans="1:14" ht="15.75" customHeight="1" x14ac:dyDescent="0.3">
      <c r="A430" s="125"/>
      <c r="B430" s="125"/>
      <c r="C430" s="125"/>
      <c r="D430" s="64"/>
      <c r="E430" s="125"/>
      <c r="F430" s="125"/>
      <c r="G430" s="125"/>
      <c r="H430" s="125"/>
      <c r="I430" s="125"/>
      <c r="J430" s="125"/>
      <c r="K430" s="125"/>
      <c r="L430" s="125"/>
      <c r="M430" s="125"/>
      <c r="N430" s="125"/>
    </row>
    <row r="431" spans="1:14" ht="15.75" customHeight="1" x14ac:dyDescent="0.3">
      <c r="A431" s="125"/>
      <c r="B431" s="125"/>
      <c r="C431" s="125"/>
      <c r="D431" s="64"/>
      <c r="E431" s="125"/>
      <c r="F431" s="125"/>
      <c r="G431" s="125"/>
      <c r="H431" s="125"/>
      <c r="I431" s="125"/>
      <c r="J431" s="125"/>
      <c r="K431" s="125"/>
      <c r="L431" s="125"/>
      <c r="M431" s="125"/>
      <c r="N431" s="125"/>
    </row>
    <row r="432" spans="1:14" ht="15.75" customHeight="1" x14ac:dyDescent="0.3">
      <c r="A432" s="125"/>
      <c r="B432" s="125"/>
      <c r="C432" s="125"/>
      <c r="D432" s="64"/>
      <c r="E432" s="125"/>
      <c r="F432" s="125"/>
      <c r="G432" s="125"/>
      <c r="H432" s="125"/>
      <c r="I432" s="125"/>
      <c r="J432" s="125"/>
      <c r="K432" s="125"/>
      <c r="L432" s="125"/>
      <c r="M432" s="125"/>
      <c r="N432" s="125"/>
    </row>
    <row r="433" spans="1:14" ht="15.75" customHeight="1" x14ac:dyDescent="0.3">
      <c r="A433" s="125"/>
      <c r="B433" s="125"/>
      <c r="C433" s="125"/>
      <c r="D433" s="64"/>
      <c r="E433" s="125"/>
      <c r="F433" s="125"/>
      <c r="G433" s="125"/>
      <c r="H433" s="125"/>
      <c r="I433" s="125"/>
      <c r="J433" s="125"/>
      <c r="K433" s="125"/>
      <c r="L433" s="125"/>
      <c r="M433" s="125"/>
      <c r="N433" s="125"/>
    </row>
    <row r="434" spans="1:14" ht="15.75" customHeight="1" x14ac:dyDescent="0.3">
      <c r="A434" s="125"/>
      <c r="B434" s="125"/>
      <c r="C434" s="125"/>
      <c r="D434" s="64"/>
      <c r="E434" s="125"/>
      <c r="F434" s="125"/>
      <c r="G434" s="125"/>
      <c r="H434" s="125"/>
      <c r="I434" s="125"/>
      <c r="J434" s="125"/>
      <c r="K434" s="125"/>
      <c r="L434" s="125"/>
      <c r="M434" s="125"/>
      <c r="N434" s="125"/>
    </row>
    <row r="435" spans="1:14" ht="15.75" customHeight="1" x14ac:dyDescent="0.3">
      <c r="A435" s="125"/>
      <c r="B435" s="125"/>
      <c r="C435" s="125"/>
      <c r="D435" s="64"/>
      <c r="E435" s="125"/>
      <c r="F435" s="125"/>
      <c r="G435" s="125"/>
      <c r="H435" s="125"/>
      <c r="I435" s="125"/>
      <c r="J435" s="125"/>
      <c r="K435" s="125"/>
      <c r="L435" s="125"/>
      <c r="M435" s="125"/>
      <c r="N435" s="125"/>
    </row>
    <row r="436" spans="1:14" ht="15.75" customHeight="1" x14ac:dyDescent="0.3">
      <c r="A436" s="125"/>
      <c r="B436" s="125"/>
      <c r="C436" s="125"/>
      <c r="D436" s="64"/>
      <c r="E436" s="125"/>
      <c r="F436" s="125"/>
      <c r="G436" s="125"/>
      <c r="H436" s="125"/>
      <c r="I436" s="125"/>
      <c r="J436" s="125"/>
      <c r="K436" s="125"/>
      <c r="L436" s="125"/>
      <c r="M436" s="125"/>
      <c r="N436" s="125"/>
    </row>
    <row r="437" spans="1:14" ht="15.75" customHeight="1" x14ac:dyDescent="0.3">
      <c r="A437" s="125"/>
      <c r="B437" s="125"/>
      <c r="C437" s="125"/>
      <c r="D437" s="64"/>
      <c r="E437" s="125"/>
      <c r="F437" s="125"/>
      <c r="G437" s="125"/>
      <c r="H437" s="125"/>
      <c r="I437" s="125"/>
      <c r="J437" s="125"/>
      <c r="K437" s="125"/>
      <c r="L437" s="125"/>
      <c r="M437" s="125"/>
      <c r="N437" s="125"/>
    </row>
    <row r="438" spans="1:14" ht="15.75" customHeight="1" x14ac:dyDescent="0.3">
      <c r="A438" s="125"/>
      <c r="B438" s="125"/>
      <c r="C438" s="125"/>
      <c r="D438" s="64"/>
      <c r="E438" s="125"/>
      <c r="F438" s="125"/>
      <c r="G438" s="125"/>
      <c r="H438" s="125"/>
      <c r="I438" s="125"/>
      <c r="J438" s="125"/>
      <c r="K438" s="125"/>
      <c r="L438" s="125"/>
      <c r="M438" s="125"/>
      <c r="N438" s="125"/>
    </row>
    <row r="439" spans="1:14" ht="15.75" customHeight="1" x14ac:dyDescent="0.3">
      <c r="A439" s="125"/>
      <c r="B439" s="125"/>
      <c r="C439" s="125"/>
      <c r="D439" s="64"/>
      <c r="E439" s="125"/>
      <c r="F439" s="125"/>
      <c r="G439" s="125"/>
      <c r="H439" s="125"/>
      <c r="I439" s="125"/>
      <c r="J439" s="125"/>
      <c r="K439" s="125"/>
      <c r="L439" s="125"/>
      <c r="M439" s="125"/>
      <c r="N439" s="125"/>
    </row>
    <row r="440" spans="1:14" ht="15.75" customHeight="1" x14ac:dyDescent="0.3">
      <c r="A440" s="125"/>
      <c r="B440" s="125"/>
      <c r="C440" s="125"/>
      <c r="D440" s="64"/>
      <c r="E440" s="125"/>
      <c r="F440" s="125"/>
      <c r="G440" s="125"/>
      <c r="H440" s="125"/>
      <c r="I440" s="125"/>
      <c r="J440" s="125"/>
      <c r="K440" s="125"/>
      <c r="L440" s="125"/>
      <c r="M440" s="125"/>
      <c r="N440" s="125"/>
    </row>
    <row r="441" spans="1:14" ht="15.75" customHeight="1" x14ac:dyDescent="0.3">
      <c r="A441" s="125"/>
      <c r="B441" s="125"/>
      <c r="C441" s="125"/>
      <c r="D441" s="64"/>
      <c r="E441" s="125"/>
      <c r="F441" s="125"/>
      <c r="G441" s="125"/>
      <c r="H441" s="125"/>
      <c r="I441" s="125"/>
      <c r="J441" s="125"/>
      <c r="K441" s="125"/>
      <c r="L441" s="125"/>
      <c r="M441" s="125"/>
      <c r="N441" s="125"/>
    </row>
    <row r="442" spans="1:14" ht="15.75" customHeight="1" x14ac:dyDescent="0.3">
      <c r="A442" s="125"/>
      <c r="B442" s="125"/>
      <c r="C442" s="125"/>
      <c r="D442" s="64"/>
      <c r="E442" s="125"/>
      <c r="F442" s="125"/>
      <c r="G442" s="125"/>
      <c r="H442" s="125"/>
      <c r="I442" s="125"/>
      <c r="J442" s="125"/>
      <c r="K442" s="125"/>
      <c r="L442" s="125"/>
      <c r="M442" s="125"/>
      <c r="N442" s="125"/>
    </row>
    <row r="443" spans="1:14" ht="15.75" customHeight="1" x14ac:dyDescent="0.3">
      <c r="A443" s="125"/>
      <c r="B443" s="125"/>
      <c r="C443" s="125"/>
      <c r="D443" s="64"/>
      <c r="E443" s="125"/>
      <c r="F443" s="125"/>
      <c r="G443" s="125"/>
      <c r="H443" s="125"/>
      <c r="I443" s="125"/>
      <c r="J443" s="125"/>
      <c r="K443" s="125"/>
      <c r="L443" s="125"/>
      <c r="M443" s="125"/>
      <c r="N443" s="125"/>
    </row>
    <row r="444" spans="1:14" ht="15.75" customHeight="1" x14ac:dyDescent="0.3">
      <c r="A444" s="125"/>
      <c r="B444" s="125"/>
      <c r="C444" s="125"/>
      <c r="D444" s="64"/>
      <c r="E444" s="125"/>
      <c r="F444" s="125"/>
      <c r="G444" s="125"/>
      <c r="H444" s="125"/>
      <c r="I444" s="125"/>
      <c r="J444" s="125"/>
      <c r="K444" s="125"/>
      <c r="L444" s="125"/>
      <c r="M444" s="125"/>
      <c r="N444" s="125"/>
    </row>
    <row r="445" spans="1:14" ht="15.75" customHeight="1" x14ac:dyDescent="0.3">
      <c r="A445" s="125"/>
      <c r="B445" s="125"/>
      <c r="C445" s="125"/>
      <c r="D445" s="64"/>
      <c r="E445" s="125"/>
      <c r="F445" s="125"/>
      <c r="G445" s="125"/>
      <c r="H445" s="125"/>
      <c r="I445" s="125"/>
      <c r="J445" s="125"/>
      <c r="K445" s="125"/>
      <c r="L445" s="125"/>
      <c r="M445" s="125"/>
      <c r="N445" s="125"/>
    </row>
    <row r="446" spans="1:14" ht="15.75" customHeight="1" x14ac:dyDescent="0.3">
      <c r="A446" s="125"/>
      <c r="B446" s="125"/>
      <c r="C446" s="125"/>
      <c r="D446" s="64"/>
      <c r="E446" s="125"/>
      <c r="F446" s="125"/>
      <c r="G446" s="125"/>
      <c r="H446" s="125"/>
      <c r="I446" s="125"/>
      <c r="J446" s="125"/>
      <c r="K446" s="125"/>
      <c r="L446" s="125"/>
      <c r="M446" s="125"/>
      <c r="N446" s="125"/>
    </row>
    <row r="447" spans="1:14" ht="15.75" customHeight="1" x14ac:dyDescent="0.3">
      <c r="A447" s="125"/>
      <c r="B447" s="125"/>
      <c r="C447" s="125"/>
      <c r="D447" s="64"/>
      <c r="E447" s="125"/>
      <c r="F447" s="125"/>
      <c r="G447" s="125"/>
      <c r="H447" s="125"/>
      <c r="I447" s="125"/>
      <c r="J447" s="125"/>
      <c r="K447" s="125"/>
      <c r="L447" s="125"/>
      <c r="M447" s="125"/>
      <c r="N447" s="125"/>
    </row>
    <row r="448" spans="1:14" ht="15.75" customHeight="1" x14ac:dyDescent="0.3">
      <c r="A448" s="125"/>
      <c r="B448" s="125"/>
      <c r="C448" s="125"/>
      <c r="D448" s="64"/>
      <c r="E448" s="125"/>
      <c r="F448" s="125"/>
      <c r="G448" s="125"/>
      <c r="H448" s="125"/>
      <c r="I448" s="125"/>
      <c r="J448" s="125"/>
      <c r="K448" s="125"/>
      <c r="L448" s="125"/>
      <c r="M448" s="125"/>
      <c r="N448" s="125"/>
    </row>
    <row r="449" spans="1:14" ht="15.75" customHeight="1" x14ac:dyDescent="0.3">
      <c r="A449" s="125"/>
      <c r="B449" s="125"/>
      <c r="C449" s="125"/>
      <c r="D449" s="64"/>
      <c r="E449" s="125"/>
      <c r="F449" s="125"/>
      <c r="G449" s="125"/>
      <c r="H449" s="125"/>
      <c r="I449" s="125"/>
      <c r="J449" s="125"/>
      <c r="K449" s="125"/>
      <c r="L449" s="125"/>
      <c r="M449" s="125"/>
      <c r="N449" s="125"/>
    </row>
    <row r="450" spans="1:14" ht="15.75" customHeight="1" x14ac:dyDescent="0.3">
      <c r="A450" s="125"/>
      <c r="B450" s="125"/>
      <c r="C450" s="125"/>
      <c r="D450" s="64"/>
      <c r="E450" s="125"/>
      <c r="F450" s="125"/>
      <c r="G450" s="125"/>
      <c r="H450" s="125"/>
      <c r="I450" s="125"/>
      <c r="J450" s="125"/>
      <c r="K450" s="125"/>
      <c r="L450" s="125"/>
      <c r="M450" s="125"/>
      <c r="N450" s="125"/>
    </row>
    <row r="451" spans="1:14" ht="15.75" customHeight="1" x14ac:dyDescent="0.3">
      <c r="A451" s="125"/>
      <c r="B451" s="125"/>
      <c r="C451" s="125"/>
      <c r="D451" s="64"/>
      <c r="E451" s="125"/>
      <c r="F451" s="125"/>
      <c r="G451" s="125"/>
      <c r="H451" s="125"/>
      <c r="I451" s="125"/>
      <c r="J451" s="125"/>
      <c r="K451" s="125"/>
      <c r="L451" s="125"/>
      <c r="M451" s="125"/>
      <c r="N451" s="125"/>
    </row>
    <row r="452" spans="1:14" ht="15.75" customHeight="1" x14ac:dyDescent="0.3">
      <c r="A452" s="125"/>
      <c r="B452" s="125"/>
      <c r="C452" s="125"/>
      <c r="D452" s="64"/>
      <c r="E452" s="125"/>
      <c r="F452" s="125"/>
      <c r="G452" s="125"/>
      <c r="H452" s="125"/>
      <c r="I452" s="125"/>
      <c r="J452" s="125"/>
      <c r="K452" s="125"/>
      <c r="L452" s="125"/>
      <c r="M452" s="125"/>
      <c r="N452" s="125"/>
    </row>
    <row r="453" spans="1:14" ht="15.75" customHeight="1" x14ac:dyDescent="0.3">
      <c r="A453" s="125"/>
      <c r="B453" s="125"/>
      <c r="C453" s="125"/>
      <c r="D453" s="64"/>
      <c r="E453" s="125"/>
      <c r="F453" s="125"/>
      <c r="G453" s="125"/>
      <c r="H453" s="125"/>
      <c r="I453" s="125"/>
      <c r="J453" s="125"/>
      <c r="K453" s="125"/>
      <c r="L453" s="125"/>
      <c r="M453" s="125"/>
      <c r="N453" s="125"/>
    </row>
    <row r="454" spans="1:14" ht="15.75" customHeight="1" x14ac:dyDescent="0.3">
      <c r="A454" s="125"/>
      <c r="B454" s="125"/>
      <c r="C454" s="125"/>
      <c r="D454" s="64"/>
      <c r="E454" s="125"/>
      <c r="F454" s="125"/>
      <c r="G454" s="125"/>
      <c r="H454" s="125"/>
      <c r="I454" s="125"/>
      <c r="J454" s="125"/>
      <c r="K454" s="125"/>
      <c r="L454" s="125"/>
      <c r="M454" s="125"/>
      <c r="N454" s="125"/>
    </row>
    <row r="455" spans="1:14" ht="15.75" customHeight="1" x14ac:dyDescent="0.3">
      <c r="A455" s="125"/>
      <c r="B455" s="125"/>
      <c r="C455" s="125"/>
      <c r="D455" s="64"/>
      <c r="E455" s="125"/>
      <c r="F455" s="125"/>
      <c r="G455" s="125"/>
      <c r="H455" s="125"/>
      <c r="I455" s="125"/>
      <c r="J455" s="125"/>
      <c r="K455" s="125"/>
      <c r="L455" s="125"/>
      <c r="M455" s="125"/>
      <c r="N455" s="125"/>
    </row>
    <row r="456" spans="1:14" ht="15.75" customHeight="1" x14ac:dyDescent="0.3">
      <c r="A456" s="125"/>
      <c r="B456" s="125"/>
      <c r="C456" s="125"/>
      <c r="D456" s="64"/>
      <c r="E456" s="125"/>
      <c r="F456" s="125"/>
      <c r="G456" s="125"/>
      <c r="H456" s="125"/>
      <c r="I456" s="125"/>
      <c r="J456" s="125"/>
      <c r="K456" s="125"/>
      <c r="L456" s="125"/>
      <c r="M456" s="125"/>
      <c r="N456" s="125"/>
    </row>
    <row r="457" spans="1:14" ht="15.75" customHeight="1" x14ac:dyDescent="0.3">
      <c r="A457" s="125"/>
      <c r="B457" s="125"/>
      <c r="C457" s="125"/>
      <c r="D457" s="64"/>
      <c r="E457" s="125"/>
      <c r="F457" s="125"/>
      <c r="G457" s="125"/>
      <c r="H457" s="125"/>
      <c r="I457" s="125"/>
      <c r="J457" s="125"/>
      <c r="K457" s="125"/>
      <c r="L457" s="125"/>
      <c r="M457" s="125"/>
      <c r="N457" s="125"/>
    </row>
    <row r="458" spans="1:14" ht="15.75" customHeight="1" x14ac:dyDescent="0.3">
      <c r="A458" s="125"/>
      <c r="B458" s="125"/>
      <c r="C458" s="125"/>
      <c r="D458" s="64"/>
      <c r="E458" s="125"/>
      <c r="F458" s="125"/>
      <c r="G458" s="125"/>
      <c r="H458" s="125"/>
      <c r="I458" s="125"/>
      <c r="J458" s="125"/>
      <c r="K458" s="125"/>
      <c r="L458" s="125"/>
      <c r="M458" s="125"/>
      <c r="N458" s="125"/>
    </row>
    <row r="459" spans="1:14" ht="15.75" customHeight="1" x14ac:dyDescent="0.3">
      <c r="A459" s="125"/>
      <c r="B459" s="125"/>
      <c r="C459" s="125"/>
      <c r="D459" s="64"/>
      <c r="E459" s="125"/>
      <c r="F459" s="125"/>
      <c r="G459" s="125"/>
      <c r="H459" s="125"/>
      <c r="I459" s="125"/>
      <c r="J459" s="125"/>
      <c r="K459" s="125"/>
      <c r="L459" s="125"/>
      <c r="M459" s="125"/>
      <c r="N459" s="125"/>
    </row>
    <row r="460" spans="1:14" ht="15.75" customHeight="1" x14ac:dyDescent="0.3">
      <c r="A460" s="125"/>
      <c r="B460" s="125"/>
      <c r="C460" s="125"/>
      <c r="D460" s="64"/>
      <c r="E460" s="125"/>
      <c r="F460" s="125"/>
      <c r="G460" s="125"/>
      <c r="H460" s="125"/>
      <c r="I460" s="125"/>
      <c r="J460" s="125"/>
      <c r="K460" s="125"/>
      <c r="L460" s="125"/>
      <c r="M460" s="125"/>
      <c r="N460" s="125"/>
    </row>
    <row r="461" spans="1:14" ht="15.75" customHeight="1" x14ac:dyDescent="0.3">
      <c r="A461" s="125"/>
      <c r="B461" s="125"/>
      <c r="C461" s="125"/>
      <c r="D461" s="64"/>
      <c r="E461" s="125"/>
      <c r="F461" s="125"/>
      <c r="G461" s="125"/>
      <c r="H461" s="125"/>
      <c r="I461" s="125"/>
      <c r="J461" s="125"/>
      <c r="K461" s="125"/>
      <c r="L461" s="125"/>
      <c r="M461" s="125"/>
      <c r="N461" s="125"/>
    </row>
    <row r="462" spans="1:14" ht="15.75" customHeight="1" x14ac:dyDescent="0.3">
      <c r="A462" s="125"/>
      <c r="B462" s="125"/>
      <c r="C462" s="125"/>
      <c r="D462" s="64"/>
      <c r="E462" s="125"/>
      <c r="F462" s="125"/>
      <c r="G462" s="125"/>
      <c r="H462" s="125"/>
      <c r="I462" s="125"/>
      <c r="J462" s="125"/>
      <c r="K462" s="125"/>
      <c r="L462" s="125"/>
      <c r="M462" s="125"/>
      <c r="N462" s="125"/>
    </row>
    <row r="463" spans="1:14" ht="15.75" customHeight="1" x14ac:dyDescent="0.3">
      <c r="A463" s="125"/>
      <c r="B463" s="125"/>
      <c r="C463" s="125"/>
      <c r="D463" s="64"/>
      <c r="E463" s="125"/>
      <c r="F463" s="125"/>
      <c r="G463" s="125"/>
      <c r="H463" s="125"/>
      <c r="I463" s="125"/>
      <c r="J463" s="125"/>
      <c r="K463" s="125"/>
      <c r="L463" s="125"/>
      <c r="M463" s="125"/>
      <c r="N463" s="125"/>
    </row>
    <row r="464" spans="1:14" ht="15.75" customHeight="1" x14ac:dyDescent="0.3">
      <c r="A464" s="125"/>
      <c r="B464" s="125"/>
      <c r="C464" s="125"/>
      <c r="D464" s="64"/>
      <c r="E464" s="125"/>
      <c r="F464" s="125"/>
      <c r="G464" s="125"/>
      <c r="H464" s="125"/>
      <c r="I464" s="125"/>
      <c r="J464" s="125"/>
      <c r="K464" s="125"/>
      <c r="L464" s="125"/>
      <c r="M464" s="125"/>
      <c r="N464" s="125"/>
    </row>
    <row r="465" spans="1:14" ht="15.75" customHeight="1" x14ac:dyDescent="0.3">
      <c r="A465" s="125"/>
      <c r="B465" s="125"/>
      <c r="C465" s="125"/>
      <c r="D465" s="64"/>
      <c r="E465" s="125"/>
      <c r="F465" s="125"/>
      <c r="G465" s="125"/>
      <c r="H465" s="125"/>
      <c r="I465" s="125"/>
      <c r="J465" s="125"/>
      <c r="K465" s="125"/>
      <c r="L465" s="125"/>
      <c r="M465" s="125"/>
      <c r="N465" s="125"/>
    </row>
    <row r="466" spans="1:14" ht="15.75" customHeight="1" x14ac:dyDescent="0.3">
      <c r="A466" s="125"/>
      <c r="B466" s="125"/>
      <c r="C466" s="125"/>
      <c r="D466" s="64"/>
      <c r="E466" s="125"/>
      <c r="F466" s="125"/>
      <c r="G466" s="125"/>
      <c r="H466" s="125"/>
      <c r="I466" s="125"/>
      <c r="J466" s="125"/>
      <c r="K466" s="125"/>
      <c r="L466" s="125"/>
      <c r="M466" s="125"/>
      <c r="N466" s="125"/>
    </row>
    <row r="467" spans="1:14" ht="15.75" customHeight="1" x14ac:dyDescent="0.3">
      <c r="A467" s="125"/>
      <c r="B467" s="125"/>
      <c r="C467" s="125"/>
      <c r="D467" s="64"/>
      <c r="E467" s="125"/>
      <c r="F467" s="125"/>
      <c r="G467" s="125"/>
      <c r="H467" s="125"/>
      <c r="I467" s="125"/>
      <c r="J467" s="125"/>
      <c r="K467" s="125"/>
      <c r="L467" s="125"/>
      <c r="M467" s="125"/>
      <c r="N467" s="125"/>
    </row>
    <row r="468" spans="1:14" ht="15.75" customHeight="1" x14ac:dyDescent="0.3">
      <c r="A468" s="125"/>
      <c r="B468" s="125"/>
      <c r="C468" s="125"/>
      <c r="D468" s="64"/>
      <c r="E468" s="125"/>
      <c r="F468" s="125"/>
      <c r="G468" s="125"/>
      <c r="H468" s="125"/>
      <c r="I468" s="125"/>
      <c r="J468" s="125"/>
      <c r="K468" s="125"/>
      <c r="L468" s="125"/>
      <c r="M468" s="125"/>
      <c r="N468" s="125"/>
    </row>
    <row r="469" spans="1:14" ht="15.75" customHeight="1" x14ac:dyDescent="0.3">
      <c r="A469" s="125"/>
      <c r="B469" s="125"/>
      <c r="C469" s="125"/>
      <c r="D469" s="64"/>
      <c r="E469" s="125"/>
      <c r="F469" s="125"/>
      <c r="G469" s="125"/>
      <c r="H469" s="125"/>
      <c r="I469" s="125"/>
      <c r="J469" s="125"/>
      <c r="K469" s="125"/>
      <c r="L469" s="125"/>
      <c r="M469" s="125"/>
      <c r="N469" s="125"/>
    </row>
    <row r="470" spans="1:14" ht="15.75" customHeight="1" x14ac:dyDescent="0.3">
      <c r="A470" s="125"/>
      <c r="B470" s="125"/>
      <c r="C470" s="125"/>
      <c r="D470" s="64"/>
      <c r="E470" s="125"/>
      <c r="F470" s="125"/>
      <c r="G470" s="125"/>
      <c r="H470" s="125"/>
      <c r="I470" s="125"/>
      <c r="J470" s="125"/>
      <c r="K470" s="125"/>
      <c r="L470" s="125"/>
      <c r="M470" s="125"/>
      <c r="N470" s="125"/>
    </row>
    <row r="471" spans="1:14" ht="15.75" customHeight="1" x14ac:dyDescent="0.3">
      <c r="A471" s="125"/>
      <c r="B471" s="125"/>
      <c r="C471" s="125"/>
      <c r="D471" s="64"/>
      <c r="E471" s="125"/>
      <c r="F471" s="125"/>
      <c r="G471" s="125"/>
      <c r="H471" s="125"/>
      <c r="I471" s="125"/>
      <c r="J471" s="125"/>
      <c r="K471" s="125"/>
      <c r="L471" s="125"/>
      <c r="M471" s="125"/>
      <c r="N471" s="125"/>
    </row>
    <row r="472" spans="1:14" ht="15.75" customHeight="1" x14ac:dyDescent="0.3">
      <c r="A472" s="125"/>
      <c r="B472" s="125"/>
      <c r="C472" s="125"/>
      <c r="D472" s="64"/>
      <c r="E472" s="125"/>
      <c r="F472" s="125"/>
      <c r="G472" s="125"/>
      <c r="H472" s="125"/>
      <c r="I472" s="125"/>
      <c r="J472" s="125"/>
      <c r="K472" s="125"/>
      <c r="L472" s="125"/>
      <c r="M472" s="125"/>
      <c r="N472" s="125"/>
    </row>
    <row r="473" spans="1:14" ht="15.75" customHeight="1" x14ac:dyDescent="0.3">
      <c r="A473" s="125"/>
      <c r="B473" s="125"/>
      <c r="C473" s="125"/>
      <c r="D473" s="64"/>
      <c r="E473" s="125"/>
      <c r="F473" s="125"/>
      <c r="G473" s="125"/>
      <c r="H473" s="125"/>
      <c r="I473" s="125"/>
      <c r="J473" s="125"/>
      <c r="K473" s="125"/>
      <c r="L473" s="125"/>
      <c r="M473" s="125"/>
      <c r="N473" s="125"/>
    </row>
    <row r="474" spans="1:14" ht="15.75" customHeight="1" x14ac:dyDescent="0.3">
      <c r="A474" s="125"/>
      <c r="B474" s="125"/>
      <c r="C474" s="125"/>
      <c r="D474" s="64"/>
      <c r="E474" s="125"/>
      <c r="F474" s="125"/>
      <c r="G474" s="125"/>
      <c r="H474" s="125"/>
      <c r="I474" s="125"/>
      <c r="J474" s="125"/>
      <c r="K474" s="125"/>
      <c r="L474" s="125"/>
      <c r="M474" s="125"/>
      <c r="N474" s="125"/>
    </row>
    <row r="475" spans="1:14" ht="15.75" customHeight="1" x14ac:dyDescent="0.3">
      <c r="A475" s="125"/>
      <c r="B475" s="125"/>
      <c r="C475" s="125"/>
      <c r="D475" s="64"/>
      <c r="E475" s="125"/>
      <c r="F475" s="125"/>
      <c r="G475" s="125"/>
      <c r="H475" s="125"/>
      <c r="I475" s="125"/>
      <c r="J475" s="125"/>
      <c r="K475" s="125"/>
      <c r="L475" s="125"/>
      <c r="M475" s="125"/>
      <c r="N475" s="125"/>
    </row>
    <row r="476" spans="1:14" ht="15.75" customHeight="1" x14ac:dyDescent="0.3">
      <c r="A476" s="125"/>
      <c r="B476" s="125"/>
      <c r="C476" s="125"/>
      <c r="D476" s="64"/>
      <c r="E476" s="125"/>
      <c r="F476" s="125"/>
      <c r="G476" s="125"/>
      <c r="H476" s="125"/>
      <c r="I476" s="125"/>
      <c r="J476" s="125"/>
      <c r="K476" s="125"/>
      <c r="L476" s="125"/>
      <c r="M476" s="125"/>
      <c r="N476" s="125"/>
    </row>
    <row r="477" spans="1:14" ht="15.75" customHeight="1" x14ac:dyDescent="0.3">
      <c r="A477" s="125"/>
      <c r="B477" s="125"/>
      <c r="C477" s="125"/>
      <c r="D477" s="64"/>
      <c r="E477" s="125"/>
      <c r="F477" s="125"/>
      <c r="G477" s="125"/>
      <c r="H477" s="125"/>
      <c r="I477" s="125"/>
      <c r="J477" s="125"/>
      <c r="K477" s="125"/>
      <c r="L477" s="125"/>
      <c r="M477" s="125"/>
      <c r="N477" s="125"/>
    </row>
    <row r="478" spans="1:14" ht="15.75" customHeight="1" x14ac:dyDescent="0.3">
      <c r="A478" s="125"/>
      <c r="B478" s="125"/>
      <c r="C478" s="125"/>
      <c r="D478" s="64"/>
      <c r="E478" s="125"/>
      <c r="F478" s="125"/>
      <c r="G478" s="125"/>
      <c r="H478" s="125"/>
      <c r="I478" s="125"/>
      <c r="J478" s="125"/>
      <c r="K478" s="125"/>
      <c r="L478" s="125"/>
      <c r="M478" s="125"/>
      <c r="N478" s="125"/>
    </row>
    <row r="479" spans="1:14" ht="15.75" customHeight="1" x14ac:dyDescent="0.3">
      <c r="A479" s="125"/>
      <c r="B479" s="125"/>
      <c r="C479" s="125"/>
      <c r="D479" s="64"/>
      <c r="E479" s="125"/>
      <c r="F479" s="125"/>
      <c r="G479" s="125"/>
      <c r="H479" s="125"/>
      <c r="I479" s="125"/>
      <c r="J479" s="125"/>
      <c r="K479" s="125"/>
      <c r="L479" s="125"/>
      <c r="M479" s="125"/>
      <c r="N479" s="125"/>
    </row>
    <row r="480" spans="1:14" ht="15.75" customHeight="1" x14ac:dyDescent="0.3">
      <c r="A480" s="125"/>
      <c r="B480" s="125"/>
      <c r="C480" s="125"/>
      <c r="D480" s="64"/>
      <c r="E480" s="125"/>
      <c r="F480" s="125"/>
      <c r="G480" s="125"/>
      <c r="H480" s="125"/>
      <c r="I480" s="125"/>
      <c r="J480" s="125"/>
      <c r="K480" s="125"/>
      <c r="L480" s="125"/>
      <c r="M480" s="125"/>
      <c r="N480" s="125"/>
    </row>
    <row r="481" spans="1:14" ht="15.75" customHeight="1" x14ac:dyDescent="0.3">
      <c r="A481" s="125"/>
      <c r="B481" s="125"/>
      <c r="C481" s="125"/>
      <c r="D481" s="64"/>
      <c r="E481" s="125"/>
      <c r="F481" s="125"/>
      <c r="G481" s="125"/>
      <c r="H481" s="125"/>
      <c r="I481" s="125"/>
      <c r="J481" s="125"/>
      <c r="K481" s="125"/>
      <c r="L481" s="125"/>
      <c r="M481" s="125"/>
      <c r="N481" s="125"/>
    </row>
    <row r="482" spans="1:14" ht="15.75" customHeight="1" x14ac:dyDescent="0.3">
      <c r="A482" s="125"/>
      <c r="B482" s="125"/>
      <c r="C482" s="125"/>
      <c r="D482" s="64"/>
      <c r="E482" s="125"/>
      <c r="F482" s="125"/>
      <c r="G482" s="125"/>
      <c r="H482" s="125"/>
      <c r="I482" s="125"/>
      <c r="J482" s="125"/>
      <c r="K482" s="125"/>
      <c r="L482" s="125"/>
      <c r="M482" s="125"/>
      <c r="N482" s="125"/>
    </row>
    <row r="483" spans="1:14" ht="15.75" customHeight="1" x14ac:dyDescent="0.3">
      <c r="A483" s="125"/>
      <c r="B483" s="125"/>
      <c r="C483" s="125"/>
      <c r="D483" s="64"/>
      <c r="E483" s="125"/>
      <c r="F483" s="125"/>
      <c r="G483" s="125"/>
      <c r="H483" s="125"/>
      <c r="I483" s="125"/>
      <c r="J483" s="125"/>
      <c r="K483" s="125"/>
      <c r="L483" s="125"/>
      <c r="M483" s="125"/>
      <c r="N483" s="125"/>
    </row>
    <row r="484" spans="1:14" ht="15.75" customHeight="1" x14ac:dyDescent="0.3">
      <c r="A484" s="125"/>
      <c r="B484" s="125"/>
      <c r="C484" s="125"/>
      <c r="D484" s="64"/>
      <c r="E484" s="125"/>
      <c r="F484" s="125"/>
      <c r="G484" s="125"/>
      <c r="H484" s="125"/>
      <c r="I484" s="125"/>
      <c r="J484" s="125"/>
      <c r="K484" s="125"/>
      <c r="L484" s="125"/>
      <c r="M484" s="125"/>
      <c r="N484" s="125"/>
    </row>
    <row r="485" spans="1:14" ht="15.75" customHeight="1" x14ac:dyDescent="0.3">
      <c r="A485" s="125"/>
      <c r="B485" s="125"/>
      <c r="C485" s="125"/>
      <c r="D485" s="64"/>
      <c r="E485" s="125"/>
      <c r="F485" s="125"/>
      <c r="G485" s="125"/>
      <c r="H485" s="125"/>
      <c r="I485" s="125"/>
      <c r="J485" s="125"/>
      <c r="K485" s="125"/>
      <c r="L485" s="125"/>
      <c r="M485" s="125"/>
      <c r="N485" s="125"/>
    </row>
    <row r="486" spans="1:14" ht="15.75" customHeight="1" x14ac:dyDescent="0.3">
      <c r="A486" s="125"/>
      <c r="B486" s="125"/>
      <c r="C486" s="125"/>
      <c r="D486" s="64"/>
      <c r="E486" s="125"/>
      <c r="F486" s="125"/>
      <c r="G486" s="125"/>
      <c r="H486" s="125"/>
      <c r="I486" s="125"/>
      <c r="J486" s="125"/>
      <c r="K486" s="125"/>
      <c r="L486" s="125"/>
      <c r="M486" s="125"/>
      <c r="N486" s="125"/>
    </row>
    <row r="487" spans="1:14" ht="15.75" customHeight="1" x14ac:dyDescent="0.3">
      <c r="A487" s="125"/>
      <c r="B487" s="125"/>
      <c r="C487" s="125"/>
      <c r="D487" s="64"/>
      <c r="E487" s="125"/>
      <c r="F487" s="125"/>
      <c r="G487" s="125"/>
      <c r="H487" s="125"/>
      <c r="I487" s="125"/>
      <c r="J487" s="125"/>
      <c r="K487" s="125"/>
      <c r="L487" s="125"/>
      <c r="M487" s="125"/>
      <c r="N487" s="125"/>
    </row>
    <row r="488" spans="1:14" ht="15.75" customHeight="1" x14ac:dyDescent="0.3">
      <c r="A488" s="125"/>
      <c r="B488" s="125"/>
      <c r="C488" s="125"/>
      <c r="D488" s="64"/>
      <c r="E488" s="125"/>
      <c r="F488" s="125"/>
      <c r="G488" s="125"/>
      <c r="H488" s="125"/>
      <c r="I488" s="125"/>
      <c r="J488" s="125"/>
      <c r="K488" s="125"/>
      <c r="L488" s="125"/>
      <c r="M488" s="125"/>
      <c r="N488" s="125"/>
    </row>
    <row r="489" spans="1:14" ht="15.75" customHeight="1" x14ac:dyDescent="0.3">
      <c r="A489" s="125"/>
      <c r="B489" s="125"/>
      <c r="C489" s="125"/>
      <c r="D489" s="64"/>
      <c r="E489" s="125"/>
      <c r="F489" s="125"/>
      <c r="G489" s="125"/>
      <c r="H489" s="125"/>
      <c r="I489" s="125"/>
      <c r="J489" s="125"/>
      <c r="K489" s="125"/>
      <c r="L489" s="125"/>
      <c r="M489" s="125"/>
      <c r="N489" s="125"/>
    </row>
    <row r="490" spans="1:14" ht="15.75" customHeight="1" x14ac:dyDescent="0.3">
      <c r="A490" s="125"/>
      <c r="B490" s="125"/>
      <c r="C490" s="125"/>
      <c r="D490" s="64"/>
      <c r="E490" s="125"/>
      <c r="F490" s="125"/>
      <c r="G490" s="125"/>
      <c r="H490" s="125"/>
      <c r="I490" s="125"/>
      <c r="J490" s="125"/>
      <c r="K490" s="125"/>
      <c r="L490" s="125"/>
      <c r="M490" s="125"/>
      <c r="N490" s="125"/>
    </row>
    <row r="491" spans="1:14" ht="15.75" customHeight="1" x14ac:dyDescent="0.3">
      <c r="A491" s="125"/>
      <c r="B491" s="125"/>
      <c r="C491" s="125"/>
      <c r="D491" s="64"/>
      <c r="E491" s="125"/>
      <c r="F491" s="125"/>
      <c r="G491" s="125"/>
      <c r="H491" s="125"/>
      <c r="I491" s="125"/>
      <c r="J491" s="125"/>
      <c r="K491" s="125"/>
      <c r="L491" s="125"/>
      <c r="M491" s="125"/>
      <c r="N491" s="125"/>
    </row>
    <row r="492" spans="1:14" ht="15.75" customHeight="1" x14ac:dyDescent="0.3">
      <c r="A492" s="125"/>
      <c r="B492" s="125"/>
      <c r="C492" s="125"/>
      <c r="D492" s="64"/>
      <c r="E492" s="125"/>
      <c r="F492" s="125"/>
      <c r="G492" s="125"/>
      <c r="H492" s="125"/>
      <c r="I492" s="125"/>
      <c r="J492" s="125"/>
      <c r="K492" s="125"/>
      <c r="L492" s="125"/>
      <c r="M492" s="125"/>
      <c r="N492" s="125"/>
    </row>
    <row r="493" spans="1:14" ht="15.75" customHeight="1" x14ac:dyDescent="0.3">
      <c r="A493" s="125"/>
      <c r="B493" s="125"/>
      <c r="C493" s="125"/>
      <c r="D493" s="64"/>
      <c r="E493" s="125"/>
      <c r="F493" s="125"/>
      <c r="G493" s="125"/>
      <c r="H493" s="125"/>
      <c r="I493" s="125"/>
      <c r="J493" s="125"/>
      <c r="K493" s="125"/>
      <c r="L493" s="125"/>
      <c r="M493" s="125"/>
      <c r="N493" s="125"/>
    </row>
    <row r="494" spans="1:14" ht="15.75" customHeight="1" x14ac:dyDescent="0.3">
      <c r="A494" s="125"/>
      <c r="B494" s="125"/>
      <c r="C494" s="125"/>
      <c r="D494" s="64"/>
      <c r="E494" s="125"/>
      <c r="F494" s="125"/>
      <c r="G494" s="125"/>
      <c r="H494" s="125"/>
      <c r="I494" s="125"/>
      <c r="J494" s="125"/>
      <c r="K494" s="125"/>
      <c r="L494" s="125"/>
      <c r="M494" s="125"/>
      <c r="N494" s="125"/>
    </row>
    <row r="495" spans="1:14" ht="15.75" customHeight="1" x14ac:dyDescent="0.3">
      <c r="A495" s="125"/>
      <c r="B495" s="125"/>
      <c r="C495" s="125"/>
      <c r="D495" s="64"/>
      <c r="E495" s="125"/>
      <c r="F495" s="125"/>
      <c r="G495" s="125"/>
      <c r="H495" s="125"/>
      <c r="I495" s="125"/>
      <c r="J495" s="125"/>
      <c r="K495" s="125"/>
      <c r="L495" s="125"/>
      <c r="M495" s="125"/>
      <c r="N495" s="125"/>
    </row>
    <row r="496" spans="1:14" ht="15.75" customHeight="1" x14ac:dyDescent="0.3">
      <c r="A496" s="125"/>
      <c r="B496" s="125"/>
      <c r="C496" s="125"/>
      <c r="D496" s="64"/>
      <c r="E496" s="125"/>
      <c r="F496" s="125"/>
      <c r="G496" s="125"/>
      <c r="H496" s="125"/>
      <c r="I496" s="125"/>
      <c r="J496" s="125"/>
      <c r="K496" s="125"/>
      <c r="L496" s="125"/>
      <c r="M496" s="125"/>
      <c r="N496" s="125"/>
    </row>
    <row r="497" spans="1:14" ht="15.75" customHeight="1" x14ac:dyDescent="0.3">
      <c r="A497" s="125"/>
      <c r="B497" s="125"/>
      <c r="C497" s="125"/>
      <c r="D497" s="64"/>
      <c r="E497" s="125"/>
      <c r="F497" s="125"/>
      <c r="G497" s="125"/>
      <c r="H497" s="125"/>
      <c r="I497" s="125"/>
      <c r="J497" s="125"/>
      <c r="K497" s="125"/>
      <c r="L497" s="125"/>
      <c r="M497" s="125"/>
      <c r="N497" s="125"/>
    </row>
    <row r="498" spans="1:14" ht="15.75" customHeight="1" x14ac:dyDescent="0.3">
      <c r="A498" s="125"/>
      <c r="B498" s="125"/>
      <c r="C498" s="125"/>
      <c r="D498" s="64"/>
      <c r="E498" s="125"/>
      <c r="F498" s="125"/>
      <c r="G498" s="125"/>
      <c r="H498" s="125"/>
      <c r="I498" s="125"/>
      <c r="J498" s="125"/>
      <c r="K498" s="125"/>
      <c r="L498" s="125"/>
      <c r="M498" s="125"/>
      <c r="N498" s="125"/>
    </row>
    <row r="499" spans="1:14" ht="15.75" customHeight="1" x14ac:dyDescent="0.3">
      <c r="A499" s="125"/>
      <c r="B499" s="125"/>
      <c r="C499" s="125"/>
      <c r="D499" s="64"/>
      <c r="E499" s="125"/>
      <c r="F499" s="125"/>
      <c r="G499" s="125"/>
      <c r="H499" s="125"/>
      <c r="I499" s="125"/>
      <c r="J499" s="125"/>
      <c r="K499" s="125"/>
      <c r="L499" s="125"/>
      <c r="M499" s="125"/>
      <c r="N499" s="125"/>
    </row>
    <row r="500" spans="1:14" ht="15.75" customHeight="1" x14ac:dyDescent="0.3">
      <c r="A500" s="125"/>
      <c r="B500" s="125"/>
      <c r="C500" s="125"/>
      <c r="D500" s="64"/>
      <c r="E500" s="125"/>
      <c r="F500" s="125"/>
      <c r="G500" s="125"/>
      <c r="H500" s="125"/>
      <c r="I500" s="125"/>
      <c r="J500" s="125"/>
      <c r="K500" s="125"/>
      <c r="L500" s="125"/>
      <c r="M500" s="125"/>
      <c r="N500" s="125"/>
    </row>
    <row r="501" spans="1:14" ht="15.75" customHeight="1" x14ac:dyDescent="0.3">
      <c r="A501" s="125"/>
      <c r="B501" s="125"/>
      <c r="C501" s="125"/>
      <c r="D501" s="64"/>
      <c r="E501" s="125"/>
      <c r="F501" s="125"/>
      <c r="G501" s="125"/>
      <c r="H501" s="125"/>
      <c r="I501" s="125"/>
      <c r="J501" s="125"/>
      <c r="K501" s="125"/>
      <c r="L501" s="125"/>
      <c r="M501" s="125"/>
      <c r="N501" s="125"/>
    </row>
    <row r="502" spans="1:14" ht="15.75" customHeight="1" x14ac:dyDescent="0.3">
      <c r="A502" s="125"/>
      <c r="B502" s="125"/>
      <c r="C502" s="125"/>
      <c r="D502" s="64"/>
      <c r="E502" s="125"/>
      <c r="F502" s="125"/>
      <c r="G502" s="125"/>
      <c r="H502" s="125"/>
      <c r="I502" s="125"/>
      <c r="J502" s="125"/>
      <c r="K502" s="125"/>
      <c r="L502" s="125"/>
      <c r="M502" s="125"/>
      <c r="N502" s="125"/>
    </row>
    <row r="503" spans="1:14" ht="15.75" customHeight="1" x14ac:dyDescent="0.3">
      <c r="A503" s="125"/>
      <c r="B503" s="125"/>
      <c r="C503" s="125"/>
      <c r="D503" s="64"/>
      <c r="E503" s="125"/>
      <c r="F503" s="125"/>
      <c r="G503" s="125"/>
      <c r="H503" s="125"/>
      <c r="I503" s="125"/>
      <c r="J503" s="125"/>
      <c r="K503" s="125"/>
      <c r="L503" s="125"/>
      <c r="M503" s="125"/>
      <c r="N503" s="125"/>
    </row>
    <row r="504" spans="1:14" ht="15.75" customHeight="1" x14ac:dyDescent="0.3">
      <c r="A504" s="125"/>
      <c r="B504" s="125"/>
      <c r="C504" s="125"/>
      <c r="D504" s="64"/>
      <c r="E504" s="125"/>
      <c r="F504" s="125"/>
      <c r="G504" s="125"/>
      <c r="H504" s="125"/>
      <c r="I504" s="125"/>
      <c r="J504" s="125"/>
      <c r="K504" s="125"/>
      <c r="L504" s="125"/>
      <c r="M504" s="125"/>
      <c r="N504" s="125"/>
    </row>
    <row r="505" spans="1:14" ht="15.75" customHeight="1" x14ac:dyDescent="0.3">
      <c r="A505" s="125"/>
      <c r="B505" s="125"/>
      <c r="C505" s="125"/>
      <c r="D505" s="64"/>
      <c r="E505" s="125"/>
      <c r="F505" s="125"/>
      <c r="G505" s="125"/>
      <c r="H505" s="125"/>
      <c r="I505" s="125"/>
      <c r="J505" s="125"/>
      <c r="K505" s="125"/>
      <c r="L505" s="125"/>
      <c r="M505" s="125"/>
      <c r="N505" s="125"/>
    </row>
    <row r="506" spans="1:14" ht="15.75" customHeight="1" x14ac:dyDescent="0.3">
      <c r="A506" s="125"/>
      <c r="B506" s="125"/>
      <c r="C506" s="125"/>
      <c r="D506" s="64"/>
      <c r="E506" s="125"/>
      <c r="F506" s="125"/>
      <c r="G506" s="125"/>
      <c r="H506" s="125"/>
      <c r="I506" s="125"/>
      <c r="J506" s="125"/>
      <c r="K506" s="125"/>
      <c r="L506" s="125"/>
      <c r="M506" s="125"/>
      <c r="N506" s="125"/>
    </row>
    <row r="507" spans="1:14" ht="15.75" customHeight="1" x14ac:dyDescent="0.3">
      <c r="A507" s="125"/>
      <c r="B507" s="125"/>
      <c r="C507" s="125"/>
      <c r="D507" s="64"/>
      <c r="E507" s="125"/>
      <c r="F507" s="125"/>
      <c r="G507" s="125"/>
      <c r="H507" s="125"/>
      <c r="I507" s="125"/>
      <c r="J507" s="125"/>
      <c r="K507" s="125"/>
      <c r="L507" s="125"/>
      <c r="M507" s="125"/>
      <c r="N507" s="125"/>
    </row>
    <row r="508" spans="1:14" ht="15.75" customHeight="1" x14ac:dyDescent="0.3">
      <c r="A508" s="125"/>
      <c r="B508" s="125"/>
      <c r="C508" s="125"/>
      <c r="D508" s="64"/>
      <c r="E508" s="125"/>
      <c r="F508" s="125"/>
      <c r="G508" s="125"/>
      <c r="H508" s="125"/>
      <c r="I508" s="125"/>
      <c r="J508" s="125"/>
      <c r="K508" s="125"/>
      <c r="L508" s="125"/>
      <c r="M508" s="125"/>
      <c r="N508" s="125"/>
    </row>
    <row r="509" spans="1:14" ht="15.75" customHeight="1" x14ac:dyDescent="0.3">
      <c r="A509" s="125"/>
      <c r="B509" s="125"/>
      <c r="C509" s="125"/>
      <c r="D509" s="64"/>
      <c r="E509" s="125"/>
      <c r="F509" s="125"/>
      <c r="G509" s="125"/>
      <c r="H509" s="125"/>
      <c r="I509" s="125"/>
      <c r="J509" s="125"/>
      <c r="K509" s="125"/>
      <c r="L509" s="125"/>
      <c r="M509" s="125"/>
      <c r="N509" s="125"/>
    </row>
    <row r="510" spans="1:14" ht="15.75" customHeight="1" x14ac:dyDescent="0.3">
      <c r="A510" s="125"/>
      <c r="B510" s="125"/>
      <c r="C510" s="125"/>
      <c r="D510" s="64"/>
      <c r="E510" s="125"/>
      <c r="F510" s="125"/>
      <c r="G510" s="125"/>
      <c r="H510" s="125"/>
      <c r="I510" s="125"/>
      <c r="J510" s="125"/>
      <c r="K510" s="125"/>
      <c r="L510" s="125"/>
      <c r="M510" s="125"/>
      <c r="N510" s="125"/>
    </row>
    <row r="511" spans="1:14" ht="15.75" customHeight="1" x14ac:dyDescent="0.3">
      <c r="A511" s="125"/>
      <c r="B511" s="125"/>
      <c r="C511" s="125"/>
      <c r="D511" s="64"/>
      <c r="E511" s="125"/>
      <c r="F511" s="125"/>
      <c r="G511" s="125"/>
      <c r="H511" s="125"/>
      <c r="I511" s="125"/>
      <c r="J511" s="125"/>
      <c r="K511" s="125"/>
      <c r="L511" s="125"/>
      <c r="M511" s="125"/>
      <c r="N511" s="125"/>
    </row>
    <row r="512" spans="1:14" ht="15.75" customHeight="1" x14ac:dyDescent="0.3">
      <c r="A512" s="125"/>
      <c r="B512" s="125"/>
      <c r="C512" s="125"/>
      <c r="D512" s="64"/>
      <c r="E512" s="125"/>
      <c r="F512" s="125"/>
      <c r="G512" s="125"/>
      <c r="H512" s="125"/>
      <c r="I512" s="125"/>
      <c r="J512" s="125"/>
      <c r="K512" s="125"/>
      <c r="L512" s="125"/>
      <c r="M512" s="125"/>
      <c r="N512" s="125"/>
    </row>
    <row r="513" spans="1:14" ht="15.75" customHeight="1" x14ac:dyDescent="0.3">
      <c r="A513" s="125"/>
      <c r="B513" s="125"/>
      <c r="C513" s="125"/>
      <c r="D513" s="64"/>
      <c r="E513" s="125"/>
      <c r="F513" s="125"/>
      <c r="G513" s="125"/>
      <c r="H513" s="125"/>
      <c r="I513" s="125"/>
      <c r="J513" s="125"/>
      <c r="K513" s="125"/>
      <c r="L513" s="125"/>
      <c r="M513" s="125"/>
      <c r="N513" s="125"/>
    </row>
    <row r="514" spans="1:14" ht="15.75" customHeight="1" x14ac:dyDescent="0.3">
      <c r="A514" s="125"/>
      <c r="B514" s="125"/>
      <c r="C514" s="125"/>
      <c r="D514" s="64"/>
      <c r="E514" s="125"/>
      <c r="F514" s="125"/>
      <c r="G514" s="125"/>
      <c r="H514" s="125"/>
      <c r="I514" s="125"/>
      <c r="J514" s="125"/>
      <c r="K514" s="125"/>
      <c r="L514" s="125"/>
      <c r="M514" s="125"/>
      <c r="N514" s="125"/>
    </row>
    <row r="515" spans="1:14" ht="15.75" customHeight="1" x14ac:dyDescent="0.3">
      <c r="A515" s="125"/>
      <c r="B515" s="125"/>
      <c r="C515" s="125"/>
      <c r="D515" s="64"/>
      <c r="E515" s="125"/>
      <c r="F515" s="125"/>
      <c r="G515" s="125"/>
      <c r="H515" s="125"/>
      <c r="I515" s="125"/>
      <c r="J515" s="125"/>
      <c r="K515" s="125"/>
      <c r="L515" s="125"/>
      <c r="M515" s="125"/>
      <c r="N515" s="125"/>
    </row>
    <row r="516" spans="1:14" ht="15.75" customHeight="1" x14ac:dyDescent="0.3">
      <c r="A516" s="125"/>
      <c r="B516" s="125"/>
      <c r="C516" s="125"/>
      <c r="D516" s="64"/>
      <c r="E516" s="125"/>
      <c r="F516" s="125"/>
      <c r="G516" s="125"/>
      <c r="H516" s="125"/>
      <c r="I516" s="125"/>
      <c r="J516" s="125"/>
      <c r="K516" s="125"/>
      <c r="L516" s="125"/>
      <c r="M516" s="125"/>
      <c r="N516" s="125"/>
    </row>
    <row r="517" spans="1:14" ht="15.75" customHeight="1" x14ac:dyDescent="0.3">
      <c r="A517" s="125"/>
      <c r="B517" s="125"/>
      <c r="C517" s="125"/>
      <c r="D517" s="64"/>
      <c r="E517" s="125"/>
      <c r="F517" s="125"/>
      <c r="G517" s="125"/>
      <c r="H517" s="125"/>
      <c r="I517" s="125"/>
      <c r="J517" s="125"/>
      <c r="K517" s="125"/>
      <c r="L517" s="125"/>
      <c r="M517" s="125"/>
      <c r="N517" s="125"/>
    </row>
    <row r="518" spans="1:14" ht="15.75" customHeight="1" x14ac:dyDescent="0.3">
      <c r="A518" s="125"/>
      <c r="B518" s="125"/>
      <c r="C518" s="125"/>
      <c r="D518" s="64"/>
      <c r="E518" s="125"/>
      <c r="F518" s="125"/>
      <c r="G518" s="125"/>
      <c r="H518" s="125"/>
      <c r="I518" s="125"/>
      <c r="J518" s="125"/>
      <c r="K518" s="125"/>
      <c r="L518" s="125"/>
      <c r="M518" s="125"/>
      <c r="N518" s="125"/>
    </row>
    <row r="519" spans="1:14" ht="15.75" customHeight="1" x14ac:dyDescent="0.3">
      <c r="A519" s="125"/>
      <c r="B519" s="125"/>
      <c r="C519" s="125"/>
      <c r="D519" s="64"/>
      <c r="E519" s="125"/>
      <c r="F519" s="125"/>
      <c r="G519" s="125"/>
      <c r="H519" s="125"/>
      <c r="I519" s="125"/>
      <c r="J519" s="125"/>
      <c r="K519" s="125"/>
      <c r="L519" s="125"/>
      <c r="M519" s="125"/>
      <c r="N519" s="125"/>
    </row>
    <row r="520" spans="1:14" ht="15.75" customHeight="1" x14ac:dyDescent="0.3">
      <c r="A520" s="125"/>
      <c r="B520" s="125"/>
      <c r="C520" s="125"/>
      <c r="D520" s="64"/>
      <c r="E520" s="125"/>
      <c r="F520" s="125"/>
      <c r="G520" s="125"/>
      <c r="H520" s="125"/>
      <c r="I520" s="125"/>
      <c r="J520" s="125"/>
      <c r="K520" s="125"/>
      <c r="L520" s="125"/>
      <c r="M520" s="125"/>
      <c r="N520" s="125"/>
    </row>
    <row r="521" spans="1:14" ht="15.75" customHeight="1" x14ac:dyDescent="0.3">
      <c r="A521" s="125"/>
      <c r="B521" s="125"/>
      <c r="C521" s="125"/>
      <c r="D521" s="64"/>
      <c r="E521" s="125"/>
      <c r="F521" s="125"/>
      <c r="G521" s="125"/>
      <c r="H521" s="125"/>
      <c r="I521" s="125"/>
      <c r="J521" s="125"/>
      <c r="K521" s="125"/>
      <c r="L521" s="125"/>
      <c r="M521" s="125"/>
      <c r="N521" s="125"/>
    </row>
    <row r="522" spans="1:14" ht="15.75" customHeight="1" x14ac:dyDescent="0.3">
      <c r="A522" s="125"/>
      <c r="B522" s="125"/>
      <c r="C522" s="125"/>
      <c r="D522" s="64"/>
      <c r="E522" s="125"/>
      <c r="F522" s="125"/>
      <c r="G522" s="125"/>
      <c r="H522" s="125"/>
      <c r="I522" s="125"/>
      <c r="J522" s="125"/>
      <c r="K522" s="125"/>
      <c r="L522" s="125"/>
      <c r="M522" s="125"/>
      <c r="N522" s="125"/>
    </row>
    <row r="523" spans="1:14" ht="15.75" customHeight="1" x14ac:dyDescent="0.3">
      <c r="A523" s="125"/>
      <c r="B523" s="125"/>
      <c r="C523" s="125"/>
      <c r="D523" s="64"/>
      <c r="E523" s="125"/>
      <c r="F523" s="125"/>
      <c r="G523" s="125"/>
      <c r="H523" s="125"/>
      <c r="I523" s="125"/>
      <c r="J523" s="125"/>
      <c r="K523" s="125"/>
      <c r="L523" s="125"/>
      <c r="M523" s="125"/>
      <c r="N523" s="125"/>
    </row>
    <row r="524" spans="1:14" ht="15.75" customHeight="1" x14ac:dyDescent="0.3">
      <c r="A524" s="125"/>
      <c r="B524" s="125"/>
      <c r="C524" s="125"/>
      <c r="D524" s="64"/>
      <c r="E524" s="125"/>
      <c r="F524" s="125"/>
      <c r="G524" s="125"/>
      <c r="H524" s="125"/>
      <c r="I524" s="125"/>
      <c r="J524" s="125"/>
      <c r="K524" s="125"/>
      <c r="L524" s="125"/>
      <c r="M524" s="125"/>
      <c r="N524" s="125"/>
    </row>
    <row r="525" spans="1:14" ht="15.75" customHeight="1" x14ac:dyDescent="0.3">
      <c r="A525" s="125"/>
      <c r="B525" s="125"/>
      <c r="C525" s="125"/>
      <c r="D525" s="64"/>
      <c r="E525" s="125"/>
      <c r="F525" s="125"/>
      <c r="G525" s="125"/>
      <c r="H525" s="125"/>
      <c r="I525" s="125"/>
      <c r="J525" s="125"/>
      <c r="K525" s="125"/>
      <c r="L525" s="125"/>
      <c r="M525" s="125"/>
      <c r="N525" s="125"/>
    </row>
    <row r="526" spans="1:14" ht="15.75" customHeight="1" x14ac:dyDescent="0.3">
      <c r="A526" s="125"/>
      <c r="B526" s="125"/>
      <c r="C526" s="125"/>
      <c r="D526" s="64"/>
      <c r="E526" s="125"/>
      <c r="F526" s="125"/>
      <c r="G526" s="125"/>
      <c r="H526" s="125"/>
      <c r="I526" s="125"/>
      <c r="J526" s="125"/>
      <c r="K526" s="125"/>
      <c r="L526" s="125"/>
      <c r="M526" s="125"/>
      <c r="N526" s="125"/>
    </row>
    <row r="527" spans="1:14" ht="15.75" customHeight="1" x14ac:dyDescent="0.3">
      <c r="A527" s="125"/>
      <c r="B527" s="125"/>
      <c r="C527" s="125"/>
      <c r="D527" s="64"/>
      <c r="E527" s="125"/>
      <c r="F527" s="125"/>
      <c r="G527" s="125"/>
      <c r="H527" s="125"/>
      <c r="I527" s="125"/>
      <c r="J527" s="125"/>
      <c r="K527" s="125"/>
      <c r="L527" s="125"/>
      <c r="M527" s="125"/>
      <c r="N527" s="125"/>
    </row>
    <row r="528" spans="1:14" ht="15.75" customHeight="1" x14ac:dyDescent="0.3">
      <c r="A528" s="125"/>
      <c r="B528" s="125"/>
      <c r="C528" s="125"/>
      <c r="D528" s="64"/>
      <c r="E528" s="125"/>
      <c r="F528" s="125"/>
      <c r="G528" s="125"/>
      <c r="H528" s="125"/>
      <c r="I528" s="125"/>
      <c r="J528" s="125"/>
      <c r="K528" s="125"/>
      <c r="L528" s="125"/>
      <c r="M528" s="125"/>
      <c r="N528" s="125"/>
    </row>
    <row r="529" spans="1:14" ht="15.75" customHeight="1" x14ac:dyDescent="0.3">
      <c r="A529" s="125"/>
      <c r="B529" s="125"/>
      <c r="C529" s="125"/>
      <c r="D529" s="64"/>
      <c r="E529" s="125"/>
      <c r="F529" s="125"/>
      <c r="G529" s="125"/>
      <c r="H529" s="125"/>
      <c r="I529" s="125"/>
      <c r="J529" s="125"/>
      <c r="K529" s="125"/>
      <c r="L529" s="125"/>
      <c r="M529" s="125"/>
      <c r="N529" s="125"/>
    </row>
    <row r="530" spans="1:14" ht="15.75" customHeight="1" x14ac:dyDescent="0.3">
      <c r="A530" s="125"/>
      <c r="B530" s="125"/>
      <c r="C530" s="125"/>
      <c r="D530" s="64"/>
      <c r="E530" s="125"/>
      <c r="F530" s="125"/>
      <c r="G530" s="125"/>
      <c r="H530" s="125"/>
      <c r="I530" s="125"/>
      <c r="J530" s="125"/>
      <c r="K530" s="125"/>
      <c r="L530" s="125"/>
      <c r="M530" s="125"/>
      <c r="N530" s="125"/>
    </row>
    <row r="531" spans="1:14" ht="15.75" customHeight="1" x14ac:dyDescent="0.3">
      <c r="A531" s="125"/>
      <c r="B531" s="125"/>
      <c r="C531" s="125"/>
      <c r="D531" s="64"/>
      <c r="E531" s="125"/>
      <c r="F531" s="125"/>
      <c r="G531" s="125"/>
      <c r="H531" s="125"/>
      <c r="I531" s="125"/>
      <c r="J531" s="125"/>
      <c r="K531" s="125"/>
      <c r="L531" s="125"/>
      <c r="M531" s="125"/>
      <c r="N531" s="125"/>
    </row>
    <row r="532" spans="1:14" ht="15.75" customHeight="1" x14ac:dyDescent="0.3">
      <c r="A532" s="125"/>
      <c r="B532" s="125"/>
      <c r="C532" s="125"/>
      <c r="D532" s="64"/>
      <c r="E532" s="125"/>
      <c r="F532" s="125"/>
      <c r="G532" s="125"/>
      <c r="H532" s="125"/>
      <c r="I532" s="125"/>
      <c r="J532" s="125"/>
      <c r="K532" s="125"/>
      <c r="L532" s="125"/>
      <c r="M532" s="125"/>
      <c r="N532" s="125"/>
    </row>
    <row r="533" spans="1:14" ht="15.75" customHeight="1" x14ac:dyDescent="0.3">
      <c r="A533" s="125"/>
      <c r="B533" s="125"/>
      <c r="C533" s="125"/>
      <c r="D533" s="64"/>
      <c r="E533" s="125"/>
      <c r="F533" s="125"/>
      <c r="G533" s="125"/>
      <c r="H533" s="125"/>
      <c r="I533" s="125"/>
      <c r="J533" s="125"/>
      <c r="K533" s="125"/>
      <c r="L533" s="125"/>
      <c r="M533" s="125"/>
      <c r="N533" s="125"/>
    </row>
    <row r="534" spans="1:14" ht="15.75" customHeight="1" x14ac:dyDescent="0.3">
      <c r="A534" s="125"/>
      <c r="B534" s="125"/>
      <c r="C534" s="125"/>
      <c r="D534" s="64"/>
      <c r="E534" s="125"/>
      <c r="F534" s="125"/>
      <c r="G534" s="125"/>
      <c r="H534" s="125"/>
      <c r="I534" s="125"/>
      <c r="J534" s="125"/>
      <c r="K534" s="125"/>
      <c r="L534" s="125"/>
      <c r="M534" s="125"/>
      <c r="N534" s="125"/>
    </row>
    <row r="535" spans="1:14" ht="15.75" customHeight="1" x14ac:dyDescent="0.3">
      <c r="A535" s="125"/>
      <c r="B535" s="125"/>
      <c r="C535" s="125"/>
      <c r="D535" s="64"/>
      <c r="E535" s="125"/>
      <c r="F535" s="125"/>
      <c r="G535" s="125"/>
      <c r="H535" s="125"/>
      <c r="I535" s="125"/>
      <c r="J535" s="125"/>
      <c r="K535" s="125"/>
      <c r="L535" s="125"/>
      <c r="M535" s="125"/>
      <c r="N535" s="125"/>
    </row>
    <row r="536" spans="1:14" ht="15.75" customHeight="1" x14ac:dyDescent="0.3">
      <c r="A536" s="125"/>
      <c r="B536" s="125"/>
      <c r="C536" s="125"/>
      <c r="D536" s="64"/>
      <c r="E536" s="125"/>
      <c r="F536" s="125"/>
      <c r="G536" s="125"/>
      <c r="H536" s="125"/>
      <c r="I536" s="125"/>
      <c r="J536" s="125"/>
      <c r="K536" s="125"/>
      <c r="L536" s="125"/>
      <c r="M536" s="125"/>
      <c r="N536" s="125"/>
    </row>
    <row r="537" spans="1:14" ht="15.75" customHeight="1" x14ac:dyDescent="0.3">
      <c r="A537" s="125"/>
      <c r="B537" s="125"/>
      <c r="C537" s="125"/>
      <c r="D537" s="64"/>
      <c r="E537" s="125"/>
      <c r="F537" s="125"/>
      <c r="G537" s="125"/>
      <c r="H537" s="125"/>
      <c r="I537" s="125"/>
      <c r="J537" s="125"/>
      <c r="K537" s="125"/>
      <c r="L537" s="125"/>
      <c r="M537" s="125"/>
      <c r="N537" s="125"/>
    </row>
    <row r="538" spans="1:14" ht="15.75" customHeight="1" x14ac:dyDescent="0.3">
      <c r="A538" s="125"/>
      <c r="B538" s="125"/>
      <c r="C538" s="125"/>
      <c r="D538" s="64"/>
      <c r="E538" s="125"/>
      <c r="F538" s="125"/>
      <c r="G538" s="125"/>
      <c r="H538" s="125"/>
      <c r="I538" s="125"/>
      <c r="J538" s="125"/>
      <c r="K538" s="125"/>
      <c r="L538" s="125"/>
      <c r="M538" s="125"/>
      <c r="N538" s="125"/>
    </row>
    <row r="539" spans="1:14" ht="15.75" customHeight="1" x14ac:dyDescent="0.3">
      <c r="A539" s="125"/>
      <c r="B539" s="125"/>
      <c r="C539" s="125"/>
      <c r="D539" s="64"/>
      <c r="E539" s="125"/>
      <c r="F539" s="125"/>
      <c r="G539" s="125"/>
      <c r="H539" s="125"/>
      <c r="I539" s="125"/>
      <c r="J539" s="125"/>
      <c r="K539" s="125"/>
      <c r="L539" s="125"/>
      <c r="M539" s="125"/>
      <c r="N539" s="125"/>
    </row>
    <row r="540" spans="1:14" ht="15.75" customHeight="1" x14ac:dyDescent="0.3">
      <c r="A540" s="125"/>
      <c r="B540" s="125"/>
      <c r="C540" s="125"/>
      <c r="D540" s="64"/>
      <c r="E540" s="125"/>
      <c r="F540" s="125"/>
      <c r="G540" s="125"/>
      <c r="H540" s="125"/>
      <c r="I540" s="125"/>
      <c r="J540" s="125"/>
      <c r="K540" s="125"/>
      <c r="L540" s="125"/>
      <c r="M540" s="125"/>
      <c r="N540" s="125"/>
    </row>
    <row r="541" spans="1:14" ht="15.75" customHeight="1" x14ac:dyDescent="0.3">
      <c r="A541" s="125"/>
      <c r="B541" s="125"/>
      <c r="C541" s="125"/>
      <c r="D541" s="64"/>
      <c r="E541" s="125"/>
      <c r="F541" s="125"/>
      <c r="G541" s="125"/>
      <c r="H541" s="125"/>
      <c r="I541" s="125"/>
      <c r="J541" s="125"/>
      <c r="K541" s="125"/>
      <c r="L541" s="125"/>
      <c r="M541" s="125"/>
      <c r="N541" s="125"/>
    </row>
    <row r="542" spans="1:14" ht="15.75" customHeight="1" x14ac:dyDescent="0.3">
      <c r="A542" s="125"/>
      <c r="B542" s="125"/>
      <c r="C542" s="125"/>
      <c r="D542" s="64"/>
      <c r="E542" s="125"/>
      <c r="F542" s="125"/>
      <c r="G542" s="125"/>
      <c r="H542" s="125"/>
      <c r="I542" s="125"/>
      <c r="J542" s="125"/>
      <c r="K542" s="125"/>
      <c r="L542" s="125"/>
      <c r="M542" s="125"/>
      <c r="N542" s="125"/>
    </row>
    <row r="543" spans="1:14" ht="15.75" customHeight="1" x14ac:dyDescent="0.3">
      <c r="A543" s="125"/>
      <c r="B543" s="125"/>
      <c r="C543" s="125"/>
      <c r="D543" s="64"/>
      <c r="E543" s="125"/>
      <c r="F543" s="125"/>
      <c r="G543" s="125"/>
      <c r="H543" s="125"/>
      <c r="I543" s="125"/>
      <c r="J543" s="125"/>
      <c r="K543" s="125"/>
      <c r="L543" s="125"/>
      <c r="M543" s="125"/>
      <c r="N543" s="125"/>
    </row>
    <row r="544" spans="1:14" ht="15.75" customHeight="1" x14ac:dyDescent="0.3">
      <c r="A544" s="125"/>
      <c r="B544" s="125"/>
      <c r="C544" s="125"/>
      <c r="D544" s="64"/>
      <c r="E544" s="125"/>
      <c r="F544" s="125"/>
      <c r="G544" s="125"/>
      <c r="H544" s="125"/>
      <c r="I544" s="125"/>
      <c r="J544" s="125"/>
      <c r="K544" s="125"/>
      <c r="L544" s="125"/>
      <c r="M544" s="125"/>
      <c r="N544" s="125"/>
    </row>
    <row r="545" spans="1:14" ht="15.75" customHeight="1" x14ac:dyDescent="0.3">
      <c r="A545" s="125"/>
      <c r="B545" s="125"/>
      <c r="C545" s="125"/>
      <c r="D545" s="64"/>
      <c r="E545" s="125"/>
      <c r="F545" s="125"/>
      <c r="G545" s="125"/>
      <c r="H545" s="125"/>
      <c r="I545" s="125"/>
      <c r="J545" s="125"/>
      <c r="K545" s="125"/>
      <c r="L545" s="125"/>
      <c r="M545" s="125"/>
      <c r="N545" s="125"/>
    </row>
    <row r="546" spans="1:14" ht="15.75" customHeight="1" x14ac:dyDescent="0.3">
      <c r="A546" s="125"/>
      <c r="B546" s="125"/>
      <c r="C546" s="125"/>
      <c r="D546" s="64"/>
      <c r="E546" s="125"/>
      <c r="F546" s="125"/>
      <c r="G546" s="125"/>
      <c r="H546" s="125"/>
      <c r="I546" s="125"/>
      <c r="J546" s="125"/>
      <c r="K546" s="125"/>
      <c r="L546" s="125"/>
      <c r="M546" s="125"/>
      <c r="N546" s="125"/>
    </row>
    <row r="547" spans="1:14" ht="15.75" customHeight="1" x14ac:dyDescent="0.3">
      <c r="A547" s="125"/>
      <c r="B547" s="125"/>
      <c r="C547" s="125"/>
      <c r="D547" s="64"/>
      <c r="E547" s="125"/>
      <c r="F547" s="125"/>
      <c r="G547" s="125"/>
      <c r="H547" s="125"/>
      <c r="I547" s="125"/>
      <c r="J547" s="125"/>
      <c r="K547" s="125"/>
      <c r="L547" s="125"/>
      <c r="M547" s="125"/>
      <c r="N547" s="125"/>
    </row>
    <row r="548" spans="1:14" ht="15.75" customHeight="1" x14ac:dyDescent="0.3">
      <c r="A548" s="125"/>
      <c r="B548" s="125"/>
      <c r="C548" s="125"/>
      <c r="D548" s="64"/>
      <c r="E548" s="125"/>
      <c r="F548" s="125"/>
      <c r="G548" s="125"/>
      <c r="H548" s="125"/>
      <c r="I548" s="125"/>
      <c r="J548" s="125"/>
      <c r="K548" s="125"/>
      <c r="L548" s="125"/>
      <c r="M548" s="125"/>
      <c r="N548" s="125"/>
    </row>
    <row r="549" spans="1:14" ht="15.75" customHeight="1" x14ac:dyDescent="0.3">
      <c r="A549" s="125"/>
      <c r="B549" s="125"/>
      <c r="C549" s="125"/>
      <c r="D549" s="64"/>
      <c r="E549" s="125"/>
      <c r="F549" s="125"/>
      <c r="G549" s="125"/>
      <c r="H549" s="125"/>
      <c r="I549" s="125"/>
      <c r="J549" s="125"/>
      <c r="K549" s="125"/>
      <c r="L549" s="125"/>
      <c r="M549" s="125"/>
      <c r="N549" s="125"/>
    </row>
    <row r="550" spans="1:14" ht="15.75" customHeight="1" x14ac:dyDescent="0.3">
      <c r="A550" s="125"/>
      <c r="B550" s="125"/>
      <c r="C550" s="125"/>
      <c r="D550" s="64"/>
      <c r="E550" s="125"/>
      <c r="F550" s="125"/>
      <c r="G550" s="125"/>
      <c r="H550" s="125"/>
      <c r="I550" s="125"/>
      <c r="J550" s="125"/>
      <c r="K550" s="125"/>
      <c r="L550" s="125"/>
      <c r="M550" s="125"/>
      <c r="N550" s="125"/>
    </row>
    <row r="551" spans="1:14" ht="15.75" customHeight="1" x14ac:dyDescent="0.3">
      <c r="A551" s="125"/>
      <c r="B551" s="125"/>
      <c r="C551" s="125"/>
      <c r="D551" s="64"/>
      <c r="E551" s="125"/>
      <c r="F551" s="125"/>
      <c r="G551" s="125"/>
      <c r="H551" s="125"/>
      <c r="I551" s="125"/>
      <c r="J551" s="125"/>
      <c r="K551" s="125"/>
      <c r="L551" s="125"/>
      <c r="M551" s="125"/>
      <c r="N551" s="125"/>
    </row>
    <row r="552" spans="1:14" ht="15.75" customHeight="1" x14ac:dyDescent="0.3">
      <c r="A552" s="125"/>
      <c r="B552" s="125"/>
      <c r="C552" s="125"/>
      <c r="D552" s="64"/>
      <c r="E552" s="125"/>
      <c r="F552" s="125"/>
      <c r="G552" s="125"/>
      <c r="H552" s="125"/>
      <c r="I552" s="125"/>
      <c r="J552" s="125"/>
      <c r="K552" s="125"/>
      <c r="L552" s="125"/>
      <c r="M552" s="125"/>
      <c r="N552" s="125"/>
    </row>
    <row r="553" spans="1:14" ht="15.75" customHeight="1" x14ac:dyDescent="0.3">
      <c r="A553" s="125"/>
      <c r="B553" s="125"/>
      <c r="C553" s="125"/>
      <c r="D553" s="64"/>
      <c r="E553" s="125"/>
      <c r="F553" s="125"/>
      <c r="G553" s="125"/>
      <c r="H553" s="125"/>
      <c r="I553" s="125"/>
      <c r="J553" s="125"/>
      <c r="K553" s="125"/>
      <c r="L553" s="125"/>
      <c r="M553" s="125"/>
      <c r="N553" s="125"/>
    </row>
    <row r="554" spans="1:14" ht="15.75" customHeight="1" x14ac:dyDescent="0.3">
      <c r="A554" s="125"/>
      <c r="B554" s="125"/>
      <c r="C554" s="125"/>
      <c r="D554" s="64"/>
      <c r="E554" s="125"/>
      <c r="F554" s="125"/>
      <c r="G554" s="125"/>
      <c r="H554" s="125"/>
      <c r="I554" s="125"/>
      <c r="J554" s="125"/>
      <c r="K554" s="125"/>
      <c r="L554" s="125"/>
      <c r="M554" s="125"/>
      <c r="N554" s="125"/>
    </row>
    <row r="555" spans="1:14" ht="15.75" customHeight="1" x14ac:dyDescent="0.3">
      <c r="A555" s="125"/>
      <c r="B555" s="125"/>
      <c r="C555" s="125"/>
      <c r="D555" s="64"/>
      <c r="E555" s="125"/>
      <c r="F555" s="125"/>
      <c r="G555" s="125"/>
      <c r="H555" s="125"/>
      <c r="I555" s="125"/>
      <c r="J555" s="125"/>
      <c r="K555" s="125"/>
      <c r="L555" s="125"/>
      <c r="M555" s="125"/>
      <c r="N555" s="125"/>
    </row>
    <row r="556" spans="1:14" ht="15.75" customHeight="1" x14ac:dyDescent="0.3">
      <c r="A556" s="125"/>
      <c r="B556" s="125"/>
      <c r="C556" s="125"/>
      <c r="D556" s="64"/>
      <c r="E556" s="125"/>
      <c r="F556" s="125"/>
      <c r="G556" s="125"/>
      <c r="H556" s="125"/>
      <c r="I556" s="125"/>
      <c r="J556" s="125"/>
      <c r="K556" s="125"/>
      <c r="L556" s="125"/>
      <c r="M556" s="125"/>
      <c r="N556" s="125"/>
    </row>
    <row r="557" spans="1:14" ht="15.75" customHeight="1" x14ac:dyDescent="0.3">
      <c r="A557" s="125"/>
      <c r="B557" s="125"/>
      <c r="C557" s="125"/>
      <c r="D557" s="64"/>
      <c r="E557" s="125"/>
      <c r="F557" s="125"/>
      <c r="G557" s="125"/>
      <c r="H557" s="125"/>
      <c r="I557" s="125"/>
      <c r="J557" s="125"/>
      <c r="K557" s="125"/>
      <c r="L557" s="125"/>
      <c r="M557" s="125"/>
      <c r="N557" s="125"/>
    </row>
    <row r="558" spans="1:14" ht="15.75" customHeight="1" x14ac:dyDescent="0.3">
      <c r="A558" s="125"/>
      <c r="B558" s="125"/>
      <c r="C558" s="125"/>
      <c r="D558" s="64"/>
      <c r="E558" s="125"/>
      <c r="F558" s="125"/>
      <c r="G558" s="125"/>
      <c r="H558" s="125"/>
      <c r="I558" s="125"/>
      <c r="J558" s="125"/>
      <c r="K558" s="125"/>
      <c r="L558" s="125"/>
      <c r="M558" s="125"/>
      <c r="N558" s="125"/>
    </row>
    <row r="559" spans="1:14" ht="15.75" customHeight="1" x14ac:dyDescent="0.3">
      <c r="A559" s="125"/>
      <c r="B559" s="125"/>
      <c r="C559" s="125"/>
      <c r="D559" s="64"/>
      <c r="E559" s="125"/>
      <c r="F559" s="125"/>
      <c r="G559" s="125"/>
      <c r="H559" s="125"/>
      <c r="I559" s="125"/>
      <c r="J559" s="125"/>
      <c r="K559" s="125"/>
      <c r="L559" s="125"/>
      <c r="M559" s="125"/>
      <c r="N559" s="125"/>
    </row>
    <row r="560" spans="1:14" ht="15.75" customHeight="1" x14ac:dyDescent="0.3">
      <c r="A560" s="125"/>
      <c r="B560" s="125"/>
      <c r="C560" s="125"/>
      <c r="D560" s="64"/>
      <c r="E560" s="125"/>
      <c r="F560" s="125"/>
      <c r="G560" s="125"/>
      <c r="H560" s="125"/>
      <c r="I560" s="125"/>
      <c r="J560" s="125"/>
      <c r="K560" s="125"/>
      <c r="L560" s="125"/>
      <c r="M560" s="125"/>
      <c r="N560" s="125"/>
    </row>
    <row r="561" spans="1:14" ht="15.75" customHeight="1" x14ac:dyDescent="0.3">
      <c r="A561" s="125"/>
      <c r="B561" s="125"/>
      <c r="C561" s="125"/>
      <c r="D561" s="64"/>
      <c r="E561" s="125"/>
      <c r="F561" s="125"/>
      <c r="G561" s="125"/>
      <c r="H561" s="125"/>
      <c r="I561" s="125"/>
      <c r="J561" s="125"/>
      <c r="K561" s="125"/>
      <c r="L561" s="125"/>
      <c r="M561" s="125"/>
      <c r="N561" s="125"/>
    </row>
    <row r="562" spans="1:14" ht="15.75" customHeight="1" x14ac:dyDescent="0.3">
      <c r="A562" s="125"/>
      <c r="B562" s="125"/>
      <c r="C562" s="125"/>
      <c r="D562" s="64"/>
      <c r="E562" s="125"/>
      <c r="F562" s="125"/>
      <c r="G562" s="125"/>
      <c r="H562" s="125"/>
      <c r="I562" s="125"/>
      <c r="J562" s="125"/>
      <c r="K562" s="125"/>
      <c r="L562" s="125"/>
      <c r="M562" s="125"/>
      <c r="N562" s="125"/>
    </row>
    <row r="563" spans="1:14" ht="15.75" customHeight="1" x14ac:dyDescent="0.3">
      <c r="A563" s="125"/>
      <c r="B563" s="125"/>
      <c r="C563" s="125"/>
      <c r="D563" s="64"/>
      <c r="E563" s="125"/>
      <c r="F563" s="125"/>
      <c r="G563" s="125"/>
      <c r="H563" s="125"/>
      <c r="I563" s="125"/>
      <c r="J563" s="125"/>
      <c r="K563" s="125"/>
      <c r="L563" s="125"/>
      <c r="M563" s="125"/>
      <c r="N563" s="125"/>
    </row>
    <row r="564" spans="1:14" ht="15.75" customHeight="1" x14ac:dyDescent="0.3">
      <c r="A564" s="125"/>
      <c r="B564" s="125"/>
      <c r="C564" s="125"/>
      <c r="D564" s="64"/>
      <c r="E564" s="125"/>
      <c r="F564" s="125"/>
      <c r="G564" s="125"/>
      <c r="H564" s="125"/>
      <c r="I564" s="125"/>
      <c r="J564" s="125"/>
      <c r="K564" s="125"/>
      <c r="L564" s="125"/>
      <c r="M564" s="125"/>
      <c r="N564" s="125"/>
    </row>
    <row r="565" spans="1:14" ht="15.75" customHeight="1" x14ac:dyDescent="0.3">
      <c r="A565" s="125"/>
      <c r="B565" s="125"/>
      <c r="C565" s="125"/>
      <c r="D565" s="64"/>
      <c r="E565" s="125"/>
      <c r="F565" s="125"/>
      <c r="G565" s="125"/>
      <c r="H565" s="125"/>
      <c r="I565" s="125"/>
      <c r="J565" s="125"/>
      <c r="K565" s="125"/>
      <c r="L565" s="125"/>
      <c r="M565" s="125"/>
      <c r="N565" s="125"/>
    </row>
    <row r="566" spans="1:14" ht="15.75" customHeight="1" x14ac:dyDescent="0.3">
      <c r="A566" s="125"/>
      <c r="B566" s="125"/>
      <c r="C566" s="125"/>
      <c r="D566" s="64"/>
      <c r="E566" s="125"/>
      <c r="F566" s="125"/>
      <c r="G566" s="125"/>
      <c r="H566" s="125"/>
      <c r="I566" s="125"/>
      <c r="J566" s="125"/>
      <c r="K566" s="125"/>
      <c r="L566" s="125"/>
      <c r="M566" s="125"/>
      <c r="N566" s="125"/>
    </row>
    <row r="567" spans="1:14" ht="15.75" customHeight="1" x14ac:dyDescent="0.3">
      <c r="A567" s="125"/>
      <c r="B567" s="125"/>
      <c r="C567" s="125"/>
      <c r="D567" s="64"/>
      <c r="E567" s="125"/>
      <c r="F567" s="125"/>
      <c r="G567" s="125"/>
      <c r="H567" s="125"/>
      <c r="I567" s="125"/>
      <c r="J567" s="125"/>
      <c r="K567" s="125"/>
      <c r="L567" s="125"/>
      <c r="M567" s="125"/>
      <c r="N567" s="125"/>
    </row>
    <row r="568" spans="1:14" ht="15.75" customHeight="1" x14ac:dyDescent="0.3">
      <c r="A568" s="125"/>
      <c r="B568" s="125"/>
      <c r="C568" s="125"/>
      <c r="D568" s="64"/>
      <c r="E568" s="125"/>
      <c r="F568" s="125"/>
      <c r="G568" s="125"/>
      <c r="H568" s="125"/>
      <c r="I568" s="125"/>
      <c r="J568" s="125"/>
      <c r="K568" s="125"/>
      <c r="L568" s="125"/>
      <c r="M568" s="125"/>
      <c r="N568" s="125"/>
    </row>
    <row r="569" spans="1:14" ht="15.75" customHeight="1" x14ac:dyDescent="0.3">
      <c r="A569" s="125"/>
      <c r="B569" s="125"/>
      <c r="C569" s="125"/>
      <c r="D569" s="64"/>
      <c r="E569" s="125"/>
      <c r="F569" s="125"/>
      <c r="G569" s="125"/>
      <c r="H569" s="125"/>
      <c r="I569" s="125"/>
      <c r="J569" s="125"/>
      <c r="K569" s="125"/>
      <c r="L569" s="125"/>
      <c r="M569" s="125"/>
      <c r="N569" s="125"/>
    </row>
    <row r="570" spans="1:14" ht="15.75" customHeight="1" x14ac:dyDescent="0.3">
      <c r="A570" s="125"/>
      <c r="B570" s="125"/>
      <c r="C570" s="125"/>
      <c r="D570" s="64"/>
      <c r="E570" s="125"/>
      <c r="F570" s="125"/>
      <c r="G570" s="125"/>
      <c r="H570" s="125"/>
      <c r="I570" s="125"/>
      <c r="J570" s="125"/>
      <c r="K570" s="125"/>
      <c r="L570" s="125"/>
      <c r="M570" s="125"/>
      <c r="N570" s="125"/>
    </row>
    <row r="571" spans="1:14" ht="15.75" customHeight="1" x14ac:dyDescent="0.3">
      <c r="A571" s="125"/>
      <c r="B571" s="125"/>
      <c r="C571" s="125"/>
      <c r="D571" s="64"/>
      <c r="E571" s="125"/>
      <c r="F571" s="125"/>
      <c r="G571" s="125"/>
      <c r="H571" s="125"/>
      <c r="I571" s="125"/>
      <c r="J571" s="125"/>
      <c r="K571" s="125"/>
      <c r="L571" s="125"/>
      <c r="M571" s="125"/>
      <c r="N571" s="125"/>
    </row>
    <row r="572" spans="1:14" ht="15.75" customHeight="1" x14ac:dyDescent="0.3">
      <c r="A572" s="125"/>
      <c r="B572" s="125"/>
      <c r="C572" s="125"/>
      <c r="D572" s="64"/>
      <c r="E572" s="125"/>
      <c r="F572" s="125"/>
      <c r="G572" s="125"/>
      <c r="H572" s="125"/>
      <c r="I572" s="125"/>
      <c r="J572" s="125"/>
      <c r="K572" s="125"/>
      <c r="L572" s="125"/>
      <c r="M572" s="125"/>
      <c r="N572" s="125"/>
    </row>
    <row r="573" spans="1:14" ht="15.75" customHeight="1" x14ac:dyDescent="0.3">
      <c r="A573" s="125"/>
      <c r="B573" s="125"/>
      <c r="C573" s="125"/>
      <c r="D573" s="64"/>
      <c r="E573" s="125"/>
      <c r="F573" s="125"/>
      <c r="G573" s="125"/>
      <c r="H573" s="125"/>
      <c r="I573" s="125"/>
      <c r="J573" s="125"/>
      <c r="K573" s="125"/>
      <c r="L573" s="125"/>
      <c r="M573" s="125"/>
      <c r="N573" s="125"/>
    </row>
    <row r="574" spans="1:14" ht="15.75" customHeight="1" x14ac:dyDescent="0.3">
      <c r="A574" s="125"/>
      <c r="B574" s="125"/>
      <c r="C574" s="125"/>
      <c r="D574" s="64"/>
      <c r="E574" s="125"/>
      <c r="F574" s="125"/>
      <c r="G574" s="125"/>
      <c r="H574" s="125"/>
      <c r="I574" s="125"/>
      <c r="J574" s="125"/>
      <c r="K574" s="125"/>
      <c r="L574" s="125"/>
      <c r="M574" s="125"/>
      <c r="N574" s="125"/>
    </row>
    <row r="575" spans="1:14" ht="15.75" customHeight="1" x14ac:dyDescent="0.3">
      <c r="A575" s="125"/>
      <c r="B575" s="125"/>
      <c r="C575" s="125"/>
      <c r="D575" s="64"/>
      <c r="E575" s="125"/>
      <c r="F575" s="125"/>
      <c r="G575" s="125"/>
      <c r="H575" s="125"/>
      <c r="I575" s="125"/>
      <c r="J575" s="125"/>
      <c r="K575" s="125"/>
      <c r="L575" s="125"/>
      <c r="M575" s="125"/>
      <c r="N575" s="125"/>
    </row>
    <row r="576" spans="1:14" ht="15.75" customHeight="1" x14ac:dyDescent="0.3">
      <c r="A576" s="125"/>
      <c r="B576" s="125"/>
      <c r="C576" s="125"/>
      <c r="D576" s="64"/>
      <c r="E576" s="125"/>
      <c r="F576" s="125"/>
      <c r="G576" s="125"/>
      <c r="H576" s="125"/>
      <c r="I576" s="125"/>
      <c r="J576" s="125"/>
      <c r="K576" s="125"/>
      <c r="L576" s="125"/>
      <c r="M576" s="125"/>
      <c r="N576" s="125"/>
    </row>
    <row r="577" spans="1:14" ht="15.75" customHeight="1" x14ac:dyDescent="0.3">
      <c r="A577" s="125"/>
      <c r="B577" s="125"/>
      <c r="C577" s="125"/>
      <c r="D577" s="64"/>
      <c r="E577" s="125"/>
      <c r="F577" s="125"/>
      <c r="G577" s="125"/>
      <c r="H577" s="125"/>
      <c r="I577" s="125"/>
      <c r="J577" s="125"/>
      <c r="K577" s="125"/>
      <c r="L577" s="125"/>
      <c r="M577" s="125"/>
      <c r="N577" s="125"/>
    </row>
    <row r="578" spans="1:14" ht="15.75" customHeight="1" x14ac:dyDescent="0.3">
      <c r="A578" s="125"/>
      <c r="B578" s="125"/>
      <c r="C578" s="125"/>
      <c r="D578" s="64"/>
      <c r="E578" s="125"/>
      <c r="F578" s="125"/>
      <c r="G578" s="125"/>
      <c r="H578" s="125"/>
      <c r="I578" s="125"/>
      <c r="J578" s="125"/>
      <c r="K578" s="125"/>
      <c r="L578" s="125"/>
      <c r="M578" s="125"/>
      <c r="N578" s="125"/>
    </row>
    <row r="579" spans="1:14" ht="15.75" customHeight="1" x14ac:dyDescent="0.3">
      <c r="A579" s="125"/>
      <c r="B579" s="125"/>
      <c r="C579" s="125"/>
      <c r="D579" s="64"/>
      <c r="E579" s="125"/>
      <c r="F579" s="125"/>
      <c r="G579" s="125"/>
      <c r="H579" s="125"/>
      <c r="I579" s="125"/>
      <c r="J579" s="125"/>
      <c r="K579" s="125"/>
      <c r="L579" s="125"/>
      <c r="M579" s="125"/>
      <c r="N579" s="125"/>
    </row>
    <row r="580" spans="1:14" ht="15.75" customHeight="1" x14ac:dyDescent="0.3">
      <c r="A580" s="125"/>
      <c r="B580" s="125"/>
      <c r="C580" s="125"/>
      <c r="D580" s="64"/>
      <c r="E580" s="125"/>
      <c r="F580" s="125"/>
      <c r="G580" s="125"/>
      <c r="H580" s="125"/>
      <c r="I580" s="125"/>
      <c r="J580" s="125"/>
      <c r="K580" s="125"/>
      <c r="L580" s="125"/>
      <c r="M580" s="125"/>
      <c r="N580" s="125"/>
    </row>
    <row r="581" spans="1:14" ht="15.75" customHeight="1" x14ac:dyDescent="0.3">
      <c r="A581" s="125"/>
      <c r="B581" s="125"/>
      <c r="C581" s="125"/>
      <c r="D581" s="64"/>
      <c r="E581" s="125"/>
      <c r="F581" s="125"/>
      <c r="G581" s="125"/>
      <c r="H581" s="125"/>
      <c r="I581" s="125"/>
      <c r="J581" s="125"/>
      <c r="K581" s="125"/>
      <c r="L581" s="125"/>
      <c r="M581" s="125"/>
      <c r="N581" s="125"/>
    </row>
    <row r="582" spans="1:14" ht="15.75" customHeight="1" x14ac:dyDescent="0.3">
      <c r="A582" s="125"/>
      <c r="B582" s="125"/>
      <c r="C582" s="125"/>
      <c r="D582" s="64"/>
      <c r="E582" s="125"/>
      <c r="F582" s="125"/>
      <c r="G582" s="125"/>
      <c r="H582" s="125"/>
      <c r="I582" s="125"/>
      <c r="J582" s="125"/>
      <c r="K582" s="125"/>
      <c r="L582" s="125"/>
      <c r="M582" s="125"/>
      <c r="N582" s="125"/>
    </row>
    <row r="583" spans="1:14" ht="15.75" customHeight="1" x14ac:dyDescent="0.3">
      <c r="A583" s="125"/>
      <c r="B583" s="125"/>
      <c r="C583" s="125"/>
      <c r="D583" s="64"/>
      <c r="E583" s="125"/>
      <c r="F583" s="125"/>
      <c r="G583" s="125"/>
      <c r="H583" s="125"/>
      <c r="I583" s="125"/>
      <c r="J583" s="125"/>
      <c r="K583" s="125"/>
      <c r="L583" s="125"/>
      <c r="M583" s="125"/>
      <c r="N583" s="125"/>
    </row>
    <row r="584" spans="1:14" ht="15.75" customHeight="1" x14ac:dyDescent="0.3">
      <c r="A584" s="125"/>
      <c r="B584" s="125"/>
      <c r="C584" s="125"/>
      <c r="D584" s="64"/>
      <c r="E584" s="125"/>
      <c r="F584" s="125"/>
      <c r="G584" s="125"/>
      <c r="H584" s="125"/>
      <c r="I584" s="125"/>
      <c r="J584" s="125"/>
      <c r="K584" s="125"/>
      <c r="L584" s="125"/>
      <c r="M584" s="125"/>
      <c r="N584" s="125"/>
    </row>
    <row r="585" spans="1:14" ht="15.75" customHeight="1" x14ac:dyDescent="0.3">
      <c r="A585" s="125"/>
      <c r="B585" s="125"/>
      <c r="C585" s="125"/>
      <c r="D585" s="64"/>
      <c r="E585" s="125"/>
      <c r="F585" s="125"/>
      <c r="G585" s="125"/>
      <c r="H585" s="125"/>
      <c r="I585" s="125"/>
      <c r="J585" s="125"/>
      <c r="K585" s="125"/>
      <c r="L585" s="125"/>
      <c r="M585" s="125"/>
      <c r="N585" s="125"/>
    </row>
    <row r="586" spans="1:14" ht="15.75" customHeight="1" x14ac:dyDescent="0.3">
      <c r="A586" s="125"/>
      <c r="B586" s="125"/>
      <c r="C586" s="125"/>
      <c r="D586" s="64"/>
      <c r="E586" s="125"/>
      <c r="F586" s="125"/>
      <c r="G586" s="125"/>
      <c r="H586" s="125"/>
      <c r="I586" s="125"/>
      <c r="J586" s="125"/>
      <c r="K586" s="125"/>
      <c r="L586" s="125"/>
      <c r="M586" s="125"/>
      <c r="N586" s="125"/>
    </row>
    <row r="587" spans="1:14" ht="15.75" customHeight="1" x14ac:dyDescent="0.3">
      <c r="A587" s="125"/>
      <c r="B587" s="125"/>
      <c r="C587" s="125"/>
      <c r="D587" s="64"/>
      <c r="E587" s="125"/>
      <c r="F587" s="125"/>
      <c r="G587" s="125"/>
      <c r="H587" s="125"/>
      <c r="I587" s="125"/>
      <c r="J587" s="125"/>
      <c r="K587" s="125"/>
      <c r="L587" s="125"/>
      <c r="M587" s="125"/>
      <c r="N587" s="125"/>
    </row>
    <row r="588" spans="1:14" ht="15.75" customHeight="1" x14ac:dyDescent="0.3">
      <c r="A588" s="125"/>
      <c r="B588" s="125"/>
      <c r="C588" s="125"/>
      <c r="D588" s="64"/>
      <c r="E588" s="125"/>
      <c r="F588" s="125"/>
      <c r="G588" s="125"/>
      <c r="H588" s="125"/>
      <c r="I588" s="125"/>
      <c r="J588" s="125"/>
      <c r="K588" s="125"/>
      <c r="L588" s="125"/>
      <c r="M588" s="125"/>
      <c r="N588" s="125"/>
    </row>
    <row r="589" spans="1:14" ht="15.75" customHeight="1" x14ac:dyDescent="0.3">
      <c r="A589" s="125"/>
      <c r="B589" s="125"/>
      <c r="C589" s="125"/>
      <c r="D589" s="64"/>
      <c r="E589" s="125"/>
      <c r="F589" s="125"/>
      <c r="G589" s="125"/>
      <c r="H589" s="125"/>
      <c r="I589" s="125"/>
      <c r="J589" s="125"/>
      <c r="K589" s="125"/>
      <c r="L589" s="125"/>
      <c r="M589" s="125"/>
      <c r="N589" s="125"/>
    </row>
    <row r="590" spans="1:14" ht="15.75" customHeight="1" x14ac:dyDescent="0.3">
      <c r="A590" s="125"/>
      <c r="B590" s="125"/>
      <c r="C590" s="125"/>
      <c r="D590" s="64"/>
      <c r="E590" s="125"/>
      <c r="F590" s="125"/>
      <c r="G590" s="125"/>
      <c r="H590" s="125"/>
      <c r="I590" s="125"/>
      <c r="J590" s="125"/>
      <c r="K590" s="125"/>
      <c r="L590" s="125"/>
      <c r="M590" s="125"/>
      <c r="N590" s="125"/>
    </row>
    <row r="591" spans="1:14" ht="15.75" customHeight="1" x14ac:dyDescent="0.3">
      <c r="A591" s="125"/>
      <c r="B591" s="125"/>
      <c r="C591" s="125"/>
      <c r="D591" s="64"/>
      <c r="E591" s="125"/>
      <c r="F591" s="125"/>
      <c r="G591" s="125"/>
      <c r="H591" s="125"/>
      <c r="I591" s="125"/>
      <c r="J591" s="125"/>
      <c r="K591" s="125"/>
      <c r="L591" s="125"/>
      <c r="M591" s="125"/>
      <c r="N591" s="125"/>
    </row>
    <row r="592" spans="1:14" ht="15.75" customHeight="1" x14ac:dyDescent="0.3">
      <c r="A592" s="125"/>
      <c r="B592" s="125"/>
      <c r="C592" s="125"/>
      <c r="D592" s="64"/>
      <c r="E592" s="125"/>
      <c r="F592" s="125"/>
      <c r="G592" s="125"/>
      <c r="H592" s="125"/>
      <c r="I592" s="125"/>
      <c r="J592" s="125"/>
      <c r="K592" s="125"/>
      <c r="L592" s="125"/>
      <c r="M592" s="125"/>
      <c r="N592" s="125"/>
    </row>
    <row r="593" spans="1:14" ht="15.75" customHeight="1" x14ac:dyDescent="0.3">
      <c r="A593" s="125"/>
      <c r="B593" s="125"/>
      <c r="C593" s="125"/>
      <c r="D593" s="64"/>
      <c r="E593" s="125"/>
      <c r="F593" s="125"/>
      <c r="G593" s="125"/>
      <c r="H593" s="125"/>
      <c r="I593" s="125"/>
      <c r="J593" s="125"/>
      <c r="K593" s="125"/>
      <c r="L593" s="125"/>
      <c r="M593" s="125"/>
      <c r="N593" s="125"/>
    </row>
    <row r="594" spans="1:14" ht="15.75" customHeight="1" x14ac:dyDescent="0.3">
      <c r="A594" s="125"/>
      <c r="B594" s="125"/>
      <c r="C594" s="125"/>
      <c r="D594" s="64"/>
      <c r="E594" s="125"/>
      <c r="F594" s="125"/>
      <c r="G594" s="125"/>
      <c r="H594" s="125"/>
      <c r="I594" s="125"/>
      <c r="J594" s="125"/>
      <c r="K594" s="125"/>
      <c r="L594" s="125"/>
      <c r="M594" s="125"/>
      <c r="N594" s="125"/>
    </row>
    <row r="595" spans="1:14" ht="15.75" customHeight="1" x14ac:dyDescent="0.3">
      <c r="A595" s="125"/>
      <c r="B595" s="125"/>
      <c r="C595" s="125"/>
      <c r="D595" s="64"/>
      <c r="E595" s="125"/>
      <c r="F595" s="125"/>
      <c r="G595" s="125"/>
      <c r="H595" s="125"/>
      <c r="I595" s="125"/>
      <c r="J595" s="125"/>
      <c r="K595" s="125"/>
      <c r="L595" s="125"/>
      <c r="M595" s="125"/>
      <c r="N595" s="125"/>
    </row>
    <row r="596" spans="1:14" ht="15.75" customHeight="1" x14ac:dyDescent="0.3">
      <c r="A596" s="125"/>
      <c r="B596" s="125"/>
      <c r="C596" s="125"/>
      <c r="D596" s="64"/>
      <c r="E596" s="125"/>
      <c r="F596" s="125"/>
      <c r="G596" s="125"/>
      <c r="H596" s="125"/>
      <c r="I596" s="125"/>
      <c r="J596" s="125"/>
      <c r="K596" s="125"/>
      <c r="L596" s="125"/>
      <c r="M596" s="125"/>
      <c r="N596" s="125"/>
    </row>
    <row r="597" spans="1:14" ht="15.75" customHeight="1" x14ac:dyDescent="0.3">
      <c r="A597" s="125"/>
      <c r="B597" s="125"/>
      <c r="C597" s="125"/>
      <c r="D597" s="64"/>
      <c r="E597" s="125"/>
      <c r="F597" s="125"/>
      <c r="G597" s="125"/>
      <c r="H597" s="125"/>
      <c r="I597" s="125"/>
      <c r="J597" s="125"/>
      <c r="K597" s="125"/>
      <c r="L597" s="125"/>
      <c r="M597" s="125"/>
      <c r="N597" s="125"/>
    </row>
    <row r="598" spans="1:14" ht="15.75" customHeight="1" x14ac:dyDescent="0.3">
      <c r="A598" s="125"/>
      <c r="B598" s="125"/>
      <c r="C598" s="125"/>
      <c r="D598" s="64"/>
      <c r="E598" s="125"/>
      <c r="F598" s="125"/>
      <c r="G598" s="125"/>
      <c r="H598" s="125"/>
      <c r="I598" s="125"/>
      <c r="J598" s="125"/>
      <c r="K598" s="125"/>
      <c r="L598" s="125"/>
      <c r="M598" s="125"/>
      <c r="N598" s="125"/>
    </row>
    <row r="599" spans="1:14" ht="15.75" customHeight="1" x14ac:dyDescent="0.3">
      <c r="A599" s="125"/>
      <c r="B599" s="125"/>
      <c r="C599" s="125"/>
      <c r="D599" s="64"/>
      <c r="E599" s="125"/>
      <c r="F599" s="125"/>
      <c r="G599" s="125"/>
      <c r="H599" s="125"/>
      <c r="I599" s="125"/>
      <c r="J599" s="125"/>
      <c r="K599" s="125"/>
      <c r="L599" s="125"/>
      <c r="M599" s="125"/>
      <c r="N599" s="125"/>
    </row>
    <row r="600" spans="1:14" ht="15.75" customHeight="1" x14ac:dyDescent="0.3">
      <c r="A600" s="125"/>
      <c r="B600" s="125"/>
      <c r="C600" s="125"/>
      <c r="D600" s="64"/>
      <c r="E600" s="125"/>
      <c r="F600" s="125"/>
      <c r="G600" s="125"/>
      <c r="H600" s="125"/>
      <c r="I600" s="125"/>
      <c r="J600" s="125"/>
      <c r="K600" s="125"/>
      <c r="L600" s="125"/>
      <c r="M600" s="125"/>
      <c r="N600" s="125"/>
    </row>
    <row r="601" spans="1:14" ht="15.75" customHeight="1" x14ac:dyDescent="0.3">
      <c r="A601" s="125"/>
      <c r="B601" s="125"/>
      <c r="C601" s="125"/>
      <c r="D601" s="64"/>
      <c r="E601" s="125"/>
      <c r="F601" s="125"/>
      <c r="G601" s="125"/>
      <c r="H601" s="125"/>
      <c r="I601" s="125"/>
      <c r="J601" s="125"/>
      <c r="K601" s="125"/>
      <c r="L601" s="125"/>
      <c r="M601" s="125"/>
      <c r="N601" s="125"/>
    </row>
    <row r="602" spans="1:14" ht="15.75" customHeight="1" x14ac:dyDescent="0.3">
      <c r="A602" s="125"/>
      <c r="B602" s="125"/>
      <c r="C602" s="125"/>
      <c r="D602" s="64"/>
      <c r="E602" s="125"/>
      <c r="F602" s="125"/>
      <c r="G602" s="125"/>
      <c r="H602" s="125"/>
      <c r="I602" s="125"/>
      <c r="J602" s="125"/>
      <c r="K602" s="125"/>
      <c r="L602" s="125"/>
      <c r="M602" s="125"/>
      <c r="N602" s="125"/>
    </row>
    <row r="603" spans="1:14" ht="15.75" customHeight="1" x14ac:dyDescent="0.3">
      <c r="A603" s="125"/>
      <c r="B603" s="125"/>
      <c r="C603" s="125"/>
      <c r="D603" s="64"/>
      <c r="E603" s="125"/>
      <c r="F603" s="125"/>
      <c r="G603" s="125"/>
      <c r="H603" s="125"/>
      <c r="I603" s="125"/>
      <c r="J603" s="125"/>
      <c r="K603" s="125"/>
      <c r="L603" s="125"/>
      <c r="M603" s="125"/>
      <c r="N603" s="125"/>
    </row>
    <row r="604" spans="1:14" ht="15.75" customHeight="1" x14ac:dyDescent="0.3">
      <c r="A604" s="125"/>
      <c r="B604" s="125"/>
      <c r="C604" s="125"/>
      <c r="D604" s="64"/>
      <c r="E604" s="125"/>
      <c r="F604" s="125"/>
      <c r="G604" s="125"/>
      <c r="H604" s="125"/>
      <c r="I604" s="125"/>
      <c r="J604" s="125"/>
      <c r="K604" s="125"/>
      <c r="L604" s="125"/>
      <c r="M604" s="125"/>
      <c r="N604" s="125"/>
    </row>
    <row r="605" spans="1:14" ht="15.75" customHeight="1" x14ac:dyDescent="0.3">
      <c r="A605" s="125"/>
      <c r="B605" s="125"/>
      <c r="C605" s="125"/>
      <c r="D605" s="64"/>
      <c r="E605" s="125"/>
      <c r="F605" s="125"/>
      <c r="G605" s="125"/>
      <c r="H605" s="125"/>
      <c r="I605" s="125"/>
      <c r="J605" s="125"/>
      <c r="K605" s="125"/>
      <c r="L605" s="125"/>
      <c r="M605" s="125"/>
      <c r="N605" s="125"/>
    </row>
    <row r="606" spans="1:14" ht="15.75" customHeight="1" x14ac:dyDescent="0.3">
      <c r="A606" s="125"/>
      <c r="B606" s="125"/>
      <c r="C606" s="125"/>
      <c r="D606" s="64"/>
      <c r="E606" s="125"/>
      <c r="F606" s="125"/>
      <c r="G606" s="125"/>
      <c r="H606" s="125"/>
      <c r="I606" s="125"/>
      <c r="J606" s="125"/>
      <c r="K606" s="125"/>
      <c r="L606" s="125"/>
      <c r="M606" s="125"/>
      <c r="N606" s="125"/>
    </row>
    <row r="607" spans="1:14" ht="15.75" customHeight="1" x14ac:dyDescent="0.3">
      <c r="A607" s="125"/>
      <c r="B607" s="125"/>
      <c r="C607" s="125"/>
      <c r="D607" s="64"/>
      <c r="E607" s="125"/>
      <c r="F607" s="125"/>
      <c r="G607" s="125"/>
      <c r="H607" s="125"/>
      <c r="I607" s="125"/>
      <c r="J607" s="125"/>
      <c r="K607" s="125"/>
      <c r="L607" s="125"/>
      <c r="M607" s="125"/>
      <c r="N607" s="125"/>
    </row>
    <row r="608" spans="1:14" ht="15.75" customHeight="1" x14ac:dyDescent="0.3">
      <c r="A608" s="125"/>
      <c r="B608" s="125"/>
      <c r="C608" s="125"/>
      <c r="D608" s="64"/>
      <c r="E608" s="125"/>
      <c r="F608" s="125"/>
      <c r="G608" s="125"/>
      <c r="H608" s="125"/>
      <c r="I608" s="125"/>
      <c r="J608" s="125"/>
      <c r="K608" s="125"/>
      <c r="L608" s="125"/>
      <c r="M608" s="125"/>
      <c r="N608" s="125"/>
    </row>
    <row r="609" spans="1:14" ht="15.75" customHeight="1" x14ac:dyDescent="0.3">
      <c r="A609" s="125"/>
      <c r="B609" s="125"/>
      <c r="C609" s="125"/>
      <c r="D609" s="64"/>
      <c r="E609" s="125"/>
      <c r="F609" s="125"/>
      <c r="G609" s="125"/>
      <c r="H609" s="125"/>
      <c r="I609" s="125"/>
      <c r="J609" s="125"/>
      <c r="K609" s="125"/>
      <c r="L609" s="125"/>
      <c r="M609" s="125"/>
      <c r="N609" s="125"/>
    </row>
    <row r="610" spans="1:14" ht="15.75" customHeight="1" x14ac:dyDescent="0.3">
      <c r="A610" s="125"/>
      <c r="B610" s="125"/>
      <c r="C610" s="125"/>
      <c r="D610" s="64"/>
      <c r="E610" s="125"/>
      <c r="F610" s="125"/>
      <c r="G610" s="125"/>
      <c r="H610" s="125"/>
      <c r="I610" s="125"/>
      <c r="J610" s="125"/>
      <c r="K610" s="125"/>
      <c r="L610" s="125"/>
      <c r="M610" s="125"/>
      <c r="N610" s="125"/>
    </row>
    <row r="611" spans="1:14" ht="15.75" customHeight="1" x14ac:dyDescent="0.3">
      <c r="A611" s="125"/>
      <c r="B611" s="125"/>
      <c r="C611" s="125"/>
      <c r="D611" s="64"/>
      <c r="E611" s="125"/>
      <c r="F611" s="125"/>
      <c r="G611" s="125"/>
      <c r="H611" s="125"/>
      <c r="I611" s="125"/>
      <c r="J611" s="125"/>
      <c r="K611" s="125"/>
      <c r="L611" s="125"/>
      <c r="M611" s="125"/>
      <c r="N611" s="125"/>
    </row>
    <row r="612" spans="1:14" ht="15.75" customHeight="1" x14ac:dyDescent="0.3">
      <c r="A612" s="125"/>
      <c r="B612" s="125"/>
      <c r="C612" s="125"/>
      <c r="D612" s="64"/>
      <c r="E612" s="125"/>
      <c r="F612" s="125"/>
      <c r="G612" s="125"/>
      <c r="H612" s="125"/>
      <c r="I612" s="125"/>
      <c r="J612" s="125"/>
      <c r="K612" s="125"/>
      <c r="L612" s="125"/>
      <c r="M612" s="125"/>
      <c r="N612" s="125"/>
    </row>
    <row r="613" spans="1:14" ht="15.75" customHeight="1" x14ac:dyDescent="0.3">
      <c r="A613" s="125"/>
      <c r="B613" s="125"/>
      <c r="C613" s="125"/>
      <c r="D613" s="64"/>
      <c r="E613" s="125"/>
      <c r="F613" s="125"/>
      <c r="G613" s="125"/>
      <c r="H613" s="125"/>
      <c r="I613" s="125"/>
      <c r="J613" s="125"/>
      <c r="K613" s="125"/>
      <c r="L613" s="125"/>
      <c r="M613" s="125"/>
      <c r="N613" s="125"/>
    </row>
    <row r="614" spans="1:14" ht="15.75" customHeight="1" x14ac:dyDescent="0.3">
      <c r="A614" s="125"/>
      <c r="B614" s="125"/>
      <c r="C614" s="125"/>
      <c r="D614" s="64"/>
      <c r="E614" s="125"/>
      <c r="F614" s="125"/>
      <c r="G614" s="125"/>
      <c r="H614" s="125"/>
      <c r="I614" s="125"/>
      <c r="J614" s="125"/>
      <c r="K614" s="125"/>
      <c r="L614" s="125"/>
      <c r="M614" s="125"/>
      <c r="N614" s="125"/>
    </row>
    <row r="615" spans="1:14" ht="15.75" customHeight="1" x14ac:dyDescent="0.3">
      <c r="A615" s="125"/>
      <c r="B615" s="125"/>
      <c r="C615" s="125"/>
      <c r="D615" s="64"/>
      <c r="E615" s="125"/>
      <c r="F615" s="125"/>
      <c r="G615" s="125"/>
      <c r="H615" s="125"/>
      <c r="I615" s="125"/>
      <c r="J615" s="125"/>
      <c r="K615" s="125"/>
      <c r="L615" s="125"/>
      <c r="M615" s="125"/>
      <c r="N615" s="125"/>
    </row>
    <row r="616" spans="1:14" ht="15.75" customHeight="1" x14ac:dyDescent="0.3">
      <c r="A616" s="125"/>
      <c r="B616" s="125"/>
      <c r="C616" s="125"/>
      <c r="D616" s="64"/>
      <c r="E616" s="125"/>
      <c r="F616" s="125"/>
      <c r="G616" s="125"/>
      <c r="H616" s="125"/>
      <c r="I616" s="125"/>
      <c r="J616" s="125"/>
      <c r="K616" s="125"/>
      <c r="L616" s="125"/>
      <c r="M616" s="125"/>
      <c r="N616" s="125"/>
    </row>
    <row r="617" spans="1:14" ht="15.75" customHeight="1" x14ac:dyDescent="0.3">
      <c r="A617" s="125"/>
      <c r="B617" s="125"/>
      <c r="C617" s="125"/>
      <c r="D617" s="64"/>
      <c r="E617" s="125"/>
      <c r="F617" s="125"/>
      <c r="G617" s="125"/>
      <c r="H617" s="125"/>
      <c r="I617" s="125"/>
      <c r="J617" s="125"/>
      <c r="K617" s="125"/>
      <c r="L617" s="125"/>
      <c r="M617" s="125"/>
      <c r="N617" s="125"/>
    </row>
    <row r="618" spans="1:14" ht="15.75" customHeight="1" x14ac:dyDescent="0.3">
      <c r="A618" s="125"/>
      <c r="B618" s="125"/>
      <c r="C618" s="125"/>
      <c r="D618" s="64"/>
      <c r="E618" s="125"/>
      <c r="F618" s="125"/>
      <c r="G618" s="125"/>
      <c r="H618" s="125"/>
      <c r="I618" s="125"/>
      <c r="J618" s="125"/>
      <c r="K618" s="125"/>
      <c r="L618" s="125"/>
      <c r="M618" s="125"/>
      <c r="N618" s="125"/>
    </row>
    <row r="619" spans="1:14" ht="15.75" customHeight="1" x14ac:dyDescent="0.3">
      <c r="A619" s="125"/>
      <c r="B619" s="125"/>
      <c r="C619" s="125"/>
      <c r="D619" s="64"/>
      <c r="E619" s="125"/>
      <c r="F619" s="125"/>
      <c r="G619" s="125"/>
      <c r="H619" s="125"/>
      <c r="I619" s="125"/>
      <c r="J619" s="125"/>
      <c r="K619" s="125"/>
      <c r="L619" s="125"/>
      <c r="M619" s="125"/>
      <c r="N619" s="125"/>
    </row>
    <row r="620" spans="1:14" ht="15.75" customHeight="1" x14ac:dyDescent="0.3">
      <c r="A620" s="125"/>
      <c r="B620" s="125"/>
      <c r="C620" s="125"/>
      <c r="D620" s="64"/>
      <c r="E620" s="125"/>
      <c r="F620" s="125"/>
      <c r="G620" s="125"/>
      <c r="H620" s="125"/>
      <c r="I620" s="125"/>
      <c r="J620" s="125"/>
      <c r="K620" s="125"/>
      <c r="L620" s="125"/>
      <c r="M620" s="125"/>
      <c r="N620" s="125"/>
    </row>
    <row r="621" spans="1:14" ht="15.75" customHeight="1" x14ac:dyDescent="0.3">
      <c r="A621" s="125"/>
      <c r="B621" s="125"/>
      <c r="C621" s="125"/>
      <c r="D621" s="64"/>
      <c r="E621" s="125"/>
      <c r="F621" s="125"/>
      <c r="G621" s="125"/>
      <c r="H621" s="125"/>
      <c r="I621" s="125"/>
      <c r="J621" s="125"/>
      <c r="K621" s="125"/>
      <c r="L621" s="125"/>
      <c r="M621" s="125"/>
      <c r="N621" s="125"/>
    </row>
    <row r="622" spans="1:14" ht="15.75" customHeight="1" x14ac:dyDescent="0.3">
      <c r="A622" s="125"/>
      <c r="B622" s="125"/>
      <c r="C622" s="125"/>
      <c r="D622" s="64"/>
      <c r="E622" s="125"/>
      <c r="F622" s="125"/>
      <c r="G622" s="125"/>
      <c r="H622" s="125"/>
      <c r="I622" s="125"/>
      <c r="J622" s="125"/>
      <c r="K622" s="125"/>
      <c r="L622" s="125"/>
      <c r="M622" s="125"/>
      <c r="N622" s="125"/>
    </row>
    <row r="623" spans="1:14" ht="15.75" customHeight="1" x14ac:dyDescent="0.3">
      <c r="A623" s="125"/>
      <c r="B623" s="125"/>
      <c r="C623" s="125"/>
      <c r="D623" s="64"/>
      <c r="E623" s="125"/>
      <c r="F623" s="125"/>
      <c r="G623" s="125"/>
      <c r="H623" s="125"/>
      <c r="I623" s="125"/>
      <c r="J623" s="125"/>
      <c r="K623" s="125"/>
      <c r="L623" s="125"/>
      <c r="M623" s="125"/>
      <c r="N623" s="125"/>
    </row>
    <row r="624" spans="1:14" ht="15.75" customHeight="1" x14ac:dyDescent="0.3">
      <c r="A624" s="125"/>
      <c r="B624" s="125"/>
      <c r="C624" s="125"/>
      <c r="D624" s="64"/>
      <c r="E624" s="125"/>
      <c r="F624" s="125"/>
      <c r="G624" s="125"/>
      <c r="H624" s="125"/>
      <c r="I624" s="125"/>
      <c r="J624" s="125"/>
      <c r="K624" s="125"/>
      <c r="L624" s="125"/>
      <c r="M624" s="125"/>
      <c r="N624" s="125"/>
    </row>
    <row r="625" spans="1:14" ht="15.75" customHeight="1" x14ac:dyDescent="0.3">
      <c r="A625" s="125"/>
      <c r="B625" s="125"/>
      <c r="C625" s="125"/>
      <c r="D625" s="64"/>
      <c r="E625" s="125"/>
      <c r="F625" s="125"/>
      <c r="G625" s="125"/>
      <c r="H625" s="125"/>
      <c r="I625" s="125"/>
      <c r="J625" s="125"/>
      <c r="K625" s="125"/>
      <c r="L625" s="125"/>
      <c r="M625" s="125"/>
      <c r="N625" s="125"/>
    </row>
    <row r="626" spans="1:14" ht="15.75" customHeight="1" x14ac:dyDescent="0.3">
      <c r="A626" s="125"/>
      <c r="B626" s="125"/>
      <c r="C626" s="125"/>
      <c r="D626" s="64"/>
      <c r="E626" s="125"/>
      <c r="F626" s="125"/>
      <c r="G626" s="125"/>
      <c r="H626" s="125"/>
      <c r="I626" s="125"/>
      <c r="J626" s="125"/>
      <c r="K626" s="125"/>
      <c r="L626" s="125"/>
      <c r="M626" s="125"/>
      <c r="N626" s="125"/>
    </row>
    <row r="627" spans="1:14" ht="15.75" customHeight="1" x14ac:dyDescent="0.3">
      <c r="A627" s="125"/>
      <c r="B627" s="125"/>
      <c r="C627" s="125"/>
      <c r="D627" s="64"/>
      <c r="E627" s="125"/>
      <c r="F627" s="125"/>
      <c r="G627" s="125"/>
      <c r="H627" s="125"/>
      <c r="I627" s="125"/>
      <c r="J627" s="125"/>
      <c r="K627" s="125"/>
      <c r="L627" s="125"/>
      <c r="M627" s="125"/>
      <c r="N627" s="125"/>
    </row>
    <row r="628" spans="1:14" ht="15.75" customHeight="1" x14ac:dyDescent="0.3">
      <c r="A628" s="125"/>
      <c r="B628" s="125"/>
      <c r="C628" s="125"/>
      <c r="D628" s="64"/>
      <c r="E628" s="125"/>
      <c r="F628" s="125"/>
      <c r="G628" s="125"/>
      <c r="H628" s="125"/>
      <c r="I628" s="125"/>
      <c r="J628" s="125"/>
      <c r="K628" s="125"/>
      <c r="L628" s="125"/>
      <c r="M628" s="125"/>
      <c r="N628" s="125"/>
    </row>
    <row r="629" spans="1:14" ht="15.75" customHeight="1" x14ac:dyDescent="0.3">
      <c r="A629" s="125"/>
      <c r="B629" s="125"/>
      <c r="C629" s="125"/>
      <c r="D629" s="64"/>
      <c r="E629" s="125"/>
      <c r="F629" s="125"/>
      <c r="G629" s="125"/>
      <c r="H629" s="125"/>
      <c r="I629" s="125"/>
      <c r="J629" s="125"/>
      <c r="K629" s="125"/>
      <c r="L629" s="125"/>
      <c r="M629" s="125"/>
      <c r="N629" s="125"/>
    </row>
    <row r="630" spans="1:14" ht="15.75" customHeight="1" x14ac:dyDescent="0.3">
      <c r="A630" s="125"/>
      <c r="B630" s="125"/>
      <c r="C630" s="125"/>
      <c r="D630" s="64"/>
      <c r="E630" s="125"/>
      <c r="F630" s="125"/>
      <c r="G630" s="125"/>
      <c r="H630" s="125"/>
      <c r="I630" s="125"/>
      <c r="J630" s="125"/>
      <c r="K630" s="125"/>
      <c r="L630" s="125"/>
      <c r="M630" s="125"/>
      <c r="N630" s="125"/>
    </row>
    <row r="631" spans="1:14" ht="15.75" customHeight="1" x14ac:dyDescent="0.3">
      <c r="A631" s="125"/>
      <c r="B631" s="125"/>
      <c r="C631" s="125"/>
      <c r="D631" s="64"/>
      <c r="E631" s="125"/>
      <c r="F631" s="125"/>
      <c r="G631" s="125"/>
      <c r="H631" s="125"/>
      <c r="I631" s="125"/>
      <c r="J631" s="125"/>
      <c r="K631" s="125"/>
      <c r="L631" s="125"/>
      <c r="M631" s="125"/>
      <c r="N631" s="125"/>
    </row>
    <row r="632" spans="1:14" ht="15.75" customHeight="1" x14ac:dyDescent="0.3">
      <c r="A632" s="125"/>
      <c r="B632" s="125"/>
      <c r="C632" s="125"/>
      <c r="D632" s="64"/>
      <c r="E632" s="125"/>
      <c r="F632" s="125"/>
      <c r="G632" s="125"/>
      <c r="H632" s="125"/>
      <c r="I632" s="125"/>
      <c r="J632" s="125"/>
      <c r="K632" s="125"/>
      <c r="L632" s="125"/>
      <c r="M632" s="125"/>
      <c r="N632" s="125"/>
    </row>
    <row r="633" spans="1:14" ht="15.75" customHeight="1" x14ac:dyDescent="0.3">
      <c r="A633" s="125"/>
      <c r="B633" s="125"/>
      <c r="C633" s="125"/>
      <c r="D633" s="64"/>
      <c r="E633" s="125"/>
      <c r="F633" s="125"/>
      <c r="G633" s="125"/>
      <c r="H633" s="125"/>
      <c r="I633" s="125"/>
      <c r="J633" s="125"/>
      <c r="K633" s="125"/>
      <c r="L633" s="125"/>
      <c r="M633" s="125"/>
      <c r="N633" s="125"/>
    </row>
    <row r="634" spans="1:14" ht="15.75" customHeight="1" x14ac:dyDescent="0.3">
      <c r="A634" s="125"/>
      <c r="B634" s="125"/>
      <c r="C634" s="125"/>
      <c r="D634" s="64"/>
      <c r="E634" s="125"/>
      <c r="F634" s="125"/>
      <c r="G634" s="125"/>
      <c r="H634" s="125"/>
      <c r="I634" s="125"/>
      <c r="J634" s="125"/>
      <c r="K634" s="125"/>
      <c r="L634" s="125"/>
      <c r="M634" s="125"/>
      <c r="N634" s="125"/>
    </row>
    <row r="635" spans="1:14" ht="15.75" customHeight="1" x14ac:dyDescent="0.3">
      <c r="A635" s="125"/>
      <c r="B635" s="125"/>
      <c r="C635" s="125"/>
      <c r="D635" s="64"/>
      <c r="E635" s="125"/>
      <c r="F635" s="125"/>
      <c r="G635" s="125"/>
      <c r="H635" s="125"/>
      <c r="I635" s="125"/>
      <c r="J635" s="125"/>
      <c r="K635" s="125"/>
      <c r="L635" s="125"/>
      <c r="M635" s="125"/>
      <c r="N635" s="125"/>
    </row>
    <row r="636" spans="1:14" ht="15.75" customHeight="1" x14ac:dyDescent="0.3">
      <c r="A636" s="125"/>
      <c r="B636" s="125"/>
      <c r="C636" s="125"/>
      <c r="D636" s="64"/>
      <c r="E636" s="125"/>
      <c r="F636" s="125"/>
      <c r="G636" s="125"/>
      <c r="H636" s="125"/>
      <c r="I636" s="125"/>
      <c r="J636" s="125"/>
      <c r="K636" s="125"/>
      <c r="L636" s="125"/>
      <c r="M636" s="125"/>
      <c r="N636" s="125"/>
    </row>
    <row r="637" spans="1:14" ht="15.75" customHeight="1" x14ac:dyDescent="0.3">
      <c r="A637" s="125"/>
      <c r="B637" s="125"/>
      <c r="C637" s="125"/>
      <c r="D637" s="64"/>
      <c r="E637" s="125"/>
      <c r="F637" s="125"/>
      <c r="G637" s="125"/>
      <c r="H637" s="125"/>
      <c r="I637" s="125"/>
      <c r="J637" s="125"/>
      <c r="K637" s="125"/>
      <c r="L637" s="125"/>
      <c r="M637" s="125"/>
      <c r="N637" s="125"/>
    </row>
    <row r="638" spans="1:14" ht="15.75" customHeight="1" x14ac:dyDescent="0.3">
      <c r="A638" s="125"/>
      <c r="B638" s="125"/>
      <c r="C638" s="125"/>
      <c r="D638" s="64"/>
      <c r="E638" s="125"/>
      <c r="F638" s="125"/>
      <c r="G638" s="125"/>
      <c r="H638" s="125"/>
      <c r="I638" s="125"/>
      <c r="J638" s="125"/>
      <c r="K638" s="125"/>
      <c r="L638" s="125"/>
      <c r="M638" s="125"/>
      <c r="N638" s="125"/>
    </row>
    <row r="639" spans="1:14" ht="15.75" customHeight="1" x14ac:dyDescent="0.3">
      <c r="A639" s="125"/>
      <c r="B639" s="125"/>
      <c r="C639" s="125"/>
      <c r="D639" s="64"/>
      <c r="E639" s="125"/>
      <c r="F639" s="125"/>
      <c r="G639" s="125"/>
      <c r="H639" s="125"/>
      <c r="I639" s="125"/>
      <c r="J639" s="125"/>
      <c r="K639" s="125"/>
      <c r="L639" s="125"/>
      <c r="M639" s="125"/>
      <c r="N639" s="125"/>
    </row>
    <row r="640" spans="1:14" ht="15.75" customHeight="1" x14ac:dyDescent="0.3">
      <c r="A640" s="125"/>
      <c r="B640" s="125"/>
      <c r="C640" s="125"/>
      <c r="D640" s="64"/>
      <c r="E640" s="125"/>
      <c r="F640" s="125"/>
      <c r="G640" s="125"/>
      <c r="H640" s="125"/>
      <c r="I640" s="125"/>
      <c r="J640" s="125"/>
      <c r="K640" s="125"/>
      <c r="L640" s="125"/>
      <c r="M640" s="125"/>
      <c r="N640" s="125"/>
    </row>
    <row r="641" spans="1:14" ht="15.75" customHeight="1" x14ac:dyDescent="0.3">
      <c r="A641" s="125"/>
      <c r="B641" s="125"/>
      <c r="C641" s="125"/>
      <c r="D641" s="64"/>
      <c r="E641" s="125"/>
      <c r="F641" s="125"/>
      <c r="G641" s="125"/>
      <c r="H641" s="125"/>
      <c r="I641" s="125"/>
      <c r="J641" s="125"/>
      <c r="K641" s="125"/>
      <c r="L641" s="125"/>
      <c r="M641" s="125"/>
      <c r="N641" s="125"/>
    </row>
    <row r="642" spans="1:14" ht="15.75" customHeight="1" x14ac:dyDescent="0.3">
      <c r="A642" s="125"/>
      <c r="B642" s="125"/>
      <c r="C642" s="125"/>
      <c r="D642" s="64"/>
      <c r="E642" s="125"/>
      <c r="F642" s="125"/>
      <c r="G642" s="125"/>
      <c r="H642" s="125"/>
      <c r="I642" s="125"/>
      <c r="J642" s="125"/>
      <c r="K642" s="125"/>
      <c r="L642" s="125"/>
      <c r="M642" s="125"/>
      <c r="N642" s="125"/>
    </row>
    <row r="643" spans="1:14" ht="15.75" customHeight="1" x14ac:dyDescent="0.3">
      <c r="A643" s="125"/>
      <c r="B643" s="125"/>
      <c r="C643" s="125"/>
      <c r="D643" s="64"/>
      <c r="E643" s="125"/>
      <c r="F643" s="125"/>
      <c r="G643" s="125"/>
      <c r="H643" s="125"/>
      <c r="I643" s="125"/>
      <c r="J643" s="125"/>
      <c r="K643" s="125"/>
      <c r="L643" s="125"/>
      <c r="M643" s="125"/>
      <c r="N643" s="125"/>
    </row>
    <row r="644" spans="1:14" ht="15.75" customHeight="1" x14ac:dyDescent="0.3">
      <c r="A644" s="125"/>
      <c r="B644" s="125"/>
      <c r="C644" s="125"/>
      <c r="D644" s="64"/>
      <c r="E644" s="125"/>
      <c r="F644" s="125"/>
      <c r="G644" s="125"/>
      <c r="H644" s="125"/>
      <c r="I644" s="125"/>
      <c r="J644" s="125"/>
      <c r="K644" s="125"/>
      <c r="L644" s="125"/>
      <c r="M644" s="125"/>
      <c r="N644" s="125"/>
    </row>
    <row r="645" spans="1:14" ht="15.75" customHeight="1" x14ac:dyDescent="0.3">
      <c r="A645" s="125"/>
      <c r="B645" s="125"/>
      <c r="C645" s="125"/>
      <c r="D645" s="64"/>
      <c r="E645" s="125"/>
      <c r="F645" s="125"/>
      <c r="G645" s="125"/>
      <c r="H645" s="125"/>
      <c r="I645" s="125"/>
      <c r="J645" s="125"/>
      <c r="K645" s="125"/>
      <c r="L645" s="125"/>
      <c r="M645" s="125"/>
      <c r="N645" s="125"/>
    </row>
    <row r="646" spans="1:14" ht="15.75" customHeight="1" x14ac:dyDescent="0.3">
      <c r="A646" s="125"/>
      <c r="B646" s="125"/>
      <c r="C646" s="125"/>
      <c r="D646" s="64"/>
      <c r="E646" s="125"/>
      <c r="F646" s="125"/>
      <c r="G646" s="125"/>
      <c r="H646" s="125"/>
      <c r="I646" s="125"/>
      <c r="J646" s="125"/>
      <c r="K646" s="125"/>
      <c r="L646" s="125"/>
      <c r="M646" s="125"/>
      <c r="N646" s="125"/>
    </row>
    <row r="647" spans="1:14" ht="15.75" customHeight="1" x14ac:dyDescent="0.3">
      <c r="A647" s="125"/>
      <c r="B647" s="125"/>
      <c r="C647" s="125"/>
      <c r="D647" s="64"/>
      <c r="E647" s="125"/>
      <c r="F647" s="125"/>
      <c r="G647" s="125"/>
      <c r="H647" s="125"/>
      <c r="I647" s="125"/>
      <c r="J647" s="125"/>
      <c r="K647" s="125"/>
      <c r="L647" s="125"/>
      <c r="M647" s="125"/>
      <c r="N647" s="125"/>
    </row>
    <row r="648" spans="1:14" ht="15.75" customHeight="1" x14ac:dyDescent="0.3">
      <c r="A648" s="125"/>
      <c r="B648" s="125"/>
      <c r="C648" s="125"/>
      <c r="D648" s="64"/>
      <c r="E648" s="125"/>
      <c r="F648" s="125"/>
      <c r="G648" s="125"/>
      <c r="H648" s="125"/>
      <c r="I648" s="125"/>
      <c r="J648" s="125"/>
      <c r="K648" s="125"/>
      <c r="L648" s="125"/>
      <c r="M648" s="125"/>
      <c r="N648" s="125"/>
    </row>
    <row r="649" spans="1:14" ht="15.75" customHeight="1" x14ac:dyDescent="0.3">
      <c r="A649" s="125"/>
      <c r="B649" s="125"/>
      <c r="C649" s="125"/>
      <c r="D649" s="64"/>
      <c r="E649" s="125"/>
      <c r="F649" s="125"/>
      <c r="G649" s="125"/>
      <c r="H649" s="125"/>
      <c r="I649" s="125"/>
      <c r="J649" s="125"/>
      <c r="K649" s="125"/>
      <c r="L649" s="125"/>
      <c r="M649" s="125"/>
      <c r="N649" s="125"/>
    </row>
    <row r="650" spans="1:14" ht="15.75" customHeight="1" x14ac:dyDescent="0.3">
      <c r="A650" s="125"/>
      <c r="B650" s="125"/>
      <c r="C650" s="125"/>
      <c r="D650" s="64"/>
      <c r="E650" s="125"/>
      <c r="F650" s="125"/>
      <c r="G650" s="125"/>
      <c r="H650" s="125"/>
      <c r="I650" s="125"/>
      <c r="J650" s="125"/>
      <c r="K650" s="125"/>
      <c r="L650" s="125"/>
      <c r="M650" s="125"/>
      <c r="N650" s="125"/>
    </row>
    <row r="651" spans="1:14" ht="15.75" customHeight="1" x14ac:dyDescent="0.3">
      <c r="A651" s="125"/>
      <c r="B651" s="125"/>
      <c r="C651" s="125"/>
      <c r="D651" s="64"/>
      <c r="E651" s="125"/>
      <c r="F651" s="125"/>
      <c r="G651" s="125"/>
      <c r="H651" s="125"/>
      <c r="I651" s="125"/>
      <c r="J651" s="125"/>
      <c r="K651" s="125"/>
      <c r="L651" s="125"/>
      <c r="M651" s="125"/>
      <c r="N651" s="125"/>
    </row>
    <row r="652" spans="1:14" ht="15.75" customHeight="1" x14ac:dyDescent="0.3">
      <c r="A652" s="125"/>
      <c r="B652" s="125"/>
      <c r="C652" s="125"/>
      <c r="D652" s="64"/>
      <c r="E652" s="125"/>
      <c r="F652" s="125"/>
      <c r="G652" s="125"/>
      <c r="H652" s="125"/>
      <c r="I652" s="125"/>
      <c r="J652" s="125"/>
      <c r="K652" s="125"/>
      <c r="L652" s="125"/>
      <c r="M652" s="125"/>
      <c r="N652" s="125"/>
    </row>
    <row r="653" spans="1:14" ht="15.75" customHeight="1" x14ac:dyDescent="0.3">
      <c r="A653" s="125"/>
      <c r="B653" s="125"/>
      <c r="C653" s="125"/>
      <c r="D653" s="64"/>
      <c r="E653" s="125"/>
      <c r="F653" s="125"/>
      <c r="G653" s="125"/>
      <c r="H653" s="125"/>
      <c r="I653" s="125"/>
      <c r="J653" s="125"/>
      <c r="K653" s="125"/>
      <c r="L653" s="125"/>
      <c r="M653" s="125"/>
      <c r="N653" s="125"/>
    </row>
    <row r="654" spans="1:14" ht="15.75" customHeight="1" x14ac:dyDescent="0.3">
      <c r="A654" s="125"/>
      <c r="B654" s="125"/>
      <c r="C654" s="125"/>
      <c r="D654" s="64"/>
      <c r="E654" s="125"/>
      <c r="F654" s="125"/>
      <c r="G654" s="125"/>
      <c r="H654" s="125"/>
      <c r="I654" s="125"/>
      <c r="J654" s="125"/>
      <c r="K654" s="125"/>
      <c r="L654" s="125"/>
      <c r="M654" s="125"/>
      <c r="N654" s="125"/>
    </row>
    <row r="655" spans="1:14" ht="15.75" customHeight="1" x14ac:dyDescent="0.3">
      <c r="A655" s="125"/>
      <c r="B655" s="125"/>
      <c r="C655" s="125"/>
      <c r="D655" s="64"/>
      <c r="E655" s="125"/>
      <c r="F655" s="125"/>
      <c r="G655" s="125"/>
      <c r="H655" s="125"/>
      <c r="I655" s="125"/>
      <c r="J655" s="125"/>
      <c r="K655" s="125"/>
      <c r="L655" s="125"/>
      <c r="M655" s="125"/>
      <c r="N655" s="125"/>
    </row>
    <row r="656" spans="1:14" ht="15.75" customHeight="1" x14ac:dyDescent="0.3">
      <c r="A656" s="125"/>
      <c r="B656" s="125"/>
      <c r="C656" s="125"/>
      <c r="D656" s="64"/>
      <c r="E656" s="125"/>
      <c r="F656" s="125"/>
      <c r="G656" s="125"/>
      <c r="H656" s="125"/>
      <c r="I656" s="125"/>
      <c r="J656" s="125"/>
      <c r="K656" s="125"/>
      <c r="L656" s="125"/>
      <c r="M656" s="125"/>
      <c r="N656" s="125"/>
    </row>
    <row r="657" spans="1:14" ht="15.75" customHeight="1" x14ac:dyDescent="0.3">
      <c r="A657" s="125"/>
      <c r="B657" s="125"/>
      <c r="C657" s="125"/>
      <c r="D657" s="64"/>
      <c r="E657" s="125"/>
      <c r="F657" s="125"/>
      <c r="G657" s="125"/>
      <c r="H657" s="125"/>
      <c r="I657" s="125"/>
      <c r="J657" s="125"/>
      <c r="K657" s="125"/>
      <c r="L657" s="125"/>
      <c r="M657" s="125"/>
      <c r="N657" s="125"/>
    </row>
    <row r="658" spans="1:14" ht="15.75" customHeight="1" x14ac:dyDescent="0.3">
      <c r="A658" s="125"/>
      <c r="B658" s="125"/>
      <c r="C658" s="125"/>
      <c r="D658" s="64"/>
      <c r="E658" s="125"/>
      <c r="F658" s="125"/>
      <c r="G658" s="125"/>
      <c r="H658" s="125"/>
      <c r="I658" s="125"/>
      <c r="J658" s="125"/>
      <c r="K658" s="125"/>
      <c r="L658" s="125"/>
      <c r="M658" s="125"/>
      <c r="N658" s="125"/>
    </row>
    <row r="659" spans="1:14" ht="15.75" customHeight="1" x14ac:dyDescent="0.3">
      <c r="A659" s="125"/>
      <c r="B659" s="125"/>
      <c r="C659" s="125"/>
      <c r="D659" s="64"/>
      <c r="E659" s="125"/>
      <c r="F659" s="125"/>
      <c r="G659" s="125"/>
      <c r="H659" s="125"/>
      <c r="I659" s="125"/>
      <c r="J659" s="125"/>
      <c r="K659" s="125"/>
      <c r="L659" s="125"/>
      <c r="M659" s="125"/>
      <c r="N659" s="125"/>
    </row>
    <row r="660" spans="1:14" ht="15.75" customHeight="1" x14ac:dyDescent="0.3">
      <c r="A660" s="125"/>
      <c r="B660" s="125"/>
      <c r="C660" s="125"/>
      <c r="D660" s="64"/>
      <c r="E660" s="125"/>
      <c r="F660" s="125"/>
      <c r="G660" s="125"/>
      <c r="H660" s="125"/>
      <c r="I660" s="125"/>
      <c r="J660" s="125"/>
      <c r="K660" s="125"/>
      <c r="L660" s="125"/>
      <c r="M660" s="125"/>
      <c r="N660" s="125"/>
    </row>
    <row r="661" spans="1:14" ht="15.75" customHeight="1" x14ac:dyDescent="0.3">
      <c r="A661" s="125"/>
      <c r="B661" s="125"/>
      <c r="C661" s="125"/>
      <c r="D661" s="64"/>
      <c r="E661" s="125"/>
      <c r="F661" s="125"/>
      <c r="G661" s="125"/>
      <c r="H661" s="125"/>
      <c r="I661" s="125"/>
      <c r="J661" s="125"/>
      <c r="K661" s="125"/>
      <c r="L661" s="125"/>
      <c r="M661" s="125"/>
      <c r="N661" s="125"/>
    </row>
    <row r="662" spans="1:14" ht="15.75" customHeight="1" x14ac:dyDescent="0.3">
      <c r="A662" s="125"/>
      <c r="B662" s="125"/>
      <c r="C662" s="125"/>
      <c r="D662" s="64"/>
      <c r="E662" s="125"/>
      <c r="F662" s="125"/>
      <c r="G662" s="125"/>
      <c r="H662" s="125"/>
      <c r="I662" s="125"/>
      <c r="J662" s="125"/>
      <c r="K662" s="125"/>
      <c r="L662" s="125"/>
      <c r="M662" s="125"/>
      <c r="N662" s="125"/>
    </row>
    <row r="663" spans="1:14" ht="15.75" customHeight="1" x14ac:dyDescent="0.3">
      <c r="A663" s="125"/>
      <c r="B663" s="125"/>
      <c r="C663" s="125"/>
      <c r="D663" s="64"/>
      <c r="E663" s="125"/>
      <c r="F663" s="125"/>
      <c r="G663" s="125"/>
      <c r="H663" s="125"/>
      <c r="I663" s="125"/>
      <c r="J663" s="125"/>
      <c r="K663" s="125"/>
      <c r="L663" s="125"/>
      <c r="M663" s="125"/>
      <c r="N663" s="125"/>
    </row>
    <row r="664" spans="1:14" ht="15.75" customHeight="1" x14ac:dyDescent="0.3">
      <c r="A664" s="125"/>
      <c r="B664" s="125"/>
      <c r="C664" s="125"/>
      <c r="D664" s="64"/>
      <c r="E664" s="125"/>
      <c r="F664" s="125"/>
      <c r="G664" s="125"/>
      <c r="H664" s="125"/>
      <c r="I664" s="125"/>
      <c r="J664" s="125"/>
      <c r="K664" s="125"/>
      <c r="L664" s="125"/>
      <c r="M664" s="125"/>
      <c r="N664" s="125"/>
    </row>
    <row r="665" spans="1:14" ht="15.75" customHeight="1" x14ac:dyDescent="0.3">
      <c r="A665" s="125"/>
      <c r="B665" s="125"/>
      <c r="C665" s="125"/>
      <c r="D665" s="64"/>
      <c r="E665" s="125"/>
      <c r="F665" s="125"/>
      <c r="G665" s="125"/>
      <c r="H665" s="125"/>
      <c r="I665" s="125"/>
      <c r="J665" s="125"/>
      <c r="K665" s="125"/>
      <c r="L665" s="125"/>
      <c r="M665" s="125"/>
      <c r="N665" s="125"/>
    </row>
    <row r="666" spans="1:14" ht="15.75" customHeight="1" x14ac:dyDescent="0.3">
      <c r="A666" s="125"/>
      <c r="B666" s="125"/>
      <c r="C666" s="125"/>
      <c r="D666" s="64"/>
      <c r="E666" s="125"/>
      <c r="F666" s="125"/>
      <c r="G666" s="125"/>
      <c r="H666" s="125"/>
      <c r="I666" s="125"/>
      <c r="J666" s="125"/>
      <c r="K666" s="125"/>
      <c r="L666" s="125"/>
      <c r="M666" s="125"/>
      <c r="N666" s="125"/>
    </row>
    <row r="667" spans="1:14" ht="15.75" customHeight="1" x14ac:dyDescent="0.3">
      <c r="A667" s="125"/>
      <c r="B667" s="125"/>
      <c r="C667" s="125"/>
      <c r="D667" s="64"/>
      <c r="E667" s="125"/>
      <c r="F667" s="125"/>
      <c r="G667" s="125"/>
      <c r="H667" s="125"/>
      <c r="I667" s="125"/>
      <c r="J667" s="125"/>
      <c r="K667" s="125"/>
      <c r="L667" s="125"/>
      <c r="M667" s="125"/>
      <c r="N667" s="125"/>
    </row>
    <row r="668" spans="1:14" ht="15.75" customHeight="1" x14ac:dyDescent="0.3">
      <c r="A668" s="125"/>
      <c r="B668" s="125"/>
      <c r="C668" s="125"/>
      <c r="D668" s="64"/>
      <c r="E668" s="125"/>
      <c r="F668" s="125"/>
      <c r="G668" s="125"/>
      <c r="H668" s="125"/>
      <c r="I668" s="125"/>
      <c r="J668" s="125"/>
      <c r="K668" s="125"/>
      <c r="L668" s="125"/>
      <c r="M668" s="125"/>
      <c r="N668" s="125"/>
    </row>
    <row r="669" spans="1:14" ht="15.75" customHeight="1" x14ac:dyDescent="0.3">
      <c r="A669" s="125"/>
      <c r="B669" s="125"/>
      <c r="C669" s="125"/>
      <c r="D669" s="64"/>
      <c r="E669" s="125"/>
      <c r="F669" s="125"/>
      <c r="G669" s="125"/>
      <c r="H669" s="125"/>
      <c r="I669" s="125"/>
      <c r="J669" s="125"/>
      <c r="K669" s="125"/>
      <c r="L669" s="125"/>
      <c r="M669" s="125"/>
      <c r="N669" s="125"/>
    </row>
    <row r="670" spans="1:14" ht="15.75" customHeight="1" x14ac:dyDescent="0.3">
      <c r="A670" s="125"/>
      <c r="B670" s="125"/>
      <c r="C670" s="125"/>
      <c r="D670" s="64"/>
      <c r="E670" s="125"/>
      <c r="F670" s="125"/>
      <c r="G670" s="125"/>
      <c r="H670" s="125"/>
      <c r="I670" s="125"/>
      <c r="J670" s="125"/>
      <c r="K670" s="125"/>
      <c r="L670" s="125"/>
      <c r="M670" s="125"/>
      <c r="N670" s="125"/>
    </row>
    <row r="671" spans="1:14" ht="15.75" customHeight="1" x14ac:dyDescent="0.3">
      <c r="A671" s="125"/>
      <c r="B671" s="125"/>
      <c r="C671" s="125"/>
      <c r="D671" s="64"/>
      <c r="E671" s="125"/>
      <c r="F671" s="125"/>
      <c r="G671" s="125"/>
      <c r="H671" s="125"/>
      <c r="I671" s="125"/>
      <c r="J671" s="125"/>
      <c r="K671" s="125"/>
      <c r="L671" s="125"/>
      <c r="M671" s="125"/>
      <c r="N671" s="125"/>
    </row>
    <row r="672" spans="1:14" ht="15.75" customHeight="1" x14ac:dyDescent="0.3">
      <c r="A672" s="125"/>
      <c r="B672" s="125"/>
      <c r="C672" s="125"/>
      <c r="D672" s="64"/>
      <c r="E672" s="125"/>
      <c r="F672" s="125"/>
      <c r="G672" s="125"/>
      <c r="H672" s="125"/>
      <c r="I672" s="125"/>
      <c r="J672" s="125"/>
      <c r="K672" s="125"/>
      <c r="L672" s="125"/>
      <c r="M672" s="125"/>
      <c r="N672" s="125"/>
    </row>
    <row r="673" spans="1:14" ht="15.75" customHeight="1" x14ac:dyDescent="0.3">
      <c r="A673" s="125"/>
      <c r="B673" s="125"/>
      <c r="C673" s="125"/>
      <c r="D673" s="64"/>
      <c r="E673" s="125"/>
      <c r="F673" s="125"/>
      <c r="G673" s="125"/>
      <c r="H673" s="125"/>
      <c r="I673" s="125"/>
      <c r="J673" s="125"/>
      <c r="K673" s="125"/>
      <c r="L673" s="125"/>
      <c r="M673" s="125"/>
      <c r="N673" s="125"/>
    </row>
    <row r="674" spans="1:14" ht="15.75" customHeight="1" x14ac:dyDescent="0.3">
      <c r="A674" s="125"/>
      <c r="B674" s="125"/>
      <c r="C674" s="125"/>
      <c r="D674" s="64"/>
      <c r="E674" s="125"/>
      <c r="F674" s="125"/>
      <c r="G674" s="125"/>
      <c r="H674" s="125"/>
      <c r="I674" s="125"/>
      <c r="J674" s="125"/>
      <c r="K674" s="125"/>
      <c r="L674" s="125"/>
      <c r="M674" s="125"/>
      <c r="N674" s="125"/>
    </row>
    <row r="675" spans="1:14" ht="15.75" customHeight="1" x14ac:dyDescent="0.3">
      <c r="A675" s="125"/>
      <c r="B675" s="125"/>
      <c r="C675" s="125"/>
      <c r="D675" s="64"/>
      <c r="E675" s="125"/>
      <c r="F675" s="125"/>
      <c r="G675" s="125"/>
      <c r="H675" s="125"/>
      <c r="I675" s="125"/>
      <c r="J675" s="125"/>
      <c r="K675" s="125"/>
      <c r="L675" s="125"/>
      <c r="M675" s="125"/>
      <c r="N675" s="125"/>
    </row>
    <row r="676" spans="1:14" ht="15.75" customHeight="1" x14ac:dyDescent="0.3">
      <c r="A676" s="125"/>
      <c r="B676" s="125"/>
      <c r="C676" s="125"/>
      <c r="D676" s="64"/>
      <c r="E676" s="125"/>
      <c r="F676" s="125"/>
      <c r="G676" s="125"/>
      <c r="H676" s="125"/>
      <c r="I676" s="125"/>
      <c r="J676" s="125"/>
      <c r="K676" s="125"/>
      <c r="L676" s="125"/>
      <c r="M676" s="125"/>
      <c r="N676" s="125"/>
    </row>
    <row r="677" spans="1:14" ht="15.75" customHeight="1" x14ac:dyDescent="0.3">
      <c r="A677" s="125"/>
      <c r="B677" s="125"/>
      <c r="C677" s="125"/>
      <c r="D677" s="64"/>
      <c r="E677" s="125"/>
      <c r="F677" s="125"/>
      <c r="G677" s="125"/>
      <c r="H677" s="125"/>
      <c r="I677" s="125"/>
      <c r="J677" s="125"/>
      <c r="K677" s="125"/>
      <c r="L677" s="125"/>
      <c r="M677" s="125"/>
      <c r="N677" s="125"/>
    </row>
    <row r="678" spans="1:14" ht="15.75" customHeight="1" x14ac:dyDescent="0.3">
      <c r="A678" s="125"/>
      <c r="B678" s="125"/>
      <c r="C678" s="125"/>
      <c r="D678" s="64"/>
      <c r="E678" s="125"/>
      <c r="F678" s="125"/>
      <c r="G678" s="125"/>
      <c r="H678" s="125"/>
      <c r="I678" s="125"/>
      <c r="J678" s="125"/>
      <c r="K678" s="125"/>
      <c r="L678" s="125"/>
      <c r="M678" s="125"/>
      <c r="N678" s="125"/>
    </row>
    <row r="679" spans="1:14" ht="15.75" customHeight="1" x14ac:dyDescent="0.3">
      <c r="A679" s="125"/>
      <c r="B679" s="125"/>
      <c r="C679" s="125"/>
      <c r="D679" s="64"/>
      <c r="E679" s="125"/>
      <c r="F679" s="125"/>
      <c r="G679" s="125"/>
      <c r="H679" s="125"/>
      <c r="I679" s="125"/>
      <c r="J679" s="125"/>
      <c r="K679" s="125"/>
      <c r="L679" s="125"/>
      <c r="M679" s="125"/>
      <c r="N679" s="125"/>
    </row>
    <row r="680" spans="1:14" ht="15.75" customHeight="1" x14ac:dyDescent="0.3">
      <c r="A680" s="125"/>
      <c r="B680" s="125"/>
      <c r="C680" s="125"/>
      <c r="D680" s="64"/>
      <c r="E680" s="125"/>
      <c r="F680" s="125"/>
      <c r="G680" s="125"/>
      <c r="H680" s="125"/>
      <c r="I680" s="125"/>
      <c r="J680" s="125"/>
      <c r="K680" s="125"/>
      <c r="L680" s="125"/>
      <c r="M680" s="125"/>
      <c r="N680" s="125"/>
    </row>
    <row r="681" spans="1:14" ht="15.75" customHeight="1" x14ac:dyDescent="0.3">
      <c r="A681" s="125"/>
      <c r="B681" s="125"/>
      <c r="C681" s="125"/>
      <c r="D681" s="64"/>
      <c r="E681" s="125"/>
      <c r="F681" s="125"/>
      <c r="G681" s="125"/>
      <c r="H681" s="125"/>
      <c r="I681" s="125"/>
      <c r="J681" s="125"/>
      <c r="K681" s="125"/>
      <c r="L681" s="125"/>
      <c r="M681" s="125"/>
      <c r="N681" s="125"/>
    </row>
    <row r="682" spans="1:14" ht="15.75" customHeight="1" x14ac:dyDescent="0.3">
      <c r="A682" s="125"/>
      <c r="B682" s="125"/>
      <c r="C682" s="125"/>
      <c r="D682" s="64"/>
      <c r="E682" s="125"/>
      <c r="F682" s="125"/>
      <c r="G682" s="125"/>
      <c r="H682" s="125"/>
      <c r="I682" s="125"/>
      <c r="J682" s="125"/>
      <c r="K682" s="125"/>
      <c r="L682" s="125"/>
      <c r="M682" s="125"/>
      <c r="N682" s="125"/>
    </row>
    <row r="683" spans="1:14" ht="15.75" customHeight="1" x14ac:dyDescent="0.3">
      <c r="A683" s="125"/>
      <c r="B683" s="125"/>
      <c r="C683" s="125"/>
      <c r="D683" s="64"/>
      <c r="E683" s="125"/>
      <c r="F683" s="125"/>
      <c r="G683" s="125"/>
      <c r="H683" s="125"/>
      <c r="I683" s="125"/>
      <c r="J683" s="125"/>
      <c r="K683" s="125"/>
      <c r="L683" s="125"/>
      <c r="M683" s="125"/>
      <c r="N683" s="125"/>
    </row>
    <row r="684" spans="1:14" ht="15.75" customHeight="1" x14ac:dyDescent="0.3">
      <c r="A684" s="125"/>
      <c r="B684" s="125"/>
      <c r="C684" s="125"/>
      <c r="D684" s="64"/>
      <c r="E684" s="125"/>
      <c r="F684" s="125"/>
      <c r="G684" s="125"/>
      <c r="H684" s="125"/>
      <c r="I684" s="125"/>
      <c r="J684" s="125"/>
      <c r="K684" s="125"/>
      <c r="L684" s="125"/>
      <c r="M684" s="125"/>
      <c r="N684" s="125"/>
    </row>
    <row r="685" spans="1:14" ht="15.75" customHeight="1" x14ac:dyDescent="0.3">
      <c r="A685" s="125"/>
      <c r="B685" s="125"/>
      <c r="C685" s="125"/>
      <c r="D685" s="64"/>
      <c r="E685" s="125"/>
      <c r="F685" s="125"/>
      <c r="G685" s="125"/>
      <c r="H685" s="125"/>
      <c r="I685" s="125"/>
      <c r="J685" s="125"/>
      <c r="K685" s="125"/>
      <c r="L685" s="125"/>
      <c r="M685" s="125"/>
      <c r="N685" s="125"/>
    </row>
    <row r="686" spans="1:14" ht="15.75" customHeight="1" x14ac:dyDescent="0.3">
      <c r="A686" s="125"/>
      <c r="B686" s="125"/>
      <c r="C686" s="125"/>
      <c r="D686" s="64"/>
      <c r="E686" s="125"/>
      <c r="F686" s="125"/>
      <c r="G686" s="125"/>
      <c r="H686" s="125"/>
      <c r="I686" s="125"/>
      <c r="J686" s="125"/>
      <c r="K686" s="125"/>
      <c r="L686" s="125"/>
      <c r="M686" s="125"/>
      <c r="N686" s="125"/>
    </row>
    <row r="687" spans="1:14" ht="15.75" customHeight="1" x14ac:dyDescent="0.3">
      <c r="A687" s="125"/>
      <c r="B687" s="125"/>
      <c r="C687" s="125"/>
      <c r="D687" s="64"/>
      <c r="E687" s="125"/>
      <c r="F687" s="125"/>
      <c r="G687" s="125"/>
      <c r="H687" s="125"/>
      <c r="I687" s="125"/>
      <c r="J687" s="125"/>
      <c r="K687" s="125"/>
      <c r="L687" s="125"/>
      <c r="M687" s="125"/>
      <c r="N687" s="125"/>
    </row>
    <row r="688" spans="1:14" ht="15.75" customHeight="1" x14ac:dyDescent="0.3">
      <c r="A688" s="125"/>
      <c r="B688" s="125"/>
      <c r="C688" s="125"/>
      <c r="D688" s="64"/>
      <c r="E688" s="125"/>
      <c r="F688" s="125"/>
      <c r="G688" s="125"/>
      <c r="H688" s="125"/>
      <c r="I688" s="125"/>
      <c r="J688" s="125"/>
      <c r="K688" s="125"/>
      <c r="L688" s="125"/>
      <c r="M688" s="125"/>
      <c r="N688" s="125"/>
    </row>
    <row r="689" spans="1:14" ht="15.75" customHeight="1" x14ac:dyDescent="0.3">
      <c r="A689" s="125"/>
      <c r="B689" s="125"/>
      <c r="C689" s="125"/>
      <c r="D689" s="64"/>
      <c r="E689" s="125"/>
      <c r="F689" s="125"/>
      <c r="G689" s="125"/>
      <c r="H689" s="125"/>
      <c r="I689" s="125"/>
      <c r="J689" s="125"/>
      <c r="K689" s="125"/>
      <c r="L689" s="125"/>
      <c r="M689" s="125"/>
      <c r="N689" s="125"/>
    </row>
    <row r="690" spans="1:14" ht="15.75" customHeight="1" x14ac:dyDescent="0.3">
      <c r="A690" s="125"/>
      <c r="B690" s="125"/>
      <c r="C690" s="125"/>
      <c r="D690" s="64"/>
      <c r="E690" s="125"/>
      <c r="F690" s="125"/>
      <c r="G690" s="125"/>
      <c r="H690" s="125"/>
      <c r="I690" s="125"/>
      <c r="J690" s="125"/>
      <c r="K690" s="125"/>
      <c r="L690" s="125"/>
      <c r="M690" s="125"/>
      <c r="N690" s="125"/>
    </row>
    <row r="691" spans="1:14" ht="15.75" customHeight="1" x14ac:dyDescent="0.3">
      <c r="A691" s="125"/>
      <c r="B691" s="125"/>
      <c r="C691" s="125"/>
      <c r="D691" s="64"/>
      <c r="E691" s="125"/>
      <c r="F691" s="125"/>
      <c r="G691" s="125"/>
      <c r="H691" s="125"/>
      <c r="I691" s="125"/>
      <c r="J691" s="125"/>
      <c r="K691" s="125"/>
      <c r="L691" s="125"/>
      <c r="M691" s="125"/>
      <c r="N691" s="125"/>
    </row>
    <row r="692" spans="1:14" ht="15.75" customHeight="1" x14ac:dyDescent="0.3">
      <c r="A692" s="125"/>
      <c r="B692" s="125"/>
      <c r="C692" s="125"/>
      <c r="D692" s="64"/>
      <c r="E692" s="125"/>
      <c r="F692" s="125"/>
      <c r="G692" s="125"/>
      <c r="H692" s="125"/>
      <c r="I692" s="125"/>
      <c r="J692" s="125"/>
      <c r="K692" s="125"/>
      <c r="L692" s="125"/>
      <c r="M692" s="125"/>
      <c r="N692" s="125"/>
    </row>
    <row r="693" spans="1:14" ht="15.75" customHeight="1" x14ac:dyDescent="0.3">
      <c r="A693" s="125"/>
      <c r="B693" s="125"/>
      <c r="C693" s="125"/>
      <c r="D693" s="64"/>
      <c r="E693" s="125"/>
      <c r="F693" s="125"/>
      <c r="G693" s="125"/>
      <c r="H693" s="125"/>
      <c r="I693" s="125"/>
      <c r="J693" s="125"/>
      <c r="K693" s="125"/>
      <c r="L693" s="125"/>
      <c r="M693" s="125"/>
      <c r="N693" s="125"/>
    </row>
    <row r="694" spans="1:14" ht="15.75" customHeight="1" x14ac:dyDescent="0.3">
      <c r="A694" s="125"/>
      <c r="B694" s="125"/>
      <c r="C694" s="125"/>
      <c r="D694" s="64"/>
      <c r="E694" s="125"/>
      <c r="F694" s="125"/>
      <c r="G694" s="125"/>
      <c r="H694" s="125"/>
      <c r="I694" s="125"/>
      <c r="J694" s="125"/>
      <c r="K694" s="125"/>
      <c r="L694" s="125"/>
      <c r="M694" s="125"/>
      <c r="N694" s="125"/>
    </row>
    <row r="695" spans="1:14" ht="15.75" customHeight="1" x14ac:dyDescent="0.3">
      <c r="A695" s="125"/>
      <c r="B695" s="125"/>
      <c r="C695" s="125"/>
      <c r="D695" s="64"/>
      <c r="E695" s="125"/>
      <c r="F695" s="125"/>
      <c r="G695" s="125"/>
      <c r="H695" s="125"/>
      <c r="I695" s="125"/>
      <c r="J695" s="125"/>
      <c r="K695" s="125"/>
      <c r="L695" s="125"/>
      <c r="M695" s="125"/>
      <c r="N695" s="125"/>
    </row>
    <row r="696" spans="1:14" ht="15.75" customHeight="1" x14ac:dyDescent="0.3">
      <c r="A696" s="125"/>
      <c r="B696" s="125"/>
      <c r="C696" s="125"/>
      <c r="D696" s="64"/>
      <c r="E696" s="125"/>
      <c r="F696" s="125"/>
      <c r="G696" s="125"/>
      <c r="H696" s="125"/>
      <c r="I696" s="125"/>
      <c r="J696" s="125"/>
      <c r="K696" s="125"/>
      <c r="L696" s="125"/>
      <c r="M696" s="125"/>
      <c r="N696" s="125"/>
    </row>
    <row r="697" spans="1:14" ht="15.75" customHeight="1" x14ac:dyDescent="0.3">
      <c r="A697" s="125"/>
      <c r="B697" s="125"/>
      <c r="C697" s="125"/>
      <c r="D697" s="64"/>
      <c r="E697" s="125"/>
      <c r="F697" s="125"/>
      <c r="G697" s="125"/>
      <c r="H697" s="125"/>
      <c r="I697" s="125"/>
      <c r="J697" s="125"/>
      <c r="K697" s="125"/>
      <c r="L697" s="125"/>
      <c r="M697" s="125"/>
      <c r="N697" s="125"/>
    </row>
    <row r="698" spans="1:14" ht="15.75" customHeight="1" x14ac:dyDescent="0.3">
      <c r="A698" s="125"/>
      <c r="B698" s="125"/>
      <c r="C698" s="125"/>
      <c r="D698" s="64"/>
      <c r="E698" s="125"/>
      <c r="F698" s="125"/>
      <c r="G698" s="125"/>
      <c r="H698" s="125"/>
      <c r="I698" s="125"/>
      <c r="J698" s="125"/>
      <c r="K698" s="125"/>
      <c r="L698" s="125"/>
      <c r="M698" s="125"/>
      <c r="N698" s="125"/>
    </row>
    <row r="699" spans="1:14" ht="15.75" customHeight="1" x14ac:dyDescent="0.3">
      <c r="A699" s="125"/>
      <c r="B699" s="125"/>
      <c r="C699" s="125"/>
      <c r="D699" s="64"/>
      <c r="E699" s="125"/>
      <c r="F699" s="125"/>
      <c r="G699" s="125"/>
      <c r="H699" s="125"/>
      <c r="I699" s="125"/>
      <c r="J699" s="125"/>
      <c r="K699" s="125"/>
      <c r="L699" s="125"/>
      <c r="M699" s="125"/>
      <c r="N699" s="125"/>
    </row>
    <row r="700" spans="1:14" ht="15.75" customHeight="1" x14ac:dyDescent="0.3">
      <c r="A700" s="125"/>
      <c r="B700" s="125"/>
      <c r="C700" s="125"/>
      <c r="D700" s="64"/>
      <c r="E700" s="125"/>
      <c r="F700" s="125"/>
      <c r="G700" s="125"/>
      <c r="H700" s="125"/>
      <c r="I700" s="125"/>
      <c r="J700" s="125"/>
      <c r="K700" s="125"/>
      <c r="L700" s="125"/>
      <c r="M700" s="125"/>
      <c r="N700" s="125"/>
    </row>
    <row r="701" spans="1:14" ht="15.75" customHeight="1" x14ac:dyDescent="0.3">
      <c r="A701" s="125"/>
      <c r="B701" s="125"/>
      <c r="C701" s="125"/>
      <c r="D701" s="64"/>
      <c r="E701" s="125"/>
      <c r="F701" s="125"/>
      <c r="G701" s="125"/>
      <c r="H701" s="125"/>
      <c r="I701" s="125"/>
      <c r="J701" s="125"/>
      <c r="K701" s="125"/>
      <c r="L701" s="125"/>
      <c r="M701" s="125"/>
      <c r="N701" s="125"/>
    </row>
    <row r="702" spans="1:14" ht="15.75" customHeight="1" x14ac:dyDescent="0.3">
      <c r="A702" s="125"/>
      <c r="B702" s="125"/>
      <c r="C702" s="125"/>
      <c r="D702" s="64"/>
      <c r="E702" s="125"/>
      <c r="F702" s="125"/>
      <c r="G702" s="125"/>
      <c r="H702" s="125"/>
      <c r="I702" s="125"/>
      <c r="J702" s="125"/>
      <c r="K702" s="125"/>
      <c r="L702" s="125"/>
      <c r="M702" s="125"/>
      <c r="N702" s="125"/>
    </row>
    <row r="703" spans="1:14" ht="15.75" customHeight="1" x14ac:dyDescent="0.3">
      <c r="A703" s="125"/>
      <c r="B703" s="125"/>
      <c r="C703" s="125"/>
      <c r="D703" s="64"/>
      <c r="E703" s="125"/>
      <c r="F703" s="125"/>
      <c r="G703" s="125"/>
      <c r="H703" s="125"/>
      <c r="I703" s="125"/>
      <c r="J703" s="125"/>
      <c r="K703" s="125"/>
      <c r="L703" s="125"/>
      <c r="M703" s="125"/>
      <c r="N703" s="125"/>
    </row>
    <row r="704" spans="1:14" ht="15.75" customHeight="1" x14ac:dyDescent="0.3">
      <c r="A704" s="125"/>
      <c r="B704" s="125"/>
      <c r="C704" s="125"/>
      <c r="D704" s="64"/>
      <c r="E704" s="125"/>
      <c r="F704" s="125"/>
      <c r="G704" s="125"/>
      <c r="H704" s="125"/>
      <c r="I704" s="125"/>
      <c r="J704" s="125"/>
      <c r="K704" s="125"/>
      <c r="L704" s="125"/>
      <c r="M704" s="125"/>
      <c r="N704" s="125"/>
    </row>
    <row r="705" spans="1:14" ht="15.75" customHeight="1" x14ac:dyDescent="0.3">
      <c r="A705" s="125"/>
      <c r="B705" s="125"/>
      <c r="C705" s="125"/>
      <c r="D705" s="64"/>
      <c r="E705" s="125"/>
      <c r="F705" s="125"/>
      <c r="G705" s="125"/>
      <c r="H705" s="125"/>
      <c r="I705" s="125"/>
      <c r="J705" s="125"/>
      <c r="K705" s="125"/>
      <c r="L705" s="125"/>
      <c r="M705" s="125"/>
      <c r="N705" s="125"/>
    </row>
    <row r="706" spans="1:14" ht="15.75" customHeight="1" x14ac:dyDescent="0.3">
      <c r="A706" s="125"/>
      <c r="B706" s="125"/>
      <c r="C706" s="125"/>
      <c r="D706" s="64"/>
      <c r="E706" s="125"/>
      <c r="F706" s="125"/>
      <c r="G706" s="125"/>
      <c r="H706" s="125"/>
      <c r="I706" s="125"/>
      <c r="J706" s="125"/>
      <c r="K706" s="125"/>
      <c r="L706" s="125"/>
      <c r="M706" s="125"/>
      <c r="N706" s="125"/>
    </row>
    <row r="707" spans="1:14" ht="15.75" customHeight="1" x14ac:dyDescent="0.3">
      <c r="A707" s="125"/>
      <c r="B707" s="125"/>
      <c r="C707" s="125"/>
      <c r="D707" s="64"/>
      <c r="E707" s="125"/>
      <c r="F707" s="125"/>
      <c r="G707" s="125"/>
      <c r="H707" s="125"/>
      <c r="I707" s="125"/>
      <c r="J707" s="125"/>
      <c r="K707" s="125"/>
      <c r="L707" s="125"/>
      <c r="M707" s="125"/>
      <c r="N707" s="125"/>
    </row>
    <row r="708" spans="1:14" ht="15.75" customHeight="1" x14ac:dyDescent="0.3">
      <c r="A708" s="125"/>
      <c r="B708" s="125"/>
      <c r="C708" s="125"/>
      <c r="D708" s="64"/>
      <c r="E708" s="125"/>
      <c r="F708" s="125"/>
      <c r="G708" s="125"/>
      <c r="H708" s="125"/>
      <c r="I708" s="125"/>
      <c r="J708" s="125"/>
      <c r="K708" s="125"/>
      <c r="L708" s="125"/>
      <c r="M708" s="125"/>
      <c r="N708" s="125"/>
    </row>
    <row r="709" spans="1:14" ht="15.75" customHeight="1" x14ac:dyDescent="0.3">
      <c r="A709" s="125"/>
      <c r="B709" s="125"/>
      <c r="C709" s="125"/>
      <c r="D709" s="64"/>
      <c r="E709" s="125"/>
      <c r="F709" s="125"/>
      <c r="G709" s="125"/>
      <c r="H709" s="125"/>
      <c r="I709" s="125"/>
      <c r="J709" s="125"/>
      <c r="K709" s="125"/>
      <c r="L709" s="125"/>
      <c r="M709" s="125"/>
      <c r="N709" s="125"/>
    </row>
    <row r="710" spans="1:14" ht="15.75" customHeight="1" x14ac:dyDescent="0.3">
      <c r="A710" s="125"/>
      <c r="B710" s="125"/>
      <c r="C710" s="125"/>
      <c r="D710" s="64"/>
      <c r="E710" s="125"/>
      <c r="F710" s="125"/>
      <c r="G710" s="125"/>
      <c r="H710" s="125"/>
      <c r="I710" s="125"/>
      <c r="J710" s="125"/>
      <c r="K710" s="125"/>
      <c r="L710" s="125"/>
      <c r="M710" s="125"/>
      <c r="N710" s="125"/>
    </row>
    <row r="711" spans="1:14" ht="15.75" customHeight="1" x14ac:dyDescent="0.3">
      <c r="A711" s="125"/>
      <c r="B711" s="125"/>
      <c r="C711" s="125"/>
      <c r="D711" s="64"/>
      <c r="E711" s="125"/>
      <c r="F711" s="125"/>
      <c r="G711" s="125"/>
      <c r="H711" s="125"/>
      <c r="I711" s="125"/>
      <c r="J711" s="125"/>
      <c r="K711" s="125"/>
      <c r="L711" s="125"/>
      <c r="M711" s="125"/>
      <c r="N711" s="125"/>
    </row>
    <row r="712" spans="1:14" ht="15.75" customHeight="1" x14ac:dyDescent="0.3">
      <c r="A712" s="125"/>
      <c r="B712" s="125"/>
      <c r="C712" s="125"/>
      <c r="D712" s="64"/>
      <c r="E712" s="125"/>
      <c r="F712" s="125"/>
      <c r="G712" s="125"/>
      <c r="H712" s="125"/>
      <c r="I712" s="125"/>
      <c r="J712" s="125"/>
      <c r="K712" s="125"/>
      <c r="L712" s="125"/>
      <c r="M712" s="125"/>
      <c r="N712" s="125"/>
    </row>
    <row r="713" spans="1:14" ht="15.75" customHeight="1" x14ac:dyDescent="0.3">
      <c r="A713" s="125"/>
      <c r="B713" s="125"/>
      <c r="C713" s="125"/>
      <c r="D713" s="64"/>
      <c r="E713" s="125"/>
      <c r="F713" s="125"/>
      <c r="G713" s="125"/>
      <c r="H713" s="125"/>
      <c r="I713" s="125"/>
      <c r="J713" s="125"/>
      <c r="K713" s="125"/>
      <c r="L713" s="125"/>
      <c r="M713" s="125"/>
      <c r="N713" s="125"/>
    </row>
    <row r="714" spans="1:14" ht="15.75" customHeight="1" x14ac:dyDescent="0.3">
      <c r="A714" s="125"/>
      <c r="B714" s="125"/>
      <c r="C714" s="125"/>
      <c r="D714" s="64"/>
      <c r="E714" s="125"/>
      <c r="F714" s="125"/>
      <c r="G714" s="125"/>
      <c r="H714" s="125"/>
      <c r="I714" s="125"/>
      <c r="J714" s="125"/>
      <c r="K714" s="125"/>
      <c r="L714" s="125"/>
      <c r="M714" s="125"/>
      <c r="N714" s="125"/>
    </row>
    <row r="715" spans="1:14" ht="15.75" customHeight="1" x14ac:dyDescent="0.3">
      <c r="A715" s="125"/>
      <c r="B715" s="125"/>
      <c r="C715" s="125"/>
      <c r="D715" s="64"/>
      <c r="E715" s="125"/>
      <c r="F715" s="125"/>
      <c r="G715" s="125"/>
      <c r="H715" s="125"/>
      <c r="I715" s="125"/>
      <c r="J715" s="125"/>
      <c r="K715" s="125"/>
      <c r="L715" s="125"/>
      <c r="M715" s="125"/>
      <c r="N715" s="125"/>
    </row>
    <row r="716" spans="1:14" ht="15.75" customHeight="1" x14ac:dyDescent="0.3">
      <c r="A716" s="125"/>
      <c r="B716" s="125"/>
      <c r="C716" s="125"/>
      <c r="D716" s="64"/>
      <c r="E716" s="125"/>
      <c r="F716" s="125"/>
      <c r="G716" s="125"/>
      <c r="H716" s="125"/>
      <c r="I716" s="125"/>
      <c r="J716" s="125"/>
      <c r="K716" s="125"/>
      <c r="L716" s="125"/>
      <c r="M716" s="125"/>
      <c r="N716" s="125"/>
    </row>
    <row r="717" spans="1:14" ht="15.75" customHeight="1" x14ac:dyDescent="0.3">
      <c r="A717" s="125"/>
      <c r="B717" s="125"/>
      <c r="C717" s="125"/>
      <c r="D717" s="64"/>
      <c r="E717" s="125"/>
      <c r="F717" s="125"/>
      <c r="G717" s="125"/>
      <c r="H717" s="125"/>
      <c r="I717" s="125"/>
      <c r="J717" s="125"/>
      <c r="K717" s="125"/>
      <c r="L717" s="125"/>
      <c r="M717" s="125"/>
      <c r="N717" s="125"/>
    </row>
    <row r="718" spans="1:14" ht="15.75" customHeight="1" x14ac:dyDescent="0.3">
      <c r="A718" s="125"/>
      <c r="B718" s="125"/>
      <c r="C718" s="125"/>
      <c r="D718" s="64"/>
      <c r="E718" s="125"/>
      <c r="F718" s="125"/>
      <c r="G718" s="125"/>
      <c r="H718" s="125"/>
      <c r="I718" s="125"/>
      <c r="J718" s="125"/>
      <c r="K718" s="125"/>
      <c r="L718" s="125"/>
      <c r="M718" s="125"/>
      <c r="N718" s="125"/>
    </row>
    <row r="719" spans="1:14" ht="15.75" customHeight="1" x14ac:dyDescent="0.3">
      <c r="A719" s="125"/>
      <c r="B719" s="125"/>
      <c r="C719" s="125"/>
      <c r="D719" s="64"/>
      <c r="E719" s="125"/>
      <c r="F719" s="125"/>
      <c r="G719" s="125"/>
      <c r="H719" s="125"/>
      <c r="I719" s="125"/>
      <c r="J719" s="125"/>
      <c r="K719" s="125"/>
      <c r="L719" s="125"/>
      <c r="M719" s="125"/>
      <c r="N719" s="125"/>
    </row>
    <row r="720" spans="1:14" ht="15.75" customHeight="1" x14ac:dyDescent="0.3">
      <c r="A720" s="125"/>
      <c r="B720" s="125"/>
      <c r="C720" s="125"/>
      <c r="D720" s="64"/>
      <c r="E720" s="125"/>
      <c r="F720" s="125"/>
      <c r="G720" s="125"/>
      <c r="H720" s="125"/>
      <c r="I720" s="125"/>
      <c r="J720" s="125"/>
      <c r="K720" s="125"/>
      <c r="L720" s="125"/>
      <c r="M720" s="125"/>
      <c r="N720" s="125"/>
    </row>
    <row r="721" spans="1:14" ht="15.75" customHeight="1" x14ac:dyDescent="0.3">
      <c r="A721" s="125"/>
      <c r="B721" s="125"/>
      <c r="C721" s="125"/>
      <c r="D721" s="64"/>
      <c r="E721" s="125"/>
      <c r="F721" s="125"/>
      <c r="G721" s="125"/>
      <c r="H721" s="125"/>
      <c r="I721" s="125"/>
      <c r="J721" s="125"/>
      <c r="K721" s="125"/>
      <c r="L721" s="125"/>
      <c r="M721" s="125"/>
      <c r="N721" s="125"/>
    </row>
    <row r="722" spans="1:14" ht="15.75" customHeight="1" x14ac:dyDescent="0.3">
      <c r="A722" s="125"/>
      <c r="B722" s="125"/>
      <c r="C722" s="125"/>
      <c r="D722" s="64"/>
      <c r="E722" s="125"/>
      <c r="F722" s="125"/>
      <c r="G722" s="125"/>
      <c r="H722" s="125"/>
      <c r="I722" s="125"/>
      <c r="J722" s="125"/>
      <c r="K722" s="125"/>
      <c r="L722" s="125"/>
      <c r="M722" s="125"/>
      <c r="N722" s="125"/>
    </row>
    <row r="723" spans="1:14" ht="15.75" customHeight="1" x14ac:dyDescent="0.3">
      <c r="A723" s="125"/>
      <c r="B723" s="125"/>
      <c r="C723" s="125"/>
      <c r="D723" s="64"/>
      <c r="E723" s="125"/>
      <c r="F723" s="125"/>
      <c r="G723" s="125"/>
      <c r="H723" s="125"/>
      <c r="I723" s="125"/>
      <c r="J723" s="125"/>
      <c r="K723" s="125"/>
      <c r="L723" s="125"/>
      <c r="M723" s="125"/>
      <c r="N723" s="125"/>
    </row>
    <row r="724" spans="1:14" ht="15.75" customHeight="1" x14ac:dyDescent="0.3">
      <c r="A724" s="125"/>
      <c r="B724" s="125"/>
      <c r="C724" s="125"/>
      <c r="D724" s="64"/>
      <c r="E724" s="125"/>
      <c r="F724" s="125"/>
      <c r="G724" s="125"/>
      <c r="H724" s="125"/>
      <c r="I724" s="125"/>
      <c r="J724" s="125"/>
      <c r="K724" s="125"/>
      <c r="L724" s="125"/>
      <c r="M724" s="125"/>
      <c r="N724" s="125"/>
    </row>
    <row r="725" spans="1:14" ht="15.75" customHeight="1" x14ac:dyDescent="0.3">
      <c r="A725" s="125"/>
      <c r="B725" s="125"/>
      <c r="C725" s="125"/>
      <c r="D725" s="64"/>
      <c r="E725" s="125"/>
      <c r="F725" s="125"/>
      <c r="G725" s="125"/>
      <c r="H725" s="125"/>
      <c r="I725" s="125"/>
      <c r="J725" s="125"/>
      <c r="K725" s="125"/>
      <c r="L725" s="125"/>
      <c r="M725" s="125"/>
      <c r="N725" s="125"/>
    </row>
    <row r="726" spans="1:14" ht="15.75" customHeight="1" x14ac:dyDescent="0.3">
      <c r="A726" s="125"/>
      <c r="B726" s="125"/>
      <c r="C726" s="125"/>
      <c r="D726" s="64"/>
      <c r="E726" s="125"/>
      <c r="F726" s="125"/>
      <c r="G726" s="125"/>
      <c r="H726" s="125"/>
      <c r="I726" s="125"/>
      <c r="J726" s="125"/>
      <c r="K726" s="125"/>
      <c r="L726" s="125"/>
      <c r="M726" s="125"/>
      <c r="N726" s="125"/>
    </row>
    <row r="727" spans="1:14" ht="15.75" customHeight="1" x14ac:dyDescent="0.3">
      <c r="A727" s="125"/>
      <c r="B727" s="125"/>
      <c r="C727" s="125"/>
      <c r="D727" s="64"/>
      <c r="E727" s="125"/>
      <c r="F727" s="125"/>
      <c r="G727" s="125"/>
      <c r="H727" s="125"/>
      <c r="I727" s="125"/>
      <c r="J727" s="125"/>
      <c r="K727" s="125"/>
      <c r="L727" s="125"/>
      <c r="M727" s="125"/>
      <c r="N727" s="125"/>
    </row>
    <row r="728" spans="1:14" ht="15.75" customHeight="1" x14ac:dyDescent="0.3">
      <c r="A728" s="125"/>
      <c r="B728" s="125"/>
      <c r="C728" s="125"/>
      <c r="D728" s="64"/>
      <c r="E728" s="125"/>
      <c r="F728" s="125"/>
      <c r="G728" s="125"/>
      <c r="H728" s="125"/>
      <c r="I728" s="125"/>
      <c r="J728" s="125"/>
      <c r="K728" s="125"/>
      <c r="L728" s="125"/>
      <c r="M728" s="125"/>
      <c r="N728" s="125"/>
    </row>
    <row r="729" spans="1:14" ht="15.75" customHeight="1" x14ac:dyDescent="0.3">
      <c r="A729" s="125"/>
      <c r="B729" s="125"/>
      <c r="C729" s="125"/>
      <c r="D729" s="64"/>
      <c r="E729" s="125"/>
      <c r="F729" s="125"/>
      <c r="G729" s="125"/>
      <c r="H729" s="125"/>
      <c r="I729" s="125"/>
      <c r="J729" s="125"/>
      <c r="K729" s="125"/>
      <c r="L729" s="125"/>
      <c r="M729" s="125"/>
      <c r="N729" s="125"/>
    </row>
    <row r="730" spans="1:14" ht="15.75" customHeight="1" x14ac:dyDescent="0.3">
      <c r="A730" s="125"/>
      <c r="B730" s="125"/>
      <c r="C730" s="125"/>
      <c r="D730" s="64"/>
      <c r="E730" s="125"/>
      <c r="F730" s="125"/>
      <c r="G730" s="125"/>
      <c r="H730" s="125"/>
      <c r="I730" s="125"/>
      <c r="J730" s="125"/>
      <c r="K730" s="125"/>
      <c r="L730" s="125"/>
      <c r="M730" s="125"/>
      <c r="N730" s="125"/>
    </row>
    <row r="731" spans="1:14" ht="15.75" customHeight="1" x14ac:dyDescent="0.3">
      <c r="A731" s="125"/>
      <c r="B731" s="125"/>
      <c r="C731" s="125"/>
      <c r="D731" s="64"/>
      <c r="E731" s="125"/>
      <c r="F731" s="125"/>
      <c r="G731" s="125"/>
      <c r="H731" s="125"/>
      <c r="I731" s="125"/>
      <c r="J731" s="125"/>
      <c r="K731" s="125"/>
      <c r="L731" s="125"/>
      <c r="M731" s="125"/>
      <c r="N731" s="125"/>
    </row>
    <row r="732" spans="1:14" ht="15.75" customHeight="1" x14ac:dyDescent="0.3">
      <c r="A732" s="125"/>
      <c r="B732" s="125"/>
      <c r="C732" s="125"/>
      <c r="D732" s="64"/>
      <c r="E732" s="125"/>
      <c r="F732" s="125"/>
      <c r="G732" s="125"/>
      <c r="H732" s="125"/>
      <c r="I732" s="125"/>
      <c r="J732" s="125"/>
      <c r="K732" s="125"/>
      <c r="L732" s="125"/>
      <c r="M732" s="125"/>
      <c r="N732" s="125"/>
    </row>
    <row r="733" spans="1:14" ht="15.75" customHeight="1" x14ac:dyDescent="0.3">
      <c r="A733" s="125"/>
      <c r="B733" s="125"/>
      <c r="C733" s="125"/>
      <c r="D733" s="64"/>
      <c r="E733" s="125"/>
      <c r="F733" s="125"/>
      <c r="G733" s="125"/>
      <c r="H733" s="125"/>
      <c r="I733" s="125"/>
      <c r="J733" s="125"/>
      <c r="K733" s="125"/>
      <c r="L733" s="125"/>
      <c r="M733" s="125"/>
      <c r="N733" s="125"/>
    </row>
    <row r="734" spans="1:14" ht="15.75" customHeight="1" x14ac:dyDescent="0.3">
      <c r="A734" s="125"/>
      <c r="B734" s="125"/>
      <c r="C734" s="125"/>
      <c r="D734" s="64"/>
      <c r="E734" s="125"/>
      <c r="F734" s="125"/>
      <c r="G734" s="125"/>
      <c r="H734" s="125"/>
      <c r="I734" s="125"/>
      <c r="J734" s="125"/>
      <c r="K734" s="125"/>
      <c r="L734" s="125"/>
      <c r="M734" s="125"/>
      <c r="N734" s="125"/>
    </row>
    <row r="735" spans="1:14" ht="15.75" customHeight="1" x14ac:dyDescent="0.3">
      <c r="A735" s="125"/>
      <c r="B735" s="125"/>
      <c r="C735" s="125"/>
      <c r="D735" s="64"/>
      <c r="E735" s="125"/>
      <c r="F735" s="125"/>
      <c r="G735" s="125"/>
      <c r="H735" s="125"/>
      <c r="I735" s="125"/>
      <c r="J735" s="125"/>
      <c r="K735" s="125"/>
      <c r="L735" s="125"/>
      <c r="M735" s="125"/>
      <c r="N735" s="125"/>
    </row>
    <row r="736" spans="1:14" ht="15.75" customHeight="1" x14ac:dyDescent="0.3">
      <c r="A736" s="125"/>
      <c r="B736" s="125"/>
      <c r="C736" s="125"/>
      <c r="D736" s="64"/>
      <c r="E736" s="125"/>
      <c r="F736" s="125"/>
      <c r="G736" s="125"/>
      <c r="H736" s="125"/>
      <c r="I736" s="125"/>
      <c r="J736" s="125"/>
      <c r="K736" s="125"/>
      <c r="L736" s="125"/>
      <c r="M736" s="125"/>
      <c r="N736" s="125"/>
    </row>
    <row r="737" spans="1:14" ht="15.75" customHeight="1" x14ac:dyDescent="0.3">
      <c r="A737" s="125"/>
      <c r="B737" s="125"/>
      <c r="C737" s="125"/>
      <c r="D737" s="64"/>
      <c r="E737" s="125"/>
      <c r="F737" s="125"/>
      <c r="G737" s="125"/>
      <c r="H737" s="125"/>
      <c r="I737" s="125"/>
      <c r="J737" s="125"/>
      <c r="K737" s="125"/>
      <c r="L737" s="125"/>
      <c r="M737" s="125"/>
      <c r="N737" s="125"/>
    </row>
    <row r="738" spans="1:14" ht="15.75" customHeight="1" x14ac:dyDescent="0.3">
      <c r="A738" s="125"/>
      <c r="B738" s="125"/>
      <c r="C738" s="125"/>
      <c r="D738" s="64"/>
      <c r="E738" s="125"/>
      <c r="F738" s="125"/>
      <c r="G738" s="125"/>
      <c r="H738" s="125"/>
      <c r="I738" s="125"/>
      <c r="J738" s="125"/>
      <c r="K738" s="125"/>
      <c r="L738" s="125"/>
      <c r="M738" s="125"/>
      <c r="N738" s="125"/>
    </row>
    <row r="739" spans="1:14" ht="15.75" customHeight="1" x14ac:dyDescent="0.3">
      <c r="A739" s="125"/>
      <c r="B739" s="125"/>
      <c r="C739" s="125"/>
      <c r="D739" s="64"/>
      <c r="E739" s="125"/>
      <c r="F739" s="125"/>
      <c r="G739" s="125"/>
      <c r="H739" s="125"/>
      <c r="I739" s="125"/>
      <c r="J739" s="125"/>
      <c r="K739" s="125"/>
      <c r="L739" s="125"/>
      <c r="M739" s="125"/>
      <c r="N739" s="125"/>
    </row>
    <row r="740" spans="1:14" ht="15.75" customHeight="1" x14ac:dyDescent="0.3">
      <c r="A740" s="125"/>
      <c r="B740" s="125"/>
      <c r="C740" s="125"/>
      <c r="D740" s="64"/>
      <c r="E740" s="125"/>
      <c r="F740" s="125"/>
      <c r="G740" s="125"/>
      <c r="H740" s="125"/>
      <c r="I740" s="125"/>
      <c r="J740" s="125"/>
      <c r="K740" s="125"/>
      <c r="L740" s="125"/>
      <c r="M740" s="125"/>
      <c r="N740" s="125"/>
    </row>
    <row r="741" spans="1:14" ht="15.75" customHeight="1" x14ac:dyDescent="0.3">
      <c r="A741" s="125"/>
      <c r="B741" s="125"/>
      <c r="C741" s="125"/>
      <c r="D741" s="64"/>
      <c r="E741" s="125"/>
      <c r="F741" s="125"/>
      <c r="G741" s="125"/>
      <c r="H741" s="125"/>
      <c r="I741" s="125"/>
      <c r="J741" s="125"/>
      <c r="K741" s="125"/>
      <c r="L741" s="125"/>
      <c r="M741" s="125"/>
      <c r="N741" s="125"/>
    </row>
    <row r="742" spans="1:14" ht="15.75" customHeight="1" x14ac:dyDescent="0.3">
      <c r="A742" s="125"/>
      <c r="B742" s="125"/>
      <c r="C742" s="125"/>
      <c r="D742" s="64"/>
      <c r="E742" s="125"/>
      <c r="F742" s="125"/>
      <c r="G742" s="125"/>
      <c r="H742" s="125"/>
      <c r="I742" s="125"/>
      <c r="J742" s="125"/>
      <c r="K742" s="125"/>
      <c r="L742" s="125"/>
      <c r="M742" s="125"/>
      <c r="N742" s="125"/>
    </row>
    <row r="743" spans="1:14" ht="15.75" customHeight="1" x14ac:dyDescent="0.3">
      <c r="A743" s="125"/>
      <c r="B743" s="125"/>
      <c r="C743" s="125"/>
      <c r="D743" s="64"/>
      <c r="E743" s="125"/>
      <c r="F743" s="125"/>
      <c r="G743" s="125"/>
      <c r="H743" s="125"/>
      <c r="I743" s="125"/>
      <c r="J743" s="125"/>
      <c r="K743" s="125"/>
      <c r="L743" s="125"/>
      <c r="M743" s="125"/>
      <c r="N743" s="125"/>
    </row>
    <row r="744" spans="1:14" ht="15.75" customHeight="1" x14ac:dyDescent="0.3">
      <c r="A744" s="125"/>
      <c r="B744" s="125"/>
      <c r="C744" s="125"/>
      <c r="D744" s="64"/>
      <c r="E744" s="125"/>
      <c r="F744" s="125"/>
      <c r="G744" s="125"/>
      <c r="H744" s="125"/>
      <c r="I744" s="125"/>
      <c r="J744" s="125"/>
      <c r="K744" s="125"/>
      <c r="L744" s="125"/>
      <c r="M744" s="125"/>
      <c r="N744" s="125"/>
    </row>
    <row r="745" spans="1:14" ht="15.75" customHeight="1" x14ac:dyDescent="0.3">
      <c r="A745" s="125"/>
      <c r="B745" s="125"/>
      <c r="C745" s="125"/>
      <c r="D745" s="64"/>
      <c r="E745" s="125"/>
      <c r="F745" s="125"/>
      <c r="G745" s="125"/>
      <c r="H745" s="125"/>
      <c r="I745" s="125"/>
      <c r="J745" s="125"/>
      <c r="K745" s="125"/>
      <c r="L745" s="125"/>
      <c r="M745" s="125"/>
      <c r="N745" s="125"/>
    </row>
    <row r="746" spans="1:14" ht="15.75" customHeight="1" x14ac:dyDescent="0.3">
      <c r="A746" s="125"/>
      <c r="B746" s="125"/>
      <c r="C746" s="125"/>
      <c r="D746" s="64"/>
      <c r="E746" s="125"/>
      <c r="F746" s="125"/>
      <c r="G746" s="125"/>
      <c r="H746" s="125"/>
      <c r="I746" s="125"/>
      <c r="J746" s="125"/>
      <c r="K746" s="125"/>
      <c r="L746" s="125"/>
      <c r="M746" s="125"/>
      <c r="N746" s="125"/>
    </row>
    <row r="747" spans="1:14" ht="15.75" customHeight="1" x14ac:dyDescent="0.3">
      <c r="A747" s="125"/>
      <c r="B747" s="125"/>
      <c r="C747" s="125"/>
      <c r="D747" s="64"/>
      <c r="E747" s="125"/>
      <c r="F747" s="125"/>
      <c r="G747" s="125"/>
      <c r="H747" s="125"/>
      <c r="I747" s="125"/>
      <c r="J747" s="125"/>
      <c r="K747" s="125"/>
      <c r="L747" s="125"/>
      <c r="M747" s="125"/>
      <c r="N747" s="125"/>
    </row>
    <row r="748" spans="1:14" ht="15.75" customHeight="1" x14ac:dyDescent="0.3">
      <c r="A748" s="125"/>
      <c r="B748" s="125"/>
      <c r="C748" s="125"/>
      <c r="D748" s="64"/>
      <c r="E748" s="125"/>
      <c r="F748" s="125"/>
      <c r="G748" s="125"/>
      <c r="H748" s="125"/>
      <c r="I748" s="125"/>
      <c r="J748" s="125"/>
      <c r="K748" s="125"/>
      <c r="L748" s="125"/>
      <c r="M748" s="125"/>
      <c r="N748" s="125"/>
    </row>
    <row r="749" spans="1:14" ht="15.75" customHeight="1" x14ac:dyDescent="0.3">
      <c r="A749" s="125"/>
      <c r="B749" s="125"/>
      <c r="C749" s="125"/>
      <c r="D749" s="64"/>
      <c r="E749" s="125"/>
      <c r="F749" s="125"/>
      <c r="G749" s="125"/>
      <c r="H749" s="125"/>
      <c r="I749" s="125"/>
      <c r="J749" s="125"/>
      <c r="K749" s="125"/>
      <c r="L749" s="125"/>
      <c r="M749" s="125"/>
      <c r="N749" s="125"/>
    </row>
    <row r="750" spans="1:14" ht="15.75" customHeight="1" x14ac:dyDescent="0.3">
      <c r="A750" s="125"/>
      <c r="B750" s="125"/>
      <c r="C750" s="125"/>
      <c r="D750" s="64"/>
      <c r="E750" s="125"/>
      <c r="F750" s="125"/>
      <c r="G750" s="125"/>
      <c r="H750" s="125"/>
      <c r="I750" s="125"/>
      <c r="J750" s="125"/>
      <c r="K750" s="125"/>
      <c r="L750" s="125"/>
      <c r="M750" s="125"/>
      <c r="N750" s="125"/>
    </row>
    <row r="751" spans="1:14" ht="15.75" customHeight="1" x14ac:dyDescent="0.3">
      <c r="A751" s="125"/>
      <c r="B751" s="125"/>
      <c r="C751" s="125"/>
      <c r="D751" s="64"/>
      <c r="E751" s="125"/>
      <c r="F751" s="125"/>
      <c r="G751" s="125"/>
      <c r="H751" s="125"/>
      <c r="I751" s="125"/>
      <c r="J751" s="125"/>
      <c r="K751" s="125"/>
      <c r="L751" s="125"/>
      <c r="M751" s="125"/>
      <c r="N751" s="125"/>
    </row>
    <row r="752" spans="1:14" ht="15.75" customHeight="1" x14ac:dyDescent="0.3">
      <c r="A752" s="125"/>
      <c r="B752" s="125"/>
      <c r="C752" s="125"/>
      <c r="D752" s="64"/>
      <c r="E752" s="125"/>
      <c r="F752" s="125"/>
      <c r="G752" s="125"/>
      <c r="H752" s="125"/>
      <c r="I752" s="125"/>
      <c r="J752" s="125"/>
      <c r="K752" s="125"/>
      <c r="L752" s="125"/>
      <c r="M752" s="125"/>
      <c r="N752" s="125"/>
    </row>
    <row r="753" spans="1:14" ht="15.75" customHeight="1" x14ac:dyDescent="0.3">
      <c r="A753" s="125"/>
      <c r="B753" s="125"/>
      <c r="C753" s="125"/>
      <c r="D753" s="64"/>
      <c r="E753" s="125"/>
      <c r="F753" s="125"/>
      <c r="G753" s="125"/>
      <c r="H753" s="125"/>
      <c r="I753" s="125"/>
      <c r="J753" s="125"/>
      <c r="K753" s="125"/>
      <c r="L753" s="125"/>
      <c r="M753" s="125"/>
      <c r="N753" s="125"/>
    </row>
    <row r="754" spans="1:14" ht="15.75" customHeight="1" x14ac:dyDescent="0.3">
      <c r="A754" s="125"/>
      <c r="B754" s="125"/>
      <c r="C754" s="125"/>
      <c r="D754" s="64"/>
      <c r="E754" s="125"/>
      <c r="F754" s="125"/>
      <c r="G754" s="125"/>
      <c r="H754" s="125"/>
      <c r="I754" s="125"/>
      <c r="J754" s="125"/>
      <c r="K754" s="125"/>
      <c r="L754" s="125"/>
      <c r="M754" s="125"/>
      <c r="N754" s="125"/>
    </row>
    <row r="755" spans="1:14" ht="15.75" customHeight="1" x14ac:dyDescent="0.3">
      <c r="A755" s="125"/>
      <c r="B755" s="125"/>
      <c r="C755" s="125"/>
      <c r="D755" s="64"/>
      <c r="E755" s="125"/>
      <c r="F755" s="125"/>
      <c r="G755" s="125"/>
      <c r="H755" s="125"/>
      <c r="I755" s="125"/>
      <c r="J755" s="125"/>
      <c r="K755" s="125"/>
      <c r="L755" s="125"/>
      <c r="M755" s="125"/>
      <c r="N755" s="125"/>
    </row>
    <row r="756" spans="1:14" ht="15.75" customHeight="1" x14ac:dyDescent="0.3">
      <c r="A756" s="125"/>
      <c r="B756" s="125"/>
      <c r="C756" s="125"/>
      <c r="D756" s="64"/>
      <c r="E756" s="125"/>
      <c r="F756" s="125"/>
      <c r="G756" s="125"/>
      <c r="H756" s="125"/>
      <c r="I756" s="125"/>
      <c r="J756" s="125"/>
      <c r="K756" s="125"/>
      <c r="L756" s="125"/>
      <c r="M756" s="125"/>
      <c r="N756" s="125"/>
    </row>
    <row r="757" spans="1:14" ht="15.75" customHeight="1" x14ac:dyDescent="0.3">
      <c r="A757" s="125"/>
      <c r="B757" s="125"/>
      <c r="C757" s="125"/>
      <c r="D757" s="64"/>
      <c r="E757" s="125"/>
      <c r="F757" s="125"/>
      <c r="G757" s="125"/>
      <c r="H757" s="125"/>
      <c r="I757" s="125"/>
      <c r="J757" s="125"/>
      <c r="K757" s="125"/>
      <c r="L757" s="125"/>
      <c r="M757" s="125"/>
      <c r="N757" s="125"/>
    </row>
    <row r="758" spans="1:14" ht="15.75" customHeight="1" x14ac:dyDescent="0.3">
      <c r="A758" s="125"/>
      <c r="B758" s="125"/>
      <c r="C758" s="125"/>
      <c r="D758" s="64"/>
      <c r="E758" s="125"/>
      <c r="F758" s="125"/>
      <c r="G758" s="125"/>
      <c r="H758" s="125"/>
      <c r="I758" s="125"/>
      <c r="J758" s="125"/>
      <c r="K758" s="125"/>
      <c r="L758" s="125"/>
      <c r="M758" s="125"/>
      <c r="N758" s="125"/>
    </row>
    <row r="759" spans="1:14" ht="15.75" customHeight="1" x14ac:dyDescent="0.3">
      <c r="A759" s="125"/>
      <c r="B759" s="125"/>
      <c r="C759" s="125"/>
      <c r="D759" s="64"/>
      <c r="E759" s="125"/>
      <c r="F759" s="125"/>
      <c r="G759" s="125"/>
      <c r="H759" s="125"/>
      <c r="I759" s="125"/>
      <c r="J759" s="125"/>
      <c r="K759" s="125"/>
      <c r="L759" s="125"/>
      <c r="M759" s="125"/>
      <c r="N759" s="125"/>
    </row>
    <row r="760" spans="1:14" ht="15.75" customHeight="1" x14ac:dyDescent="0.3">
      <c r="A760" s="125"/>
      <c r="B760" s="125"/>
      <c r="C760" s="125"/>
      <c r="D760" s="64"/>
      <c r="E760" s="125"/>
      <c r="F760" s="125"/>
      <c r="G760" s="125"/>
      <c r="H760" s="125"/>
      <c r="I760" s="125"/>
      <c r="J760" s="125"/>
      <c r="K760" s="125"/>
      <c r="L760" s="125"/>
      <c r="M760" s="125"/>
      <c r="N760" s="125"/>
    </row>
    <row r="761" spans="1:14" ht="15.75" customHeight="1" x14ac:dyDescent="0.3">
      <c r="A761" s="125"/>
      <c r="B761" s="125"/>
      <c r="C761" s="125"/>
      <c r="D761" s="64"/>
      <c r="E761" s="125"/>
      <c r="F761" s="125"/>
      <c r="G761" s="125"/>
      <c r="H761" s="125"/>
      <c r="I761" s="125"/>
      <c r="J761" s="125"/>
      <c r="K761" s="125"/>
      <c r="L761" s="125"/>
      <c r="M761" s="125"/>
      <c r="N761" s="125"/>
    </row>
    <row r="762" spans="1:14" ht="15.75" customHeight="1" x14ac:dyDescent="0.3">
      <c r="A762" s="125"/>
      <c r="B762" s="125"/>
      <c r="C762" s="125"/>
      <c r="D762" s="64"/>
      <c r="E762" s="125"/>
      <c r="F762" s="125"/>
      <c r="G762" s="125"/>
      <c r="H762" s="125"/>
      <c r="I762" s="125"/>
      <c r="J762" s="125"/>
      <c r="K762" s="125"/>
      <c r="L762" s="125"/>
      <c r="M762" s="125"/>
      <c r="N762" s="125"/>
    </row>
    <row r="763" spans="1:14" ht="15.75" customHeight="1" x14ac:dyDescent="0.3">
      <c r="A763" s="125"/>
      <c r="B763" s="125"/>
      <c r="C763" s="125"/>
      <c r="D763" s="64"/>
      <c r="E763" s="125"/>
      <c r="F763" s="125"/>
      <c r="G763" s="125"/>
      <c r="H763" s="125"/>
      <c r="I763" s="125"/>
      <c r="J763" s="125"/>
      <c r="K763" s="125"/>
      <c r="L763" s="125"/>
      <c r="M763" s="125"/>
      <c r="N763" s="125"/>
    </row>
    <row r="764" spans="1:14" ht="15.75" customHeight="1" x14ac:dyDescent="0.3">
      <c r="A764" s="125"/>
      <c r="B764" s="125"/>
      <c r="C764" s="125"/>
      <c r="D764" s="64"/>
      <c r="E764" s="125"/>
      <c r="F764" s="125"/>
      <c r="G764" s="125"/>
      <c r="H764" s="125"/>
      <c r="I764" s="125"/>
      <c r="J764" s="125"/>
      <c r="K764" s="125"/>
      <c r="L764" s="125"/>
      <c r="M764" s="125"/>
      <c r="N764" s="125"/>
    </row>
    <row r="765" spans="1:14" ht="15.75" customHeight="1" x14ac:dyDescent="0.3">
      <c r="A765" s="125"/>
      <c r="B765" s="125"/>
      <c r="C765" s="125"/>
      <c r="D765" s="64"/>
      <c r="E765" s="125"/>
      <c r="F765" s="125"/>
      <c r="G765" s="125"/>
      <c r="H765" s="125"/>
      <c r="I765" s="125"/>
      <c r="J765" s="125"/>
      <c r="K765" s="125"/>
      <c r="L765" s="125"/>
      <c r="M765" s="125"/>
      <c r="N765" s="125"/>
    </row>
    <row r="766" spans="1:14" ht="15.75" customHeight="1" x14ac:dyDescent="0.3">
      <c r="A766" s="125"/>
      <c r="B766" s="125"/>
      <c r="C766" s="125"/>
      <c r="D766" s="64"/>
      <c r="E766" s="125"/>
      <c r="F766" s="125"/>
      <c r="G766" s="125"/>
      <c r="H766" s="125"/>
      <c r="I766" s="125"/>
      <c r="J766" s="125"/>
      <c r="K766" s="125"/>
      <c r="L766" s="125"/>
      <c r="M766" s="125"/>
      <c r="N766" s="125"/>
    </row>
    <row r="767" spans="1:14" ht="15.75" customHeight="1" x14ac:dyDescent="0.3">
      <c r="A767" s="125"/>
      <c r="B767" s="125"/>
      <c r="C767" s="125"/>
      <c r="D767" s="64"/>
      <c r="E767" s="125"/>
      <c r="F767" s="125"/>
      <c r="G767" s="125"/>
      <c r="H767" s="125"/>
      <c r="I767" s="125"/>
      <c r="J767" s="125"/>
      <c r="K767" s="125"/>
      <c r="L767" s="125"/>
      <c r="M767" s="125"/>
      <c r="N767" s="125"/>
    </row>
    <row r="768" spans="1:14" ht="15.75" customHeight="1" x14ac:dyDescent="0.3">
      <c r="A768" s="125"/>
      <c r="B768" s="125"/>
      <c r="C768" s="125"/>
      <c r="D768" s="64"/>
      <c r="E768" s="125"/>
      <c r="F768" s="125"/>
      <c r="G768" s="125"/>
      <c r="H768" s="125"/>
      <c r="I768" s="125"/>
      <c r="J768" s="125"/>
      <c r="K768" s="125"/>
      <c r="L768" s="125"/>
      <c r="M768" s="125"/>
      <c r="N768" s="125"/>
    </row>
    <row r="769" spans="1:14" ht="15.75" customHeight="1" x14ac:dyDescent="0.3">
      <c r="A769" s="125"/>
      <c r="B769" s="125"/>
      <c r="C769" s="125"/>
      <c r="D769" s="64"/>
      <c r="E769" s="125"/>
      <c r="F769" s="125"/>
      <c r="G769" s="125"/>
      <c r="H769" s="125"/>
      <c r="I769" s="125"/>
      <c r="J769" s="125"/>
      <c r="K769" s="125"/>
      <c r="L769" s="125"/>
      <c r="M769" s="125"/>
      <c r="N769" s="125"/>
    </row>
    <row r="770" spans="1:14" ht="15.75" customHeight="1" x14ac:dyDescent="0.3">
      <c r="A770" s="125"/>
      <c r="B770" s="125"/>
      <c r="C770" s="125"/>
      <c r="D770" s="64"/>
      <c r="E770" s="125"/>
      <c r="F770" s="125"/>
      <c r="G770" s="125"/>
      <c r="H770" s="125"/>
      <c r="I770" s="125"/>
      <c r="J770" s="125"/>
      <c r="K770" s="125"/>
      <c r="L770" s="125"/>
      <c r="M770" s="125"/>
      <c r="N770" s="125"/>
    </row>
    <row r="771" spans="1:14" ht="15.75" customHeight="1" x14ac:dyDescent="0.3">
      <c r="A771" s="125"/>
      <c r="B771" s="125"/>
      <c r="C771" s="125"/>
      <c r="D771" s="64"/>
      <c r="E771" s="125"/>
      <c r="F771" s="125"/>
      <c r="G771" s="125"/>
      <c r="H771" s="125"/>
      <c r="I771" s="125"/>
      <c r="J771" s="125"/>
      <c r="K771" s="125"/>
      <c r="L771" s="125"/>
      <c r="M771" s="125"/>
      <c r="N771" s="125"/>
    </row>
    <row r="772" spans="1:14" ht="15.75" customHeight="1" x14ac:dyDescent="0.3">
      <c r="A772" s="125"/>
      <c r="B772" s="125"/>
      <c r="C772" s="125"/>
      <c r="D772" s="64"/>
      <c r="E772" s="125"/>
      <c r="F772" s="125"/>
      <c r="G772" s="125"/>
      <c r="H772" s="125"/>
      <c r="I772" s="125"/>
      <c r="J772" s="125"/>
      <c r="K772" s="125"/>
      <c r="L772" s="125"/>
      <c r="M772" s="125"/>
      <c r="N772" s="125"/>
    </row>
    <row r="773" spans="1:14" ht="15.75" customHeight="1" x14ac:dyDescent="0.3">
      <c r="A773" s="125"/>
      <c r="B773" s="125"/>
      <c r="C773" s="125"/>
      <c r="D773" s="64"/>
      <c r="E773" s="125"/>
      <c r="F773" s="125"/>
      <c r="G773" s="125"/>
      <c r="H773" s="125"/>
      <c r="I773" s="125"/>
      <c r="J773" s="125"/>
      <c r="K773" s="125"/>
      <c r="L773" s="125"/>
      <c r="M773" s="125"/>
      <c r="N773" s="125"/>
    </row>
    <row r="774" spans="1:14" ht="15.75" customHeight="1" x14ac:dyDescent="0.3">
      <c r="A774" s="125"/>
      <c r="B774" s="125"/>
      <c r="C774" s="125"/>
      <c r="D774" s="64"/>
      <c r="E774" s="125"/>
      <c r="F774" s="125"/>
      <c r="G774" s="125"/>
      <c r="H774" s="125"/>
      <c r="I774" s="125"/>
      <c r="J774" s="125"/>
      <c r="K774" s="125"/>
      <c r="L774" s="125"/>
      <c r="M774" s="125"/>
      <c r="N774" s="125"/>
    </row>
    <row r="775" spans="1:14" ht="15.75" customHeight="1" x14ac:dyDescent="0.3">
      <c r="A775" s="125"/>
      <c r="B775" s="125"/>
      <c r="C775" s="125"/>
      <c r="D775" s="64"/>
      <c r="E775" s="125"/>
      <c r="F775" s="125"/>
      <c r="G775" s="125"/>
      <c r="H775" s="125"/>
      <c r="I775" s="125"/>
      <c r="J775" s="125"/>
      <c r="K775" s="125"/>
      <c r="L775" s="125"/>
      <c r="M775" s="125"/>
      <c r="N775" s="125"/>
    </row>
    <row r="776" spans="1:14" ht="15.75" customHeight="1" x14ac:dyDescent="0.3">
      <c r="A776" s="125"/>
      <c r="B776" s="125"/>
      <c r="C776" s="125"/>
      <c r="D776" s="64"/>
      <c r="E776" s="125"/>
      <c r="F776" s="125"/>
      <c r="G776" s="125"/>
      <c r="H776" s="125"/>
      <c r="I776" s="125"/>
      <c r="J776" s="125"/>
      <c r="K776" s="125"/>
      <c r="L776" s="125"/>
      <c r="M776" s="125"/>
      <c r="N776" s="125"/>
    </row>
    <row r="777" spans="1:14" ht="15.75" customHeight="1" x14ac:dyDescent="0.3">
      <c r="A777" s="125"/>
      <c r="B777" s="125"/>
      <c r="C777" s="125"/>
      <c r="D777" s="64"/>
      <c r="E777" s="125"/>
      <c r="F777" s="125"/>
      <c r="G777" s="125"/>
      <c r="H777" s="125"/>
      <c r="I777" s="125"/>
      <c r="J777" s="125"/>
      <c r="K777" s="125"/>
      <c r="L777" s="125"/>
      <c r="M777" s="125"/>
      <c r="N777" s="125"/>
    </row>
    <row r="778" spans="1:14" ht="15.75" customHeight="1" x14ac:dyDescent="0.3">
      <c r="A778" s="125"/>
      <c r="B778" s="125"/>
      <c r="C778" s="125"/>
      <c r="D778" s="64"/>
      <c r="E778" s="125"/>
      <c r="F778" s="125"/>
      <c r="G778" s="125"/>
      <c r="H778" s="125"/>
      <c r="I778" s="125"/>
      <c r="J778" s="125"/>
      <c r="K778" s="125"/>
      <c r="L778" s="125"/>
      <c r="M778" s="125"/>
      <c r="N778" s="125"/>
    </row>
    <row r="779" spans="1:14" ht="15.75" customHeight="1" x14ac:dyDescent="0.3">
      <c r="A779" s="125"/>
      <c r="B779" s="125"/>
      <c r="C779" s="125"/>
      <c r="D779" s="64"/>
      <c r="E779" s="125"/>
      <c r="F779" s="125"/>
      <c r="G779" s="125"/>
      <c r="H779" s="125"/>
      <c r="I779" s="125"/>
      <c r="J779" s="125"/>
      <c r="K779" s="125"/>
      <c r="L779" s="125"/>
      <c r="M779" s="125"/>
      <c r="N779" s="125"/>
    </row>
    <row r="780" spans="1:14" ht="15.75" customHeight="1" x14ac:dyDescent="0.3">
      <c r="A780" s="125"/>
      <c r="B780" s="125"/>
      <c r="C780" s="125"/>
      <c r="D780" s="64"/>
      <c r="E780" s="125"/>
      <c r="F780" s="125"/>
      <c r="G780" s="125"/>
      <c r="H780" s="125"/>
      <c r="I780" s="125"/>
      <c r="J780" s="125"/>
      <c r="K780" s="125"/>
      <c r="L780" s="125"/>
      <c r="M780" s="125"/>
      <c r="N780" s="125"/>
    </row>
    <row r="781" spans="1:14" ht="15.75" customHeight="1" x14ac:dyDescent="0.3">
      <c r="A781" s="125"/>
      <c r="B781" s="125"/>
      <c r="C781" s="125"/>
      <c r="D781" s="64"/>
      <c r="E781" s="125"/>
      <c r="F781" s="125"/>
      <c r="G781" s="125"/>
      <c r="H781" s="125"/>
      <c r="I781" s="125"/>
      <c r="J781" s="125"/>
      <c r="K781" s="125"/>
      <c r="L781" s="125"/>
      <c r="M781" s="125"/>
      <c r="N781" s="125"/>
    </row>
    <row r="782" spans="1:14" ht="15.75" customHeight="1" x14ac:dyDescent="0.3">
      <c r="A782" s="125"/>
      <c r="B782" s="125"/>
      <c r="C782" s="125"/>
      <c r="D782" s="64"/>
      <c r="E782" s="125"/>
      <c r="F782" s="125"/>
      <c r="G782" s="125"/>
      <c r="H782" s="125"/>
      <c r="I782" s="125"/>
      <c r="J782" s="125"/>
      <c r="K782" s="125"/>
      <c r="L782" s="125"/>
      <c r="M782" s="125"/>
      <c r="N782" s="125"/>
    </row>
    <row r="783" spans="1:14" ht="15.75" customHeight="1" x14ac:dyDescent="0.3">
      <c r="A783" s="125"/>
      <c r="B783" s="125"/>
      <c r="C783" s="125"/>
      <c r="D783" s="64"/>
      <c r="E783" s="125"/>
      <c r="F783" s="125"/>
      <c r="G783" s="125"/>
      <c r="H783" s="125"/>
      <c r="I783" s="125"/>
      <c r="J783" s="125"/>
      <c r="K783" s="125"/>
      <c r="L783" s="125"/>
      <c r="M783" s="125"/>
      <c r="N783" s="125"/>
    </row>
    <row r="784" spans="1:14" ht="15.75" customHeight="1" x14ac:dyDescent="0.3">
      <c r="A784" s="125"/>
      <c r="B784" s="125"/>
      <c r="C784" s="125"/>
      <c r="D784" s="64"/>
      <c r="E784" s="125"/>
      <c r="F784" s="125"/>
      <c r="G784" s="125"/>
      <c r="H784" s="125"/>
      <c r="I784" s="125"/>
      <c r="J784" s="125"/>
      <c r="K784" s="125"/>
      <c r="L784" s="125"/>
      <c r="M784" s="125"/>
      <c r="N784" s="125"/>
    </row>
    <row r="785" spans="1:14" ht="15.75" customHeight="1" x14ac:dyDescent="0.3">
      <c r="A785" s="125"/>
      <c r="B785" s="125"/>
      <c r="C785" s="125"/>
      <c r="D785" s="64"/>
      <c r="E785" s="125"/>
      <c r="F785" s="125"/>
      <c r="G785" s="125"/>
      <c r="H785" s="125"/>
      <c r="I785" s="125"/>
      <c r="J785" s="125"/>
      <c r="K785" s="125"/>
      <c r="L785" s="125"/>
      <c r="M785" s="125"/>
      <c r="N785" s="125"/>
    </row>
    <row r="786" spans="1:14" ht="15.75" customHeight="1" x14ac:dyDescent="0.3">
      <c r="A786" s="125"/>
      <c r="B786" s="125"/>
      <c r="C786" s="125"/>
      <c r="D786" s="64"/>
      <c r="E786" s="125"/>
      <c r="F786" s="125"/>
      <c r="G786" s="125"/>
      <c r="H786" s="125"/>
      <c r="I786" s="125"/>
      <c r="J786" s="125"/>
      <c r="K786" s="125"/>
      <c r="L786" s="125"/>
      <c r="M786" s="125"/>
      <c r="N786" s="125"/>
    </row>
    <row r="787" spans="1:14" ht="15.75" customHeight="1" x14ac:dyDescent="0.3">
      <c r="A787" s="125"/>
      <c r="B787" s="125"/>
      <c r="C787" s="125"/>
      <c r="D787" s="64"/>
      <c r="E787" s="125"/>
      <c r="F787" s="125"/>
      <c r="G787" s="125"/>
      <c r="H787" s="125"/>
      <c r="I787" s="125"/>
      <c r="J787" s="125"/>
      <c r="K787" s="125"/>
      <c r="L787" s="125"/>
      <c r="M787" s="125"/>
      <c r="N787" s="125"/>
    </row>
    <row r="788" spans="1:14" ht="15.75" customHeight="1" x14ac:dyDescent="0.3">
      <c r="A788" s="125"/>
      <c r="B788" s="125"/>
      <c r="C788" s="125"/>
      <c r="D788" s="64"/>
      <c r="E788" s="125"/>
      <c r="F788" s="125"/>
      <c r="G788" s="125"/>
      <c r="H788" s="125"/>
      <c r="I788" s="125"/>
      <c r="J788" s="125"/>
      <c r="K788" s="125"/>
      <c r="L788" s="125"/>
      <c r="M788" s="125"/>
      <c r="N788" s="125"/>
    </row>
    <row r="789" spans="1:14" ht="15.75" customHeight="1" x14ac:dyDescent="0.3">
      <c r="A789" s="125"/>
      <c r="B789" s="125"/>
      <c r="C789" s="125"/>
      <c r="D789" s="64"/>
      <c r="E789" s="125"/>
      <c r="F789" s="125"/>
      <c r="G789" s="125"/>
      <c r="H789" s="125"/>
      <c r="I789" s="125"/>
      <c r="J789" s="125"/>
      <c r="K789" s="125"/>
      <c r="L789" s="125"/>
      <c r="M789" s="125"/>
      <c r="N789" s="125"/>
    </row>
    <row r="790" spans="1:14" ht="15.75" customHeight="1" x14ac:dyDescent="0.3">
      <c r="A790" s="125"/>
      <c r="B790" s="125"/>
      <c r="C790" s="125"/>
      <c r="D790" s="64"/>
      <c r="E790" s="125"/>
      <c r="F790" s="125"/>
      <c r="G790" s="125"/>
      <c r="H790" s="125"/>
      <c r="I790" s="125"/>
      <c r="J790" s="125"/>
      <c r="K790" s="125"/>
      <c r="L790" s="125"/>
      <c r="M790" s="125"/>
      <c r="N790" s="125"/>
    </row>
    <row r="791" spans="1:14" ht="15.75" customHeight="1" x14ac:dyDescent="0.3">
      <c r="A791" s="125"/>
      <c r="B791" s="125"/>
      <c r="C791" s="125"/>
      <c r="D791" s="64"/>
      <c r="E791" s="125"/>
      <c r="F791" s="125"/>
      <c r="G791" s="125"/>
      <c r="H791" s="125"/>
      <c r="I791" s="125"/>
      <c r="J791" s="125"/>
      <c r="K791" s="125"/>
      <c r="L791" s="125"/>
      <c r="M791" s="125"/>
      <c r="N791" s="125"/>
    </row>
    <row r="792" spans="1:14" ht="15.75" customHeight="1" x14ac:dyDescent="0.3">
      <c r="A792" s="125"/>
      <c r="B792" s="125"/>
      <c r="C792" s="125"/>
      <c r="D792" s="64"/>
      <c r="E792" s="125"/>
      <c r="F792" s="125"/>
      <c r="G792" s="125"/>
      <c r="H792" s="125"/>
      <c r="I792" s="125"/>
      <c r="J792" s="125"/>
      <c r="K792" s="125"/>
      <c r="L792" s="125"/>
      <c r="M792" s="125"/>
      <c r="N792" s="125"/>
    </row>
    <row r="793" spans="1:14" ht="15.75" customHeight="1" x14ac:dyDescent="0.3">
      <c r="A793" s="125"/>
      <c r="B793" s="125"/>
      <c r="C793" s="125"/>
      <c r="D793" s="64"/>
      <c r="E793" s="125"/>
      <c r="F793" s="125"/>
      <c r="G793" s="125"/>
      <c r="H793" s="125"/>
      <c r="I793" s="125"/>
      <c r="J793" s="125"/>
      <c r="K793" s="125"/>
      <c r="L793" s="125"/>
      <c r="M793" s="125"/>
      <c r="N793" s="125"/>
    </row>
    <row r="794" spans="1:14" ht="15.75" customHeight="1" x14ac:dyDescent="0.3">
      <c r="A794" s="125"/>
      <c r="B794" s="125"/>
      <c r="C794" s="125"/>
      <c r="D794" s="64"/>
      <c r="E794" s="125"/>
      <c r="F794" s="125"/>
      <c r="G794" s="125"/>
      <c r="H794" s="125"/>
      <c r="I794" s="125"/>
      <c r="J794" s="125"/>
      <c r="K794" s="125"/>
      <c r="L794" s="125"/>
      <c r="M794" s="125"/>
      <c r="N794" s="125"/>
    </row>
    <row r="795" spans="1:14" ht="15.75" customHeight="1" x14ac:dyDescent="0.3">
      <c r="A795" s="125"/>
      <c r="B795" s="125"/>
      <c r="C795" s="125"/>
      <c r="D795" s="64"/>
      <c r="E795" s="125"/>
      <c r="F795" s="125"/>
      <c r="G795" s="125"/>
      <c r="H795" s="125"/>
      <c r="I795" s="125"/>
      <c r="J795" s="125"/>
      <c r="K795" s="125"/>
      <c r="L795" s="125"/>
      <c r="M795" s="125"/>
      <c r="N795" s="125"/>
    </row>
    <row r="796" spans="1:14" ht="15.75" customHeight="1" x14ac:dyDescent="0.3">
      <c r="A796" s="125"/>
      <c r="B796" s="125"/>
      <c r="C796" s="125"/>
      <c r="D796" s="64"/>
      <c r="E796" s="125"/>
      <c r="F796" s="125"/>
      <c r="G796" s="125"/>
      <c r="H796" s="125"/>
      <c r="I796" s="125"/>
      <c r="J796" s="125"/>
      <c r="K796" s="125"/>
      <c r="L796" s="125"/>
      <c r="M796" s="125"/>
      <c r="N796" s="125"/>
    </row>
    <row r="797" spans="1:14" ht="15.75" customHeight="1" x14ac:dyDescent="0.3">
      <c r="A797" s="125"/>
      <c r="B797" s="125"/>
      <c r="C797" s="125"/>
      <c r="D797" s="64"/>
      <c r="E797" s="125"/>
      <c r="F797" s="125"/>
      <c r="G797" s="125"/>
      <c r="H797" s="125"/>
      <c r="I797" s="125"/>
      <c r="J797" s="125"/>
      <c r="K797" s="125"/>
      <c r="L797" s="125"/>
      <c r="M797" s="125"/>
      <c r="N797" s="125"/>
    </row>
    <row r="798" spans="1:14" ht="15.75" customHeight="1" x14ac:dyDescent="0.3">
      <c r="A798" s="125"/>
      <c r="B798" s="125"/>
      <c r="C798" s="125"/>
      <c r="D798" s="64"/>
      <c r="E798" s="125"/>
      <c r="F798" s="125"/>
      <c r="G798" s="125"/>
      <c r="H798" s="125"/>
      <c r="I798" s="125"/>
      <c r="J798" s="125"/>
      <c r="K798" s="125"/>
      <c r="L798" s="125"/>
      <c r="M798" s="125"/>
      <c r="N798" s="125"/>
    </row>
    <row r="799" spans="1:14" ht="15.75" customHeight="1" x14ac:dyDescent="0.3">
      <c r="A799" s="125"/>
      <c r="B799" s="125"/>
      <c r="C799" s="125"/>
      <c r="D799" s="64"/>
      <c r="E799" s="125"/>
      <c r="F799" s="125"/>
      <c r="G799" s="125"/>
      <c r="H799" s="125"/>
      <c r="I799" s="125"/>
      <c r="J799" s="125"/>
      <c r="K799" s="125"/>
      <c r="L799" s="125"/>
      <c r="M799" s="125"/>
      <c r="N799" s="125"/>
    </row>
    <row r="800" spans="1:14" ht="15.75" customHeight="1" x14ac:dyDescent="0.3">
      <c r="A800" s="125"/>
      <c r="B800" s="125"/>
      <c r="C800" s="125"/>
      <c r="D800" s="64"/>
      <c r="E800" s="125"/>
      <c r="F800" s="125"/>
      <c r="G800" s="125"/>
      <c r="H800" s="125"/>
      <c r="I800" s="125"/>
      <c r="J800" s="125"/>
      <c r="K800" s="125"/>
      <c r="L800" s="125"/>
      <c r="M800" s="125"/>
      <c r="N800" s="125"/>
    </row>
    <row r="801" spans="1:14" ht="15.75" customHeight="1" x14ac:dyDescent="0.3">
      <c r="A801" s="125"/>
      <c r="B801" s="125"/>
      <c r="C801" s="125"/>
      <c r="D801" s="64"/>
      <c r="E801" s="125"/>
      <c r="F801" s="125"/>
      <c r="G801" s="125"/>
      <c r="H801" s="125"/>
      <c r="I801" s="125"/>
      <c r="J801" s="125"/>
      <c r="K801" s="125"/>
      <c r="L801" s="125"/>
      <c r="M801" s="125"/>
      <c r="N801" s="125"/>
    </row>
    <row r="802" spans="1:14" ht="15.75" customHeight="1" x14ac:dyDescent="0.3">
      <c r="A802" s="125"/>
      <c r="B802" s="125"/>
      <c r="C802" s="125"/>
      <c r="D802" s="64"/>
      <c r="E802" s="125"/>
      <c r="F802" s="125"/>
      <c r="G802" s="125"/>
      <c r="H802" s="125"/>
      <c r="I802" s="125"/>
      <c r="J802" s="125"/>
      <c r="K802" s="125"/>
      <c r="L802" s="125"/>
      <c r="M802" s="125"/>
      <c r="N802" s="125"/>
    </row>
    <row r="803" spans="1:14" ht="15.75" customHeight="1" x14ac:dyDescent="0.3">
      <c r="A803" s="125"/>
      <c r="B803" s="125"/>
      <c r="C803" s="125"/>
      <c r="D803" s="64"/>
      <c r="E803" s="125"/>
      <c r="F803" s="125"/>
      <c r="G803" s="125"/>
      <c r="H803" s="125"/>
      <c r="I803" s="125"/>
      <c r="J803" s="125"/>
      <c r="K803" s="125"/>
      <c r="L803" s="125"/>
      <c r="M803" s="125"/>
      <c r="N803" s="125"/>
    </row>
    <row r="804" spans="1:14" ht="15.75" customHeight="1" x14ac:dyDescent="0.3">
      <c r="A804" s="125"/>
      <c r="B804" s="125"/>
      <c r="C804" s="125"/>
      <c r="D804" s="64"/>
      <c r="E804" s="125"/>
      <c r="F804" s="125"/>
      <c r="G804" s="125"/>
      <c r="H804" s="125"/>
      <c r="I804" s="125"/>
      <c r="J804" s="125"/>
      <c r="K804" s="125"/>
      <c r="L804" s="125"/>
      <c r="M804" s="125"/>
      <c r="N804" s="125"/>
    </row>
    <row r="805" spans="1:14" ht="15.75" customHeight="1" x14ac:dyDescent="0.3">
      <c r="A805" s="125"/>
      <c r="B805" s="125"/>
      <c r="C805" s="125"/>
      <c r="D805" s="64"/>
      <c r="E805" s="125"/>
      <c r="F805" s="125"/>
      <c r="G805" s="125"/>
      <c r="H805" s="125"/>
      <c r="I805" s="125"/>
      <c r="J805" s="125"/>
      <c r="K805" s="125"/>
      <c r="L805" s="125"/>
      <c r="M805" s="125"/>
      <c r="N805" s="125"/>
    </row>
    <row r="806" spans="1:14" ht="15.75" customHeight="1" x14ac:dyDescent="0.3">
      <c r="A806" s="125"/>
      <c r="B806" s="125"/>
      <c r="C806" s="125"/>
      <c r="D806" s="64"/>
      <c r="E806" s="125"/>
      <c r="F806" s="125"/>
      <c r="G806" s="125"/>
      <c r="H806" s="125"/>
      <c r="I806" s="125"/>
      <c r="J806" s="125"/>
      <c r="K806" s="125"/>
      <c r="L806" s="125"/>
      <c r="M806" s="125"/>
      <c r="N806" s="125"/>
    </row>
    <row r="807" spans="1:14" ht="15.75" customHeight="1" x14ac:dyDescent="0.3">
      <c r="A807" s="125"/>
      <c r="B807" s="125"/>
      <c r="C807" s="125"/>
      <c r="D807" s="64"/>
      <c r="E807" s="125"/>
      <c r="F807" s="125"/>
      <c r="G807" s="125"/>
      <c r="H807" s="125"/>
      <c r="I807" s="125"/>
      <c r="J807" s="125"/>
      <c r="K807" s="125"/>
      <c r="L807" s="125"/>
      <c r="M807" s="125"/>
      <c r="N807" s="125"/>
    </row>
    <row r="808" spans="1:14" ht="15.75" customHeight="1" x14ac:dyDescent="0.3">
      <c r="A808" s="125"/>
      <c r="B808" s="125"/>
      <c r="C808" s="125"/>
      <c r="D808" s="64"/>
      <c r="E808" s="125"/>
      <c r="F808" s="125"/>
      <c r="G808" s="125"/>
      <c r="H808" s="125"/>
      <c r="I808" s="125"/>
      <c r="J808" s="125"/>
      <c r="K808" s="125"/>
      <c r="L808" s="125"/>
      <c r="M808" s="125"/>
      <c r="N808" s="125"/>
    </row>
    <row r="809" spans="1:14" ht="15.75" customHeight="1" x14ac:dyDescent="0.3">
      <c r="A809" s="125"/>
      <c r="B809" s="125"/>
      <c r="C809" s="125"/>
      <c r="D809" s="64"/>
      <c r="E809" s="125"/>
      <c r="F809" s="125"/>
      <c r="G809" s="125"/>
      <c r="H809" s="125"/>
      <c r="I809" s="125"/>
      <c r="J809" s="125"/>
      <c r="K809" s="125"/>
      <c r="L809" s="125"/>
      <c r="M809" s="125"/>
      <c r="N809" s="125"/>
    </row>
    <row r="810" spans="1:14" ht="15.75" customHeight="1" x14ac:dyDescent="0.3">
      <c r="A810" s="125"/>
      <c r="B810" s="125"/>
      <c r="C810" s="125"/>
      <c r="D810" s="64"/>
      <c r="E810" s="125"/>
      <c r="F810" s="125"/>
      <c r="G810" s="125"/>
      <c r="H810" s="125"/>
      <c r="I810" s="125"/>
      <c r="J810" s="125"/>
      <c r="K810" s="125"/>
      <c r="L810" s="125"/>
      <c r="M810" s="125"/>
      <c r="N810" s="125"/>
    </row>
    <row r="811" spans="1:14" ht="15.75" customHeight="1" x14ac:dyDescent="0.3">
      <c r="A811" s="125"/>
      <c r="B811" s="125"/>
      <c r="C811" s="125"/>
      <c r="D811" s="64"/>
      <c r="E811" s="125"/>
      <c r="F811" s="125"/>
      <c r="G811" s="125"/>
      <c r="H811" s="125"/>
      <c r="I811" s="125"/>
      <c r="J811" s="125"/>
      <c r="K811" s="125"/>
      <c r="L811" s="125"/>
      <c r="M811" s="125"/>
      <c r="N811" s="125"/>
    </row>
    <row r="812" spans="1:14" ht="15.75" customHeight="1" x14ac:dyDescent="0.3">
      <c r="A812" s="125"/>
      <c r="B812" s="125"/>
      <c r="C812" s="125"/>
      <c r="D812" s="64"/>
      <c r="E812" s="125"/>
      <c r="F812" s="125"/>
      <c r="G812" s="125"/>
      <c r="H812" s="125"/>
      <c r="I812" s="125"/>
      <c r="J812" s="125"/>
      <c r="K812" s="125"/>
      <c r="L812" s="125"/>
      <c r="M812" s="125"/>
      <c r="N812" s="125"/>
    </row>
    <row r="813" spans="1:14" ht="15.75" customHeight="1" x14ac:dyDescent="0.3">
      <c r="A813" s="125"/>
      <c r="B813" s="125"/>
      <c r="C813" s="125"/>
      <c r="D813" s="64"/>
      <c r="E813" s="125"/>
      <c r="F813" s="125"/>
      <c r="G813" s="125"/>
      <c r="H813" s="125"/>
      <c r="I813" s="125"/>
      <c r="J813" s="125"/>
      <c r="K813" s="125"/>
      <c r="L813" s="125"/>
      <c r="M813" s="125"/>
      <c r="N813" s="125"/>
    </row>
    <row r="814" spans="1:14" ht="15.75" customHeight="1" x14ac:dyDescent="0.3">
      <c r="A814" s="125"/>
      <c r="B814" s="125"/>
      <c r="C814" s="125"/>
      <c r="D814" s="64"/>
      <c r="E814" s="125"/>
      <c r="F814" s="125"/>
      <c r="G814" s="125"/>
      <c r="H814" s="125"/>
      <c r="I814" s="125"/>
      <c r="J814" s="125"/>
      <c r="K814" s="125"/>
      <c r="L814" s="125"/>
      <c r="M814" s="125"/>
      <c r="N814" s="125"/>
    </row>
    <row r="815" spans="1:14" ht="15.75" customHeight="1" x14ac:dyDescent="0.3">
      <c r="A815" s="125"/>
      <c r="B815" s="125"/>
      <c r="C815" s="125"/>
      <c r="D815" s="64"/>
      <c r="E815" s="125"/>
      <c r="F815" s="125"/>
      <c r="G815" s="125"/>
      <c r="H815" s="125"/>
      <c r="I815" s="125"/>
      <c r="J815" s="125"/>
      <c r="K815" s="125"/>
      <c r="L815" s="125"/>
      <c r="M815" s="125"/>
      <c r="N815" s="125"/>
    </row>
    <row r="816" spans="1:14" ht="15.75" customHeight="1" x14ac:dyDescent="0.3">
      <c r="A816" s="125"/>
      <c r="B816" s="125"/>
      <c r="C816" s="125"/>
      <c r="D816" s="64"/>
      <c r="E816" s="125"/>
      <c r="F816" s="125"/>
      <c r="G816" s="125"/>
      <c r="H816" s="125"/>
      <c r="I816" s="125"/>
      <c r="J816" s="125"/>
      <c r="K816" s="125"/>
      <c r="L816" s="125"/>
      <c r="M816" s="125"/>
      <c r="N816" s="125"/>
    </row>
    <row r="817" spans="1:14" ht="15.75" customHeight="1" x14ac:dyDescent="0.3">
      <c r="A817" s="125"/>
      <c r="B817" s="125"/>
      <c r="C817" s="125"/>
      <c r="D817" s="64"/>
      <c r="E817" s="125"/>
      <c r="F817" s="125"/>
      <c r="G817" s="125"/>
      <c r="H817" s="125"/>
      <c r="I817" s="125"/>
      <c r="J817" s="125"/>
      <c r="K817" s="125"/>
      <c r="L817" s="125"/>
      <c r="M817" s="125"/>
      <c r="N817" s="125"/>
    </row>
    <row r="818" spans="1:14" ht="15.75" customHeight="1" x14ac:dyDescent="0.3">
      <c r="A818" s="125"/>
      <c r="B818" s="125"/>
      <c r="C818" s="125"/>
      <c r="D818" s="64"/>
      <c r="E818" s="125"/>
      <c r="F818" s="125"/>
      <c r="G818" s="125"/>
      <c r="H818" s="125"/>
      <c r="I818" s="125"/>
      <c r="J818" s="125"/>
      <c r="K818" s="125"/>
      <c r="L818" s="125"/>
      <c r="M818" s="125"/>
      <c r="N818" s="125"/>
    </row>
    <row r="819" spans="1:14" ht="15.75" customHeight="1" x14ac:dyDescent="0.3">
      <c r="A819" s="125"/>
      <c r="B819" s="125"/>
      <c r="C819" s="125"/>
      <c r="D819" s="64"/>
      <c r="E819" s="125"/>
      <c r="F819" s="125"/>
      <c r="G819" s="125"/>
      <c r="H819" s="125"/>
      <c r="I819" s="125"/>
      <c r="J819" s="125"/>
      <c r="K819" s="125"/>
      <c r="L819" s="125"/>
      <c r="M819" s="125"/>
      <c r="N819" s="125"/>
    </row>
    <row r="820" spans="1:14" ht="15.75" customHeight="1" x14ac:dyDescent="0.3">
      <c r="A820" s="125"/>
      <c r="B820" s="125"/>
      <c r="C820" s="125"/>
      <c r="D820" s="64"/>
      <c r="E820" s="125"/>
      <c r="F820" s="125"/>
      <c r="G820" s="125"/>
      <c r="H820" s="125"/>
      <c r="I820" s="125"/>
      <c r="J820" s="125"/>
      <c r="K820" s="125"/>
      <c r="L820" s="125"/>
      <c r="M820" s="125"/>
      <c r="N820" s="125"/>
    </row>
    <row r="821" spans="1:14" ht="15.75" customHeight="1" x14ac:dyDescent="0.3">
      <c r="A821" s="125"/>
      <c r="B821" s="125"/>
      <c r="C821" s="125"/>
      <c r="D821" s="64"/>
      <c r="E821" s="125"/>
      <c r="F821" s="125"/>
      <c r="G821" s="125"/>
      <c r="H821" s="125"/>
      <c r="I821" s="125"/>
      <c r="J821" s="125"/>
      <c r="K821" s="125"/>
      <c r="L821" s="125"/>
      <c r="M821" s="125"/>
      <c r="N821" s="125"/>
    </row>
    <row r="822" spans="1:14" ht="15.75" customHeight="1" x14ac:dyDescent="0.3">
      <c r="A822" s="125"/>
      <c r="B822" s="125"/>
      <c r="C822" s="125"/>
      <c r="D822" s="64"/>
      <c r="E822" s="125"/>
      <c r="F822" s="125"/>
      <c r="G822" s="125"/>
      <c r="H822" s="125"/>
      <c r="I822" s="125"/>
      <c r="J822" s="125"/>
      <c r="K822" s="125"/>
      <c r="L822" s="125"/>
      <c r="M822" s="125"/>
      <c r="N822" s="125"/>
    </row>
    <row r="823" spans="1:14" ht="15.75" customHeight="1" x14ac:dyDescent="0.3">
      <c r="A823" s="125"/>
      <c r="B823" s="125"/>
      <c r="C823" s="125"/>
      <c r="D823" s="64"/>
      <c r="E823" s="125"/>
      <c r="F823" s="125"/>
      <c r="G823" s="125"/>
      <c r="H823" s="125"/>
      <c r="I823" s="125"/>
      <c r="J823" s="125"/>
      <c r="K823" s="125"/>
      <c r="L823" s="125"/>
      <c r="M823" s="125"/>
      <c r="N823" s="125"/>
    </row>
    <row r="824" spans="1:14" ht="15.75" customHeight="1" x14ac:dyDescent="0.3">
      <c r="A824" s="125"/>
      <c r="B824" s="125"/>
      <c r="C824" s="125"/>
      <c r="D824" s="64"/>
      <c r="E824" s="125"/>
      <c r="F824" s="125"/>
      <c r="G824" s="125"/>
      <c r="H824" s="125"/>
      <c r="I824" s="125"/>
      <c r="J824" s="125"/>
      <c r="K824" s="125"/>
      <c r="L824" s="125"/>
      <c r="M824" s="125"/>
      <c r="N824" s="125"/>
    </row>
    <row r="825" spans="1:14" ht="15.75" customHeight="1" x14ac:dyDescent="0.3">
      <c r="A825" s="125"/>
      <c r="B825" s="125"/>
      <c r="C825" s="125"/>
      <c r="D825" s="64"/>
      <c r="E825" s="125"/>
      <c r="F825" s="125"/>
      <c r="G825" s="125"/>
      <c r="H825" s="125"/>
      <c r="I825" s="125"/>
      <c r="J825" s="125"/>
      <c r="K825" s="125"/>
      <c r="L825" s="125"/>
      <c r="M825" s="125"/>
      <c r="N825" s="125"/>
    </row>
    <row r="826" spans="1:14" ht="15.75" customHeight="1" x14ac:dyDescent="0.3">
      <c r="A826" s="125"/>
      <c r="B826" s="125"/>
      <c r="C826" s="125"/>
      <c r="D826" s="64"/>
      <c r="E826" s="125"/>
      <c r="F826" s="125"/>
      <c r="G826" s="125"/>
      <c r="H826" s="125"/>
      <c r="I826" s="125"/>
      <c r="J826" s="125"/>
      <c r="K826" s="125"/>
      <c r="L826" s="125"/>
      <c r="M826" s="125"/>
      <c r="N826" s="125"/>
    </row>
    <row r="827" spans="1:14" ht="15.75" customHeight="1" x14ac:dyDescent="0.3">
      <c r="A827" s="125"/>
      <c r="B827" s="125"/>
      <c r="C827" s="125"/>
      <c r="D827" s="64"/>
      <c r="E827" s="125"/>
      <c r="F827" s="125"/>
      <c r="G827" s="125"/>
      <c r="H827" s="125"/>
      <c r="I827" s="125"/>
      <c r="J827" s="125"/>
      <c r="K827" s="125"/>
      <c r="L827" s="125"/>
      <c r="M827" s="125"/>
      <c r="N827" s="125"/>
    </row>
    <row r="828" spans="1:14" ht="15.75" customHeight="1" x14ac:dyDescent="0.3">
      <c r="A828" s="125"/>
      <c r="B828" s="125"/>
      <c r="C828" s="125"/>
      <c r="D828" s="64"/>
      <c r="E828" s="125"/>
      <c r="F828" s="125"/>
      <c r="G828" s="125"/>
      <c r="H828" s="125"/>
      <c r="I828" s="125"/>
      <c r="J828" s="125"/>
      <c r="K828" s="125"/>
      <c r="L828" s="125"/>
      <c r="M828" s="125"/>
      <c r="N828" s="125"/>
    </row>
    <row r="829" spans="1:14" ht="15.75" customHeight="1" x14ac:dyDescent="0.3">
      <c r="A829" s="125"/>
      <c r="B829" s="125"/>
      <c r="C829" s="125"/>
      <c r="D829" s="64"/>
      <c r="E829" s="125"/>
      <c r="F829" s="125"/>
      <c r="G829" s="125"/>
      <c r="H829" s="125"/>
      <c r="I829" s="125"/>
      <c r="J829" s="125"/>
      <c r="K829" s="125"/>
      <c r="L829" s="125"/>
      <c r="M829" s="125"/>
      <c r="N829" s="125"/>
    </row>
    <row r="830" spans="1:14" ht="15.75" customHeight="1" x14ac:dyDescent="0.3">
      <c r="A830" s="125"/>
      <c r="B830" s="125"/>
      <c r="C830" s="125"/>
      <c r="D830" s="64"/>
      <c r="E830" s="125"/>
      <c r="F830" s="125"/>
      <c r="G830" s="125"/>
      <c r="H830" s="125"/>
      <c r="I830" s="125"/>
      <c r="J830" s="125"/>
      <c r="K830" s="125"/>
      <c r="L830" s="125"/>
      <c r="M830" s="125"/>
      <c r="N830" s="125"/>
    </row>
    <row r="831" spans="1:14" ht="15.75" customHeight="1" x14ac:dyDescent="0.3">
      <c r="A831" s="125"/>
      <c r="B831" s="125"/>
      <c r="C831" s="125"/>
      <c r="D831" s="64"/>
      <c r="E831" s="125"/>
      <c r="F831" s="125"/>
      <c r="G831" s="125"/>
      <c r="H831" s="125"/>
      <c r="I831" s="125"/>
      <c r="J831" s="125"/>
      <c r="K831" s="125"/>
      <c r="L831" s="125"/>
      <c r="M831" s="125"/>
      <c r="N831" s="125"/>
    </row>
    <row r="832" spans="1:14" ht="15.75" customHeight="1" x14ac:dyDescent="0.3">
      <c r="A832" s="125"/>
      <c r="B832" s="125"/>
      <c r="C832" s="125"/>
      <c r="D832" s="64"/>
      <c r="E832" s="125"/>
      <c r="F832" s="125"/>
      <c r="G832" s="125"/>
      <c r="H832" s="125"/>
      <c r="I832" s="125"/>
      <c r="J832" s="125"/>
      <c r="K832" s="125"/>
      <c r="L832" s="125"/>
      <c r="M832" s="125"/>
      <c r="N832" s="125"/>
    </row>
    <row r="833" spans="1:14" ht="15.75" customHeight="1" x14ac:dyDescent="0.3">
      <c r="A833" s="125"/>
      <c r="B833" s="125"/>
      <c r="C833" s="125"/>
      <c r="D833" s="64"/>
      <c r="E833" s="125"/>
      <c r="F833" s="125"/>
      <c r="G833" s="125"/>
      <c r="H833" s="125"/>
      <c r="I833" s="125"/>
      <c r="J833" s="125"/>
      <c r="K833" s="125"/>
      <c r="L833" s="125"/>
      <c r="M833" s="125"/>
      <c r="N833" s="125"/>
    </row>
    <row r="834" spans="1:14" ht="15.75" customHeight="1" x14ac:dyDescent="0.3">
      <c r="A834" s="125"/>
      <c r="B834" s="125"/>
      <c r="C834" s="125"/>
      <c r="D834" s="64"/>
      <c r="E834" s="125"/>
      <c r="F834" s="125"/>
      <c r="G834" s="125"/>
      <c r="H834" s="125"/>
      <c r="I834" s="125"/>
      <c r="J834" s="125"/>
      <c r="K834" s="125"/>
      <c r="L834" s="125"/>
      <c r="M834" s="125"/>
      <c r="N834" s="125"/>
    </row>
    <row r="835" spans="1:14" ht="15.75" customHeight="1" x14ac:dyDescent="0.3">
      <c r="A835" s="125"/>
      <c r="B835" s="125"/>
      <c r="C835" s="125"/>
      <c r="D835" s="64"/>
      <c r="E835" s="125"/>
      <c r="F835" s="125"/>
      <c r="G835" s="125"/>
      <c r="H835" s="125"/>
      <c r="I835" s="125"/>
      <c r="J835" s="125"/>
      <c r="K835" s="125"/>
      <c r="L835" s="125"/>
      <c r="M835" s="125"/>
      <c r="N835" s="125"/>
    </row>
    <row r="836" spans="1:14" ht="15.75" customHeight="1" x14ac:dyDescent="0.3">
      <c r="A836" s="125"/>
      <c r="B836" s="125"/>
      <c r="C836" s="125"/>
      <c r="D836" s="64"/>
      <c r="E836" s="125"/>
      <c r="F836" s="125"/>
      <c r="G836" s="125"/>
      <c r="H836" s="125"/>
      <c r="I836" s="125"/>
      <c r="J836" s="125"/>
      <c r="K836" s="125"/>
      <c r="L836" s="125"/>
      <c r="M836" s="125"/>
      <c r="N836" s="125"/>
    </row>
    <row r="837" spans="1:14" ht="15.75" customHeight="1" x14ac:dyDescent="0.3">
      <c r="A837" s="125"/>
      <c r="B837" s="125"/>
      <c r="C837" s="125"/>
      <c r="D837" s="64"/>
      <c r="E837" s="125"/>
      <c r="F837" s="125"/>
      <c r="G837" s="125"/>
      <c r="H837" s="125"/>
      <c r="I837" s="125"/>
      <c r="J837" s="125"/>
      <c r="K837" s="125"/>
      <c r="L837" s="125"/>
      <c r="M837" s="125"/>
      <c r="N837" s="125"/>
    </row>
    <row r="838" spans="1:14" ht="15.75" customHeight="1" x14ac:dyDescent="0.3">
      <c r="A838" s="125"/>
      <c r="B838" s="125"/>
      <c r="C838" s="125"/>
      <c r="D838" s="64"/>
      <c r="E838" s="125"/>
      <c r="F838" s="125"/>
      <c r="G838" s="125"/>
      <c r="H838" s="125"/>
      <c r="I838" s="125"/>
      <c r="J838" s="125"/>
      <c r="K838" s="125"/>
      <c r="L838" s="125"/>
      <c r="M838" s="125"/>
      <c r="N838" s="125"/>
    </row>
    <row r="839" spans="1:14" ht="15.75" customHeight="1" x14ac:dyDescent="0.3">
      <c r="A839" s="125"/>
      <c r="B839" s="125"/>
      <c r="C839" s="125"/>
      <c r="D839" s="64"/>
      <c r="E839" s="125"/>
      <c r="F839" s="125"/>
      <c r="G839" s="125"/>
      <c r="H839" s="125"/>
      <c r="I839" s="125"/>
      <c r="J839" s="125"/>
      <c r="K839" s="125"/>
      <c r="L839" s="125"/>
      <c r="M839" s="125"/>
      <c r="N839" s="125"/>
    </row>
    <row r="840" spans="1:14" ht="15.75" customHeight="1" x14ac:dyDescent="0.3">
      <c r="A840" s="125"/>
      <c r="B840" s="125"/>
      <c r="C840" s="125"/>
      <c r="D840" s="64"/>
      <c r="E840" s="125"/>
      <c r="F840" s="125"/>
      <c r="G840" s="125"/>
      <c r="H840" s="125"/>
      <c r="I840" s="125"/>
      <c r="J840" s="125"/>
      <c r="K840" s="125"/>
      <c r="L840" s="125"/>
      <c r="M840" s="125"/>
      <c r="N840" s="125"/>
    </row>
    <row r="841" spans="1:14" ht="15.75" customHeight="1" x14ac:dyDescent="0.3">
      <c r="A841" s="125"/>
      <c r="B841" s="125"/>
      <c r="C841" s="125"/>
      <c r="D841" s="64"/>
      <c r="E841" s="125"/>
      <c r="F841" s="125"/>
      <c r="G841" s="125"/>
      <c r="H841" s="125"/>
      <c r="I841" s="125"/>
      <c r="J841" s="125"/>
      <c r="K841" s="125"/>
      <c r="L841" s="125"/>
      <c r="M841" s="125"/>
      <c r="N841" s="125"/>
    </row>
    <row r="842" spans="1:14" ht="15.75" customHeight="1" x14ac:dyDescent="0.3">
      <c r="A842" s="125"/>
      <c r="B842" s="125"/>
      <c r="C842" s="125"/>
      <c r="D842" s="64"/>
      <c r="E842" s="125"/>
      <c r="F842" s="125"/>
      <c r="G842" s="125"/>
      <c r="H842" s="125"/>
      <c r="I842" s="125"/>
      <c r="J842" s="125"/>
      <c r="K842" s="125"/>
      <c r="L842" s="125"/>
      <c r="M842" s="125"/>
      <c r="N842" s="125"/>
    </row>
    <row r="843" spans="1:14" ht="15.75" customHeight="1" x14ac:dyDescent="0.3">
      <c r="A843" s="125"/>
      <c r="B843" s="125"/>
      <c r="C843" s="125"/>
      <c r="D843" s="64"/>
      <c r="E843" s="125"/>
      <c r="F843" s="125"/>
      <c r="G843" s="125"/>
      <c r="H843" s="125"/>
      <c r="I843" s="125"/>
      <c r="J843" s="125"/>
      <c r="K843" s="125"/>
      <c r="L843" s="125"/>
      <c r="M843" s="125"/>
      <c r="N843" s="125"/>
    </row>
    <row r="844" spans="1:14" ht="15.75" customHeight="1" x14ac:dyDescent="0.3">
      <c r="A844" s="125"/>
      <c r="B844" s="125"/>
      <c r="C844" s="125"/>
      <c r="D844" s="64"/>
      <c r="E844" s="125"/>
      <c r="F844" s="125"/>
      <c r="G844" s="125"/>
      <c r="H844" s="125"/>
      <c r="I844" s="125"/>
      <c r="J844" s="125"/>
      <c r="K844" s="125"/>
      <c r="L844" s="125"/>
      <c r="M844" s="125"/>
      <c r="N844" s="125"/>
    </row>
    <row r="845" spans="1:14" ht="15.75" customHeight="1" x14ac:dyDescent="0.3">
      <c r="A845" s="125"/>
      <c r="B845" s="125"/>
      <c r="C845" s="125"/>
      <c r="D845" s="64"/>
      <c r="E845" s="125"/>
      <c r="F845" s="125"/>
      <c r="G845" s="125"/>
      <c r="H845" s="125"/>
      <c r="I845" s="125"/>
      <c r="J845" s="125"/>
      <c r="K845" s="125"/>
      <c r="L845" s="125"/>
      <c r="M845" s="125"/>
      <c r="N845" s="125"/>
    </row>
    <row r="846" spans="1:14" ht="15.75" customHeight="1" x14ac:dyDescent="0.3">
      <c r="A846" s="125"/>
      <c r="B846" s="125"/>
      <c r="C846" s="125"/>
      <c r="D846" s="64"/>
      <c r="E846" s="125"/>
      <c r="F846" s="125"/>
      <c r="G846" s="125"/>
      <c r="H846" s="125"/>
      <c r="I846" s="125"/>
      <c r="J846" s="125"/>
      <c r="K846" s="125"/>
      <c r="L846" s="125"/>
      <c r="M846" s="125"/>
      <c r="N846" s="125"/>
    </row>
    <row r="847" spans="1:14" ht="15.75" customHeight="1" x14ac:dyDescent="0.3">
      <c r="A847" s="125"/>
      <c r="B847" s="125"/>
      <c r="C847" s="125"/>
      <c r="D847" s="64"/>
      <c r="E847" s="125"/>
      <c r="F847" s="125"/>
      <c r="G847" s="125"/>
      <c r="H847" s="125"/>
      <c r="I847" s="125"/>
      <c r="J847" s="125"/>
      <c r="K847" s="125"/>
      <c r="L847" s="125"/>
      <c r="M847" s="125"/>
      <c r="N847" s="125"/>
    </row>
    <row r="848" spans="1:14" ht="15.75" customHeight="1" x14ac:dyDescent="0.3">
      <c r="A848" s="125"/>
      <c r="B848" s="125"/>
      <c r="C848" s="125"/>
      <c r="D848" s="64"/>
      <c r="E848" s="125"/>
      <c r="F848" s="125"/>
      <c r="G848" s="125"/>
      <c r="H848" s="125"/>
      <c r="I848" s="125"/>
      <c r="J848" s="125"/>
      <c r="K848" s="125"/>
      <c r="L848" s="125"/>
      <c r="M848" s="125"/>
      <c r="N848" s="125"/>
    </row>
    <row r="849" spans="1:14" ht="15.75" customHeight="1" x14ac:dyDescent="0.3">
      <c r="A849" s="125"/>
      <c r="B849" s="125"/>
      <c r="C849" s="125"/>
      <c r="D849" s="64"/>
      <c r="E849" s="125"/>
      <c r="F849" s="125"/>
      <c r="G849" s="125"/>
      <c r="H849" s="125"/>
      <c r="I849" s="125"/>
      <c r="J849" s="125"/>
      <c r="K849" s="125"/>
      <c r="L849" s="125"/>
      <c r="M849" s="125"/>
      <c r="N849" s="125"/>
    </row>
    <row r="850" spans="1:14" ht="15.75" customHeight="1" x14ac:dyDescent="0.3">
      <c r="A850" s="125"/>
      <c r="B850" s="125"/>
      <c r="C850" s="125"/>
      <c r="D850" s="64"/>
      <c r="E850" s="125"/>
      <c r="F850" s="125"/>
      <c r="G850" s="125"/>
      <c r="H850" s="125"/>
      <c r="I850" s="125"/>
      <c r="J850" s="125"/>
      <c r="K850" s="125"/>
      <c r="L850" s="125"/>
      <c r="M850" s="125"/>
      <c r="N850" s="125"/>
    </row>
    <row r="851" spans="1:14" ht="15.75" customHeight="1" x14ac:dyDescent="0.3">
      <c r="A851" s="125"/>
      <c r="B851" s="125"/>
      <c r="C851" s="125"/>
      <c r="D851" s="64"/>
      <c r="E851" s="125"/>
      <c r="F851" s="125"/>
      <c r="G851" s="125"/>
      <c r="H851" s="125"/>
      <c r="I851" s="125"/>
      <c r="J851" s="125"/>
      <c r="K851" s="125"/>
      <c r="L851" s="125"/>
      <c r="M851" s="125"/>
      <c r="N851" s="125"/>
    </row>
    <row r="852" spans="1:14" ht="15.75" customHeight="1" x14ac:dyDescent="0.3">
      <c r="A852" s="125"/>
      <c r="B852" s="125"/>
      <c r="C852" s="125"/>
      <c r="D852" s="64"/>
      <c r="E852" s="125"/>
      <c r="F852" s="125"/>
      <c r="G852" s="125"/>
      <c r="H852" s="125"/>
      <c r="I852" s="125"/>
      <c r="J852" s="125"/>
      <c r="K852" s="125"/>
      <c r="L852" s="125"/>
      <c r="M852" s="125"/>
      <c r="N852" s="125"/>
    </row>
    <row r="853" spans="1:14" ht="15.75" customHeight="1" x14ac:dyDescent="0.3">
      <c r="A853" s="125"/>
      <c r="B853" s="125"/>
      <c r="C853" s="125"/>
      <c r="D853" s="64"/>
      <c r="E853" s="125"/>
      <c r="F853" s="125"/>
      <c r="G853" s="125"/>
      <c r="H853" s="125"/>
      <c r="I853" s="125"/>
      <c r="J853" s="125"/>
      <c r="K853" s="125"/>
      <c r="L853" s="125"/>
      <c r="M853" s="125"/>
      <c r="N853" s="125"/>
    </row>
    <row r="854" spans="1:14" ht="15.75" customHeight="1" x14ac:dyDescent="0.3">
      <c r="A854" s="125"/>
      <c r="B854" s="125"/>
      <c r="C854" s="125"/>
      <c r="D854" s="64"/>
      <c r="E854" s="125"/>
      <c r="F854" s="125"/>
      <c r="G854" s="125"/>
      <c r="H854" s="125"/>
      <c r="I854" s="125"/>
      <c r="J854" s="125"/>
      <c r="K854" s="125"/>
      <c r="L854" s="125"/>
      <c r="M854" s="125"/>
      <c r="N854" s="125"/>
    </row>
    <row r="855" spans="1:14" ht="15.75" customHeight="1" x14ac:dyDescent="0.3">
      <c r="A855" s="125"/>
      <c r="B855" s="125"/>
      <c r="C855" s="125"/>
      <c r="D855" s="64"/>
      <c r="E855" s="125"/>
      <c r="F855" s="125"/>
      <c r="G855" s="125"/>
      <c r="H855" s="125"/>
      <c r="I855" s="125"/>
      <c r="J855" s="125"/>
      <c r="K855" s="125"/>
      <c r="L855" s="125"/>
      <c r="M855" s="125"/>
      <c r="N855" s="125"/>
    </row>
    <row r="856" spans="1:14" ht="15.75" customHeight="1" x14ac:dyDescent="0.3">
      <c r="A856" s="125"/>
      <c r="B856" s="125"/>
      <c r="C856" s="125"/>
      <c r="D856" s="64"/>
      <c r="E856" s="125"/>
      <c r="F856" s="125"/>
      <c r="G856" s="125"/>
      <c r="H856" s="125"/>
      <c r="I856" s="125"/>
      <c r="J856" s="125"/>
      <c r="K856" s="125"/>
      <c r="L856" s="125"/>
      <c r="M856" s="125"/>
      <c r="N856" s="125"/>
    </row>
    <row r="857" spans="1:14" ht="15.75" customHeight="1" x14ac:dyDescent="0.3">
      <c r="A857" s="125"/>
      <c r="B857" s="125"/>
      <c r="C857" s="125"/>
      <c r="D857" s="64"/>
      <c r="E857" s="125"/>
      <c r="F857" s="125"/>
      <c r="G857" s="125"/>
      <c r="H857" s="125"/>
      <c r="I857" s="125"/>
      <c r="J857" s="125"/>
      <c r="K857" s="125"/>
      <c r="L857" s="125"/>
      <c r="M857" s="125"/>
      <c r="N857" s="125"/>
    </row>
    <row r="858" spans="1:14" ht="15.75" customHeight="1" x14ac:dyDescent="0.3">
      <c r="A858" s="125"/>
      <c r="B858" s="125"/>
      <c r="C858" s="125"/>
      <c r="D858" s="64"/>
      <c r="E858" s="125"/>
      <c r="F858" s="125"/>
      <c r="G858" s="125"/>
      <c r="H858" s="125"/>
      <c r="I858" s="125"/>
      <c r="J858" s="125"/>
      <c r="K858" s="125"/>
      <c r="L858" s="125"/>
      <c r="M858" s="125"/>
      <c r="N858" s="125"/>
    </row>
    <row r="859" spans="1:14" ht="15.75" customHeight="1" x14ac:dyDescent="0.3">
      <c r="A859" s="125"/>
      <c r="B859" s="125"/>
      <c r="C859" s="125"/>
      <c r="D859" s="64"/>
      <c r="E859" s="125"/>
      <c r="F859" s="125"/>
      <c r="G859" s="125"/>
      <c r="H859" s="125"/>
      <c r="I859" s="125"/>
      <c r="J859" s="125"/>
      <c r="K859" s="125"/>
      <c r="L859" s="125"/>
      <c r="M859" s="125"/>
      <c r="N859" s="125"/>
    </row>
    <row r="860" spans="1:14" ht="15.75" customHeight="1" x14ac:dyDescent="0.3">
      <c r="A860" s="125"/>
      <c r="B860" s="125"/>
      <c r="C860" s="125"/>
      <c r="D860" s="64"/>
      <c r="E860" s="125"/>
      <c r="F860" s="125"/>
      <c r="G860" s="125"/>
      <c r="H860" s="125"/>
      <c r="I860" s="125"/>
      <c r="J860" s="125"/>
      <c r="K860" s="125"/>
      <c r="L860" s="125"/>
      <c r="M860" s="125"/>
      <c r="N860" s="125"/>
    </row>
    <row r="861" spans="1:14" ht="15.75" customHeight="1" x14ac:dyDescent="0.3">
      <c r="A861" s="125"/>
      <c r="B861" s="125"/>
      <c r="C861" s="125"/>
      <c r="D861" s="64"/>
      <c r="E861" s="125"/>
      <c r="F861" s="125"/>
      <c r="G861" s="125"/>
      <c r="H861" s="125"/>
      <c r="I861" s="125"/>
      <c r="J861" s="125"/>
      <c r="K861" s="125"/>
      <c r="L861" s="125"/>
      <c r="M861" s="125"/>
      <c r="N861" s="125"/>
    </row>
    <row r="862" spans="1:14" ht="15.75" customHeight="1" x14ac:dyDescent="0.3">
      <c r="A862" s="125"/>
      <c r="B862" s="125"/>
      <c r="C862" s="125"/>
      <c r="D862" s="64"/>
      <c r="E862" s="125"/>
      <c r="F862" s="125"/>
      <c r="G862" s="125"/>
      <c r="H862" s="125"/>
      <c r="I862" s="125"/>
      <c r="J862" s="125"/>
      <c r="K862" s="125"/>
      <c r="L862" s="125"/>
      <c r="M862" s="125"/>
      <c r="N862" s="125"/>
    </row>
    <row r="863" spans="1:14" ht="15.75" customHeight="1" x14ac:dyDescent="0.3">
      <c r="A863" s="125"/>
      <c r="B863" s="125"/>
      <c r="C863" s="125"/>
      <c r="D863" s="64"/>
      <c r="E863" s="125"/>
      <c r="F863" s="125"/>
      <c r="G863" s="125"/>
      <c r="H863" s="125"/>
      <c r="I863" s="125"/>
      <c r="J863" s="125"/>
      <c r="K863" s="125"/>
      <c r="L863" s="125"/>
      <c r="M863" s="125"/>
      <c r="N863" s="125"/>
    </row>
    <row r="864" spans="1:14" ht="15.75" customHeight="1" x14ac:dyDescent="0.3">
      <c r="A864" s="125"/>
      <c r="B864" s="125"/>
      <c r="C864" s="125"/>
      <c r="D864" s="64"/>
      <c r="E864" s="125"/>
      <c r="F864" s="125"/>
      <c r="G864" s="125"/>
      <c r="H864" s="125"/>
      <c r="I864" s="125"/>
      <c r="J864" s="125"/>
      <c r="K864" s="125"/>
      <c r="L864" s="125"/>
      <c r="M864" s="125"/>
      <c r="N864" s="125"/>
    </row>
    <row r="865" spans="1:14" ht="15.75" customHeight="1" x14ac:dyDescent="0.3">
      <c r="A865" s="125"/>
      <c r="B865" s="125"/>
      <c r="C865" s="125"/>
      <c r="D865" s="64"/>
      <c r="E865" s="125"/>
      <c r="F865" s="125"/>
      <c r="G865" s="125"/>
      <c r="H865" s="125"/>
      <c r="I865" s="125"/>
      <c r="J865" s="125"/>
      <c r="K865" s="125"/>
      <c r="L865" s="125"/>
      <c r="M865" s="125"/>
      <c r="N865" s="125"/>
    </row>
    <row r="866" spans="1:14" ht="15.75" customHeight="1" x14ac:dyDescent="0.3">
      <c r="A866" s="125"/>
      <c r="B866" s="125"/>
      <c r="C866" s="125"/>
      <c r="D866" s="64"/>
      <c r="E866" s="125"/>
      <c r="F866" s="125"/>
      <c r="G866" s="125"/>
      <c r="H866" s="125"/>
      <c r="I866" s="125"/>
      <c r="J866" s="125"/>
      <c r="K866" s="125"/>
      <c r="L866" s="125"/>
      <c r="M866" s="125"/>
      <c r="N866" s="125"/>
    </row>
    <row r="867" spans="1:14" ht="15.75" customHeight="1" x14ac:dyDescent="0.3">
      <c r="A867" s="125"/>
      <c r="B867" s="125"/>
      <c r="C867" s="125"/>
      <c r="D867" s="64"/>
      <c r="E867" s="125"/>
      <c r="F867" s="125"/>
      <c r="G867" s="125"/>
      <c r="H867" s="125"/>
      <c r="I867" s="125"/>
      <c r="J867" s="125"/>
      <c r="K867" s="125"/>
      <c r="L867" s="125"/>
      <c r="M867" s="125"/>
      <c r="N867" s="125"/>
    </row>
    <row r="868" spans="1:14" ht="15.75" customHeight="1" x14ac:dyDescent="0.3">
      <c r="A868" s="125"/>
      <c r="B868" s="125"/>
      <c r="C868" s="125"/>
      <c r="D868" s="64"/>
      <c r="E868" s="125"/>
      <c r="F868" s="125"/>
      <c r="G868" s="125"/>
      <c r="H868" s="125"/>
      <c r="I868" s="125"/>
      <c r="J868" s="125"/>
      <c r="K868" s="125"/>
      <c r="L868" s="125"/>
      <c r="M868" s="125"/>
      <c r="N868" s="125"/>
    </row>
    <row r="869" spans="1:14" ht="15.75" customHeight="1" x14ac:dyDescent="0.3">
      <c r="A869" s="125"/>
      <c r="B869" s="125"/>
      <c r="C869" s="125"/>
      <c r="D869" s="64"/>
      <c r="E869" s="125"/>
      <c r="F869" s="125"/>
      <c r="G869" s="125"/>
      <c r="H869" s="125"/>
      <c r="I869" s="125"/>
      <c r="J869" s="125"/>
      <c r="K869" s="125"/>
      <c r="L869" s="125"/>
      <c r="M869" s="125"/>
      <c r="N869" s="125"/>
    </row>
    <row r="870" spans="1:14" ht="15.75" customHeight="1" x14ac:dyDescent="0.3">
      <c r="A870" s="125"/>
      <c r="B870" s="125"/>
      <c r="C870" s="125"/>
      <c r="D870" s="64"/>
      <c r="E870" s="125"/>
      <c r="F870" s="125"/>
      <c r="G870" s="125"/>
      <c r="H870" s="125"/>
      <c r="I870" s="125"/>
      <c r="J870" s="125"/>
      <c r="K870" s="125"/>
      <c r="L870" s="125"/>
      <c r="M870" s="125"/>
      <c r="N870" s="125"/>
    </row>
    <row r="871" spans="1:14" ht="15.75" customHeight="1" x14ac:dyDescent="0.3">
      <c r="A871" s="125"/>
      <c r="B871" s="125"/>
      <c r="C871" s="125"/>
      <c r="D871" s="64"/>
      <c r="E871" s="125"/>
      <c r="F871" s="125"/>
      <c r="G871" s="125"/>
      <c r="H871" s="125"/>
      <c r="I871" s="125"/>
      <c r="J871" s="125"/>
      <c r="K871" s="125"/>
      <c r="L871" s="125"/>
      <c r="M871" s="125"/>
      <c r="N871" s="125"/>
    </row>
    <row r="872" spans="1:14" ht="15.75" customHeight="1" x14ac:dyDescent="0.3">
      <c r="A872" s="125"/>
      <c r="B872" s="125"/>
      <c r="C872" s="125"/>
      <c r="D872" s="64"/>
      <c r="E872" s="125"/>
      <c r="F872" s="125"/>
      <c r="G872" s="125"/>
      <c r="H872" s="125"/>
      <c r="I872" s="125"/>
      <c r="J872" s="125"/>
      <c r="K872" s="125"/>
      <c r="L872" s="125"/>
      <c r="M872" s="125"/>
      <c r="N872" s="125"/>
    </row>
    <row r="873" spans="1:14" ht="15.75" customHeight="1" x14ac:dyDescent="0.3">
      <c r="A873" s="125"/>
      <c r="B873" s="125"/>
      <c r="C873" s="125"/>
      <c r="D873" s="64"/>
      <c r="E873" s="125"/>
      <c r="F873" s="125"/>
      <c r="G873" s="125"/>
      <c r="H873" s="125"/>
      <c r="I873" s="125"/>
      <c r="J873" s="125"/>
      <c r="K873" s="125"/>
      <c r="L873" s="125"/>
      <c r="M873" s="125"/>
      <c r="N873" s="125"/>
    </row>
    <row r="874" spans="1:14" ht="15.75" customHeight="1" x14ac:dyDescent="0.3">
      <c r="A874" s="125"/>
      <c r="B874" s="125"/>
      <c r="C874" s="125"/>
      <c r="D874" s="64"/>
      <c r="E874" s="125"/>
      <c r="F874" s="125"/>
      <c r="G874" s="125"/>
      <c r="H874" s="125"/>
      <c r="I874" s="125"/>
      <c r="J874" s="125"/>
      <c r="K874" s="125"/>
      <c r="L874" s="125"/>
      <c r="M874" s="125"/>
      <c r="N874" s="125"/>
    </row>
    <row r="875" spans="1:14" ht="15.75" customHeight="1" x14ac:dyDescent="0.3">
      <c r="A875" s="125"/>
      <c r="B875" s="125"/>
      <c r="C875" s="125"/>
      <c r="D875" s="64"/>
      <c r="E875" s="125"/>
      <c r="F875" s="125"/>
      <c r="G875" s="125"/>
      <c r="H875" s="125"/>
      <c r="I875" s="125"/>
      <c r="J875" s="125"/>
      <c r="K875" s="125"/>
      <c r="L875" s="125"/>
      <c r="M875" s="125"/>
      <c r="N875" s="125"/>
    </row>
    <row r="876" spans="1:14" ht="15.75" customHeight="1" x14ac:dyDescent="0.3">
      <c r="A876" s="125"/>
      <c r="B876" s="125"/>
      <c r="C876" s="125"/>
      <c r="D876" s="64"/>
      <c r="E876" s="125"/>
      <c r="F876" s="125"/>
      <c r="G876" s="125"/>
      <c r="H876" s="125"/>
      <c r="I876" s="125"/>
      <c r="J876" s="125"/>
      <c r="K876" s="125"/>
      <c r="L876" s="125"/>
      <c r="M876" s="125"/>
      <c r="N876" s="125"/>
    </row>
    <row r="877" spans="1:14" ht="15.75" customHeight="1" x14ac:dyDescent="0.3">
      <c r="A877" s="125"/>
      <c r="B877" s="125"/>
      <c r="C877" s="125"/>
      <c r="D877" s="64"/>
      <c r="E877" s="125"/>
      <c r="F877" s="125"/>
      <c r="G877" s="125"/>
      <c r="H877" s="125"/>
      <c r="I877" s="125"/>
      <c r="J877" s="125"/>
      <c r="K877" s="125"/>
      <c r="L877" s="125"/>
      <c r="M877" s="125"/>
      <c r="N877" s="125"/>
    </row>
    <row r="878" spans="1:14" ht="15.75" customHeight="1" x14ac:dyDescent="0.3">
      <c r="A878" s="125"/>
      <c r="B878" s="125"/>
      <c r="C878" s="125"/>
      <c r="D878" s="64"/>
      <c r="E878" s="125"/>
      <c r="F878" s="125"/>
      <c r="G878" s="125"/>
      <c r="H878" s="125"/>
      <c r="I878" s="125"/>
      <c r="J878" s="125"/>
      <c r="K878" s="125"/>
      <c r="L878" s="125"/>
      <c r="M878" s="125"/>
      <c r="N878" s="125"/>
    </row>
    <row r="879" spans="1:14" ht="15.75" customHeight="1" x14ac:dyDescent="0.3">
      <c r="A879" s="125"/>
      <c r="B879" s="125"/>
      <c r="C879" s="125"/>
      <c r="D879" s="64"/>
      <c r="E879" s="125"/>
      <c r="F879" s="125"/>
      <c r="G879" s="125"/>
      <c r="H879" s="125"/>
      <c r="I879" s="125"/>
      <c r="J879" s="125"/>
      <c r="K879" s="125"/>
      <c r="L879" s="125"/>
      <c r="M879" s="125"/>
      <c r="N879" s="125"/>
    </row>
    <row r="880" spans="1:14" ht="15.75" customHeight="1" x14ac:dyDescent="0.3">
      <c r="A880" s="125"/>
      <c r="B880" s="125"/>
      <c r="C880" s="125"/>
      <c r="D880" s="64"/>
      <c r="E880" s="125"/>
      <c r="F880" s="125"/>
      <c r="G880" s="125"/>
      <c r="H880" s="125"/>
      <c r="I880" s="125"/>
      <c r="J880" s="125"/>
      <c r="K880" s="125"/>
      <c r="L880" s="125"/>
      <c r="M880" s="125"/>
      <c r="N880" s="125"/>
    </row>
    <row r="881" spans="1:14" ht="15.75" customHeight="1" x14ac:dyDescent="0.3">
      <c r="A881" s="125"/>
      <c r="B881" s="125"/>
      <c r="C881" s="125"/>
      <c r="D881" s="64"/>
      <c r="E881" s="125"/>
      <c r="F881" s="125"/>
      <c r="G881" s="125"/>
      <c r="H881" s="125"/>
      <c r="I881" s="125"/>
      <c r="J881" s="125"/>
      <c r="K881" s="125"/>
      <c r="L881" s="125"/>
      <c r="M881" s="125"/>
      <c r="N881" s="125"/>
    </row>
    <row r="882" spans="1:14" ht="15.75" customHeight="1" x14ac:dyDescent="0.3">
      <c r="A882" s="125"/>
      <c r="B882" s="125"/>
      <c r="C882" s="125"/>
      <c r="D882" s="64"/>
      <c r="E882" s="125"/>
      <c r="F882" s="125"/>
      <c r="G882" s="125"/>
      <c r="H882" s="125"/>
      <c r="I882" s="125"/>
      <c r="J882" s="125"/>
      <c r="K882" s="125"/>
      <c r="L882" s="125"/>
      <c r="M882" s="125"/>
      <c r="N882" s="125"/>
    </row>
    <row r="883" spans="1:14" ht="15.75" customHeight="1" x14ac:dyDescent="0.3">
      <c r="A883" s="125"/>
      <c r="B883" s="125"/>
      <c r="C883" s="125"/>
      <c r="D883" s="64"/>
      <c r="E883" s="125"/>
      <c r="F883" s="125"/>
      <c r="G883" s="125"/>
      <c r="H883" s="125"/>
      <c r="I883" s="125"/>
      <c r="J883" s="125"/>
      <c r="K883" s="125"/>
      <c r="L883" s="125"/>
      <c r="M883" s="125"/>
      <c r="N883" s="125"/>
    </row>
    <row r="884" spans="1:14" ht="15.75" customHeight="1" x14ac:dyDescent="0.3">
      <c r="A884" s="125"/>
      <c r="B884" s="125"/>
      <c r="C884" s="125"/>
      <c r="D884" s="64"/>
      <c r="E884" s="125"/>
      <c r="F884" s="125"/>
      <c r="G884" s="125"/>
      <c r="H884" s="125"/>
      <c r="I884" s="125"/>
      <c r="J884" s="125"/>
      <c r="K884" s="125"/>
      <c r="L884" s="125"/>
      <c r="M884" s="125"/>
      <c r="N884" s="125"/>
    </row>
    <row r="885" spans="1:14" ht="15.75" customHeight="1" x14ac:dyDescent="0.3">
      <c r="A885" s="125"/>
      <c r="B885" s="125"/>
      <c r="C885" s="125"/>
      <c r="D885" s="64"/>
      <c r="E885" s="125"/>
      <c r="F885" s="125"/>
      <c r="G885" s="125"/>
      <c r="H885" s="125"/>
      <c r="I885" s="125"/>
      <c r="J885" s="125"/>
      <c r="K885" s="125"/>
      <c r="L885" s="125"/>
      <c r="M885" s="125"/>
      <c r="N885" s="125"/>
    </row>
    <row r="886" spans="1:14" ht="15.75" customHeight="1" x14ac:dyDescent="0.3">
      <c r="A886" s="125"/>
      <c r="B886" s="125"/>
      <c r="C886" s="125"/>
      <c r="D886" s="64"/>
      <c r="E886" s="125"/>
      <c r="F886" s="125"/>
      <c r="G886" s="125"/>
      <c r="H886" s="125"/>
      <c r="I886" s="125"/>
      <c r="J886" s="125"/>
      <c r="K886" s="125"/>
      <c r="L886" s="125"/>
      <c r="M886" s="125"/>
      <c r="N886" s="125"/>
    </row>
    <row r="887" spans="1:14" ht="15.75" customHeight="1" x14ac:dyDescent="0.3">
      <c r="A887" s="125"/>
      <c r="B887" s="125"/>
      <c r="C887" s="125"/>
      <c r="D887" s="64"/>
      <c r="E887" s="125"/>
      <c r="F887" s="125"/>
      <c r="G887" s="125"/>
      <c r="H887" s="125"/>
      <c r="I887" s="125"/>
      <c r="J887" s="125"/>
      <c r="K887" s="125"/>
      <c r="L887" s="125"/>
      <c r="M887" s="125"/>
      <c r="N887" s="125"/>
    </row>
    <row r="888" spans="1:14" ht="15.75" customHeight="1" x14ac:dyDescent="0.3">
      <c r="A888" s="125"/>
      <c r="B888" s="125"/>
      <c r="C888" s="125"/>
      <c r="D888" s="64"/>
      <c r="E888" s="125"/>
      <c r="F888" s="125"/>
      <c r="G888" s="125"/>
      <c r="H888" s="125"/>
      <c r="I888" s="125"/>
      <c r="J888" s="125"/>
      <c r="K888" s="125"/>
      <c r="L888" s="125"/>
      <c r="M888" s="125"/>
      <c r="N888" s="125"/>
    </row>
    <row r="889" spans="1:14" ht="15.75" customHeight="1" x14ac:dyDescent="0.3">
      <c r="A889" s="125"/>
      <c r="B889" s="125"/>
      <c r="C889" s="125"/>
      <c r="D889" s="64"/>
      <c r="E889" s="125"/>
      <c r="F889" s="125"/>
      <c r="G889" s="125"/>
      <c r="H889" s="125"/>
      <c r="I889" s="125"/>
      <c r="J889" s="125"/>
      <c r="K889" s="125"/>
      <c r="L889" s="125"/>
      <c r="M889" s="125"/>
      <c r="N889" s="125"/>
    </row>
    <row r="890" spans="1:14" ht="15.75" customHeight="1" x14ac:dyDescent="0.3">
      <c r="A890" s="125"/>
      <c r="B890" s="125"/>
      <c r="C890" s="125"/>
      <c r="D890" s="64"/>
      <c r="E890" s="125"/>
      <c r="F890" s="125"/>
      <c r="G890" s="125"/>
      <c r="H890" s="125"/>
      <c r="I890" s="125"/>
      <c r="J890" s="125"/>
      <c r="K890" s="125"/>
      <c r="L890" s="125"/>
      <c r="M890" s="125"/>
      <c r="N890" s="125"/>
    </row>
    <row r="891" spans="1:14" ht="15.75" customHeight="1" x14ac:dyDescent="0.3">
      <c r="A891" s="125"/>
      <c r="B891" s="125"/>
      <c r="C891" s="125"/>
      <c r="D891" s="64"/>
      <c r="E891" s="125"/>
      <c r="F891" s="125"/>
      <c r="G891" s="125"/>
      <c r="H891" s="125"/>
      <c r="I891" s="125"/>
      <c r="J891" s="125"/>
      <c r="K891" s="125"/>
      <c r="L891" s="125"/>
      <c r="M891" s="125"/>
      <c r="N891" s="125"/>
    </row>
    <row r="892" spans="1:14" ht="15.75" customHeight="1" x14ac:dyDescent="0.3">
      <c r="A892" s="125"/>
      <c r="B892" s="125"/>
      <c r="C892" s="125"/>
      <c r="D892" s="64"/>
      <c r="E892" s="125"/>
      <c r="F892" s="125"/>
      <c r="G892" s="125"/>
      <c r="H892" s="125"/>
      <c r="I892" s="125"/>
      <c r="J892" s="125"/>
      <c r="K892" s="125"/>
      <c r="L892" s="125"/>
      <c r="M892" s="125"/>
      <c r="N892" s="125"/>
    </row>
    <row r="893" spans="1:14" ht="15.75" customHeight="1" x14ac:dyDescent="0.3">
      <c r="A893" s="125"/>
      <c r="B893" s="125"/>
      <c r="C893" s="125"/>
      <c r="D893" s="64"/>
      <c r="E893" s="125"/>
      <c r="F893" s="125"/>
      <c r="G893" s="125"/>
      <c r="H893" s="125"/>
      <c r="I893" s="125"/>
      <c r="J893" s="125"/>
      <c r="K893" s="125"/>
      <c r="L893" s="125"/>
      <c r="M893" s="125"/>
      <c r="N893" s="125"/>
    </row>
    <row r="894" spans="1:14" ht="15.75" customHeight="1" x14ac:dyDescent="0.3">
      <c r="A894" s="125"/>
      <c r="B894" s="125"/>
      <c r="C894" s="125"/>
      <c r="D894" s="64"/>
      <c r="E894" s="125"/>
      <c r="F894" s="125"/>
      <c r="G894" s="125"/>
      <c r="H894" s="125"/>
      <c r="I894" s="125"/>
      <c r="J894" s="125"/>
      <c r="K894" s="125"/>
      <c r="L894" s="125"/>
      <c r="M894" s="125"/>
      <c r="N894" s="125"/>
    </row>
    <row r="895" spans="1:14" ht="15.75" customHeight="1" x14ac:dyDescent="0.3">
      <c r="A895" s="125"/>
      <c r="B895" s="125"/>
      <c r="C895" s="125"/>
      <c r="D895" s="64"/>
      <c r="E895" s="125"/>
      <c r="F895" s="125"/>
      <c r="G895" s="125"/>
      <c r="H895" s="125"/>
      <c r="I895" s="125"/>
      <c r="J895" s="125"/>
      <c r="K895" s="125"/>
      <c r="L895" s="125"/>
      <c r="M895" s="125"/>
      <c r="N895" s="125"/>
    </row>
    <row r="896" spans="1:14" ht="15.75" customHeight="1" x14ac:dyDescent="0.3">
      <c r="A896" s="125"/>
      <c r="B896" s="125"/>
      <c r="C896" s="125"/>
      <c r="D896" s="64"/>
      <c r="E896" s="125"/>
      <c r="F896" s="125"/>
      <c r="G896" s="125"/>
      <c r="H896" s="125"/>
      <c r="I896" s="125"/>
      <c r="J896" s="125"/>
      <c r="K896" s="125"/>
      <c r="L896" s="125"/>
      <c r="M896" s="125"/>
      <c r="N896" s="125"/>
    </row>
    <row r="897" spans="1:14" ht="15.75" customHeight="1" x14ac:dyDescent="0.3">
      <c r="A897" s="125"/>
      <c r="B897" s="125"/>
      <c r="C897" s="125"/>
      <c r="D897" s="64"/>
      <c r="E897" s="125"/>
      <c r="F897" s="125"/>
      <c r="G897" s="125"/>
      <c r="H897" s="125"/>
      <c r="I897" s="125"/>
      <c r="J897" s="125"/>
      <c r="K897" s="125"/>
      <c r="L897" s="125"/>
      <c r="M897" s="125"/>
      <c r="N897" s="125"/>
    </row>
    <row r="898" spans="1:14" ht="15.75" customHeight="1" x14ac:dyDescent="0.3">
      <c r="A898" s="125"/>
      <c r="B898" s="125"/>
      <c r="C898" s="125"/>
      <c r="D898" s="64"/>
      <c r="E898" s="125"/>
      <c r="F898" s="125"/>
      <c r="G898" s="125"/>
      <c r="H898" s="125"/>
      <c r="I898" s="125"/>
      <c r="J898" s="125"/>
      <c r="K898" s="125"/>
      <c r="L898" s="125"/>
      <c r="M898" s="125"/>
      <c r="N898" s="125"/>
    </row>
    <row r="899" spans="1:14" ht="15.75" customHeight="1" x14ac:dyDescent="0.3">
      <c r="A899" s="125"/>
      <c r="B899" s="125"/>
      <c r="C899" s="125"/>
      <c r="D899" s="64"/>
      <c r="E899" s="125"/>
      <c r="F899" s="125"/>
      <c r="G899" s="125"/>
      <c r="H899" s="125"/>
      <c r="I899" s="125"/>
      <c r="J899" s="125"/>
      <c r="K899" s="125"/>
      <c r="L899" s="125"/>
      <c r="M899" s="125"/>
      <c r="N899" s="125"/>
    </row>
    <row r="900" spans="1:14" ht="15.75" customHeight="1" x14ac:dyDescent="0.3">
      <c r="A900" s="125"/>
      <c r="B900" s="125"/>
      <c r="C900" s="125"/>
      <c r="D900" s="64"/>
      <c r="E900" s="125"/>
      <c r="F900" s="125"/>
      <c r="G900" s="125"/>
      <c r="H900" s="125"/>
      <c r="I900" s="125"/>
      <c r="J900" s="125"/>
      <c r="K900" s="125"/>
      <c r="L900" s="125"/>
      <c r="M900" s="125"/>
      <c r="N900" s="125"/>
    </row>
    <row r="901" spans="1:14" ht="15.75" customHeight="1" x14ac:dyDescent="0.3">
      <c r="A901" s="125"/>
      <c r="B901" s="125"/>
      <c r="C901" s="125"/>
      <c r="D901" s="64"/>
      <c r="E901" s="125"/>
      <c r="F901" s="125"/>
      <c r="G901" s="125"/>
      <c r="H901" s="125"/>
      <c r="I901" s="125"/>
      <c r="J901" s="125"/>
      <c r="K901" s="125"/>
      <c r="L901" s="125"/>
      <c r="M901" s="125"/>
      <c r="N901" s="125"/>
    </row>
    <row r="902" spans="1:14" ht="15.75" customHeight="1" x14ac:dyDescent="0.3">
      <c r="A902" s="125"/>
      <c r="B902" s="125"/>
      <c r="C902" s="125"/>
      <c r="D902" s="64"/>
      <c r="E902" s="125"/>
      <c r="F902" s="125"/>
      <c r="G902" s="125"/>
      <c r="H902" s="125"/>
      <c r="I902" s="125"/>
      <c r="J902" s="125"/>
      <c r="K902" s="125"/>
      <c r="L902" s="125"/>
      <c r="M902" s="125"/>
      <c r="N902" s="125"/>
    </row>
    <row r="903" spans="1:14" ht="15.75" customHeight="1" x14ac:dyDescent="0.3">
      <c r="A903" s="125"/>
      <c r="B903" s="125"/>
      <c r="C903" s="125"/>
      <c r="D903" s="64"/>
      <c r="E903" s="125"/>
      <c r="F903" s="125"/>
      <c r="G903" s="125"/>
      <c r="H903" s="125"/>
      <c r="I903" s="125"/>
      <c r="J903" s="125"/>
      <c r="K903" s="125"/>
      <c r="L903" s="125"/>
      <c r="M903" s="125"/>
      <c r="N903" s="125"/>
    </row>
    <row r="904" spans="1:14" ht="15.75" customHeight="1" x14ac:dyDescent="0.3">
      <c r="A904" s="125"/>
      <c r="B904" s="125"/>
      <c r="C904" s="125"/>
      <c r="D904" s="64"/>
      <c r="E904" s="125"/>
      <c r="F904" s="125"/>
      <c r="G904" s="125"/>
      <c r="H904" s="125"/>
      <c r="I904" s="125"/>
      <c r="J904" s="125"/>
      <c r="K904" s="125"/>
      <c r="L904" s="125"/>
      <c r="M904" s="125"/>
      <c r="N904" s="125"/>
    </row>
    <row r="905" spans="1:14" ht="15.75" customHeight="1" x14ac:dyDescent="0.3">
      <c r="A905" s="125"/>
      <c r="B905" s="125"/>
      <c r="C905" s="125"/>
      <c r="D905" s="64"/>
      <c r="E905" s="125"/>
      <c r="F905" s="125"/>
      <c r="G905" s="125"/>
      <c r="H905" s="125"/>
      <c r="I905" s="125"/>
      <c r="J905" s="125"/>
      <c r="K905" s="125"/>
      <c r="L905" s="125"/>
      <c r="M905" s="125"/>
      <c r="N905" s="125"/>
    </row>
    <row r="906" spans="1:14" ht="15.75" customHeight="1" x14ac:dyDescent="0.3">
      <c r="A906" s="125"/>
      <c r="B906" s="125"/>
      <c r="C906" s="125"/>
      <c r="D906" s="64"/>
      <c r="E906" s="125"/>
      <c r="F906" s="125"/>
      <c r="G906" s="125"/>
      <c r="H906" s="125"/>
      <c r="I906" s="125"/>
      <c r="J906" s="125"/>
      <c r="K906" s="125"/>
      <c r="L906" s="125"/>
      <c r="M906" s="125"/>
      <c r="N906" s="125"/>
    </row>
    <row r="907" spans="1:14" ht="15.75" customHeight="1" x14ac:dyDescent="0.3">
      <c r="A907" s="125"/>
      <c r="B907" s="125"/>
      <c r="C907" s="125"/>
      <c r="D907" s="64"/>
      <c r="E907" s="125"/>
      <c r="F907" s="125"/>
      <c r="G907" s="125"/>
      <c r="H907" s="125"/>
      <c r="I907" s="125"/>
      <c r="J907" s="125"/>
      <c r="K907" s="125"/>
      <c r="L907" s="125"/>
      <c r="M907" s="125"/>
      <c r="N907" s="125"/>
    </row>
    <row r="908" spans="1:14" ht="15.75" customHeight="1" x14ac:dyDescent="0.3">
      <c r="A908" s="125"/>
      <c r="B908" s="125"/>
      <c r="C908" s="125"/>
      <c r="D908" s="64"/>
      <c r="E908" s="125"/>
      <c r="F908" s="125"/>
      <c r="G908" s="125"/>
      <c r="H908" s="125"/>
      <c r="I908" s="125"/>
      <c r="J908" s="125"/>
      <c r="K908" s="125"/>
      <c r="L908" s="125"/>
      <c r="M908" s="125"/>
      <c r="N908" s="125"/>
    </row>
    <row r="909" spans="1:14" ht="15.75" customHeight="1" x14ac:dyDescent="0.3">
      <c r="A909" s="125"/>
      <c r="B909" s="125"/>
      <c r="C909" s="125"/>
      <c r="D909" s="64"/>
      <c r="E909" s="125"/>
      <c r="F909" s="125"/>
      <c r="G909" s="125"/>
      <c r="H909" s="125"/>
      <c r="I909" s="125"/>
      <c r="J909" s="125"/>
      <c r="K909" s="125"/>
      <c r="L909" s="125"/>
      <c r="M909" s="125"/>
      <c r="N909" s="125"/>
    </row>
    <row r="910" spans="1:14" ht="15.75" customHeight="1" x14ac:dyDescent="0.3">
      <c r="A910" s="125"/>
      <c r="B910" s="125"/>
      <c r="C910" s="125"/>
      <c r="D910" s="64"/>
      <c r="E910" s="125"/>
      <c r="F910" s="125"/>
      <c r="G910" s="125"/>
      <c r="H910" s="125"/>
      <c r="I910" s="125"/>
      <c r="J910" s="125"/>
      <c r="K910" s="125"/>
      <c r="L910" s="125"/>
      <c r="M910" s="125"/>
      <c r="N910" s="125"/>
    </row>
    <row r="911" spans="1:14" ht="15.75" customHeight="1" x14ac:dyDescent="0.3">
      <c r="A911" s="125"/>
      <c r="B911" s="125"/>
      <c r="C911" s="125"/>
      <c r="D911" s="64"/>
      <c r="E911" s="125"/>
      <c r="F911" s="125"/>
      <c r="G911" s="125"/>
      <c r="H911" s="125"/>
      <c r="I911" s="125"/>
      <c r="J911" s="125"/>
      <c r="K911" s="125"/>
      <c r="L911" s="125"/>
      <c r="M911" s="125"/>
      <c r="N911" s="125"/>
    </row>
    <row r="912" spans="1:14" ht="15.75" customHeight="1" x14ac:dyDescent="0.3">
      <c r="A912" s="125"/>
      <c r="B912" s="125"/>
      <c r="C912" s="125"/>
      <c r="D912" s="64"/>
      <c r="E912" s="125"/>
      <c r="F912" s="125"/>
      <c r="G912" s="125"/>
      <c r="H912" s="125"/>
      <c r="I912" s="125"/>
      <c r="J912" s="125"/>
      <c r="K912" s="125"/>
      <c r="L912" s="125"/>
      <c r="M912" s="125"/>
      <c r="N912" s="125"/>
    </row>
    <row r="913" spans="1:14" ht="15.75" customHeight="1" x14ac:dyDescent="0.3">
      <c r="A913" s="125"/>
      <c r="B913" s="125"/>
      <c r="C913" s="125"/>
      <c r="D913" s="64"/>
      <c r="E913" s="125"/>
      <c r="F913" s="125"/>
      <c r="G913" s="125"/>
      <c r="H913" s="125"/>
      <c r="I913" s="125"/>
      <c r="J913" s="125"/>
      <c r="K913" s="125"/>
      <c r="L913" s="125"/>
      <c r="M913" s="125"/>
      <c r="N913" s="125"/>
    </row>
    <row r="914" spans="1:14" ht="15.75" customHeight="1" x14ac:dyDescent="0.3">
      <c r="A914" s="125"/>
      <c r="B914" s="125"/>
      <c r="C914" s="125"/>
      <c r="D914" s="64"/>
      <c r="E914" s="125"/>
      <c r="F914" s="125"/>
      <c r="G914" s="125"/>
      <c r="H914" s="125"/>
      <c r="I914" s="125"/>
      <c r="J914" s="125"/>
      <c r="K914" s="125"/>
      <c r="L914" s="125"/>
      <c r="M914" s="125"/>
      <c r="N914" s="125"/>
    </row>
    <row r="915" spans="1:14" ht="15.75" customHeight="1" x14ac:dyDescent="0.3">
      <c r="A915" s="125"/>
      <c r="B915" s="125"/>
      <c r="C915" s="125"/>
      <c r="D915" s="64"/>
      <c r="E915" s="125"/>
      <c r="F915" s="125"/>
      <c r="G915" s="125"/>
      <c r="H915" s="125"/>
      <c r="I915" s="125"/>
      <c r="J915" s="125"/>
      <c r="K915" s="125"/>
      <c r="L915" s="125"/>
      <c r="M915" s="125"/>
      <c r="N915" s="125"/>
    </row>
    <row r="916" spans="1:14" ht="15.75" customHeight="1" x14ac:dyDescent="0.3">
      <c r="A916" s="125"/>
      <c r="B916" s="125"/>
      <c r="C916" s="125"/>
      <c r="D916" s="64"/>
      <c r="E916" s="125"/>
      <c r="F916" s="125"/>
      <c r="G916" s="125"/>
      <c r="H916" s="125"/>
      <c r="I916" s="125"/>
      <c r="J916" s="125"/>
      <c r="K916" s="125"/>
      <c r="L916" s="125"/>
      <c r="M916" s="125"/>
      <c r="N916" s="125"/>
    </row>
    <row r="917" spans="1:14" ht="15.75" customHeight="1" x14ac:dyDescent="0.3">
      <c r="A917" s="125"/>
      <c r="B917" s="125"/>
      <c r="C917" s="125"/>
      <c r="D917" s="64"/>
      <c r="E917" s="125"/>
      <c r="F917" s="125"/>
      <c r="G917" s="125"/>
      <c r="H917" s="125"/>
      <c r="I917" s="125"/>
      <c r="J917" s="125"/>
      <c r="K917" s="125"/>
      <c r="L917" s="125"/>
      <c r="M917" s="125"/>
      <c r="N917" s="125"/>
    </row>
    <row r="918" spans="1:14" ht="15.75" customHeight="1" x14ac:dyDescent="0.3">
      <c r="A918" s="125"/>
      <c r="B918" s="125"/>
      <c r="C918" s="125"/>
      <c r="D918" s="64"/>
      <c r="E918" s="125"/>
      <c r="F918" s="125"/>
      <c r="G918" s="125"/>
      <c r="H918" s="125"/>
      <c r="I918" s="125"/>
      <c r="J918" s="125"/>
      <c r="K918" s="125"/>
      <c r="L918" s="125"/>
      <c r="M918" s="125"/>
      <c r="N918" s="125"/>
    </row>
    <row r="919" spans="1:14" ht="15.75" customHeight="1" x14ac:dyDescent="0.3">
      <c r="A919" s="125"/>
      <c r="B919" s="125"/>
      <c r="C919" s="125"/>
      <c r="D919" s="64"/>
      <c r="E919" s="125"/>
      <c r="F919" s="125"/>
      <c r="G919" s="125"/>
      <c r="H919" s="125"/>
      <c r="I919" s="125"/>
      <c r="J919" s="125"/>
      <c r="K919" s="125"/>
      <c r="L919" s="125"/>
      <c r="M919" s="125"/>
      <c r="N919" s="125"/>
    </row>
    <row r="920" spans="1:14" ht="15.75" customHeight="1" x14ac:dyDescent="0.3">
      <c r="A920" s="125"/>
      <c r="B920" s="125"/>
      <c r="C920" s="125"/>
      <c r="D920" s="64"/>
      <c r="E920" s="125"/>
      <c r="F920" s="125"/>
      <c r="G920" s="125"/>
      <c r="H920" s="125"/>
      <c r="I920" s="125"/>
      <c r="J920" s="125"/>
      <c r="K920" s="125"/>
      <c r="L920" s="125"/>
      <c r="M920" s="125"/>
      <c r="N920" s="125"/>
    </row>
    <row r="921" spans="1:14" ht="15.75" customHeight="1" x14ac:dyDescent="0.3">
      <c r="A921" s="125"/>
      <c r="B921" s="125"/>
      <c r="C921" s="125"/>
      <c r="D921" s="64"/>
      <c r="E921" s="125"/>
      <c r="F921" s="125"/>
      <c r="G921" s="125"/>
      <c r="H921" s="125"/>
      <c r="I921" s="125"/>
      <c r="J921" s="125"/>
      <c r="K921" s="125"/>
      <c r="L921" s="125"/>
      <c r="M921" s="125"/>
      <c r="N921" s="125"/>
    </row>
    <row r="922" spans="1:14" ht="15.75" customHeight="1" x14ac:dyDescent="0.3">
      <c r="A922" s="125"/>
      <c r="B922" s="125"/>
      <c r="C922" s="125"/>
      <c r="D922" s="64"/>
      <c r="E922" s="125"/>
      <c r="F922" s="125"/>
      <c r="G922" s="125"/>
      <c r="H922" s="125"/>
      <c r="I922" s="125"/>
      <c r="J922" s="125"/>
      <c r="K922" s="125"/>
      <c r="L922" s="125"/>
      <c r="M922" s="125"/>
      <c r="N922" s="125"/>
    </row>
    <row r="923" spans="1:14" ht="15.75" customHeight="1" x14ac:dyDescent="0.3">
      <c r="A923" s="125"/>
      <c r="B923" s="125"/>
      <c r="C923" s="125"/>
      <c r="D923" s="64"/>
      <c r="E923" s="125"/>
      <c r="F923" s="125"/>
      <c r="G923" s="125"/>
      <c r="H923" s="125"/>
      <c r="I923" s="125"/>
      <c r="J923" s="125"/>
      <c r="K923" s="125"/>
      <c r="L923" s="125"/>
      <c r="M923" s="125"/>
      <c r="N923" s="125"/>
    </row>
    <row r="924" spans="1:14" ht="15.75" customHeight="1" x14ac:dyDescent="0.3">
      <c r="A924" s="125"/>
      <c r="B924" s="125"/>
      <c r="C924" s="125"/>
      <c r="D924" s="64"/>
      <c r="E924" s="125"/>
      <c r="F924" s="125"/>
      <c r="G924" s="125"/>
      <c r="H924" s="125"/>
      <c r="I924" s="125"/>
      <c r="J924" s="125"/>
      <c r="K924" s="125"/>
      <c r="L924" s="125"/>
      <c r="M924" s="125"/>
      <c r="N924" s="125"/>
    </row>
    <row r="925" spans="1:14" ht="15.75" customHeight="1" x14ac:dyDescent="0.3">
      <c r="A925" s="125"/>
      <c r="B925" s="125"/>
      <c r="C925" s="125"/>
      <c r="D925" s="64"/>
      <c r="E925" s="125"/>
      <c r="F925" s="125"/>
      <c r="G925" s="125"/>
      <c r="H925" s="125"/>
      <c r="I925" s="125"/>
      <c r="J925" s="125"/>
      <c r="K925" s="125"/>
      <c r="L925" s="125"/>
      <c r="M925" s="125"/>
      <c r="N925" s="125"/>
    </row>
    <row r="926" spans="1:14" ht="15.75" customHeight="1" x14ac:dyDescent="0.3">
      <c r="A926" s="125"/>
      <c r="B926" s="125"/>
      <c r="C926" s="125"/>
      <c r="D926" s="64"/>
      <c r="E926" s="125"/>
      <c r="F926" s="125"/>
      <c r="G926" s="125"/>
      <c r="H926" s="125"/>
      <c r="I926" s="125"/>
      <c r="J926" s="125"/>
      <c r="K926" s="125"/>
      <c r="L926" s="125"/>
      <c r="M926" s="125"/>
      <c r="N926" s="125"/>
    </row>
    <row r="927" spans="1:14" ht="15.75" customHeight="1" x14ac:dyDescent="0.3">
      <c r="A927" s="125"/>
      <c r="B927" s="125"/>
      <c r="C927" s="125"/>
      <c r="D927" s="64"/>
      <c r="E927" s="125"/>
      <c r="F927" s="125"/>
      <c r="G927" s="125"/>
      <c r="H927" s="125"/>
      <c r="I927" s="125"/>
      <c r="J927" s="125"/>
      <c r="K927" s="125"/>
      <c r="L927" s="125"/>
      <c r="M927" s="125"/>
      <c r="N927" s="125"/>
    </row>
    <row r="928" spans="1:14" ht="15.75" customHeight="1" x14ac:dyDescent="0.3">
      <c r="A928" s="125"/>
      <c r="B928" s="125"/>
      <c r="C928" s="125"/>
      <c r="D928" s="64"/>
      <c r="E928" s="125"/>
      <c r="F928" s="125"/>
      <c r="G928" s="125"/>
      <c r="H928" s="125"/>
      <c r="I928" s="125"/>
      <c r="J928" s="125"/>
      <c r="K928" s="125"/>
      <c r="L928" s="125"/>
      <c r="M928" s="125"/>
      <c r="N928" s="125"/>
    </row>
    <row r="929" spans="1:14" ht="15.75" customHeight="1" x14ac:dyDescent="0.3">
      <c r="A929" s="125"/>
      <c r="B929" s="125"/>
      <c r="C929" s="125"/>
      <c r="D929" s="64"/>
      <c r="E929" s="125"/>
      <c r="F929" s="125"/>
      <c r="G929" s="125"/>
      <c r="H929" s="125"/>
      <c r="I929" s="125"/>
      <c r="J929" s="125"/>
      <c r="K929" s="125"/>
      <c r="L929" s="125"/>
      <c r="M929" s="125"/>
      <c r="N929" s="125"/>
    </row>
    <row r="930" spans="1:14" ht="15.75" customHeight="1" x14ac:dyDescent="0.3">
      <c r="A930" s="125"/>
      <c r="B930" s="125"/>
      <c r="C930" s="125"/>
      <c r="D930" s="64"/>
      <c r="E930" s="125"/>
      <c r="F930" s="125"/>
      <c r="G930" s="125"/>
      <c r="H930" s="125"/>
      <c r="I930" s="125"/>
      <c r="J930" s="125"/>
      <c r="K930" s="125"/>
      <c r="L930" s="125"/>
      <c r="M930" s="125"/>
      <c r="N930" s="125"/>
    </row>
    <row r="931" spans="1:14" ht="15.75" customHeight="1" x14ac:dyDescent="0.3">
      <c r="A931" s="125"/>
      <c r="B931" s="125"/>
      <c r="C931" s="125"/>
      <c r="D931" s="64"/>
      <c r="E931" s="125"/>
      <c r="F931" s="125"/>
      <c r="G931" s="125"/>
      <c r="H931" s="125"/>
      <c r="I931" s="125"/>
      <c r="J931" s="125"/>
      <c r="K931" s="125"/>
      <c r="L931" s="125"/>
      <c r="M931" s="125"/>
      <c r="N931" s="125"/>
    </row>
    <row r="932" spans="1:14" ht="15.75" customHeight="1" x14ac:dyDescent="0.3">
      <c r="A932" s="125"/>
      <c r="B932" s="125"/>
      <c r="C932" s="125"/>
      <c r="D932" s="64"/>
      <c r="E932" s="125"/>
      <c r="F932" s="125"/>
      <c r="G932" s="125"/>
      <c r="H932" s="125"/>
      <c r="I932" s="125"/>
      <c r="J932" s="125"/>
      <c r="K932" s="125"/>
      <c r="L932" s="125"/>
      <c r="M932" s="125"/>
      <c r="N932" s="125"/>
    </row>
    <row r="933" spans="1:14" ht="15.75" customHeight="1" x14ac:dyDescent="0.3">
      <c r="A933" s="125"/>
      <c r="B933" s="125"/>
      <c r="C933" s="125"/>
      <c r="D933" s="64"/>
      <c r="E933" s="125"/>
      <c r="F933" s="125"/>
      <c r="G933" s="125"/>
      <c r="H933" s="125"/>
      <c r="I933" s="125"/>
      <c r="J933" s="125"/>
      <c r="K933" s="125"/>
      <c r="L933" s="125"/>
      <c r="M933" s="125"/>
      <c r="N933" s="125"/>
    </row>
    <row r="934" spans="1:14" ht="15.75" customHeight="1" x14ac:dyDescent="0.3">
      <c r="A934" s="125"/>
      <c r="B934" s="125"/>
      <c r="C934" s="125"/>
      <c r="D934" s="64"/>
      <c r="E934" s="125"/>
      <c r="F934" s="125"/>
      <c r="G934" s="125"/>
      <c r="H934" s="125"/>
      <c r="I934" s="125"/>
      <c r="J934" s="125"/>
      <c r="K934" s="125"/>
      <c r="L934" s="125"/>
      <c r="M934" s="125"/>
      <c r="N934" s="125"/>
    </row>
    <row r="935" spans="1:14" ht="15.75" customHeight="1" x14ac:dyDescent="0.3">
      <c r="A935" s="125"/>
      <c r="B935" s="125"/>
      <c r="C935" s="125"/>
      <c r="D935" s="64"/>
      <c r="E935" s="125"/>
      <c r="F935" s="125"/>
      <c r="G935" s="125"/>
      <c r="H935" s="125"/>
      <c r="I935" s="125"/>
      <c r="J935" s="125"/>
      <c r="K935" s="125"/>
      <c r="L935" s="125"/>
      <c r="M935" s="125"/>
      <c r="N935" s="125"/>
    </row>
    <row r="936" spans="1:14" ht="15.75" customHeight="1" x14ac:dyDescent="0.3">
      <c r="A936" s="125"/>
      <c r="B936" s="125"/>
      <c r="C936" s="125"/>
      <c r="D936" s="64"/>
      <c r="E936" s="125"/>
      <c r="F936" s="125"/>
      <c r="G936" s="125"/>
      <c r="H936" s="125"/>
      <c r="I936" s="125"/>
      <c r="J936" s="125"/>
      <c r="K936" s="125"/>
      <c r="L936" s="125"/>
      <c r="M936" s="125"/>
      <c r="N936" s="125"/>
    </row>
    <row r="937" spans="1:14" ht="15.75" customHeight="1" x14ac:dyDescent="0.3">
      <c r="A937" s="125"/>
      <c r="B937" s="125"/>
      <c r="C937" s="125"/>
      <c r="D937" s="64"/>
      <c r="E937" s="125"/>
      <c r="F937" s="125"/>
      <c r="G937" s="125"/>
      <c r="H937" s="125"/>
      <c r="I937" s="125"/>
      <c r="J937" s="125"/>
      <c r="K937" s="125"/>
      <c r="L937" s="125"/>
      <c r="M937" s="125"/>
      <c r="N937" s="125"/>
    </row>
    <row r="938" spans="1:14" ht="15.75" customHeight="1" x14ac:dyDescent="0.3">
      <c r="A938" s="125"/>
      <c r="B938" s="125"/>
      <c r="C938" s="125"/>
      <c r="D938" s="64"/>
      <c r="E938" s="125"/>
      <c r="F938" s="125"/>
      <c r="G938" s="125"/>
      <c r="H938" s="125"/>
      <c r="I938" s="125"/>
      <c r="J938" s="125"/>
      <c r="K938" s="125"/>
      <c r="L938" s="125"/>
      <c r="M938" s="125"/>
      <c r="N938" s="125"/>
    </row>
    <row r="939" spans="1:14" ht="15.75" customHeight="1" x14ac:dyDescent="0.3">
      <c r="A939" s="125"/>
      <c r="B939" s="125"/>
      <c r="C939" s="125"/>
      <c r="D939" s="64"/>
      <c r="E939" s="125"/>
      <c r="F939" s="125"/>
      <c r="G939" s="125"/>
      <c r="H939" s="125"/>
      <c r="I939" s="125"/>
      <c r="J939" s="125"/>
      <c r="K939" s="125"/>
      <c r="L939" s="125"/>
      <c r="M939" s="125"/>
      <c r="N939" s="125"/>
    </row>
    <row r="940" spans="1:14" ht="15.75" customHeight="1" x14ac:dyDescent="0.3">
      <c r="A940" s="125"/>
      <c r="B940" s="125"/>
      <c r="C940" s="125"/>
      <c r="D940" s="64"/>
      <c r="E940" s="125"/>
      <c r="F940" s="125"/>
      <c r="G940" s="125"/>
      <c r="H940" s="125"/>
      <c r="I940" s="125"/>
      <c r="J940" s="125"/>
      <c r="K940" s="125"/>
      <c r="L940" s="125"/>
      <c r="M940" s="125"/>
      <c r="N940" s="125"/>
    </row>
    <row r="941" spans="1:14" ht="15.75" customHeight="1" x14ac:dyDescent="0.3">
      <c r="A941" s="125"/>
      <c r="B941" s="125"/>
      <c r="C941" s="125"/>
      <c r="D941" s="64"/>
      <c r="E941" s="125"/>
      <c r="F941" s="125"/>
      <c r="G941" s="125"/>
      <c r="H941" s="125"/>
      <c r="I941" s="125"/>
      <c r="J941" s="125"/>
      <c r="K941" s="125"/>
      <c r="L941" s="125"/>
      <c r="M941" s="125"/>
      <c r="N941" s="125"/>
    </row>
    <row r="942" spans="1:14" ht="15.75" customHeight="1" x14ac:dyDescent="0.3">
      <c r="A942" s="125"/>
      <c r="B942" s="125"/>
      <c r="C942" s="125"/>
      <c r="D942" s="64"/>
      <c r="E942" s="125"/>
      <c r="F942" s="125"/>
      <c r="G942" s="125"/>
      <c r="H942" s="125"/>
      <c r="I942" s="125"/>
      <c r="J942" s="125"/>
      <c r="K942" s="125"/>
      <c r="L942" s="125"/>
      <c r="M942" s="125"/>
      <c r="N942" s="125"/>
    </row>
    <row r="943" spans="1:14" ht="15.75" customHeight="1" x14ac:dyDescent="0.3">
      <c r="A943" s="125"/>
      <c r="B943" s="125"/>
      <c r="C943" s="125"/>
      <c r="D943" s="64"/>
      <c r="E943" s="125"/>
      <c r="F943" s="125"/>
      <c r="G943" s="125"/>
      <c r="H943" s="125"/>
      <c r="I943" s="125"/>
      <c r="J943" s="125"/>
      <c r="K943" s="125"/>
      <c r="L943" s="125"/>
      <c r="M943" s="125"/>
      <c r="N943" s="125"/>
    </row>
    <row r="944" spans="1:14" ht="15.75" customHeight="1" x14ac:dyDescent="0.3">
      <c r="A944" s="125"/>
      <c r="B944" s="125"/>
      <c r="C944" s="125"/>
      <c r="D944" s="64"/>
      <c r="E944" s="125"/>
      <c r="F944" s="125"/>
      <c r="G944" s="125"/>
      <c r="H944" s="125"/>
      <c r="I944" s="125"/>
      <c r="J944" s="125"/>
      <c r="K944" s="125"/>
      <c r="L944" s="125"/>
      <c r="M944" s="125"/>
      <c r="N944" s="125"/>
    </row>
    <row r="945" spans="1:14" ht="15.75" customHeight="1" x14ac:dyDescent="0.3">
      <c r="A945" s="125"/>
      <c r="B945" s="125"/>
      <c r="C945" s="125"/>
      <c r="D945" s="64"/>
      <c r="E945" s="125"/>
      <c r="F945" s="125"/>
      <c r="G945" s="125"/>
      <c r="H945" s="125"/>
      <c r="I945" s="125"/>
      <c r="J945" s="125"/>
      <c r="K945" s="125"/>
      <c r="L945" s="125"/>
      <c r="M945" s="125"/>
      <c r="N945" s="125"/>
    </row>
    <row r="946" spans="1:14" ht="15.75" customHeight="1" x14ac:dyDescent="0.3">
      <c r="A946" s="125"/>
      <c r="B946" s="125"/>
      <c r="C946" s="125"/>
      <c r="D946" s="64"/>
      <c r="E946" s="125"/>
      <c r="F946" s="125"/>
      <c r="G946" s="125"/>
      <c r="H946" s="125"/>
      <c r="I946" s="125"/>
      <c r="J946" s="125"/>
      <c r="K946" s="125"/>
      <c r="L946" s="125"/>
      <c r="M946" s="125"/>
      <c r="N946" s="125"/>
    </row>
    <row r="947" spans="1:14" ht="15.75" customHeight="1" x14ac:dyDescent="0.3">
      <c r="A947" s="125"/>
      <c r="B947" s="125"/>
      <c r="C947" s="125"/>
      <c r="D947" s="64"/>
      <c r="E947" s="125"/>
      <c r="F947" s="125"/>
      <c r="G947" s="125"/>
      <c r="H947" s="125"/>
      <c r="I947" s="125"/>
      <c r="J947" s="125"/>
      <c r="K947" s="125"/>
      <c r="L947" s="125"/>
      <c r="M947" s="125"/>
      <c r="N947" s="125"/>
    </row>
    <row r="948" spans="1:14" ht="15.75" customHeight="1" x14ac:dyDescent="0.3">
      <c r="A948" s="125"/>
      <c r="B948" s="125"/>
      <c r="C948" s="125"/>
      <c r="D948" s="64"/>
      <c r="E948" s="125"/>
      <c r="F948" s="125"/>
      <c r="G948" s="125"/>
      <c r="H948" s="125"/>
      <c r="I948" s="125"/>
      <c r="J948" s="125"/>
      <c r="K948" s="125"/>
      <c r="L948" s="125"/>
      <c r="M948" s="125"/>
      <c r="N948" s="125"/>
    </row>
    <row r="949" spans="1:14" ht="15.75" customHeight="1" x14ac:dyDescent="0.3">
      <c r="A949" s="125"/>
      <c r="B949" s="125"/>
      <c r="C949" s="125"/>
      <c r="D949" s="64"/>
      <c r="E949" s="125"/>
      <c r="F949" s="125"/>
      <c r="G949" s="125"/>
      <c r="H949" s="125"/>
      <c r="I949" s="125"/>
      <c r="J949" s="125"/>
      <c r="K949" s="125"/>
      <c r="L949" s="125"/>
      <c r="M949" s="125"/>
      <c r="N949" s="125"/>
    </row>
    <row r="950" spans="1:14" ht="15.75" customHeight="1" x14ac:dyDescent="0.3">
      <c r="A950" s="125"/>
      <c r="B950" s="125"/>
      <c r="C950" s="125"/>
      <c r="D950" s="64"/>
      <c r="E950" s="125"/>
      <c r="F950" s="125"/>
      <c r="G950" s="125"/>
      <c r="H950" s="125"/>
      <c r="I950" s="125"/>
      <c r="J950" s="125"/>
      <c r="K950" s="125"/>
      <c r="L950" s="125"/>
      <c r="M950" s="125"/>
      <c r="N950" s="125"/>
    </row>
    <row r="951" spans="1:14" ht="15.75" customHeight="1" x14ac:dyDescent="0.3">
      <c r="A951" s="125"/>
      <c r="B951" s="125"/>
      <c r="C951" s="125"/>
      <c r="D951" s="64"/>
      <c r="E951" s="125"/>
      <c r="F951" s="125"/>
      <c r="G951" s="125"/>
      <c r="H951" s="125"/>
      <c r="I951" s="125"/>
      <c r="J951" s="125"/>
      <c r="K951" s="125"/>
      <c r="L951" s="125"/>
      <c r="M951" s="125"/>
      <c r="N951" s="125"/>
    </row>
    <row r="952" spans="1:14" ht="15.75" customHeight="1" x14ac:dyDescent="0.3">
      <c r="A952" s="125"/>
      <c r="B952" s="125"/>
      <c r="C952" s="125"/>
      <c r="D952" s="64"/>
      <c r="E952" s="125"/>
      <c r="F952" s="125"/>
      <c r="G952" s="125"/>
      <c r="H952" s="125"/>
      <c r="I952" s="125"/>
      <c r="J952" s="125"/>
      <c r="K952" s="125"/>
      <c r="L952" s="125"/>
      <c r="M952" s="125"/>
      <c r="N952" s="125"/>
    </row>
    <row r="953" spans="1:14" ht="15.75" customHeight="1" x14ac:dyDescent="0.3">
      <c r="A953" s="125"/>
      <c r="B953" s="125"/>
      <c r="C953" s="125"/>
      <c r="D953" s="64"/>
      <c r="E953" s="125"/>
      <c r="F953" s="125"/>
      <c r="G953" s="125"/>
      <c r="H953" s="125"/>
      <c r="I953" s="125"/>
      <c r="J953" s="125"/>
      <c r="K953" s="125"/>
      <c r="L953" s="125"/>
      <c r="M953" s="125"/>
      <c r="N953" s="125"/>
    </row>
    <row r="954" spans="1:14" ht="15.75" customHeight="1" x14ac:dyDescent="0.3">
      <c r="A954" s="125"/>
      <c r="B954" s="125"/>
      <c r="C954" s="125"/>
      <c r="D954" s="64"/>
      <c r="E954" s="125"/>
      <c r="F954" s="125"/>
      <c r="G954" s="125"/>
      <c r="H954" s="125"/>
      <c r="I954" s="125"/>
      <c r="J954" s="125"/>
      <c r="K954" s="125"/>
      <c r="L954" s="125"/>
      <c r="M954" s="125"/>
      <c r="N954" s="125"/>
    </row>
    <row r="955" spans="1:14" ht="15.75" customHeight="1" x14ac:dyDescent="0.3">
      <c r="A955" s="125"/>
      <c r="B955" s="125"/>
      <c r="C955" s="125"/>
      <c r="D955" s="64"/>
      <c r="E955" s="125"/>
      <c r="F955" s="125"/>
      <c r="G955" s="125"/>
      <c r="H955" s="125"/>
      <c r="I955" s="125"/>
      <c r="J955" s="125"/>
      <c r="K955" s="125"/>
      <c r="L955" s="125"/>
      <c r="M955" s="125"/>
      <c r="N955" s="125"/>
    </row>
    <row r="956" spans="1:14" ht="15.75" customHeight="1" x14ac:dyDescent="0.3">
      <c r="A956" s="125"/>
      <c r="B956" s="125"/>
      <c r="C956" s="125"/>
      <c r="D956" s="64"/>
      <c r="E956" s="125"/>
      <c r="F956" s="125"/>
      <c r="G956" s="125"/>
      <c r="H956" s="125"/>
      <c r="I956" s="125"/>
      <c r="J956" s="125"/>
      <c r="K956" s="125"/>
      <c r="L956" s="125"/>
      <c r="M956" s="125"/>
      <c r="N956" s="125"/>
    </row>
    <row r="957" spans="1:14" ht="15.75" customHeight="1" x14ac:dyDescent="0.3">
      <c r="A957" s="125"/>
      <c r="B957" s="125"/>
      <c r="C957" s="125"/>
      <c r="D957" s="64"/>
      <c r="E957" s="125"/>
      <c r="F957" s="125"/>
      <c r="G957" s="125"/>
      <c r="H957" s="125"/>
      <c r="I957" s="125"/>
      <c r="J957" s="125"/>
      <c r="K957" s="125"/>
      <c r="L957" s="125"/>
      <c r="M957" s="125"/>
      <c r="N957" s="125"/>
    </row>
    <row r="958" spans="1:14" ht="15.75" customHeight="1" x14ac:dyDescent="0.3">
      <c r="A958" s="125"/>
      <c r="B958" s="125"/>
      <c r="C958" s="125"/>
      <c r="D958" s="64"/>
      <c r="E958" s="125"/>
      <c r="F958" s="125"/>
      <c r="G958" s="125"/>
      <c r="H958" s="125"/>
      <c r="I958" s="125"/>
      <c r="J958" s="125"/>
      <c r="K958" s="125"/>
      <c r="L958" s="125"/>
      <c r="M958" s="125"/>
      <c r="N958" s="125"/>
    </row>
    <row r="959" spans="1:14" ht="15.75" customHeight="1" x14ac:dyDescent="0.3">
      <c r="A959" s="125"/>
      <c r="B959" s="125"/>
      <c r="C959" s="125"/>
      <c r="D959" s="64"/>
      <c r="E959" s="125"/>
      <c r="F959" s="125"/>
      <c r="G959" s="125"/>
      <c r="H959" s="125"/>
      <c r="I959" s="125"/>
      <c r="J959" s="125"/>
      <c r="K959" s="125"/>
      <c r="L959" s="125"/>
      <c r="M959" s="125"/>
      <c r="N959" s="125"/>
    </row>
    <row r="960" spans="1:14" ht="15.75" customHeight="1" x14ac:dyDescent="0.3">
      <c r="A960" s="125"/>
      <c r="B960" s="125"/>
      <c r="C960" s="125"/>
      <c r="D960" s="64"/>
      <c r="E960" s="125"/>
      <c r="F960" s="125"/>
      <c r="G960" s="125"/>
      <c r="H960" s="125"/>
      <c r="I960" s="125"/>
      <c r="J960" s="125"/>
      <c r="K960" s="125"/>
      <c r="L960" s="125"/>
      <c r="M960" s="125"/>
      <c r="N960" s="125"/>
    </row>
    <row r="961" spans="1:14" ht="15.75" customHeight="1" x14ac:dyDescent="0.3">
      <c r="A961" s="125"/>
      <c r="B961" s="125"/>
      <c r="C961" s="125"/>
      <c r="D961" s="64"/>
      <c r="E961" s="125"/>
      <c r="F961" s="125"/>
      <c r="G961" s="125"/>
      <c r="H961" s="125"/>
      <c r="I961" s="125"/>
      <c r="J961" s="125"/>
      <c r="K961" s="125"/>
      <c r="L961" s="125"/>
      <c r="M961" s="125"/>
      <c r="N961" s="125"/>
    </row>
    <row r="962" spans="1:14" ht="15.75" customHeight="1" x14ac:dyDescent="0.3">
      <c r="A962" s="125"/>
      <c r="B962" s="125"/>
      <c r="C962" s="125"/>
      <c r="D962" s="64"/>
      <c r="E962" s="125"/>
      <c r="F962" s="125"/>
      <c r="G962" s="125"/>
      <c r="H962" s="125"/>
      <c r="I962" s="125"/>
      <c r="J962" s="125"/>
      <c r="K962" s="125"/>
      <c r="L962" s="125"/>
      <c r="M962" s="125"/>
      <c r="N962" s="125"/>
    </row>
    <row r="963" spans="1:14" ht="15.75" customHeight="1" x14ac:dyDescent="0.3">
      <c r="A963" s="125"/>
      <c r="B963" s="125"/>
      <c r="C963" s="125"/>
      <c r="D963" s="64"/>
      <c r="E963" s="125"/>
      <c r="F963" s="125"/>
      <c r="G963" s="125"/>
      <c r="H963" s="125"/>
      <c r="I963" s="125"/>
      <c r="J963" s="125"/>
      <c r="K963" s="125"/>
      <c r="L963" s="125"/>
      <c r="M963" s="125"/>
      <c r="N963" s="125"/>
    </row>
    <row r="964" spans="1:14" ht="15.75" customHeight="1" x14ac:dyDescent="0.3">
      <c r="A964" s="125"/>
      <c r="B964" s="125"/>
      <c r="C964" s="125"/>
      <c r="D964" s="64"/>
      <c r="E964" s="125"/>
      <c r="F964" s="125"/>
      <c r="G964" s="125"/>
      <c r="H964" s="125"/>
      <c r="I964" s="125"/>
      <c r="J964" s="125"/>
      <c r="K964" s="125"/>
      <c r="L964" s="125"/>
      <c r="M964" s="125"/>
      <c r="N964" s="125"/>
    </row>
    <row r="965" spans="1:14" ht="15.75" customHeight="1" x14ac:dyDescent="0.3">
      <c r="A965" s="125"/>
      <c r="B965" s="125"/>
      <c r="C965" s="125"/>
      <c r="D965" s="64"/>
      <c r="E965" s="125"/>
      <c r="F965" s="125"/>
      <c r="G965" s="125"/>
      <c r="H965" s="125"/>
      <c r="I965" s="125"/>
      <c r="J965" s="125"/>
      <c r="K965" s="125"/>
      <c r="L965" s="125"/>
      <c r="M965" s="125"/>
      <c r="N965" s="125"/>
    </row>
    <row r="966" spans="1:14" ht="15.75" customHeight="1" x14ac:dyDescent="0.3">
      <c r="A966" s="125"/>
      <c r="B966" s="125"/>
      <c r="C966" s="125"/>
      <c r="D966" s="64"/>
      <c r="E966" s="125"/>
      <c r="F966" s="125"/>
      <c r="G966" s="125"/>
      <c r="H966" s="125"/>
      <c r="I966" s="125"/>
      <c r="J966" s="125"/>
      <c r="K966" s="125"/>
      <c r="L966" s="125"/>
      <c r="M966" s="125"/>
      <c r="N966" s="125"/>
    </row>
    <row r="967" spans="1:14" ht="15.75" customHeight="1" x14ac:dyDescent="0.3">
      <c r="A967" s="125"/>
      <c r="B967" s="125"/>
      <c r="C967" s="125"/>
      <c r="D967" s="64"/>
      <c r="E967" s="125"/>
      <c r="F967" s="125"/>
      <c r="G967" s="125"/>
      <c r="H967" s="125"/>
      <c r="I967" s="125"/>
      <c r="J967" s="125"/>
      <c r="K967" s="125"/>
      <c r="L967" s="125"/>
      <c r="M967" s="125"/>
      <c r="N967" s="125"/>
    </row>
    <row r="968" spans="1:14" ht="15.75" customHeight="1" x14ac:dyDescent="0.3">
      <c r="A968" s="125"/>
      <c r="B968" s="125"/>
      <c r="C968" s="125"/>
      <c r="D968" s="64"/>
      <c r="E968" s="125"/>
      <c r="F968" s="125"/>
      <c r="G968" s="125"/>
      <c r="H968" s="125"/>
      <c r="I968" s="125"/>
      <c r="J968" s="125"/>
      <c r="K968" s="125"/>
      <c r="L968" s="125"/>
      <c r="M968" s="125"/>
      <c r="N968" s="125"/>
    </row>
    <row r="969" spans="1:14" ht="15.75" customHeight="1" x14ac:dyDescent="0.3">
      <c r="A969" s="125"/>
      <c r="B969" s="125"/>
      <c r="C969" s="125"/>
      <c r="D969" s="64"/>
      <c r="E969" s="125"/>
      <c r="F969" s="125"/>
      <c r="G969" s="125"/>
      <c r="H969" s="125"/>
      <c r="I969" s="125"/>
      <c r="J969" s="125"/>
      <c r="K969" s="125"/>
      <c r="L969" s="125"/>
      <c r="M969" s="125"/>
      <c r="N969" s="125"/>
    </row>
    <row r="970" spans="1:14" ht="15.75" customHeight="1" x14ac:dyDescent="0.3">
      <c r="A970" s="125"/>
      <c r="B970" s="125"/>
      <c r="C970" s="125"/>
      <c r="D970" s="64"/>
      <c r="E970" s="125"/>
      <c r="F970" s="125"/>
      <c r="G970" s="125"/>
      <c r="H970" s="125"/>
      <c r="I970" s="125"/>
      <c r="J970" s="125"/>
      <c r="K970" s="125"/>
      <c r="L970" s="125"/>
      <c r="M970" s="125"/>
      <c r="N970" s="125"/>
    </row>
    <row r="971" spans="1:14" ht="15.75" customHeight="1" x14ac:dyDescent="0.3">
      <c r="A971" s="125"/>
      <c r="B971" s="125"/>
      <c r="C971" s="125"/>
      <c r="D971" s="64"/>
      <c r="E971" s="125"/>
      <c r="F971" s="125"/>
      <c r="G971" s="125"/>
      <c r="H971" s="125"/>
      <c r="I971" s="125"/>
      <c r="J971" s="125"/>
      <c r="K971" s="125"/>
      <c r="L971" s="125"/>
      <c r="M971" s="125"/>
      <c r="N971" s="125"/>
    </row>
    <row r="972" spans="1:14" ht="15.75" customHeight="1" x14ac:dyDescent="0.3">
      <c r="A972" s="125"/>
      <c r="B972" s="125"/>
      <c r="C972" s="125"/>
      <c r="D972" s="64"/>
      <c r="E972" s="125"/>
      <c r="F972" s="125"/>
      <c r="G972" s="125"/>
      <c r="H972" s="125"/>
      <c r="I972" s="125"/>
      <c r="J972" s="125"/>
      <c r="K972" s="125"/>
      <c r="L972" s="125"/>
      <c r="M972" s="125"/>
      <c r="N972" s="125"/>
    </row>
    <row r="973" spans="1:14" ht="15.75" customHeight="1" x14ac:dyDescent="0.3">
      <c r="A973" s="125"/>
      <c r="B973" s="125"/>
      <c r="C973" s="125"/>
      <c r="D973" s="64"/>
      <c r="E973" s="125"/>
      <c r="F973" s="125"/>
      <c r="G973" s="125"/>
      <c r="H973" s="125"/>
      <c r="I973" s="125"/>
      <c r="J973" s="125"/>
      <c r="K973" s="125"/>
      <c r="L973" s="125"/>
      <c r="M973" s="125"/>
      <c r="N973" s="125"/>
    </row>
    <row r="974" spans="1:14" ht="15.75" customHeight="1" x14ac:dyDescent="0.3">
      <c r="A974" s="125"/>
      <c r="B974" s="125"/>
      <c r="C974" s="125"/>
      <c r="D974" s="64"/>
      <c r="E974" s="125"/>
      <c r="F974" s="125"/>
      <c r="G974" s="125"/>
      <c r="H974" s="125"/>
      <c r="I974" s="125"/>
      <c r="J974" s="125"/>
      <c r="K974" s="125"/>
      <c r="L974" s="125"/>
      <c r="M974" s="125"/>
      <c r="N974" s="125"/>
    </row>
    <row r="975" spans="1:14" ht="15.75" customHeight="1" x14ac:dyDescent="0.3">
      <c r="A975" s="125"/>
      <c r="B975" s="125"/>
      <c r="C975" s="125"/>
      <c r="D975" s="64"/>
      <c r="E975" s="125"/>
      <c r="F975" s="125"/>
      <c r="G975" s="125"/>
      <c r="H975" s="125"/>
      <c r="I975" s="125"/>
      <c r="J975" s="125"/>
      <c r="K975" s="125"/>
      <c r="L975" s="125"/>
      <c r="M975" s="125"/>
      <c r="N975" s="125"/>
    </row>
    <row r="976" spans="1:14" ht="15.75" customHeight="1" x14ac:dyDescent="0.3">
      <c r="A976" s="125"/>
      <c r="B976" s="125"/>
      <c r="C976" s="125"/>
      <c r="D976" s="64"/>
      <c r="E976" s="125"/>
      <c r="F976" s="125"/>
      <c r="G976" s="125"/>
      <c r="H976" s="125"/>
      <c r="I976" s="125"/>
      <c r="J976" s="125"/>
      <c r="K976" s="125"/>
      <c r="L976" s="125"/>
      <c r="M976" s="125"/>
      <c r="N976" s="125"/>
    </row>
    <row r="977" spans="1:14" ht="15.75" customHeight="1" x14ac:dyDescent="0.3">
      <c r="A977" s="125"/>
      <c r="B977" s="125"/>
      <c r="C977" s="125"/>
      <c r="D977" s="64"/>
      <c r="E977" s="125"/>
      <c r="F977" s="125"/>
      <c r="G977" s="125"/>
      <c r="H977" s="125"/>
      <c r="I977" s="125"/>
      <c r="J977" s="125"/>
      <c r="K977" s="125"/>
      <c r="L977" s="125"/>
      <c r="M977" s="125"/>
      <c r="N977" s="125"/>
    </row>
    <row r="978" spans="1:14" ht="15.75" customHeight="1" x14ac:dyDescent="0.3">
      <c r="A978" s="125"/>
      <c r="B978" s="125"/>
      <c r="C978" s="125"/>
      <c r="D978" s="64"/>
      <c r="E978" s="125"/>
      <c r="F978" s="125"/>
      <c r="G978" s="125"/>
      <c r="H978" s="125"/>
      <c r="I978" s="125"/>
      <c r="J978" s="125"/>
      <c r="K978" s="125"/>
      <c r="L978" s="125"/>
      <c r="M978" s="125"/>
      <c r="N978" s="125"/>
    </row>
    <row r="979" spans="1:14" ht="15.75" customHeight="1" x14ac:dyDescent="0.3">
      <c r="A979" s="125"/>
      <c r="B979" s="125"/>
      <c r="C979" s="125"/>
      <c r="D979" s="64"/>
      <c r="E979" s="125"/>
      <c r="F979" s="125"/>
      <c r="G979" s="125"/>
      <c r="H979" s="125"/>
      <c r="I979" s="125"/>
      <c r="J979" s="125"/>
      <c r="K979" s="125"/>
      <c r="L979" s="125"/>
      <c r="M979" s="125"/>
      <c r="N979" s="125"/>
    </row>
    <row r="980" spans="1:14" ht="15.75" customHeight="1" x14ac:dyDescent="0.3">
      <c r="A980" s="125"/>
      <c r="B980" s="125"/>
      <c r="C980" s="125"/>
      <c r="D980" s="64"/>
      <c r="E980" s="125"/>
      <c r="F980" s="125"/>
      <c r="G980" s="125"/>
      <c r="H980" s="125"/>
      <c r="I980" s="125"/>
      <c r="J980" s="125"/>
      <c r="K980" s="125"/>
      <c r="L980" s="125"/>
      <c r="M980" s="125"/>
      <c r="N980" s="125"/>
    </row>
    <row r="981" spans="1:14" ht="15.75" customHeight="1" x14ac:dyDescent="0.3">
      <c r="A981" s="125"/>
      <c r="B981" s="125"/>
      <c r="C981" s="125"/>
      <c r="D981" s="64"/>
      <c r="E981" s="125"/>
      <c r="F981" s="125"/>
      <c r="G981" s="125"/>
      <c r="H981" s="125"/>
      <c r="I981" s="125"/>
      <c r="J981" s="125"/>
      <c r="K981" s="125"/>
      <c r="L981" s="125"/>
      <c r="M981" s="125"/>
      <c r="N981" s="125"/>
    </row>
    <row r="982" spans="1:14" ht="15.75" customHeight="1" x14ac:dyDescent="0.3">
      <c r="A982" s="125"/>
      <c r="B982" s="125"/>
      <c r="C982" s="125"/>
      <c r="D982" s="64"/>
      <c r="E982" s="125"/>
      <c r="F982" s="125"/>
      <c r="G982" s="125"/>
      <c r="H982" s="125"/>
      <c r="I982" s="125"/>
      <c r="J982" s="125"/>
      <c r="K982" s="125"/>
      <c r="L982" s="125"/>
      <c r="M982" s="125"/>
      <c r="N982" s="125"/>
    </row>
    <row r="983" spans="1:14" ht="15.75" customHeight="1" x14ac:dyDescent="0.3">
      <c r="A983" s="125"/>
      <c r="B983" s="125"/>
      <c r="C983" s="125"/>
      <c r="D983" s="64"/>
      <c r="E983" s="125"/>
      <c r="F983" s="125"/>
      <c r="G983" s="125"/>
      <c r="H983" s="125"/>
      <c r="I983" s="125"/>
      <c r="J983" s="125"/>
      <c r="K983" s="125"/>
      <c r="L983" s="125"/>
      <c r="M983" s="125"/>
      <c r="N983" s="125"/>
    </row>
    <row r="984" spans="1:14" ht="15.75" customHeight="1" x14ac:dyDescent="0.3">
      <c r="A984" s="125"/>
      <c r="B984" s="125"/>
      <c r="C984" s="125"/>
      <c r="D984" s="64"/>
      <c r="E984" s="125"/>
      <c r="F984" s="125"/>
      <c r="G984" s="125"/>
      <c r="H984" s="125"/>
      <c r="I984" s="125"/>
      <c r="J984" s="125"/>
      <c r="K984" s="125"/>
      <c r="L984" s="125"/>
      <c r="M984" s="125"/>
      <c r="N984" s="125"/>
    </row>
    <row r="985" spans="1:14" ht="15.75" customHeight="1" x14ac:dyDescent="0.3">
      <c r="A985" s="125"/>
      <c r="B985" s="125"/>
      <c r="C985" s="125"/>
      <c r="D985" s="64"/>
      <c r="E985" s="125"/>
      <c r="F985" s="125"/>
      <c r="G985" s="125"/>
      <c r="H985" s="125"/>
      <c r="I985" s="125"/>
      <c r="J985" s="125"/>
      <c r="K985" s="125"/>
      <c r="L985" s="125"/>
      <c r="M985" s="125"/>
      <c r="N985" s="125"/>
    </row>
    <row r="986" spans="1:14" ht="15.75" customHeight="1" x14ac:dyDescent="0.3">
      <c r="A986" s="125"/>
      <c r="B986" s="125"/>
      <c r="C986" s="125"/>
      <c r="D986" s="64"/>
      <c r="E986" s="125"/>
      <c r="F986" s="125"/>
      <c r="G986" s="125"/>
      <c r="H986" s="125"/>
      <c r="I986" s="125"/>
      <c r="J986" s="125"/>
      <c r="K986" s="125"/>
      <c r="L986" s="125"/>
      <c r="M986" s="125"/>
      <c r="N986" s="125"/>
    </row>
    <row r="987" spans="1:14" ht="15.75" customHeight="1" x14ac:dyDescent="0.3">
      <c r="A987" s="125"/>
      <c r="B987" s="125"/>
      <c r="C987" s="125"/>
      <c r="D987" s="64"/>
      <c r="E987" s="125"/>
      <c r="F987" s="125"/>
      <c r="G987" s="125"/>
      <c r="H987" s="125"/>
      <c r="I987" s="125"/>
      <c r="J987" s="125"/>
      <c r="K987" s="125"/>
      <c r="L987" s="125"/>
      <c r="M987" s="125"/>
      <c r="N987" s="125"/>
    </row>
    <row r="988" spans="1:14" ht="15.75" customHeight="1" x14ac:dyDescent="0.3">
      <c r="A988" s="125"/>
      <c r="B988" s="125"/>
      <c r="C988" s="125"/>
      <c r="D988" s="64"/>
      <c r="E988" s="125"/>
      <c r="F988" s="125"/>
      <c r="G988" s="125"/>
      <c r="H988" s="125"/>
      <c r="I988" s="125"/>
      <c r="J988" s="125"/>
      <c r="K988" s="125"/>
      <c r="L988" s="125"/>
      <c r="M988" s="125"/>
      <c r="N988" s="125"/>
    </row>
    <row r="989" spans="1:14" ht="15.75" customHeight="1" x14ac:dyDescent="0.3">
      <c r="A989" s="125"/>
      <c r="B989" s="125"/>
      <c r="C989" s="125"/>
      <c r="D989" s="64"/>
      <c r="E989" s="125"/>
      <c r="F989" s="125"/>
      <c r="G989" s="125"/>
      <c r="H989" s="125"/>
      <c r="I989" s="125"/>
      <c r="J989" s="125"/>
      <c r="K989" s="125"/>
      <c r="L989" s="125"/>
      <c r="M989" s="125"/>
      <c r="N989" s="125"/>
    </row>
    <row r="990" spans="1:14" ht="15.75" customHeight="1" x14ac:dyDescent="0.3">
      <c r="A990" s="125"/>
      <c r="B990" s="125"/>
      <c r="C990" s="125"/>
      <c r="D990" s="64"/>
      <c r="E990" s="125"/>
      <c r="F990" s="125"/>
      <c r="G990" s="125"/>
      <c r="H990" s="125"/>
      <c r="I990" s="125"/>
      <c r="J990" s="125"/>
      <c r="K990" s="125"/>
      <c r="L990" s="125"/>
      <c r="M990" s="125"/>
      <c r="N990" s="125"/>
    </row>
    <row r="991" spans="1:14" ht="15.75" customHeight="1" x14ac:dyDescent="0.3">
      <c r="A991" s="125"/>
      <c r="B991" s="125"/>
      <c r="C991" s="125"/>
      <c r="D991" s="64"/>
      <c r="E991" s="125"/>
      <c r="F991" s="125"/>
      <c r="G991" s="125"/>
      <c r="H991" s="125"/>
      <c r="I991" s="125"/>
      <c r="J991" s="125"/>
      <c r="K991" s="125"/>
      <c r="L991" s="125"/>
      <c r="M991" s="125"/>
      <c r="N991" s="125"/>
    </row>
    <row r="992" spans="1:14" ht="15.75" customHeight="1" x14ac:dyDescent="0.3">
      <c r="A992" s="125"/>
      <c r="B992" s="125"/>
      <c r="C992" s="125"/>
      <c r="D992" s="64"/>
      <c r="E992" s="125"/>
      <c r="F992" s="125"/>
      <c r="G992" s="125"/>
      <c r="H992" s="125"/>
      <c r="I992" s="125"/>
      <c r="J992" s="125"/>
      <c r="K992" s="125"/>
      <c r="L992" s="125"/>
      <c r="M992" s="125"/>
      <c r="N992" s="125"/>
    </row>
    <row r="993" spans="1:14" ht="15.75" customHeight="1" x14ac:dyDescent="0.3">
      <c r="A993" s="125"/>
      <c r="B993" s="125"/>
      <c r="C993" s="125"/>
      <c r="D993" s="64"/>
      <c r="E993" s="125"/>
      <c r="F993" s="125"/>
      <c r="G993" s="125"/>
      <c r="H993" s="125"/>
      <c r="I993" s="125"/>
      <c r="J993" s="125"/>
      <c r="K993" s="125"/>
      <c r="L993" s="125"/>
      <c r="M993" s="125"/>
      <c r="N993" s="125"/>
    </row>
    <row r="994" spans="1:14" ht="15.75" customHeight="1" x14ac:dyDescent="0.3">
      <c r="A994" s="125"/>
      <c r="B994" s="125"/>
      <c r="C994" s="125"/>
      <c r="D994" s="64"/>
      <c r="E994" s="125"/>
      <c r="F994" s="125"/>
      <c r="G994" s="125"/>
      <c r="H994" s="125"/>
      <c r="I994" s="125"/>
      <c r="J994" s="125"/>
      <c r="K994" s="125"/>
      <c r="L994" s="125"/>
      <c r="M994" s="125"/>
      <c r="N994" s="125"/>
    </row>
    <row r="995" spans="1:14" ht="15.75" customHeight="1" x14ac:dyDescent="0.3">
      <c r="A995" s="125"/>
      <c r="B995" s="125"/>
      <c r="C995" s="125"/>
      <c r="D995" s="64"/>
      <c r="E995" s="125"/>
      <c r="F995" s="125"/>
      <c r="G995" s="125"/>
      <c r="H995" s="125"/>
      <c r="I995" s="125"/>
      <c r="J995" s="125"/>
      <c r="K995" s="125"/>
      <c r="L995" s="125"/>
      <c r="M995" s="125"/>
      <c r="N995" s="125"/>
    </row>
    <row r="996" spans="1:14" ht="15.75" customHeight="1" x14ac:dyDescent="0.3">
      <c r="A996" s="125"/>
      <c r="B996" s="125"/>
      <c r="C996" s="125"/>
      <c r="D996" s="64"/>
      <c r="E996" s="125"/>
      <c r="F996" s="125"/>
      <c r="G996" s="125"/>
      <c r="H996" s="125"/>
      <c r="I996" s="125"/>
      <c r="J996" s="125"/>
      <c r="K996" s="125"/>
      <c r="L996" s="125"/>
      <c r="M996" s="125"/>
      <c r="N996" s="125"/>
    </row>
  </sheetData>
  <hyperlinks>
    <hyperlink ref="E1" location="ER!A1" display="ER" xr:uid="{00000000-0004-0000-2100-000000000000}"/>
  </hyperlinks>
  <pageMargins left="0.7" right="0.7" top="0.75" bottom="0.75" header="0" footer="0"/>
  <pageSetup orientation="landscape"/>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X992"/>
  <sheetViews>
    <sheetView showGridLines="0" workbookViewId="0">
      <selection activeCell="E17" sqref="E17"/>
    </sheetView>
  </sheetViews>
  <sheetFormatPr baseColWidth="10" defaultColWidth="14.44140625" defaultRowHeight="15" customHeight="1" x14ac:dyDescent="0.3"/>
  <cols>
    <col min="1" max="1" width="37.44140625" style="39" customWidth="1"/>
    <col min="2" max="3" width="17.21875" style="39" customWidth="1"/>
    <col min="4" max="5" width="11.44140625" style="39" customWidth="1"/>
    <col min="6" max="24" width="10.77734375" style="39" customWidth="1"/>
    <col min="25" max="16384" width="14.44140625" style="39"/>
  </cols>
  <sheetData>
    <row r="1" spans="1:24" ht="13.8" x14ac:dyDescent="0.3">
      <c r="A1" s="125" t="s">
        <v>1</v>
      </c>
      <c r="B1" s="125"/>
      <c r="C1" s="125"/>
      <c r="D1" s="449" t="s">
        <v>76</v>
      </c>
      <c r="E1" s="125"/>
      <c r="F1" s="125"/>
      <c r="G1" s="125"/>
      <c r="H1" s="125"/>
      <c r="I1" s="125"/>
      <c r="J1" s="125"/>
      <c r="K1" s="125"/>
      <c r="L1" s="125"/>
      <c r="M1" s="125"/>
      <c r="N1" s="125"/>
      <c r="O1" s="125"/>
      <c r="P1" s="125"/>
      <c r="Q1" s="125"/>
      <c r="R1" s="125"/>
      <c r="S1" s="125"/>
      <c r="T1" s="125"/>
      <c r="U1" s="125"/>
      <c r="V1" s="125"/>
      <c r="W1" s="125"/>
      <c r="X1" s="125"/>
    </row>
    <row r="2" spans="1:24" ht="13.8" x14ac:dyDescent="0.3">
      <c r="A2" s="125"/>
      <c r="B2" s="125"/>
      <c r="C2" s="125"/>
      <c r="D2" s="125"/>
      <c r="E2" s="125"/>
      <c r="F2" s="125"/>
      <c r="G2" s="125"/>
      <c r="H2" s="125"/>
      <c r="I2" s="125"/>
      <c r="J2" s="125"/>
      <c r="K2" s="125"/>
      <c r="L2" s="125"/>
      <c r="M2" s="125"/>
      <c r="N2" s="125"/>
      <c r="O2" s="125"/>
      <c r="P2" s="125"/>
      <c r="Q2" s="125"/>
      <c r="R2" s="125"/>
      <c r="S2" s="125"/>
      <c r="T2" s="125"/>
      <c r="U2" s="125"/>
      <c r="V2" s="125"/>
      <c r="W2" s="125"/>
      <c r="X2" s="125"/>
    </row>
    <row r="3" spans="1:24" ht="13.8" x14ac:dyDescent="0.3">
      <c r="A3" s="125"/>
      <c r="B3" s="125"/>
      <c r="C3" s="125"/>
      <c r="D3" s="125"/>
      <c r="E3" s="125"/>
      <c r="F3" s="125"/>
      <c r="G3" s="125"/>
      <c r="H3" s="125"/>
      <c r="I3" s="125"/>
      <c r="J3" s="125"/>
      <c r="K3" s="125"/>
      <c r="L3" s="125"/>
      <c r="M3" s="125"/>
      <c r="N3" s="125"/>
      <c r="O3" s="125"/>
      <c r="P3" s="125"/>
      <c r="Q3" s="125"/>
      <c r="R3" s="125"/>
      <c r="S3" s="125"/>
      <c r="T3" s="125"/>
      <c r="U3" s="125"/>
      <c r="V3" s="125"/>
      <c r="W3" s="125"/>
      <c r="X3" s="125"/>
    </row>
    <row r="4" spans="1:24" ht="13.8" x14ac:dyDescent="0.3">
      <c r="A4" s="306" t="s">
        <v>1732</v>
      </c>
      <c r="B4" s="306"/>
      <c r="C4" s="306"/>
      <c r="D4" s="165"/>
      <c r="E4" s="164"/>
      <c r="F4" s="125"/>
      <c r="G4" s="125"/>
      <c r="H4" s="125"/>
      <c r="I4" s="125"/>
      <c r="J4" s="125"/>
      <c r="K4" s="125"/>
      <c r="L4" s="125"/>
      <c r="M4" s="125"/>
      <c r="N4" s="125"/>
      <c r="O4" s="125"/>
      <c r="P4" s="125"/>
      <c r="Q4" s="125"/>
      <c r="R4" s="125"/>
      <c r="S4" s="125"/>
      <c r="T4" s="125"/>
      <c r="U4" s="125"/>
      <c r="V4" s="125"/>
      <c r="W4" s="125"/>
      <c r="X4" s="125"/>
    </row>
    <row r="5" spans="1:24" ht="13.8" x14ac:dyDescent="0.3">
      <c r="A5" s="577" t="s">
        <v>120</v>
      </c>
      <c r="B5" s="166"/>
      <c r="C5" s="167"/>
      <c r="D5" s="165"/>
      <c r="E5" s="164"/>
      <c r="F5" s="125"/>
      <c r="G5" s="125"/>
      <c r="H5" s="125"/>
      <c r="I5" s="125"/>
      <c r="J5" s="125"/>
      <c r="K5" s="125"/>
      <c r="L5" s="125"/>
      <c r="M5" s="125"/>
      <c r="N5" s="125"/>
      <c r="O5" s="125"/>
      <c r="P5" s="125"/>
      <c r="Q5" s="125"/>
      <c r="R5" s="125"/>
      <c r="S5" s="125"/>
      <c r="T5" s="125"/>
      <c r="U5" s="125"/>
      <c r="V5" s="125"/>
      <c r="W5" s="125"/>
      <c r="X5" s="125"/>
    </row>
    <row r="6" spans="1:24" ht="13.8" x14ac:dyDescent="0.3">
      <c r="A6" s="165"/>
      <c r="B6" s="701"/>
      <c r="C6" s="639"/>
      <c r="D6" s="165"/>
      <c r="E6" s="167"/>
      <c r="F6" s="125"/>
      <c r="G6" s="125"/>
      <c r="H6" s="125"/>
      <c r="I6" s="125"/>
      <c r="J6" s="125"/>
      <c r="K6" s="125"/>
      <c r="L6" s="125"/>
      <c r="M6" s="125"/>
      <c r="N6" s="125"/>
      <c r="O6" s="125"/>
      <c r="P6" s="125"/>
      <c r="Q6" s="125"/>
      <c r="R6" s="125"/>
      <c r="S6" s="125"/>
      <c r="T6" s="125"/>
      <c r="U6" s="125"/>
      <c r="V6" s="125"/>
      <c r="W6" s="125"/>
      <c r="X6" s="125"/>
    </row>
    <row r="7" spans="1:24" ht="13.8" x14ac:dyDescent="0.3">
      <c r="A7" s="125"/>
      <c r="B7" s="240">
        <v>45565</v>
      </c>
      <c r="C7" s="240">
        <v>45199</v>
      </c>
      <c r="D7" s="167"/>
      <c r="E7" s="167"/>
      <c r="F7" s="164"/>
      <c r="G7" s="125"/>
      <c r="H7" s="125"/>
      <c r="I7" s="125"/>
      <c r="J7" s="125"/>
      <c r="K7" s="125"/>
      <c r="L7" s="125"/>
      <c r="M7" s="125"/>
      <c r="N7" s="125"/>
      <c r="O7" s="125"/>
      <c r="P7" s="125"/>
      <c r="Q7" s="125"/>
      <c r="R7" s="125"/>
      <c r="S7" s="125"/>
      <c r="T7" s="125"/>
      <c r="U7" s="125"/>
      <c r="V7" s="125"/>
      <c r="W7" s="125"/>
      <c r="X7" s="125"/>
    </row>
    <row r="8" spans="1:24" ht="13.8" x14ac:dyDescent="0.3">
      <c r="A8" s="445" t="s">
        <v>1733</v>
      </c>
      <c r="B8" s="446">
        <v>670532.46438299818</v>
      </c>
      <c r="C8" s="446">
        <v>1608886.7527400008</v>
      </c>
      <c r="D8" s="167"/>
      <c r="E8" s="167"/>
      <c r="F8" s="164"/>
      <c r="G8" s="125"/>
      <c r="H8" s="125"/>
      <c r="I8" s="125"/>
      <c r="J8" s="125"/>
      <c r="K8" s="125"/>
      <c r="L8" s="125"/>
      <c r="M8" s="125"/>
      <c r="N8" s="125"/>
      <c r="O8" s="125"/>
      <c r="P8" s="125"/>
      <c r="Q8" s="125"/>
      <c r="R8" s="125"/>
      <c r="S8" s="125"/>
      <c r="T8" s="125"/>
      <c r="U8" s="125"/>
      <c r="V8" s="125"/>
      <c r="W8" s="125"/>
      <c r="X8" s="125"/>
    </row>
    <row r="9" spans="1:24" ht="13.8" x14ac:dyDescent="0.3">
      <c r="A9" s="225" t="s">
        <v>1734</v>
      </c>
      <c r="B9" s="627" t="s">
        <v>2322</v>
      </c>
      <c r="C9" s="578">
        <v>218758</v>
      </c>
      <c r="D9" s="167"/>
      <c r="E9" s="167"/>
      <c r="F9" s="164"/>
      <c r="G9" s="125"/>
      <c r="H9" s="125"/>
      <c r="I9" s="125"/>
      <c r="J9" s="125"/>
      <c r="K9" s="125"/>
      <c r="L9" s="125"/>
      <c r="M9" s="125"/>
      <c r="N9" s="125"/>
      <c r="O9" s="125"/>
      <c r="P9" s="125"/>
      <c r="Q9" s="125"/>
      <c r="R9" s="125"/>
      <c r="S9" s="125"/>
      <c r="T9" s="125"/>
      <c r="U9" s="125"/>
      <c r="V9" s="125"/>
      <c r="W9" s="125"/>
      <c r="X9" s="125"/>
    </row>
    <row r="10" spans="1:24" ht="13.8" x14ac:dyDescent="0.3">
      <c r="A10" s="225" t="s">
        <v>1735</v>
      </c>
      <c r="B10" s="229">
        <v>670532.46438299818</v>
      </c>
      <c r="C10" s="229">
        <v>1827644.7527400008</v>
      </c>
      <c r="D10" s="167"/>
      <c r="E10" s="167"/>
      <c r="F10" s="164"/>
      <c r="G10" s="125"/>
      <c r="H10" s="125"/>
      <c r="I10" s="125"/>
      <c r="J10" s="125"/>
      <c r="K10" s="125"/>
      <c r="L10" s="125"/>
      <c r="M10" s="125"/>
      <c r="N10" s="125"/>
      <c r="O10" s="125"/>
      <c r="P10" s="125"/>
      <c r="Q10" s="125"/>
      <c r="R10" s="125"/>
      <c r="S10" s="125"/>
      <c r="T10" s="125"/>
      <c r="U10" s="125"/>
      <c r="V10" s="125"/>
      <c r="W10" s="125"/>
      <c r="X10" s="125"/>
    </row>
    <row r="11" spans="1:24" ht="13.8" x14ac:dyDescent="0.3">
      <c r="A11" s="225" t="s">
        <v>1736</v>
      </c>
      <c r="B11" s="226">
        <v>0.1</v>
      </c>
      <c r="C11" s="226">
        <v>0.1</v>
      </c>
      <c r="D11" s="167"/>
      <c r="E11" s="165"/>
      <c r="F11" s="164"/>
      <c r="G11" s="125"/>
      <c r="H11" s="125"/>
      <c r="I11" s="125"/>
      <c r="J11" s="125"/>
      <c r="K11" s="125"/>
      <c r="L11" s="125"/>
      <c r="M11" s="125"/>
      <c r="N11" s="125"/>
      <c r="O11" s="125"/>
      <c r="P11" s="125"/>
      <c r="Q11" s="125"/>
      <c r="R11" s="125"/>
      <c r="S11" s="125"/>
      <c r="T11" s="125"/>
      <c r="U11" s="125"/>
      <c r="V11" s="125"/>
      <c r="W11" s="125"/>
      <c r="X11" s="125"/>
    </row>
    <row r="12" spans="1:24" ht="14.4" thickBot="1" x14ac:dyDescent="0.35">
      <c r="A12" s="227" t="s">
        <v>94</v>
      </c>
      <c r="B12" s="276">
        <v>67053.246438299815</v>
      </c>
      <c r="C12" s="228">
        <v>182764.47527400008</v>
      </c>
      <c r="D12" s="167"/>
      <c r="E12" s="167"/>
      <c r="F12" s="164"/>
      <c r="G12" s="125"/>
      <c r="H12" s="125"/>
      <c r="I12" s="125"/>
      <c r="J12" s="125"/>
      <c r="K12" s="125"/>
      <c r="L12" s="125"/>
      <c r="M12" s="125"/>
      <c r="N12" s="125"/>
      <c r="O12" s="125"/>
      <c r="P12" s="125"/>
      <c r="Q12" s="125"/>
      <c r="R12" s="125"/>
      <c r="S12" s="125"/>
      <c r="T12" s="125"/>
      <c r="U12" s="125"/>
      <c r="V12" s="125"/>
      <c r="W12" s="125"/>
      <c r="X12" s="125"/>
    </row>
    <row r="13" spans="1:24" ht="14.4" thickTop="1" x14ac:dyDescent="0.3">
      <c r="A13" s="225"/>
      <c r="B13" s="229"/>
      <c r="C13" s="229"/>
      <c r="D13" s="167"/>
      <c r="E13" s="165"/>
      <c r="F13" s="164"/>
      <c r="G13" s="125"/>
      <c r="H13" s="125"/>
      <c r="I13" s="125"/>
      <c r="J13" s="125"/>
      <c r="K13" s="125"/>
      <c r="L13" s="125"/>
      <c r="M13" s="125"/>
      <c r="N13" s="125"/>
      <c r="O13" s="125"/>
      <c r="P13" s="125"/>
      <c r="Q13" s="125"/>
      <c r="R13" s="125"/>
      <c r="S13" s="125"/>
      <c r="T13" s="125"/>
      <c r="U13" s="125"/>
      <c r="V13" s="125"/>
      <c r="W13" s="125"/>
      <c r="X13" s="125"/>
    </row>
    <row r="14" spans="1:24" ht="13.8" x14ac:dyDescent="0.3">
      <c r="A14" s="445"/>
      <c r="B14" s="229"/>
      <c r="C14" s="465"/>
      <c r="D14" s="125"/>
      <c r="E14" s="125"/>
      <c r="F14" s="125"/>
      <c r="G14" s="125"/>
      <c r="H14" s="125"/>
      <c r="I14" s="125"/>
      <c r="J14" s="125"/>
      <c r="K14" s="125"/>
      <c r="L14" s="125"/>
      <c r="M14" s="125"/>
      <c r="N14" s="125"/>
      <c r="O14" s="125"/>
      <c r="P14" s="125"/>
      <c r="Q14" s="125"/>
      <c r="R14" s="125"/>
      <c r="S14" s="125"/>
      <c r="T14" s="125"/>
      <c r="U14" s="125"/>
      <c r="V14" s="125"/>
      <c r="W14" s="125"/>
      <c r="X14" s="125"/>
    </row>
    <row r="15" spans="1:24" ht="13.8" x14ac:dyDescent="0.3">
      <c r="A15" s="445"/>
      <c r="B15" s="130"/>
      <c r="C15" s="464"/>
      <c r="D15" s="125"/>
      <c r="E15" s="125"/>
      <c r="F15" s="125"/>
      <c r="G15" s="125"/>
      <c r="H15" s="125"/>
      <c r="I15" s="125"/>
      <c r="J15" s="125"/>
      <c r="K15" s="125"/>
      <c r="L15" s="125"/>
      <c r="M15" s="125"/>
      <c r="N15" s="125"/>
      <c r="O15" s="125"/>
      <c r="P15" s="125"/>
      <c r="Q15" s="125"/>
      <c r="R15" s="125"/>
      <c r="S15" s="125"/>
      <c r="T15" s="125"/>
      <c r="U15" s="125"/>
      <c r="V15" s="125"/>
      <c r="W15" s="125"/>
      <c r="X15" s="125"/>
    </row>
    <row r="16" spans="1:24" ht="13.8" x14ac:dyDescent="0.3">
      <c r="A16" s="579"/>
      <c r="B16" s="130"/>
      <c r="C16" s="464"/>
      <c r="D16" s="125"/>
      <c r="E16" s="125"/>
      <c r="F16" s="125"/>
      <c r="G16" s="125"/>
      <c r="H16" s="125"/>
      <c r="I16" s="125"/>
      <c r="J16" s="125"/>
      <c r="K16" s="125"/>
      <c r="L16" s="125"/>
      <c r="M16" s="125"/>
      <c r="N16" s="125"/>
      <c r="O16" s="125"/>
      <c r="P16" s="125"/>
      <c r="Q16" s="125"/>
      <c r="R16" s="125"/>
      <c r="S16" s="125"/>
      <c r="T16" s="125"/>
      <c r="U16" s="125"/>
      <c r="V16" s="125"/>
      <c r="W16" s="125"/>
      <c r="X16" s="125"/>
    </row>
    <row r="17" spans="1:24" ht="13.8" x14ac:dyDescent="0.3">
      <c r="A17" s="125"/>
      <c r="B17" s="125"/>
      <c r="C17" s="125"/>
      <c r="D17" s="125"/>
      <c r="E17" s="125"/>
      <c r="F17" s="125"/>
      <c r="G17" s="125"/>
      <c r="H17" s="125"/>
      <c r="I17" s="125"/>
      <c r="J17" s="125"/>
      <c r="K17" s="125"/>
      <c r="L17" s="125"/>
      <c r="M17" s="125"/>
      <c r="N17" s="125"/>
      <c r="O17" s="125"/>
      <c r="P17" s="125"/>
      <c r="Q17" s="125"/>
      <c r="R17" s="125"/>
      <c r="S17" s="125"/>
      <c r="T17" s="125"/>
      <c r="U17" s="125"/>
      <c r="V17" s="125"/>
      <c r="W17" s="125"/>
      <c r="X17" s="125"/>
    </row>
    <row r="18" spans="1:24" ht="15.75" customHeight="1" x14ac:dyDescent="0.3">
      <c r="A18" s="125"/>
      <c r="B18" s="125"/>
      <c r="C18" s="125"/>
      <c r="D18" s="125"/>
      <c r="E18" s="125"/>
      <c r="F18" s="125"/>
      <c r="G18" s="125"/>
      <c r="H18" s="125"/>
      <c r="I18" s="125"/>
      <c r="J18" s="125"/>
      <c r="K18" s="125"/>
      <c r="L18" s="125"/>
      <c r="M18" s="125"/>
      <c r="N18" s="125"/>
      <c r="O18" s="125"/>
      <c r="P18" s="125"/>
      <c r="Q18" s="125"/>
      <c r="R18" s="125"/>
      <c r="S18" s="125"/>
      <c r="T18" s="125"/>
      <c r="U18" s="125"/>
      <c r="V18" s="125"/>
      <c r="W18" s="125"/>
      <c r="X18" s="125"/>
    </row>
    <row r="19" spans="1:24" ht="15.75" customHeight="1" x14ac:dyDescent="0.3">
      <c r="A19" s="125"/>
      <c r="B19" s="125"/>
      <c r="C19" s="125"/>
      <c r="D19" s="125"/>
      <c r="E19" s="125"/>
      <c r="F19" s="125"/>
      <c r="G19" s="125"/>
      <c r="H19" s="125"/>
      <c r="I19" s="125"/>
      <c r="J19" s="125"/>
      <c r="K19" s="125"/>
      <c r="L19" s="125"/>
      <c r="M19" s="125"/>
      <c r="N19" s="125"/>
      <c r="O19" s="125"/>
      <c r="P19" s="125"/>
      <c r="Q19" s="125"/>
      <c r="R19" s="125"/>
      <c r="S19" s="125"/>
      <c r="T19" s="125"/>
      <c r="U19" s="125"/>
      <c r="V19" s="125"/>
      <c r="W19" s="125"/>
      <c r="X19" s="125"/>
    </row>
    <row r="20" spans="1:24" ht="15.75" customHeight="1" x14ac:dyDescent="0.3">
      <c r="A20" s="125"/>
      <c r="B20" s="125"/>
      <c r="C20" s="125"/>
      <c r="D20" s="125"/>
      <c r="E20" s="125"/>
      <c r="F20" s="125"/>
      <c r="G20" s="125"/>
      <c r="H20" s="125"/>
      <c r="I20" s="125"/>
      <c r="J20" s="125"/>
      <c r="K20" s="125"/>
      <c r="L20" s="125"/>
      <c r="M20" s="125"/>
      <c r="N20" s="125"/>
      <c r="O20" s="125"/>
      <c r="P20" s="125"/>
      <c r="Q20" s="125"/>
      <c r="R20" s="125"/>
      <c r="S20" s="125"/>
      <c r="T20" s="125"/>
      <c r="U20" s="125"/>
      <c r="V20" s="125"/>
      <c r="W20" s="125"/>
      <c r="X20" s="125"/>
    </row>
    <row r="21" spans="1:24" ht="15.75" customHeight="1" x14ac:dyDescent="0.3">
      <c r="A21" s="125"/>
      <c r="B21" s="125"/>
      <c r="C21" s="125"/>
      <c r="D21" s="125"/>
      <c r="E21" s="125"/>
      <c r="F21" s="125"/>
      <c r="G21" s="125"/>
      <c r="H21" s="125"/>
      <c r="I21" s="125"/>
      <c r="J21" s="125"/>
      <c r="K21" s="125"/>
      <c r="L21" s="125"/>
      <c r="M21" s="125"/>
      <c r="N21" s="125"/>
      <c r="O21" s="125"/>
      <c r="P21" s="125"/>
      <c r="Q21" s="125"/>
      <c r="R21" s="125"/>
      <c r="S21" s="125"/>
      <c r="T21" s="125"/>
      <c r="U21" s="125"/>
      <c r="V21" s="125"/>
      <c r="W21" s="125"/>
      <c r="X21" s="125"/>
    </row>
    <row r="22" spans="1:24" ht="15.75" customHeight="1" x14ac:dyDescent="0.3">
      <c r="A22" s="125"/>
      <c r="B22" s="125"/>
      <c r="C22" s="125"/>
      <c r="D22" s="125"/>
      <c r="E22" s="125"/>
      <c r="F22" s="125"/>
      <c r="G22" s="125"/>
      <c r="H22" s="125"/>
      <c r="I22" s="125"/>
      <c r="J22" s="125"/>
      <c r="K22" s="125"/>
      <c r="L22" s="125"/>
      <c r="M22" s="125"/>
      <c r="N22" s="125"/>
      <c r="O22" s="125"/>
      <c r="P22" s="125"/>
      <c r="Q22" s="125"/>
      <c r="R22" s="125"/>
      <c r="S22" s="125"/>
      <c r="T22" s="125"/>
      <c r="U22" s="125"/>
      <c r="V22" s="125"/>
      <c r="W22" s="125"/>
      <c r="X22" s="125"/>
    </row>
    <row r="23" spans="1:24" ht="15.75" customHeight="1" x14ac:dyDescent="0.3">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row>
    <row r="24" spans="1:24" ht="15.75" customHeight="1" x14ac:dyDescent="0.3">
      <c r="A24" s="125"/>
      <c r="B24" s="125"/>
      <c r="C24" s="125"/>
      <c r="D24" s="125"/>
      <c r="E24" s="125"/>
      <c r="F24" s="125"/>
      <c r="G24" s="125"/>
      <c r="H24" s="125"/>
      <c r="I24" s="125"/>
      <c r="J24" s="125"/>
      <c r="K24" s="125"/>
      <c r="L24" s="125"/>
      <c r="M24" s="125"/>
      <c r="N24" s="125"/>
      <c r="O24" s="125"/>
      <c r="P24" s="125"/>
      <c r="Q24" s="125"/>
      <c r="R24" s="125"/>
      <c r="S24" s="125"/>
      <c r="T24" s="125"/>
      <c r="U24" s="125"/>
      <c r="V24" s="125"/>
      <c r="W24" s="125"/>
      <c r="X24" s="125"/>
    </row>
    <row r="25" spans="1:24" ht="15.75" customHeight="1" x14ac:dyDescent="0.3">
      <c r="A25" s="125"/>
      <c r="B25" s="125"/>
      <c r="C25" s="125"/>
      <c r="D25" s="125"/>
      <c r="E25" s="125"/>
      <c r="F25" s="125"/>
      <c r="G25" s="125"/>
      <c r="H25" s="125"/>
      <c r="I25" s="125"/>
      <c r="J25" s="125"/>
      <c r="K25" s="125"/>
      <c r="L25" s="125"/>
      <c r="M25" s="125"/>
      <c r="N25" s="125"/>
      <c r="O25" s="125"/>
      <c r="P25" s="125"/>
      <c r="Q25" s="125"/>
      <c r="R25" s="125"/>
      <c r="S25" s="125"/>
      <c r="T25" s="125"/>
      <c r="U25" s="125"/>
      <c r="V25" s="125"/>
      <c r="W25" s="125"/>
      <c r="X25" s="125"/>
    </row>
    <row r="26" spans="1:24" ht="15.75" customHeight="1" x14ac:dyDescent="0.3">
      <c r="A26" s="125"/>
      <c r="B26" s="125"/>
      <c r="C26" s="125"/>
      <c r="D26" s="125"/>
      <c r="E26" s="125"/>
      <c r="F26" s="125"/>
      <c r="G26" s="125"/>
      <c r="H26" s="125"/>
      <c r="I26" s="125"/>
      <c r="J26" s="125"/>
      <c r="K26" s="125"/>
      <c r="L26" s="125"/>
      <c r="M26" s="125"/>
      <c r="N26" s="125"/>
      <c r="O26" s="125"/>
      <c r="P26" s="125"/>
      <c r="Q26" s="125"/>
      <c r="R26" s="125"/>
      <c r="S26" s="125"/>
      <c r="T26" s="125"/>
      <c r="U26" s="125"/>
      <c r="V26" s="125"/>
      <c r="W26" s="125"/>
      <c r="X26" s="125"/>
    </row>
    <row r="27" spans="1:24" ht="15.75" customHeight="1" x14ac:dyDescent="0.3">
      <c r="A27" s="125"/>
      <c r="B27" s="125"/>
      <c r="C27" s="125"/>
      <c r="D27" s="125"/>
      <c r="E27" s="125"/>
      <c r="F27" s="125"/>
      <c r="G27" s="125"/>
      <c r="H27" s="125"/>
      <c r="I27" s="125"/>
      <c r="J27" s="125"/>
      <c r="K27" s="125"/>
      <c r="L27" s="125"/>
      <c r="M27" s="125"/>
      <c r="N27" s="125"/>
      <c r="O27" s="125"/>
      <c r="P27" s="125"/>
      <c r="Q27" s="125"/>
      <c r="R27" s="125"/>
      <c r="S27" s="125"/>
      <c r="T27" s="125"/>
      <c r="U27" s="125"/>
      <c r="V27" s="125"/>
      <c r="W27" s="125"/>
      <c r="X27" s="125"/>
    </row>
    <row r="28" spans="1:24" ht="15.75" customHeight="1" x14ac:dyDescent="0.3">
      <c r="A28" s="125"/>
      <c r="B28" s="125"/>
      <c r="C28" s="125"/>
      <c r="D28" s="125"/>
      <c r="E28" s="125"/>
      <c r="F28" s="125"/>
      <c r="G28" s="125"/>
      <c r="H28" s="125"/>
      <c r="I28" s="125"/>
      <c r="J28" s="125"/>
      <c r="K28" s="125"/>
      <c r="L28" s="125"/>
      <c r="M28" s="125"/>
      <c r="N28" s="125"/>
      <c r="O28" s="125"/>
      <c r="P28" s="125"/>
      <c r="Q28" s="125"/>
      <c r="R28" s="125"/>
      <c r="S28" s="125"/>
      <c r="T28" s="125"/>
      <c r="U28" s="125"/>
      <c r="V28" s="125"/>
      <c r="W28" s="125"/>
      <c r="X28" s="125"/>
    </row>
    <row r="29" spans="1:24" ht="15.75" customHeight="1" x14ac:dyDescent="0.3">
      <c r="A29" s="125"/>
      <c r="B29" s="125"/>
      <c r="C29" s="125"/>
      <c r="D29" s="125"/>
      <c r="E29" s="125"/>
      <c r="F29" s="125"/>
      <c r="G29" s="125"/>
      <c r="H29" s="125"/>
      <c r="I29" s="125"/>
      <c r="J29" s="125"/>
      <c r="K29" s="125"/>
      <c r="L29" s="125"/>
      <c r="M29" s="125"/>
      <c r="N29" s="125"/>
      <c r="O29" s="125"/>
      <c r="P29" s="125"/>
      <c r="Q29" s="125"/>
      <c r="R29" s="125"/>
      <c r="S29" s="125"/>
      <c r="T29" s="125"/>
      <c r="U29" s="125"/>
      <c r="V29" s="125"/>
      <c r="W29" s="125"/>
      <c r="X29" s="125"/>
    </row>
    <row r="30" spans="1:24" ht="15.75" customHeight="1" x14ac:dyDescent="0.3">
      <c r="A30" s="125"/>
      <c r="B30" s="125"/>
      <c r="C30" s="125"/>
      <c r="D30" s="125"/>
      <c r="E30" s="125"/>
      <c r="F30" s="125"/>
      <c r="G30" s="125"/>
      <c r="H30" s="125"/>
      <c r="I30" s="125"/>
      <c r="J30" s="125"/>
      <c r="K30" s="125"/>
      <c r="L30" s="125"/>
      <c r="M30" s="125"/>
      <c r="N30" s="125"/>
      <c r="O30" s="125"/>
      <c r="P30" s="125"/>
      <c r="Q30" s="125"/>
      <c r="R30" s="125"/>
      <c r="S30" s="125"/>
      <c r="T30" s="125"/>
      <c r="U30" s="125"/>
      <c r="V30" s="125"/>
      <c r="W30" s="125"/>
      <c r="X30" s="125"/>
    </row>
    <row r="31" spans="1:24" ht="15.75" customHeight="1" x14ac:dyDescent="0.3">
      <c r="A31" s="125"/>
      <c r="B31" s="125"/>
      <c r="C31" s="125"/>
      <c r="D31" s="125"/>
      <c r="E31" s="125"/>
      <c r="F31" s="125"/>
      <c r="G31" s="125"/>
      <c r="H31" s="125"/>
      <c r="I31" s="125"/>
      <c r="J31" s="125"/>
      <c r="K31" s="125"/>
      <c r="L31" s="125"/>
      <c r="M31" s="125"/>
      <c r="N31" s="125"/>
      <c r="O31" s="125"/>
      <c r="P31" s="125"/>
      <c r="Q31" s="125"/>
      <c r="R31" s="125"/>
      <c r="S31" s="125"/>
      <c r="T31" s="125"/>
      <c r="U31" s="125"/>
      <c r="V31" s="125"/>
      <c r="W31" s="125"/>
      <c r="X31" s="125"/>
    </row>
    <row r="32" spans="1:24" ht="15.75" customHeight="1" x14ac:dyDescent="0.3">
      <c r="A32" s="125"/>
      <c r="B32" s="125"/>
      <c r="C32" s="125"/>
      <c r="D32" s="125"/>
      <c r="E32" s="125"/>
      <c r="F32" s="125"/>
      <c r="G32" s="125"/>
      <c r="H32" s="125"/>
      <c r="I32" s="125"/>
      <c r="J32" s="125"/>
      <c r="K32" s="125"/>
      <c r="L32" s="125"/>
      <c r="M32" s="125"/>
      <c r="N32" s="125"/>
      <c r="O32" s="125"/>
      <c r="P32" s="125"/>
      <c r="Q32" s="125"/>
      <c r="R32" s="125"/>
      <c r="S32" s="125"/>
      <c r="T32" s="125"/>
      <c r="U32" s="125"/>
      <c r="V32" s="125"/>
      <c r="W32" s="125"/>
      <c r="X32" s="125"/>
    </row>
    <row r="33" spans="1:24" ht="15.75" customHeight="1" x14ac:dyDescent="0.3">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row>
    <row r="34" spans="1:24" ht="15.75" customHeight="1" x14ac:dyDescent="0.3">
      <c r="A34" s="125"/>
      <c r="B34" s="125"/>
      <c r="C34" s="125"/>
      <c r="D34" s="125"/>
      <c r="E34" s="125"/>
      <c r="F34" s="125"/>
      <c r="G34" s="125"/>
      <c r="H34" s="125"/>
      <c r="I34" s="125"/>
      <c r="J34" s="125"/>
      <c r="K34" s="125"/>
      <c r="L34" s="125"/>
      <c r="M34" s="125"/>
      <c r="N34" s="125"/>
      <c r="O34" s="125"/>
      <c r="P34" s="125"/>
      <c r="Q34" s="125"/>
      <c r="R34" s="125"/>
      <c r="S34" s="125"/>
      <c r="T34" s="125"/>
      <c r="U34" s="125"/>
      <c r="V34" s="125"/>
      <c r="W34" s="125"/>
      <c r="X34" s="125"/>
    </row>
    <row r="35" spans="1:24" ht="15.75" customHeight="1" x14ac:dyDescent="0.3">
      <c r="A35" s="125"/>
      <c r="B35" s="125"/>
      <c r="C35" s="125"/>
      <c r="D35" s="125"/>
      <c r="E35" s="125"/>
      <c r="F35" s="125"/>
      <c r="G35" s="125"/>
      <c r="H35" s="125"/>
      <c r="I35" s="125"/>
      <c r="J35" s="125"/>
      <c r="K35" s="125"/>
      <c r="L35" s="125"/>
      <c r="M35" s="125"/>
      <c r="N35" s="125"/>
      <c r="O35" s="125"/>
      <c r="P35" s="125"/>
      <c r="Q35" s="125"/>
      <c r="R35" s="125"/>
      <c r="S35" s="125"/>
      <c r="T35" s="125"/>
      <c r="U35" s="125"/>
      <c r="V35" s="125"/>
      <c r="W35" s="125"/>
      <c r="X35" s="125"/>
    </row>
    <row r="36" spans="1:24" ht="15.75" customHeight="1" x14ac:dyDescent="0.3">
      <c r="A36" s="125"/>
      <c r="B36" s="125"/>
      <c r="C36" s="125"/>
      <c r="D36" s="125"/>
      <c r="E36" s="125"/>
      <c r="F36" s="125"/>
      <c r="G36" s="125"/>
      <c r="H36" s="125"/>
      <c r="I36" s="125"/>
      <c r="J36" s="125"/>
      <c r="K36" s="125"/>
      <c r="L36" s="125"/>
      <c r="M36" s="125"/>
      <c r="N36" s="125"/>
      <c r="O36" s="125"/>
      <c r="P36" s="125"/>
      <c r="Q36" s="125"/>
      <c r="R36" s="125"/>
      <c r="S36" s="125"/>
      <c r="T36" s="125"/>
      <c r="U36" s="125"/>
      <c r="V36" s="125"/>
      <c r="W36" s="125"/>
      <c r="X36" s="125"/>
    </row>
    <row r="37" spans="1:24" ht="15.75" customHeight="1" x14ac:dyDescent="0.3">
      <c r="A37" s="125"/>
      <c r="B37" s="125"/>
      <c r="C37" s="125"/>
      <c r="D37" s="125"/>
      <c r="E37" s="125"/>
      <c r="F37" s="125"/>
      <c r="G37" s="125"/>
      <c r="H37" s="125"/>
      <c r="I37" s="125"/>
      <c r="J37" s="125"/>
      <c r="K37" s="125"/>
      <c r="L37" s="125"/>
      <c r="M37" s="125"/>
      <c r="N37" s="125"/>
      <c r="O37" s="125"/>
      <c r="P37" s="125"/>
      <c r="Q37" s="125"/>
      <c r="R37" s="125"/>
      <c r="S37" s="125"/>
      <c r="T37" s="125"/>
      <c r="U37" s="125"/>
      <c r="V37" s="125"/>
      <c r="W37" s="125"/>
      <c r="X37" s="125"/>
    </row>
    <row r="38" spans="1:24" ht="15.75" customHeight="1" x14ac:dyDescent="0.3">
      <c r="A38" s="125"/>
      <c r="B38" s="125"/>
      <c r="C38" s="125"/>
      <c r="D38" s="125"/>
      <c r="E38" s="125"/>
      <c r="F38" s="125"/>
      <c r="G38" s="125"/>
      <c r="H38" s="125"/>
      <c r="I38" s="125"/>
      <c r="J38" s="125"/>
      <c r="K38" s="125"/>
      <c r="L38" s="125"/>
      <c r="M38" s="125"/>
      <c r="N38" s="125"/>
      <c r="O38" s="125"/>
      <c r="P38" s="125"/>
      <c r="Q38" s="125"/>
      <c r="R38" s="125"/>
      <c r="S38" s="125"/>
      <c r="T38" s="125"/>
      <c r="U38" s="125"/>
      <c r="V38" s="125"/>
      <c r="W38" s="125"/>
      <c r="X38" s="125"/>
    </row>
    <row r="39" spans="1:24" ht="15.75" customHeight="1" x14ac:dyDescent="0.3">
      <c r="A39" s="125"/>
      <c r="B39" s="125"/>
      <c r="C39" s="125"/>
      <c r="D39" s="125"/>
      <c r="E39" s="125"/>
      <c r="F39" s="125"/>
      <c r="G39" s="125"/>
      <c r="H39" s="125"/>
      <c r="I39" s="125"/>
      <c r="J39" s="125"/>
      <c r="K39" s="125"/>
      <c r="L39" s="125"/>
      <c r="M39" s="125"/>
      <c r="N39" s="125"/>
      <c r="O39" s="125"/>
      <c r="P39" s="125"/>
      <c r="Q39" s="125"/>
      <c r="R39" s="125"/>
      <c r="S39" s="125"/>
      <c r="T39" s="125"/>
      <c r="U39" s="125"/>
      <c r="V39" s="125"/>
      <c r="W39" s="125"/>
      <c r="X39" s="125"/>
    </row>
    <row r="40" spans="1:24" ht="15.75" customHeight="1" x14ac:dyDescent="0.3">
      <c r="A40" s="125"/>
      <c r="B40" s="125"/>
      <c r="C40" s="125"/>
      <c r="D40" s="125"/>
      <c r="E40" s="125"/>
      <c r="F40" s="125"/>
      <c r="G40" s="125"/>
      <c r="H40" s="125"/>
      <c r="I40" s="125"/>
      <c r="J40" s="125"/>
      <c r="K40" s="125"/>
      <c r="L40" s="125"/>
      <c r="M40" s="125"/>
      <c r="N40" s="125"/>
      <c r="O40" s="125"/>
      <c r="P40" s="125"/>
      <c r="Q40" s="125"/>
      <c r="R40" s="125"/>
      <c r="S40" s="125"/>
      <c r="T40" s="125"/>
      <c r="U40" s="125"/>
      <c r="V40" s="125"/>
      <c r="W40" s="125"/>
      <c r="X40" s="125"/>
    </row>
    <row r="41" spans="1:24" ht="15.75" customHeight="1" x14ac:dyDescent="0.3">
      <c r="A41" s="125"/>
      <c r="B41" s="125"/>
      <c r="C41" s="125"/>
      <c r="D41" s="125"/>
      <c r="E41" s="125"/>
      <c r="F41" s="125"/>
      <c r="G41" s="125"/>
      <c r="H41" s="125"/>
      <c r="I41" s="125"/>
      <c r="J41" s="125"/>
      <c r="K41" s="125"/>
      <c r="L41" s="125"/>
      <c r="M41" s="125"/>
      <c r="N41" s="125"/>
      <c r="O41" s="125"/>
      <c r="P41" s="125"/>
      <c r="Q41" s="125"/>
      <c r="R41" s="125"/>
      <c r="S41" s="125"/>
      <c r="T41" s="125"/>
      <c r="U41" s="125"/>
      <c r="V41" s="125"/>
      <c r="W41" s="125"/>
      <c r="X41" s="125"/>
    </row>
    <row r="42" spans="1:24" ht="15.75" customHeight="1" x14ac:dyDescent="0.3">
      <c r="A42" s="125"/>
      <c r="B42" s="125"/>
      <c r="C42" s="125"/>
      <c r="D42" s="125"/>
      <c r="E42" s="125"/>
      <c r="F42" s="125"/>
      <c r="G42" s="125"/>
      <c r="H42" s="125"/>
      <c r="I42" s="125"/>
      <c r="J42" s="125"/>
      <c r="K42" s="125"/>
      <c r="L42" s="125"/>
      <c r="M42" s="125"/>
      <c r="N42" s="125"/>
      <c r="O42" s="125"/>
      <c r="P42" s="125"/>
      <c r="Q42" s="125"/>
      <c r="R42" s="125"/>
      <c r="S42" s="125"/>
      <c r="T42" s="125"/>
      <c r="U42" s="125"/>
      <c r="V42" s="125"/>
      <c r="W42" s="125"/>
      <c r="X42" s="125"/>
    </row>
    <row r="43" spans="1:24" ht="15.75" customHeight="1" x14ac:dyDescent="0.3">
      <c r="A43" s="125"/>
      <c r="B43" s="125"/>
      <c r="C43" s="125"/>
      <c r="D43" s="125"/>
      <c r="E43" s="125"/>
      <c r="F43" s="125"/>
      <c r="G43" s="125"/>
      <c r="H43" s="125"/>
      <c r="I43" s="125"/>
      <c r="J43" s="125"/>
      <c r="K43" s="125"/>
      <c r="L43" s="125"/>
      <c r="M43" s="125"/>
      <c r="N43" s="125"/>
      <c r="O43" s="125"/>
      <c r="P43" s="125"/>
      <c r="Q43" s="125"/>
      <c r="R43" s="125"/>
      <c r="S43" s="125"/>
      <c r="T43" s="125"/>
      <c r="U43" s="125"/>
      <c r="V43" s="125"/>
      <c r="W43" s="125"/>
      <c r="X43" s="125"/>
    </row>
    <row r="44" spans="1:24" ht="15.75" customHeight="1" x14ac:dyDescent="0.3">
      <c r="A44" s="125"/>
      <c r="B44" s="125"/>
      <c r="C44" s="125"/>
      <c r="D44" s="125"/>
      <c r="E44" s="125"/>
      <c r="F44" s="125"/>
      <c r="G44" s="125"/>
      <c r="H44" s="125"/>
      <c r="I44" s="125"/>
      <c r="J44" s="125"/>
      <c r="K44" s="125"/>
      <c r="L44" s="125"/>
      <c r="M44" s="125"/>
      <c r="N44" s="125"/>
      <c r="O44" s="125"/>
      <c r="P44" s="125"/>
      <c r="Q44" s="125"/>
      <c r="R44" s="125"/>
      <c r="S44" s="125"/>
      <c r="T44" s="125"/>
      <c r="U44" s="125"/>
      <c r="V44" s="125"/>
      <c r="W44" s="125"/>
      <c r="X44" s="125"/>
    </row>
    <row r="45" spans="1:24" ht="15.75" customHeight="1" x14ac:dyDescent="0.3">
      <c r="A45" s="125"/>
      <c r="B45" s="125"/>
      <c r="C45" s="125"/>
      <c r="D45" s="125"/>
      <c r="E45" s="125"/>
      <c r="F45" s="125"/>
      <c r="G45" s="125"/>
      <c r="H45" s="125"/>
      <c r="I45" s="125"/>
      <c r="J45" s="125"/>
      <c r="K45" s="125"/>
      <c r="L45" s="125"/>
      <c r="M45" s="125"/>
      <c r="N45" s="125"/>
      <c r="O45" s="125"/>
      <c r="P45" s="125"/>
      <c r="Q45" s="125"/>
      <c r="R45" s="125"/>
      <c r="S45" s="125"/>
      <c r="T45" s="125"/>
      <c r="U45" s="125"/>
      <c r="V45" s="125"/>
      <c r="W45" s="125"/>
      <c r="X45" s="125"/>
    </row>
    <row r="46" spans="1:24" ht="15.75" customHeight="1" x14ac:dyDescent="0.3">
      <c r="A46" s="125"/>
      <c r="B46" s="125"/>
      <c r="C46" s="125"/>
      <c r="D46" s="125"/>
      <c r="E46" s="125"/>
      <c r="F46" s="125"/>
      <c r="G46" s="125"/>
      <c r="H46" s="125"/>
      <c r="I46" s="125"/>
      <c r="J46" s="125"/>
      <c r="K46" s="125"/>
      <c r="L46" s="125"/>
      <c r="M46" s="125"/>
      <c r="N46" s="125"/>
      <c r="O46" s="125"/>
      <c r="P46" s="125"/>
      <c r="Q46" s="125"/>
      <c r="R46" s="125"/>
      <c r="S46" s="125"/>
      <c r="T46" s="125"/>
      <c r="U46" s="125"/>
      <c r="V46" s="125"/>
      <c r="W46" s="125"/>
      <c r="X46" s="125"/>
    </row>
    <row r="47" spans="1:24" ht="15.75" customHeight="1" x14ac:dyDescent="0.3">
      <c r="A47" s="125"/>
      <c r="B47" s="125"/>
      <c r="C47" s="125"/>
      <c r="D47" s="125"/>
      <c r="E47" s="125"/>
      <c r="F47" s="125"/>
      <c r="G47" s="125"/>
      <c r="H47" s="125"/>
      <c r="I47" s="125"/>
      <c r="J47" s="125"/>
      <c r="K47" s="125"/>
      <c r="L47" s="125"/>
      <c r="M47" s="125"/>
      <c r="N47" s="125"/>
      <c r="O47" s="125"/>
      <c r="P47" s="125"/>
      <c r="Q47" s="125"/>
      <c r="R47" s="125"/>
      <c r="S47" s="125"/>
      <c r="T47" s="125"/>
      <c r="U47" s="125"/>
      <c r="V47" s="125"/>
      <c r="W47" s="125"/>
      <c r="X47" s="125"/>
    </row>
    <row r="48" spans="1:24" ht="15.75" customHeight="1" x14ac:dyDescent="0.3">
      <c r="A48" s="125"/>
      <c r="B48" s="125"/>
      <c r="C48" s="125"/>
      <c r="D48" s="125"/>
      <c r="E48" s="125"/>
      <c r="F48" s="125"/>
      <c r="G48" s="125"/>
      <c r="H48" s="125"/>
      <c r="I48" s="125"/>
      <c r="J48" s="125"/>
      <c r="K48" s="125"/>
      <c r="L48" s="125"/>
      <c r="M48" s="125"/>
      <c r="N48" s="125"/>
      <c r="O48" s="125"/>
      <c r="P48" s="125"/>
      <c r="Q48" s="125"/>
      <c r="R48" s="125"/>
      <c r="S48" s="125"/>
      <c r="T48" s="125"/>
      <c r="U48" s="125"/>
      <c r="V48" s="125"/>
      <c r="W48" s="125"/>
      <c r="X48" s="125"/>
    </row>
    <row r="49" spans="1:24" ht="15.75" customHeight="1" x14ac:dyDescent="0.3">
      <c r="A49" s="125"/>
      <c r="B49" s="125"/>
      <c r="C49" s="125"/>
      <c r="D49" s="125"/>
      <c r="E49" s="125"/>
      <c r="F49" s="125"/>
      <c r="G49" s="125"/>
      <c r="H49" s="125"/>
      <c r="I49" s="125"/>
      <c r="J49" s="125"/>
      <c r="K49" s="125"/>
      <c r="L49" s="125"/>
      <c r="M49" s="125"/>
      <c r="N49" s="125"/>
      <c r="O49" s="125"/>
      <c r="P49" s="125"/>
      <c r="Q49" s="125"/>
      <c r="R49" s="125"/>
      <c r="S49" s="125"/>
      <c r="T49" s="125"/>
      <c r="U49" s="125"/>
      <c r="V49" s="125"/>
      <c r="W49" s="125"/>
      <c r="X49" s="125"/>
    </row>
    <row r="50" spans="1:24" ht="15.75" customHeight="1" x14ac:dyDescent="0.3">
      <c r="A50" s="125"/>
      <c r="B50" s="125"/>
      <c r="C50" s="125"/>
      <c r="D50" s="125"/>
      <c r="E50" s="125"/>
      <c r="F50" s="125"/>
      <c r="G50" s="125"/>
      <c r="H50" s="125"/>
      <c r="I50" s="125"/>
      <c r="J50" s="125"/>
      <c r="K50" s="125"/>
      <c r="L50" s="125"/>
      <c r="M50" s="125"/>
      <c r="N50" s="125"/>
      <c r="O50" s="125"/>
      <c r="P50" s="125"/>
      <c r="Q50" s="125"/>
      <c r="R50" s="125"/>
      <c r="S50" s="125"/>
      <c r="T50" s="125"/>
      <c r="U50" s="125"/>
      <c r="V50" s="125"/>
      <c r="W50" s="125"/>
      <c r="X50" s="125"/>
    </row>
    <row r="51" spans="1:24" ht="15.75" customHeigh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row>
    <row r="52" spans="1:24" ht="15.75" customHeight="1" x14ac:dyDescent="0.3">
      <c r="A52" s="125"/>
      <c r="B52" s="125"/>
      <c r="C52" s="125"/>
      <c r="D52" s="125"/>
      <c r="E52" s="125"/>
      <c r="F52" s="125"/>
      <c r="G52" s="125"/>
      <c r="H52" s="125"/>
      <c r="I52" s="125"/>
      <c r="J52" s="125"/>
      <c r="K52" s="125"/>
      <c r="L52" s="125"/>
      <c r="M52" s="125"/>
      <c r="N52" s="125"/>
      <c r="O52" s="125"/>
      <c r="P52" s="125"/>
      <c r="Q52" s="125"/>
      <c r="R52" s="125"/>
      <c r="S52" s="125"/>
      <c r="T52" s="125"/>
      <c r="U52" s="125"/>
      <c r="V52" s="125"/>
      <c r="W52" s="125"/>
      <c r="X52" s="125"/>
    </row>
    <row r="53" spans="1:24" ht="15.75" customHeight="1" x14ac:dyDescent="0.3">
      <c r="A53" s="125"/>
      <c r="B53" s="125"/>
      <c r="C53" s="125"/>
      <c r="D53" s="125"/>
      <c r="E53" s="125"/>
      <c r="F53" s="125"/>
      <c r="G53" s="125"/>
      <c r="H53" s="125"/>
      <c r="I53" s="125"/>
      <c r="J53" s="125"/>
      <c r="K53" s="125"/>
      <c r="L53" s="125"/>
      <c r="M53" s="125"/>
      <c r="N53" s="125"/>
      <c r="O53" s="125"/>
      <c r="P53" s="125"/>
      <c r="Q53" s="125"/>
      <c r="R53" s="125"/>
      <c r="S53" s="125"/>
      <c r="T53" s="125"/>
      <c r="U53" s="125"/>
      <c r="V53" s="125"/>
      <c r="W53" s="125"/>
      <c r="X53" s="125"/>
    </row>
    <row r="54" spans="1:24" ht="15.75" customHeight="1" x14ac:dyDescent="0.3">
      <c r="A54" s="125"/>
      <c r="B54" s="125"/>
      <c r="C54" s="125"/>
      <c r="D54" s="125"/>
      <c r="E54" s="125"/>
      <c r="F54" s="125"/>
      <c r="G54" s="125"/>
      <c r="H54" s="125"/>
      <c r="I54" s="125"/>
      <c r="J54" s="125"/>
      <c r="K54" s="125"/>
      <c r="L54" s="125"/>
      <c r="M54" s="125"/>
      <c r="N54" s="125"/>
      <c r="O54" s="125"/>
      <c r="P54" s="125"/>
      <c r="Q54" s="125"/>
      <c r="R54" s="125"/>
      <c r="S54" s="125"/>
      <c r="T54" s="125"/>
      <c r="U54" s="125"/>
      <c r="V54" s="125"/>
      <c r="W54" s="125"/>
      <c r="X54" s="125"/>
    </row>
    <row r="55" spans="1:24" ht="15.75" customHeight="1" x14ac:dyDescent="0.3">
      <c r="A55" s="125"/>
      <c r="B55" s="125"/>
      <c r="C55" s="125"/>
      <c r="D55" s="125"/>
      <c r="E55" s="125"/>
      <c r="F55" s="125"/>
      <c r="G55" s="125"/>
      <c r="H55" s="125"/>
      <c r="I55" s="125"/>
      <c r="J55" s="125"/>
      <c r="K55" s="125"/>
      <c r="L55" s="125"/>
      <c r="M55" s="125"/>
      <c r="N55" s="125"/>
      <c r="O55" s="125"/>
      <c r="P55" s="125"/>
      <c r="Q55" s="125"/>
      <c r="R55" s="125"/>
      <c r="S55" s="125"/>
      <c r="T55" s="125"/>
      <c r="U55" s="125"/>
      <c r="V55" s="125"/>
      <c r="W55" s="125"/>
      <c r="X55" s="125"/>
    </row>
    <row r="56" spans="1:24" ht="15.75" customHeight="1" x14ac:dyDescent="0.3">
      <c r="A56" s="125"/>
      <c r="B56" s="125"/>
      <c r="C56" s="125"/>
      <c r="D56" s="125"/>
      <c r="E56" s="125"/>
      <c r="F56" s="125"/>
      <c r="G56" s="125"/>
      <c r="H56" s="125"/>
      <c r="I56" s="125"/>
      <c r="J56" s="125"/>
      <c r="K56" s="125"/>
      <c r="L56" s="125"/>
      <c r="M56" s="125"/>
      <c r="N56" s="125"/>
      <c r="O56" s="125"/>
      <c r="P56" s="125"/>
      <c r="Q56" s="125"/>
      <c r="R56" s="125"/>
      <c r="S56" s="125"/>
      <c r="T56" s="125"/>
      <c r="U56" s="125"/>
      <c r="V56" s="125"/>
      <c r="W56" s="125"/>
      <c r="X56" s="125"/>
    </row>
    <row r="57" spans="1:24" ht="15.75" customHeigh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row>
    <row r="58" spans="1:24" ht="15.75" customHeight="1" x14ac:dyDescent="0.3">
      <c r="A58" s="125"/>
      <c r="B58" s="125"/>
      <c r="C58" s="125"/>
      <c r="D58" s="125"/>
      <c r="E58" s="125"/>
      <c r="F58" s="125"/>
      <c r="G58" s="125"/>
      <c r="H58" s="125"/>
      <c r="I58" s="125"/>
      <c r="J58" s="125"/>
      <c r="K58" s="125"/>
      <c r="L58" s="125"/>
      <c r="M58" s="125"/>
      <c r="N58" s="125"/>
      <c r="O58" s="125"/>
      <c r="P58" s="125"/>
      <c r="Q58" s="125"/>
      <c r="R58" s="125"/>
      <c r="S58" s="125"/>
      <c r="T58" s="125"/>
      <c r="U58" s="125"/>
      <c r="V58" s="125"/>
      <c r="W58" s="125"/>
      <c r="X58" s="125"/>
    </row>
    <row r="59" spans="1:24" ht="15.75" customHeight="1" x14ac:dyDescent="0.3">
      <c r="A59" s="125"/>
      <c r="B59" s="125"/>
      <c r="C59" s="125"/>
      <c r="D59" s="125"/>
      <c r="E59" s="125"/>
      <c r="F59" s="125"/>
      <c r="G59" s="125"/>
      <c r="H59" s="125"/>
      <c r="I59" s="125"/>
      <c r="J59" s="125"/>
      <c r="K59" s="125"/>
      <c r="L59" s="125"/>
      <c r="M59" s="125"/>
      <c r="N59" s="125"/>
      <c r="O59" s="125"/>
      <c r="P59" s="125"/>
      <c r="Q59" s="125"/>
      <c r="R59" s="125"/>
      <c r="S59" s="125"/>
      <c r="T59" s="125"/>
      <c r="U59" s="125"/>
      <c r="V59" s="125"/>
      <c r="W59" s="125"/>
      <c r="X59" s="125"/>
    </row>
    <row r="60" spans="1:24" ht="15.75" customHeight="1" x14ac:dyDescent="0.3">
      <c r="A60" s="125"/>
      <c r="B60" s="125"/>
      <c r="C60" s="125"/>
      <c r="D60" s="125"/>
      <c r="E60" s="125"/>
      <c r="F60" s="125"/>
      <c r="G60" s="125"/>
      <c r="H60" s="125"/>
      <c r="I60" s="125"/>
      <c r="J60" s="125"/>
      <c r="K60" s="125"/>
      <c r="L60" s="125"/>
      <c r="M60" s="125"/>
      <c r="N60" s="125"/>
      <c r="O60" s="125"/>
      <c r="P60" s="125"/>
      <c r="Q60" s="125"/>
      <c r="R60" s="125"/>
      <c r="S60" s="125"/>
      <c r="T60" s="125"/>
      <c r="U60" s="125"/>
      <c r="V60" s="125"/>
      <c r="W60" s="125"/>
      <c r="X60" s="125"/>
    </row>
    <row r="61" spans="1:24" ht="15.75" customHeight="1" x14ac:dyDescent="0.3">
      <c r="A61" s="125"/>
      <c r="B61" s="125"/>
      <c r="C61" s="125"/>
      <c r="D61" s="125"/>
      <c r="E61" s="125"/>
      <c r="F61" s="125"/>
      <c r="G61" s="125"/>
      <c r="H61" s="125"/>
      <c r="I61" s="125"/>
      <c r="J61" s="125"/>
      <c r="K61" s="125"/>
      <c r="L61" s="125"/>
      <c r="M61" s="125"/>
      <c r="N61" s="125"/>
      <c r="O61" s="125"/>
      <c r="P61" s="125"/>
      <c r="Q61" s="125"/>
      <c r="R61" s="125"/>
      <c r="S61" s="125"/>
      <c r="T61" s="125"/>
      <c r="U61" s="125"/>
      <c r="V61" s="125"/>
      <c r="W61" s="125"/>
      <c r="X61" s="125"/>
    </row>
    <row r="62" spans="1:24" ht="15.75" customHeight="1" x14ac:dyDescent="0.3">
      <c r="A62" s="125"/>
      <c r="B62" s="125"/>
      <c r="C62" s="125"/>
      <c r="D62" s="125"/>
      <c r="E62" s="125"/>
      <c r="F62" s="125"/>
      <c r="G62" s="125"/>
      <c r="H62" s="125"/>
      <c r="I62" s="125"/>
      <c r="J62" s="125"/>
      <c r="K62" s="125"/>
      <c r="L62" s="125"/>
      <c r="M62" s="125"/>
      <c r="N62" s="125"/>
      <c r="O62" s="125"/>
      <c r="P62" s="125"/>
      <c r="Q62" s="125"/>
      <c r="R62" s="125"/>
      <c r="S62" s="125"/>
      <c r="T62" s="125"/>
      <c r="U62" s="125"/>
      <c r="V62" s="125"/>
      <c r="W62" s="125"/>
      <c r="X62" s="125"/>
    </row>
    <row r="63" spans="1:24" ht="15.75" customHeight="1" x14ac:dyDescent="0.3">
      <c r="A63" s="125"/>
      <c r="B63" s="125"/>
      <c r="C63" s="125"/>
      <c r="D63" s="125"/>
      <c r="E63" s="125"/>
      <c r="F63" s="125"/>
      <c r="G63" s="125"/>
      <c r="H63" s="125"/>
      <c r="I63" s="125"/>
      <c r="J63" s="125"/>
      <c r="K63" s="125"/>
      <c r="L63" s="125"/>
      <c r="M63" s="125"/>
      <c r="N63" s="125"/>
      <c r="O63" s="125"/>
      <c r="P63" s="125"/>
      <c r="Q63" s="125"/>
      <c r="R63" s="125"/>
      <c r="S63" s="125"/>
      <c r="T63" s="125"/>
      <c r="U63" s="125"/>
      <c r="V63" s="125"/>
      <c r="W63" s="125"/>
      <c r="X63" s="125"/>
    </row>
    <row r="64" spans="1:24" ht="15.75" customHeight="1" x14ac:dyDescent="0.3">
      <c r="A64" s="125"/>
      <c r="B64" s="125"/>
      <c r="C64" s="125"/>
      <c r="D64" s="125"/>
      <c r="E64" s="125"/>
      <c r="F64" s="125"/>
      <c r="G64" s="125"/>
      <c r="H64" s="125"/>
      <c r="I64" s="125"/>
      <c r="J64" s="125"/>
      <c r="K64" s="125"/>
      <c r="L64" s="125"/>
      <c r="M64" s="125"/>
      <c r="N64" s="125"/>
      <c r="O64" s="125"/>
      <c r="P64" s="125"/>
      <c r="Q64" s="125"/>
      <c r="R64" s="125"/>
      <c r="S64" s="125"/>
      <c r="T64" s="125"/>
      <c r="U64" s="125"/>
      <c r="V64" s="125"/>
      <c r="W64" s="125"/>
      <c r="X64" s="125"/>
    </row>
    <row r="65" spans="1:24" ht="15.75" customHeight="1" x14ac:dyDescent="0.3">
      <c r="A65" s="125"/>
      <c r="B65" s="125"/>
      <c r="C65" s="125"/>
      <c r="D65" s="125"/>
      <c r="E65" s="125"/>
      <c r="F65" s="125"/>
      <c r="G65" s="125"/>
      <c r="H65" s="125"/>
      <c r="I65" s="125"/>
      <c r="J65" s="125"/>
      <c r="K65" s="125"/>
      <c r="L65" s="125"/>
      <c r="M65" s="125"/>
      <c r="N65" s="125"/>
      <c r="O65" s="125"/>
      <c r="P65" s="125"/>
      <c r="Q65" s="125"/>
      <c r="R65" s="125"/>
      <c r="S65" s="125"/>
      <c r="T65" s="125"/>
      <c r="U65" s="125"/>
      <c r="V65" s="125"/>
      <c r="W65" s="125"/>
      <c r="X65" s="125"/>
    </row>
    <row r="66" spans="1:24" ht="15.75" customHeight="1" x14ac:dyDescent="0.3">
      <c r="A66" s="125"/>
      <c r="B66" s="125"/>
      <c r="C66" s="125"/>
      <c r="D66" s="125"/>
      <c r="E66" s="125"/>
      <c r="F66" s="125"/>
      <c r="G66" s="125"/>
      <c r="H66" s="125"/>
      <c r="I66" s="125"/>
      <c r="J66" s="125"/>
      <c r="K66" s="125"/>
      <c r="L66" s="125"/>
      <c r="M66" s="125"/>
      <c r="N66" s="125"/>
      <c r="O66" s="125"/>
      <c r="P66" s="125"/>
      <c r="Q66" s="125"/>
      <c r="R66" s="125"/>
      <c r="S66" s="125"/>
      <c r="T66" s="125"/>
      <c r="U66" s="125"/>
      <c r="V66" s="125"/>
      <c r="W66" s="125"/>
      <c r="X66" s="125"/>
    </row>
    <row r="67" spans="1:24" ht="15.75" customHeight="1" x14ac:dyDescent="0.3">
      <c r="A67" s="125"/>
      <c r="B67" s="125"/>
      <c r="C67" s="125"/>
      <c r="D67" s="125"/>
      <c r="E67" s="125"/>
      <c r="F67" s="125"/>
      <c r="G67" s="125"/>
      <c r="H67" s="125"/>
      <c r="I67" s="125"/>
      <c r="J67" s="125"/>
      <c r="K67" s="125"/>
      <c r="L67" s="125"/>
      <c r="M67" s="125"/>
      <c r="N67" s="125"/>
      <c r="O67" s="125"/>
      <c r="P67" s="125"/>
      <c r="Q67" s="125"/>
      <c r="R67" s="125"/>
      <c r="S67" s="125"/>
      <c r="T67" s="125"/>
      <c r="U67" s="125"/>
      <c r="V67" s="125"/>
      <c r="W67" s="125"/>
      <c r="X67" s="125"/>
    </row>
    <row r="68" spans="1:24" ht="15.75" customHeight="1" x14ac:dyDescent="0.3">
      <c r="A68" s="125"/>
      <c r="B68" s="125"/>
      <c r="C68" s="125"/>
      <c r="D68" s="125"/>
      <c r="E68" s="125"/>
      <c r="F68" s="125"/>
      <c r="G68" s="125"/>
      <c r="H68" s="125"/>
      <c r="I68" s="125"/>
      <c r="J68" s="125"/>
      <c r="K68" s="125"/>
      <c r="L68" s="125"/>
      <c r="M68" s="125"/>
      <c r="N68" s="125"/>
      <c r="O68" s="125"/>
      <c r="P68" s="125"/>
      <c r="Q68" s="125"/>
      <c r="R68" s="125"/>
      <c r="S68" s="125"/>
      <c r="T68" s="125"/>
      <c r="U68" s="125"/>
      <c r="V68" s="125"/>
      <c r="W68" s="125"/>
      <c r="X68" s="125"/>
    </row>
    <row r="69" spans="1:24" ht="15.75" customHeight="1" x14ac:dyDescent="0.3">
      <c r="A69" s="125"/>
      <c r="B69" s="125"/>
      <c r="C69" s="125"/>
      <c r="D69" s="125"/>
      <c r="E69" s="125"/>
      <c r="F69" s="125"/>
      <c r="G69" s="125"/>
      <c r="H69" s="125"/>
      <c r="I69" s="125"/>
      <c r="J69" s="125"/>
      <c r="K69" s="125"/>
      <c r="L69" s="125"/>
      <c r="M69" s="125"/>
      <c r="N69" s="125"/>
      <c r="O69" s="125"/>
      <c r="P69" s="125"/>
      <c r="Q69" s="125"/>
      <c r="R69" s="125"/>
      <c r="S69" s="125"/>
      <c r="T69" s="125"/>
      <c r="U69" s="125"/>
      <c r="V69" s="125"/>
      <c r="W69" s="125"/>
      <c r="X69" s="125"/>
    </row>
    <row r="70" spans="1:24" ht="15.75" customHeight="1" x14ac:dyDescent="0.3">
      <c r="A70" s="125"/>
      <c r="B70" s="125"/>
      <c r="C70" s="125"/>
      <c r="D70" s="125"/>
      <c r="E70" s="125"/>
      <c r="F70" s="125"/>
      <c r="G70" s="125"/>
      <c r="H70" s="125"/>
      <c r="I70" s="125"/>
      <c r="J70" s="125"/>
      <c r="K70" s="125"/>
      <c r="L70" s="125"/>
      <c r="M70" s="125"/>
      <c r="N70" s="125"/>
      <c r="O70" s="125"/>
      <c r="P70" s="125"/>
      <c r="Q70" s="125"/>
      <c r="R70" s="125"/>
      <c r="S70" s="125"/>
      <c r="T70" s="125"/>
      <c r="U70" s="125"/>
      <c r="V70" s="125"/>
      <c r="W70" s="125"/>
      <c r="X70" s="125"/>
    </row>
    <row r="71" spans="1:24" ht="15.75" customHeight="1" x14ac:dyDescent="0.3">
      <c r="A71" s="125"/>
      <c r="B71" s="125"/>
      <c r="C71" s="125"/>
      <c r="D71" s="125"/>
      <c r="E71" s="125"/>
      <c r="F71" s="125"/>
      <c r="G71" s="125"/>
      <c r="H71" s="125"/>
      <c r="I71" s="125"/>
      <c r="J71" s="125"/>
      <c r="K71" s="125"/>
      <c r="L71" s="125"/>
      <c r="M71" s="125"/>
      <c r="N71" s="125"/>
      <c r="O71" s="125"/>
      <c r="P71" s="125"/>
      <c r="Q71" s="125"/>
      <c r="R71" s="125"/>
      <c r="S71" s="125"/>
      <c r="T71" s="125"/>
      <c r="U71" s="125"/>
      <c r="V71" s="125"/>
      <c r="W71" s="125"/>
      <c r="X71" s="125"/>
    </row>
    <row r="72" spans="1:24" ht="15.75" customHeight="1" x14ac:dyDescent="0.3">
      <c r="A72" s="125"/>
      <c r="B72" s="125"/>
      <c r="C72" s="125"/>
      <c r="D72" s="125"/>
      <c r="E72" s="125"/>
      <c r="F72" s="125"/>
      <c r="G72" s="125"/>
      <c r="H72" s="125"/>
      <c r="I72" s="125"/>
      <c r="J72" s="125"/>
      <c r="K72" s="125"/>
      <c r="L72" s="125"/>
      <c r="M72" s="125"/>
      <c r="N72" s="125"/>
      <c r="O72" s="125"/>
      <c r="P72" s="125"/>
      <c r="Q72" s="125"/>
      <c r="R72" s="125"/>
      <c r="S72" s="125"/>
      <c r="T72" s="125"/>
      <c r="U72" s="125"/>
      <c r="V72" s="125"/>
      <c r="W72" s="125"/>
      <c r="X72" s="125"/>
    </row>
    <row r="73" spans="1:24" ht="15.75" customHeigh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row>
    <row r="74" spans="1:24" ht="15.75" customHeight="1" x14ac:dyDescent="0.3">
      <c r="A74" s="125"/>
      <c r="B74" s="125"/>
      <c r="C74" s="125"/>
      <c r="D74" s="125"/>
      <c r="E74" s="125"/>
      <c r="F74" s="125"/>
      <c r="G74" s="125"/>
      <c r="H74" s="125"/>
      <c r="I74" s="125"/>
      <c r="J74" s="125"/>
      <c r="K74" s="125"/>
      <c r="L74" s="125"/>
      <c r="M74" s="125"/>
      <c r="N74" s="125"/>
      <c r="O74" s="125"/>
      <c r="P74" s="125"/>
      <c r="Q74" s="125"/>
      <c r="R74" s="125"/>
      <c r="S74" s="125"/>
      <c r="T74" s="125"/>
      <c r="U74" s="125"/>
      <c r="V74" s="125"/>
      <c r="W74" s="125"/>
      <c r="X74" s="125"/>
    </row>
    <row r="75" spans="1:24" ht="15.75" customHeight="1" x14ac:dyDescent="0.3">
      <c r="A75" s="125"/>
      <c r="B75" s="125"/>
      <c r="C75" s="125"/>
      <c r="D75" s="125"/>
      <c r="E75" s="125"/>
      <c r="F75" s="125"/>
      <c r="G75" s="125"/>
      <c r="H75" s="125"/>
      <c r="I75" s="125"/>
      <c r="J75" s="125"/>
      <c r="K75" s="125"/>
      <c r="L75" s="125"/>
      <c r="M75" s="125"/>
      <c r="N75" s="125"/>
      <c r="O75" s="125"/>
      <c r="P75" s="125"/>
      <c r="Q75" s="125"/>
      <c r="R75" s="125"/>
      <c r="S75" s="125"/>
      <c r="T75" s="125"/>
      <c r="U75" s="125"/>
      <c r="V75" s="125"/>
      <c r="W75" s="125"/>
      <c r="X75" s="125"/>
    </row>
    <row r="76" spans="1:24" ht="15.75" customHeight="1" x14ac:dyDescent="0.3">
      <c r="A76" s="125"/>
      <c r="B76" s="125"/>
      <c r="C76" s="125"/>
      <c r="D76" s="125"/>
      <c r="E76" s="125"/>
      <c r="F76" s="125"/>
      <c r="G76" s="125"/>
      <c r="H76" s="125"/>
      <c r="I76" s="125"/>
      <c r="J76" s="125"/>
      <c r="K76" s="125"/>
      <c r="L76" s="125"/>
      <c r="M76" s="125"/>
      <c r="N76" s="125"/>
      <c r="O76" s="125"/>
      <c r="P76" s="125"/>
      <c r="Q76" s="125"/>
      <c r="R76" s="125"/>
      <c r="S76" s="125"/>
      <c r="T76" s="125"/>
      <c r="U76" s="125"/>
      <c r="V76" s="125"/>
      <c r="W76" s="125"/>
      <c r="X76" s="125"/>
    </row>
    <row r="77" spans="1:24" ht="15.75" customHeight="1" x14ac:dyDescent="0.3">
      <c r="A77" s="125"/>
      <c r="B77" s="125"/>
      <c r="C77" s="125"/>
      <c r="D77" s="125"/>
      <c r="E77" s="125"/>
      <c r="F77" s="125"/>
      <c r="G77" s="125"/>
      <c r="H77" s="125"/>
      <c r="I77" s="125"/>
      <c r="J77" s="125"/>
      <c r="K77" s="125"/>
      <c r="L77" s="125"/>
      <c r="M77" s="125"/>
      <c r="N77" s="125"/>
      <c r="O77" s="125"/>
      <c r="P77" s="125"/>
      <c r="Q77" s="125"/>
      <c r="R77" s="125"/>
      <c r="S77" s="125"/>
      <c r="T77" s="125"/>
      <c r="U77" s="125"/>
      <c r="V77" s="125"/>
      <c r="W77" s="125"/>
      <c r="X77" s="125"/>
    </row>
    <row r="78" spans="1:24" ht="15.75" customHeight="1" x14ac:dyDescent="0.3">
      <c r="A78" s="125"/>
      <c r="B78" s="125"/>
      <c r="C78" s="125"/>
      <c r="D78" s="125"/>
      <c r="E78" s="125"/>
      <c r="F78" s="125"/>
      <c r="G78" s="125"/>
      <c r="H78" s="125"/>
      <c r="I78" s="125"/>
      <c r="J78" s="125"/>
      <c r="K78" s="125"/>
      <c r="L78" s="125"/>
      <c r="M78" s="125"/>
      <c r="N78" s="125"/>
      <c r="O78" s="125"/>
      <c r="P78" s="125"/>
      <c r="Q78" s="125"/>
      <c r="R78" s="125"/>
      <c r="S78" s="125"/>
      <c r="T78" s="125"/>
      <c r="U78" s="125"/>
      <c r="V78" s="125"/>
      <c r="W78" s="125"/>
      <c r="X78" s="125"/>
    </row>
    <row r="79" spans="1:24" ht="15.75" customHeight="1" x14ac:dyDescent="0.3">
      <c r="A79" s="125"/>
      <c r="B79" s="125"/>
      <c r="C79" s="125"/>
      <c r="D79" s="125"/>
      <c r="E79" s="125"/>
      <c r="F79" s="125"/>
      <c r="G79" s="125"/>
      <c r="H79" s="125"/>
      <c r="I79" s="125"/>
      <c r="J79" s="125"/>
      <c r="K79" s="125"/>
      <c r="L79" s="125"/>
      <c r="M79" s="125"/>
      <c r="N79" s="125"/>
      <c r="O79" s="125"/>
      <c r="P79" s="125"/>
      <c r="Q79" s="125"/>
      <c r="R79" s="125"/>
      <c r="S79" s="125"/>
      <c r="T79" s="125"/>
      <c r="U79" s="125"/>
      <c r="V79" s="125"/>
      <c r="W79" s="125"/>
      <c r="X79" s="125"/>
    </row>
    <row r="80" spans="1:24" ht="15.75" customHeight="1" x14ac:dyDescent="0.3">
      <c r="A80" s="125"/>
      <c r="B80" s="125"/>
      <c r="C80" s="125"/>
      <c r="D80" s="125"/>
      <c r="E80" s="125"/>
      <c r="F80" s="125"/>
      <c r="G80" s="125"/>
      <c r="H80" s="125"/>
      <c r="I80" s="125"/>
      <c r="J80" s="125"/>
      <c r="K80" s="125"/>
      <c r="L80" s="125"/>
      <c r="M80" s="125"/>
      <c r="N80" s="125"/>
      <c r="O80" s="125"/>
      <c r="P80" s="125"/>
      <c r="Q80" s="125"/>
      <c r="R80" s="125"/>
      <c r="S80" s="125"/>
      <c r="T80" s="125"/>
      <c r="U80" s="125"/>
      <c r="V80" s="125"/>
      <c r="W80" s="125"/>
      <c r="X80" s="125"/>
    </row>
    <row r="81" spans="1:24" ht="15.75" customHeight="1" x14ac:dyDescent="0.3">
      <c r="A81" s="125"/>
      <c r="B81" s="125"/>
      <c r="C81" s="125"/>
      <c r="D81" s="125"/>
      <c r="E81" s="125"/>
      <c r="F81" s="125"/>
      <c r="G81" s="125"/>
      <c r="H81" s="125"/>
      <c r="I81" s="125"/>
      <c r="J81" s="125"/>
      <c r="K81" s="125"/>
      <c r="L81" s="125"/>
      <c r="M81" s="125"/>
      <c r="N81" s="125"/>
      <c r="O81" s="125"/>
      <c r="P81" s="125"/>
      <c r="Q81" s="125"/>
      <c r="R81" s="125"/>
      <c r="S81" s="125"/>
      <c r="T81" s="125"/>
      <c r="U81" s="125"/>
      <c r="V81" s="125"/>
      <c r="W81" s="125"/>
      <c r="X81" s="125"/>
    </row>
    <row r="82" spans="1:24" ht="15.75" customHeight="1" x14ac:dyDescent="0.3">
      <c r="A82" s="125"/>
      <c r="B82" s="125"/>
      <c r="C82" s="125"/>
      <c r="D82" s="125"/>
      <c r="E82" s="125"/>
      <c r="F82" s="125"/>
      <c r="G82" s="125"/>
      <c r="H82" s="125"/>
      <c r="I82" s="125"/>
      <c r="J82" s="125"/>
      <c r="K82" s="125"/>
      <c r="L82" s="125"/>
      <c r="M82" s="125"/>
      <c r="N82" s="125"/>
      <c r="O82" s="125"/>
      <c r="P82" s="125"/>
      <c r="Q82" s="125"/>
      <c r="R82" s="125"/>
      <c r="S82" s="125"/>
      <c r="T82" s="125"/>
      <c r="U82" s="125"/>
      <c r="V82" s="125"/>
      <c r="W82" s="125"/>
      <c r="X82" s="125"/>
    </row>
    <row r="83" spans="1:24" ht="15.75" customHeight="1" x14ac:dyDescent="0.3">
      <c r="A83" s="125"/>
      <c r="B83" s="125"/>
      <c r="C83" s="125"/>
      <c r="D83" s="125"/>
      <c r="E83" s="125"/>
      <c r="F83" s="125"/>
      <c r="G83" s="125"/>
      <c r="H83" s="125"/>
      <c r="I83" s="125"/>
      <c r="J83" s="125"/>
      <c r="K83" s="125"/>
      <c r="L83" s="125"/>
      <c r="M83" s="125"/>
      <c r="N83" s="125"/>
      <c r="O83" s="125"/>
      <c r="P83" s="125"/>
      <c r="Q83" s="125"/>
      <c r="R83" s="125"/>
      <c r="S83" s="125"/>
      <c r="T83" s="125"/>
      <c r="U83" s="125"/>
      <c r="V83" s="125"/>
      <c r="W83" s="125"/>
      <c r="X83" s="125"/>
    </row>
    <row r="84" spans="1:24" ht="15.75" customHeight="1" x14ac:dyDescent="0.3">
      <c r="A84" s="125"/>
      <c r="B84" s="125"/>
      <c r="C84" s="125"/>
      <c r="D84" s="125"/>
      <c r="E84" s="125"/>
      <c r="F84" s="125"/>
      <c r="G84" s="125"/>
      <c r="H84" s="125"/>
      <c r="I84" s="125"/>
      <c r="J84" s="125"/>
      <c r="K84" s="125"/>
      <c r="L84" s="125"/>
      <c r="M84" s="125"/>
      <c r="N84" s="125"/>
      <c r="O84" s="125"/>
      <c r="P84" s="125"/>
      <c r="Q84" s="125"/>
      <c r="R84" s="125"/>
      <c r="S84" s="125"/>
      <c r="T84" s="125"/>
      <c r="U84" s="125"/>
      <c r="V84" s="125"/>
      <c r="W84" s="125"/>
      <c r="X84" s="125"/>
    </row>
    <row r="85" spans="1:24" ht="15.75" customHeight="1" x14ac:dyDescent="0.3">
      <c r="A85" s="125"/>
      <c r="B85" s="125"/>
      <c r="C85" s="125"/>
      <c r="D85" s="125"/>
      <c r="E85" s="125"/>
      <c r="F85" s="125"/>
      <c r="G85" s="125"/>
      <c r="H85" s="125"/>
      <c r="I85" s="125"/>
      <c r="J85" s="125"/>
      <c r="K85" s="125"/>
      <c r="L85" s="125"/>
      <c r="M85" s="125"/>
      <c r="N85" s="125"/>
      <c r="O85" s="125"/>
      <c r="P85" s="125"/>
      <c r="Q85" s="125"/>
      <c r="R85" s="125"/>
      <c r="S85" s="125"/>
      <c r="T85" s="125"/>
      <c r="U85" s="125"/>
      <c r="V85" s="125"/>
      <c r="W85" s="125"/>
      <c r="X85" s="125"/>
    </row>
    <row r="86" spans="1:24" ht="15.75" customHeight="1" x14ac:dyDescent="0.3">
      <c r="A86" s="125"/>
      <c r="B86" s="125"/>
      <c r="C86" s="125"/>
      <c r="D86" s="125"/>
      <c r="E86" s="125"/>
      <c r="F86" s="125"/>
      <c r="G86" s="125"/>
      <c r="H86" s="125"/>
      <c r="I86" s="125"/>
      <c r="J86" s="125"/>
      <c r="K86" s="125"/>
      <c r="L86" s="125"/>
      <c r="M86" s="125"/>
      <c r="N86" s="125"/>
      <c r="O86" s="125"/>
      <c r="P86" s="125"/>
      <c r="Q86" s="125"/>
      <c r="R86" s="125"/>
      <c r="S86" s="125"/>
      <c r="T86" s="125"/>
      <c r="U86" s="125"/>
      <c r="V86" s="125"/>
      <c r="W86" s="125"/>
      <c r="X86" s="125"/>
    </row>
    <row r="87" spans="1:24" ht="15.75" customHeight="1" x14ac:dyDescent="0.3">
      <c r="A87" s="125"/>
      <c r="B87" s="125"/>
      <c r="C87" s="125"/>
      <c r="D87" s="125"/>
      <c r="E87" s="125"/>
      <c r="F87" s="125"/>
      <c r="G87" s="125"/>
      <c r="H87" s="125"/>
      <c r="I87" s="125"/>
      <c r="J87" s="125"/>
      <c r="K87" s="125"/>
      <c r="L87" s="125"/>
      <c r="M87" s="125"/>
      <c r="N87" s="125"/>
      <c r="O87" s="125"/>
      <c r="P87" s="125"/>
      <c r="Q87" s="125"/>
      <c r="R87" s="125"/>
      <c r="S87" s="125"/>
      <c r="T87" s="125"/>
      <c r="U87" s="125"/>
      <c r="V87" s="125"/>
      <c r="W87" s="125"/>
      <c r="X87" s="125"/>
    </row>
    <row r="88" spans="1:24" ht="15.75" customHeight="1" x14ac:dyDescent="0.3">
      <c r="A88" s="125"/>
      <c r="B88" s="125"/>
      <c r="C88" s="125"/>
      <c r="D88" s="125"/>
      <c r="E88" s="125"/>
      <c r="F88" s="125"/>
      <c r="G88" s="125"/>
      <c r="H88" s="125"/>
      <c r="I88" s="125"/>
      <c r="J88" s="125"/>
      <c r="K88" s="125"/>
      <c r="L88" s="125"/>
      <c r="M88" s="125"/>
      <c r="N88" s="125"/>
      <c r="O88" s="125"/>
      <c r="P88" s="125"/>
      <c r="Q88" s="125"/>
      <c r="R88" s="125"/>
      <c r="S88" s="125"/>
      <c r="T88" s="125"/>
      <c r="U88" s="125"/>
      <c r="V88" s="125"/>
      <c r="W88" s="125"/>
      <c r="X88" s="125"/>
    </row>
    <row r="89" spans="1:24" ht="15.75" customHeight="1" x14ac:dyDescent="0.3">
      <c r="A89" s="125"/>
      <c r="B89" s="125"/>
      <c r="C89" s="125"/>
      <c r="D89" s="125"/>
      <c r="E89" s="125"/>
      <c r="F89" s="125"/>
      <c r="G89" s="125"/>
      <c r="H89" s="125"/>
      <c r="I89" s="125"/>
      <c r="J89" s="125"/>
      <c r="K89" s="125"/>
      <c r="L89" s="125"/>
      <c r="M89" s="125"/>
      <c r="N89" s="125"/>
      <c r="O89" s="125"/>
      <c r="P89" s="125"/>
      <c r="Q89" s="125"/>
      <c r="R89" s="125"/>
      <c r="S89" s="125"/>
      <c r="T89" s="125"/>
      <c r="U89" s="125"/>
      <c r="V89" s="125"/>
      <c r="W89" s="125"/>
      <c r="X89" s="125"/>
    </row>
    <row r="90" spans="1:24" ht="15.75" customHeight="1" x14ac:dyDescent="0.3">
      <c r="A90" s="125"/>
      <c r="B90" s="125"/>
      <c r="C90" s="125"/>
      <c r="D90" s="125"/>
      <c r="E90" s="125"/>
      <c r="F90" s="125"/>
      <c r="G90" s="125"/>
      <c r="H90" s="125"/>
      <c r="I90" s="125"/>
      <c r="J90" s="125"/>
      <c r="K90" s="125"/>
      <c r="L90" s="125"/>
      <c r="M90" s="125"/>
      <c r="N90" s="125"/>
      <c r="O90" s="125"/>
      <c r="P90" s="125"/>
      <c r="Q90" s="125"/>
      <c r="R90" s="125"/>
      <c r="S90" s="125"/>
      <c r="T90" s="125"/>
      <c r="U90" s="125"/>
      <c r="V90" s="125"/>
      <c r="W90" s="125"/>
      <c r="X90" s="125"/>
    </row>
    <row r="91" spans="1:24" ht="15.75" customHeight="1" x14ac:dyDescent="0.3">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row>
    <row r="92" spans="1:24" ht="15.75" customHeight="1" x14ac:dyDescent="0.3">
      <c r="A92" s="125"/>
      <c r="B92" s="125"/>
      <c r="C92" s="125"/>
      <c r="D92" s="125"/>
      <c r="E92" s="125"/>
      <c r="F92" s="125"/>
      <c r="G92" s="125"/>
      <c r="H92" s="125"/>
      <c r="I92" s="125"/>
      <c r="J92" s="125"/>
      <c r="K92" s="125"/>
      <c r="L92" s="125"/>
      <c r="M92" s="125"/>
      <c r="N92" s="125"/>
      <c r="O92" s="125"/>
      <c r="P92" s="125"/>
      <c r="Q92" s="125"/>
      <c r="R92" s="125"/>
      <c r="S92" s="125"/>
      <c r="T92" s="125"/>
      <c r="U92" s="125"/>
      <c r="V92" s="125"/>
      <c r="W92" s="125"/>
      <c r="X92" s="125"/>
    </row>
    <row r="93" spans="1:24" ht="15.75" customHeight="1" x14ac:dyDescent="0.3">
      <c r="A93" s="125"/>
      <c r="B93" s="125"/>
      <c r="C93" s="125"/>
      <c r="D93" s="125"/>
      <c r="E93" s="125"/>
      <c r="F93" s="125"/>
      <c r="G93" s="125"/>
      <c r="H93" s="125"/>
      <c r="I93" s="125"/>
      <c r="J93" s="125"/>
      <c r="K93" s="125"/>
      <c r="L93" s="125"/>
      <c r="M93" s="125"/>
      <c r="N93" s="125"/>
      <c r="O93" s="125"/>
      <c r="P93" s="125"/>
      <c r="Q93" s="125"/>
      <c r="R93" s="125"/>
      <c r="S93" s="125"/>
      <c r="T93" s="125"/>
      <c r="U93" s="125"/>
      <c r="V93" s="125"/>
      <c r="W93" s="125"/>
      <c r="X93" s="125"/>
    </row>
    <row r="94" spans="1:24" ht="15.75" customHeight="1" x14ac:dyDescent="0.3">
      <c r="A94" s="125"/>
      <c r="B94" s="125"/>
      <c r="C94" s="125"/>
      <c r="D94" s="125"/>
      <c r="E94" s="125"/>
      <c r="F94" s="125"/>
      <c r="G94" s="125"/>
      <c r="H94" s="125"/>
      <c r="I94" s="125"/>
      <c r="J94" s="125"/>
      <c r="K94" s="125"/>
      <c r="L94" s="125"/>
      <c r="M94" s="125"/>
      <c r="N94" s="125"/>
      <c r="O94" s="125"/>
      <c r="P94" s="125"/>
      <c r="Q94" s="125"/>
      <c r="R94" s="125"/>
      <c r="S94" s="125"/>
      <c r="T94" s="125"/>
      <c r="U94" s="125"/>
      <c r="V94" s="125"/>
      <c r="W94" s="125"/>
      <c r="X94" s="125"/>
    </row>
    <row r="95" spans="1:24" ht="15.75" customHeight="1" x14ac:dyDescent="0.3">
      <c r="A95" s="125"/>
      <c r="B95" s="125"/>
      <c r="C95" s="125"/>
      <c r="D95" s="125"/>
      <c r="E95" s="125"/>
      <c r="F95" s="125"/>
      <c r="G95" s="125"/>
      <c r="H95" s="125"/>
      <c r="I95" s="125"/>
      <c r="J95" s="125"/>
      <c r="K95" s="125"/>
      <c r="L95" s="125"/>
      <c r="M95" s="125"/>
      <c r="N95" s="125"/>
      <c r="O95" s="125"/>
      <c r="P95" s="125"/>
      <c r="Q95" s="125"/>
      <c r="R95" s="125"/>
      <c r="S95" s="125"/>
      <c r="T95" s="125"/>
      <c r="U95" s="125"/>
      <c r="V95" s="125"/>
      <c r="W95" s="125"/>
      <c r="X95" s="125"/>
    </row>
    <row r="96" spans="1:24" ht="15.75" customHeight="1" x14ac:dyDescent="0.3">
      <c r="A96" s="125"/>
      <c r="B96" s="125"/>
      <c r="C96" s="125"/>
      <c r="D96" s="125"/>
      <c r="E96" s="125"/>
      <c r="F96" s="125"/>
      <c r="G96" s="125"/>
      <c r="H96" s="125"/>
      <c r="I96" s="125"/>
      <c r="J96" s="125"/>
      <c r="K96" s="125"/>
      <c r="L96" s="125"/>
      <c r="M96" s="125"/>
      <c r="N96" s="125"/>
      <c r="O96" s="125"/>
      <c r="P96" s="125"/>
      <c r="Q96" s="125"/>
      <c r="R96" s="125"/>
      <c r="S96" s="125"/>
      <c r="T96" s="125"/>
      <c r="U96" s="125"/>
      <c r="V96" s="125"/>
      <c r="W96" s="125"/>
      <c r="X96" s="125"/>
    </row>
    <row r="97" spans="1:24" ht="15.75" customHeight="1" x14ac:dyDescent="0.3">
      <c r="A97" s="125"/>
      <c r="B97" s="125"/>
      <c r="C97" s="125"/>
      <c r="D97" s="125"/>
      <c r="E97" s="125"/>
      <c r="F97" s="125"/>
      <c r="G97" s="125"/>
      <c r="H97" s="125"/>
      <c r="I97" s="125"/>
      <c r="J97" s="125"/>
      <c r="K97" s="125"/>
      <c r="L97" s="125"/>
      <c r="M97" s="125"/>
      <c r="N97" s="125"/>
      <c r="O97" s="125"/>
      <c r="P97" s="125"/>
      <c r="Q97" s="125"/>
      <c r="R97" s="125"/>
      <c r="S97" s="125"/>
      <c r="T97" s="125"/>
      <c r="U97" s="125"/>
      <c r="V97" s="125"/>
      <c r="W97" s="125"/>
      <c r="X97" s="125"/>
    </row>
    <row r="98" spans="1:24" ht="15.75" customHeight="1" x14ac:dyDescent="0.3">
      <c r="A98" s="125"/>
      <c r="B98" s="125"/>
      <c r="C98" s="125"/>
      <c r="D98" s="125"/>
      <c r="E98" s="125"/>
      <c r="F98" s="125"/>
      <c r="G98" s="125"/>
      <c r="H98" s="125"/>
      <c r="I98" s="125"/>
      <c r="J98" s="125"/>
      <c r="K98" s="125"/>
      <c r="L98" s="125"/>
      <c r="M98" s="125"/>
      <c r="N98" s="125"/>
      <c r="O98" s="125"/>
      <c r="P98" s="125"/>
      <c r="Q98" s="125"/>
      <c r="R98" s="125"/>
      <c r="S98" s="125"/>
      <c r="T98" s="125"/>
      <c r="U98" s="125"/>
      <c r="V98" s="125"/>
      <c r="W98" s="125"/>
      <c r="X98" s="125"/>
    </row>
    <row r="99" spans="1:24" ht="15.75" customHeight="1" x14ac:dyDescent="0.3">
      <c r="A99" s="125"/>
      <c r="B99" s="125"/>
      <c r="C99" s="125"/>
      <c r="D99" s="125"/>
      <c r="E99" s="125"/>
      <c r="F99" s="125"/>
      <c r="G99" s="125"/>
      <c r="H99" s="125"/>
      <c r="I99" s="125"/>
      <c r="J99" s="125"/>
      <c r="K99" s="125"/>
      <c r="L99" s="125"/>
      <c r="M99" s="125"/>
      <c r="N99" s="125"/>
      <c r="O99" s="125"/>
      <c r="P99" s="125"/>
      <c r="Q99" s="125"/>
      <c r="R99" s="125"/>
      <c r="S99" s="125"/>
      <c r="T99" s="125"/>
      <c r="U99" s="125"/>
      <c r="V99" s="125"/>
      <c r="W99" s="125"/>
      <c r="X99" s="125"/>
    </row>
    <row r="100" spans="1:24" ht="15.75" customHeight="1" x14ac:dyDescent="0.3">
      <c r="A100" s="125"/>
      <c r="B100" s="125"/>
      <c r="C100" s="125"/>
      <c r="D100" s="125"/>
      <c r="E100" s="125"/>
      <c r="F100" s="125"/>
      <c r="G100" s="125"/>
      <c r="H100" s="125"/>
      <c r="I100" s="125"/>
      <c r="J100" s="125"/>
      <c r="K100" s="125"/>
      <c r="L100" s="125"/>
      <c r="M100" s="125"/>
      <c r="N100" s="125"/>
      <c r="O100" s="125"/>
      <c r="P100" s="125"/>
      <c r="Q100" s="125"/>
      <c r="R100" s="125"/>
      <c r="S100" s="125"/>
      <c r="T100" s="125"/>
      <c r="U100" s="125"/>
      <c r="V100" s="125"/>
      <c r="W100" s="125"/>
      <c r="X100" s="125"/>
    </row>
    <row r="101" spans="1:24" ht="15.75" customHeight="1" x14ac:dyDescent="0.3">
      <c r="A101" s="125"/>
      <c r="B101" s="125"/>
      <c r="C101" s="125"/>
      <c r="D101" s="125"/>
      <c r="E101" s="125"/>
      <c r="F101" s="125"/>
      <c r="G101" s="125"/>
      <c r="H101" s="125"/>
      <c r="I101" s="125"/>
      <c r="J101" s="125"/>
      <c r="K101" s="125"/>
      <c r="L101" s="125"/>
      <c r="M101" s="125"/>
      <c r="N101" s="125"/>
      <c r="O101" s="125"/>
      <c r="P101" s="125"/>
      <c r="Q101" s="125"/>
      <c r="R101" s="125"/>
      <c r="S101" s="125"/>
      <c r="T101" s="125"/>
      <c r="U101" s="125"/>
      <c r="V101" s="125"/>
      <c r="W101" s="125"/>
      <c r="X101" s="125"/>
    </row>
    <row r="102" spans="1:24" ht="15.75" customHeight="1" x14ac:dyDescent="0.3">
      <c r="A102" s="125"/>
      <c r="B102" s="125"/>
      <c r="C102" s="125"/>
      <c r="D102" s="125"/>
      <c r="E102" s="125"/>
      <c r="F102" s="125"/>
      <c r="G102" s="125"/>
      <c r="H102" s="125"/>
      <c r="I102" s="125"/>
      <c r="J102" s="125"/>
      <c r="K102" s="125"/>
      <c r="L102" s="125"/>
      <c r="M102" s="125"/>
      <c r="N102" s="125"/>
      <c r="O102" s="125"/>
      <c r="P102" s="125"/>
      <c r="Q102" s="125"/>
      <c r="R102" s="125"/>
      <c r="S102" s="125"/>
      <c r="T102" s="125"/>
      <c r="U102" s="125"/>
      <c r="V102" s="125"/>
      <c r="W102" s="125"/>
      <c r="X102" s="125"/>
    </row>
    <row r="103" spans="1:24" ht="15.75" customHeight="1" x14ac:dyDescent="0.3">
      <c r="A103" s="125"/>
      <c r="B103" s="125"/>
      <c r="C103" s="125"/>
      <c r="D103" s="125"/>
      <c r="E103" s="125"/>
      <c r="F103" s="125"/>
      <c r="G103" s="125"/>
      <c r="H103" s="125"/>
      <c r="I103" s="125"/>
      <c r="J103" s="125"/>
      <c r="K103" s="125"/>
      <c r="L103" s="125"/>
      <c r="M103" s="125"/>
      <c r="N103" s="125"/>
      <c r="O103" s="125"/>
      <c r="P103" s="125"/>
      <c r="Q103" s="125"/>
      <c r="R103" s="125"/>
      <c r="S103" s="125"/>
      <c r="T103" s="125"/>
      <c r="U103" s="125"/>
      <c r="V103" s="125"/>
      <c r="W103" s="125"/>
      <c r="X103" s="125"/>
    </row>
    <row r="104" spans="1:24" ht="15.75" customHeight="1" x14ac:dyDescent="0.3">
      <c r="A104" s="125"/>
      <c r="B104" s="125"/>
      <c r="C104" s="125"/>
      <c r="D104" s="125"/>
      <c r="E104" s="125"/>
      <c r="F104" s="125"/>
      <c r="G104" s="125"/>
      <c r="H104" s="125"/>
      <c r="I104" s="125"/>
      <c r="J104" s="125"/>
      <c r="K104" s="125"/>
      <c r="L104" s="125"/>
      <c r="M104" s="125"/>
      <c r="N104" s="125"/>
      <c r="O104" s="125"/>
      <c r="P104" s="125"/>
      <c r="Q104" s="125"/>
      <c r="R104" s="125"/>
      <c r="S104" s="125"/>
      <c r="T104" s="125"/>
      <c r="U104" s="125"/>
      <c r="V104" s="125"/>
      <c r="W104" s="125"/>
      <c r="X104" s="125"/>
    </row>
    <row r="105" spans="1:24" ht="15.75" customHeight="1" x14ac:dyDescent="0.3">
      <c r="A105" s="125"/>
      <c r="B105" s="125"/>
      <c r="C105" s="125"/>
      <c r="D105" s="125"/>
      <c r="E105" s="125"/>
      <c r="F105" s="125"/>
      <c r="G105" s="125"/>
      <c r="H105" s="125"/>
      <c r="I105" s="125"/>
      <c r="J105" s="125"/>
      <c r="K105" s="125"/>
      <c r="L105" s="125"/>
      <c r="M105" s="125"/>
      <c r="N105" s="125"/>
      <c r="O105" s="125"/>
      <c r="P105" s="125"/>
      <c r="Q105" s="125"/>
      <c r="R105" s="125"/>
      <c r="S105" s="125"/>
      <c r="T105" s="125"/>
      <c r="U105" s="125"/>
      <c r="V105" s="125"/>
      <c r="W105" s="125"/>
      <c r="X105" s="125"/>
    </row>
    <row r="106" spans="1:24" ht="15.75" customHeight="1" x14ac:dyDescent="0.3">
      <c r="A106" s="125"/>
      <c r="B106" s="125"/>
      <c r="C106" s="125"/>
      <c r="D106" s="125"/>
      <c r="E106" s="125"/>
      <c r="F106" s="125"/>
      <c r="G106" s="125"/>
      <c r="H106" s="125"/>
      <c r="I106" s="125"/>
      <c r="J106" s="125"/>
      <c r="K106" s="125"/>
      <c r="L106" s="125"/>
      <c r="M106" s="125"/>
      <c r="N106" s="125"/>
      <c r="O106" s="125"/>
      <c r="P106" s="125"/>
      <c r="Q106" s="125"/>
      <c r="R106" s="125"/>
      <c r="S106" s="125"/>
      <c r="T106" s="125"/>
      <c r="U106" s="125"/>
      <c r="V106" s="125"/>
      <c r="W106" s="125"/>
      <c r="X106" s="125"/>
    </row>
    <row r="107" spans="1:24" ht="15.75" customHeight="1" x14ac:dyDescent="0.3">
      <c r="A107" s="125"/>
      <c r="B107" s="125"/>
      <c r="C107" s="125"/>
      <c r="D107" s="125"/>
      <c r="E107" s="125"/>
      <c r="F107" s="125"/>
      <c r="G107" s="125"/>
      <c r="H107" s="125"/>
      <c r="I107" s="125"/>
      <c r="J107" s="125"/>
      <c r="K107" s="125"/>
      <c r="L107" s="125"/>
      <c r="M107" s="125"/>
      <c r="N107" s="125"/>
      <c r="O107" s="125"/>
      <c r="P107" s="125"/>
      <c r="Q107" s="125"/>
      <c r="R107" s="125"/>
      <c r="S107" s="125"/>
      <c r="T107" s="125"/>
      <c r="U107" s="125"/>
      <c r="V107" s="125"/>
      <c r="W107" s="125"/>
      <c r="X107" s="125"/>
    </row>
    <row r="108" spans="1:24" ht="15.75" customHeight="1" x14ac:dyDescent="0.3">
      <c r="A108" s="125"/>
      <c r="B108" s="125"/>
      <c r="C108" s="125"/>
      <c r="D108" s="125"/>
      <c r="E108" s="125"/>
      <c r="F108" s="125"/>
      <c r="G108" s="125"/>
      <c r="H108" s="125"/>
      <c r="I108" s="125"/>
      <c r="J108" s="125"/>
      <c r="K108" s="125"/>
      <c r="L108" s="125"/>
      <c r="M108" s="125"/>
      <c r="N108" s="125"/>
      <c r="O108" s="125"/>
      <c r="P108" s="125"/>
      <c r="Q108" s="125"/>
      <c r="R108" s="125"/>
      <c r="S108" s="125"/>
      <c r="T108" s="125"/>
      <c r="U108" s="125"/>
      <c r="V108" s="125"/>
      <c r="W108" s="125"/>
      <c r="X108" s="125"/>
    </row>
    <row r="109" spans="1:24" ht="15.75" customHeight="1" x14ac:dyDescent="0.3">
      <c r="A109" s="125"/>
      <c r="B109" s="125"/>
      <c r="C109" s="125"/>
      <c r="D109" s="125"/>
      <c r="E109" s="125"/>
      <c r="F109" s="125"/>
      <c r="G109" s="125"/>
      <c r="H109" s="125"/>
      <c r="I109" s="125"/>
      <c r="J109" s="125"/>
      <c r="K109" s="125"/>
      <c r="L109" s="125"/>
      <c r="M109" s="125"/>
      <c r="N109" s="125"/>
      <c r="O109" s="125"/>
      <c r="P109" s="125"/>
      <c r="Q109" s="125"/>
      <c r="R109" s="125"/>
      <c r="S109" s="125"/>
      <c r="T109" s="125"/>
      <c r="U109" s="125"/>
      <c r="V109" s="125"/>
      <c r="W109" s="125"/>
      <c r="X109" s="125"/>
    </row>
    <row r="110" spans="1:24" ht="15.75" customHeight="1" x14ac:dyDescent="0.3">
      <c r="A110" s="125"/>
      <c r="B110" s="125"/>
      <c r="C110" s="125"/>
      <c r="D110" s="125"/>
      <c r="E110" s="125"/>
      <c r="F110" s="125"/>
      <c r="G110" s="125"/>
      <c r="H110" s="125"/>
      <c r="I110" s="125"/>
      <c r="J110" s="125"/>
      <c r="K110" s="125"/>
      <c r="L110" s="125"/>
      <c r="M110" s="125"/>
      <c r="N110" s="125"/>
      <c r="O110" s="125"/>
      <c r="P110" s="125"/>
      <c r="Q110" s="125"/>
      <c r="R110" s="125"/>
      <c r="S110" s="125"/>
      <c r="T110" s="125"/>
      <c r="U110" s="125"/>
      <c r="V110" s="125"/>
      <c r="W110" s="125"/>
      <c r="X110" s="125"/>
    </row>
    <row r="111" spans="1:24" ht="15.75" customHeight="1" x14ac:dyDescent="0.3">
      <c r="A111" s="125"/>
      <c r="B111" s="125"/>
      <c r="C111" s="125"/>
      <c r="D111" s="125"/>
      <c r="E111" s="125"/>
      <c r="F111" s="125"/>
      <c r="G111" s="125"/>
      <c r="H111" s="125"/>
      <c r="I111" s="125"/>
      <c r="J111" s="125"/>
      <c r="K111" s="125"/>
      <c r="L111" s="125"/>
      <c r="M111" s="125"/>
      <c r="N111" s="125"/>
      <c r="O111" s="125"/>
      <c r="P111" s="125"/>
      <c r="Q111" s="125"/>
      <c r="R111" s="125"/>
      <c r="S111" s="125"/>
      <c r="T111" s="125"/>
      <c r="U111" s="125"/>
      <c r="V111" s="125"/>
      <c r="W111" s="125"/>
      <c r="X111" s="125"/>
    </row>
    <row r="112" spans="1:24" ht="15.75" customHeight="1" x14ac:dyDescent="0.3">
      <c r="A112" s="125"/>
      <c r="B112" s="125"/>
      <c r="C112" s="125"/>
      <c r="D112" s="125"/>
      <c r="E112" s="125"/>
      <c r="F112" s="125"/>
      <c r="G112" s="125"/>
      <c r="H112" s="125"/>
      <c r="I112" s="125"/>
      <c r="J112" s="125"/>
      <c r="K112" s="125"/>
      <c r="L112" s="125"/>
      <c r="M112" s="125"/>
      <c r="N112" s="125"/>
      <c r="O112" s="125"/>
      <c r="P112" s="125"/>
      <c r="Q112" s="125"/>
      <c r="R112" s="125"/>
      <c r="S112" s="125"/>
      <c r="T112" s="125"/>
      <c r="U112" s="125"/>
      <c r="V112" s="125"/>
      <c r="W112" s="125"/>
      <c r="X112" s="125"/>
    </row>
    <row r="113" spans="1:24" ht="15.75" customHeight="1" x14ac:dyDescent="0.3">
      <c r="A113" s="125"/>
      <c r="B113" s="125"/>
      <c r="C113" s="125"/>
      <c r="D113" s="125"/>
      <c r="E113" s="125"/>
      <c r="F113" s="125"/>
      <c r="G113" s="125"/>
      <c r="H113" s="125"/>
      <c r="I113" s="125"/>
      <c r="J113" s="125"/>
      <c r="K113" s="125"/>
      <c r="L113" s="125"/>
      <c r="M113" s="125"/>
      <c r="N113" s="125"/>
      <c r="O113" s="125"/>
      <c r="P113" s="125"/>
      <c r="Q113" s="125"/>
      <c r="R113" s="125"/>
      <c r="S113" s="125"/>
      <c r="T113" s="125"/>
      <c r="U113" s="125"/>
      <c r="V113" s="125"/>
      <c r="W113" s="125"/>
      <c r="X113" s="125"/>
    </row>
    <row r="114" spans="1:24" ht="15.75" customHeight="1" x14ac:dyDescent="0.3">
      <c r="A114" s="125"/>
      <c r="B114" s="125"/>
      <c r="C114" s="125"/>
      <c r="D114" s="125"/>
      <c r="E114" s="125"/>
      <c r="F114" s="125"/>
      <c r="G114" s="125"/>
      <c r="H114" s="125"/>
      <c r="I114" s="125"/>
      <c r="J114" s="125"/>
      <c r="K114" s="125"/>
      <c r="L114" s="125"/>
      <c r="M114" s="125"/>
      <c r="N114" s="125"/>
      <c r="O114" s="125"/>
      <c r="P114" s="125"/>
      <c r="Q114" s="125"/>
      <c r="R114" s="125"/>
      <c r="S114" s="125"/>
      <c r="T114" s="125"/>
      <c r="U114" s="125"/>
      <c r="V114" s="125"/>
      <c r="W114" s="125"/>
      <c r="X114" s="125"/>
    </row>
    <row r="115" spans="1:24" ht="15.75" customHeight="1" x14ac:dyDescent="0.3">
      <c r="A115" s="125"/>
      <c r="B115" s="125"/>
      <c r="C115" s="125"/>
      <c r="D115" s="125"/>
      <c r="E115" s="125"/>
      <c r="F115" s="125"/>
      <c r="G115" s="125"/>
      <c r="H115" s="125"/>
      <c r="I115" s="125"/>
      <c r="J115" s="125"/>
      <c r="K115" s="125"/>
      <c r="L115" s="125"/>
      <c r="M115" s="125"/>
      <c r="N115" s="125"/>
      <c r="O115" s="125"/>
      <c r="P115" s="125"/>
      <c r="Q115" s="125"/>
      <c r="R115" s="125"/>
      <c r="S115" s="125"/>
      <c r="T115" s="125"/>
      <c r="U115" s="125"/>
      <c r="V115" s="125"/>
      <c r="W115" s="125"/>
      <c r="X115" s="125"/>
    </row>
    <row r="116" spans="1:24" ht="15.75" customHeight="1" x14ac:dyDescent="0.3">
      <c r="A116" s="125"/>
      <c r="B116" s="125"/>
      <c r="C116" s="125"/>
      <c r="D116" s="125"/>
      <c r="E116" s="125"/>
      <c r="F116" s="125"/>
      <c r="G116" s="125"/>
      <c r="H116" s="125"/>
      <c r="I116" s="125"/>
      <c r="J116" s="125"/>
      <c r="K116" s="125"/>
      <c r="L116" s="125"/>
      <c r="M116" s="125"/>
      <c r="N116" s="125"/>
      <c r="O116" s="125"/>
      <c r="P116" s="125"/>
      <c r="Q116" s="125"/>
      <c r="R116" s="125"/>
      <c r="S116" s="125"/>
      <c r="T116" s="125"/>
      <c r="U116" s="125"/>
      <c r="V116" s="125"/>
      <c r="W116" s="125"/>
      <c r="X116" s="125"/>
    </row>
    <row r="117" spans="1:24" ht="15.75" customHeight="1" x14ac:dyDescent="0.3">
      <c r="A117" s="125"/>
      <c r="B117" s="125"/>
      <c r="C117" s="125"/>
      <c r="D117" s="125"/>
      <c r="E117" s="125"/>
      <c r="F117" s="125"/>
      <c r="G117" s="125"/>
      <c r="H117" s="125"/>
      <c r="I117" s="125"/>
      <c r="J117" s="125"/>
      <c r="K117" s="125"/>
      <c r="L117" s="125"/>
      <c r="M117" s="125"/>
      <c r="N117" s="125"/>
      <c r="O117" s="125"/>
      <c r="P117" s="125"/>
      <c r="Q117" s="125"/>
      <c r="R117" s="125"/>
      <c r="S117" s="125"/>
      <c r="T117" s="125"/>
      <c r="U117" s="125"/>
      <c r="V117" s="125"/>
      <c r="W117" s="125"/>
      <c r="X117" s="125"/>
    </row>
    <row r="118" spans="1:24" ht="15.75" customHeight="1" x14ac:dyDescent="0.3">
      <c r="A118" s="125"/>
      <c r="B118" s="125"/>
      <c r="C118" s="125"/>
      <c r="D118" s="125"/>
      <c r="E118" s="125"/>
      <c r="F118" s="125"/>
      <c r="G118" s="125"/>
      <c r="H118" s="125"/>
      <c r="I118" s="125"/>
      <c r="J118" s="125"/>
      <c r="K118" s="125"/>
      <c r="L118" s="125"/>
      <c r="M118" s="125"/>
      <c r="N118" s="125"/>
      <c r="O118" s="125"/>
      <c r="P118" s="125"/>
      <c r="Q118" s="125"/>
      <c r="R118" s="125"/>
      <c r="S118" s="125"/>
      <c r="T118" s="125"/>
      <c r="U118" s="125"/>
      <c r="V118" s="125"/>
      <c r="W118" s="125"/>
      <c r="X118" s="125"/>
    </row>
    <row r="119" spans="1:24" ht="15.75" customHeight="1" x14ac:dyDescent="0.3">
      <c r="A119" s="125"/>
      <c r="B119" s="125"/>
      <c r="C119" s="125"/>
      <c r="D119" s="125"/>
      <c r="E119" s="125"/>
      <c r="F119" s="125"/>
      <c r="G119" s="125"/>
      <c r="H119" s="125"/>
      <c r="I119" s="125"/>
      <c r="J119" s="125"/>
      <c r="K119" s="125"/>
      <c r="L119" s="125"/>
      <c r="M119" s="125"/>
      <c r="N119" s="125"/>
      <c r="O119" s="125"/>
      <c r="P119" s="125"/>
      <c r="Q119" s="125"/>
      <c r="R119" s="125"/>
      <c r="S119" s="125"/>
      <c r="T119" s="125"/>
      <c r="U119" s="125"/>
      <c r="V119" s="125"/>
      <c r="W119" s="125"/>
      <c r="X119" s="125"/>
    </row>
    <row r="120" spans="1:24" ht="15.75" customHeight="1" x14ac:dyDescent="0.3">
      <c r="A120" s="125"/>
      <c r="B120" s="125"/>
      <c r="C120" s="125"/>
      <c r="D120" s="125"/>
      <c r="E120" s="125"/>
      <c r="F120" s="125"/>
      <c r="G120" s="125"/>
      <c r="H120" s="125"/>
      <c r="I120" s="125"/>
      <c r="J120" s="125"/>
      <c r="K120" s="125"/>
      <c r="L120" s="125"/>
      <c r="M120" s="125"/>
      <c r="N120" s="125"/>
      <c r="O120" s="125"/>
      <c r="P120" s="125"/>
      <c r="Q120" s="125"/>
      <c r="R120" s="125"/>
      <c r="S120" s="125"/>
      <c r="T120" s="125"/>
      <c r="U120" s="125"/>
      <c r="V120" s="125"/>
      <c r="W120" s="125"/>
      <c r="X120" s="125"/>
    </row>
    <row r="121" spans="1:24" ht="15.75" customHeight="1" x14ac:dyDescent="0.3">
      <c r="A121" s="125"/>
      <c r="B121" s="125"/>
      <c r="C121" s="125"/>
      <c r="D121" s="125"/>
      <c r="E121" s="125"/>
      <c r="F121" s="125"/>
      <c r="G121" s="125"/>
      <c r="H121" s="125"/>
      <c r="I121" s="125"/>
      <c r="J121" s="125"/>
      <c r="K121" s="125"/>
      <c r="L121" s="125"/>
      <c r="M121" s="125"/>
      <c r="N121" s="125"/>
      <c r="O121" s="125"/>
      <c r="P121" s="125"/>
      <c r="Q121" s="125"/>
      <c r="R121" s="125"/>
      <c r="S121" s="125"/>
      <c r="T121" s="125"/>
      <c r="U121" s="125"/>
      <c r="V121" s="125"/>
      <c r="W121" s="125"/>
      <c r="X121" s="125"/>
    </row>
    <row r="122" spans="1:24" ht="15.75" customHeight="1" x14ac:dyDescent="0.3">
      <c r="A122" s="125"/>
      <c r="B122" s="125"/>
      <c r="C122" s="125"/>
      <c r="D122" s="125"/>
      <c r="E122" s="125"/>
      <c r="F122" s="125"/>
      <c r="G122" s="125"/>
      <c r="H122" s="125"/>
      <c r="I122" s="125"/>
      <c r="J122" s="125"/>
      <c r="K122" s="125"/>
      <c r="L122" s="125"/>
      <c r="M122" s="125"/>
      <c r="N122" s="125"/>
      <c r="O122" s="125"/>
      <c r="P122" s="125"/>
      <c r="Q122" s="125"/>
      <c r="R122" s="125"/>
      <c r="S122" s="125"/>
      <c r="T122" s="125"/>
      <c r="U122" s="125"/>
      <c r="V122" s="125"/>
      <c r="W122" s="125"/>
      <c r="X122" s="125"/>
    </row>
    <row r="123" spans="1:24" ht="15.75" customHeight="1" x14ac:dyDescent="0.3">
      <c r="A123" s="125"/>
      <c r="B123" s="125"/>
      <c r="C123" s="125"/>
      <c r="D123" s="125"/>
      <c r="E123" s="125"/>
      <c r="F123" s="125"/>
      <c r="G123" s="125"/>
      <c r="H123" s="125"/>
      <c r="I123" s="125"/>
      <c r="J123" s="125"/>
      <c r="K123" s="125"/>
      <c r="L123" s="125"/>
      <c r="M123" s="125"/>
      <c r="N123" s="125"/>
      <c r="O123" s="125"/>
      <c r="P123" s="125"/>
      <c r="Q123" s="125"/>
      <c r="R123" s="125"/>
      <c r="S123" s="125"/>
      <c r="T123" s="125"/>
      <c r="U123" s="125"/>
      <c r="V123" s="125"/>
      <c r="W123" s="125"/>
      <c r="X123" s="125"/>
    </row>
    <row r="124" spans="1:24" ht="15.75" customHeight="1" x14ac:dyDescent="0.3">
      <c r="A124" s="125"/>
      <c r="B124" s="125"/>
      <c r="C124" s="125"/>
      <c r="D124" s="125"/>
      <c r="E124" s="125"/>
      <c r="F124" s="125"/>
      <c r="G124" s="125"/>
      <c r="H124" s="125"/>
      <c r="I124" s="125"/>
      <c r="J124" s="125"/>
      <c r="K124" s="125"/>
      <c r="L124" s="125"/>
      <c r="M124" s="125"/>
      <c r="N124" s="125"/>
      <c r="O124" s="125"/>
      <c r="P124" s="125"/>
      <c r="Q124" s="125"/>
      <c r="R124" s="125"/>
      <c r="S124" s="125"/>
      <c r="T124" s="125"/>
      <c r="U124" s="125"/>
      <c r="V124" s="125"/>
      <c r="W124" s="125"/>
      <c r="X124" s="125"/>
    </row>
    <row r="125" spans="1:24" ht="15.75" customHeight="1" x14ac:dyDescent="0.3">
      <c r="A125" s="125"/>
      <c r="B125" s="125"/>
      <c r="C125" s="125"/>
      <c r="D125" s="125"/>
      <c r="E125" s="125"/>
      <c r="F125" s="125"/>
      <c r="G125" s="125"/>
      <c r="H125" s="125"/>
      <c r="I125" s="125"/>
      <c r="J125" s="125"/>
      <c r="K125" s="125"/>
      <c r="L125" s="125"/>
      <c r="M125" s="125"/>
      <c r="N125" s="125"/>
      <c r="O125" s="125"/>
      <c r="P125" s="125"/>
      <c r="Q125" s="125"/>
      <c r="R125" s="125"/>
      <c r="S125" s="125"/>
      <c r="T125" s="125"/>
      <c r="U125" s="125"/>
      <c r="V125" s="125"/>
      <c r="W125" s="125"/>
      <c r="X125" s="125"/>
    </row>
    <row r="126" spans="1:24" ht="15.75" customHeight="1" x14ac:dyDescent="0.3">
      <c r="A126" s="125"/>
      <c r="B126" s="125"/>
      <c r="C126" s="125"/>
      <c r="D126" s="125"/>
      <c r="E126" s="125"/>
      <c r="F126" s="125"/>
      <c r="G126" s="125"/>
      <c r="H126" s="125"/>
      <c r="I126" s="125"/>
      <c r="J126" s="125"/>
      <c r="K126" s="125"/>
      <c r="L126" s="125"/>
      <c r="M126" s="125"/>
      <c r="N126" s="125"/>
      <c r="O126" s="125"/>
      <c r="P126" s="125"/>
      <c r="Q126" s="125"/>
      <c r="R126" s="125"/>
      <c r="S126" s="125"/>
      <c r="T126" s="125"/>
      <c r="U126" s="125"/>
      <c r="V126" s="125"/>
      <c r="W126" s="125"/>
      <c r="X126" s="125"/>
    </row>
    <row r="127" spans="1:24" ht="15.75" customHeight="1" x14ac:dyDescent="0.3">
      <c r="A127" s="125"/>
      <c r="B127" s="125"/>
      <c r="C127" s="125"/>
      <c r="D127" s="125"/>
      <c r="E127" s="125"/>
      <c r="F127" s="125"/>
      <c r="G127" s="125"/>
      <c r="H127" s="125"/>
      <c r="I127" s="125"/>
      <c r="J127" s="125"/>
      <c r="K127" s="125"/>
      <c r="L127" s="125"/>
      <c r="M127" s="125"/>
      <c r="N127" s="125"/>
      <c r="O127" s="125"/>
      <c r="P127" s="125"/>
      <c r="Q127" s="125"/>
      <c r="R127" s="125"/>
      <c r="S127" s="125"/>
      <c r="T127" s="125"/>
      <c r="U127" s="125"/>
      <c r="V127" s="125"/>
      <c r="W127" s="125"/>
      <c r="X127" s="125"/>
    </row>
    <row r="128" spans="1:24" ht="15.75" customHeight="1" x14ac:dyDescent="0.3">
      <c r="A128" s="125"/>
      <c r="B128" s="125"/>
      <c r="C128" s="125"/>
      <c r="D128" s="125"/>
      <c r="E128" s="125"/>
      <c r="F128" s="125"/>
      <c r="G128" s="125"/>
      <c r="H128" s="125"/>
      <c r="I128" s="125"/>
      <c r="J128" s="125"/>
      <c r="K128" s="125"/>
      <c r="L128" s="125"/>
      <c r="M128" s="125"/>
      <c r="N128" s="125"/>
      <c r="O128" s="125"/>
      <c r="P128" s="125"/>
      <c r="Q128" s="125"/>
      <c r="R128" s="125"/>
      <c r="S128" s="125"/>
      <c r="T128" s="125"/>
      <c r="U128" s="125"/>
      <c r="V128" s="125"/>
      <c r="W128" s="125"/>
      <c r="X128" s="125"/>
    </row>
    <row r="129" spans="1:24" ht="15.75" customHeight="1" x14ac:dyDescent="0.3">
      <c r="A129" s="125"/>
      <c r="B129" s="125"/>
      <c r="C129" s="125"/>
      <c r="D129" s="125"/>
      <c r="E129" s="125"/>
      <c r="F129" s="125"/>
      <c r="G129" s="125"/>
      <c r="H129" s="125"/>
      <c r="I129" s="125"/>
      <c r="J129" s="125"/>
      <c r="K129" s="125"/>
      <c r="L129" s="125"/>
      <c r="M129" s="125"/>
      <c r="N129" s="125"/>
      <c r="O129" s="125"/>
      <c r="P129" s="125"/>
      <c r="Q129" s="125"/>
      <c r="R129" s="125"/>
      <c r="S129" s="125"/>
      <c r="T129" s="125"/>
      <c r="U129" s="125"/>
      <c r="V129" s="125"/>
      <c r="W129" s="125"/>
      <c r="X129" s="125"/>
    </row>
    <row r="130" spans="1:24" ht="15.75" customHeight="1" x14ac:dyDescent="0.3">
      <c r="A130" s="125"/>
      <c r="B130" s="125"/>
      <c r="C130" s="125"/>
      <c r="D130" s="125"/>
      <c r="E130" s="125"/>
      <c r="F130" s="125"/>
      <c r="G130" s="125"/>
      <c r="H130" s="125"/>
      <c r="I130" s="125"/>
      <c r="J130" s="125"/>
      <c r="K130" s="125"/>
      <c r="L130" s="125"/>
      <c r="M130" s="125"/>
      <c r="N130" s="125"/>
      <c r="O130" s="125"/>
      <c r="P130" s="125"/>
      <c r="Q130" s="125"/>
      <c r="R130" s="125"/>
      <c r="S130" s="125"/>
      <c r="T130" s="125"/>
      <c r="U130" s="125"/>
      <c r="V130" s="125"/>
      <c r="W130" s="125"/>
      <c r="X130" s="125"/>
    </row>
    <row r="131" spans="1:24" ht="15.75" customHeight="1" x14ac:dyDescent="0.3">
      <c r="A131" s="125"/>
      <c r="B131" s="125"/>
      <c r="C131" s="125"/>
      <c r="D131" s="125"/>
      <c r="E131" s="125"/>
      <c r="F131" s="125"/>
      <c r="G131" s="125"/>
      <c r="H131" s="125"/>
      <c r="I131" s="125"/>
      <c r="J131" s="125"/>
      <c r="K131" s="125"/>
      <c r="L131" s="125"/>
      <c r="M131" s="125"/>
      <c r="N131" s="125"/>
      <c r="O131" s="125"/>
      <c r="P131" s="125"/>
      <c r="Q131" s="125"/>
      <c r="R131" s="125"/>
      <c r="S131" s="125"/>
      <c r="T131" s="125"/>
      <c r="U131" s="125"/>
      <c r="V131" s="125"/>
      <c r="W131" s="125"/>
      <c r="X131" s="125"/>
    </row>
    <row r="132" spans="1:24" ht="15.75" customHeight="1" x14ac:dyDescent="0.3">
      <c r="A132" s="125"/>
      <c r="B132" s="125"/>
      <c r="C132" s="125"/>
      <c r="D132" s="125"/>
      <c r="E132" s="125"/>
      <c r="F132" s="125"/>
      <c r="G132" s="125"/>
      <c r="H132" s="125"/>
      <c r="I132" s="125"/>
      <c r="J132" s="125"/>
      <c r="K132" s="125"/>
      <c r="L132" s="125"/>
      <c r="M132" s="125"/>
      <c r="N132" s="125"/>
      <c r="O132" s="125"/>
      <c r="P132" s="125"/>
      <c r="Q132" s="125"/>
      <c r="R132" s="125"/>
      <c r="S132" s="125"/>
      <c r="T132" s="125"/>
      <c r="U132" s="125"/>
      <c r="V132" s="125"/>
      <c r="W132" s="125"/>
      <c r="X132" s="125"/>
    </row>
    <row r="133" spans="1:24" ht="15.75" customHeight="1" x14ac:dyDescent="0.3">
      <c r="A133" s="125"/>
      <c r="B133" s="125"/>
      <c r="C133" s="125"/>
      <c r="D133" s="125"/>
      <c r="E133" s="125"/>
      <c r="F133" s="125"/>
      <c r="G133" s="125"/>
      <c r="H133" s="125"/>
      <c r="I133" s="125"/>
      <c r="J133" s="125"/>
      <c r="K133" s="125"/>
      <c r="L133" s="125"/>
      <c r="M133" s="125"/>
      <c r="N133" s="125"/>
      <c r="O133" s="125"/>
      <c r="P133" s="125"/>
      <c r="Q133" s="125"/>
      <c r="R133" s="125"/>
      <c r="S133" s="125"/>
      <c r="T133" s="125"/>
      <c r="U133" s="125"/>
      <c r="V133" s="125"/>
      <c r="W133" s="125"/>
      <c r="X133" s="125"/>
    </row>
    <row r="134" spans="1:24" ht="15.75" customHeight="1" x14ac:dyDescent="0.3">
      <c r="A134" s="125"/>
      <c r="B134" s="125"/>
      <c r="C134" s="125"/>
      <c r="D134" s="125"/>
      <c r="E134" s="125"/>
      <c r="F134" s="125"/>
      <c r="G134" s="125"/>
      <c r="H134" s="125"/>
      <c r="I134" s="125"/>
      <c r="J134" s="125"/>
      <c r="K134" s="125"/>
      <c r="L134" s="125"/>
      <c r="M134" s="125"/>
      <c r="N134" s="125"/>
      <c r="O134" s="125"/>
      <c r="P134" s="125"/>
      <c r="Q134" s="125"/>
      <c r="R134" s="125"/>
      <c r="S134" s="125"/>
      <c r="T134" s="125"/>
      <c r="U134" s="125"/>
      <c r="V134" s="125"/>
      <c r="W134" s="125"/>
      <c r="X134" s="125"/>
    </row>
    <row r="135" spans="1:24" ht="15.75" customHeight="1" x14ac:dyDescent="0.3">
      <c r="A135" s="125"/>
      <c r="B135" s="125"/>
      <c r="C135" s="125"/>
      <c r="D135" s="125"/>
      <c r="E135" s="125"/>
      <c r="F135" s="125"/>
      <c r="G135" s="125"/>
      <c r="H135" s="125"/>
      <c r="I135" s="125"/>
      <c r="J135" s="125"/>
      <c r="K135" s="125"/>
      <c r="L135" s="125"/>
      <c r="M135" s="125"/>
      <c r="N135" s="125"/>
      <c r="O135" s="125"/>
      <c r="P135" s="125"/>
      <c r="Q135" s="125"/>
      <c r="R135" s="125"/>
      <c r="S135" s="125"/>
      <c r="T135" s="125"/>
      <c r="U135" s="125"/>
      <c r="V135" s="125"/>
      <c r="W135" s="125"/>
      <c r="X135" s="125"/>
    </row>
    <row r="136" spans="1:24" ht="15.75" customHeight="1" x14ac:dyDescent="0.3">
      <c r="A136" s="125"/>
      <c r="B136" s="125"/>
      <c r="C136" s="125"/>
      <c r="D136" s="125"/>
      <c r="E136" s="125"/>
      <c r="F136" s="125"/>
      <c r="G136" s="125"/>
      <c r="H136" s="125"/>
      <c r="I136" s="125"/>
      <c r="J136" s="125"/>
      <c r="K136" s="125"/>
      <c r="L136" s="125"/>
      <c r="M136" s="125"/>
      <c r="N136" s="125"/>
      <c r="O136" s="125"/>
      <c r="P136" s="125"/>
      <c r="Q136" s="125"/>
      <c r="R136" s="125"/>
      <c r="S136" s="125"/>
      <c r="T136" s="125"/>
      <c r="U136" s="125"/>
      <c r="V136" s="125"/>
      <c r="W136" s="125"/>
      <c r="X136" s="125"/>
    </row>
    <row r="137" spans="1:24" ht="15.75" customHeight="1" x14ac:dyDescent="0.3">
      <c r="A137" s="125"/>
      <c r="B137" s="125"/>
      <c r="C137" s="125"/>
      <c r="D137" s="125"/>
      <c r="E137" s="125"/>
      <c r="F137" s="125"/>
      <c r="G137" s="125"/>
      <c r="H137" s="125"/>
      <c r="I137" s="125"/>
      <c r="J137" s="125"/>
      <c r="K137" s="125"/>
      <c r="L137" s="125"/>
      <c r="M137" s="125"/>
      <c r="N137" s="125"/>
      <c r="O137" s="125"/>
      <c r="P137" s="125"/>
      <c r="Q137" s="125"/>
      <c r="R137" s="125"/>
      <c r="S137" s="125"/>
      <c r="T137" s="125"/>
      <c r="U137" s="125"/>
      <c r="V137" s="125"/>
      <c r="W137" s="125"/>
      <c r="X137" s="125"/>
    </row>
    <row r="138" spans="1:24" ht="15.75" customHeight="1" x14ac:dyDescent="0.3">
      <c r="A138" s="125"/>
      <c r="B138" s="125"/>
      <c r="C138" s="125"/>
      <c r="D138" s="125"/>
      <c r="E138" s="125"/>
      <c r="F138" s="125"/>
      <c r="G138" s="125"/>
      <c r="H138" s="125"/>
      <c r="I138" s="125"/>
      <c r="J138" s="125"/>
      <c r="K138" s="125"/>
      <c r="L138" s="125"/>
      <c r="M138" s="125"/>
      <c r="N138" s="125"/>
      <c r="O138" s="125"/>
      <c r="P138" s="125"/>
      <c r="Q138" s="125"/>
      <c r="R138" s="125"/>
      <c r="S138" s="125"/>
      <c r="T138" s="125"/>
      <c r="U138" s="125"/>
      <c r="V138" s="125"/>
      <c r="W138" s="125"/>
      <c r="X138" s="125"/>
    </row>
    <row r="139" spans="1:24" ht="15.75" customHeight="1" x14ac:dyDescent="0.3">
      <c r="A139" s="125"/>
      <c r="B139" s="125"/>
      <c r="C139" s="125"/>
      <c r="D139" s="125"/>
      <c r="E139" s="125"/>
      <c r="F139" s="125"/>
      <c r="G139" s="125"/>
      <c r="H139" s="125"/>
      <c r="I139" s="125"/>
      <c r="J139" s="125"/>
      <c r="K139" s="125"/>
      <c r="L139" s="125"/>
      <c r="M139" s="125"/>
      <c r="N139" s="125"/>
      <c r="O139" s="125"/>
      <c r="P139" s="125"/>
      <c r="Q139" s="125"/>
      <c r="R139" s="125"/>
      <c r="S139" s="125"/>
      <c r="T139" s="125"/>
      <c r="U139" s="125"/>
      <c r="V139" s="125"/>
      <c r="W139" s="125"/>
      <c r="X139" s="125"/>
    </row>
    <row r="140" spans="1:24" ht="15.75" customHeight="1" x14ac:dyDescent="0.3">
      <c r="A140" s="125"/>
      <c r="B140" s="125"/>
      <c r="C140" s="125"/>
      <c r="D140" s="125"/>
      <c r="E140" s="125"/>
      <c r="F140" s="125"/>
      <c r="G140" s="125"/>
      <c r="H140" s="125"/>
      <c r="I140" s="125"/>
      <c r="J140" s="125"/>
      <c r="K140" s="125"/>
      <c r="L140" s="125"/>
      <c r="M140" s="125"/>
      <c r="N140" s="125"/>
      <c r="O140" s="125"/>
      <c r="P140" s="125"/>
      <c r="Q140" s="125"/>
      <c r="R140" s="125"/>
      <c r="S140" s="125"/>
      <c r="T140" s="125"/>
      <c r="U140" s="125"/>
      <c r="V140" s="125"/>
      <c r="W140" s="125"/>
      <c r="X140" s="125"/>
    </row>
    <row r="141" spans="1:24" ht="15.75" customHeight="1" x14ac:dyDescent="0.3">
      <c r="A141" s="125"/>
      <c r="B141" s="125"/>
      <c r="C141" s="125"/>
      <c r="D141" s="125"/>
      <c r="E141" s="125"/>
      <c r="F141" s="125"/>
      <c r="G141" s="125"/>
      <c r="H141" s="125"/>
      <c r="I141" s="125"/>
      <c r="J141" s="125"/>
      <c r="K141" s="125"/>
      <c r="L141" s="125"/>
      <c r="M141" s="125"/>
      <c r="N141" s="125"/>
      <c r="O141" s="125"/>
      <c r="P141" s="125"/>
      <c r="Q141" s="125"/>
      <c r="R141" s="125"/>
      <c r="S141" s="125"/>
      <c r="T141" s="125"/>
      <c r="U141" s="125"/>
      <c r="V141" s="125"/>
      <c r="W141" s="125"/>
      <c r="X141" s="125"/>
    </row>
    <row r="142" spans="1:24" ht="15.75" customHeight="1" x14ac:dyDescent="0.3">
      <c r="A142" s="125"/>
      <c r="B142" s="125"/>
      <c r="C142" s="125"/>
      <c r="D142" s="125"/>
      <c r="E142" s="125"/>
      <c r="F142" s="125"/>
      <c r="G142" s="125"/>
      <c r="H142" s="125"/>
      <c r="I142" s="125"/>
      <c r="J142" s="125"/>
      <c r="K142" s="125"/>
      <c r="L142" s="125"/>
      <c r="M142" s="125"/>
      <c r="N142" s="125"/>
      <c r="O142" s="125"/>
      <c r="P142" s="125"/>
      <c r="Q142" s="125"/>
      <c r="R142" s="125"/>
      <c r="S142" s="125"/>
      <c r="T142" s="125"/>
      <c r="U142" s="125"/>
      <c r="V142" s="125"/>
      <c r="W142" s="125"/>
      <c r="X142" s="125"/>
    </row>
    <row r="143" spans="1:24" ht="15.75" customHeight="1" x14ac:dyDescent="0.3">
      <c r="A143" s="125"/>
      <c r="B143" s="125"/>
      <c r="C143" s="125"/>
      <c r="D143" s="125"/>
      <c r="E143" s="125"/>
      <c r="F143" s="125"/>
      <c r="G143" s="125"/>
      <c r="H143" s="125"/>
      <c r="I143" s="125"/>
      <c r="J143" s="125"/>
      <c r="K143" s="125"/>
      <c r="L143" s="125"/>
      <c r="M143" s="125"/>
      <c r="N143" s="125"/>
      <c r="O143" s="125"/>
      <c r="P143" s="125"/>
      <c r="Q143" s="125"/>
      <c r="R143" s="125"/>
      <c r="S143" s="125"/>
      <c r="T143" s="125"/>
      <c r="U143" s="125"/>
      <c r="V143" s="125"/>
      <c r="W143" s="125"/>
      <c r="X143" s="125"/>
    </row>
    <row r="144" spans="1:24" ht="15.75" customHeight="1" x14ac:dyDescent="0.3">
      <c r="A144" s="125"/>
      <c r="B144" s="125"/>
      <c r="C144" s="125"/>
      <c r="D144" s="125"/>
      <c r="E144" s="125"/>
      <c r="F144" s="125"/>
      <c r="G144" s="125"/>
      <c r="H144" s="125"/>
      <c r="I144" s="125"/>
      <c r="J144" s="125"/>
      <c r="K144" s="125"/>
      <c r="L144" s="125"/>
      <c r="M144" s="125"/>
      <c r="N144" s="125"/>
      <c r="O144" s="125"/>
      <c r="P144" s="125"/>
      <c r="Q144" s="125"/>
      <c r="R144" s="125"/>
      <c r="S144" s="125"/>
      <c r="T144" s="125"/>
      <c r="U144" s="125"/>
      <c r="V144" s="125"/>
      <c r="W144" s="125"/>
      <c r="X144" s="125"/>
    </row>
    <row r="145" spans="1:24" ht="15.75" customHeight="1" x14ac:dyDescent="0.3">
      <c r="A145" s="125"/>
      <c r="B145" s="125"/>
      <c r="C145" s="125"/>
      <c r="D145" s="125"/>
      <c r="E145" s="125"/>
      <c r="F145" s="125"/>
      <c r="G145" s="125"/>
      <c r="H145" s="125"/>
      <c r="I145" s="125"/>
      <c r="J145" s="125"/>
      <c r="K145" s="125"/>
      <c r="L145" s="125"/>
      <c r="M145" s="125"/>
      <c r="N145" s="125"/>
      <c r="O145" s="125"/>
      <c r="P145" s="125"/>
      <c r="Q145" s="125"/>
      <c r="R145" s="125"/>
      <c r="S145" s="125"/>
      <c r="T145" s="125"/>
      <c r="U145" s="125"/>
      <c r="V145" s="125"/>
      <c r="W145" s="125"/>
      <c r="X145" s="125"/>
    </row>
    <row r="146" spans="1:24" ht="15.75" customHeight="1" x14ac:dyDescent="0.3">
      <c r="A146" s="125"/>
      <c r="B146" s="125"/>
      <c r="C146" s="125"/>
      <c r="D146" s="125"/>
      <c r="E146" s="125"/>
      <c r="F146" s="125"/>
      <c r="G146" s="125"/>
      <c r="H146" s="125"/>
      <c r="I146" s="125"/>
      <c r="J146" s="125"/>
      <c r="K146" s="125"/>
      <c r="L146" s="125"/>
      <c r="M146" s="125"/>
      <c r="N146" s="125"/>
      <c r="O146" s="125"/>
      <c r="P146" s="125"/>
      <c r="Q146" s="125"/>
      <c r="R146" s="125"/>
      <c r="S146" s="125"/>
      <c r="T146" s="125"/>
      <c r="U146" s="125"/>
      <c r="V146" s="125"/>
      <c r="W146" s="125"/>
      <c r="X146" s="125"/>
    </row>
    <row r="147" spans="1:24" ht="15.75" customHeight="1" x14ac:dyDescent="0.3">
      <c r="A147" s="125"/>
      <c r="B147" s="125"/>
      <c r="C147" s="125"/>
      <c r="D147" s="125"/>
      <c r="E147" s="125"/>
      <c r="F147" s="125"/>
      <c r="G147" s="125"/>
      <c r="H147" s="125"/>
      <c r="I147" s="125"/>
      <c r="J147" s="125"/>
      <c r="K147" s="125"/>
      <c r="L147" s="125"/>
      <c r="M147" s="125"/>
      <c r="N147" s="125"/>
      <c r="O147" s="125"/>
      <c r="P147" s="125"/>
      <c r="Q147" s="125"/>
      <c r="R147" s="125"/>
      <c r="S147" s="125"/>
      <c r="T147" s="125"/>
      <c r="U147" s="125"/>
      <c r="V147" s="125"/>
      <c r="W147" s="125"/>
      <c r="X147" s="125"/>
    </row>
    <row r="148" spans="1:24" ht="15.75" customHeight="1" x14ac:dyDescent="0.3">
      <c r="A148" s="125"/>
      <c r="B148" s="125"/>
      <c r="C148" s="125"/>
      <c r="D148" s="125"/>
      <c r="E148" s="125"/>
      <c r="F148" s="125"/>
      <c r="G148" s="125"/>
      <c r="H148" s="125"/>
      <c r="I148" s="125"/>
      <c r="J148" s="125"/>
      <c r="K148" s="125"/>
      <c r="L148" s="125"/>
      <c r="M148" s="125"/>
      <c r="N148" s="125"/>
      <c r="O148" s="125"/>
      <c r="P148" s="125"/>
      <c r="Q148" s="125"/>
      <c r="R148" s="125"/>
      <c r="S148" s="125"/>
      <c r="T148" s="125"/>
      <c r="U148" s="125"/>
      <c r="V148" s="125"/>
      <c r="W148" s="125"/>
      <c r="X148" s="125"/>
    </row>
    <row r="149" spans="1:24" ht="15.75" customHeight="1" x14ac:dyDescent="0.3">
      <c r="A149" s="125"/>
      <c r="B149" s="125"/>
      <c r="C149" s="125"/>
      <c r="D149" s="125"/>
      <c r="E149" s="125"/>
      <c r="F149" s="125"/>
      <c r="G149" s="125"/>
      <c r="H149" s="125"/>
      <c r="I149" s="125"/>
      <c r="J149" s="125"/>
      <c r="K149" s="125"/>
      <c r="L149" s="125"/>
      <c r="M149" s="125"/>
      <c r="N149" s="125"/>
      <c r="O149" s="125"/>
      <c r="P149" s="125"/>
      <c r="Q149" s="125"/>
      <c r="R149" s="125"/>
      <c r="S149" s="125"/>
      <c r="T149" s="125"/>
      <c r="U149" s="125"/>
      <c r="V149" s="125"/>
      <c r="W149" s="125"/>
      <c r="X149" s="125"/>
    </row>
    <row r="150" spans="1:24" ht="15.75" customHeight="1" x14ac:dyDescent="0.3">
      <c r="A150" s="125"/>
      <c r="B150" s="125"/>
      <c r="C150" s="125"/>
      <c r="D150" s="125"/>
      <c r="E150" s="125"/>
      <c r="F150" s="125"/>
      <c r="G150" s="125"/>
      <c r="H150" s="125"/>
      <c r="I150" s="125"/>
      <c r="J150" s="125"/>
      <c r="K150" s="125"/>
      <c r="L150" s="125"/>
      <c r="M150" s="125"/>
      <c r="N150" s="125"/>
      <c r="O150" s="125"/>
      <c r="P150" s="125"/>
      <c r="Q150" s="125"/>
      <c r="R150" s="125"/>
      <c r="S150" s="125"/>
      <c r="T150" s="125"/>
      <c r="U150" s="125"/>
      <c r="V150" s="125"/>
      <c r="W150" s="125"/>
      <c r="X150" s="125"/>
    </row>
    <row r="151" spans="1:24" ht="15.75" customHeight="1" x14ac:dyDescent="0.3">
      <c r="A151" s="125"/>
      <c r="B151" s="125"/>
      <c r="C151" s="125"/>
      <c r="D151" s="125"/>
      <c r="E151" s="125"/>
      <c r="F151" s="125"/>
      <c r="G151" s="125"/>
      <c r="H151" s="125"/>
      <c r="I151" s="125"/>
      <c r="J151" s="125"/>
      <c r="K151" s="125"/>
      <c r="L151" s="125"/>
      <c r="M151" s="125"/>
      <c r="N151" s="125"/>
      <c r="O151" s="125"/>
      <c r="P151" s="125"/>
      <c r="Q151" s="125"/>
      <c r="R151" s="125"/>
      <c r="S151" s="125"/>
      <c r="T151" s="125"/>
      <c r="U151" s="125"/>
      <c r="V151" s="125"/>
      <c r="W151" s="125"/>
      <c r="X151" s="125"/>
    </row>
    <row r="152" spans="1:24" ht="15.75" customHeight="1" x14ac:dyDescent="0.3">
      <c r="A152" s="125"/>
      <c r="B152" s="125"/>
      <c r="C152" s="125"/>
      <c r="D152" s="125"/>
      <c r="E152" s="125"/>
      <c r="F152" s="125"/>
      <c r="G152" s="125"/>
      <c r="H152" s="125"/>
      <c r="I152" s="125"/>
      <c r="J152" s="125"/>
      <c r="K152" s="125"/>
      <c r="L152" s="125"/>
      <c r="M152" s="125"/>
      <c r="N152" s="125"/>
      <c r="O152" s="125"/>
      <c r="P152" s="125"/>
      <c r="Q152" s="125"/>
      <c r="R152" s="125"/>
      <c r="S152" s="125"/>
      <c r="T152" s="125"/>
      <c r="U152" s="125"/>
      <c r="V152" s="125"/>
      <c r="W152" s="125"/>
      <c r="X152" s="125"/>
    </row>
    <row r="153" spans="1:24" ht="15.75" customHeight="1" x14ac:dyDescent="0.3">
      <c r="A153" s="125"/>
      <c r="B153" s="125"/>
      <c r="C153" s="125"/>
      <c r="D153" s="125"/>
      <c r="E153" s="125"/>
      <c r="F153" s="125"/>
      <c r="G153" s="125"/>
      <c r="H153" s="125"/>
      <c r="I153" s="125"/>
      <c r="J153" s="125"/>
      <c r="K153" s="125"/>
      <c r="L153" s="125"/>
      <c r="M153" s="125"/>
      <c r="N153" s="125"/>
      <c r="O153" s="125"/>
      <c r="P153" s="125"/>
      <c r="Q153" s="125"/>
      <c r="R153" s="125"/>
      <c r="S153" s="125"/>
      <c r="T153" s="125"/>
      <c r="U153" s="125"/>
      <c r="V153" s="125"/>
      <c r="W153" s="125"/>
      <c r="X153" s="125"/>
    </row>
    <row r="154" spans="1:24" ht="15.75" customHeight="1" x14ac:dyDescent="0.3">
      <c r="A154" s="125"/>
      <c r="B154" s="125"/>
      <c r="C154" s="125"/>
      <c r="D154" s="125"/>
      <c r="E154" s="125"/>
      <c r="F154" s="125"/>
      <c r="G154" s="125"/>
      <c r="H154" s="125"/>
      <c r="I154" s="125"/>
      <c r="J154" s="125"/>
      <c r="K154" s="125"/>
      <c r="L154" s="125"/>
      <c r="M154" s="125"/>
      <c r="N154" s="125"/>
      <c r="O154" s="125"/>
      <c r="P154" s="125"/>
      <c r="Q154" s="125"/>
      <c r="R154" s="125"/>
      <c r="S154" s="125"/>
      <c r="T154" s="125"/>
      <c r="U154" s="125"/>
      <c r="V154" s="125"/>
      <c r="W154" s="125"/>
      <c r="X154" s="125"/>
    </row>
    <row r="155" spans="1:24" ht="15.75" customHeight="1" x14ac:dyDescent="0.3">
      <c r="A155" s="125"/>
      <c r="B155" s="125"/>
      <c r="C155" s="125"/>
      <c r="D155" s="125"/>
      <c r="E155" s="125"/>
      <c r="F155" s="125"/>
      <c r="G155" s="125"/>
      <c r="H155" s="125"/>
      <c r="I155" s="125"/>
      <c r="J155" s="125"/>
      <c r="K155" s="125"/>
      <c r="L155" s="125"/>
      <c r="M155" s="125"/>
      <c r="N155" s="125"/>
      <c r="O155" s="125"/>
      <c r="P155" s="125"/>
      <c r="Q155" s="125"/>
      <c r="R155" s="125"/>
      <c r="S155" s="125"/>
      <c r="T155" s="125"/>
      <c r="U155" s="125"/>
      <c r="V155" s="125"/>
      <c r="W155" s="125"/>
      <c r="X155" s="125"/>
    </row>
    <row r="156" spans="1:24" ht="15.75" customHeight="1" x14ac:dyDescent="0.3">
      <c r="A156" s="125"/>
      <c r="B156" s="125"/>
      <c r="C156" s="125"/>
      <c r="D156" s="125"/>
      <c r="E156" s="125"/>
      <c r="F156" s="125"/>
      <c r="G156" s="125"/>
      <c r="H156" s="125"/>
      <c r="I156" s="125"/>
      <c r="J156" s="125"/>
      <c r="K156" s="125"/>
      <c r="L156" s="125"/>
      <c r="M156" s="125"/>
      <c r="N156" s="125"/>
      <c r="O156" s="125"/>
      <c r="P156" s="125"/>
      <c r="Q156" s="125"/>
      <c r="R156" s="125"/>
      <c r="S156" s="125"/>
      <c r="T156" s="125"/>
      <c r="U156" s="125"/>
      <c r="V156" s="125"/>
      <c r="W156" s="125"/>
      <c r="X156" s="125"/>
    </row>
    <row r="157" spans="1:24" ht="15.75" customHeight="1" x14ac:dyDescent="0.3">
      <c r="A157" s="125"/>
      <c r="B157" s="125"/>
      <c r="C157" s="125"/>
      <c r="D157" s="125"/>
      <c r="E157" s="125"/>
      <c r="F157" s="125"/>
      <c r="G157" s="125"/>
      <c r="H157" s="125"/>
      <c r="I157" s="125"/>
      <c r="J157" s="125"/>
      <c r="K157" s="125"/>
      <c r="L157" s="125"/>
      <c r="M157" s="125"/>
      <c r="N157" s="125"/>
      <c r="O157" s="125"/>
      <c r="P157" s="125"/>
      <c r="Q157" s="125"/>
      <c r="R157" s="125"/>
      <c r="S157" s="125"/>
      <c r="T157" s="125"/>
      <c r="U157" s="125"/>
      <c r="V157" s="125"/>
      <c r="W157" s="125"/>
      <c r="X157" s="125"/>
    </row>
    <row r="158" spans="1:24" ht="15.75" customHeight="1" x14ac:dyDescent="0.3">
      <c r="A158" s="125"/>
      <c r="B158" s="125"/>
      <c r="C158" s="125"/>
      <c r="D158" s="125"/>
      <c r="E158" s="125"/>
      <c r="F158" s="125"/>
      <c r="G158" s="125"/>
      <c r="H158" s="125"/>
      <c r="I158" s="125"/>
      <c r="J158" s="125"/>
      <c r="K158" s="125"/>
      <c r="L158" s="125"/>
      <c r="M158" s="125"/>
      <c r="N158" s="125"/>
      <c r="O158" s="125"/>
      <c r="P158" s="125"/>
      <c r="Q158" s="125"/>
      <c r="R158" s="125"/>
      <c r="S158" s="125"/>
      <c r="T158" s="125"/>
      <c r="U158" s="125"/>
      <c r="V158" s="125"/>
      <c r="W158" s="125"/>
      <c r="X158" s="125"/>
    </row>
    <row r="159" spans="1:24" ht="15.75" customHeight="1" x14ac:dyDescent="0.3">
      <c r="A159" s="125"/>
      <c r="B159" s="125"/>
      <c r="C159" s="125"/>
      <c r="D159" s="125"/>
      <c r="E159" s="125"/>
      <c r="F159" s="125"/>
      <c r="G159" s="125"/>
      <c r="H159" s="125"/>
      <c r="I159" s="125"/>
      <c r="J159" s="125"/>
      <c r="K159" s="125"/>
      <c r="L159" s="125"/>
      <c r="M159" s="125"/>
      <c r="N159" s="125"/>
      <c r="O159" s="125"/>
      <c r="P159" s="125"/>
      <c r="Q159" s="125"/>
      <c r="R159" s="125"/>
      <c r="S159" s="125"/>
      <c r="T159" s="125"/>
      <c r="U159" s="125"/>
      <c r="V159" s="125"/>
      <c r="W159" s="125"/>
      <c r="X159" s="125"/>
    </row>
    <row r="160" spans="1:24" ht="15.75" customHeight="1" x14ac:dyDescent="0.3">
      <c r="A160" s="125"/>
      <c r="B160" s="125"/>
      <c r="C160" s="125"/>
      <c r="D160" s="125"/>
      <c r="E160" s="125"/>
      <c r="F160" s="125"/>
      <c r="G160" s="125"/>
      <c r="H160" s="125"/>
      <c r="I160" s="125"/>
      <c r="J160" s="125"/>
      <c r="K160" s="125"/>
      <c r="L160" s="125"/>
      <c r="M160" s="125"/>
      <c r="N160" s="125"/>
      <c r="O160" s="125"/>
      <c r="P160" s="125"/>
      <c r="Q160" s="125"/>
      <c r="R160" s="125"/>
      <c r="S160" s="125"/>
      <c r="T160" s="125"/>
      <c r="U160" s="125"/>
      <c r="V160" s="125"/>
      <c r="W160" s="125"/>
      <c r="X160" s="125"/>
    </row>
    <row r="161" spans="1:24" ht="15.75" customHeight="1" x14ac:dyDescent="0.3">
      <c r="A161" s="125"/>
      <c r="B161" s="125"/>
      <c r="C161" s="125"/>
      <c r="D161" s="125"/>
      <c r="E161" s="125"/>
      <c r="F161" s="125"/>
      <c r="G161" s="125"/>
      <c r="H161" s="125"/>
      <c r="I161" s="125"/>
      <c r="J161" s="125"/>
      <c r="K161" s="125"/>
      <c r="L161" s="125"/>
      <c r="M161" s="125"/>
      <c r="N161" s="125"/>
      <c r="O161" s="125"/>
      <c r="P161" s="125"/>
      <c r="Q161" s="125"/>
      <c r="R161" s="125"/>
      <c r="S161" s="125"/>
      <c r="T161" s="125"/>
      <c r="U161" s="125"/>
      <c r="V161" s="125"/>
      <c r="W161" s="125"/>
      <c r="X161" s="125"/>
    </row>
    <row r="162" spans="1:24" ht="15.75" customHeight="1" x14ac:dyDescent="0.3">
      <c r="A162" s="125"/>
      <c r="B162" s="125"/>
      <c r="C162" s="125"/>
      <c r="D162" s="125"/>
      <c r="E162" s="125"/>
      <c r="F162" s="125"/>
      <c r="G162" s="125"/>
      <c r="H162" s="125"/>
      <c r="I162" s="125"/>
      <c r="J162" s="125"/>
      <c r="K162" s="125"/>
      <c r="L162" s="125"/>
      <c r="M162" s="125"/>
      <c r="N162" s="125"/>
      <c r="O162" s="125"/>
      <c r="P162" s="125"/>
      <c r="Q162" s="125"/>
      <c r="R162" s="125"/>
      <c r="S162" s="125"/>
      <c r="T162" s="125"/>
      <c r="U162" s="125"/>
      <c r="V162" s="125"/>
      <c r="W162" s="125"/>
      <c r="X162" s="125"/>
    </row>
    <row r="163" spans="1:24" ht="15.75" customHeight="1" x14ac:dyDescent="0.3">
      <c r="A163" s="125"/>
      <c r="B163" s="125"/>
      <c r="C163" s="125"/>
      <c r="D163" s="125"/>
      <c r="E163" s="125"/>
      <c r="F163" s="125"/>
      <c r="G163" s="125"/>
      <c r="H163" s="125"/>
      <c r="I163" s="125"/>
      <c r="J163" s="125"/>
      <c r="K163" s="125"/>
      <c r="L163" s="125"/>
      <c r="M163" s="125"/>
      <c r="N163" s="125"/>
      <c r="O163" s="125"/>
      <c r="P163" s="125"/>
      <c r="Q163" s="125"/>
      <c r="R163" s="125"/>
      <c r="S163" s="125"/>
      <c r="T163" s="125"/>
      <c r="U163" s="125"/>
      <c r="V163" s="125"/>
      <c r="W163" s="125"/>
      <c r="X163" s="125"/>
    </row>
    <row r="164" spans="1:24" ht="15.75" customHeight="1" x14ac:dyDescent="0.3">
      <c r="A164" s="125"/>
      <c r="B164" s="125"/>
      <c r="C164" s="125"/>
      <c r="D164" s="125"/>
      <c r="E164" s="125"/>
      <c r="F164" s="125"/>
      <c r="G164" s="125"/>
      <c r="H164" s="125"/>
      <c r="I164" s="125"/>
      <c r="J164" s="125"/>
      <c r="K164" s="125"/>
      <c r="L164" s="125"/>
      <c r="M164" s="125"/>
      <c r="N164" s="125"/>
      <c r="O164" s="125"/>
      <c r="P164" s="125"/>
      <c r="Q164" s="125"/>
      <c r="R164" s="125"/>
      <c r="S164" s="125"/>
      <c r="T164" s="125"/>
      <c r="U164" s="125"/>
      <c r="V164" s="125"/>
      <c r="W164" s="125"/>
      <c r="X164" s="125"/>
    </row>
    <row r="165" spans="1:24" ht="15.75" customHeight="1" x14ac:dyDescent="0.3">
      <c r="A165" s="125"/>
      <c r="B165" s="125"/>
      <c r="C165" s="125"/>
      <c r="D165" s="125"/>
      <c r="E165" s="125"/>
      <c r="F165" s="125"/>
      <c r="G165" s="125"/>
      <c r="H165" s="125"/>
      <c r="I165" s="125"/>
      <c r="J165" s="125"/>
      <c r="K165" s="125"/>
      <c r="L165" s="125"/>
      <c r="M165" s="125"/>
      <c r="N165" s="125"/>
      <c r="O165" s="125"/>
      <c r="P165" s="125"/>
      <c r="Q165" s="125"/>
      <c r="R165" s="125"/>
      <c r="S165" s="125"/>
      <c r="T165" s="125"/>
      <c r="U165" s="125"/>
      <c r="V165" s="125"/>
      <c r="W165" s="125"/>
      <c r="X165" s="125"/>
    </row>
    <row r="166" spans="1:24" ht="15.75" customHeight="1" x14ac:dyDescent="0.3">
      <c r="A166" s="125"/>
      <c r="B166" s="125"/>
      <c r="C166" s="125"/>
      <c r="D166" s="125"/>
      <c r="E166" s="125"/>
      <c r="F166" s="125"/>
      <c r="G166" s="125"/>
      <c r="H166" s="125"/>
      <c r="I166" s="125"/>
      <c r="J166" s="125"/>
      <c r="K166" s="125"/>
      <c r="L166" s="125"/>
      <c r="M166" s="125"/>
      <c r="N166" s="125"/>
      <c r="O166" s="125"/>
      <c r="P166" s="125"/>
      <c r="Q166" s="125"/>
      <c r="R166" s="125"/>
      <c r="S166" s="125"/>
      <c r="T166" s="125"/>
      <c r="U166" s="125"/>
      <c r="V166" s="125"/>
      <c r="W166" s="125"/>
      <c r="X166" s="125"/>
    </row>
    <row r="167" spans="1:24" ht="15.75" customHeight="1" x14ac:dyDescent="0.3">
      <c r="A167" s="125"/>
      <c r="B167" s="125"/>
      <c r="C167" s="125"/>
      <c r="D167" s="125"/>
      <c r="E167" s="125"/>
      <c r="F167" s="125"/>
      <c r="G167" s="125"/>
      <c r="H167" s="125"/>
      <c r="I167" s="125"/>
      <c r="J167" s="125"/>
      <c r="K167" s="125"/>
      <c r="L167" s="125"/>
      <c r="M167" s="125"/>
      <c r="N167" s="125"/>
      <c r="O167" s="125"/>
      <c r="P167" s="125"/>
      <c r="Q167" s="125"/>
      <c r="R167" s="125"/>
      <c r="S167" s="125"/>
      <c r="T167" s="125"/>
      <c r="U167" s="125"/>
      <c r="V167" s="125"/>
      <c r="W167" s="125"/>
      <c r="X167" s="125"/>
    </row>
    <row r="168" spans="1:24" ht="15.75" customHeight="1" x14ac:dyDescent="0.3">
      <c r="A168" s="125"/>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row>
    <row r="169" spans="1:24" ht="15.75" customHeight="1" x14ac:dyDescent="0.3">
      <c r="A169" s="125"/>
      <c r="B169" s="125"/>
      <c r="C169" s="125"/>
      <c r="D169" s="125"/>
      <c r="E169" s="125"/>
      <c r="F169" s="125"/>
      <c r="G169" s="125"/>
      <c r="H169" s="125"/>
      <c r="I169" s="125"/>
      <c r="J169" s="125"/>
      <c r="K169" s="125"/>
      <c r="L169" s="125"/>
      <c r="M169" s="125"/>
      <c r="N169" s="125"/>
      <c r="O169" s="125"/>
      <c r="P169" s="125"/>
      <c r="Q169" s="125"/>
      <c r="R169" s="125"/>
      <c r="S169" s="125"/>
      <c r="T169" s="125"/>
      <c r="U169" s="125"/>
      <c r="V169" s="125"/>
      <c r="W169" s="125"/>
      <c r="X169" s="125"/>
    </row>
    <row r="170" spans="1:24" ht="15.75" customHeight="1" x14ac:dyDescent="0.3">
      <c r="A170" s="125"/>
      <c r="B170" s="125"/>
      <c r="C170" s="125"/>
      <c r="D170" s="125"/>
      <c r="E170" s="125"/>
      <c r="F170" s="125"/>
      <c r="G170" s="125"/>
      <c r="H170" s="125"/>
      <c r="I170" s="125"/>
      <c r="J170" s="125"/>
      <c r="K170" s="125"/>
      <c r="L170" s="125"/>
      <c r="M170" s="125"/>
      <c r="N170" s="125"/>
      <c r="O170" s="125"/>
      <c r="P170" s="125"/>
      <c r="Q170" s="125"/>
      <c r="R170" s="125"/>
      <c r="S170" s="125"/>
      <c r="T170" s="125"/>
      <c r="U170" s="125"/>
      <c r="V170" s="125"/>
      <c r="W170" s="125"/>
      <c r="X170" s="125"/>
    </row>
    <row r="171" spans="1:24" ht="15.75" customHeight="1" x14ac:dyDescent="0.3">
      <c r="A171" s="125"/>
      <c r="B171" s="125"/>
      <c r="C171" s="125"/>
      <c r="D171" s="125"/>
      <c r="E171" s="125"/>
      <c r="F171" s="125"/>
      <c r="G171" s="125"/>
      <c r="H171" s="125"/>
      <c r="I171" s="125"/>
      <c r="J171" s="125"/>
      <c r="K171" s="125"/>
      <c r="L171" s="125"/>
      <c r="M171" s="125"/>
      <c r="N171" s="125"/>
      <c r="O171" s="125"/>
      <c r="P171" s="125"/>
      <c r="Q171" s="125"/>
      <c r="R171" s="125"/>
      <c r="S171" s="125"/>
      <c r="T171" s="125"/>
      <c r="U171" s="125"/>
      <c r="V171" s="125"/>
      <c r="W171" s="125"/>
      <c r="X171" s="125"/>
    </row>
    <row r="172" spans="1:24" ht="15.75" customHeight="1" x14ac:dyDescent="0.3">
      <c r="A172" s="125"/>
      <c r="B172" s="125"/>
      <c r="C172" s="125"/>
      <c r="D172" s="125"/>
      <c r="E172" s="125"/>
      <c r="F172" s="125"/>
      <c r="G172" s="125"/>
      <c r="H172" s="125"/>
      <c r="I172" s="125"/>
      <c r="J172" s="125"/>
      <c r="K172" s="125"/>
      <c r="L172" s="125"/>
      <c r="M172" s="125"/>
      <c r="N172" s="125"/>
      <c r="O172" s="125"/>
      <c r="P172" s="125"/>
      <c r="Q172" s="125"/>
      <c r="R172" s="125"/>
      <c r="S172" s="125"/>
      <c r="T172" s="125"/>
      <c r="U172" s="125"/>
      <c r="V172" s="125"/>
      <c r="W172" s="125"/>
      <c r="X172" s="125"/>
    </row>
    <row r="173" spans="1:24" ht="15.75" customHeight="1" x14ac:dyDescent="0.3">
      <c r="A173" s="125"/>
      <c r="B173" s="125"/>
      <c r="C173" s="125"/>
      <c r="D173" s="125"/>
      <c r="E173" s="125"/>
      <c r="F173" s="125"/>
      <c r="G173" s="125"/>
      <c r="H173" s="125"/>
      <c r="I173" s="125"/>
      <c r="J173" s="125"/>
      <c r="K173" s="125"/>
      <c r="L173" s="125"/>
      <c r="M173" s="125"/>
      <c r="N173" s="125"/>
      <c r="O173" s="125"/>
      <c r="P173" s="125"/>
      <c r="Q173" s="125"/>
      <c r="R173" s="125"/>
      <c r="S173" s="125"/>
      <c r="T173" s="125"/>
      <c r="U173" s="125"/>
      <c r="V173" s="125"/>
      <c r="W173" s="125"/>
      <c r="X173" s="125"/>
    </row>
    <row r="174" spans="1:24" ht="15.75" customHeight="1" x14ac:dyDescent="0.3">
      <c r="A174" s="125"/>
      <c r="B174" s="125"/>
      <c r="C174" s="125"/>
      <c r="D174" s="125"/>
      <c r="E174" s="125"/>
      <c r="F174" s="125"/>
      <c r="G174" s="125"/>
      <c r="H174" s="125"/>
      <c r="I174" s="125"/>
      <c r="J174" s="125"/>
      <c r="K174" s="125"/>
      <c r="L174" s="125"/>
      <c r="M174" s="125"/>
      <c r="N174" s="125"/>
      <c r="O174" s="125"/>
      <c r="P174" s="125"/>
      <c r="Q174" s="125"/>
      <c r="R174" s="125"/>
      <c r="S174" s="125"/>
      <c r="T174" s="125"/>
      <c r="U174" s="125"/>
      <c r="V174" s="125"/>
      <c r="W174" s="125"/>
      <c r="X174" s="125"/>
    </row>
    <row r="175" spans="1:24" ht="15.75" customHeight="1" x14ac:dyDescent="0.3">
      <c r="A175" s="125"/>
      <c r="B175" s="125"/>
      <c r="C175" s="125"/>
      <c r="D175" s="125"/>
      <c r="E175" s="125"/>
      <c r="F175" s="125"/>
      <c r="G175" s="125"/>
      <c r="H175" s="125"/>
      <c r="I175" s="125"/>
      <c r="J175" s="125"/>
      <c r="K175" s="125"/>
      <c r="L175" s="125"/>
      <c r="M175" s="125"/>
      <c r="N175" s="125"/>
      <c r="O175" s="125"/>
      <c r="P175" s="125"/>
      <c r="Q175" s="125"/>
      <c r="R175" s="125"/>
      <c r="S175" s="125"/>
      <c r="T175" s="125"/>
      <c r="U175" s="125"/>
      <c r="V175" s="125"/>
      <c r="W175" s="125"/>
      <c r="X175" s="125"/>
    </row>
    <row r="176" spans="1:24" ht="15.75" customHeight="1" x14ac:dyDescent="0.3">
      <c r="A176" s="125"/>
      <c r="B176" s="125"/>
      <c r="C176" s="125"/>
      <c r="D176" s="125"/>
      <c r="E176" s="125"/>
      <c r="F176" s="125"/>
      <c r="G176" s="125"/>
      <c r="H176" s="125"/>
      <c r="I176" s="125"/>
      <c r="J176" s="125"/>
      <c r="K176" s="125"/>
      <c r="L176" s="125"/>
      <c r="M176" s="125"/>
      <c r="N176" s="125"/>
      <c r="O176" s="125"/>
      <c r="P176" s="125"/>
      <c r="Q176" s="125"/>
      <c r="R176" s="125"/>
      <c r="S176" s="125"/>
      <c r="T176" s="125"/>
      <c r="U176" s="125"/>
      <c r="V176" s="125"/>
      <c r="W176" s="125"/>
      <c r="X176" s="125"/>
    </row>
    <row r="177" spans="1:24" ht="15.75" customHeight="1" x14ac:dyDescent="0.3">
      <c r="A177" s="125"/>
      <c r="B177" s="125"/>
      <c r="C177" s="125"/>
      <c r="D177" s="125"/>
      <c r="E177" s="125"/>
      <c r="F177" s="125"/>
      <c r="G177" s="125"/>
      <c r="H177" s="125"/>
      <c r="I177" s="125"/>
      <c r="J177" s="125"/>
      <c r="K177" s="125"/>
      <c r="L177" s="125"/>
      <c r="M177" s="125"/>
      <c r="N177" s="125"/>
      <c r="O177" s="125"/>
      <c r="P177" s="125"/>
      <c r="Q177" s="125"/>
      <c r="R177" s="125"/>
      <c r="S177" s="125"/>
      <c r="T177" s="125"/>
      <c r="U177" s="125"/>
      <c r="V177" s="125"/>
      <c r="W177" s="125"/>
      <c r="X177" s="125"/>
    </row>
    <row r="178" spans="1:24" ht="15.75" customHeight="1" x14ac:dyDescent="0.3">
      <c r="A178" s="125"/>
      <c r="B178" s="125"/>
      <c r="C178" s="125"/>
      <c r="D178" s="125"/>
      <c r="E178" s="125"/>
      <c r="F178" s="125"/>
      <c r="G178" s="125"/>
      <c r="H178" s="125"/>
      <c r="I178" s="125"/>
      <c r="J178" s="125"/>
      <c r="K178" s="125"/>
      <c r="L178" s="125"/>
      <c r="M178" s="125"/>
      <c r="N178" s="125"/>
      <c r="O178" s="125"/>
      <c r="P178" s="125"/>
      <c r="Q178" s="125"/>
      <c r="R178" s="125"/>
      <c r="S178" s="125"/>
      <c r="T178" s="125"/>
      <c r="U178" s="125"/>
      <c r="V178" s="125"/>
      <c r="W178" s="125"/>
      <c r="X178" s="125"/>
    </row>
    <row r="179" spans="1:24" ht="15.75" customHeight="1" x14ac:dyDescent="0.3">
      <c r="A179" s="125"/>
      <c r="B179" s="125"/>
      <c r="C179" s="125"/>
      <c r="D179" s="125"/>
      <c r="E179" s="125"/>
      <c r="F179" s="125"/>
      <c r="G179" s="125"/>
      <c r="H179" s="125"/>
      <c r="I179" s="125"/>
      <c r="J179" s="125"/>
      <c r="K179" s="125"/>
      <c r="L179" s="125"/>
      <c r="M179" s="125"/>
      <c r="N179" s="125"/>
      <c r="O179" s="125"/>
      <c r="P179" s="125"/>
      <c r="Q179" s="125"/>
      <c r="R179" s="125"/>
      <c r="S179" s="125"/>
      <c r="T179" s="125"/>
      <c r="U179" s="125"/>
      <c r="V179" s="125"/>
      <c r="W179" s="125"/>
      <c r="X179" s="125"/>
    </row>
    <row r="180" spans="1:24" ht="15.75" customHeight="1" x14ac:dyDescent="0.3">
      <c r="A180" s="125"/>
      <c r="B180" s="125"/>
      <c r="C180" s="125"/>
      <c r="D180" s="125"/>
      <c r="E180" s="125"/>
      <c r="F180" s="125"/>
      <c r="G180" s="125"/>
      <c r="H180" s="125"/>
      <c r="I180" s="125"/>
      <c r="J180" s="125"/>
      <c r="K180" s="125"/>
      <c r="L180" s="125"/>
      <c r="M180" s="125"/>
      <c r="N180" s="125"/>
      <c r="O180" s="125"/>
      <c r="P180" s="125"/>
      <c r="Q180" s="125"/>
      <c r="R180" s="125"/>
      <c r="S180" s="125"/>
      <c r="T180" s="125"/>
      <c r="U180" s="125"/>
      <c r="V180" s="125"/>
      <c r="W180" s="125"/>
      <c r="X180" s="125"/>
    </row>
    <row r="181" spans="1:24" ht="15.75" customHeight="1" x14ac:dyDescent="0.3">
      <c r="A181" s="125"/>
      <c r="B181" s="125"/>
      <c r="C181" s="125"/>
      <c r="D181" s="125"/>
      <c r="E181" s="125"/>
      <c r="F181" s="125"/>
      <c r="G181" s="125"/>
      <c r="H181" s="125"/>
      <c r="I181" s="125"/>
      <c r="J181" s="125"/>
      <c r="K181" s="125"/>
      <c r="L181" s="125"/>
      <c r="M181" s="125"/>
      <c r="N181" s="125"/>
      <c r="O181" s="125"/>
      <c r="P181" s="125"/>
      <c r="Q181" s="125"/>
      <c r="R181" s="125"/>
      <c r="S181" s="125"/>
      <c r="T181" s="125"/>
      <c r="U181" s="125"/>
      <c r="V181" s="125"/>
      <c r="W181" s="125"/>
      <c r="X181" s="125"/>
    </row>
    <row r="182" spans="1:24" ht="15.75" customHeight="1" x14ac:dyDescent="0.3">
      <c r="A182" s="125"/>
      <c r="B182" s="125"/>
      <c r="C182" s="125"/>
      <c r="D182" s="125"/>
      <c r="E182" s="125"/>
      <c r="F182" s="125"/>
      <c r="G182" s="125"/>
      <c r="H182" s="125"/>
      <c r="I182" s="125"/>
      <c r="J182" s="125"/>
      <c r="K182" s="125"/>
      <c r="L182" s="125"/>
      <c r="M182" s="125"/>
      <c r="N182" s="125"/>
      <c r="O182" s="125"/>
      <c r="P182" s="125"/>
      <c r="Q182" s="125"/>
      <c r="R182" s="125"/>
      <c r="S182" s="125"/>
      <c r="T182" s="125"/>
      <c r="U182" s="125"/>
      <c r="V182" s="125"/>
      <c r="W182" s="125"/>
      <c r="X182" s="125"/>
    </row>
    <row r="183" spans="1:24" ht="15.75" customHeight="1" x14ac:dyDescent="0.3">
      <c r="A183" s="125"/>
      <c r="B183" s="125"/>
      <c r="C183" s="125"/>
      <c r="D183" s="125"/>
      <c r="E183" s="125"/>
      <c r="F183" s="125"/>
      <c r="G183" s="125"/>
      <c r="H183" s="125"/>
      <c r="I183" s="125"/>
      <c r="J183" s="125"/>
      <c r="K183" s="125"/>
      <c r="L183" s="125"/>
      <c r="M183" s="125"/>
      <c r="N183" s="125"/>
      <c r="O183" s="125"/>
      <c r="P183" s="125"/>
      <c r="Q183" s="125"/>
      <c r="R183" s="125"/>
      <c r="S183" s="125"/>
      <c r="T183" s="125"/>
      <c r="U183" s="125"/>
      <c r="V183" s="125"/>
      <c r="W183" s="125"/>
      <c r="X183" s="125"/>
    </row>
    <row r="184" spans="1:24" ht="15.75" customHeight="1" x14ac:dyDescent="0.3">
      <c r="A184" s="125"/>
      <c r="B184" s="125"/>
      <c r="C184" s="125"/>
      <c r="D184" s="125"/>
      <c r="E184" s="125"/>
      <c r="F184" s="125"/>
      <c r="G184" s="125"/>
      <c r="H184" s="125"/>
      <c r="I184" s="125"/>
      <c r="J184" s="125"/>
      <c r="K184" s="125"/>
      <c r="L184" s="125"/>
      <c r="M184" s="125"/>
      <c r="N184" s="125"/>
      <c r="O184" s="125"/>
      <c r="P184" s="125"/>
      <c r="Q184" s="125"/>
      <c r="R184" s="125"/>
      <c r="S184" s="125"/>
      <c r="T184" s="125"/>
      <c r="U184" s="125"/>
      <c r="V184" s="125"/>
      <c r="W184" s="125"/>
      <c r="X184" s="125"/>
    </row>
    <row r="185" spans="1:24" ht="15.75" customHeight="1" x14ac:dyDescent="0.3">
      <c r="A185" s="125"/>
      <c r="B185" s="125"/>
      <c r="C185" s="125"/>
      <c r="D185" s="125"/>
      <c r="E185" s="125"/>
      <c r="F185" s="125"/>
      <c r="G185" s="125"/>
      <c r="H185" s="125"/>
      <c r="I185" s="125"/>
      <c r="J185" s="125"/>
      <c r="K185" s="125"/>
      <c r="L185" s="125"/>
      <c r="M185" s="125"/>
      <c r="N185" s="125"/>
      <c r="O185" s="125"/>
      <c r="P185" s="125"/>
      <c r="Q185" s="125"/>
      <c r="R185" s="125"/>
      <c r="S185" s="125"/>
      <c r="T185" s="125"/>
      <c r="U185" s="125"/>
      <c r="V185" s="125"/>
      <c r="W185" s="125"/>
      <c r="X185" s="125"/>
    </row>
    <row r="186" spans="1:24" ht="15.75" customHeight="1" x14ac:dyDescent="0.3">
      <c r="A186" s="125"/>
      <c r="B186" s="125"/>
      <c r="C186" s="125"/>
      <c r="D186" s="125"/>
      <c r="E186" s="125"/>
      <c r="F186" s="125"/>
      <c r="G186" s="125"/>
      <c r="H186" s="125"/>
      <c r="I186" s="125"/>
      <c r="J186" s="125"/>
      <c r="K186" s="125"/>
      <c r="L186" s="125"/>
      <c r="M186" s="125"/>
      <c r="N186" s="125"/>
      <c r="O186" s="125"/>
      <c r="P186" s="125"/>
      <c r="Q186" s="125"/>
      <c r="R186" s="125"/>
      <c r="S186" s="125"/>
      <c r="T186" s="125"/>
      <c r="U186" s="125"/>
      <c r="V186" s="125"/>
      <c r="W186" s="125"/>
      <c r="X186" s="125"/>
    </row>
    <row r="187" spans="1:24" ht="15.75" customHeight="1" x14ac:dyDescent="0.3">
      <c r="A187" s="125"/>
      <c r="B187" s="125"/>
      <c r="C187" s="125"/>
      <c r="D187" s="125"/>
      <c r="E187" s="125"/>
      <c r="F187" s="125"/>
      <c r="G187" s="125"/>
      <c r="H187" s="125"/>
      <c r="I187" s="125"/>
      <c r="J187" s="125"/>
      <c r="K187" s="125"/>
      <c r="L187" s="125"/>
      <c r="M187" s="125"/>
      <c r="N187" s="125"/>
      <c r="O187" s="125"/>
      <c r="P187" s="125"/>
      <c r="Q187" s="125"/>
      <c r="R187" s="125"/>
      <c r="S187" s="125"/>
      <c r="T187" s="125"/>
      <c r="U187" s="125"/>
      <c r="V187" s="125"/>
      <c r="W187" s="125"/>
      <c r="X187" s="125"/>
    </row>
    <row r="188" spans="1:24" ht="15.75" customHeight="1" x14ac:dyDescent="0.3">
      <c r="A188" s="125"/>
      <c r="B188" s="125"/>
      <c r="C188" s="125"/>
      <c r="D188" s="125"/>
      <c r="E188" s="125"/>
      <c r="F188" s="125"/>
      <c r="G188" s="125"/>
      <c r="H188" s="125"/>
      <c r="I188" s="125"/>
      <c r="J188" s="125"/>
      <c r="K188" s="125"/>
      <c r="L188" s="125"/>
      <c r="M188" s="125"/>
      <c r="N188" s="125"/>
      <c r="O188" s="125"/>
      <c r="P188" s="125"/>
      <c r="Q188" s="125"/>
      <c r="R188" s="125"/>
      <c r="S188" s="125"/>
      <c r="T188" s="125"/>
      <c r="U188" s="125"/>
      <c r="V188" s="125"/>
      <c r="W188" s="125"/>
      <c r="X188" s="125"/>
    </row>
    <row r="189" spans="1:24" ht="15.75" customHeight="1" x14ac:dyDescent="0.3">
      <c r="A189" s="125"/>
      <c r="B189" s="125"/>
      <c r="C189" s="125"/>
      <c r="D189" s="125"/>
      <c r="E189" s="125"/>
      <c r="F189" s="125"/>
      <c r="G189" s="125"/>
      <c r="H189" s="125"/>
      <c r="I189" s="125"/>
      <c r="J189" s="125"/>
      <c r="K189" s="125"/>
      <c r="L189" s="125"/>
      <c r="M189" s="125"/>
      <c r="N189" s="125"/>
      <c r="O189" s="125"/>
      <c r="P189" s="125"/>
      <c r="Q189" s="125"/>
      <c r="R189" s="125"/>
      <c r="S189" s="125"/>
      <c r="T189" s="125"/>
      <c r="U189" s="125"/>
      <c r="V189" s="125"/>
      <c r="W189" s="125"/>
      <c r="X189" s="125"/>
    </row>
    <row r="190" spans="1:24" ht="15.75" customHeight="1" x14ac:dyDescent="0.3">
      <c r="A190" s="125"/>
      <c r="B190" s="125"/>
      <c r="C190" s="125"/>
      <c r="D190" s="125"/>
      <c r="E190" s="125"/>
      <c r="F190" s="125"/>
      <c r="G190" s="125"/>
      <c r="H190" s="125"/>
      <c r="I190" s="125"/>
      <c r="J190" s="125"/>
      <c r="K190" s="125"/>
      <c r="L190" s="125"/>
      <c r="M190" s="125"/>
      <c r="N190" s="125"/>
      <c r="O190" s="125"/>
      <c r="P190" s="125"/>
      <c r="Q190" s="125"/>
      <c r="R190" s="125"/>
      <c r="S190" s="125"/>
      <c r="T190" s="125"/>
      <c r="U190" s="125"/>
      <c r="V190" s="125"/>
      <c r="W190" s="125"/>
      <c r="X190" s="125"/>
    </row>
    <row r="191" spans="1:24" ht="15.75" customHeight="1" x14ac:dyDescent="0.3">
      <c r="A191" s="125"/>
      <c r="B191" s="125"/>
      <c r="C191" s="125"/>
      <c r="D191" s="125"/>
      <c r="E191" s="125"/>
      <c r="F191" s="125"/>
      <c r="G191" s="125"/>
      <c r="H191" s="125"/>
      <c r="I191" s="125"/>
      <c r="J191" s="125"/>
      <c r="K191" s="125"/>
      <c r="L191" s="125"/>
      <c r="M191" s="125"/>
      <c r="N191" s="125"/>
      <c r="O191" s="125"/>
      <c r="P191" s="125"/>
      <c r="Q191" s="125"/>
      <c r="R191" s="125"/>
      <c r="S191" s="125"/>
      <c r="T191" s="125"/>
      <c r="U191" s="125"/>
      <c r="V191" s="125"/>
      <c r="W191" s="125"/>
      <c r="X191" s="125"/>
    </row>
    <row r="192" spans="1:24" ht="15.75" customHeight="1" x14ac:dyDescent="0.3">
      <c r="A192" s="125"/>
      <c r="B192" s="125"/>
      <c r="C192" s="125"/>
      <c r="D192" s="125"/>
      <c r="E192" s="125"/>
      <c r="F192" s="125"/>
      <c r="G192" s="125"/>
      <c r="H192" s="125"/>
      <c r="I192" s="125"/>
      <c r="J192" s="125"/>
      <c r="K192" s="125"/>
      <c r="L192" s="125"/>
      <c r="M192" s="125"/>
      <c r="N192" s="125"/>
      <c r="O192" s="125"/>
      <c r="P192" s="125"/>
      <c r="Q192" s="125"/>
      <c r="R192" s="125"/>
      <c r="S192" s="125"/>
      <c r="T192" s="125"/>
      <c r="U192" s="125"/>
      <c r="V192" s="125"/>
      <c r="W192" s="125"/>
      <c r="X192" s="125"/>
    </row>
    <row r="193" spans="1:24" ht="15.75" customHeight="1" x14ac:dyDescent="0.3">
      <c r="A193" s="125"/>
      <c r="B193" s="125"/>
      <c r="C193" s="125"/>
      <c r="D193" s="125"/>
      <c r="E193" s="125"/>
      <c r="F193" s="125"/>
      <c r="G193" s="125"/>
      <c r="H193" s="125"/>
      <c r="I193" s="125"/>
      <c r="J193" s="125"/>
      <c r="K193" s="125"/>
      <c r="L193" s="125"/>
      <c r="M193" s="125"/>
      <c r="N193" s="125"/>
      <c r="O193" s="125"/>
      <c r="P193" s="125"/>
      <c r="Q193" s="125"/>
      <c r="R193" s="125"/>
      <c r="S193" s="125"/>
      <c r="T193" s="125"/>
      <c r="U193" s="125"/>
      <c r="V193" s="125"/>
      <c r="W193" s="125"/>
      <c r="X193" s="125"/>
    </row>
    <row r="194" spans="1:24" ht="15.75" customHeight="1" x14ac:dyDescent="0.3">
      <c r="A194" s="125"/>
      <c r="B194" s="125"/>
      <c r="C194" s="125"/>
      <c r="D194" s="125"/>
      <c r="E194" s="125"/>
      <c r="F194" s="125"/>
      <c r="G194" s="125"/>
      <c r="H194" s="125"/>
      <c r="I194" s="125"/>
      <c r="J194" s="125"/>
      <c r="K194" s="125"/>
      <c r="L194" s="125"/>
      <c r="M194" s="125"/>
      <c r="N194" s="125"/>
      <c r="O194" s="125"/>
      <c r="P194" s="125"/>
      <c r="Q194" s="125"/>
      <c r="R194" s="125"/>
      <c r="S194" s="125"/>
      <c r="T194" s="125"/>
      <c r="U194" s="125"/>
      <c r="V194" s="125"/>
      <c r="W194" s="125"/>
      <c r="X194" s="125"/>
    </row>
    <row r="195" spans="1:24" ht="15.75" customHeight="1" x14ac:dyDescent="0.3">
      <c r="A195" s="125"/>
      <c r="B195" s="125"/>
      <c r="C195" s="125"/>
      <c r="D195" s="125"/>
      <c r="E195" s="125"/>
      <c r="F195" s="125"/>
      <c r="G195" s="125"/>
      <c r="H195" s="125"/>
      <c r="I195" s="125"/>
      <c r="J195" s="125"/>
      <c r="K195" s="125"/>
      <c r="L195" s="125"/>
      <c r="M195" s="125"/>
      <c r="N195" s="125"/>
      <c r="O195" s="125"/>
      <c r="P195" s="125"/>
      <c r="Q195" s="125"/>
      <c r="R195" s="125"/>
      <c r="S195" s="125"/>
      <c r="T195" s="125"/>
      <c r="U195" s="125"/>
      <c r="V195" s="125"/>
      <c r="W195" s="125"/>
      <c r="X195" s="125"/>
    </row>
    <row r="196" spans="1:24" ht="15.75" customHeight="1" x14ac:dyDescent="0.3">
      <c r="A196" s="125"/>
      <c r="B196" s="125"/>
      <c r="C196" s="125"/>
      <c r="D196" s="125"/>
      <c r="E196" s="125"/>
      <c r="F196" s="125"/>
      <c r="G196" s="125"/>
      <c r="H196" s="125"/>
      <c r="I196" s="125"/>
      <c r="J196" s="125"/>
      <c r="K196" s="125"/>
      <c r="L196" s="125"/>
      <c r="M196" s="125"/>
      <c r="N196" s="125"/>
      <c r="O196" s="125"/>
      <c r="P196" s="125"/>
      <c r="Q196" s="125"/>
      <c r="R196" s="125"/>
      <c r="S196" s="125"/>
      <c r="T196" s="125"/>
      <c r="U196" s="125"/>
      <c r="V196" s="125"/>
      <c r="W196" s="125"/>
      <c r="X196" s="125"/>
    </row>
    <row r="197" spans="1:24" ht="15.75" customHeight="1" x14ac:dyDescent="0.3">
      <c r="A197" s="125"/>
      <c r="B197" s="125"/>
      <c r="C197" s="125"/>
      <c r="D197" s="125"/>
      <c r="E197" s="125"/>
      <c r="F197" s="125"/>
      <c r="G197" s="125"/>
      <c r="H197" s="125"/>
      <c r="I197" s="125"/>
      <c r="J197" s="125"/>
      <c r="K197" s="125"/>
      <c r="L197" s="125"/>
      <c r="M197" s="125"/>
      <c r="N197" s="125"/>
      <c r="O197" s="125"/>
      <c r="P197" s="125"/>
      <c r="Q197" s="125"/>
      <c r="R197" s="125"/>
      <c r="S197" s="125"/>
      <c r="T197" s="125"/>
      <c r="U197" s="125"/>
      <c r="V197" s="125"/>
      <c r="W197" s="125"/>
      <c r="X197" s="125"/>
    </row>
    <row r="198" spans="1:24" ht="15.75" customHeight="1" x14ac:dyDescent="0.3">
      <c r="A198" s="125"/>
      <c r="B198" s="125"/>
      <c r="C198" s="125"/>
      <c r="D198" s="125"/>
      <c r="E198" s="125"/>
      <c r="F198" s="125"/>
      <c r="G198" s="125"/>
      <c r="H198" s="125"/>
      <c r="I198" s="125"/>
      <c r="J198" s="125"/>
      <c r="K198" s="125"/>
      <c r="L198" s="125"/>
      <c r="M198" s="125"/>
      <c r="N198" s="125"/>
      <c r="O198" s="125"/>
      <c r="P198" s="125"/>
      <c r="Q198" s="125"/>
      <c r="R198" s="125"/>
      <c r="S198" s="125"/>
      <c r="T198" s="125"/>
      <c r="U198" s="125"/>
      <c r="V198" s="125"/>
      <c r="W198" s="125"/>
      <c r="X198" s="125"/>
    </row>
    <row r="199" spans="1:24" ht="15.75" customHeight="1" x14ac:dyDescent="0.3">
      <c r="A199" s="125"/>
      <c r="B199" s="125"/>
      <c r="C199" s="125"/>
      <c r="D199" s="125"/>
      <c r="E199" s="125"/>
      <c r="F199" s="125"/>
      <c r="G199" s="125"/>
      <c r="H199" s="125"/>
      <c r="I199" s="125"/>
      <c r="J199" s="125"/>
      <c r="K199" s="125"/>
      <c r="L199" s="125"/>
      <c r="M199" s="125"/>
      <c r="N199" s="125"/>
      <c r="O199" s="125"/>
      <c r="P199" s="125"/>
      <c r="Q199" s="125"/>
      <c r="R199" s="125"/>
      <c r="S199" s="125"/>
      <c r="T199" s="125"/>
      <c r="U199" s="125"/>
      <c r="V199" s="125"/>
      <c r="W199" s="125"/>
      <c r="X199" s="125"/>
    </row>
    <row r="200" spans="1:24" ht="15.75" customHeight="1" x14ac:dyDescent="0.3">
      <c r="A200" s="125"/>
      <c r="B200" s="125"/>
      <c r="C200" s="125"/>
      <c r="D200" s="125"/>
      <c r="E200" s="125"/>
      <c r="F200" s="125"/>
      <c r="G200" s="125"/>
      <c r="H200" s="125"/>
      <c r="I200" s="125"/>
      <c r="J200" s="125"/>
      <c r="K200" s="125"/>
      <c r="L200" s="125"/>
      <c r="M200" s="125"/>
      <c r="N200" s="125"/>
      <c r="O200" s="125"/>
      <c r="P200" s="125"/>
      <c r="Q200" s="125"/>
      <c r="R200" s="125"/>
      <c r="S200" s="125"/>
      <c r="T200" s="125"/>
      <c r="U200" s="125"/>
      <c r="V200" s="125"/>
      <c r="W200" s="125"/>
      <c r="X200" s="125"/>
    </row>
    <row r="201" spans="1:24" ht="15.75" customHeight="1" x14ac:dyDescent="0.3">
      <c r="A201" s="125"/>
      <c r="B201" s="125"/>
      <c r="C201" s="125"/>
      <c r="D201" s="125"/>
      <c r="E201" s="125"/>
      <c r="F201" s="125"/>
      <c r="G201" s="125"/>
      <c r="H201" s="125"/>
      <c r="I201" s="125"/>
      <c r="J201" s="125"/>
      <c r="K201" s="125"/>
      <c r="L201" s="125"/>
      <c r="M201" s="125"/>
      <c r="N201" s="125"/>
      <c r="O201" s="125"/>
      <c r="P201" s="125"/>
      <c r="Q201" s="125"/>
      <c r="R201" s="125"/>
      <c r="S201" s="125"/>
      <c r="T201" s="125"/>
      <c r="U201" s="125"/>
      <c r="V201" s="125"/>
      <c r="W201" s="125"/>
      <c r="X201" s="125"/>
    </row>
    <row r="202" spans="1:24" ht="15.75" customHeight="1" x14ac:dyDescent="0.3">
      <c r="A202" s="125"/>
      <c r="B202" s="125"/>
      <c r="C202" s="125"/>
      <c r="D202" s="125"/>
      <c r="E202" s="125"/>
      <c r="F202" s="125"/>
      <c r="G202" s="125"/>
      <c r="H202" s="125"/>
      <c r="I202" s="125"/>
      <c r="J202" s="125"/>
      <c r="K202" s="125"/>
      <c r="L202" s="125"/>
      <c r="M202" s="125"/>
      <c r="N202" s="125"/>
      <c r="O202" s="125"/>
      <c r="P202" s="125"/>
      <c r="Q202" s="125"/>
      <c r="R202" s="125"/>
      <c r="S202" s="125"/>
      <c r="T202" s="125"/>
      <c r="U202" s="125"/>
      <c r="V202" s="125"/>
      <c r="W202" s="125"/>
      <c r="X202" s="125"/>
    </row>
    <row r="203" spans="1:24" ht="15.75" customHeight="1" x14ac:dyDescent="0.3">
      <c r="A203" s="125"/>
      <c r="B203" s="125"/>
      <c r="C203" s="125"/>
      <c r="D203" s="125"/>
      <c r="E203" s="125"/>
      <c r="F203" s="125"/>
      <c r="G203" s="125"/>
      <c r="H203" s="125"/>
      <c r="I203" s="125"/>
      <c r="J203" s="125"/>
      <c r="K203" s="125"/>
      <c r="L203" s="125"/>
      <c r="M203" s="125"/>
      <c r="N203" s="125"/>
      <c r="O203" s="125"/>
      <c r="P203" s="125"/>
      <c r="Q203" s="125"/>
      <c r="R203" s="125"/>
      <c r="S203" s="125"/>
      <c r="T203" s="125"/>
      <c r="U203" s="125"/>
      <c r="V203" s="125"/>
      <c r="W203" s="125"/>
      <c r="X203" s="125"/>
    </row>
    <row r="204" spans="1:24" ht="15.75" customHeight="1" x14ac:dyDescent="0.3">
      <c r="A204" s="125"/>
      <c r="B204" s="125"/>
      <c r="C204" s="125"/>
      <c r="D204" s="125"/>
      <c r="E204" s="125"/>
      <c r="F204" s="125"/>
      <c r="G204" s="125"/>
      <c r="H204" s="125"/>
      <c r="I204" s="125"/>
      <c r="J204" s="125"/>
      <c r="K204" s="125"/>
      <c r="L204" s="125"/>
      <c r="M204" s="125"/>
      <c r="N204" s="125"/>
      <c r="O204" s="125"/>
      <c r="P204" s="125"/>
      <c r="Q204" s="125"/>
      <c r="R204" s="125"/>
      <c r="S204" s="125"/>
      <c r="T204" s="125"/>
      <c r="U204" s="125"/>
      <c r="V204" s="125"/>
      <c r="W204" s="125"/>
      <c r="X204" s="125"/>
    </row>
    <row r="205" spans="1:24" ht="15.75" customHeight="1" x14ac:dyDescent="0.3">
      <c r="A205" s="125"/>
      <c r="B205" s="125"/>
      <c r="C205" s="125"/>
      <c r="D205" s="125"/>
      <c r="E205" s="125"/>
      <c r="F205" s="125"/>
      <c r="G205" s="125"/>
      <c r="H205" s="125"/>
      <c r="I205" s="125"/>
      <c r="J205" s="125"/>
      <c r="K205" s="125"/>
      <c r="L205" s="125"/>
      <c r="M205" s="125"/>
      <c r="N205" s="125"/>
      <c r="O205" s="125"/>
      <c r="P205" s="125"/>
      <c r="Q205" s="125"/>
      <c r="R205" s="125"/>
      <c r="S205" s="125"/>
      <c r="T205" s="125"/>
      <c r="U205" s="125"/>
      <c r="V205" s="125"/>
      <c r="W205" s="125"/>
      <c r="X205" s="125"/>
    </row>
    <row r="206" spans="1:24" ht="15.75" customHeight="1" x14ac:dyDescent="0.3">
      <c r="A206" s="125"/>
      <c r="B206" s="125"/>
      <c r="C206" s="125"/>
      <c r="D206" s="125"/>
      <c r="E206" s="125"/>
      <c r="F206" s="125"/>
      <c r="G206" s="125"/>
      <c r="H206" s="125"/>
      <c r="I206" s="125"/>
      <c r="J206" s="125"/>
      <c r="K206" s="125"/>
      <c r="L206" s="125"/>
      <c r="M206" s="125"/>
      <c r="N206" s="125"/>
      <c r="O206" s="125"/>
      <c r="P206" s="125"/>
      <c r="Q206" s="125"/>
      <c r="R206" s="125"/>
      <c r="S206" s="125"/>
      <c r="T206" s="125"/>
      <c r="U206" s="125"/>
      <c r="V206" s="125"/>
      <c r="W206" s="125"/>
      <c r="X206" s="125"/>
    </row>
    <row r="207" spans="1:24" ht="15.75" customHeight="1" x14ac:dyDescent="0.3">
      <c r="A207" s="125"/>
      <c r="B207" s="125"/>
      <c r="C207" s="125"/>
      <c r="D207" s="125"/>
      <c r="E207" s="125"/>
      <c r="F207" s="125"/>
      <c r="G207" s="125"/>
      <c r="H207" s="125"/>
      <c r="I207" s="125"/>
      <c r="J207" s="125"/>
      <c r="K207" s="125"/>
      <c r="L207" s="125"/>
      <c r="M207" s="125"/>
      <c r="N207" s="125"/>
      <c r="O207" s="125"/>
      <c r="P207" s="125"/>
      <c r="Q207" s="125"/>
      <c r="R207" s="125"/>
      <c r="S207" s="125"/>
      <c r="T207" s="125"/>
      <c r="U207" s="125"/>
      <c r="V207" s="125"/>
      <c r="W207" s="125"/>
      <c r="X207" s="125"/>
    </row>
    <row r="208" spans="1:24" ht="15.75" customHeight="1" x14ac:dyDescent="0.3">
      <c r="A208" s="125"/>
      <c r="B208" s="125"/>
      <c r="C208" s="125"/>
      <c r="D208" s="125"/>
      <c r="E208" s="125"/>
      <c r="F208" s="125"/>
      <c r="G208" s="125"/>
      <c r="H208" s="125"/>
      <c r="I208" s="125"/>
      <c r="J208" s="125"/>
      <c r="K208" s="125"/>
      <c r="L208" s="125"/>
      <c r="M208" s="125"/>
      <c r="N208" s="125"/>
      <c r="O208" s="125"/>
      <c r="P208" s="125"/>
      <c r="Q208" s="125"/>
      <c r="R208" s="125"/>
      <c r="S208" s="125"/>
      <c r="T208" s="125"/>
      <c r="U208" s="125"/>
      <c r="V208" s="125"/>
      <c r="W208" s="125"/>
      <c r="X208" s="125"/>
    </row>
    <row r="209" spans="1:24" ht="15.75" customHeight="1" x14ac:dyDescent="0.3">
      <c r="A209" s="125"/>
      <c r="B209" s="125"/>
      <c r="C209" s="125"/>
      <c r="D209" s="125"/>
      <c r="E209" s="125"/>
      <c r="F209" s="125"/>
      <c r="G209" s="125"/>
      <c r="H209" s="125"/>
      <c r="I209" s="125"/>
      <c r="J209" s="125"/>
      <c r="K209" s="125"/>
      <c r="L209" s="125"/>
      <c r="M209" s="125"/>
      <c r="N209" s="125"/>
      <c r="O209" s="125"/>
      <c r="P209" s="125"/>
      <c r="Q209" s="125"/>
      <c r="R209" s="125"/>
      <c r="S209" s="125"/>
      <c r="T209" s="125"/>
      <c r="U209" s="125"/>
      <c r="V209" s="125"/>
      <c r="W209" s="125"/>
      <c r="X209" s="125"/>
    </row>
    <row r="210" spans="1:24" ht="15.75" customHeight="1" x14ac:dyDescent="0.3">
      <c r="A210" s="125"/>
      <c r="B210" s="125"/>
      <c r="C210" s="125"/>
      <c r="D210" s="125"/>
      <c r="E210" s="125"/>
      <c r="F210" s="125"/>
      <c r="G210" s="125"/>
      <c r="H210" s="125"/>
      <c r="I210" s="125"/>
      <c r="J210" s="125"/>
      <c r="K210" s="125"/>
      <c r="L210" s="125"/>
      <c r="M210" s="125"/>
      <c r="N210" s="125"/>
      <c r="O210" s="125"/>
      <c r="P210" s="125"/>
      <c r="Q210" s="125"/>
      <c r="R210" s="125"/>
      <c r="S210" s="125"/>
      <c r="T210" s="125"/>
      <c r="U210" s="125"/>
      <c r="V210" s="125"/>
      <c r="W210" s="125"/>
      <c r="X210" s="125"/>
    </row>
    <row r="211" spans="1:24" ht="15.75" customHeight="1" x14ac:dyDescent="0.3">
      <c r="A211" s="125"/>
      <c r="B211" s="125"/>
      <c r="C211" s="125"/>
      <c r="D211" s="125"/>
      <c r="E211" s="125"/>
      <c r="F211" s="125"/>
      <c r="G211" s="125"/>
      <c r="H211" s="125"/>
      <c r="I211" s="125"/>
      <c r="J211" s="125"/>
      <c r="K211" s="125"/>
      <c r="L211" s="125"/>
      <c r="M211" s="125"/>
      <c r="N211" s="125"/>
      <c r="O211" s="125"/>
      <c r="P211" s="125"/>
      <c r="Q211" s="125"/>
      <c r="R211" s="125"/>
      <c r="S211" s="125"/>
      <c r="T211" s="125"/>
      <c r="U211" s="125"/>
      <c r="V211" s="125"/>
      <c r="W211" s="125"/>
      <c r="X211" s="125"/>
    </row>
    <row r="212" spans="1:24" ht="15.75" customHeight="1" x14ac:dyDescent="0.3">
      <c r="A212" s="125"/>
      <c r="B212" s="125"/>
      <c r="C212" s="125"/>
      <c r="D212" s="125"/>
      <c r="E212" s="125"/>
      <c r="F212" s="125"/>
      <c r="G212" s="125"/>
      <c r="H212" s="125"/>
      <c r="I212" s="125"/>
      <c r="J212" s="125"/>
      <c r="K212" s="125"/>
      <c r="L212" s="125"/>
      <c r="M212" s="125"/>
      <c r="N212" s="125"/>
      <c r="O212" s="125"/>
      <c r="P212" s="125"/>
      <c r="Q212" s="125"/>
      <c r="R212" s="125"/>
      <c r="S212" s="125"/>
      <c r="T212" s="125"/>
      <c r="U212" s="125"/>
      <c r="V212" s="125"/>
      <c r="W212" s="125"/>
      <c r="X212" s="125"/>
    </row>
    <row r="213" spans="1:24" ht="15.75" customHeight="1" x14ac:dyDescent="0.3">
      <c r="A213" s="125"/>
      <c r="B213" s="125"/>
      <c r="C213" s="125"/>
      <c r="D213" s="125"/>
      <c r="E213" s="125"/>
      <c r="F213" s="125"/>
      <c r="G213" s="125"/>
      <c r="H213" s="125"/>
      <c r="I213" s="125"/>
      <c r="J213" s="125"/>
      <c r="K213" s="125"/>
      <c r="L213" s="125"/>
      <c r="M213" s="125"/>
      <c r="N213" s="125"/>
      <c r="O213" s="125"/>
      <c r="P213" s="125"/>
      <c r="Q213" s="125"/>
      <c r="R213" s="125"/>
      <c r="S213" s="125"/>
      <c r="T213" s="125"/>
      <c r="U213" s="125"/>
      <c r="V213" s="125"/>
      <c r="W213" s="125"/>
      <c r="X213" s="125"/>
    </row>
    <row r="214" spans="1:24" ht="15.75" customHeight="1" x14ac:dyDescent="0.3">
      <c r="A214" s="125"/>
      <c r="B214" s="125"/>
      <c r="C214" s="125"/>
      <c r="D214" s="125"/>
      <c r="E214" s="125"/>
      <c r="F214" s="125"/>
      <c r="G214" s="125"/>
      <c r="H214" s="125"/>
      <c r="I214" s="125"/>
      <c r="J214" s="125"/>
      <c r="K214" s="125"/>
      <c r="L214" s="125"/>
      <c r="M214" s="125"/>
      <c r="N214" s="125"/>
      <c r="O214" s="125"/>
      <c r="P214" s="125"/>
      <c r="Q214" s="125"/>
      <c r="R214" s="125"/>
      <c r="S214" s="125"/>
      <c r="T214" s="125"/>
      <c r="U214" s="125"/>
      <c r="V214" s="125"/>
      <c r="W214" s="125"/>
      <c r="X214" s="125"/>
    </row>
    <row r="215" spans="1:24" ht="15.75" customHeight="1" x14ac:dyDescent="0.3">
      <c r="A215" s="125"/>
      <c r="B215" s="125"/>
      <c r="C215" s="125"/>
      <c r="D215" s="125"/>
      <c r="E215" s="125"/>
      <c r="F215" s="125"/>
      <c r="G215" s="125"/>
      <c r="H215" s="125"/>
      <c r="I215" s="125"/>
      <c r="J215" s="125"/>
      <c r="K215" s="125"/>
      <c r="L215" s="125"/>
      <c r="M215" s="125"/>
      <c r="N215" s="125"/>
      <c r="O215" s="125"/>
      <c r="P215" s="125"/>
      <c r="Q215" s="125"/>
      <c r="R215" s="125"/>
      <c r="S215" s="125"/>
      <c r="T215" s="125"/>
      <c r="U215" s="125"/>
      <c r="V215" s="125"/>
      <c r="W215" s="125"/>
      <c r="X215" s="125"/>
    </row>
    <row r="216" spans="1:24" ht="15.75" customHeight="1" x14ac:dyDescent="0.3">
      <c r="A216" s="125"/>
      <c r="B216" s="125"/>
      <c r="C216" s="125"/>
      <c r="D216" s="125"/>
      <c r="E216" s="125"/>
      <c r="F216" s="125"/>
      <c r="G216" s="125"/>
      <c r="H216" s="125"/>
      <c r="I216" s="125"/>
      <c r="J216" s="125"/>
      <c r="K216" s="125"/>
      <c r="L216" s="125"/>
      <c r="M216" s="125"/>
      <c r="N216" s="125"/>
      <c r="O216" s="125"/>
      <c r="P216" s="125"/>
      <c r="Q216" s="125"/>
      <c r="R216" s="125"/>
      <c r="S216" s="125"/>
      <c r="T216" s="125"/>
      <c r="U216" s="125"/>
      <c r="V216" s="125"/>
      <c r="W216" s="125"/>
      <c r="X216" s="125"/>
    </row>
    <row r="217" spans="1:24" ht="15.75" customHeight="1" x14ac:dyDescent="0.3">
      <c r="A217" s="125"/>
      <c r="B217" s="125"/>
      <c r="C217" s="125"/>
      <c r="D217" s="125"/>
      <c r="E217" s="125"/>
      <c r="F217" s="125"/>
      <c r="G217" s="125"/>
      <c r="H217" s="125"/>
      <c r="I217" s="125"/>
      <c r="J217" s="125"/>
      <c r="K217" s="125"/>
      <c r="L217" s="125"/>
      <c r="M217" s="125"/>
      <c r="N217" s="125"/>
      <c r="O217" s="125"/>
      <c r="P217" s="125"/>
      <c r="Q217" s="125"/>
      <c r="R217" s="125"/>
      <c r="S217" s="125"/>
      <c r="T217" s="125"/>
      <c r="U217" s="125"/>
      <c r="V217" s="125"/>
      <c r="W217" s="125"/>
      <c r="X217" s="125"/>
    </row>
    <row r="218" spans="1:24" ht="15.75" customHeight="1" x14ac:dyDescent="0.3">
      <c r="A218" s="125"/>
      <c r="B218" s="125"/>
      <c r="C218" s="125"/>
      <c r="D218" s="125"/>
      <c r="E218" s="125"/>
      <c r="F218" s="125"/>
      <c r="G218" s="125"/>
      <c r="H218" s="125"/>
      <c r="I218" s="125"/>
      <c r="J218" s="125"/>
      <c r="K218" s="125"/>
      <c r="L218" s="125"/>
      <c r="M218" s="125"/>
      <c r="N218" s="125"/>
      <c r="O218" s="125"/>
      <c r="P218" s="125"/>
      <c r="Q218" s="125"/>
      <c r="R218" s="125"/>
      <c r="S218" s="125"/>
      <c r="T218" s="125"/>
      <c r="U218" s="125"/>
      <c r="V218" s="125"/>
      <c r="W218" s="125"/>
      <c r="X218" s="125"/>
    </row>
    <row r="219" spans="1:24" ht="15.75" customHeight="1" x14ac:dyDescent="0.3">
      <c r="A219" s="125"/>
      <c r="B219" s="125"/>
      <c r="C219" s="125"/>
      <c r="D219" s="125"/>
      <c r="E219" s="125"/>
      <c r="F219" s="125"/>
      <c r="G219" s="125"/>
      <c r="H219" s="125"/>
      <c r="I219" s="125"/>
      <c r="J219" s="125"/>
      <c r="K219" s="125"/>
      <c r="L219" s="125"/>
      <c r="M219" s="125"/>
      <c r="N219" s="125"/>
      <c r="O219" s="125"/>
      <c r="P219" s="125"/>
      <c r="Q219" s="125"/>
      <c r="R219" s="125"/>
      <c r="S219" s="125"/>
      <c r="T219" s="125"/>
      <c r="U219" s="125"/>
      <c r="V219" s="125"/>
      <c r="W219" s="125"/>
      <c r="X219" s="125"/>
    </row>
    <row r="220" spans="1:24" ht="15.75" customHeight="1" x14ac:dyDescent="0.3">
      <c r="A220" s="125"/>
      <c r="B220" s="125"/>
      <c r="C220" s="125"/>
      <c r="D220" s="125"/>
      <c r="E220" s="125"/>
      <c r="F220" s="125"/>
      <c r="G220" s="125"/>
      <c r="H220" s="125"/>
      <c r="I220" s="125"/>
      <c r="J220" s="125"/>
      <c r="K220" s="125"/>
      <c r="L220" s="125"/>
      <c r="M220" s="125"/>
      <c r="N220" s="125"/>
      <c r="O220" s="125"/>
      <c r="P220" s="125"/>
      <c r="Q220" s="125"/>
      <c r="R220" s="125"/>
      <c r="S220" s="125"/>
      <c r="T220" s="125"/>
      <c r="U220" s="125"/>
      <c r="V220" s="125"/>
      <c r="W220" s="125"/>
      <c r="X220" s="125"/>
    </row>
    <row r="221" spans="1:24" ht="15.75" customHeight="1" x14ac:dyDescent="0.3">
      <c r="A221" s="125"/>
      <c r="B221" s="125"/>
      <c r="C221" s="125"/>
      <c r="D221" s="125"/>
      <c r="E221" s="125"/>
      <c r="F221" s="125"/>
      <c r="G221" s="125"/>
      <c r="H221" s="125"/>
      <c r="I221" s="125"/>
      <c r="J221" s="125"/>
      <c r="K221" s="125"/>
      <c r="L221" s="125"/>
      <c r="M221" s="125"/>
      <c r="N221" s="125"/>
      <c r="O221" s="125"/>
      <c r="P221" s="125"/>
      <c r="Q221" s="125"/>
      <c r="R221" s="125"/>
      <c r="S221" s="125"/>
      <c r="T221" s="125"/>
      <c r="U221" s="125"/>
      <c r="V221" s="125"/>
      <c r="W221" s="125"/>
      <c r="X221" s="125"/>
    </row>
    <row r="222" spans="1:24" ht="15.75" customHeight="1" x14ac:dyDescent="0.3">
      <c r="A222" s="125"/>
      <c r="B222" s="125"/>
      <c r="C222" s="125"/>
      <c r="D222" s="125"/>
      <c r="E222" s="125"/>
      <c r="F222" s="125"/>
      <c r="G222" s="125"/>
      <c r="H222" s="125"/>
      <c r="I222" s="125"/>
      <c r="J222" s="125"/>
      <c r="K222" s="125"/>
      <c r="L222" s="125"/>
      <c r="M222" s="125"/>
      <c r="N222" s="125"/>
      <c r="O222" s="125"/>
      <c r="P222" s="125"/>
      <c r="Q222" s="125"/>
      <c r="R222" s="125"/>
      <c r="S222" s="125"/>
      <c r="T222" s="125"/>
      <c r="U222" s="125"/>
      <c r="V222" s="125"/>
      <c r="W222" s="125"/>
      <c r="X222" s="125"/>
    </row>
    <row r="223" spans="1:24" ht="15.75" customHeight="1" x14ac:dyDescent="0.3">
      <c r="A223" s="125"/>
      <c r="B223" s="125"/>
      <c r="C223" s="125"/>
      <c r="D223" s="125"/>
      <c r="E223" s="125"/>
      <c r="F223" s="125"/>
      <c r="G223" s="125"/>
      <c r="H223" s="125"/>
      <c r="I223" s="125"/>
      <c r="J223" s="125"/>
      <c r="K223" s="125"/>
      <c r="L223" s="125"/>
      <c r="M223" s="125"/>
      <c r="N223" s="125"/>
      <c r="O223" s="125"/>
      <c r="P223" s="125"/>
      <c r="Q223" s="125"/>
      <c r="R223" s="125"/>
      <c r="S223" s="125"/>
      <c r="T223" s="125"/>
      <c r="U223" s="125"/>
      <c r="V223" s="125"/>
      <c r="W223" s="125"/>
      <c r="X223" s="125"/>
    </row>
    <row r="224" spans="1:24" ht="15.75" customHeight="1" x14ac:dyDescent="0.3">
      <c r="A224" s="125"/>
      <c r="B224" s="125"/>
      <c r="C224" s="125"/>
      <c r="D224" s="125"/>
      <c r="E224" s="125"/>
      <c r="F224" s="125"/>
      <c r="G224" s="125"/>
      <c r="H224" s="125"/>
      <c r="I224" s="125"/>
      <c r="J224" s="125"/>
      <c r="K224" s="125"/>
      <c r="L224" s="125"/>
      <c r="M224" s="125"/>
      <c r="N224" s="125"/>
      <c r="O224" s="125"/>
      <c r="P224" s="125"/>
      <c r="Q224" s="125"/>
      <c r="R224" s="125"/>
      <c r="S224" s="125"/>
      <c r="T224" s="125"/>
      <c r="U224" s="125"/>
      <c r="V224" s="125"/>
      <c r="W224" s="125"/>
      <c r="X224" s="125"/>
    </row>
    <row r="225" spans="1:24" ht="15.75" customHeight="1" x14ac:dyDescent="0.3">
      <c r="A225" s="125"/>
      <c r="B225" s="125"/>
      <c r="C225" s="125"/>
      <c r="D225" s="125"/>
      <c r="E225" s="125"/>
      <c r="F225" s="125"/>
      <c r="G225" s="125"/>
      <c r="H225" s="125"/>
      <c r="I225" s="125"/>
      <c r="J225" s="125"/>
      <c r="K225" s="125"/>
      <c r="L225" s="125"/>
      <c r="M225" s="125"/>
      <c r="N225" s="125"/>
      <c r="O225" s="125"/>
      <c r="P225" s="125"/>
      <c r="Q225" s="125"/>
      <c r="R225" s="125"/>
      <c r="S225" s="125"/>
      <c r="T225" s="125"/>
      <c r="U225" s="125"/>
      <c r="V225" s="125"/>
      <c r="W225" s="125"/>
      <c r="X225" s="125"/>
    </row>
    <row r="226" spans="1:24" ht="15.75" customHeight="1" x14ac:dyDescent="0.3">
      <c r="A226" s="125"/>
      <c r="B226" s="125"/>
      <c r="C226" s="125"/>
      <c r="D226" s="125"/>
      <c r="E226" s="125"/>
      <c r="F226" s="125"/>
      <c r="G226" s="125"/>
      <c r="H226" s="125"/>
      <c r="I226" s="125"/>
      <c r="J226" s="125"/>
      <c r="K226" s="125"/>
      <c r="L226" s="125"/>
      <c r="M226" s="125"/>
      <c r="N226" s="125"/>
      <c r="O226" s="125"/>
      <c r="P226" s="125"/>
      <c r="Q226" s="125"/>
      <c r="R226" s="125"/>
      <c r="S226" s="125"/>
      <c r="T226" s="125"/>
      <c r="U226" s="125"/>
      <c r="V226" s="125"/>
      <c r="W226" s="125"/>
      <c r="X226" s="125"/>
    </row>
    <row r="227" spans="1:24" ht="15.75" customHeight="1" x14ac:dyDescent="0.3">
      <c r="A227" s="125"/>
      <c r="B227" s="125"/>
      <c r="C227" s="125"/>
      <c r="D227" s="125"/>
      <c r="E227" s="125"/>
      <c r="F227" s="125"/>
      <c r="G227" s="125"/>
      <c r="H227" s="125"/>
      <c r="I227" s="125"/>
      <c r="J227" s="125"/>
      <c r="K227" s="125"/>
      <c r="L227" s="125"/>
      <c r="M227" s="125"/>
      <c r="N227" s="125"/>
      <c r="O227" s="125"/>
      <c r="P227" s="125"/>
      <c r="Q227" s="125"/>
      <c r="R227" s="125"/>
      <c r="S227" s="125"/>
      <c r="T227" s="125"/>
      <c r="U227" s="125"/>
      <c r="V227" s="125"/>
      <c r="W227" s="125"/>
      <c r="X227" s="125"/>
    </row>
    <row r="228" spans="1:24" ht="15.75" customHeight="1" x14ac:dyDescent="0.3">
      <c r="A228" s="125"/>
      <c r="B228" s="125"/>
      <c r="C228" s="125"/>
      <c r="D228" s="125"/>
      <c r="E228" s="125"/>
      <c r="F228" s="125"/>
      <c r="G228" s="125"/>
      <c r="H228" s="125"/>
      <c r="I228" s="125"/>
      <c r="J228" s="125"/>
      <c r="K228" s="125"/>
      <c r="L228" s="125"/>
      <c r="M228" s="125"/>
      <c r="N228" s="125"/>
      <c r="O228" s="125"/>
      <c r="P228" s="125"/>
      <c r="Q228" s="125"/>
      <c r="R228" s="125"/>
      <c r="S228" s="125"/>
      <c r="T228" s="125"/>
      <c r="U228" s="125"/>
      <c r="V228" s="125"/>
      <c r="W228" s="125"/>
      <c r="X228" s="125"/>
    </row>
    <row r="229" spans="1:24" ht="15.75" customHeight="1" x14ac:dyDescent="0.3">
      <c r="A229" s="125"/>
      <c r="B229" s="125"/>
      <c r="C229" s="125"/>
      <c r="D229" s="125"/>
      <c r="E229" s="125"/>
      <c r="F229" s="125"/>
      <c r="G229" s="125"/>
      <c r="H229" s="125"/>
      <c r="I229" s="125"/>
      <c r="J229" s="125"/>
      <c r="K229" s="125"/>
      <c r="L229" s="125"/>
      <c r="M229" s="125"/>
      <c r="N229" s="125"/>
      <c r="O229" s="125"/>
      <c r="P229" s="125"/>
      <c r="Q229" s="125"/>
      <c r="R229" s="125"/>
      <c r="S229" s="125"/>
      <c r="T229" s="125"/>
      <c r="U229" s="125"/>
      <c r="V229" s="125"/>
      <c r="W229" s="125"/>
      <c r="X229" s="125"/>
    </row>
    <row r="230" spans="1:24" ht="15.75" customHeight="1" x14ac:dyDescent="0.3">
      <c r="A230" s="125"/>
      <c r="B230" s="125"/>
      <c r="C230" s="125"/>
      <c r="D230" s="125"/>
      <c r="E230" s="125"/>
      <c r="F230" s="125"/>
      <c r="G230" s="125"/>
      <c r="H230" s="125"/>
      <c r="I230" s="125"/>
      <c r="J230" s="125"/>
      <c r="K230" s="125"/>
      <c r="L230" s="125"/>
      <c r="M230" s="125"/>
      <c r="N230" s="125"/>
      <c r="O230" s="125"/>
      <c r="P230" s="125"/>
      <c r="Q230" s="125"/>
      <c r="R230" s="125"/>
      <c r="S230" s="125"/>
      <c r="T230" s="125"/>
      <c r="U230" s="125"/>
      <c r="V230" s="125"/>
      <c r="W230" s="125"/>
      <c r="X230" s="125"/>
    </row>
    <row r="231" spans="1:24" ht="15.75" customHeight="1" x14ac:dyDescent="0.3">
      <c r="A231" s="125"/>
      <c r="B231" s="125"/>
      <c r="C231" s="125"/>
      <c r="D231" s="125"/>
      <c r="E231" s="125"/>
      <c r="F231" s="125"/>
      <c r="G231" s="125"/>
      <c r="H231" s="125"/>
      <c r="I231" s="125"/>
      <c r="J231" s="125"/>
      <c r="K231" s="125"/>
      <c r="L231" s="125"/>
      <c r="M231" s="125"/>
      <c r="N231" s="125"/>
      <c r="O231" s="125"/>
      <c r="P231" s="125"/>
      <c r="Q231" s="125"/>
      <c r="R231" s="125"/>
      <c r="S231" s="125"/>
      <c r="T231" s="125"/>
      <c r="U231" s="125"/>
      <c r="V231" s="125"/>
      <c r="W231" s="125"/>
      <c r="X231" s="125"/>
    </row>
    <row r="232" spans="1:24" ht="15.75" customHeight="1" x14ac:dyDescent="0.3">
      <c r="A232" s="125"/>
      <c r="B232" s="125"/>
      <c r="C232" s="125"/>
      <c r="D232" s="125"/>
      <c r="E232" s="125"/>
      <c r="F232" s="125"/>
      <c r="G232" s="125"/>
      <c r="H232" s="125"/>
      <c r="I232" s="125"/>
      <c r="J232" s="125"/>
      <c r="K232" s="125"/>
      <c r="L232" s="125"/>
      <c r="M232" s="125"/>
      <c r="N232" s="125"/>
      <c r="O232" s="125"/>
      <c r="P232" s="125"/>
      <c r="Q232" s="125"/>
      <c r="R232" s="125"/>
      <c r="S232" s="125"/>
      <c r="T232" s="125"/>
      <c r="U232" s="125"/>
      <c r="V232" s="125"/>
      <c r="W232" s="125"/>
      <c r="X232" s="125"/>
    </row>
    <row r="233" spans="1:24" ht="15.75" customHeight="1" x14ac:dyDescent="0.3">
      <c r="A233" s="125"/>
      <c r="B233" s="125"/>
      <c r="C233" s="125"/>
      <c r="D233" s="125"/>
      <c r="E233" s="125"/>
      <c r="F233" s="125"/>
      <c r="G233" s="125"/>
      <c r="H233" s="125"/>
      <c r="I233" s="125"/>
      <c r="J233" s="125"/>
      <c r="K233" s="125"/>
      <c r="L233" s="125"/>
      <c r="M233" s="125"/>
      <c r="N233" s="125"/>
      <c r="O233" s="125"/>
      <c r="P233" s="125"/>
      <c r="Q233" s="125"/>
      <c r="R233" s="125"/>
      <c r="S233" s="125"/>
      <c r="T233" s="125"/>
      <c r="U233" s="125"/>
      <c r="V233" s="125"/>
      <c r="W233" s="125"/>
      <c r="X233" s="125"/>
    </row>
    <row r="234" spans="1:24" ht="15.75" customHeight="1" x14ac:dyDescent="0.3">
      <c r="A234" s="125"/>
      <c r="B234" s="125"/>
      <c r="C234" s="125"/>
      <c r="D234" s="125"/>
      <c r="E234" s="125"/>
      <c r="F234" s="125"/>
      <c r="G234" s="125"/>
      <c r="H234" s="125"/>
      <c r="I234" s="125"/>
      <c r="J234" s="125"/>
      <c r="K234" s="125"/>
      <c r="L234" s="125"/>
      <c r="M234" s="125"/>
      <c r="N234" s="125"/>
      <c r="O234" s="125"/>
      <c r="P234" s="125"/>
      <c r="Q234" s="125"/>
      <c r="R234" s="125"/>
      <c r="S234" s="125"/>
      <c r="T234" s="125"/>
      <c r="U234" s="125"/>
      <c r="V234" s="125"/>
      <c r="W234" s="125"/>
      <c r="X234" s="125"/>
    </row>
    <row r="235" spans="1:24" ht="15.75" customHeight="1" x14ac:dyDescent="0.3">
      <c r="A235" s="125"/>
      <c r="B235" s="125"/>
      <c r="C235" s="125"/>
      <c r="D235" s="125"/>
      <c r="E235" s="125"/>
      <c r="F235" s="125"/>
      <c r="G235" s="125"/>
      <c r="H235" s="125"/>
      <c r="I235" s="125"/>
      <c r="J235" s="125"/>
      <c r="K235" s="125"/>
      <c r="L235" s="125"/>
      <c r="M235" s="125"/>
      <c r="N235" s="125"/>
      <c r="O235" s="125"/>
      <c r="P235" s="125"/>
      <c r="Q235" s="125"/>
      <c r="R235" s="125"/>
      <c r="S235" s="125"/>
      <c r="T235" s="125"/>
      <c r="U235" s="125"/>
      <c r="V235" s="125"/>
      <c r="W235" s="125"/>
      <c r="X235" s="125"/>
    </row>
    <row r="236" spans="1:24" ht="15.75" customHeight="1" x14ac:dyDescent="0.3">
      <c r="A236" s="125"/>
      <c r="B236" s="125"/>
      <c r="C236" s="125"/>
      <c r="D236" s="125"/>
      <c r="E236" s="125"/>
      <c r="F236" s="125"/>
      <c r="G236" s="125"/>
      <c r="H236" s="125"/>
      <c r="I236" s="125"/>
      <c r="J236" s="125"/>
      <c r="K236" s="125"/>
      <c r="L236" s="125"/>
      <c r="M236" s="125"/>
      <c r="N236" s="125"/>
      <c r="O236" s="125"/>
      <c r="P236" s="125"/>
      <c r="Q236" s="125"/>
      <c r="R236" s="125"/>
      <c r="S236" s="125"/>
      <c r="T236" s="125"/>
      <c r="U236" s="125"/>
      <c r="V236" s="125"/>
      <c r="W236" s="125"/>
      <c r="X236" s="125"/>
    </row>
    <row r="237" spans="1:24" ht="15.75" customHeight="1" x14ac:dyDescent="0.3">
      <c r="A237" s="125"/>
      <c r="B237" s="125"/>
      <c r="C237" s="125"/>
      <c r="D237" s="125"/>
      <c r="E237" s="125"/>
      <c r="F237" s="125"/>
      <c r="G237" s="125"/>
      <c r="H237" s="125"/>
      <c r="I237" s="125"/>
      <c r="J237" s="125"/>
      <c r="K237" s="125"/>
      <c r="L237" s="125"/>
      <c r="M237" s="125"/>
      <c r="N237" s="125"/>
      <c r="O237" s="125"/>
      <c r="P237" s="125"/>
      <c r="Q237" s="125"/>
      <c r="R237" s="125"/>
      <c r="S237" s="125"/>
      <c r="T237" s="125"/>
      <c r="U237" s="125"/>
      <c r="V237" s="125"/>
      <c r="W237" s="125"/>
      <c r="X237" s="125"/>
    </row>
    <row r="238" spans="1:24" ht="15.75" customHeight="1" x14ac:dyDescent="0.3">
      <c r="A238" s="125"/>
      <c r="B238" s="125"/>
      <c r="C238" s="125"/>
      <c r="D238" s="125"/>
      <c r="E238" s="125"/>
      <c r="F238" s="125"/>
      <c r="G238" s="125"/>
      <c r="H238" s="125"/>
      <c r="I238" s="125"/>
      <c r="J238" s="125"/>
      <c r="K238" s="125"/>
      <c r="L238" s="125"/>
      <c r="M238" s="125"/>
      <c r="N238" s="125"/>
      <c r="O238" s="125"/>
      <c r="P238" s="125"/>
      <c r="Q238" s="125"/>
      <c r="R238" s="125"/>
      <c r="S238" s="125"/>
      <c r="T238" s="125"/>
      <c r="U238" s="125"/>
      <c r="V238" s="125"/>
      <c r="W238" s="125"/>
      <c r="X238" s="125"/>
    </row>
    <row r="239" spans="1:24" ht="15.75" customHeight="1" x14ac:dyDescent="0.3">
      <c r="A239" s="125"/>
      <c r="B239" s="125"/>
      <c r="C239" s="125"/>
      <c r="D239" s="125"/>
      <c r="E239" s="125"/>
      <c r="F239" s="125"/>
      <c r="G239" s="125"/>
      <c r="H239" s="125"/>
      <c r="I239" s="125"/>
      <c r="J239" s="125"/>
      <c r="K239" s="125"/>
      <c r="L239" s="125"/>
      <c r="M239" s="125"/>
      <c r="N239" s="125"/>
      <c r="O239" s="125"/>
      <c r="P239" s="125"/>
      <c r="Q239" s="125"/>
      <c r="R239" s="125"/>
      <c r="S239" s="125"/>
      <c r="T239" s="125"/>
      <c r="U239" s="125"/>
      <c r="V239" s="125"/>
      <c r="W239" s="125"/>
      <c r="X239" s="125"/>
    </row>
    <row r="240" spans="1:24" ht="15.75" customHeight="1" x14ac:dyDescent="0.3">
      <c r="A240" s="125"/>
      <c r="B240" s="125"/>
      <c r="C240" s="125"/>
      <c r="D240" s="125"/>
      <c r="E240" s="125"/>
      <c r="F240" s="125"/>
      <c r="G240" s="125"/>
      <c r="H240" s="125"/>
      <c r="I240" s="125"/>
      <c r="J240" s="125"/>
      <c r="K240" s="125"/>
      <c r="L240" s="125"/>
      <c r="M240" s="125"/>
      <c r="N240" s="125"/>
      <c r="O240" s="125"/>
      <c r="P240" s="125"/>
      <c r="Q240" s="125"/>
      <c r="R240" s="125"/>
      <c r="S240" s="125"/>
      <c r="T240" s="125"/>
      <c r="U240" s="125"/>
      <c r="V240" s="125"/>
      <c r="W240" s="125"/>
      <c r="X240" s="125"/>
    </row>
    <row r="241" spans="1:24" ht="15.75" customHeight="1" x14ac:dyDescent="0.3">
      <c r="A241" s="125"/>
      <c r="B241" s="125"/>
      <c r="C241" s="125"/>
      <c r="D241" s="125"/>
      <c r="E241" s="125"/>
      <c r="F241" s="125"/>
      <c r="G241" s="125"/>
      <c r="H241" s="125"/>
      <c r="I241" s="125"/>
      <c r="J241" s="125"/>
      <c r="K241" s="125"/>
      <c r="L241" s="125"/>
      <c r="M241" s="125"/>
      <c r="N241" s="125"/>
      <c r="O241" s="125"/>
      <c r="P241" s="125"/>
      <c r="Q241" s="125"/>
      <c r="R241" s="125"/>
      <c r="S241" s="125"/>
      <c r="T241" s="125"/>
      <c r="U241" s="125"/>
      <c r="V241" s="125"/>
      <c r="W241" s="125"/>
      <c r="X241" s="125"/>
    </row>
    <row r="242" spans="1:24" ht="15.75" customHeight="1" x14ac:dyDescent="0.3">
      <c r="A242" s="125"/>
      <c r="B242" s="125"/>
      <c r="C242" s="125"/>
      <c r="D242" s="125"/>
      <c r="E242" s="125"/>
      <c r="F242" s="125"/>
      <c r="G242" s="125"/>
      <c r="H242" s="125"/>
      <c r="I242" s="125"/>
      <c r="J242" s="125"/>
      <c r="K242" s="125"/>
      <c r="L242" s="125"/>
      <c r="M242" s="125"/>
      <c r="N242" s="125"/>
      <c r="O242" s="125"/>
      <c r="P242" s="125"/>
      <c r="Q242" s="125"/>
      <c r="R242" s="125"/>
      <c r="S242" s="125"/>
      <c r="T242" s="125"/>
      <c r="U242" s="125"/>
      <c r="V242" s="125"/>
      <c r="W242" s="125"/>
      <c r="X242" s="125"/>
    </row>
    <row r="243" spans="1:24" ht="15.75" customHeight="1" x14ac:dyDescent="0.3">
      <c r="A243" s="125"/>
      <c r="B243" s="125"/>
      <c r="C243" s="125"/>
      <c r="D243" s="125"/>
      <c r="E243" s="125"/>
      <c r="F243" s="125"/>
      <c r="G243" s="125"/>
      <c r="H243" s="125"/>
      <c r="I243" s="125"/>
      <c r="J243" s="125"/>
      <c r="K243" s="125"/>
      <c r="L243" s="125"/>
      <c r="M243" s="125"/>
      <c r="N243" s="125"/>
      <c r="O243" s="125"/>
      <c r="P243" s="125"/>
      <c r="Q243" s="125"/>
      <c r="R243" s="125"/>
      <c r="S243" s="125"/>
      <c r="T243" s="125"/>
      <c r="U243" s="125"/>
      <c r="V243" s="125"/>
      <c r="W243" s="125"/>
      <c r="X243" s="125"/>
    </row>
    <row r="244" spans="1:24" ht="15.75" customHeight="1" x14ac:dyDescent="0.3">
      <c r="A244" s="125"/>
      <c r="B244" s="125"/>
      <c r="C244" s="125"/>
      <c r="D244" s="125"/>
      <c r="E244" s="125"/>
      <c r="F244" s="125"/>
      <c r="G244" s="125"/>
      <c r="H244" s="125"/>
      <c r="I244" s="125"/>
      <c r="J244" s="125"/>
      <c r="K244" s="125"/>
      <c r="L244" s="125"/>
      <c r="M244" s="125"/>
      <c r="N244" s="125"/>
      <c r="O244" s="125"/>
      <c r="P244" s="125"/>
      <c r="Q244" s="125"/>
      <c r="R244" s="125"/>
      <c r="S244" s="125"/>
      <c r="T244" s="125"/>
      <c r="U244" s="125"/>
      <c r="V244" s="125"/>
      <c r="W244" s="125"/>
      <c r="X244" s="125"/>
    </row>
    <row r="245" spans="1:24" ht="15.75" customHeight="1" x14ac:dyDescent="0.3">
      <c r="A245" s="125"/>
      <c r="B245" s="125"/>
      <c r="C245" s="125"/>
      <c r="D245" s="125"/>
      <c r="E245" s="125"/>
      <c r="F245" s="125"/>
      <c r="G245" s="125"/>
      <c r="H245" s="125"/>
      <c r="I245" s="125"/>
      <c r="J245" s="125"/>
      <c r="K245" s="125"/>
      <c r="L245" s="125"/>
      <c r="M245" s="125"/>
      <c r="N245" s="125"/>
      <c r="O245" s="125"/>
      <c r="P245" s="125"/>
      <c r="Q245" s="125"/>
      <c r="R245" s="125"/>
      <c r="S245" s="125"/>
      <c r="T245" s="125"/>
      <c r="U245" s="125"/>
      <c r="V245" s="125"/>
      <c r="W245" s="125"/>
      <c r="X245" s="125"/>
    </row>
    <row r="246" spans="1:24" ht="15.75" customHeight="1" x14ac:dyDescent="0.3">
      <c r="A246" s="125"/>
      <c r="B246" s="125"/>
      <c r="C246" s="125"/>
      <c r="D246" s="125"/>
      <c r="E246" s="125"/>
      <c r="F246" s="125"/>
      <c r="G246" s="125"/>
      <c r="H246" s="125"/>
      <c r="I246" s="125"/>
      <c r="J246" s="125"/>
      <c r="K246" s="125"/>
      <c r="L246" s="125"/>
      <c r="M246" s="125"/>
      <c r="N246" s="125"/>
      <c r="O246" s="125"/>
      <c r="P246" s="125"/>
      <c r="Q246" s="125"/>
      <c r="R246" s="125"/>
      <c r="S246" s="125"/>
      <c r="T246" s="125"/>
      <c r="U246" s="125"/>
      <c r="V246" s="125"/>
      <c r="W246" s="125"/>
      <c r="X246" s="125"/>
    </row>
    <row r="247" spans="1:24" ht="15.75" customHeight="1" x14ac:dyDescent="0.3">
      <c r="A247" s="125"/>
      <c r="B247" s="125"/>
      <c r="C247" s="125"/>
      <c r="D247" s="125"/>
      <c r="E247" s="125"/>
      <c r="F247" s="125"/>
      <c r="G247" s="125"/>
      <c r="H247" s="125"/>
      <c r="I247" s="125"/>
      <c r="J247" s="125"/>
      <c r="K247" s="125"/>
      <c r="L247" s="125"/>
      <c r="M247" s="125"/>
      <c r="N247" s="125"/>
      <c r="O247" s="125"/>
      <c r="P247" s="125"/>
      <c r="Q247" s="125"/>
      <c r="R247" s="125"/>
      <c r="S247" s="125"/>
      <c r="T247" s="125"/>
      <c r="U247" s="125"/>
      <c r="V247" s="125"/>
      <c r="W247" s="125"/>
      <c r="X247" s="125"/>
    </row>
    <row r="248" spans="1:24" ht="15.75" customHeight="1" x14ac:dyDescent="0.3">
      <c r="A248" s="125"/>
      <c r="B248" s="125"/>
      <c r="C248" s="125"/>
      <c r="D248" s="125"/>
      <c r="E248" s="125"/>
      <c r="F248" s="125"/>
      <c r="G248" s="125"/>
      <c r="H248" s="125"/>
      <c r="I248" s="125"/>
      <c r="J248" s="125"/>
      <c r="K248" s="125"/>
      <c r="L248" s="125"/>
      <c r="M248" s="125"/>
      <c r="N248" s="125"/>
      <c r="O248" s="125"/>
      <c r="P248" s="125"/>
      <c r="Q248" s="125"/>
      <c r="R248" s="125"/>
      <c r="S248" s="125"/>
      <c r="T248" s="125"/>
      <c r="U248" s="125"/>
      <c r="V248" s="125"/>
      <c r="W248" s="125"/>
      <c r="X248" s="125"/>
    </row>
    <row r="249" spans="1:24" ht="15.75" customHeight="1" x14ac:dyDescent="0.3">
      <c r="A249" s="125"/>
      <c r="B249" s="125"/>
      <c r="C249" s="125"/>
      <c r="D249" s="125"/>
      <c r="E249" s="125"/>
      <c r="F249" s="125"/>
      <c r="G249" s="125"/>
      <c r="H249" s="125"/>
      <c r="I249" s="125"/>
      <c r="J249" s="125"/>
      <c r="K249" s="125"/>
      <c r="L249" s="125"/>
      <c r="M249" s="125"/>
      <c r="N249" s="125"/>
      <c r="O249" s="125"/>
      <c r="P249" s="125"/>
      <c r="Q249" s="125"/>
      <c r="R249" s="125"/>
      <c r="S249" s="125"/>
      <c r="T249" s="125"/>
      <c r="U249" s="125"/>
      <c r="V249" s="125"/>
      <c r="W249" s="125"/>
      <c r="X249" s="125"/>
    </row>
    <row r="250" spans="1:24" ht="15.75" customHeight="1" x14ac:dyDescent="0.3">
      <c r="A250" s="125"/>
      <c r="B250" s="125"/>
      <c r="C250" s="125"/>
      <c r="D250" s="125"/>
      <c r="E250" s="125"/>
      <c r="F250" s="125"/>
      <c r="G250" s="125"/>
      <c r="H250" s="125"/>
      <c r="I250" s="125"/>
      <c r="J250" s="125"/>
      <c r="K250" s="125"/>
      <c r="L250" s="125"/>
      <c r="M250" s="125"/>
      <c r="N250" s="125"/>
      <c r="O250" s="125"/>
      <c r="P250" s="125"/>
      <c r="Q250" s="125"/>
      <c r="R250" s="125"/>
      <c r="S250" s="125"/>
      <c r="T250" s="125"/>
      <c r="U250" s="125"/>
      <c r="V250" s="125"/>
      <c r="W250" s="125"/>
      <c r="X250" s="125"/>
    </row>
    <row r="251" spans="1:24" ht="15.75" customHeight="1" x14ac:dyDescent="0.3">
      <c r="A251" s="125"/>
      <c r="B251" s="125"/>
      <c r="C251" s="125"/>
      <c r="D251" s="125"/>
      <c r="E251" s="125"/>
      <c r="F251" s="125"/>
      <c r="G251" s="125"/>
      <c r="H251" s="125"/>
      <c r="I251" s="125"/>
      <c r="J251" s="125"/>
      <c r="K251" s="125"/>
      <c r="L251" s="125"/>
      <c r="M251" s="125"/>
      <c r="N251" s="125"/>
      <c r="O251" s="125"/>
      <c r="P251" s="125"/>
      <c r="Q251" s="125"/>
      <c r="R251" s="125"/>
      <c r="S251" s="125"/>
      <c r="T251" s="125"/>
      <c r="U251" s="125"/>
      <c r="V251" s="125"/>
      <c r="W251" s="125"/>
      <c r="X251" s="125"/>
    </row>
    <row r="252" spans="1:24" ht="15.75" customHeight="1" x14ac:dyDescent="0.3">
      <c r="A252" s="125"/>
      <c r="B252" s="125"/>
      <c r="C252" s="125"/>
      <c r="D252" s="125"/>
      <c r="E252" s="125"/>
      <c r="F252" s="125"/>
      <c r="G252" s="125"/>
      <c r="H252" s="125"/>
      <c r="I252" s="125"/>
      <c r="J252" s="125"/>
      <c r="K252" s="125"/>
      <c r="L252" s="125"/>
      <c r="M252" s="125"/>
      <c r="N252" s="125"/>
      <c r="O252" s="125"/>
      <c r="P252" s="125"/>
      <c r="Q252" s="125"/>
      <c r="R252" s="125"/>
      <c r="S252" s="125"/>
      <c r="T252" s="125"/>
      <c r="U252" s="125"/>
      <c r="V252" s="125"/>
      <c r="W252" s="125"/>
      <c r="X252" s="125"/>
    </row>
    <row r="253" spans="1:24" ht="15.75" customHeight="1" x14ac:dyDescent="0.3">
      <c r="A253" s="125"/>
      <c r="B253" s="125"/>
      <c r="C253" s="125"/>
      <c r="D253" s="125"/>
      <c r="E253" s="125"/>
      <c r="F253" s="125"/>
      <c r="G253" s="125"/>
      <c r="H253" s="125"/>
      <c r="I253" s="125"/>
      <c r="J253" s="125"/>
      <c r="K253" s="125"/>
      <c r="L253" s="125"/>
      <c r="M253" s="125"/>
      <c r="N253" s="125"/>
      <c r="O253" s="125"/>
      <c r="P253" s="125"/>
      <c r="Q253" s="125"/>
      <c r="R253" s="125"/>
      <c r="S253" s="125"/>
      <c r="T253" s="125"/>
      <c r="U253" s="125"/>
      <c r="V253" s="125"/>
      <c r="W253" s="125"/>
      <c r="X253" s="125"/>
    </row>
    <row r="254" spans="1:24" ht="15.75" customHeight="1" x14ac:dyDescent="0.3">
      <c r="A254" s="125"/>
      <c r="B254" s="125"/>
      <c r="C254" s="125"/>
      <c r="D254" s="125"/>
      <c r="E254" s="125"/>
      <c r="F254" s="125"/>
      <c r="G254" s="125"/>
      <c r="H254" s="125"/>
      <c r="I254" s="125"/>
      <c r="J254" s="125"/>
      <c r="K254" s="125"/>
      <c r="L254" s="125"/>
      <c r="M254" s="125"/>
      <c r="N254" s="125"/>
      <c r="O254" s="125"/>
      <c r="P254" s="125"/>
      <c r="Q254" s="125"/>
      <c r="R254" s="125"/>
      <c r="S254" s="125"/>
      <c r="T254" s="125"/>
      <c r="U254" s="125"/>
      <c r="V254" s="125"/>
      <c r="W254" s="125"/>
      <c r="X254" s="125"/>
    </row>
    <row r="255" spans="1:24" ht="15.75" customHeight="1" x14ac:dyDescent="0.3">
      <c r="A255" s="125"/>
      <c r="B255" s="125"/>
      <c r="C255" s="125"/>
      <c r="D255" s="125"/>
      <c r="E255" s="125"/>
      <c r="F255" s="125"/>
      <c r="G255" s="125"/>
      <c r="H255" s="125"/>
      <c r="I255" s="125"/>
      <c r="J255" s="125"/>
      <c r="K255" s="125"/>
      <c r="L255" s="125"/>
      <c r="M255" s="125"/>
      <c r="N255" s="125"/>
      <c r="O255" s="125"/>
      <c r="P255" s="125"/>
      <c r="Q255" s="125"/>
      <c r="R255" s="125"/>
      <c r="S255" s="125"/>
      <c r="T255" s="125"/>
      <c r="U255" s="125"/>
      <c r="V255" s="125"/>
      <c r="W255" s="125"/>
      <c r="X255" s="125"/>
    </row>
    <row r="256" spans="1:24" ht="15.75" customHeight="1" x14ac:dyDescent="0.3">
      <c r="A256" s="125"/>
      <c r="B256" s="125"/>
      <c r="C256" s="125"/>
      <c r="D256" s="125"/>
      <c r="E256" s="125"/>
      <c r="F256" s="125"/>
      <c r="G256" s="125"/>
      <c r="H256" s="125"/>
      <c r="I256" s="125"/>
      <c r="J256" s="125"/>
      <c r="K256" s="125"/>
      <c r="L256" s="125"/>
      <c r="M256" s="125"/>
      <c r="N256" s="125"/>
      <c r="O256" s="125"/>
      <c r="P256" s="125"/>
      <c r="Q256" s="125"/>
      <c r="R256" s="125"/>
      <c r="S256" s="125"/>
      <c r="T256" s="125"/>
      <c r="U256" s="125"/>
      <c r="V256" s="125"/>
      <c r="W256" s="125"/>
      <c r="X256" s="125"/>
    </row>
    <row r="257" spans="1:24" ht="15.75" customHeight="1" x14ac:dyDescent="0.3">
      <c r="A257" s="125"/>
      <c r="B257" s="125"/>
      <c r="C257" s="125"/>
      <c r="D257" s="125"/>
      <c r="E257" s="125"/>
      <c r="F257" s="125"/>
      <c r="G257" s="125"/>
      <c r="H257" s="125"/>
      <c r="I257" s="125"/>
      <c r="J257" s="125"/>
      <c r="K257" s="125"/>
      <c r="L257" s="125"/>
      <c r="M257" s="125"/>
      <c r="N257" s="125"/>
      <c r="O257" s="125"/>
      <c r="P257" s="125"/>
      <c r="Q257" s="125"/>
      <c r="R257" s="125"/>
      <c r="S257" s="125"/>
      <c r="T257" s="125"/>
      <c r="U257" s="125"/>
      <c r="V257" s="125"/>
      <c r="W257" s="125"/>
      <c r="X257" s="125"/>
    </row>
    <row r="258" spans="1:24" ht="15.75" customHeight="1" x14ac:dyDescent="0.3">
      <c r="A258" s="125"/>
      <c r="B258" s="125"/>
      <c r="C258" s="125"/>
      <c r="D258" s="125"/>
      <c r="E258" s="125"/>
      <c r="F258" s="125"/>
      <c r="G258" s="125"/>
      <c r="H258" s="125"/>
      <c r="I258" s="125"/>
      <c r="J258" s="125"/>
      <c r="K258" s="125"/>
      <c r="L258" s="125"/>
      <c r="M258" s="125"/>
      <c r="N258" s="125"/>
      <c r="O258" s="125"/>
      <c r="P258" s="125"/>
      <c r="Q258" s="125"/>
      <c r="R258" s="125"/>
      <c r="S258" s="125"/>
      <c r="T258" s="125"/>
      <c r="U258" s="125"/>
      <c r="V258" s="125"/>
      <c r="W258" s="125"/>
      <c r="X258" s="125"/>
    </row>
    <row r="259" spans="1:24" ht="15.75" customHeight="1" x14ac:dyDescent="0.3">
      <c r="A259" s="125"/>
      <c r="B259" s="125"/>
      <c r="C259" s="125"/>
      <c r="D259" s="125"/>
      <c r="E259" s="125"/>
      <c r="F259" s="125"/>
      <c r="G259" s="125"/>
      <c r="H259" s="125"/>
      <c r="I259" s="125"/>
      <c r="J259" s="125"/>
      <c r="K259" s="125"/>
      <c r="L259" s="125"/>
      <c r="M259" s="125"/>
      <c r="N259" s="125"/>
      <c r="O259" s="125"/>
      <c r="P259" s="125"/>
      <c r="Q259" s="125"/>
      <c r="R259" s="125"/>
      <c r="S259" s="125"/>
      <c r="T259" s="125"/>
      <c r="U259" s="125"/>
      <c r="V259" s="125"/>
      <c r="W259" s="125"/>
      <c r="X259" s="125"/>
    </row>
    <row r="260" spans="1:24" ht="15.75" customHeight="1" x14ac:dyDescent="0.3">
      <c r="A260" s="125"/>
      <c r="B260" s="125"/>
      <c r="C260" s="125"/>
      <c r="D260" s="125"/>
      <c r="E260" s="125"/>
      <c r="F260" s="125"/>
      <c r="G260" s="125"/>
      <c r="H260" s="125"/>
      <c r="I260" s="125"/>
      <c r="J260" s="125"/>
      <c r="K260" s="125"/>
      <c r="L260" s="125"/>
      <c r="M260" s="125"/>
      <c r="N260" s="125"/>
      <c r="O260" s="125"/>
      <c r="P260" s="125"/>
      <c r="Q260" s="125"/>
      <c r="R260" s="125"/>
      <c r="S260" s="125"/>
      <c r="T260" s="125"/>
      <c r="U260" s="125"/>
      <c r="V260" s="125"/>
      <c r="W260" s="125"/>
      <c r="X260" s="125"/>
    </row>
    <row r="261" spans="1:24" ht="15.75" customHeight="1" x14ac:dyDescent="0.3">
      <c r="A261" s="125"/>
      <c r="B261" s="125"/>
      <c r="C261" s="125"/>
      <c r="D261" s="125"/>
      <c r="E261" s="125"/>
      <c r="F261" s="125"/>
      <c r="G261" s="125"/>
      <c r="H261" s="125"/>
      <c r="I261" s="125"/>
      <c r="J261" s="125"/>
      <c r="K261" s="125"/>
      <c r="L261" s="125"/>
      <c r="M261" s="125"/>
      <c r="N261" s="125"/>
      <c r="O261" s="125"/>
      <c r="P261" s="125"/>
      <c r="Q261" s="125"/>
      <c r="R261" s="125"/>
      <c r="S261" s="125"/>
      <c r="T261" s="125"/>
      <c r="U261" s="125"/>
      <c r="V261" s="125"/>
      <c r="W261" s="125"/>
      <c r="X261" s="125"/>
    </row>
    <row r="262" spans="1:24" ht="15.75" customHeight="1" x14ac:dyDescent="0.3">
      <c r="A262" s="125"/>
      <c r="B262" s="125"/>
      <c r="C262" s="125"/>
      <c r="D262" s="125"/>
      <c r="E262" s="125"/>
      <c r="F262" s="125"/>
      <c r="G262" s="125"/>
      <c r="H262" s="125"/>
      <c r="I262" s="125"/>
      <c r="J262" s="125"/>
      <c r="K262" s="125"/>
      <c r="L262" s="125"/>
      <c r="M262" s="125"/>
      <c r="N262" s="125"/>
      <c r="O262" s="125"/>
      <c r="P262" s="125"/>
      <c r="Q262" s="125"/>
      <c r="R262" s="125"/>
      <c r="S262" s="125"/>
      <c r="T262" s="125"/>
      <c r="U262" s="125"/>
      <c r="V262" s="125"/>
      <c r="W262" s="125"/>
      <c r="X262" s="125"/>
    </row>
    <row r="263" spans="1:24" ht="15.75" customHeight="1" x14ac:dyDescent="0.3">
      <c r="A263" s="125"/>
      <c r="B263" s="125"/>
      <c r="C263" s="125"/>
      <c r="D263" s="125"/>
      <c r="E263" s="125"/>
      <c r="F263" s="125"/>
      <c r="G263" s="125"/>
      <c r="H263" s="125"/>
      <c r="I263" s="125"/>
      <c r="J263" s="125"/>
      <c r="K263" s="125"/>
      <c r="L263" s="125"/>
      <c r="M263" s="125"/>
      <c r="N263" s="125"/>
      <c r="O263" s="125"/>
      <c r="P263" s="125"/>
      <c r="Q263" s="125"/>
      <c r="R263" s="125"/>
      <c r="S263" s="125"/>
      <c r="T263" s="125"/>
      <c r="U263" s="125"/>
      <c r="V263" s="125"/>
      <c r="W263" s="125"/>
      <c r="X263" s="125"/>
    </row>
    <row r="264" spans="1:24" ht="15.75" customHeight="1" x14ac:dyDescent="0.3">
      <c r="A264" s="125"/>
      <c r="B264" s="125"/>
      <c r="C264" s="125"/>
      <c r="D264" s="125"/>
      <c r="E264" s="125"/>
      <c r="F264" s="125"/>
      <c r="G264" s="125"/>
      <c r="H264" s="125"/>
      <c r="I264" s="125"/>
      <c r="J264" s="125"/>
      <c r="K264" s="125"/>
      <c r="L264" s="125"/>
      <c r="M264" s="125"/>
      <c r="N264" s="125"/>
      <c r="O264" s="125"/>
      <c r="P264" s="125"/>
      <c r="Q264" s="125"/>
      <c r="R264" s="125"/>
      <c r="S264" s="125"/>
      <c r="T264" s="125"/>
      <c r="U264" s="125"/>
      <c r="V264" s="125"/>
      <c r="W264" s="125"/>
      <c r="X264" s="125"/>
    </row>
    <row r="265" spans="1:24" ht="15.75" customHeight="1" x14ac:dyDescent="0.3">
      <c r="A265" s="125"/>
      <c r="B265" s="125"/>
      <c r="C265" s="125"/>
      <c r="D265" s="125"/>
      <c r="E265" s="125"/>
      <c r="F265" s="125"/>
      <c r="G265" s="125"/>
      <c r="H265" s="125"/>
      <c r="I265" s="125"/>
      <c r="J265" s="125"/>
      <c r="K265" s="125"/>
      <c r="L265" s="125"/>
      <c r="M265" s="125"/>
      <c r="N265" s="125"/>
      <c r="O265" s="125"/>
      <c r="P265" s="125"/>
      <c r="Q265" s="125"/>
      <c r="R265" s="125"/>
      <c r="S265" s="125"/>
      <c r="T265" s="125"/>
      <c r="U265" s="125"/>
      <c r="V265" s="125"/>
      <c r="W265" s="125"/>
      <c r="X265" s="125"/>
    </row>
    <row r="266" spans="1:24" ht="15.75" customHeight="1" x14ac:dyDescent="0.3">
      <c r="A266" s="125"/>
      <c r="B266" s="125"/>
      <c r="C266" s="125"/>
      <c r="D266" s="125"/>
      <c r="E266" s="125"/>
      <c r="F266" s="125"/>
      <c r="G266" s="125"/>
      <c r="H266" s="125"/>
      <c r="I266" s="125"/>
      <c r="J266" s="125"/>
      <c r="K266" s="125"/>
      <c r="L266" s="125"/>
      <c r="M266" s="125"/>
      <c r="N266" s="125"/>
      <c r="O266" s="125"/>
      <c r="P266" s="125"/>
      <c r="Q266" s="125"/>
      <c r="R266" s="125"/>
      <c r="S266" s="125"/>
      <c r="T266" s="125"/>
      <c r="U266" s="125"/>
      <c r="V266" s="125"/>
      <c r="W266" s="125"/>
      <c r="X266" s="125"/>
    </row>
    <row r="267" spans="1:24" ht="15.75" customHeight="1" x14ac:dyDescent="0.3">
      <c r="A267" s="125"/>
      <c r="B267" s="125"/>
      <c r="C267" s="125"/>
      <c r="D267" s="125"/>
      <c r="E267" s="125"/>
      <c r="F267" s="125"/>
      <c r="G267" s="125"/>
      <c r="H267" s="125"/>
      <c r="I267" s="125"/>
      <c r="J267" s="125"/>
      <c r="K267" s="125"/>
      <c r="L267" s="125"/>
      <c r="M267" s="125"/>
      <c r="N267" s="125"/>
      <c r="O267" s="125"/>
      <c r="P267" s="125"/>
      <c r="Q267" s="125"/>
      <c r="R267" s="125"/>
      <c r="S267" s="125"/>
      <c r="T267" s="125"/>
      <c r="U267" s="125"/>
      <c r="V267" s="125"/>
      <c r="W267" s="125"/>
      <c r="X267" s="125"/>
    </row>
    <row r="268" spans="1:24" ht="15.75" customHeight="1" x14ac:dyDescent="0.3">
      <c r="A268" s="125"/>
      <c r="B268" s="125"/>
      <c r="C268" s="125"/>
      <c r="D268" s="125"/>
      <c r="E268" s="125"/>
      <c r="F268" s="125"/>
      <c r="G268" s="125"/>
      <c r="H268" s="125"/>
      <c r="I268" s="125"/>
      <c r="J268" s="125"/>
      <c r="K268" s="125"/>
      <c r="L268" s="125"/>
      <c r="M268" s="125"/>
      <c r="N268" s="125"/>
      <c r="O268" s="125"/>
      <c r="P268" s="125"/>
      <c r="Q268" s="125"/>
      <c r="R268" s="125"/>
      <c r="S268" s="125"/>
      <c r="T268" s="125"/>
      <c r="U268" s="125"/>
      <c r="V268" s="125"/>
      <c r="W268" s="125"/>
      <c r="X268" s="125"/>
    </row>
    <row r="269" spans="1:24" ht="15.75" customHeight="1" x14ac:dyDescent="0.3">
      <c r="A269" s="125"/>
      <c r="B269" s="125"/>
      <c r="C269" s="125"/>
      <c r="D269" s="125"/>
      <c r="E269" s="125"/>
      <c r="F269" s="125"/>
      <c r="G269" s="125"/>
      <c r="H269" s="125"/>
      <c r="I269" s="125"/>
      <c r="J269" s="125"/>
      <c r="K269" s="125"/>
      <c r="L269" s="125"/>
      <c r="M269" s="125"/>
      <c r="N269" s="125"/>
      <c r="O269" s="125"/>
      <c r="P269" s="125"/>
      <c r="Q269" s="125"/>
      <c r="R269" s="125"/>
      <c r="S269" s="125"/>
      <c r="T269" s="125"/>
      <c r="U269" s="125"/>
      <c r="V269" s="125"/>
      <c r="W269" s="125"/>
      <c r="X269" s="125"/>
    </row>
    <row r="270" spans="1:24" ht="15.75" customHeight="1" x14ac:dyDescent="0.3">
      <c r="A270" s="125"/>
      <c r="B270" s="125"/>
      <c r="C270" s="125"/>
      <c r="D270" s="125"/>
      <c r="E270" s="125"/>
      <c r="F270" s="125"/>
      <c r="G270" s="125"/>
      <c r="H270" s="125"/>
      <c r="I270" s="125"/>
      <c r="J270" s="125"/>
      <c r="K270" s="125"/>
      <c r="L270" s="125"/>
      <c r="M270" s="125"/>
      <c r="N270" s="125"/>
      <c r="O270" s="125"/>
      <c r="P270" s="125"/>
      <c r="Q270" s="125"/>
      <c r="R270" s="125"/>
      <c r="S270" s="125"/>
      <c r="T270" s="125"/>
      <c r="U270" s="125"/>
      <c r="V270" s="125"/>
      <c r="W270" s="125"/>
      <c r="X270" s="125"/>
    </row>
    <row r="271" spans="1:24" ht="15.75" customHeight="1" x14ac:dyDescent="0.3">
      <c r="A271" s="125"/>
      <c r="B271" s="125"/>
      <c r="C271" s="125"/>
      <c r="D271" s="125"/>
      <c r="E271" s="125"/>
      <c r="F271" s="125"/>
      <c r="G271" s="125"/>
      <c r="H271" s="125"/>
      <c r="I271" s="125"/>
      <c r="J271" s="125"/>
      <c r="K271" s="125"/>
      <c r="L271" s="125"/>
      <c r="M271" s="125"/>
      <c r="N271" s="125"/>
      <c r="O271" s="125"/>
      <c r="P271" s="125"/>
      <c r="Q271" s="125"/>
      <c r="R271" s="125"/>
      <c r="S271" s="125"/>
      <c r="T271" s="125"/>
      <c r="U271" s="125"/>
      <c r="V271" s="125"/>
      <c r="W271" s="125"/>
      <c r="X271" s="125"/>
    </row>
    <row r="272" spans="1:24" ht="15.75" customHeight="1" x14ac:dyDescent="0.3">
      <c r="A272" s="125"/>
      <c r="B272" s="125"/>
      <c r="C272" s="125"/>
      <c r="D272" s="125"/>
      <c r="E272" s="125"/>
      <c r="F272" s="125"/>
      <c r="G272" s="125"/>
      <c r="H272" s="125"/>
      <c r="I272" s="125"/>
      <c r="J272" s="125"/>
      <c r="K272" s="125"/>
      <c r="L272" s="125"/>
      <c r="M272" s="125"/>
      <c r="N272" s="125"/>
      <c r="O272" s="125"/>
      <c r="P272" s="125"/>
      <c r="Q272" s="125"/>
      <c r="R272" s="125"/>
      <c r="S272" s="125"/>
      <c r="T272" s="125"/>
      <c r="U272" s="125"/>
      <c r="V272" s="125"/>
      <c r="W272" s="125"/>
      <c r="X272" s="125"/>
    </row>
    <row r="273" spans="1:24" ht="15.75" customHeight="1" x14ac:dyDescent="0.3">
      <c r="A273" s="125"/>
      <c r="B273" s="125"/>
      <c r="C273" s="125"/>
      <c r="D273" s="125"/>
      <c r="E273" s="125"/>
      <c r="F273" s="125"/>
      <c r="G273" s="125"/>
      <c r="H273" s="125"/>
      <c r="I273" s="125"/>
      <c r="J273" s="125"/>
      <c r="K273" s="125"/>
      <c r="L273" s="125"/>
      <c r="M273" s="125"/>
      <c r="N273" s="125"/>
      <c r="O273" s="125"/>
      <c r="P273" s="125"/>
      <c r="Q273" s="125"/>
      <c r="R273" s="125"/>
      <c r="S273" s="125"/>
      <c r="T273" s="125"/>
      <c r="U273" s="125"/>
      <c r="V273" s="125"/>
      <c r="W273" s="125"/>
      <c r="X273" s="125"/>
    </row>
    <row r="274" spans="1:24" ht="15.75" customHeight="1" x14ac:dyDescent="0.3">
      <c r="A274" s="125"/>
      <c r="B274" s="125"/>
      <c r="C274" s="125"/>
      <c r="D274" s="125"/>
      <c r="E274" s="125"/>
      <c r="F274" s="125"/>
      <c r="G274" s="125"/>
      <c r="H274" s="125"/>
      <c r="I274" s="125"/>
      <c r="J274" s="125"/>
      <c r="K274" s="125"/>
      <c r="L274" s="125"/>
      <c r="M274" s="125"/>
      <c r="N274" s="125"/>
      <c r="O274" s="125"/>
      <c r="P274" s="125"/>
      <c r="Q274" s="125"/>
      <c r="R274" s="125"/>
      <c r="S274" s="125"/>
      <c r="T274" s="125"/>
      <c r="U274" s="125"/>
      <c r="V274" s="125"/>
      <c r="W274" s="125"/>
      <c r="X274" s="125"/>
    </row>
    <row r="275" spans="1:24" ht="15.75" customHeight="1" x14ac:dyDescent="0.3">
      <c r="A275" s="125"/>
      <c r="B275" s="125"/>
      <c r="C275" s="125"/>
      <c r="D275" s="125"/>
      <c r="E275" s="125"/>
      <c r="F275" s="125"/>
      <c r="G275" s="125"/>
      <c r="H275" s="125"/>
      <c r="I275" s="125"/>
      <c r="J275" s="125"/>
      <c r="K275" s="125"/>
      <c r="L275" s="125"/>
      <c r="M275" s="125"/>
      <c r="N275" s="125"/>
      <c r="O275" s="125"/>
      <c r="P275" s="125"/>
      <c r="Q275" s="125"/>
      <c r="R275" s="125"/>
      <c r="S275" s="125"/>
      <c r="T275" s="125"/>
      <c r="U275" s="125"/>
      <c r="V275" s="125"/>
      <c r="W275" s="125"/>
      <c r="X275" s="125"/>
    </row>
    <row r="276" spans="1:24" ht="15.75" customHeight="1" x14ac:dyDescent="0.3">
      <c r="A276" s="125"/>
      <c r="B276" s="125"/>
      <c r="C276" s="125"/>
      <c r="D276" s="125"/>
      <c r="E276" s="125"/>
      <c r="F276" s="125"/>
      <c r="G276" s="125"/>
      <c r="H276" s="125"/>
      <c r="I276" s="125"/>
      <c r="J276" s="125"/>
      <c r="K276" s="125"/>
      <c r="L276" s="125"/>
      <c r="M276" s="125"/>
      <c r="N276" s="125"/>
      <c r="O276" s="125"/>
      <c r="P276" s="125"/>
      <c r="Q276" s="125"/>
      <c r="R276" s="125"/>
      <c r="S276" s="125"/>
      <c r="T276" s="125"/>
      <c r="U276" s="125"/>
      <c r="V276" s="125"/>
      <c r="W276" s="125"/>
      <c r="X276" s="125"/>
    </row>
    <row r="277" spans="1:24" ht="15.75" customHeight="1" x14ac:dyDescent="0.3">
      <c r="A277" s="125"/>
      <c r="B277" s="125"/>
      <c r="C277" s="125"/>
      <c r="D277" s="125"/>
      <c r="E277" s="125"/>
      <c r="F277" s="125"/>
      <c r="G277" s="125"/>
      <c r="H277" s="125"/>
      <c r="I277" s="125"/>
      <c r="J277" s="125"/>
      <c r="K277" s="125"/>
      <c r="L277" s="125"/>
      <c r="M277" s="125"/>
      <c r="N277" s="125"/>
      <c r="O277" s="125"/>
      <c r="P277" s="125"/>
      <c r="Q277" s="125"/>
      <c r="R277" s="125"/>
      <c r="S277" s="125"/>
      <c r="T277" s="125"/>
      <c r="U277" s="125"/>
      <c r="V277" s="125"/>
      <c r="W277" s="125"/>
      <c r="X277" s="125"/>
    </row>
    <row r="278" spans="1:24" ht="15.75" customHeight="1" x14ac:dyDescent="0.3">
      <c r="A278" s="125"/>
      <c r="B278" s="125"/>
      <c r="C278" s="125"/>
      <c r="D278" s="125"/>
      <c r="E278" s="125"/>
      <c r="F278" s="125"/>
      <c r="G278" s="125"/>
      <c r="H278" s="125"/>
      <c r="I278" s="125"/>
      <c r="J278" s="125"/>
      <c r="K278" s="125"/>
      <c r="L278" s="125"/>
      <c r="M278" s="125"/>
      <c r="N278" s="125"/>
      <c r="O278" s="125"/>
      <c r="P278" s="125"/>
      <c r="Q278" s="125"/>
      <c r="R278" s="125"/>
      <c r="S278" s="125"/>
      <c r="T278" s="125"/>
      <c r="U278" s="125"/>
      <c r="V278" s="125"/>
      <c r="W278" s="125"/>
      <c r="X278" s="125"/>
    </row>
    <row r="279" spans="1:24" ht="15.75" customHeight="1" x14ac:dyDescent="0.3">
      <c r="A279" s="125"/>
      <c r="B279" s="125"/>
      <c r="C279" s="125"/>
      <c r="D279" s="125"/>
      <c r="E279" s="125"/>
      <c r="F279" s="125"/>
      <c r="G279" s="125"/>
      <c r="H279" s="125"/>
      <c r="I279" s="125"/>
      <c r="J279" s="125"/>
      <c r="K279" s="125"/>
      <c r="L279" s="125"/>
      <c r="M279" s="125"/>
      <c r="N279" s="125"/>
      <c r="O279" s="125"/>
      <c r="P279" s="125"/>
      <c r="Q279" s="125"/>
      <c r="R279" s="125"/>
      <c r="S279" s="125"/>
      <c r="T279" s="125"/>
      <c r="U279" s="125"/>
      <c r="V279" s="125"/>
      <c r="W279" s="125"/>
      <c r="X279" s="125"/>
    </row>
    <row r="280" spans="1:24" ht="15.75" customHeight="1" x14ac:dyDescent="0.3">
      <c r="A280" s="125"/>
      <c r="B280" s="125"/>
      <c r="C280" s="125"/>
      <c r="D280" s="125"/>
      <c r="E280" s="125"/>
      <c r="F280" s="125"/>
      <c r="G280" s="125"/>
      <c r="H280" s="125"/>
      <c r="I280" s="125"/>
      <c r="J280" s="125"/>
      <c r="K280" s="125"/>
      <c r="L280" s="125"/>
      <c r="M280" s="125"/>
      <c r="N280" s="125"/>
      <c r="O280" s="125"/>
      <c r="P280" s="125"/>
      <c r="Q280" s="125"/>
      <c r="R280" s="125"/>
      <c r="S280" s="125"/>
      <c r="T280" s="125"/>
      <c r="U280" s="125"/>
      <c r="V280" s="125"/>
      <c r="W280" s="125"/>
      <c r="X280" s="125"/>
    </row>
    <row r="281" spans="1:24" ht="15.75" customHeight="1" x14ac:dyDescent="0.3">
      <c r="A281" s="125"/>
      <c r="B281" s="125"/>
      <c r="C281" s="125"/>
      <c r="D281" s="125"/>
      <c r="E281" s="125"/>
      <c r="F281" s="125"/>
      <c r="G281" s="125"/>
      <c r="H281" s="125"/>
      <c r="I281" s="125"/>
      <c r="J281" s="125"/>
      <c r="K281" s="125"/>
      <c r="L281" s="125"/>
      <c r="M281" s="125"/>
      <c r="N281" s="125"/>
      <c r="O281" s="125"/>
      <c r="P281" s="125"/>
      <c r="Q281" s="125"/>
      <c r="R281" s="125"/>
      <c r="S281" s="125"/>
      <c r="T281" s="125"/>
      <c r="U281" s="125"/>
      <c r="V281" s="125"/>
      <c r="W281" s="125"/>
      <c r="X281" s="125"/>
    </row>
    <row r="282" spans="1:24" ht="15.75" customHeight="1" x14ac:dyDescent="0.3">
      <c r="A282" s="125"/>
      <c r="B282" s="125"/>
      <c r="C282" s="125"/>
      <c r="D282" s="125"/>
      <c r="E282" s="125"/>
      <c r="F282" s="125"/>
      <c r="G282" s="125"/>
      <c r="H282" s="125"/>
      <c r="I282" s="125"/>
      <c r="J282" s="125"/>
      <c r="K282" s="125"/>
      <c r="L282" s="125"/>
      <c r="M282" s="125"/>
      <c r="N282" s="125"/>
      <c r="O282" s="125"/>
      <c r="P282" s="125"/>
      <c r="Q282" s="125"/>
      <c r="R282" s="125"/>
      <c r="S282" s="125"/>
      <c r="T282" s="125"/>
      <c r="U282" s="125"/>
      <c r="V282" s="125"/>
      <c r="W282" s="125"/>
      <c r="X282" s="125"/>
    </row>
    <row r="283" spans="1:24" ht="15.75" customHeight="1" x14ac:dyDescent="0.3">
      <c r="A283" s="125"/>
      <c r="B283" s="125"/>
      <c r="C283" s="125"/>
      <c r="D283" s="125"/>
      <c r="E283" s="125"/>
      <c r="F283" s="125"/>
      <c r="G283" s="125"/>
      <c r="H283" s="125"/>
      <c r="I283" s="125"/>
      <c r="J283" s="125"/>
      <c r="K283" s="125"/>
      <c r="L283" s="125"/>
      <c r="M283" s="125"/>
      <c r="N283" s="125"/>
      <c r="O283" s="125"/>
      <c r="P283" s="125"/>
      <c r="Q283" s="125"/>
      <c r="R283" s="125"/>
      <c r="S283" s="125"/>
      <c r="T283" s="125"/>
      <c r="U283" s="125"/>
      <c r="V283" s="125"/>
      <c r="W283" s="125"/>
      <c r="X283" s="125"/>
    </row>
    <row r="284" spans="1:24" ht="15.75" customHeight="1" x14ac:dyDescent="0.3">
      <c r="A284" s="125"/>
      <c r="B284" s="125"/>
      <c r="C284" s="125"/>
      <c r="D284" s="125"/>
      <c r="E284" s="125"/>
      <c r="F284" s="125"/>
      <c r="G284" s="125"/>
      <c r="H284" s="125"/>
      <c r="I284" s="125"/>
      <c r="J284" s="125"/>
      <c r="K284" s="125"/>
      <c r="L284" s="125"/>
      <c r="M284" s="125"/>
      <c r="N284" s="125"/>
      <c r="O284" s="125"/>
      <c r="P284" s="125"/>
      <c r="Q284" s="125"/>
      <c r="R284" s="125"/>
      <c r="S284" s="125"/>
      <c r="T284" s="125"/>
      <c r="U284" s="125"/>
      <c r="V284" s="125"/>
      <c r="W284" s="125"/>
      <c r="X284" s="125"/>
    </row>
    <row r="285" spans="1:24" ht="15.75" customHeight="1" x14ac:dyDescent="0.3">
      <c r="A285" s="125"/>
      <c r="B285" s="125"/>
      <c r="C285" s="125"/>
      <c r="D285" s="125"/>
      <c r="E285" s="125"/>
      <c r="F285" s="125"/>
      <c r="G285" s="125"/>
      <c r="H285" s="125"/>
      <c r="I285" s="125"/>
      <c r="J285" s="125"/>
      <c r="K285" s="125"/>
      <c r="L285" s="125"/>
      <c r="M285" s="125"/>
      <c r="N285" s="125"/>
      <c r="O285" s="125"/>
      <c r="P285" s="125"/>
      <c r="Q285" s="125"/>
      <c r="R285" s="125"/>
      <c r="S285" s="125"/>
      <c r="T285" s="125"/>
      <c r="U285" s="125"/>
      <c r="V285" s="125"/>
      <c r="W285" s="125"/>
      <c r="X285" s="125"/>
    </row>
    <row r="286" spans="1:24" ht="15.75" customHeight="1" x14ac:dyDescent="0.3">
      <c r="A286" s="125"/>
      <c r="B286" s="125"/>
      <c r="C286" s="125"/>
      <c r="D286" s="125"/>
      <c r="E286" s="125"/>
      <c r="F286" s="125"/>
      <c r="G286" s="125"/>
      <c r="H286" s="125"/>
      <c r="I286" s="125"/>
      <c r="J286" s="125"/>
      <c r="K286" s="125"/>
      <c r="L286" s="125"/>
      <c r="M286" s="125"/>
      <c r="N286" s="125"/>
      <c r="O286" s="125"/>
      <c r="P286" s="125"/>
      <c r="Q286" s="125"/>
      <c r="R286" s="125"/>
      <c r="S286" s="125"/>
      <c r="T286" s="125"/>
      <c r="U286" s="125"/>
      <c r="V286" s="125"/>
      <c r="W286" s="125"/>
      <c r="X286" s="125"/>
    </row>
    <row r="287" spans="1:24" ht="15.75" customHeight="1" x14ac:dyDescent="0.3">
      <c r="A287" s="125"/>
      <c r="B287" s="125"/>
      <c r="C287" s="125"/>
      <c r="D287" s="125"/>
      <c r="E287" s="125"/>
      <c r="F287" s="125"/>
      <c r="G287" s="125"/>
      <c r="H287" s="125"/>
      <c r="I287" s="125"/>
      <c r="J287" s="125"/>
      <c r="K287" s="125"/>
      <c r="L287" s="125"/>
      <c r="M287" s="125"/>
      <c r="N287" s="125"/>
      <c r="O287" s="125"/>
      <c r="P287" s="125"/>
      <c r="Q287" s="125"/>
      <c r="R287" s="125"/>
      <c r="S287" s="125"/>
      <c r="T287" s="125"/>
      <c r="U287" s="125"/>
      <c r="V287" s="125"/>
      <c r="W287" s="125"/>
      <c r="X287" s="125"/>
    </row>
    <row r="288" spans="1:24" ht="15.75" customHeight="1" x14ac:dyDescent="0.3">
      <c r="A288" s="125"/>
      <c r="B288" s="125"/>
      <c r="C288" s="125"/>
      <c r="D288" s="125"/>
      <c r="E288" s="125"/>
      <c r="F288" s="125"/>
      <c r="G288" s="125"/>
      <c r="H288" s="125"/>
      <c r="I288" s="125"/>
      <c r="J288" s="125"/>
      <c r="K288" s="125"/>
      <c r="L288" s="125"/>
      <c r="M288" s="125"/>
      <c r="N288" s="125"/>
      <c r="O288" s="125"/>
      <c r="P288" s="125"/>
      <c r="Q288" s="125"/>
      <c r="R288" s="125"/>
      <c r="S288" s="125"/>
      <c r="T288" s="125"/>
      <c r="U288" s="125"/>
      <c r="V288" s="125"/>
      <c r="W288" s="125"/>
      <c r="X288" s="125"/>
    </row>
    <row r="289" spans="1:24" ht="15.75" customHeight="1" x14ac:dyDescent="0.3">
      <c r="A289" s="125"/>
      <c r="B289" s="125"/>
      <c r="C289" s="125"/>
      <c r="D289" s="125"/>
      <c r="E289" s="125"/>
      <c r="F289" s="125"/>
      <c r="G289" s="125"/>
      <c r="H289" s="125"/>
      <c r="I289" s="125"/>
      <c r="J289" s="125"/>
      <c r="K289" s="125"/>
      <c r="L289" s="125"/>
      <c r="M289" s="125"/>
      <c r="N289" s="125"/>
      <c r="O289" s="125"/>
      <c r="P289" s="125"/>
      <c r="Q289" s="125"/>
      <c r="R289" s="125"/>
      <c r="S289" s="125"/>
      <c r="T289" s="125"/>
      <c r="U289" s="125"/>
      <c r="V289" s="125"/>
      <c r="W289" s="125"/>
      <c r="X289" s="125"/>
    </row>
    <row r="290" spans="1:24" ht="15.75" customHeight="1" x14ac:dyDescent="0.3">
      <c r="A290" s="125"/>
      <c r="B290" s="125"/>
      <c r="C290" s="125"/>
      <c r="D290" s="125"/>
      <c r="E290" s="125"/>
      <c r="F290" s="125"/>
      <c r="G290" s="125"/>
      <c r="H290" s="125"/>
      <c r="I290" s="125"/>
      <c r="J290" s="125"/>
      <c r="K290" s="125"/>
      <c r="L290" s="125"/>
      <c r="M290" s="125"/>
      <c r="N290" s="125"/>
      <c r="O290" s="125"/>
      <c r="P290" s="125"/>
      <c r="Q290" s="125"/>
      <c r="R290" s="125"/>
      <c r="S290" s="125"/>
      <c r="T290" s="125"/>
      <c r="U290" s="125"/>
      <c r="V290" s="125"/>
      <c r="W290" s="125"/>
      <c r="X290" s="125"/>
    </row>
    <row r="291" spans="1:24" ht="15.75" customHeight="1" x14ac:dyDescent="0.3">
      <c r="A291" s="125"/>
      <c r="B291" s="125"/>
      <c r="C291" s="125"/>
      <c r="D291" s="125"/>
      <c r="E291" s="125"/>
      <c r="F291" s="125"/>
      <c r="G291" s="125"/>
      <c r="H291" s="125"/>
      <c r="I291" s="125"/>
      <c r="J291" s="125"/>
      <c r="K291" s="125"/>
      <c r="L291" s="125"/>
      <c r="M291" s="125"/>
      <c r="N291" s="125"/>
      <c r="O291" s="125"/>
      <c r="P291" s="125"/>
      <c r="Q291" s="125"/>
      <c r="R291" s="125"/>
      <c r="S291" s="125"/>
      <c r="T291" s="125"/>
      <c r="U291" s="125"/>
      <c r="V291" s="125"/>
      <c r="W291" s="125"/>
      <c r="X291" s="125"/>
    </row>
    <row r="292" spans="1:24" ht="15.75" customHeight="1" x14ac:dyDescent="0.3">
      <c r="A292" s="125"/>
      <c r="B292" s="125"/>
      <c r="C292" s="125"/>
      <c r="D292" s="125"/>
      <c r="E292" s="125"/>
      <c r="F292" s="125"/>
      <c r="G292" s="125"/>
      <c r="H292" s="125"/>
      <c r="I292" s="125"/>
      <c r="J292" s="125"/>
      <c r="K292" s="125"/>
      <c r="L292" s="125"/>
      <c r="M292" s="125"/>
      <c r="N292" s="125"/>
      <c r="O292" s="125"/>
      <c r="P292" s="125"/>
      <c r="Q292" s="125"/>
      <c r="R292" s="125"/>
      <c r="S292" s="125"/>
      <c r="T292" s="125"/>
      <c r="U292" s="125"/>
      <c r="V292" s="125"/>
      <c r="W292" s="125"/>
      <c r="X292" s="125"/>
    </row>
    <row r="293" spans="1:24" ht="15.75" customHeight="1" x14ac:dyDescent="0.3">
      <c r="A293" s="125"/>
      <c r="B293" s="125"/>
      <c r="C293" s="125"/>
      <c r="D293" s="125"/>
      <c r="E293" s="125"/>
      <c r="F293" s="125"/>
      <c r="G293" s="125"/>
      <c r="H293" s="125"/>
      <c r="I293" s="125"/>
      <c r="J293" s="125"/>
      <c r="K293" s="125"/>
      <c r="L293" s="125"/>
      <c r="M293" s="125"/>
      <c r="N293" s="125"/>
      <c r="O293" s="125"/>
      <c r="P293" s="125"/>
      <c r="Q293" s="125"/>
      <c r="R293" s="125"/>
      <c r="S293" s="125"/>
      <c r="T293" s="125"/>
      <c r="U293" s="125"/>
      <c r="V293" s="125"/>
      <c r="W293" s="125"/>
      <c r="X293" s="125"/>
    </row>
    <row r="294" spans="1:24" ht="15.75" customHeight="1" x14ac:dyDescent="0.3">
      <c r="A294" s="125"/>
      <c r="B294" s="125"/>
      <c r="C294" s="125"/>
      <c r="D294" s="125"/>
      <c r="E294" s="125"/>
      <c r="F294" s="125"/>
      <c r="G294" s="125"/>
      <c r="H294" s="125"/>
      <c r="I294" s="125"/>
      <c r="J294" s="125"/>
      <c r="K294" s="125"/>
      <c r="L294" s="125"/>
      <c r="M294" s="125"/>
      <c r="N294" s="125"/>
      <c r="O294" s="125"/>
      <c r="P294" s="125"/>
      <c r="Q294" s="125"/>
      <c r="R294" s="125"/>
      <c r="S294" s="125"/>
      <c r="T294" s="125"/>
      <c r="U294" s="125"/>
      <c r="V294" s="125"/>
      <c r="W294" s="125"/>
      <c r="X294" s="125"/>
    </row>
    <row r="295" spans="1:24" ht="15.75" customHeight="1" x14ac:dyDescent="0.3">
      <c r="A295" s="125"/>
      <c r="B295" s="125"/>
      <c r="C295" s="125"/>
      <c r="D295" s="125"/>
      <c r="E295" s="125"/>
      <c r="F295" s="125"/>
      <c r="G295" s="125"/>
      <c r="H295" s="125"/>
      <c r="I295" s="125"/>
      <c r="J295" s="125"/>
      <c r="K295" s="125"/>
      <c r="L295" s="125"/>
      <c r="M295" s="125"/>
      <c r="N295" s="125"/>
      <c r="O295" s="125"/>
      <c r="P295" s="125"/>
      <c r="Q295" s="125"/>
      <c r="R295" s="125"/>
      <c r="S295" s="125"/>
      <c r="T295" s="125"/>
      <c r="U295" s="125"/>
      <c r="V295" s="125"/>
      <c r="W295" s="125"/>
      <c r="X295" s="125"/>
    </row>
    <row r="296" spans="1:24" ht="15.75" customHeight="1" x14ac:dyDescent="0.3">
      <c r="A296" s="125"/>
      <c r="B296" s="125"/>
      <c r="C296" s="125"/>
      <c r="D296" s="125"/>
      <c r="E296" s="125"/>
      <c r="F296" s="125"/>
      <c r="G296" s="125"/>
      <c r="H296" s="125"/>
      <c r="I296" s="125"/>
      <c r="J296" s="125"/>
      <c r="K296" s="125"/>
      <c r="L296" s="125"/>
      <c r="M296" s="125"/>
      <c r="N296" s="125"/>
      <c r="O296" s="125"/>
      <c r="P296" s="125"/>
      <c r="Q296" s="125"/>
      <c r="R296" s="125"/>
      <c r="S296" s="125"/>
      <c r="T296" s="125"/>
      <c r="U296" s="125"/>
      <c r="V296" s="125"/>
      <c r="W296" s="125"/>
      <c r="X296" s="125"/>
    </row>
    <row r="297" spans="1:24" ht="15.75" customHeight="1" x14ac:dyDescent="0.3">
      <c r="A297" s="125"/>
      <c r="B297" s="125"/>
      <c r="C297" s="125"/>
      <c r="D297" s="125"/>
      <c r="E297" s="125"/>
      <c r="F297" s="125"/>
      <c r="G297" s="125"/>
      <c r="H297" s="125"/>
      <c r="I297" s="125"/>
      <c r="J297" s="125"/>
      <c r="K297" s="125"/>
      <c r="L297" s="125"/>
      <c r="M297" s="125"/>
      <c r="N297" s="125"/>
      <c r="O297" s="125"/>
      <c r="P297" s="125"/>
      <c r="Q297" s="125"/>
      <c r="R297" s="125"/>
      <c r="S297" s="125"/>
      <c r="T297" s="125"/>
      <c r="U297" s="125"/>
      <c r="V297" s="125"/>
      <c r="W297" s="125"/>
      <c r="X297" s="125"/>
    </row>
    <row r="298" spans="1:24" ht="15.75" customHeight="1" x14ac:dyDescent="0.3">
      <c r="A298" s="125"/>
      <c r="B298" s="125"/>
      <c r="C298" s="125"/>
      <c r="D298" s="125"/>
      <c r="E298" s="125"/>
      <c r="F298" s="125"/>
      <c r="G298" s="125"/>
      <c r="H298" s="125"/>
      <c r="I298" s="125"/>
      <c r="J298" s="125"/>
      <c r="K298" s="125"/>
      <c r="L298" s="125"/>
      <c r="M298" s="125"/>
      <c r="N298" s="125"/>
      <c r="O298" s="125"/>
      <c r="P298" s="125"/>
      <c r="Q298" s="125"/>
      <c r="R298" s="125"/>
      <c r="S298" s="125"/>
      <c r="T298" s="125"/>
      <c r="U298" s="125"/>
      <c r="V298" s="125"/>
      <c r="W298" s="125"/>
      <c r="X298" s="125"/>
    </row>
    <row r="299" spans="1:24" ht="15.75" customHeight="1" x14ac:dyDescent="0.3">
      <c r="A299" s="125"/>
      <c r="B299" s="125"/>
      <c r="C299" s="125"/>
      <c r="D299" s="125"/>
      <c r="E299" s="125"/>
      <c r="F299" s="125"/>
      <c r="G299" s="125"/>
      <c r="H299" s="125"/>
      <c r="I299" s="125"/>
      <c r="J299" s="125"/>
      <c r="K299" s="125"/>
      <c r="L299" s="125"/>
      <c r="M299" s="125"/>
      <c r="N299" s="125"/>
      <c r="O299" s="125"/>
      <c r="P299" s="125"/>
      <c r="Q299" s="125"/>
      <c r="R299" s="125"/>
      <c r="S299" s="125"/>
      <c r="T299" s="125"/>
      <c r="U299" s="125"/>
      <c r="V299" s="125"/>
      <c r="W299" s="125"/>
      <c r="X299" s="125"/>
    </row>
    <row r="300" spans="1:24" ht="15.75" customHeight="1" x14ac:dyDescent="0.3">
      <c r="A300" s="125"/>
      <c r="B300" s="125"/>
      <c r="C300" s="125"/>
      <c r="D300" s="125"/>
      <c r="E300" s="125"/>
      <c r="F300" s="125"/>
      <c r="G300" s="125"/>
      <c r="H300" s="125"/>
      <c r="I300" s="125"/>
      <c r="J300" s="125"/>
      <c r="K300" s="125"/>
      <c r="L300" s="125"/>
      <c r="M300" s="125"/>
      <c r="N300" s="125"/>
      <c r="O300" s="125"/>
      <c r="P300" s="125"/>
      <c r="Q300" s="125"/>
      <c r="R300" s="125"/>
      <c r="S300" s="125"/>
      <c r="T300" s="125"/>
      <c r="U300" s="125"/>
      <c r="V300" s="125"/>
      <c r="W300" s="125"/>
      <c r="X300" s="125"/>
    </row>
    <row r="301" spans="1:24" ht="15.75" customHeight="1" x14ac:dyDescent="0.3">
      <c r="A301" s="125"/>
      <c r="B301" s="125"/>
      <c r="C301" s="125"/>
      <c r="D301" s="125"/>
      <c r="E301" s="125"/>
      <c r="F301" s="125"/>
      <c r="G301" s="125"/>
      <c r="H301" s="125"/>
      <c r="I301" s="125"/>
      <c r="J301" s="125"/>
      <c r="K301" s="125"/>
      <c r="L301" s="125"/>
      <c r="M301" s="125"/>
      <c r="N301" s="125"/>
      <c r="O301" s="125"/>
      <c r="P301" s="125"/>
      <c r="Q301" s="125"/>
      <c r="R301" s="125"/>
      <c r="S301" s="125"/>
      <c r="T301" s="125"/>
      <c r="U301" s="125"/>
      <c r="V301" s="125"/>
      <c r="W301" s="125"/>
      <c r="X301" s="125"/>
    </row>
    <row r="302" spans="1:24" ht="15.75" customHeight="1" x14ac:dyDescent="0.3">
      <c r="A302" s="125"/>
      <c r="B302" s="125"/>
      <c r="C302" s="125"/>
      <c r="D302" s="125"/>
      <c r="E302" s="125"/>
      <c r="F302" s="125"/>
      <c r="G302" s="125"/>
      <c r="H302" s="125"/>
      <c r="I302" s="125"/>
      <c r="J302" s="125"/>
      <c r="K302" s="125"/>
      <c r="L302" s="125"/>
      <c r="M302" s="125"/>
      <c r="N302" s="125"/>
      <c r="O302" s="125"/>
      <c r="P302" s="125"/>
      <c r="Q302" s="125"/>
      <c r="R302" s="125"/>
      <c r="S302" s="125"/>
      <c r="T302" s="125"/>
      <c r="U302" s="125"/>
      <c r="V302" s="125"/>
      <c r="W302" s="125"/>
      <c r="X302" s="125"/>
    </row>
    <row r="303" spans="1:24" ht="15.75" customHeight="1" x14ac:dyDescent="0.3">
      <c r="A303" s="125"/>
      <c r="B303" s="125"/>
      <c r="C303" s="125"/>
      <c r="D303" s="125"/>
      <c r="E303" s="125"/>
      <c r="F303" s="125"/>
      <c r="G303" s="125"/>
      <c r="H303" s="125"/>
      <c r="I303" s="125"/>
      <c r="J303" s="125"/>
      <c r="K303" s="125"/>
      <c r="L303" s="125"/>
      <c r="M303" s="125"/>
      <c r="N303" s="125"/>
      <c r="O303" s="125"/>
      <c r="P303" s="125"/>
      <c r="Q303" s="125"/>
      <c r="R303" s="125"/>
      <c r="S303" s="125"/>
      <c r="T303" s="125"/>
      <c r="U303" s="125"/>
      <c r="V303" s="125"/>
      <c r="W303" s="125"/>
      <c r="X303" s="125"/>
    </row>
    <row r="304" spans="1:24" ht="15.75" customHeight="1" x14ac:dyDescent="0.3">
      <c r="A304" s="125"/>
      <c r="B304" s="125"/>
      <c r="C304" s="125"/>
      <c r="D304" s="125"/>
      <c r="E304" s="125"/>
      <c r="F304" s="125"/>
      <c r="G304" s="125"/>
      <c r="H304" s="125"/>
      <c r="I304" s="125"/>
      <c r="J304" s="125"/>
      <c r="K304" s="125"/>
      <c r="L304" s="125"/>
      <c r="M304" s="125"/>
      <c r="N304" s="125"/>
      <c r="O304" s="125"/>
      <c r="P304" s="125"/>
      <c r="Q304" s="125"/>
      <c r="R304" s="125"/>
      <c r="S304" s="125"/>
      <c r="T304" s="125"/>
      <c r="U304" s="125"/>
      <c r="V304" s="125"/>
      <c r="W304" s="125"/>
      <c r="X304" s="125"/>
    </row>
    <row r="305" spans="1:24" ht="15.75" customHeight="1" x14ac:dyDescent="0.3">
      <c r="A305" s="125"/>
      <c r="B305" s="125"/>
      <c r="C305" s="125"/>
      <c r="D305" s="125"/>
      <c r="E305" s="125"/>
      <c r="F305" s="125"/>
      <c r="G305" s="125"/>
      <c r="H305" s="125"/>
      <c r="I305" s="125"/>
      <c r="J305" s="125"/>
      <c r="K305" s="125"/>
      <c r="L305" s="125"/>
      <c r="M305" s="125"/>
      <c r="N305" s="125"/>
      <c r="O305" s="125"/>
      <c r="P305" s="125"/>
      <c r="Q305" s="125"/>
      <c r="R305" s="125"/>
      <c r="S305" s="125"/>
      <c r="T305" s="125"/>
      <c r="U305" s="125"/>
      <c r="V305" s="125"/>
      <c r="W305" s="125"/>
      <c r="X305" s="125"/>
    </row>
    <row r="306" spans="1:24" ht="15.75" customHeight="1" x14ac:dyDescent="0.3">
      <c r="A306" s="125"/>
      <c r="B306" s="125"/>
      <c r="C306" s="125"/>
      <c r="D306" s="125"/>
      <c r="E306" s="125"/>
      <c r="F306" s="125"/>
      <c r="G306" s="125"/>
      <c r="H306" s="125"/>
      <c r="I306" s="125"/>
      <c r="J306" s="125"/>
      <c r="K306" s="125"/>
      <c r="L306" s="125"/>
      <c r="M306" s="125"/>
      <c r="N306" s="125"/>
      <c r="O306" s="125"/>
      <c r="P306" s="125"/>
      <c r="Q306" s="125"/>
      <c r="R306" s="125"/>
      <c r="S306" s="125"/>
      <c r="T306" s="125"/>
      <c r="U306" s="125"/>
      <c r="V306" s="125"/>
      <c r="W306" s="125"/>
      <c r="X306" s="125"/>
    </row>
    <row r="307" spans="1:24" ht="15.75" customHeight="1" x14ac:dyDescent="0.3">
      <c r="A307" s="125"/>
      <c r="B307" s="125"/>
      <c r="C307" s="125"/>
      <c r="D307" s="125"/>
      <c r="E307" s="125"/>
      <c r="F307" s="125"/>
      <c r="G307" s="125"/>
      <c r="H307" s="125"/>
      <c r="I307" s="125"/>
      <c r="J307" s="125"/>
      <c r="K307" s="125"/>
      <c r="L307" s="125"/>
      <c r="M307" s="125"/>
      <c r="N307" s="125"/>
      <c r="O307" s="125"/>
      <c r="P307" s="125"/>
      <c r="Q307" s="125"/>
      <c r="R307" s="125"/>
      <c r="S307" s="125"/>
      <c r="T307" s="125"/>
      <c r="U307" s="125"/>
      <c r="V307" s="125"/>
      <c r="W307" s="125"/>
      <c r="X307" s="125"/>
    </row>
    <row r="308" spans="1:24" ht="15.75" customHeight="1" x14ac:dyDescent="0.3">
      <c r="A308" s="125"/>
      <c r="B308" s="125"/>
      <c r="C308" s="125"/>
      <c r="D308" s="125"/>
      <c r="E308" s="125"/>
      <c r="F308" s="125"/>
      <c r="G308" s="125"/>
      <c r="H308" s="125"/>
      <c r="I308" s="125"/>
      <c r="J308" s="125"/>
      <c r="K308" s="125"/>
      <c r="L308" s="125"/>
      <c r="M308" s="125"/>
      <c r="N308" s="125"/>
      <c r="O308" s="125"/>
      <c r="P308" s="125"/>
      <c r="Q308" s="125"/>
      <c r="R308" s="125"/>
      <c r="S308" s="125"/>
      <c r="T308" s="125"/>
      <c r="U308" s="125"/>
      <c r="V308" s="125"/>
      <c r="W308" s="125"/>
      <c r="X308" s="125"/>
    </row>
    <row r="309" spans="1:24" ht="15.75" customHeight="1" x14ac:dyDescent="0.3">
      <c r="A309" s="125"/>
      <c r="B309" s="125"/>
      <c r="C309" s="125"/>
      <c r="D309" s="125"/>
      <c r="E309" s="125"/>
      <c r="F309" s="125"/>
      <c r="G309" s="125"/>
      <c r="H309" s="125"/>
      <c r="I309" s="125"/>
      <c r="J309" s="125"/>
      <c r="K309" s="125"/>
      <c r="L309" s="125"/>
      <c r="M309" s="125"/>
      <c r="N309" s="125"/>
      <c r="O309" s="125"/>
      <c r="P309" s="125"/>
      <c r="Q309" s="125"/>
      <c r="R309" s="125"/>
      <c r="S309" s="125"/>
      <c r="T309" s="125"/>
      <c r="U309" s="125"/>
      <c r="V309" s="125"/>
      <c r="W309" s="125"/>
      <c r="X309" s="125"/>
    </row>
    <row r="310" spans="1:24" ht="15.75" customHeight="1" x14ac:dyDescent="0.3">
      <c r="A310" s="125"/>
      <c r="B310" s="125"/>
      <c r="C310" s="125"/>
      <c r="D310" s="125"/>
      <c r="E310" s="125"/>
      <c r="F310" s="125"/>
      <c r="G310" s="125"/>
      <c r="H310" s="125"/>
      <c r="I310" s="125"/>
      <c r="J310" s="125"/>
      <c r="K310" s="125"/>
      <c r="L310" s="125"/>
      <c r="M310" s="125"/>
      <c r="N310" s="125"/>
      <c r="O310" s="125"/>
      <c r="P310" s="125"/>
      <c r="Q310" s="125"/>
      <c r="R310" s="125"/>
      <c r="S310" s="125"/>
      <c r="T310" s="125"/>
      <c r="U310" s="125"/>
      <c r="V310" s="125"/>
      <c r="W310" s="125"/>
      <c r="X310" s="125"/>
    </row>
    <row r="311" spans="1:24" ht="15.75" customHeight="1" x14ac:dyDescent="0.3">
      <c r="A311" s="125"/>
      <c r="B311" s="125"/>
      <c r="C311" s="125"/>
      <c r="D311" s="125"/>
      <c r="E311" s="125"/>
      <c r="F311" s="125"/>
      <c r="G311" s="125"/>
      <c r="H311" s="125"/>
      <c r="I311" s="125"/>
      <c r="J311" s="125"/>
      <c r="K311" s="125"/>
      <c r="L311" s="125"/>
      <c r="M311" s="125"/>
      <c r="N311" s="125"/>
      <c r="O311" s="125"/>
      <c r="P311" s="125"/>
      <c r="Q311" s="125"/>
      <c r="R311" s="125"/>
      <c r="S311" s="125"/>
      <c r="T311" s="125"/>
      <c r="U311" s="125"/>
      <c r="V311" s="125"/>
      <c r="W311" s="125"/>
      <c r="X311" s="125"/>
    </row>
    <row r="312" spans="1:24" ht="15.75" customHeight="1" x14ac:dyDescent="0.3">
      <c r="A312" s="125"/>
      <c r="B312" s="125"/>
      <c r="C312" s="125"/>
      <c r="D312" s="125"/>
      <c r="E312" s="125"/>
      <c r="F312" s="125"/>
      <c r="G312" s="125"/>
      <c r="H312" s="125"/>
      <c r="I312" s="125"/>
      <c r="J312" s="125"/>
      <c r="K312" s="125"/>
      <c r="L312" s="125"/>
      <c r="M312" s="125"/>
      <c r="N312" s="125"/>
      <c r="O312" s="125"/>
      <c r="P312" s="125"/>
      <c r="Q312" s="125"/>
      <c r="R312" s="125"/>
      <c r="S312" s="125"/>
      <c r="T312" s="125"/>
      <c r="U312" s="125"/>
      <c r="V312" s="125"/>
      <c r="W312" s="125"/>
      <c r="X312" s="125"/>
    </row>
    <row r="313" spans="1:24" ht="15.75" customHeight="1" x14ac:dyDescent="0.3">
      <c r="A313" s="125"/>
      <c r="B313" s="125"/>
      <c r="C313" s="125"/>
      <c r="D313" s="125"/>
      <c r="E313" s="125"/>
      <c r="F313" s="125"/>
      <c r="G313" s="125"/>
      <c r="H313" s="125"/>
      <c r="I313" s="125"/>
      <c r="J313" s="125"/>
      <c r="K313" s="125"/>
      <c r="L313" s="125"/>
      <c r="M313" s="125"/>
      <c r="N313" s="125"/>
      <c r="O313" s="125"/>
      <c r="P313" s="125"/>
      <c r="Q313" s="125"/>
      <c r="R313" s="125"/>
      <c r="S313" s="125"/>
      <c r="T313" s="125"/>
      <c r="U313" s="125"/>
      <c r="V313" s="125"/>
      <c r="W313" s="125"/>
      <c r="X313" s="125"/>
    </row>
    <row r="314" spans="1:24" ht="15.75" customHeight="1" x14ac:dyDescent="0.3">
      <c r="A314" s="125"/>
      <c r="B314" s="125"/>
      <c r="C314" s="125"/>
      <c r="D314" s="125"/>
      <c r="E314" s="125"/>
      <c r="F314" s="125"/>
      <c r="G314" s="125"/>
      <c r="H314" s="125"/>
      <c r="I314" s="125"/>
      <c r="J314" s="125"/>
      <c r="K314" s="125"/>
      <c r="L314" s="125"/>
      <c r="M314" s="125"/>
      <c r="N314" s="125"/>
      <c r="O314" s="125"/>
      <c r="P314" s="125"/>
      <c r="Q314" s="125"/>
      <c r="R314" s="125"/>
      <c r="S314" s="125"/>
      <c r="T314" s="125"/>
      <c r="U314" s="125"/>
      <c r="V314" s="125"/>
      <c r="W314" s="125"/>
      <c r="X314" s="125"/>
    </row>
    <row r="315" spans="1:24" ht="15.75" customHeight="1" x14ac:dyDescent="0.3">
      <c r="A315" s="125"/>
      <c r="B315" s="125"/>
      <c r="C315" s="125"/>
      <c r="D315" s="125"/>
      <c r="E315" s="125"/>
      <c r="F315" s="125"/>
      <c r="G315" s="125"/>
      <c r="H315" s="125"/>
      <c r="I315" s="125"/>
      <c r="J315" s="125"/>
      <c r="K315" s="125"/>
      <c r="L315" s="125"/>
      <c r="M315" s="125"/>
      <c r="N315" s="125"/>
      <c r="O315" s="125"/>
      <c r="P315" s="125"/>
      <c r="Q315" s="125"/>
      <c r="R315" s="125"/>
      <c r="S315" s="125"/>
      <c r="T315" s="125"/>
      <c r="U315" s="125"/>
      <c r="V315" s="125"/>
      <c r="W315" s="125"/>
      <c r="X315" s="125"/>
    </row>
    <row r="316" spans="1:24" ht="15.75" customHeight="1" x14ac:dyDescent="0.3">
      <c r="A316" s="125"/>
      <c r="B316" s="125"/>
      <c r="C316" s="125"/>
      <c r="D316" s="125"/>
      <c r="E316" s="125"/>
      <c r="F316" s="125"/>
      <c r="G316" s="125"/>
      <c r="H316" s="125"/>
      <c r="I316" s="125"/>
      <c r="J316" s="125"/>
      <c r="K316" s="125"/>
      <c r="L316" s="125"/>
      <c r="M316" s="125"/>
      <c r="N316" s="125"/>
      <c r="O316" s="125"/>
      <c r="P316" s="125"/>
      <c r="Q316" s="125"/>
      <c r="R316" s="125"/>
      <c r="S316" s="125"/>
      <c r="T316" s="125"/>
      <c r="U316" s="125"/>
      <c r="V316" s="125"/>
      <c r="W316" s="125"/>
      <c r="X316" s="125"/>
    </row>
    <row r="317" spans="1:24" ht="15.75" customHeight="1" x14ac:dyDescent="0.3">
      <c r="A317" s="125"/>
      <c r="B317" s="125"/>
      <c r="C317" s="125"/>
      <c r="D317" s="125"/>
      <c r="E317" s="125"/>
      <c r="F317" s="125"/>
      <c r="G317" s="125"/>
      <c r="H317" s="125"/>
      <c r="I317" s="125"/>
      <c r="J317" s="125"/>
      <c r="K317" s="125"/>
      <c r="L317" s="125"/>
      <c r="M317" s="125"/>
      <c r="N317" s="125"/>
      <c r="O317" s="125"/>
      <c r="P317" s="125"/>
      <c r="Q317" s="125"/>
      <c r="R317" s="125"/>
      <c r="S317" s="125"/>
      <c r="T317" s="125"/>
      <c r="U317" s="125"/>
      <c r="V317" s="125"/>
      <c r="W317" s="125"/>
      <c r="X317" s="125"/>
    </row>
    <row r="318" spans="1:24" ht="15.75" customHeight="1" x14ac:dyDescent="0.3">
      <c r="A318" s="125"/>
      <c r="B318" s="125"/>
      <c r="C318" s="125"/>
      <c r="D318" s="125"/>
      <c r="E318" s="125"/>
      <c r="F318" s="125"/>
      <c r="G318" s="125"/>
      <c r="H318" s="125"/>
      <c r="I318" s="125"/>
      <c r="J318" s="125"/>
      <c r="K318" s="125"/>
      <c r="L318" s="125"/>
      <c r="M318" s="125"/>
      <c r="N318" s="125"/>
      <c r="O318" s="125"/>
      <c r="P318" s="125"/>
      <c r="Q318" s="125"/>
      <c r="R318" s="125"/>
      <c r="S318" s="125"/>
      <c r="T318" s="125"/>
      <c r="U318" s="125"/>
      <c r="V318" s="125"/>
      <c r="W318" s="125"/>
      <c r="X318" s="125"/>
    </row>
    <row r="319" spans="1:24" ht="15.75" customHeight="1" x14ac:dyDescent="0.3">
      <c r="A319" s="125"/>
      <c r="B319" s="125"/>
      <c r="C319" s="125"/>
      <c r="D319" s="125"/>
      <c r="E319" s="125"/>
      <c r="F319" s="125"/>
      <c r="G319" s="125"/>
      <c r="H319" s="125"/>
      <c r="I319" s="125"/>
      <c r="J319" s="125"/>
      <c r="K319" s="125"/>
      <c r="L319" s="125"/>
      <c r="M319" s="125"/>
      <c r="N319" s="125"/>
      <c r="O319" s="125"/>
      <c r="P319" s="125"/>
      <c r="Q319" s="125"/>
      <c r="R319" s="125"/>
      <c r="S319" s="125"/>
      <c r="T319" s="125"/>
      <c r="U319" s="125"/>
      <c r="V319" s="125"/>
      <c r="W319" s="125"/>
      <c r="X319" s="125"/>
    </row>
    <row r="320" spans="1:24" ht="15.75" customHeight="1" x14ac:dyDescent="0.3">
      <c r="A320" s="125"/>
      <c r="B320" s="125"/>
      <c r="C320" s="125"/>
      <c r="D320" s="125"/>
      <c r="E320" s="125"/>
      <c r="F320" s="125"/>
      <c r="G320" s="125"/>
      <c r="H320" s="125"/>
      <c r="I320" s="125"/>
      <c r="J320" s="125"/>
      <c r="K320" s="125"/>
      <c r="L320" s="125"/>
      <c r="M320" s="125"/>
      <c r="N320" s="125"/>
      <c r="O320" s="125"/>
      <c r="P320" s="125"/>
      <c r="Q320" s="125"/>
      <c r="R320" s="125"/>
      <c r="S320" s="125"/>
      <c r="T320" s="125"/>
      <c r="U320" s="125"/>
      <c r="V320" s="125"/>
      <c r="W320" s="125"/>
      <c r="X320" s="125"/>
    </row>
    <row r="321" spans="1:24" ht="15.75" customHeight="1" x14ac:dyDescent="0.3">
      <c r="A321" s="125"/>
      <c r="B321" s="125"/>
      <c r="C321" s="125"/>
      <c r="D321" s="125"/>
      <c r="E321" s="125"/>
      <c r="F321" s="125"/>
      <c r="G321" s="125"/>
      <c r="H321" s="125"/>
      <c r="I321" s="125"/>
      <c r="J321" s="125"/>
      <c r="K321" s="125"/>
      <c r="L321" s="125"/>
      <c r="M321" s="125"/>
      <c r="N321" s="125"/>
      <c r="O321" s="125"/>
      <c r="P321" s="125"/>
      <c r="Q321" s="125"/>
      <c r="R321" s="125"/>
      <c r="S321" s="125"/>
      <c r="T321" s="125"/>
      <c r="U321" s="125"/>
      <c r="V321" s="125"/>
      <c r="W321" s="125"/>
      <c r="X321" s="125"/>
    </row>
    <row r="322" spans="1:24" ht="15.75" customHeight="1" x14ac:dyDescent="0.3">
      <c r="A322" s="125"/>
      <c r="B322" s="125"/>
      <c r="C322" s="125"/>
      <c r="D322" s="125"/>
      <c r="E322" s="125"/>
      <c r="F322" s="125"/>
      <c r="G322" s="125"/>
      <c r="H322" s="125"/>
      <c r="I322" s="125"/>
      <c r="J322" s="125"/>
      <c r="K322" s="125"/>
      <c r="L322" s="125"/>
      <c r="M322" s="125"/>
      <c r="N322" s="125"/>
      <c r="O322" s="125"/>
      <c r="P322" s="125"/>
      <c r="Q322" s="125"/>
      <c r="R322" s="125"/>
      <c r="S322" s="125"/>
      <c r="T322" s="125"/>
      <c r="U322" s="125"/>
      <c r="V322" s="125"/>
      <c r="W322" s="125"/>
      <c r="X322" s="125"/>
    </row>
    <row r="323" spans="1:24" ht="15.75" customHeight="1" x14ac:dyDescent="0.3">
      <c r="A323" s="125"/>
      <c r="B323" s="125"/>
      <c r="C323" s="125"/>
      <c r="D323" s="125"/>
      <c r="E323" s="125"/>
      <c r="F323" s="125"/>
      <c r="G323" s="125"/>
      <c r="H323" s="125"/>
      <c r="I323" s="125"/>
      <c r="J323" s="125"/>
      <c r="K323" s="125"/>
      <c r="L323" s="125"/>
      <c r="M323" s="125"/>
      <c r="N323" s="125"/>
      <c r="O323" s="125"/>
      <c r="P323" s="125"/>
      <c r="Q323" s="125"/>
      <c r="R323" s="125"/>
      <c r="S323" s="125"/>
      <c r="T323" s="125"/>
      <c r="U323" s="125"/>
      <c r="V323" s="125"/>
      <c r="W323" s="125"/>
      <c r="X323" s="125"/>
    </row>
    <row r="324" spans="1:24" ht="15.75" customHeight="1" x14ac:dyDescent="0.3">
      <c r="A324" s="125"/>
      <c r="B324" s="125"/>
      <c r="C324" s="125"/>
      <c r="D324" s="125"/>
      <c r="E324" s="125"/>
      <c r="F324" s="125"/>
      <c r="G324" s="125"/>
      <c r="H324" s="125"/>
      <c r="I324" s="125"/>
      <c r="J324" s="125"/>
      <c r="K324" s="125"/>
      <c r="L324" s="125"/>
      <c r="M324" s="125"/>
      <c r="N324" s="125"/>
      <c r="O324" s="125"/>
      <c r="P324" s="125"/>
      <c r="Q324" s="125"/>
      <c r="R324" s="125"/>
      <c r="S324" s="125"/>
      <c r="T324" s="125"/>
      <c r="U324" s="125"/>
      <c r="V324" s="125"/>
      <c r="W324" s="125"/>
      <c r="X324" s="125"/>
    </row>
    <row r="325" spans="1:24" ht="15.75" customHeight="1" x14ac:dyDescent="0.3">
      <c r="A325" s="125"/>
      <c r="B325" s="125"/>
      <c r="C325" s="125"/>
      <c r="D325" s="125"/>
      <c r="E325" s="125"/>
      <c r="F325" s="125"/>
      <c r="G325" s="125"/>
      <c r="H325" s="125"/>
      <c r="I325" s="125"/>
      <c r="J325" s="125"/>
      <c r="K325" s="125"/>
      <c r="L325" s="125"/>
      <c r="M325" s="125"/>
      <c r="N325" s="125"/>
      <c r="O325" s="125"/>
      <c r="P325" s="125"/>
      <c r="Q325" s="125"/>
      <c r="R325" s="125"/>
      <c r="S325" s="125"/>
      <c r="T325" s="125"/>
      <c r="U325" s="125"/>
      <c r="V325" s="125"/>
      <c r="W325" s="125"/>
      <c r="X325" s="125"/>
    </row>
    <row r="326" spans="1:24" ht="15.75" customHeight="1" x14ac:dyDescent="0.3">
      <c r="A326" s="125"/>
      <c r="B326" s="125"/>
      <c r="C326" s="125"/>
      <c r="D326" s="125"/>
      <c r="E326" s="125"/>
      <c r="F326" s="125"/>
      <c r="G326" s="125"/>
      <c r="H326" s="125"/>
      <c r="I326" s="125"/>
      <c r="J326" s="125"/>
      <c r="K326" s="125"/>
      <c r="L326" s="125"/>
      <c r="M326" s="125"/>
      <c r="N326" s="125"/>
      <c r="O326" s="125"/>
      <c r="P326" s="125"/>
      <c r="Q326" s="125"/>
      <c r="R326" s="125"/>
      <c r="S326" s="125"/>
      <c r="T326" s="125"/>
      <c r="U326" s="125"/>
      <c r="V326" s="125"/>
      <c r="W326" s="125"/>
      <c r="X326" s="125"/>
    </row>
    <row r="327" spans="1:24" ht="15.75" customHeight="1" x14ac:dyDescent="0.3">
      <c r="A327" s="125"/>
      <c r="B327" s="125"/>
      <c r="C327" s="125"/>
      <c r="D327" s="125"/>
      <c r="E327" s="125"/>
      <c r="F327" s="125"/>
      <c r="G327" s="125"/>
      <c r="H327" s="125"/>
      <c r="I327" s="125"/>
      <c r="J327" s="125"/>
      <c r="K327" s="125"/>
      <c r="L327" s="125"/>
      <c r="M327" s="125"/>
      <c r="N327" s="125"/>
      <c r="O327" s="125"/>
      <c r="P327" s="125"/>
      <c r="Q327" s="125"/>
      <c r="R327" s="125"/>
      <c r="S327" s="125"/>
      <c r="T327" s="125"/>
      <c r="U327" s="125"/>
      <c r="V327" s="125"/>
      <c r="W327" s="125"/>
      <c r="X327" s="125"/>
    </row>
    <row r="328" spans="1:24" ht="15.75" customHeight="1" x14ac:dyDescent="0.3">
      <c r="A328" s="125"/>
      <c r="B328" s="125"/>
      <c r="C328" s="125"/>
      <c r="D328" s="125"/>
      <c r="E328" s="125"/>
      <c r="F328" s="125"/>
      <c r="G328" s="125"/>
      <c r="H328" s="125"/>
      <c r="I328" s="125"/>
      <c r="J328" s="125"/>
      <c r="K328" s="125"/>
      <c r="L328" s="125"/>
      <c r="M328" s="125"/>
      <c r="N328" s="125"/>
      <c r="O328" s="125"/>
      <c r="P328" s="125"/>
      <c r="Q328" s="125"/>
      <c r="R328" s="125"/>
      <c r="S328" s="125"/>
      <c r="T328" s="125"/>
      <c r="U328" s="125"/>
      <c r="V328" s="125"/>
      <c r="W328" s="125"/>
      <c r="X328" s="125"/>
    </row>
    <row r="329" spans="1:24" ht="15.75" customHeight="1" x14ac:dyDescent="0.3">
      <c r="A329" s="125"/>
      <c r="B329" s="125"/>
      <c r="C329" s="125"/>
      <c r="D329" s="125"/>
      <c r="E329" s="125"/>
      <c r="F329" s="125"/>
      <c r="G329" s="125"/>
      <c r="H329" s="125"/>
      <c r="I329" s="125"/>
      <c r="J329" s="125"/>
      <c r="K329" s="125"/>
      <c r="L329" s="125"/>
      <c r="M329" s="125"/>
      <c r="N329" s="125"/>
      <c r="O329" s="125"/>
      <c r="P329" s="125"/>
      <c r="Q329" s="125"/>
      <c r="R329" s="125"/>
      <c r="S329" s="125"/>
      <c r="T329" s="125"/>
      <c r="U329" s="125"/>
      <c r="V329" s="125"/>
      <c r="W329" s="125"/>
      <c r="X329" s="125"/>
    </row>
    <row r="330" spans="1:24" ht="15.75" customHeight="1" x14ac:dyDescent="0.3">
      <c r="A330" s="125"/>
      <c r="B330" s="125"/>
      <c r="C330" s="125"/>
      <c r="D330" s="125"/>
      <c r="E330" s="125"/>
      <c r="F330" s="125"/>
      <c r="G330" s="125"/>
      <c r="H330" s="125"/>
      <c r="I330" s="125"/>
      <c r="J330" s="125"/>
      <c r="K330" s="125"/>
      <c r="L330" s="125"/>
      <c r="M330" s="125"/>
      <c r="N330" s="125"/>
      <c r="O330" s="125"/>
      <c r="P330" s="125"/>
      <c r="Q330" s="125"/>
      <c r="R330" s="125"/>
      <c r="S330" s="125"/>
      <c r="T330" s="125"/>
      <c r="U330" s="125"/>
      <c r="V330" s="125"/>
      <c r="W330" s="125"/>
      <c r="X330" s="125"/>
    </row>
    <row r="331" spans="1:24" ht="15.75" customHeight="1" x14ac:dyDescent="0.3">
      <c r="A331" s="125"/>
      <c r="B331" s="125"/>
      <c r="C331" s="125"/>
      <c r="D331" s="125"/>
      <c r="E331" s="125"/>
      <c r="F331" s="125"/>
      <c r="G331" s="125"/>
      <c r="H331" s="125"/>
      <c r="I331" s="125"/>
      <c r="J331" s="125"/>
      <c r="K331" s="125"/>
      <c r="L331" s="125"/>
      <c r="M331" s="125"/>
      <c r="N331" s="125"/>
      <c r="O331" s="125"/>
      <c r="P331" s="125"/>
      <c r="Q331" s="125"/>
      <c r="R331" s="125"/>
      <c r="S331" s="125"/>
      <c r="T331" s="125"/>
      <c r="U331" s="125"/>
      <c r="V331" s="125"/>
      <c r="W331" s="125"/>
      <c r="X331" s="125"/>
    </row>
    <row r="332" spans="1:24" ht="15.75" customHeight="1" x14ac:dyDescent="0.3">
      <c r="A332" s="125"/>
      <c r="B332" s="125"/>
      <c r="C332" s="125"/>
      <c r="D332" s="125"/>
      <c r="E332" s="125"/>
      <c r="F332" s="125"/>
      <c r="G332" s="125"/>
      <c r="H332" s="125"/>
      <c r="I332" s="125"/>
      <c r="J332" s="125"/>
      <c r="K332" s="125"/>
      <c r="L332" s="125"/>
      <c r="M332" s="125"/>
      <c r="N332" s="125"/>
      <c r="O332" s="125"/>
      <c r="P332" s="125"/>
      <c r="Q332" s="125"/>
      <c r="R332" s="125"/>
      <c r="S332" s="125"/>
      <c r="T332" s="125"/>
      <c r="U332" s="125"/>
      <c r="V332" s="125"/>
      <c r="W332" s="125"/>
      <c r="X332" s="125"/>
    </row>
    <row r="333" spans="1:24" ht="15.75" customHeight="1" x14ac:dyDescent="0.3">
      <c r="A333" s="125"/>
      <c r="B333" s="125"/>
      <c r="C333" s="125"/>
      <c r="D333" s="125"/>
      <c r="E333" s="125"/>
      <c r="F333" s="125"/>
      <c r="G333" s="125"/>
      <c r="H333" s="125"/>
      <c r="I333" s="125"/>
      <c r="J333" s="125"/>
      <c r="K333" s="125"/>
      <c r="L333" s="125"/>
      <c r="M333" s="125"/>
      <c r="N333" s="125"/>
      <c r="O333" s="125"/>
      <c r="P333" s="125"/>
      <c r="Q333" s="125"/>
      <c r="R333" s="125"/>
      <c r="S333" s="125"/>
      <c r="T333" s="125"/>
      <c r="U333" s="125"/>
      <c r="V333" s="125"/>
      <c r="W333" s="125"/>
      <c r="X333" s="125"/>
    </row>
    <row r="334" spans="1:24" ht="15.75" customHeight="1" x14ac:dyDescent="0.3">
      <c r="A334" s="125"/>
      <c r="B334" s="125"/>
      <c r="C334" s="125"/>
      <c r="D334" s="125"/>
      <c r="E334" s="125"/>
      <c r="F334" s="125"/>
      <c r="G334" s="125"/>
      <c r="H334" s="125"/>
      <c r="I334" s="125"/>
      <c r="J334" s="125"/>
      <c r="K334" s="125"/>
      <c r="L334" s="125"/>
      <c r="M334" s="125"/>
      <c r="N334" s="125"/>
      <c r="O334" s="125"/>
      <c r="P334" s="125"/>
      <c r="Q334" s="125"/>
      <c r="R334" s="125"/>
      <c r="S334" s="125"/>
      <c r="T334" s="125"/>
      <c r="U334" s="125"/>
      <c r="V334" s="125"/>
      <c r="W334" s="125"/>
      <c r="X334" s="125"/>
    </row>
    <row r="335" spans="1:24" ht="15.75" customHeight="1" x14ac:dyDescent="0.3">
      <c r="A335" s="125"/>
      <c r="B335" s="125"/>
      <c r="C335" s="125"/>
      <c r="D335" s="125"/>
      <c r="E335" s="125"/>
      <c r="F335" s="125"/>
      <c r="G335" s="125"/>
      <c r="H335" s="125"/>
      <c r="I335" s="125"/>
      <c r="J335" s="125"/>
      <c r="K335" s="125"/>
      <c r="L335" s="125"/>
      <c r="M335" s="125"/>
      <c r="N335" s="125"/>
      <c r="O335" s="125"/>
      <c r="P335" s="125"/>
      <c r="Q335" s="125"/>
      <c r="R335" s="125"/>
      <c r="S335" s="125"/>
      <c r="T335" s="125"/>
      <c r="U335" s="125"/>
      <c r="V335" s="125"/>
      <c r="W335" s="125"/>
      <c r="X335" s="125"/>
    </row>
    <row r="336" spans="1:24" ht="15.75" customHeight="1" x14ac:dyDescent="0.3">
      <c r="A336" s="125"/>
      <c r="B336" s="125"/>
      <c r="C336" s="125"/>
      <c r="D336" s="125"/>
      <c r="E336" s="125"/>
      <c r="F336" s="125"/>
      <c r="G336" s="125"/>
      <c r="H336" s="125"/>
      <c r="I336" s="125"/>
      <c r="J336" s="125"/>
      <c r="K336" s="125"/>
      <c r="L336" s="125"/>
      <c r="M336" s="125"/>
      <c r="N336" s="125"/>
      <c r="O336" s="125"/>
      <c r="P336" s="125"/>
      <c r="Q336" s="125"/>
      <c r="R336" s="125"/>
      <c r="S336" s="125"/>
      <c r="T336" s="125"/>
      <c r="U336" s="125"/>
      <c r="V336" s="125"/>
      <c r="W336" s="125"/>
      <c r="X336" s="125"/>
    </row>
    <row r="337" spans="1:24" ht="15.75" customHeight="1" x14ac:dyDescent="0.3">
      <c r="A337" s="125"/>
      <c r="B337" s="125"/>
      <c r="C337" s="125"/>
      <c r="D337" s="125"/>
      <c r="E337" s="125"/>
      <c r="F337" s="125"/>
      <c r="G337" s="125"/>
      <c r="H337" s="125"/>
      <c r="I337" s="125"/>
      <c r="J337" s="125"/>
      <c r="K337" s="125"/>
      <c r="L337" s="125"/>
      <c r="M337" s="125"/>
      <c r="N337" s="125"/>
      <c r="O337" s="125"/>
      <c r="P337" s="125"/>
      <c r="Q337" s="125"/>
      <c r="R337" s="125"/>
      <c r="S337" s="125"/>
      <c r="T337" s="125"/>
      <c r="U337" s="125"/>
      <c r="V337" s="125"/>
      <c r="W337" s="125"/>
      <c r="X337" s="125"/>
    </row>
    <row r="338" spans="1:24" ht="15.75" customHeight="1" x14ac:dyDescent="0.3">
      <c r="A338" s="125"/>
      <c r="B338" s="125"/>
      <c r="C338" s="125"/>
      <c r="D338" s="125"/>
      <c r="E338" s="125"/>
      <c r="F338" s="125"/>
      <c r="G338" s="125"/>
      <c r="H338" s="125"/>
      <c r="I338" s="125"/>
      <c r="J338" s="125"/>
      <c r="K338" s="125"/>
      <c r="L338" s="125"/>
      <c r="M338" s="125"/>
      <c r="N338" s="125"/>
      <c r="O338" s="125"/>
      <c r="P338" s="125"/>
      <c r="Q338" s="125"/>
      <c r="R338" s="125"/>
      <c r="S338" s="125"/>
      <c r="T338" s="125"/>
      <c r="U338" s="125"/>
      <c r="V338" s="125"/>
      <c r="W338" s="125"/>
      <c r="X338" s="125"/>
    </row>
    <row r="339" spans="1:24" ht="15.75" customHeight="1" x14ac:dyDescent="0.3">
      <c r="A339" s="125"/>
      <c r="B339" s="125"/>
      <c r="C339" s="125"/>
      <c r="D339" s="125"/>
      <c r="E339" s="125"/>
      <c r="F339" s="125"/>
      <c r="G339" s="125"/>
      <c r="H339" s="125"/>
      <c r="I339" s="125"/>
      <c r="J339" s="125"/>
      <c r="K339" s="125"/>
      <c r="L339" s="125"/>
      <c r="M339" s="125"/>
      <c r="N339" s="125"/>
      <c r="O339" s="125"/>
      <c r="P339" s="125"/>
      <c r="Q339" s="125"/>
      <c r="R339" s="125"/>
      <c r="S339" s="125"/>
      <c r="T339" s="125"/>
      <c r="U339" s="125"/>
      <c r="V339" s="125"/>
      <c r="W339" s="125"/>
      <c r="X339" s="125"/>
    </row>
    <row r="340" spans="1:24" ht="15.75" customHeight="1" x14ac:dyDescent="0.3">
      <c r="A340" s="125"/>
      <c r="B340" s="125"/>
      <c r="C340" s="125"/>
      <c r="D340" s="125"/>
      <c r="E340" s="125"/>
      <c r="F340" s="125"/>
      <c r="G340" s="125"/>
      <c r="H340" s="125"/>
      <c r="I340" s="125"/>
      <c r="J340" s="125"/>
      <c r="K340" s="125"/>
      <c r="L340" s="125"/>
      <c r="M340" s="125"/>
      <c r="N340" s="125"/>
      <c r="O340" s="125"/>
      <c r="P340" s="125"/>
      <c r="Q340" s="125"/>
      <c r="R340" s="125"/>
      <c r="S340" s="125"/>
      <c r="T340" s="125"/>
      <c r="U340" s="125"/>
      <c r="V340" s="125"/>
      <c r="W340" s="125"/>
      <c r="X340" s="125"/>
    </row>
    <row r="341" spans="1:24" ht="15.75" customHeight="1" x14ac:dyDescent="0.3">
      <c r="A341" s="125"/>
      <c r="B341" s="125"/>
      <c r="C341" s="125"/>
      <c r="D341" s="125"/>
      <c r="E341" s="125"/>
      <c r="F341" s="125"/>
      <c r="G341" s="125"/>
      <c r="H341" s="125"/>
      <c r="I341" s="125"/>
      <c r="J341" s="125"/>
      <c r="K341" s="125"/>
      <c r="L341" s="125"/>
      <c r="M341" s="125"/>
      <c r="N341" s="125"/>
      <c r="O341" s="125"/>
      <c r="P341" s="125"/>
      <c r="Q341" s="125"/>
      <c r="R341" s="125"/>
      <c r="S341" s="125"/>
      <c r="T341" s="125"/>
      <c r="U341" s="125"/>
      <c r="V341" s="125"/>
      <c r="W341" s="125"/>
      <c r="X341" s="125"/>
    </row>
    <row r="342" spans="1:24" ht="15.75" customHeight="1" x14ac:dyDescent="0.3">
      <c r="A342" s="125"/>
      <c r="B342" s="125"/>
      <c r="C342" s="125"/>
      <c r="D342" s="125"/>
      <c r="E342" s="125"/>
      <c r="F342" s="125"/>
      <c r="G342" s="125"/>
      <c r="H342" s="125"/>
      <c r="I342" s="125"/>
      <c r="J342" s="125"/>
      <c r="K342" s="125"/>
      <c r="L342" s="125"/>
      <c r="M342" s="125"/>
      <c r="N342" s="125"/>
      <c r="O342" s="125"/>
      <c r="P342" s="125"/>
      <c r="Q342" s="125"/>
      <c r="R342" s="125"/>
      <c r="S342" s="125"/>
      <c r="T342" s="125"/>
      <c r="U342" s="125"/>
      <c r="V342" s="125"/>
      <c r="W342" s="125"/>
      <c r="X342" s="125"/>
    </row>
    <row r="343" spans="1:24" ht="15.75" customHeight="1" x14ac:dyDescent="0.3">
      <c r="A343" s="125"/>
      <c r="B343" s="125"/>
      <c r="C343" s="125"/>
      <c r="D343" s="125"/>
      <c r="E343" s="125"/>
      <c r="F343" s="125"/>
      <c r="G343" s="125"/>
      <c r="H343" s="125"/>
      <c r="I343" s="125"/>
      <c r="J343" s="125"/>
      <c r="K343" s="125"/>
      <c r="L343" s="125"/>
      <c r="M343" s="125"/>
      <c r="N343" s="125"/>
      <c r="O343" s="125"/>
      <c r="P343" s="125"/>
      <c r="Q343" s="125"/>
      <c r="R343" s="125"/>
      <c r="S343" s="125"/>
      <c r="T343" s="125"/>
      <c r="U343" s="125"/>
      <c r="V343" s="125"/>
      <c r="W343" s="125"/>
      <c r="X343" s="125"/>
    </row>
    <row r="344" spans="1:24" ht="15.75" customHeight="1" x14ac:dyDescent="0.3">
      <c r="A344" s="125"/>
      <c r="B344" s="125"/>
      <c r="C344" s="125"/>
      <c r="D344" s="125"/>
      <c r="E344" s="125"/>
      <c r="F344" s="125"/>
      <c r="G344" s="125"/>
      <c r="H344" s="125"/>
      <c r="I344" s="125"/>
      <c r="J344" s="125"/>
      <c r="K344" s="125"/>
      <c r="L344" s="125"/>
      <c r="M344" s="125"/>
      <c r="N344" s="125"/>
      <c r="O344" s="125"/>
      <c r="P344" s="125"/>
      <c r="Q344" s="125"/>
      <c r="R344" s="125"/>
      <c r="S344" s="125"/>
      <c r="T344" s="125"/>
      <c r="U344" s="125"/>
      <c r="V344" s="125"/>
      <c r="W344" s="125"/>
      <c r="X344" s="125"/>
    </row>
    <row r="345" spans="1:24" ht="15.75" customHeight="1" x14ac:dyDescent="0.3">
      <c r="A345" s="125"/>
      <c r="B345" s="125"/>
      <c r="C345" s="125"/>
      <c r="D345" s="125"/>
      <c r="E345" s="125"/>
      <c r="F345" s="125"/>
      <c r="G345" s="125"/>
      <c r="H345" s="125"/>
      <c r="I345" s="125"/>
      <c r="J345" s="125"/>
      <c r="K345" s="125"/>
      <c r="L345" s="125"/>
      <c r="M345" s="125"/>
      <c r="N345" s="125"/>
      <c r="O345" s="125"/>
      <c r="P345" s="125"/>
      <c r="Q345" s="125"/>
      <c r="R345" s="125"/>
      <c r="S345" s="125"/>
      <c r="T345" s="125"/>
      <c r="U345" s="125"/>
      <c r="V345" s="125"/>
      <c r="W345" s="125"/>
      <c r="X345" s="125"/>
    </row>
    <row r="346" spans="1:24" ht="15.75" customHeight="1" x14ac:dyDescent="0.3">
      <c r="A346" s="125"/>
      <c r="B346" s="125"/>
      <c r="C346" s="125"/>
      <c r="D346" s="125"/>
      <c r="E346" s="125"/>
      <c r="F346" s="125"/>
      <c r="G346" s="125"/>
      <c r="H346" s="125"/>
      <c r="I346" s="125"/>
      <c r="J346" s="125"/>
      <c r="K346" s="125"/>
      <c r="L346" s="125"/>
      <c r="M346" s="125"/>
      <c r="N346" s="125"/>
      <c r="O346" s="125"/>
      <c r="P346" s="125"/>
      <c r="Q346" s="125"/>
      <c r="R346" s="125"/>
      <c r="S346" s="125"/>
      <c r="T346" s="125"/>
      <c r="U346" s="125"/>
      <c r="V346" s="125"/>
      <c r="W346" s="125"/>
      <c r="X346" s="125"/>
    </row>
    <row r="347" spans="1:24" ht="15.75" customHeight="1" x14ac:dyDescent="0.3">
      <c r="A347" s="125"/>
      <c r="B347" s="125"/>
      <c r="C347" s="125"/>
      <c r="D347" s="125"/>
      <c r="E347" s="125"/>
      <c r="F347" s="125"/>
      <c r="G347" s="125"/>
      <c r="H347" s="125"/>
      <c r="I347" s="125"/>
      <c r="J347" s="125"/>
      <c r="K347" s="125"/>
      <c r="L347" s="125"/>
      <c r="M347" s="125"/>
      <c r="N347" s="125"/>
      <c r="O347" s="125"/>
      <c r="P347" s="125"/>
      <c r="Q347" s="125"/>
      <c r="R347" s="125"/>
      <c r="S347" s="125"/>
      <c r="T347" s="125"/>
      <c r="U347" s="125"/>
      <c r="V347" s="125"/>
      <c r="W347" s="125"/>
      <c r="X347" s="125"/>
    </row>
    <row r="348" spans="1:24" ht="15.75" customHeight="1" x14ac:dyDescent="0.3">
      <c r="A348" s="125"/>
      <c r="B348" s="125"/>
      <c r="C348" s="125"/>
      <c r="D348" s="125"/>
      <c r="E348" s="125"/>
      <c r="F348" s="125"/>
      <c r="G348" s="125"/>
      <c r="H348" s="125"/>
      <c r="I348" s="125"/>
      <c r="J348" s="125"/>
      <c r="K348" s="125"/>
      <c r="L348" s="125"/>
      <c r="M348" s="125"/>
      <c r="N348" s="125"/>
      <c r="O348" s="125"/>
      <c r="P348" s="125"/>
      <c r="Q348" s="125"/>
      <c r="R348" s="125"/>
      <c r="S348" s="125"/>
      <c r="T348" s="125"/>
      <c r="U348" s="125"/>
      <c r="V348" s="125"/>
      <c r="W348" s="125"/>
      <c r="X348" s="125"/>
    </row>
    <row r="349" spans="1:24" ht="15.75" customHeight="1" x14ac:dyDescent="0.3">
      <c r="A349" s="125"/>
      <c r="B349" s="125"/>
      <c r="C349" s="125"/>
      <c r="D349" s="125"/>
      <c r="E349" s="125"/>
      <c r="F349" s="125"/>
      <c r="G349" s="125"/>
      <c r="H349" s="125"/>
      <c r="I349" s="125"/>
      <c r="J349" s="125"/>
      <c r="K349" s="125"/>
      <c r="L349" s="125"/>
      <c r="M349" s="125"/>
      <c r="N349" s="125"/>
      <c r="O349" s="125"/>
      <c r="P349" s="125"/>
      <c r="Q349" s="125"/>
      <c r="R349" s="125"/>
      <c r="S349" s="125"/>
      <c r="T349" s="125"/>
      <c r="U349" s="125"/>
      <c r="V349" s="125"/>
      <c r="W349" s="125"/>
      <c r="X349" s="125"/>
    </row>
    <row r="350" spans="1:24" ht="15.75" customHeight="1" x14ac:dyDescent="0.3">
      <c r="A350" s="125"/>
      <c r="B350" s="125"/>
      <c r="C350" s="125"/>
      <c r="D350" s="125"/>
      <c r="E350" s="125"/>
      <c r="F350" s="125"/>
      <c r="G350" s="125"/>
      <c r="H350" s="125"/>
      <c r="I350" s="125"/>
      <c r="J350" s="125"/>
      <c r="K350" s="125"/>
      <c r="L350" s="125"/>
      <c r="M350" s="125"/>
      <c r="N350" s="125"/>
      <c r="O350" s="125"/>
      <c r="P350" s="125"/>
      <c r="Q350" s="125"/>
      <c r="R350" s="125"/>
      <c r="S350" s="125"/>
      <c r="T350" s="125"/>
      <c r="U350" s="125"/>
      <c r="V350" s="125"/>
      <c r="W350" s="125"/>
      <c r="X350" s="125"/>
    </row>
    <row r="351" spans="1:24" ht="15.75" customHeight="1" x14ac:dyDescent="0.3">
      <c r="A351" s="125"/>
      <c r="B351" s="125"/>
      <c r="C351" s="125"/>
      <c r="D351" s="125"/>
      <c r="E351" s="125"/>
      <c r="F351" s="125"/>
      <c r="G351" s="125"/>
      <c r="H351" s="125"/>
      <c r="I351" s="125"/>
      <c r="J351" s="125"/>
      <c r="K351" s="125"/>
      <c r="L351" s="125"/>
      <c r="M351" s="125"/>
      <c r="N351" s="125"/>
      <c r="O351" s="125"/>
      <c r="P351" s="125"/>
      <c r="Q351" s="125"/>
      <c r="R351" s="125"/>
      <c r="S351" s="125"/>
      <c r="T351" s="125"/>
      <c r="U351" s="125"/>
      <c r="V351" s="125"/>
      <c r="W351" s="125"/>
      <c r="X351" s="125"/>
    </row>
    <row r="352" spans="1:24" ht="15.75" customHeight="1" x14ac:dyDescent="0.3">
      <c r="A352" s="125"/>
      <c r="B352" s="125"/>
      <c r="C352" s="125"/>
      <c r="D352" s="125"/>
      <c r="E352" s="125"/>
      <c r="F352" s="125"/>
      <c r="G352" s="125"/>
      <c r="H352" s="125"/>
      <c r="I352" s="125"/>
      <c r="J352" s="125"/>
      <c r="K352" s="125"/>
      <c r="L352" s="125"/>
      <c r="M352" s="125"/>
      <c r="N352" s="125"/>
      <c r="O352" s="125"/>
      <c r="P352" s="125"/>
      <c r="Q352" s="125"/>
      <c r="R352" s="125"/>
      <c r="S352" s="125"/>
      <c r="T352" s="125"/>
      <c r="U352" s="125"/>
      <c r="V352" s="125"/>
      <c r="W352" s="125"/>
      <c r="X352" s="125"/>
    </row>
    <row r="353" spans="1:24" ht="15.75" customHeight="1" x14ac:dyDescent="0.3">
      <c r="A353" s="125"/>
      <c r="B353" s="125"/>
      <c r="C353" s="125"/>
      <c r="D353" s="125"/>
      <c r="E353" s="125"/>
      <c r="F353" s="125"/>
      <c r="G353" s="125"/>
      <c r="H353" s="125"/>
      <c r="I353" s="125"/>
      <c r="J353" s="125"/>
      <c r="K353" s="125"/>
      <c r="L353" s="125"/>
      <c r="M353" s="125"/>
      <c r="N353" s="125"/>
      <c r="O353" s="125"/>
      <c r="P353" s="125"/>
      <c r="Q353" s="125"/>
      <c r="R353" s="125"/>
      <c r="S353" s="125"/>
      <c r="T353" s="125"/>
      <c r="U353" s="125"/>
      <c r="V353" s="125"/>
      <c r="W353" s="125"/>
      <c r="X353" s="125"/>
    </row>
    <row r="354" spans="1:24" ht="15.75" customHeight="1" x14ac:dyDescent="0.3">
      <c r="A354" s="125"/>
      <c r="B354" s="125"/>
      <c r="C354" s="125"/>
      <c r="D354" s="125"/>
      <c r="E354" s="125"/>
      <c r="F354" s="125"/>
      <c r="G354" s="125"/>
      <c r="H354" s="125"/>
      <c r="I354" s="125"/>
      <c r="J354" s="125"/>
      <c r="K354" s="125"/>
      <c r="L354" s="125"/>
      <c r="M354" s="125"/>
      <c r="N354" s="125"/>
      <c r="O354" s="125"/>
      <c r="P354" s="125"/>
      <c r="Q354" s="125"/>
      <c r="R354" s="125"/>
      <c r="S354" s="125"/>
      <c r="T354" s="125"/>
      <c r="U354" s="125"/>
      <c r="V354" s="125"/>
      <c r="W354" s="125"/>
      <c r="X354" s="125"/>
    </row>
    <row r="355" spans="1:24" ht="15.75" customHeight="1" x14ac:dyDescent="0.3">
      <c r="A355" s="125"/>
      <c r="B355" s="125"/>
      <c r="C355" s="125"/>
      <c r="D355" s="125"/>
      <c r="E355" s="125"/>
      <c r="F355" s="125"/>
      <c r="G355" s="125"/>
      <c r="H355" s="125"/>
      <c r="I355" s="125"/>
      <c r="J355" s="125"/>
      <c r="K355" s="125"/>
      <c r="L355" s="125"/>
      <c r="M355" s="125"/>
      <c r="N355" s="125"/>
      <c r="O355" s="125"/>
      <c r="P355" s="125"/>
      <c r="Q355" s="125"/>
      <c r="R355" s="125"/>
      <c r="S355" s="125"/>
      <c r="T355" s="125"/>
      <c r="U355" s="125"/>
      <c r="V355" s="125"/>
      <c r="W355" s="125"/>
      <c r="X355" s="125"/>
    </row>
    <row r="356" spans="1:24" ht="15.75" customHeight="1" x14ac:dyDescent="0.3">
      <c r="A356" s="125"/>
      <c r="B356" s="125"/>
      <c r="C356" s="125"/>
      <c r="D356" s="125"/>
      <c r="E356" s="125"/>
      <c r="F356" s="125"/>
      <c r="G356" s="125"/>
      <c r="H356" s="125"/>
      <c r="I356" s="125"/>
      <c r="J356" s="125"/>
      <c r="K356" s="125"/>
      <c r="L356" s="125"/>
      <c r="M356" s="125"/>
      <c r="N356" s="125"/>
      <c r="O356" s="125"/>
      <c r="P356" s="125"/>
      <c r="Q356" s="125"/>
      <c r="R356" s="125"/>
      <c r="S356" s="125"/>
      <c r="T356" s="125"/>
      <c r="U356" s="125"/>
      <c r="V356" s="125"/>
      <c r="W356" s="125"/>
      <c r="X356" s="125"/>
    </row>
    <row r="357" spans="1:24" ht="15.75" customHeight="1" x14ac:dyDescent="0.3">
      <c r="A357" s="125"/>
      <c r="B357" s="125"/>
      <c r="C357" s="125"/>
      <c r="D357" s="125"/>
      <c r="E357" s="125"/>
      <c r="F357" s="125"/>
      <c r="G357" s="125"/>
      <c r="H357" s="125"/>
      <c r="I357" s="125"/>
      <c r="J357" s="125"/>
      <c r="K357" s="125"/>
      <c r="L357" s="125"/>
      <c r="M357" s="125"/>
      <c r="N357" s="125"/>
      <c r="O357" s="125"/>
      <c r="P357" s="125"/>
      <c r="Q357" s="125"/>
      <c r="R357" s="125"/>
      <c r="S357" s="125"/>
      <c r="T357" s="125"/>
      <c r="U357" s="125"/>
      <c r="V357" s="125"/>
      <c r="W357" s="125"/>
      <c r="X357" s="125"/>
    </row>
    <row r="358" spans="1:24" ht="15.75" customHeight="1" x14ac:dyDescent="0.3">
      <c r="A358" s="125"/>
      <c r="B358" s="125"/>
      <c r="C358" s="125"/>
      <c r="D358" s="125"/>
      <c r="E358" s="125"/>
      <c r="F358" s="125"/>
      <c r="G358" s="125"/>
      <c r="H358" s="125"/>
      <c r="I358" s="125"/>
      <c r="J358" s="125"/>
      <c r="K358" s="125"/>
      <c r="L358" s="125"/>
      <c r="M358" s="125"/>
      <c r="N358" s="125"/>
      <c r="O358" s="125"/>
      <c r="P358" s="125"/>
      <c r="Q358" s="125"/>
      <c r="R358" s="125"/>
      <c r="S358" s="125"/>
      <c r="T358" s="125"/>
      <c r="U358" s="125"/>
      <c r="V358" s="125"/>
      <c r="W358" s="125"/>
      <c r="X358" s="125"/>
    </row>
    <row r="359" spans="1:24" ht="15.75" customHeight="1" x14ac:dyDescent="0.3">
      <c r="A359" s="125"/>
      <c r="B359" s="125"/>
      <c r="C359" s="125"/>
      <c r="D359" s="125"/>
      <c r="E359" s="125"/>
      <c r="F359" s="125"/>
      <c r="G359" s="125"/>
      <c r="H359" s="125"/>
      <c r="I359" s="125"/>
      <c r="J359" s="125"/>
      <c r="K359" s="125"/>
      <c r="L359" s="125"/>
      <c r="M359" s="125"/>
      <c r="N359" s="125"/>
      <c r="O359" s="125"/>
      <c r="P359" s="125"/>
      <c r="Q359" s="125"/>
      <c r="R359" s="125"/>
      <c r="S359" s="125"/>
      <c r="T359" s="125"/>
      <c r="U359" s="125"/>
      <c r="V359" s="125"/>
      <c r="W359" s="125"/>
      <c r="X359" s="125"/>
    </row>
    <row r="360" spans="1:24" ht="15.75" customHeight="1" x14ac:dyDescent="0.3">
      <c r="A360" s="125"/>
      <c r="B360" s="125"/>
      <c r="C360" s="125"/>
      <c r="D360" s="125"/>
      <c r="E360" s="125"/>
      <c r="F360" s="125"/>
      <c r="G360" s="125"/>
      <c r="H360" s="125"/>
      <c r="I360" s="125"/>
      <c r="J360" s="125"/>
      <c r="K360" s="125"/>
      <c r="L360" s="125"/>
      <c r="M360" s="125"/>
      <c r="N360" s="125"/>
      <c r="O360" s="125"/>
      <c r="P360" s="125"/>
      <c r="Q360" s="125"/>
      <c r="R360" s="125"/>
      <c r="S360" s="125"/>
      <c r="T360" s="125"/>
      <c r="U360" s="125"/>
      <c r="V360" s="125"/>
      <c r="W360" s="125"/>
      <c r="X360" s="125"/>
    </row>
    <row r="361" spans="1:24" ht="15.75" customHeight="1" x14ac:dyDescent="0.3">
      <c r="A361" s="125"/>
      <c r="B361" s="125"/>
      <c r="C361" s="125"/>
      <c r="D361" s="125"/>
      <c r="E361" s="125"/>
      <c r="F361" s="125"/>
      <c r="G361" s="125"/>
      <c r="H361" s="125"/>
      <c r="I361" s="125"/>
      <c r="J361" s="125"/>
      <c r="K361" s="125"/>
      <c r="L361" s="125"/>
      <c r="M361" s="125"/>
      <c r="N361" s="125"/>
      <c r="O361" s="125"/>
      <c r="P361" s="125"/>
      <c r="Q361" s="125"/>
      <c r="R361" s="125"/>
      <c r="S361" s="125"/>
      <c r="T361" s="125"/>
      <c r="U361" s="125"/>
      <c r="V361" s="125"/>
      <c r="W361" s="125"/>
      <c r="X361" s="125"/>
    </row>
    <row r="362" spans="1:24" ht="15.75" customHeight="1" x14ac:dyDescent="0.3">
      <c r="A362" s="125"/>
      <c r="B362" s="125"/>
      <c r="C362" s="125"/>
      <c r="D362" s="125"/>
      <c r="E362" s="125"/>
      <c r="F362" s="125"/>
      <c r="G362" s="125"/>
      <c r="H362" s="125"/>
      <c r="I362" s="125"/>
      <c r="J362" s="125"/>
      <c r="K362" s="125"/>
      <c r="L362" s="125"/>
      <c r="M362" s="125"/>
      <c r="N362" s="125"/>
      <c r="O362" s="125"/>
      <c r="P362" s="125"/>
      <c r="Q362" s="125"/>
      <c r="R362" s="125"/>
      <c r="S362" s="125"/>
      <c r="T362" s="125"/>
      <c r="U362" s="125"/>
      <c r="V362" s="125"/>
      <c r="W362" s="125"/>
      <c r="X362" s="125"/>
    </row>
    <row r="363" spans="1:24" ht="15.75" customHeight="1" x14ac:dyDescent="0.3">
      <c r="A363" s="125"/>
      <c r="B363" s="125"/>
      <c r="C363" s="125"/>
      <c r="D363" s="125"/>
      <c r="E363" s="125"/>
      <c r="F363" s="125"/>
      <c r="G363" s="125"/>
      <c r="H363" s="125"/>
      <c r="I363" s="125"/>
      <c r="J363" s="125"/>
      <c r="K363" s="125"/>
      <c r="L363" s="125"/>
      <c r="M363" s="125"/>
      <c r="N363" s="125"/>
      <c r="O363" s="125"/>
      <c r="P363" s="125"/>
      <c r="Q363" s="125"/>
      <c r="R363" s="125"/>
      <c r="S363" s="125"/>
      <c r="T363" s="125"/>
      <c r="U363" s="125"/>
      <c r="V363" s="125"/>
      <c r="W363" s="125"/>
      <c r="X363" s="125"/>
    </row>
    <row r="364" spans="1:24" ht="15.75" customHeight="1" x14ac:dyDescent="0.3">
      <c r="A364" s="125"/>
      <c r="B364" s="125"/>
      <c r="C364" s="125"/>
      <c r="D364" s="125"/>
      <c r="E364" s="125"/>
      <c r="F364" s="125"/>
      <c r="G364" s="125"/>
      <c r="H364" s="125"/>
      <c r="I364" s="125"/>
      <c r="J364" s="125"/>
      <c r="K364" s="125"/>
      <c r="L364" s="125"/>
      <c r="M364" s="125"/>
      <c r="N364" s="125"/>
      <c r="O364" s="125"/>
      <c r="P364" s="125"/>
      <c r="Q364" s="125"/>
      <c r="R364" s="125"/>
      <c r="S364" s="125"/>
      <c r="T364" s="125"/>
      <c r="U364" s="125"/>
      <c r="V364" s="125"/>
      <c r="W364" s="125"/>
      <c r="X364" s="125"/>
    </row>
    <row r="365" spans="1:24" ht="15.75" customHeight="1" x14ac:dyDescent="0.3">
      <c r="A365" s="125"/>
      <c r="B365" s="125"/>
      <c r="C365" s="125"/>
      <c r="D365" s="125"/>
      <c r="E365" s="125"/>
      <c r="F365" s="125"/>
      <c r="G365" s="125"/>
      <c r="H365" s="125"/>
      <c r="I365" s="125"/>
      <c r="J365" s="125"/>
      <c r="K365" s="125"/>
      <c r="L365" s="125"/>
      <c r="M365" s="125"/>
      <c r="N365" s="125"/>
      <c r="O365" s="125"/>
      <c r="P365" s="125"/>
      <c r="Q365" s="125"/>
      <c r="R365" s="125"/>
      <c r="S365" s="125"/>
      <c r="T365" s="125"/>
      <c r="U365" s="125"/>
      <c r="V365" s="125"/>
      <c r="W365" s="125"/>
      <c r="X365" s="125"/>
    </row>
    <row r="366" spans="1:24" ht="15.75" customHeight="1" x14ac:dyDescent="0.3">
      <c r="A366" s="125"/>
      <c r="B366" s="125"/>
      <c r="C366" s="125"/>
      <c r="D366" s="125"/>
      <c r="E366" s="125"/>
      <c r="F366" s="125"/>
      <c r="G366" s="125"/>
      <c r="H366" s="125"/>
      <c r="I366" s="125"/>
      <c r="J366" s="125"/>
      <c r="K366" s="125"/>
      <c r="L366" s="125"/>
      <c r="M366" s="125"/>
      <c r="N366" s="125"/>
      <c r="O366" s="125"/>
      <c r="P366" s="125"/>
      <c r="Q366" s="125"/>
      <c r="R366" s="125"/>
      <c r="S366" s="125"/>
      <c r="T366" s="125"/>
      <c r="U366" s="125"/>
      <c r="V366" s="125"/>
      <c r="W366" s="125"/>
      <c r="X366" s="125"/>
    </row>
    <row r="367" spans="1:24" ht="15.75" customHeight="1" x14ac:dyDescent="0.3">
      <c r="A367" s="125"/>
      <c r="B367" s="125"/>
      <c r="C367" s="125"/>
      <c r="D367" s="125"/>
      <c r="E367" s="125"/>
      <c r="F367" s="125"/>
      <c r="G367" s="125"/>
      <c r="H367" s="125"/>
      <c r="I367" s="125"/>
      <c r="J367" s="125"/>
      <c r="K367" s="125"/>
      <c r="L367" s="125"/>
      <c r="M367" s="125"/>
      <c r="N367" s="125"/>
      <c r="O367" s="125"/>
      <c r="P367" s="125"/>
      <c r="Q367" s="125"/>
      <c r="R367" s="125"/>
      <c r="S367" s="125"/>
      <c r="T367" s="125"/>
      <c r="U367" s="125"/>
      <c r="V367" s="125"/>
      <c r="W367" s="125"/>
      <c r="X367" s="125"/>
    </row>
    <row r="368" spans="1:24" ht="15.75" customHeight="1" x14ac:dyDescent="0.3">
      <c r="A368" s="125"/>
      <c r="B368" s="125"/>
      <c r="C368" s="125"/>
      <c r="D368" s="125"/>
      <c r="E368" s="125"/>
      <c r="F368" s="125"/>
      <c r="G368" s="125"/>
      <c r="H368" s="125"/>
      <c r="I368" s="125"/>
      <c r="J368" s="125"/>
      <c r="K368" s="125"/>
      <c r="L368" s="125"/>
      <c r="M368" s="125"/>
      <c r="N368" s="125"/>
      <c r="O368" s="125"/>
      <c r="P368" s="125"/>
      <c r="Q368" s="125"/>
      <c r="R368" s="125"/>
      <c r="S368" s="125"/>
      <c r="T368" s="125"/>
      <c r="U368" s="125"/>
      <c r="V368" s="125"/>
      <c r="W368" s="125"/>
      <c r="X368" s="125"/>
    </row>
    <row r="369" spans="1:24" ht="15.75" customHeight="1" x14ac:dyDescent="0.3">
      <c r="A369" s="125"/>
      <c r="B369" s="125"/>
      <c r="C369" s="125"/>
      <c r="D369" s="125"/>
      <c r="E369" s="125"/>
      <c r="F369" s="125"/>
      <c r="G369" s="125"/>
      <c r="H369" s="125"/>
      <c r="I369" s="125"/>
      <c r="J369" s="125"/>
      <c r="K369" s="125"/>
      <c r="L369" s="125"/>
      <c r="M369" s="125"/>
      <c r="N369" s="125"/>
      <c r="O369" s="125"/>
      <c r="P369" s="125"/>
      <c r="Q369" s="125"/>
      <c r="R369" s="125"/>
      <c r="S369" s="125"/>
      <c r="T369" s="125"/>
      <c r="U369" s="125"/>
      <c r="V369" s="125"/>
      <c r="W369" s="125"/>
      <c r="X369" s="125"/>
    </row>
    <row r="370" spans="1:24" ht="15.75" customHeight="1" x14ac:dyDescent="0.3">
      <c r="A370" s="125"/>
      <c r="B370" s="125"/>
      <c r="C370" s="125"/>
      <c r="D370" s="125"/>
      <c r="E370" s="125"/>
      <c r="F370" s="125"/>
      <c r="G370" s="125"/>
      <c r="H370" s="125"/>
      <c r="I370" s="125"/>
      <c r="J370" s="125"/>
      <c r="K370" s="125"/>
      <c r="L370" s="125"/>
      <c r="M370" s="125"/>
      <c r="N370" s="125"/>
      <c r="O370" s="125"/>
      <c r="P370" s="125"/>
      <c r="Q370" s="125"/>
      <c r="R370" s="125"/>
      <c r="S370" s="125"/>
      <c r="T370" s="125"/>
      <c r="U370" s="125"/>
      <c r="V370" s="125"/>
      <c r="W370" s="125"/>
      <c r="X370" s="125"/>
    </row>
    <row r="371" spans="1:24" ht="15.75" customHeight="1" x14ac:dyDescent="0.3">
      <c r="A371" s="125"/>
      <c r="B371" s="125"/>
      <c r="C371" s="125"/>
      <c r="D371" s="125"/>
      <c r="E371" s="125"/>
      <c r="F371" s="125"/>
      <c r="G371" s="125"/>
      <c r="H371" s="125"/>
      <c r="I371" s="125"/>
      <c r="J371" s="125"/>
      <c r="K371" s="125"/>
      <c r="L371" s="125"/>
      <c r="M371" s="125"/>
      <c r="N371" s="125"/>
      <c r="O371" s="125"/>
      <c r="P371" s="125"/>
      <c r="Q371" s="125"/>
      <c r="R371" s="125"/>
      <c r="S371" s="125"/>
      <c r="T371" s="125"/>
      <c r="U371" s="125"/>
      <c r="V371" s="125"/>
      <c r="W371" s="125"/>
      <c r="X371" s="125"/>
    </row>
    <row r="372" spans="1:24" ht="15.75" customHeight="1" x14ac:dyDescent="0.3">
      <c r="A372" s="125"/>
      <c r="B372" s="125"/>
      <c r="C372" s="125"/>
      <c r="D372" s="125"/>
      <c r="E372" s="125"/>
      <c r="F372" s="125"/>
      <c r="G372" s="125"/>
      <c r="H372" s="125"/>
      <c r="I372" s="125"/>
      <c r="J372" s="125"/>
      <c r="K372" s="125"/>
      <c r="L372" s="125"/>
      <c r="M372" s="125"/>
      <c r="N372" s="125"/>
      <c r="O372" s="125"/>
      <c r="P372" s="125"/>
      <c r="Q372" s="125"/>
      <c r="R372" s="125"/>
      <c r="S372" s="125"/>
      <c r="T372" s="125"/>
      <c r="U372" s="125"/>
      <c r="V372" s="125"/>
      <c r="W372" s="125"/>
      <c r="X372" s="125"/>
    </row>
    <row r="373" spans="1:24" ht="15.75" customHeight="1" x14ac:dyDescent="0.3">
      <c r="A373" s="125"/>
      <c r="B373" s="125"/>
      <c r="C373" s="125"/>
      <c r="D373" s="125"/>
      <c r="E373" s="125"/>
      <c r="F373" s="125"/>
      <c r="G373" s="125"/>
      <c r="H373" s="125"/>
      <c r="I373" s="125"/>
      <c r="J373" s="125"/>
      <c r="K373" s="125"/>
      <c r="L373" s="125"/>
      <c r="M373" s="125"/>
      <c r="N373" s="125"/>
      <c r="O373" s="125"/>
      <c r="P373" s="125"/>
      <c r="Q373" s="125"/>
      <c r="R373" s="125"/>
      <c r="S373" s="125"/>
      <c r="T373" s="125"/>
      <c r="U373" s="125"/>
      <c r="V373" s="125"/>
      <c r="W373" s="125"/>
      <c r="X373" s="125"/>
    </row>
    <row r="374" spans="1:24" ht="15.75" customHeight="1" x14ac:dyDescent="0.3">
      <c r="A374" s="125"/>
      <c r="B374" s="125"/>
      <c r="C374" s="125"/>
      <c r="D374" s="125"/>
      <c r="E374" s="125"/>
      <c r="F374" s="125"/>
      <c r="G374" s="125"/>
      <c r="H374" s="125"/>
      <c r="I374" s="125"/>
      <c r="J374" s="125"/>
      <c r="K374" s="125"/>
      <c r="L374" s="125"/>
      <c r="M374" s="125"/>
      <c r="N374" s="125"/>
      <c r="O374" s="125"/>
      <c r="P374" s="125"/>
      <c r="Q374" s="125"/>
      <c r="R374" s="125"/>
      <c r="S374" s="125"/>
      <c r="T374" s="125"/>
      <c r="U374" s="125"/>
      <c r="V374" s="125"/>
      <c r="W374" s="125"/>
      <c r="X374" s="125"/>
    </row>
    <row r="375" spans="1:24" ht="15.75" customHeight="1" x14ac:dyDescent="0.3">
      <c r="A375" s="125"/>
      <c r="B375" s="125"/>
      <c r="C375" s="125"/>
      <c r="D375" s="125"/>
      <c r="E375" s="125"/>
      <c r="F375" s="125"/>
      <c r="G375" s="125"/>
      <c r="H375" s="125"/>
      <c r="I375" s="125"/>
      <c r="J375" s="125"/>
      <c r="K375" s="125"/>
      <c r="L375" s="125"/>
      <c r="M375" s="125"/>
      <c r="N375" s="125"/>
      <c r="O375" s="125"/>
      <c r="P375" s="125"/>
      <c r="Q375" s="125"/>
      <c r="R375" s="125"/>
      <c r="S375" s="125"/>
      <c r="T375" s="125"/>
      <c r="U375" s="125"/>
      <c r="V375" s="125"/>
      <c r="W375" s="125"/>
      <c r="X375" s="125"/>
    </row>
    <row r="376" spans="1:24" ht="15.75" customHeight="1" x14ac:dyDescent="0.3">
      <c r="A376" s="125"/>
      <c r="B376" s="125"/>
      <c r="C376" s="125"/>
      <c r="D376" s="125"/>
      <c r="E376" s="125"/>
      <c r="F376" s="125"/>
      <c r="G376" s="125"/>
      <c r="H376" s="125"/>
      <c r="I376" s="125"/>
      <c r="J376" s="125"/>
      <c r="K376" s="125"/>
      <c r="L376" s="125"/>
      <c r="M376" s="125"/>
      <c r="N376" s="125"/>
      <c r="O376" s="125"/>
      <c r="P376" s="125"/>
      <c r="Q376" s="125"/>
      <c r="R376" s="125"/>
      <c r="S376" s="125"/>
      <c r="T376" s="125"/>
      <c r="U376" s="125"/>
      <c r="V376" s="125"/>
      <c r="W376" s="125"/>
      <c r="X376" s="125"/>
    </row>
    <row r="377" spans="1:24" ht="15.75" customHeight="1" x14ac:dyDescent="0.3">
      <c r="A377" s="125"/>
      <c r="B377" s="125"/>
      <c r="C377" s="125"/>
      <c r="D377" s="125"/>
      <c r="E377" s="125"/>
      <c r="F377" s="125"/>
      <c r="G377" s="125"/>
      <c r="H377" s="125"/>
      <c r="I377" s="125"/>
      <c r="J377" s="125"/>
      <c r="K377" s="125"/>
      <c r="L377" s="125"/>
      <c r="M377" s="125"/>
      <c r="N377" s="125"/>
      <c r="O377" s="125"/>
      <c r="P377" s="125"/>
      <c r="Q377" s="125"/>
      <c r="R377" s="125"/>
      <c r="S377" s="125"/>
      <c r="T377" s="125"/>
      <c r="U377" s="125"/>
      <c r="V377" s="125"/>
      <c r="W377" s="125"/>
      <c r="X377" s="125"/>
    </row>
    <row r="378" spans="1:24" ht="15.75" customHeight="1" x14ac:dyDescent="0.3">
      <c r="A378" s="125"/>
      <c r="B378" s="125"/>
      <c r="C378" s="125"/>
      <c r="D378" s="125"/>
      <c r="E378" s="125"/>
      <c r="F378" s="125"/>
      <c r="G378" s="125"/>
      <c r="H378" s="125"/>
      <c r="I378" s="125"/>
      <c r="J378" s="125"/>
      <c r="K378" s="125"/>
      <c r="L378" s="125"/>
      <c r="M378" s="125"/>
      <c r="N378" s="125"/>
      <c r="O378" s="125"/>
      <c r="P378" s="125"/>
      <c r="Q378" s="125"/>
      <c r="R378" s="125"/>
      <c r="S378" s="125"/>
      <c r="T378" s="125"/>
      <c r="U378" s="125"/>
      <c r="V378" s="125"/>
      <c r="W378" s="125"/>
      <c r="X378" s="125"/>
    </row>
    <row r="379" spans="1:24" ht="15.75" customHeight="1" x14ac:dyDescent="0.3">
      <c r="A379" s="125"/>
      <c r="B379" s="125"/>
      <c r="C379" s="125"/>
      <c r="D379" s="125"/>
      <c r="E379" s="125"/>
      <c r="F379" s="125"/>
      <c r="G379" s="125"/>
      <c r="H379" s="125"/>
      <c r="I379" s="125"/>
      <c r="J379" s="125"/>
      <c r="K379" s="125"/>
      <c r="L379" s="125"/>
      <c r="M379" s="125"/>
      <c r="N379" s="125"/>
      <c r="O379" s="125"/>
      <c r="P379" s="125"/>
      <c r="Q379" s="125"/>
      <c r="R379" s="125"/>
      <c r="S379" s="125"/>
      <c r="T379" s="125"/>
      <c r="U379" s="125"/>
      <c r="V379" s="125"/>
      <c r="W379" s="125"/>
      <c r="X379" s="125"/>
    </row>
    <row r="380" spans="1:24" ht="15.75" customHeight="1" x14ac:dyDescent="0.3">
      <c r="A380" s="125"/>
      <c r="B380" s="125"/>
      <c r="C380" s="125"/>
      <c r="D380" s="125"/>
      <c r="E380" s="125"/>
      <c r="F380" s="125"/>
      <c r="G380" s="125"/>
      <c r="H380" s="125"/>
      <c r="I380" s="125"/>
      <c r="J380" s="125"/>
      <c r="K380" s="125"/>
      <c r="L380" s="125"/>
      <c r="M380" s="125"/>
      <c r="N380" s="125"/>
      <c r="O380" s="125"/>
      <c r="P380" s="125"/>
      <c r="Q380" s="125"/>
      <c r="R380" s="125"/>
      <c r="S380" s="125"/>
      <c r="T380" s="125"/>
      <c r="U380" s="125"/>
      <c r="V380" s="125"/>
      <c r="W380" s="125"/>
      <c r="X380" s="125"/>
    </row>
    <row r="381" spans="1:24" ht="15.75" customHeight="1" x14ac:dyDescent="0.3">
      <c r="A381" s="125"/>
      <c r="B381" s="125"/>
      <c r="C381" s="125"/>
      <c r="D381" s="125"/>
      <c r="E381" s="125"/>
      <c r="F381" s="125"/>
      <c r="G381" s="125"/>
      <c r="H381" s="125"/>
      <c r="I381" s="125"/>
      <c r="J381" s="125"/>
      <c r="K381" s="125"/>
      <c r="L381" s="125"/>
      <c r="M381" s="125"/>
      <c r="N381" s="125"/>
      <c r="O381" s="125"/>
      <c r="P381" s="125"/>
      <c r="Q381" s="125"/>
      <c r="R381" s="125"/>
      <c r="S381" s="125"/>
      <c r="T381" s="125"/>
      <c r="U381" s="125"/>
      <c r="V381" s="125"/>
      <c r="W381" s="125"/>
      <c r="X381" s="125"/>
    </row>
    <row r="382" spans="1:24" ht="15.75" customHeight="1" x14ac:dyDescent="0.3">
      <c r="A382" s="125"/>
      <c r="B382" s="125"/>
      <c r="C382" s="125"/>
      <c r="D382" s="125"/>
      <c r="E382" s="125"/>
      <c r="F382" s="125"/>
      <c r="G382" s="125"/>
      <c r="H382" s="125"/>
      <c r="I382" s="125"/>
      <c r="J382" s="125"/>
      <c r="K382" s="125"/>
      <c r="L382" s="125"/>
      <c r="M382" s="125"/>
      <c r="N382" s="125"/>
      <c r="O382" s="125"/>
      <c r="P382" s="125"/>
      <c r="Q382" s="125"/>
      <c r="R382" s="125"/>
      <c r="S382" s="125"/>
      <c r="T382" s="125"/>
      <c r="U382" s="125"/>
      <c r="V382" s="125"/>
      <c r="W382" s="125"/>
      <c r="X382" s="125"/>
    </row>
    <row r="383" spans="1:24" ht="15.75" customHeight="1" x14ac:dyDescent="0.3">
      <c r="A383" s="125"/>
      <c r="B383" s="125"/>
      <c r="C383" s="125"/>
      <c r="D383" s="125"/>
      <c r="E383" s="125"/>
      <c r="F383" s="125"/>
      <c r="G383" s="125"/>
      <c r="H383" s="125"/>
      <c r="I383" s="125"/>
      <c r="J383" s="125"/>
      <c r="K383" s="125"/>
      <c r="L383" s="125"/>
      <c r="M383" s="125"/>
      <c r="N383" s="125"/>
      <c r="O383" s="125"/>
      <c r="P383" s="125"/>
      <c r="Q383" s="125"/>
      <c r="R383" s="125"/>
      <c r="S383" s="125"/>
      <c r="T383" s="125"/>
      <c r="U383" s="125"/>
      <c r="V383" s="125"/>
      <c r="W383" s="125"/>
      <c r="X383" s="125"/>
    </row>
    <row r="384" spans="1:24" ht="15.75" customHeight="1" x14ac:dyDescent="0.3">
      <c r="A384" s="125"/>
      <c r="B384" s="125"/>
      <c r="C384" s="125"/>
      <c r="D384" s="125"/>
      <c r="E384" s="125"/>
      <c r="F384" s="125"/>
      <c r="G384" s="125"/>
      <c r="H384" s="125"/>
      <c r="I384" s="125"/>
      <c r="J384" s="125"/>
      <c r="K384" s="125"/>
      <c r="L384" s="125"/>
      <c r="M384" s="125"/>
      <c r="N384" s="125"/>
      <c r="O384" s="125"/>
      <c r="P384" s="125"/>
      <c r="Q384" s="125"/>
      <c r="R384" s="125"/>
      <c r="S384" s="125"/>
      <c r="T384" s="125"/>
      <c r="U384" s="125"/>
      <c r="V384" s="125"/>
      <c r="W384" s="125"/>
      <c r="X384" s="125"/>
    </row>
    <row r="385" spans="1:24" ht="15.75" customHeight="1" x14ac:dyDescent="0.3">
      <c r="A385" s="125"/>
      <c r="B385" s="125"/>
      <c r="C385" s="125"/>
      <c r="D385" s="125"/>
      <c r="E385" s="125"/>
      <c r="F385" s="125"/>
      <c r="G385" s="125"/>
      <c r="H385" s="125"/>
      <c r="I385" s="125"/>
      <c r="J385" s="125"/>
      <c r="K385" s="125"/>
      <c r="L385" s="125"/>
      <c r="M385" s="125"/>
      <c r="N385" s="125"/>
      <c r="O385" s="125"/>
      <c r="P385" s="125"/>
      <c r="Q385" s="125"/>
      <c r="R385" s="125"/>
      <c r="S385" s="125"/>
      <c r="T385" s="125"/>
      <c r="U385" s="125"/>
      <c r="V385" s="125"/>
      <c r="W385" s="125"/>
      <c r="X385" s="125"/>
    </row>
    <row r="386" spans="1:24" ht="15.75" customHeight="1" x14ac:dyDescent="0.3">
      <c r="A386" s="125"/>
      <c r="B386" s="125"/>
      <c r="C386" s="125"/>
      <c r="D386" s="125"/>
      <c r="E386" s="125"/>
      <c r="F386" s="125"/>
      <c r="G386" s="125"/>
      <c r="H386" s="125"/>
      <c r="I386" s="125"/>
      <c r="J386" s="125"/>
      <c r="K386" s="125"/>
      <c r="L386" s="125"/>
      <c r="M386" s="125"/>
      <c r="N386" s="125"/>
      <c r="O386" s="125"/>
      <c r="P386" s="125"/>
      <c r="Q386" s="125"/>
      <c r="R386" s="125"/>
      <c r="S386" s="125"/>
      <c r="T386" s="125"/>
      <c r="U386" s="125"/>
      <c r="V386" s="125"/>
      <c r="W386" s="125"/>
      <c r="X386" s="125"/>
    </row>
    <row r="387" spans="1:24" ht="15.75" customHeight="1" x14ac:dyDescent="0.3">
      <c r="A387" s="125"/>
      <c r="B387" s="125"/>
      <c r="C387" s="125"/>
      <c r="D387" s="125"/>
      <c r="E387" s="125"/>
      <c r="F387" s="125"/>
      <c r="G387" s="125"/>
      <c r="H387" s="125"/>
      <c r="I387" s="125"/>
      <c r="J387" s="125"/>
      <c r="K387" s="125"/>
      <c r="L387" s="125"/>
      <c r="M387" s="125"/>
      <c r="N387" s="125"/>
      <c r="O387" s="125"/>
      <c r="P387" s="125"/>
      <c r="Q387" s="125"/>
      <c r="R387" s="125"/>
      <c r="S387" s="125"/>
      <c r="T387" s="125"/>
      <c r="U387" s="125"/>
      <c r="V387" s="125"/>
      <c r="W387" s="125"/>
      <c r="X387" s="125"/>
    </row>
    <row r="388" spans="1:24" ht="15.75" customHeight="1" x14ac:dyDescent="0.3">
      <c r="A388" s="125"/>
      <c r="B388" s="125"/>
      <c r="C388" s="125"/>
      <c r="D388" s="125"/>
      <c r="E388" s="125"/>
      <c r="F388" s="125"/>
      <c r="G388" s="125"/>
      <c r="H388" s="125"/>
      <c r="I388" s="125"/>
      <c r="J388" s="125"/>
      <c r="K388" s="125"/>
      <c r="L388" s="125"/>
      <c r="M388" s="125"/>
      <c r="N388" s="125"/>
      <c r="O388" s="125"/>
      <c r="P388" s="125"/>
      <c r="Q388" s="125"/>
      <c r="R388" s="125"/>
      <c r="S388" s="125"/>
      <c r="T388" s="125"/>
      <c r="U388" s="125"/>
      <c r="V388" s="125"/>
      <c r="W388" s="125"/>
      <c r="X388" s="125"/>
    </row>
    <row r="389" spans="1:24" ht="15.75" customHeight="1" x14ac:dyDescent="0.3">
      <c r="A389" s="125"/>
      <c r="B389" s="125"/>
      <c r="C389" s="125"/>
      <c r="D389" s="125"/>
      <c r="E389" s="125"/>
      <c r="F389" s="125"/>
      <c r="G389" s="125"/>
      <c r="H389" s="125"/>
      <c r="I389" s="125"/>
      <c r="J389" s="125"/>
      <c r="K389" s="125"/>
      <c r="L389" s="125"/>
      <c r="M389" s="125"/>
      <c r="N389" s="125"/>
      <c r="O389" s="125"/>
      <c r="P389" s="125"/>
      <c r="Q389" s="125"/>
      <c r="R389" s="125"/>
      <c r="S389" s="125"/>
      <c r="T389" s="125"/>
      <c r="U389" s="125"/>
      <c r="V389" s="125"/>
      <c r="W389" s="125"/>
      <c r="X389" s="125"/>
    </row>
    <row r="390" spans="1:24" ht="15.75" customHeight="1" x14ac:dyDescent="0.3">
      <c r="A390" s="125"/>
      <c r="B390" s="125"/>
      <c r="C390" s="125"/>
      <c r="D390" s="125"/>
      <c r="E390" s="125"/>
      <c r="F390" s="125"/>
      <c r="G390" s="125"/>
      <c r="H390" s="125"/>
      <c r="I390" s="125"/>
      <c r="J390" s="125"/>
      <c r="K390" s="125"/>
      <c r="L390" s="125"/>
      <c r="M390" s="125"/>
      <c r="N390" s="125"/>
      <c r="O390" s="125"/>
      <c r="P390" s="125"/>
      <c r="Q390" s="125"/>
      <c r="R390" s="125"/>
      <c r="S390" s="125"/>
      <c r="T390" s="125"/>
      <c r="U390" s="125"/>
      <c r="V390" s="125"/>
      <c r="W390" s="125"/>
      <c r="X390" s="125"/>
    </row>
    <row r="391" spans="1:24" ht="15.75" customHeight="1" x14ac:dyDescent="0.3">
      <c r="A391" s="125"/>
      <c r="B391" s="125"/>
      <c r="C391" s="125"/>
      <c r="D391" s="125"/>
      <c r="E391" s="125"/>
      <c r="F391" s="125"/>
      <c r="G391" s="125"/>
      <c r="H391" s="125"/>
      <c r="I391" s="125"/>
      <c r="J391" s="125"/>
      <c r="K391" s="125"/>
      <c r="L391" s="125"/>
      <c r="M391" s="125"/>
      <c r="N391" s="125"/>
      <c r="O391" s="125"/>
      <c r="P391" s="125"/>
      <c r="Q391" s="125"/>
      <c r="R391" s="125"/>
      <c r="S391" s="125"/>
      <c r="T391" s="125"/>
      <c r="U391" s="125"/>
      <c r="V391" s="125"/>
      <c r="W391" s="125"/>
      <c r="X391" s="125"/>
    </row>
    <row r="392" spans="1:24" ht="15.75" customHeight="1" x14ac:dyDescent="0.3">
      <c r="A392" s="125"/>
      <c r="B392" s="125"/>
      <c r="C392" s="125"/>
      <c r="D392" s="125"/>
      <c r="E392" s="125"/>
      <c r="F392" s="125"/>
      <c r="G392" s="125"/>
      <c r="H392" s="125"/>
      <c r="I392" s="125"/>
      <c r="J392" s="125"/>
      <c r="K392" s="125"/>
      <c r="L392" s="125"/>
      <c r="M392" s="125"/>
      <c r="N392" s="125"/>
      <c r="O392" s="125"/>
      <c r="P392" s="125"/>
      <c r="Q392" s="125"/>
      <c r="R392" s="125"/>
      <c r="S392" s="125"/>
      <c r="T392" s="125"/>
      <c r="U392" s="125"/>
      <c r="V392" s="125"/>
      <c r="W392" s="125"/>
      <c r="X392" s="125"/>
    </row>
    <row r="393" spans="1:24" ht="15.75" customHeight="1" x14ac:dyDescent="0.3">
      <c r="A393" s="125"/>
      <c r="B393" s="125"/>
      <c r="C393" s="125"/>
      <c r="D393" s="125"/>
      <c r="E393" s="125"/>
      <c r="F393" s="125"/>
      <c r="G393" s="125"/>
      <c r="H393" s="125"/>
      <c r="I393" s="125"/>
      <c r="J393" s="125"/>
      <c r="K393" s="125"/>
      <c r="L393" s="125"/>
      <c r="M393" s="125"/>
      <c r="N393" s="125"/>
      <c r="O393" s="125"/>
      <c r="P393" s="125"/>
      <c r="Q393" s="125"/>
      <c r="R393" s="125"/>
      <c r="S393" s="125"/>
      <c r="T393" s="125"/>
      <c r="U393" s="125"/>
      <c r="V393" s="125"/>
      <c r="W393" s="125"/>
      <c r="X393" s="125"/>
    </row>
    <row r="394" spans="1:24" ht="15.75" customHeight="1" x14ac:dyDescent="0.3">
      <c r="A394" s="125"/>
      <c r="B394" s="125"/>
      <c r="C394" s="125"/>
      <c r="D394" s="125"/>
      <c r="E394" s="125"/>
      <c r="F394" s="125"/>
      <c r="G394" s="125"/>
      <c r="H394" s="125"/>
      <c r="I394" s="125"/>
      <c r="J394" s="125"/>
      <c r="K394" s="125"/>
      <c r="L394" s="125"/>
      <c r="M394" s="125"/>
      <c r="N394" s="125"/>
      <c r="O394" s="125"/>
      <c r="P394" s="125"/>
      <c r="Q394" s="125"/>
      <c r="R394" s="125"/>
      <c r="S394" s="125"/>
      <c r="T394" s="125"/>
      <c r="U394" s="125"/>
      <c r="V394" s="125"/>
      <c r="W394" s="125"/>
      <c r="X394" s="125"/>
    </row>
    <row r="395" spans="1:24" ht="15.75" customHeight="1" x14ac:dyDescent="0.3">
      <c r="A395" s="125"/>
      <c r="B395" s="125"/>
      <c r="C395" s="125"/>
      <c r="D395" s="125"/>
      <c r="E395" s="125"/>
      <c r="F395" s="125"/>
      <c r="G395" s="125"/>
      <c r="H395" s="125"/>
      <c r="I395" s="125"/>
      <c r="J395" s="125"/>
      <c r="K395" s="125"/>
      <c r="L395" s="125"/>
      <c r="M395" s="125"/>
      <c r="N395" s="125"/>
      <c r="O395" s="125"/>
      <c r="P395" s="125"/>
      <c r="Q395" s="125"/>
      <c r="R395" s="125"/>
      <c r="S395" s="125"/>
      <c r="T395" s="125"/>
      <c r="U395" s="125"/>
      <c r="V395" s="125"/>
      <c r="W395" s="125"/>
      <c r="X395" s="125"/>
    </row>
    <row r="396" spans="1:24" ht="15.75" customHeight="1" x14ac:dyDescent="0.3">
      <c r="A396" s="125"/>
      <c r="B396" s="125"/>
      <c r="C396" s="125"/>
      <c r="D396" s="125"/>
      <c r="E396" s="125"/>
      <c r="F396" s="125"/>
      <c r="G396" s="125"/>
      <c r="H396" s="125"/>
      <c r="I396" s="125"/>
      <c r="J396" s="125"/>
      <c r="K396" s="125"/>
      <c r="L396" s="125"/>
      <c r="M396" s="125"/>
      <c r="N396" s="125"/>
      <c r="O396" s="125"/>
      <c r="P396" s="125"/>
      <c r="Q396" s="125"/>
      <c r="R396" s="125"/>
      <c r="S396" s="125"/>
      <c r="T396" s="125"/>
      <c r="U396" s="125"/>
      <c r="V396" s="125"/>
      <c r="W396" s="125"/>
      <c r="X396" s="125"/>
    </row>
    <row r="397" spans="1:24" ht="15.75" customHeight="1" x14ac:dyDescent="0.3">
      <c r="A397" s="125"/>
      <c r="B397" s="125"/>
      <c r="C397" s="125"/>
      <c r="D397" s="125"/>
      <c r="E397" s="125"/>
      <c r="F397" s="125"/>
      <c r="G397" s="125"/>
      <c r="H397" s="125"/>
      <c r="I397" s="125"/>
      <c r="J397" s="125"/>
      <c r="K397" s="125"/>
      <c r="L397" s="125"/>
      <c r="M397" s="125"/>
      <c r="N397" s="125"/>
      <c r="O397" s="125"/>
      <c r="P397" s="125"/>
      <c r="Q397" s="125"/>
      <c r="R397" s="125"/>
      <c r="S397" s="125"/>
      <c r="T397" s="125"/>
      <c r="U397" s="125"/>
      <c r="V397" s="125"/>
      <c r="W397" s="125"/>
      <c r="X397" s="125"/>
    </row>
    <row r="398" spans="1:24" ht="15.75" customHeight="1" x14ac:dyDescent="0.3">
      <c r="A398" s="125"/>
      <c r="B398" s="125"/>
      <c r="C398" s="125"/>
      <c r="D398" s="125"/>
      <c r="E398" s="125"/>
      <c r="F398" s="125"/>
      <c r="G398" s="125"/>
      <c r="H398" s="125"/>
      <c r="I398" s="125"/>
      <c r="J398" s="125"/>
      <c r="K398" s="125"/>
      <c r="L398" s="125"/>
      <c r="M398" s="125"/>
      <c r="N398" s="125"/>
      <c r="O398" s="125"/>
      <c r="P398" s="125"/>
      <c r="Q398" s="125"/>
      <c r="R398" s="125"/>
      <c r="S398" s="125"/>
      <c r="T398" s="125"/>
      <c r="U398" s="125"/>
      <c r="V398" s="125"/>
      <c r="W398" s="125"/>
      <c r="X398" s="125"/>
    </row>
    <row r="399" spans="1:24" ht="15.75" customHeight="1" x14ac:dyDescent="0.3">
      <c r="A399" s="125"/>
      <c r="B399" s="125"/>
      <c r="C399" s="125"/>
      <c r="D399" s="125"/>
      <c r="E399" s="125"/>
      <c r="F399" s="125"/>
      <c r="G399" s="125"/>
      <c r="H399" s="125"/>
      <c r="I399" s="125"/>
      <c r="J399" s="125"/>
      <c r="K399" s="125"/>
      <c r="L399" s="125"/>
      <c r="M399" s="125"/>
      <c r="N399" s="125"/>
      <c r="O399" s="125"/>
      <c r="P399" s="125"/>
      <c r="Q399" s="125"/>
      <c r="R399" s="125"/>
      <c r="S399" s="125"/>
      <c r="T399" s="125"/>
      <c r="U399" s="125"/>
      <c r="V399" s="125"/>
      <c r="W399" s="125"/>
      <c r="X399" s="125"/>
    </row>
    <row r="400" spans="1:24" ht="15.75" customHeight="1" x14ac:dyDescent="0.3">
      <c r="A400" s="125"/>
      <c r="B400" s="125"/>
      <c r="C400" s="125"/>
      <c r="D400" s="125"/>
      <c r="E400" s="125"/>
      <c r="F400" s="125"/>
      <c r="G400" s="125"/>
      <c r="H400" s="125"/>
      <c r="I400" s="125"/>
      <c r="J400" s="125"/>
      <c r="K400" s="125"/>
      <c r="L400" s="125"/>
      <c r="M400" s="125"/>
      <c r="N400" s="125"/>
      <c r="O400" s="125"/>
      <c r="P400" s="125"/>
      <c r="Q400" s="125"/>
      <c r="R400" s="125"/>
      <c r="S400" s="125"/>
      <c r="T400" s="125"/>
      <c r="U400" s="125"/>
      <c r="V400" s="125"/>
      <c r="W400" s="125"/>
      <c r="X400" s="125"/>
    </row>
    <row r="401" spans="1:24" ht="15.75" customHeight="1" x14ac:dyDescent="0.3">
      <c r="A401" s="125"/>
      <c r="B401" s="125"/>
      <c r="C401" s="125"/>
      <c r="D401" s="125"/>
      <c r="E401" s="125"/>
      <c r="F401" s="125"/>
      <c r="G401" s="125"/>
      <c r="H401" s="125"/>
      <c r="I401" s="125"/>
      <c r="J401" s="125"/>
      <c r="K401" s="125"/>
      <c r="L401" s="125"/>
      <c r="M401" s="125"/>
      <c r="N401" s="125"/>
      <c r="O401" s="125"/>
      <c r="P401" s="125"/>
      <c r="Q401" s="125"/>
      <c r="R401" s="125"/>
      <c r="S401" s="125"/>
      <c r="T401" s="125"/>
      <c r="U401" s="125"/>
      <c r="V401" s="125"/>
      <c r="W401" s="125"/>
      <c r="X401" s="125"/>
    </row>
    <row r="402" spans="1:24" ht="15.75" customHeight="1" x14ac:dyDescent="0.3">
      <c r="A402" s="125"/>
      <c r="B402" s="125"/>
      <c r="C402" s="125"/>
      <c r="D402" s="125"/>
      <c r="E402" s="125"/>
      <c r="F402" s="125"/>
      <c r="G402" s="125"/>
      <c r="H402" s="125"/>
      <c r="I402" s="125"/>
      <c r="J402" s="125"/>
      <c r="K402" s="125"/>
      <c r="L402" s="125"/>
      <c r="M402" s="125"/>
      <c r="N402" s="125"/>
      <c r="O402" s="125"/>
      <c r="P402" s="125"/>
      <c r="Q402" s="125"/>
      <c r="R402" s="125"/>
      <c r="S402" s="125"/>
      <c r="T402" s="125"/>
      <c r="U402" s="125"/>
      <c r="V402" s="125"/>
      <c r="W402" s="125"/>
      <c r="X402" s="125"/>
    </row>
    <row r="403" spans="1:24" ht="15.75" customHeight="1" x14ac:dyDescent="0.3">
      <c r="A403" s="125"/>
      <c r="B403" s="125"/>
      <c r="C403" s="125"/>
      <c r="D403" s="125"/>
      <c r="E403" s="125"/>
      <c r="F403" s="125"/>
      <c r="G403" s="125"/>
      <c r="H403" s="125"/>
      <c r="I403" s="125"/>
      <c r="J403" s="125"/>
      <c r="K403" s="125"/>
      <c r="L403" s="125"/>
      <c r="M403" s="125"/>
      <c r="N403" s="125"/>
      <c r="O403" s="125"/>
      <c r="P403" s="125"/>
      <c r="Q403" s="125"/>
      <c r="R403" s="125"/>
      <c r="S403" s="125"/>
      <c r="T403" s="125"/>
      <c r="U403" s="125"/>
      <c r="V403" s="125"/>
      <c r="W403" s="125"/>
      <c r="X403" s="125"/>
    </row>
    <row r="404" spans="1:24" ht="15.75" customHeight="1" x14ac:dyDescent="0.3">
      <c r="A404" s="125"/>
      <c r="B404" s="125"/>
      <c r="C404" s="125"/>
      <c r="D404" s="125"/>
      <c r="E404" s="125"/>
      <c r="F404" s="125"/>
      <c r="G404" s="125"/>
      <c r="H404" s="125"/>
      <c r="I404" s="125"/>
      <c r="J404" s="125"/>
      <c r="K404" s="125"/>
      <c r="L404" s="125"/>
      <c r="M404" s="125"/>
      <c r="N404" s="125"/>
      <c r="O404" s="125"/>
      <c r="P404" s="125"/>
      <c r="Q404" s="125"/>
      <c r="R404" s="125"/>
      <c r="S404" s="125"/>
      <c r="T404" s="125"/>
      <c r="U404" s="125"/>
      <c r="V404" s="125"/>
      <c r="W404" s="125"/>
      <c r="X404" s="125"/>
    </row>
    <row r="405" spans="1:24" ht="15.75" customHeight="1" x14ac:dyDescent="0.3">
      <c r="A405" s="125"/>
      <c r="B405" s="125"/>
      <c r="C405" s="125"/>
      <c r="D405" s="125"/>
      <c r="E405" s="125"/>
      <c r="F405" s="125"/>
      <c r="G405" s="125"/>
      <c r="H405" s="125"/>
      <c r="I405" s="125"/>
      <c r="J405" s="125"/>
      <c r="K405" s="125"/>
      <c r="L405" s="125"/>
      <c r="M405" s="125"/>
      <c r="N405" s="125"/>
      <c r="O405" s="125"/>
      <c r="P405" s="125"/>
      <c r="Q405" s="125"/>
      <c r="R405" s="125"/>
      <c r="S405" s="125"/>
      <c r="T405" s="125"/>
      <c r="U405" s="125"/>
      <c r="V405" s="125"/>
      <c r="W405" s="125"/>
      <c r="X405" s="125"/>
    </row>
    <row r="406" spans="1:24" ht="15.75" customHeight="1" x14ac:dyDescent="0.3">
      <c r="A406" s="125"/>
      <c r="B406" s="125"/>
      <c r="C406" s="125"/>
      <c r="D406" s="125"/>
      <c r="E406" s="125"/>
      <c r="F406" s="125"/>
      <c r="G406" s="125"/>
      <c r="H406" s="125"/>
      <c r="I406" s="125"/>
      <c r="J406" s="125"/>
      <c r="K406" s="125"/>
      <c r="L406" s="125"/>
      <c r="M406" s="125"/>
      <c r="N406" s="125"/>
      <c r="O406" s="125"/>
      <c r="P406" s="125"/>
      <c r="Q406" s="125"/>
      <c r="R406" s="125"/>
      <c r="S406" s="125"/>
      <c r="T406" s="125"/>
      <c r="U406" s="125"/>
      <c r="V406" s="125"/>
      <c r="W406" s="125"/>
      <c r="X406" s="125"/>
    </row>
    <row r="407" spans="1:24" ht="15.75" customHeight="1" x14ac:dyDescent="0.3">
      <c r="A407" s="125"/>
      <c r="B407" s="125"/>
      <c r="C407" s="125"/>
      <c r="D407" s="125"/>
      <c r="E407" s="125"/>
      <c r="F407" s="125"/>
      <c r="G407" s="125"/>
      <c r="H407" s="125"/>
      <c r="I407" s="125"/>
      <c r="J407" s="125"/>
      <c r="K407" s="125"/>
      <c r="L407" s="125"/>
      <c r="M407" s="125"/>
      <c r="N407" s="125"/>
      <c r="O407" s="125"/>
      <c r="P407" s="125"/>
      <c r="Q407" s="125"/>
      <c r="R407" s="125"/>
      <c r="S407" s="125"/>
      <c r="T407" s="125"/>
      <c r="U407" s="125"/>
      <c r="V407" s="125"/>
      <c r="W407" s="125"/>
      <c r="X407" s="125"/>
    </row>
    <row r="408" spans="1:24" ht="15.75" customHeight="1" x14ac:dyDescent="0.3">
      <c r="A408" s="125"/>
      <c r="B408" s="125"/>
      <c r="C408" s="125"/>
      <c r="D408" s="125"/>
      <c r="E408" s="125"/>
      <c r="F408" s="125"/>
      <c r="G408" s="125"/>
      <c r="H408" s="125"/>
      <c r="I408" s="125"/>
      <c r="J408" s="125"/>
      <c r="K408" s="125"/>
      <c r="L408" s="125"/>
      <c r="M408" s="125"/>
      <c r="N408" s="125"/>
      <c r="O408" s="125"/>
      <c r="P408" s="125"/>
      <c r="Q408" s="125"/>
      <c r="R408" s="125"/>
      <c r="S408" s="125"/>
      <c r="T408" s="125"/>
      <c r="U408" s="125"/>
      <c r="V408" s="125"/>
      <c r="W408" s="125"/>
      <c r="X408" s="125"/>
    </row>
    <row r="409" spans="1:24" ht="15.75" customHeight="1" x14ac:dyDescent="0.3">
      <c r="A409" s="125"/>
      <c r="B409" s="125"/>
      <c r="C409" s="125"/>
      <c r="D409" s="125"/>
      <c r="E409" s="125"/>
      <c r="F409" s="125"/>
      <c r="G409" s="125"/>
      <c r="H409" s="125"/>
      <c r="I409" s="125"/>
      <c r="J409" s="125"/>
      <c r="K409" s="125"/>
      <c r="L409" s="125"/>
      <c r="M409" s="125"/>
      <c r="N409" s="125"/>
      <c r="O409" s="125"/>
      <c r="P409" s="125"/>
      <c r="Q409" s="125"/>
      <c r="R409" s="125"/>
      <c r="S409" s="125"/>
      <c r="T409" s="125"/>
      <c r="U409" s="125"/>
      <c r="V409" s="125"/>
      <c r="W409" s="125"/>
      <c r="X409" s="125"/>
    </row>
    <row r="410" spans="1:24" ht="15.75" customHeight="1" x14ac:dyDescent="0.3">
      <c r="A410" s="125"/>
      <c r="B410" s="125"/>
      <c r="C410" s="125"/>
      <c r="D410" s="125"/>
      <c r="E410" s="125"/>
      <c r="F410" s="125"/>
      <c r="G410" s="125"/>
      <c r="H410" s="125"/>
      <c r="I410" s="125"/>
      <c r="J410" s="125"/>
      <c r="K410" s="125"/>
      <c r="L410" s="125"/>
      <c r="M410" s="125"/>
      <c r="N410" s="125"/>
      <c r="O410" s="125"/>
      <c r="P410" s="125"/>
      <c r="Q410" s="125"/>
      <c r="R410" s="125"/>
      <c r="S410" s="125"/>
      <c r="T410" s="125"/>
      <c r="U410" s="125"/>
      <c r="V410" s="125"/>
      <c r="W410" s="125"/>
      <c r="X410" s="125"/>
    </row>
    <row r="411" spans="1:24" ht="15.75" customHeight="1" x14ac:dyDescent="0.3">
      <c r="A411" s="125"/>
      <c r="B411" s="125"/>
      <c r="C411" s="125"/>
      <c r="D411" s="125"/>
      <c r="E411" s="125"/>
      <c r="F411" s="125"/>
      <c r="G411" s="125"/>
      <c r="H411" s="125"/>
      <c r="I411" s="125"/>
      <c r="J411" s="125"/>
      <c r="K411" s="125"/>
      <c r="L411" s="125"/>
      <c r="M411" s="125"/>
      <c r="N411" s="125"/>
      <c r="O411" s="125"/>
      <c r="P411" s="125"/>
      <c r="Q411" s="125"/>
      <c r="R411" s="125"/>
      <c r="S411" s="125"/>
      <c r="T411" s="125"/>
      <c r="U411" s="125"/>
      <c r="V411" s="125"/>
      <c r="W411" s="125"/>
      <c r="X411" s="125"/>
    </row>
    <row r="412" spans="1:24" ht="15.75" customHeight="1" x14ac:dyDescent="0.3">
      <c r="A412" s="125"/>
      <c r="B412" s="125"/>
      <c r="C412" s="125"/>
      <c r="D412" s="125"/>
      <c r="E412" s="125"/>
      <c r="F412" s="125"/>
      <c r="G412" s="125"/>
      <c r="H412" s="125"/>
      <c r="I412" s="125"/>
      <c r="J412" s="125"/>
      <c r="K412" s="125"/>
      <c r="L412" s="125"/>
      <c r="M412" s="125"/>
      <c r="N412" s="125"/>
      <c r="O412" s="125"/>
      <c r="P412" s="125"/>
      <c r="Q412" s="125"/>
      <c r="R412" s="125"/>
      <c r="S412" s="125"/>
      <c r="T412" s="125"/>
      <c r="U412" s="125"/>
      <c r="V412" s="125"/>
      <c r="W412" s="125"/>
      <c r="X412" s="125"/>
    </row>
    <row r="413" spans="1:24" ht="15.75" customHeight="1" x14ac:dyDescent="0.3">
      <c r="A413" s="125"/>
      <c r="B413" s="125"/>
      <c r="C413" s="125"/>
      <c r="D413" s="125"/>
      <c r="E413" s="125"/>
      <c r="F413" s="125"/>
      <c r="G413" s="125"/>
      <c r="H413" s="125"/>
      <c r="I413" s="125"/>
      <c r="J413" s="125"/>
      <c r="K413" s="125"/>
      <c r="L413" s="125"/>
      <c r="M413" s="125"/>
      <c r="N413" s="125"/>
      <c r="O413" s="125"/>
      <c r="P413" s="125"/>
      <c r="Q413" s="125"/>
      <c r="R413" s="125"/>
      <c r="S413" s="125"/>
      <c r="T413" s="125"/>
      <c r="U413" s="125"/>
      <c r="V413" s="125"/>
      <c r="W413" s="125"/>
      <c r="X413" s="125"/>
    </row>
    <row r="414" spans="1:24" ht="15.75" customHeight="1" x14ac:dyDescent="0.3">
      <c r="A414" s="125"/>
      <c r="B414" s="125"/>
      <c r="C414" s="125"/>
      <c r="D414" s="125"/>
      <c r="E414" s="125"/>
      <c r="F414" s="125"/>
      <c r="G414" s="125"/>
      <c r="H414" s="125"/>
      <c r="I414" s="125"/>
      <c r="J414" s="125"/>
      <c r="K414" s="125"/>
      <c r="L414" s="125"/>
      <c r="M414" s="125"/>
      <c r="N414" s="125"/>
      <c r="O414" s="125"/>
      <c r="P414" s="125"/>
      <c r="Q414" s="125"/>
      <c r="R414" s="125"/>
      <c r="S414" s="125"/>
      <c r="T414" s="125"/>
      <c r="U414" s="125"/>
      <c r="V414" s="125"/>
      <c r="W414" s="125"/>
      <c r="X414" s="125"/>
    </row>
    <row r="415" spans="1:24" ht="15.75" customHeight="1" x14ac:dyDescent="0.3">
      <c r="A415" s="125"/>
      <c r="B415" s="125"/>
      <c r="C415" s="125"/>
      <c r="D415" s="125"/>
      <c r="E415" s="125"/>
      <c r="F415" s="125"/>
      <c r="G415" s="125"/>
      <c r="H415" s="125"/>
      <c r="I415" s="125"/>
      <c r="J415" s="125"/>
      <c r="K415" s="125"/>
      <c r="L415" s="125"/>
      <c r="M415" s="125"/>
      <c r="N415" s="125"/>
      <c r="O415" s="125"/>
      <c r="P415" s="125"/>
      <c r="Q415" s="125"/>
      <c r="R415" s="125"/>
      <c r="S415" s="125"/>
      <c r="T415" s="125"/>
      <c r="U415" s="125"/>
      <c r="V415" s="125"/>
      <c r="W415" s="125"/>
      <c r="X415" s="125"/>
    </row>
    <row r="416" spans="1:24" ht="15.75" customHeight="1" x14ac:dyDescent="0.3">
      <c r="A416" s="125"/>
      <c r="B416" s="125"/>
      <c r="C416" s="125"/>
      <c r="D416" s="125"/>
      <c r="E416" s="125"/>
      <c r="F416" s="125"/>
      <c r="G416" s="125"/>
      <c r="H416" s="125"/>
      <c r="I416" s="125"/>
      <c r="J416" s="125"/>
      <c r="K416" s="125"/>
      <c r="L416" s="125"/>
      <c r="M416" s="125"/>
      <c r="N416" s="125"/>
      <c r="O416" s="125"/>
      <c r="P416" s="125"/>
      <c r="Q416" s="125"/>
      <c r="R416" s="125"/>
      <c r="S416" s="125"/>
      <c r="T416" s="125"/>
      <c r="U416" s="125"/>
      <c r="V416" s="125"/>
      <c r="W416" s="125"/>
      <c r="X416" s="125"/>
    </row>
    <row r="417" spans="1:24" ht="15.75" customHeight="1" x14ac:dyDescent="0.3">
      <c r="A417" s="125"/>
      <c r="B417" s="125"/>
      <c r="C417" s="125"/>
      <c r="D417" s="125"/>
      <c r="E417" s="125"/>
      <c r="F417" s="125"/>
      <c r="G417" s="125"/>
      <c r="H417" s="125"/>
      <c r="I417" s="125"/>
      <c r="J417" s="125"/>
      <c r="K417" s="125"/>
      <c r="L417" s="125"/>
      <c r="M417" s="125"/>
      <c r="N417" s="125"/>
      <c r="O417" s="125"/>
      <c r="P417" s="125"/>
      <c r="Q417" s="125"/>
      <c r="R417" s="125"/>
      <c r="S417" s="125"/>
      <c r="T417" s="125"/>
      <c r="U417" s="125"/>
      <c r="V417" s="125"/>
      <c r="W417" s="125"/>
      <c r="X417" s="125"/>
    </row>
    <row r="418" spans="1:24" ht="15.75" customHeight="1" x14ac:dyDescent="0.3">
      <c r="A418" s="125"/>
      <c r="B418" s="125"/>
      <c r="C418" s="125"/>
      <c r="D418" s="125"/>
      <c r="E418" s="125"/>
      <c r="F418" s="125"/>
      <c r="G418" s="125"/>
      <c r="H418" s="125"/>
      <c r="I418" s="125"/>
      <c r="J418" s="125"/>
      <c r="K418" s="125"/>
      <c r="L418" s="125"/>
      <c r="M418" s="125"/>
      <c r="N418" s="125"/>
      <c r="O418" s="125"/>
      <c r="P418" s="125"/>
      <c r="Q418" s="125"/>
      <c r="R418" s="125"/>
      <c r="S418" s="125"/>
      <c r="T418" s="125"/>
      <c r="U418" s="125"/>
      <c r="V418" s="125"/>
      <c r="W418" s="125"/>
      <c r="X418" s="125"/>
    </row>
    <row r="419" spans="1:24" ht="15.75" customHeight="1" x14ac:dyDescent="0.3">
      <c r="A419" s="125"/>
      <c r="B419" s="125"/>
      <c r="C419" s="125"/>
      <c r="D419" s="125"/>
      <c r="E419" s="125"/>
      <c r="F419" s="125"/>
      <c r="G419" s="125"/>
      <c r="H419" s="125"/>
      <c r="I419" s="125"/>
      <c r="J419" s="125"/>
      <c r="K419" s="125"/>
      <c r="L419" s="125"/>
      <c r="M419" s="125"/>
      <c r="N419" s="125"/>
      <c r="O419" s="125"/>
      <c r="P419" s="125"/>
      <c r="Q419" s="125"/>
      <c r="R419" s="125"/>
      <c r="S419" s="125"/>
      <c r="T419" s="125"/>
      <c r="U419" s="125"/>
      <c r="V419" s="125"/>
      <c r="W419" s="125"/>
      <c r="X419" s="125"/>
    </row>
    <row r="420" spans="1:24" ht="15.75" customHeight="1" x14ac:dyDescent="0.3">
      <c r="A420" s="125"/>
      <c r="B420" s="125"/>
      <c r="C420" s="125"/>
      <c r="D420" s="125"/>
      <c r="E420" s="125"/>
      <c r="F420" s="125"/>
      <c r="G420" s="125"/>
      <c r="H420" s="125"/>
      <c r="I420" s="125"/>
      <c r="J420" s="125"/>
      <c r="K420" s="125"/>
      <c r="L420" s="125"/>
      <c r="M420" s="125"/>
      <c r="N420" s="125"/>
      <c r="O420" s="125"/>
      <c r="P420" s="125"/>
      <c r="Q420" s="125"/>
      <c r="R420" s="125"/>
      <c r="S420" s="125"/>
      <c r="T420" s="125"/>
      <c r="U420" s="125"/>
      <c r="V420" s="125"/>
      <c r="W420" s="125"/>
      <c r="X420" s="125"/>
    </row>
    <row r="421" spans="1:24" ht="15.75" customHeight="1" x14ac:dyDescent="0.3">
      <c r="A421" s="125"/>
      <c r="B421" s="125"/>
      <c r="C421" s="125"/>
      <c r="D421" s="125"/>
      <c r="E421" s="125"/>
      <c r="F421" s="125"/>
      <c r="G421" s="125"/>
      <c r="H421" s="125"/>
      <c r="I421" s="125"/>
      <c r="J421" s="125"/>
      <c r="K421" s="125"/>
      <c r="L421" s="125"/>
      <c r="M421" s="125"/>
      <c r="N421" s="125"/>
      <c r="O421" s="125"/>
      <c r="P421" s="125"/>
      <c r="Q421" s="125"/>
      <c r="R421" s="125"/>
      <c r="S421" s="125"/>
      <c r="T421" s="125"/>
      <c r="U421" s="125"/>
      <c r="V421" s="125"/>
      <c r="W421" s="125"/>
      <c r="X421" s="125"/>
    </row>
    <row r="422" spans="1:24" ht="15.75" customHeight="1" x14ac:dyDescent="0.3">
      <c r="A422" s="125"/>
      <c r="B422" s="125"/>
      <c r="C422" s="125"/>
      <c r="D422" s="125"/>
      <c r="E422" s="125"/>
      <c r="F422" s="125"/>
      <c r="G422" s="125"/>
      <c r="H422" s="125"/>
      <c r="I422" s="125"/>
      <c r="J422" s="125"/>
      <c r="K422" s="125"/>
      <c r="L422" s="125"/>
      <c r="M422" s="125"/>
      <c r="N422" s="125"/>
      <c r="O422" s="125"/>
      <c r="P422" s="125"/>
      <c r="Q422" s="125"/>
      <c r="R422" s="125"/>
      <c r="S422" s="125"/>
      <c r="T422" s="125"/>
      <c r="U422" s="125"/>
      <c r="V422" s="125"/>
      <c r="W422" s="125"/>
      <c r="X422" s="125"/>
    </row>
    <row r="423" spans="1:24" ht="15.75" customHeight="1" x14ac:dyDescent="0.3">
      <c r="A423" s="125"/>
      <c r="B423" s="125"/>
      <c r="C423" s="125"/>
      <c r="D423" s="125"/>
      <c r="E423" s="125"/>
      <c r="F423" s="125"/>
      <c r="G423" s="125"/>
      <c r="H423" s="125"/>
      <c r="I423" s="125"/>
      <c r="J423" s="125"/>
      <c r="K423" s="125"/>
      <c r="L423" s="125"/>
      <c r="M423" s="125"/>
      <c r="N423" s="125"/>
      <c r="O423" s="125"/>
      <c r="P423" s="125"/>
      <c r="Q423" s="125"/>
      <c r="R423" s="125"/>
      <c r="S423" s="125"/>
      <c r="T423" s="125"/>
      <c r="U423" s="125"/>
      <c r="V423" s="125"/>
      <c r="W423" s="125"/>
      <c r="X423" s="125"/>
    </row>
    <row r="424" spans="1:24" ht="15.75" customHeight="1" x14ac:dyDescent="0.3">
      <c r="A424" s="125"/>
      <c r="B424" s="125"/>
      <c r="C424" s="125"/>
      <c r="D424" s="125"/>
      <c r="E424" s="125"/>
      <c r="F424" s="125"/>
      <c r="G424" s="125"/>
      <c r="H424" s="125"/>
      <c r="I424" s="125"/>
      <c r="J424" s="125"/>
      <c r="K424" s="125"/>
      <c r="L424" s="125"/>
      <c r="M424" s="125"/>
      <c r="N424" s="125"/>
      <c r="O424" s="125"/>
      <c r="P424" s="125"/>
      <c r="Q424" s="125"/>
      <c r="R424" s="125"/>
      <c r="S424" s="125"/>
      <c r="T424" s="125"/>
      <c r="U424" s="125"/>
      <c r="V424" s="125"/>
      <c r="W424" s="125"/>
      <c r="X424" s="125"/>
    </row>
    <row r="425" spans="1:24" ht="15.75" customHeight="1" x14ac:dyDescent="0.3">
      <c r="A425" s="125"/>
      <c r="B425" s="125"/>
      <c r="C425" s="125"/>
      <c r="D425" s="125"/>
      <c r="E425" s="125"/>
      <c r="F425" s="125"/>
      <c r="G425" s="125"/>
      <c r="H425" s="125"/>
      <c r="I425" s="125"/>
      <c r="J425" s="125"/>
      <c r="K425" s="125"/>
      <c r="L425" s="125"/>
      <c r="M425" s="125"/>
      <c r="N425" s="125"/>
      <c r="O425" s="125"/>
      <c r="P425" s="125"/>
      <c r="Q425" s="125"/>
      <c r="R425" s="125"/>
      <c r="S425" s="125"/>
      <c r="T425" s="125"/>
      <c r="U425" s="125"/>
      <c r="V425" s="125"/>
      <c r="W425" s="125"/>
      <c r="X425" s="125"/>
    </row>
    <row r="426" spans="1:24" ht="15.75" customHeight="1" x14ac:dyDescent="0.3">
      <c r="A426" s="125"/>
      <c r="B426" s="125"/>
      <c r="C426" s="125"/>
      <c r="D426" s="125"/>
      <c r="E426" s="125"/>
      <c r="F426" s="125"/>
      <c r="G426" s="125"/>
      <c r="H426" s="125"/>
      <c r="I426" s="125"/>
      <c r="J426" s="125"/>
      <c r="K426" s="125"/>
      <c r="L426" s="125"/>
      <c r="M426" s="125"/>
      <c r="N426" s="125"/>
      <c r="O426" s="125"/>
      <c r="P426" s="125"/>
      <c r="Q426" s="125"/>
      <c r="R426" s="125"/>
      <c r="S426" s="125"/>
      <c r="T426" s="125"/>
      <c r="U426" s="125"/>
      <c r="V426" s="125"/>
      <c r="W426" s="125"/>
      <c r="X426" s="125"/>
    </row>
    <row r="427" spans="1:24" ht="15.75" customHeight="1" x14ac:dyDescent="0.3">
      <c r="A427" s="125"/>
      <c r="B427" s="125"/>
      <c r="C427" s="125"/>
      <c r="D427" s="125"/>
      <c r="E427" s="125"/>
      <c r="F427" s="125"/>
      <c r="G427" s="125"/>
      <c r="H427" s="125"/>
      <c r="I427" s="125"/>
      <c r="J427" s="125"/>
      <c r="K427" s="125"/>
      <c r="L427" s="125"/>
      <c r="M427" s="125"/>
      <c r="N427" s="125"/>
      <c r="O427" s="125"/>
      <c r="P427" s="125"/>
      <c r="Q427" s="125"/>
      <c r="R427" s="125"/>
      <c r="S427" s="125"/>
      <c r="T427" s="125"/>
      <c r="U427" s="125"/>
      <c r="V427" s="125"/>
      <c r="W427" s="125"/>
      <c r="X427" s="125"/>
    </row>
    <row r="428" spans="1:24" ht="15.75" customHeight="1" x14ac:dyDescent="0.3">
      <c r="A428" s="125"/>
      <c r="B428" s="125"/>
      <c r="C428" s="125"/>
      <c r="D428" s="125"/>
      <c r="E428" s="125"/>
      <c r="F428" s="125"/>
      <c r="G428" s="125"/>
      <c r="H428" s="125"/>
      <c r="I428" s="125"/>
      <c r="J428" s="125"/>
      <c r="K428" s="125"/>
      <c r="L428" s="125"/>
      <c r="M428" s="125"/>
      <c r="N428" s="125"/>
      <c r="O428" s="125"/>
      <c r="P428" s="125"/>
      <c r="Q428" s="125"/>
      <c r="R428" s="125"/>
      <c r="S428" s="125"/>
      <c r="T428" s="125"/>
      <c r="U428" s="125"/>
      <c r="V428" s="125"/>
      <c r="W428" s="125"/>
      <c r="X428" s="125"/>
    </row>
    <row r="429" spans="1:24" ht="15.75" customHeight="1" x14ac:dyDescent="0.3">
      <c r="A429" s="125"/>
      <c r="B429" s="125"/>
      <c r="C429" s="125"/>
      <c r="D429" s="125"/>
      <c r="E429" s="125"/>
      <c r="F429" s="125"/>
      <c r="G429" s="125"/>
      <c r="H429" s="125"/>
      <c r="I429" s="125"/>
      <c r="J429" s="125"/>
      <c r="K429" s="125"/>
      <c r="L429" s="125"/>
      <c r="M429" s="125"/>
      <c r="N429" s="125"/>
      <c r="O429" s="125"/>
      <c r="P429" s="125"/>
      <c r="Q429" s="125"/>
      <c r="R429" s="125"/>
      <c r="S429" s="125"/>
      <c r="T429" s="125"/>
      <c r="U429" s="125"/>
      <c r="V429" s="125"/>
      <c r="W429" s="125"/>
      <c r="X429" s="125"/>
    </row>
    <row r="430" spans="1:24" ht="15.75" customHeight="1" x14ac:dyDescent="0.3">
      <c r="A430" s="125"/>
      <c r="B430" s="125"/>
      <c r="C430" s="125"/>
      <c r="D430" s="125"/>
      <c r="E430" s="125"/>
      <c r="F430" s="125"/>
      <c r="G430" s="125"/>
      <c r="H430" s="125"/>
      <c r="I430" s="125"/>
      <c r="J430" s="125"/>
      <c r="K430" s="125"/>
      <c r="L430" s="125"/>
      <c r="M430" s="125"/>
      <c r="N430" s="125"/>
      <c r="O430" s="125"/>
      <c r="P430" s="125"/>
      <c r="Q430" s="125"/>
      <c r="R430" s="125"/>
      <c r="S430" s="125"/>
      <c r="T430" s="125"/>
      <c r="U430" s="125"/>
      <c r="V430" s="125"/>
      <c r="W430" s="125"/>
      <c r="X430" s="125"/>
    </row>
    <row r="431" spans="1:24" ht="15.75" customHeight="1" x14ac:dyDescent="0.3">
      <c r="A431" s="125"/>
      <c r="B431" s="125"/>
      <c r="C431" s="125"/>
      <c r="D431" s="125"/>
      <c r="E431" s="125"/>
      <c r="F431" s="125"/>
      <c r="G431" s="125"/>
      <c r="H431" s="125"/>
      <c r="I431" s="125"/>
      <c r="J431" s="125"/>
      <c r="K431" s="125"/>
      <c r="L431" s="125"/>
      <c r="M431" s="125"/>
      <c r="N431" s="125"/>
      <c r="O431" s="125"/>
      <c r="P431" s="125"/>
      <c r="Q431" s="125"/>
      <c r="R431" s="125"/>
      <c r="S431" s="125"/>
      <c r="T431" s="125"/>
      <c r="U431" s="125"/>
      <c r="V431" s="125"/>
      <c r="W431" s="125"/>
      <c r="X431" s="125"/>
    </row>
    <row r="432" spans="1:24" ht="15.75" customHeight="1" x14ac:dyDescent="0.3">
      <c r="A432" s="125"/>
      <c r="B432" s="125"/>
      <c r="C432" s="125"/>
      <c r="D432" s="125"/>
      <c r="E432" s="125"/>
      <c r="F432" s="125"/>
      <c r="G432" s="125"/>
      <c r="H432" s="125"/>
      <c r="I432" s="125"/>
      <c r="J432" s="125"/>
      <c r="K432" s="125"/>
      <c r="L432" s="125"/>
      <c r="M432" s="125"/>
      <c r="N432" s="125"/>
      <c r="O432" s="125"/>
      <c r="P432" s="125"/>
      <c r="Q432" s="125"/>
      <c r="R432" s="125"/>
      <c r="S432" s="125"/>
      <c r="T432" s="125"/>
      <c r="U432" s="125"/>
      <c r="V432" s="125"/>
      <c r="W432" s="125"/>
      <c r="X432" s="125"/>
    </row>
    <row r="433" spans="1:24" ht="15.75" customHeight="1" x14ac:dyDescent="0.3">
      <c r="A433" s="125"/>
      <c r="B433" s="125"/>
      <c r="C433" s="125"/>
      <c r="D433" s="125"/>
      <c r="E433" s="125"/>
      <c r="F433" s="125"/>
      <c r="G433" s="125"/>
      <c r="H433" s="125"/>
      <c r="I433" s="125"/>
      <c r="J433" s="125"/>
      <c r="K433" s="125"/>
      <c r="L433" s="125"/>
      <c r="M433" s="125"/>
      <c r="N433" s="125"/>
      <c r="O433" s="125"/>
      <c r="P433" s="125"/>
      <c r="Q433" s="125"/>
      <c r="R433" s="125"/>
      <c r="S433" s="125"/>
      <c r="T433" s="125"/>
      <c r="U433" s="125"/>
      <c r="V433" s="125"/>
      <c r="W433" s="125"/>
      <c r="X433" s="125"/>
    </row>
    <row r="434" spans="1:24" ht="15.75" customHeight="1" x14ac:dyDescent="0.3">
      <c r="A434" s="125"/>
      <c r="B434" s="125"/>
      <c r="C434" s="125"/>
      <c r="D434" s="125"/>
      <c r="E434" s="125"/>
      <c r="F434" s="125"/>
      <c r="G434" s="125"/>
      <c r="H434" s="125"/>
      <c r="I434" s="125"/>
      <c r="J434" s="125"/>
      <c r="K434" s="125"/>
      <c r="L434" s="125"/>
      <c r="M434" s="125"/>
      <c r="N434" s="125"/>
      <c r="O434" s="125"/>
      <c r="P434" s="125"/>
      <c r="Q434" s="125"/>
      <c r="R434" s="125"/>
      <c r="S434" s="125"/>
      <c r="T434" s="125"/>
      <c r="U434" s="125"/>
      <c r="V434" s="125"/>
      <c r="W434" s="125"/>
      <c r="X434" s="125"/>
    </row>
    <row r="435" spans="1:24" ht="15.75" customHeight="1" x14ac:dyDescent="0.3">
      <c r="A435" s="125"/>
      <c r="B435" s="125"/>
      <c r="C435" s="125"/>
      <c r="D435" s="125"/>
      <c r="E435" s="125"/>
      <c r="F435" s="125"/>
      <c r="G435" s="125"/>
      <c r="H435" s="125"/>
      <c r="I435" s="125"/>
      <c r="J435" s="125"/>
      <c r="K435" s="125"/>
      <c r="L435" s="125"/>
      <c r="M435" s="125"/>
      <c r="N435" s="125"/>
      <c r="O435" s="125"/>
      <c r="P435" s="125"/>
      <c r="Q435" s="125"/>
      <c r="R435" s="125"/>
      <c r="S435" s="125"/>
      <c r="T435" s="125"/>
      <c r="U435" s="125"/>
      <c r="V435" s="125"/>
      <c r="W435" s="125"/>
      <c r="X435" s="125"/>
    </row>
    <row r="436" spans="1:24" ht="15.75" customHeight="1" x14ac:dyDescent="0.3">
      <c r="A436" s="125"/>
      <c r="B436" s="125"/>
      <c r="C436" s="125"/>
      <c r="D436" s="125"/>
      <c r="E436" s="125"/>
      <c r="F436" s="125"/>
      <c r="G436" s="125"/>
      <c r="H436" s="125"/>
      <c r="I436" s="125"/>
      <c r="J436" s="125"/>
      <c r="K436" s="125"/>
      <c r="L436" s="125"/>
      <c r="M436" s="125"/>
      <c r="N436" s="125"/>
      <c r="O436" s="125"/>
      <c r="P436" s="125"/>
      <c r="Q436" s="125"/>
      <c r="R436" s="125"/>
      <c r="S436" s="125"/>
      <c r="T436" s="125"/>
      <c r="U436" s="125"/>
      <c r="V436" s="125"/>
      <c r="W436" s="125"/>
      <c r="X436" s="125"/>
    </row>
    <row r="437" spans="1:24" ht="15.75" customHeight="1" x14ac:dyDescent="0.3">
      <c r="A437" s="125"/>
      <c r="B437" s="125"/>
      <c r="C437" s="125"/>
      <c r="D437" s="125"/>
      <c r="E437" s="125"/>
      <c r="F437" s="125"/>
      <c r="G437" s="125"/>
      <c r="H437" s="125"/>
      <c r="I437" s="125"/>
      <c r="J437" s="125"/>
      <c r="K437" s="125"/>
      <c r="L437" s="125"/>
      <c r="M437" s="125"/>
      <c r="N437" s="125"/>
      <c r="O437" s="125"/>
      <c r="P437" s="125"/>
      <c r="Q437" s="125"/>
      <c r="R437" s="125"/>
      <c r="S437" s="125"/>
      <c r="T437" s="125"/>
      <c r="U437" s="125"/>
      <c r="V437" s="125"/>
      <c r="W437" s="125"/>
      <c r="X437" s="125"/>
    </row>
    <row r="438" spans="1:24" ht="15.75" customHeight="1" x14ac:dyDescent="0.3">
      <c r="A438" s="125"/>
      <c r="B438" s="125"/>
      <c r="C438" s="125"/>
      <c r="D438" s="125"/>
      <c r="E438" s="125"/>
      <c r="F438" s="125"/>
      <c r="G438" s="125"/>
      <c r="H438" s="125"/>
      <c r="I438" s="125"/>
      <c r="J438" s="125"/>
      <c r="K438" s="125"/>
      <c r="L438" s="125"/>
      <c r="M438" s="125"/>
      <c r="N438" s="125"/>
      <c r="O438" s="125"/>
      <c r="P438" s="125"/>
      <c r="Q438" s="125"/>
      <c r="R438" s="125"/>
      <c r="S438" s="125"/>
      <c r="T438" s="125"/>
      <c r="U438" s="125"/>
      <c r="V438" s="125"/>
      <c r="W438" s="125"/>
      <c r="X438" s="125"/>
    </row>
    <row r="439" spans="1:24" ht="15.75" customHeight="1" x14ac:dyDescent="0.3">
      <c r="A439" s="125"/>
      <c r="B439" s="125"/>
      <c r="C439" s="125"/>
      <c r="D439" s="125"/>
      <c r="E439" s="125"/>
      <c r="F439" s="125"/>
      <c r="G439" s="125"/>
      <c r="H439" s="125"/>
      <c r="I439" s="125"/>
      <c r="J439" s="125"/>
      <c r="K439" s="125"/>
      <c r="L439" s="125"/>
      <c r="M439" s="125"/>
      <c r="N439" s="125"/>
      <c r="O439" s="125"/>
      <c r="P439" s="125"/>
      <c r="Q439" s="125"/>
      <c r="R439" s="125"/>
      <c r="S439" s="125"/>
      <c r="T439" s="125"/>
      <c r="U439" s="125"/>
      <c r="V439" s="125"/>
      <c r="W439" s="125"/>
      <c r="X439" s="125"/>
    </row>
    <row r="440" spans="1:24" ht="15.75" customHeight="1" x14ac:dyDescent="0.3">
      <c r="A440" s="125"/>
      <c r="B440" s="125"/>
      <c r="C440" s="125"/>
      <c r="D440" s="125"/>
      <c r="E440" s="125"/>
      <c r="F440" s="125"/>
      <c r="G440" s="125"/>
      <c r="H440" s="125"/>
      <c r="I440" s="125"/>
      <c r="J440" s="125"/>
      <c r="K440" s="125"/>
      <c r="L440" s="125"/>
      <c r="M440" s="125"/>
      <c r="N440" s="125"/>
      <c r="O440" s="125"/>
      <c r="P440" s="125"/>
      <c r="Q440" s="125"/>
      <c r="R440" s="125"/>
      <c r="S440" s="125"/>
      <c r="T440" s="125"/>
      <c r="U440" s="125"/>
      <c r="V440" s="125"/>
      <c r="W440" s="125"/>
      <c r="X440" s="125"/>
    </row>
    <row r="441" spans="1:24" ht="15.75" customHeight="1" x14ac:dyDescent="0.3">
      <c r="A441" s="125"/>
      <c r="B441" s="125"/>
      <c r="C441" s="125"/>
      <c r="D441" s="125"/>
      <c r="E441" s="125"/>
      <c r="F441" s="125"/>
      <c r="G441" s="125"/>
      <c r="H441" s="125"/>
      <c r="I441" s="125"/>
      <c r="J441" s="125"/>
      <c r="K441" s="125"/>
      <c r="L441" s="125"/>
      <c r="M441" s="125"/>
      <c r="N441" s="125"/>
      <c r="O441" s="125"/>
      <c r="P441" s="125"/>
      <c r="Q441" s="125"/>
      <c r="R441" s="125"/>
      <c r="S441" s="125"/>
      <c r="T441" s="125"/>
      <c r="U441" s="125"/>
      <c r="V441" s="125"/>
      <c r="W441" s="125"/>
      <c r="X441" s="125"/>
    </row>
    <row r="442" spans="1:24" ht="15.75" customHeight="1" x14ac:dyDescent="0.3">
      <c r="A442" s="125"/>
      <c r="B442" s="125"/>
      <c r="C442" s="125"/>
      <c r="D442" s="125"/>
      <c r="E442" s="125"/>
      <c r="F442" s="125"/>
      <c r="G442" s="125"/>
      <c r="H442" s="125"/>
      <c r="I442" s="125"/>
      <c r="J442" s="125"/>
      <c r="K442" s="125"/>
      <c r="L442" s="125"/>
      <c r="M442" s="125"/>
      <c r="N442" s="125"/>
      <c r="O442" s="125"/>
      <c r="P442" s="125"/>
      <c r="Q442" s="125"/>
      <c r="R442" s="125"/>
      <c r="S442" s="125"/>
      <c r="T442" s="125"/>
      <c r="U442" s="125"/>
      <c r="V442" s="125"/>
      <c r="W442" s="125"/>
      <c r="X442" s="125"/>
    </row>
    <row r="443" spans="1:24" ht="15.75" customHeight="1" x14ac:dyDescent="0.3">
      <c r="A443" s="125"/>
      <c r="B443" s="125"/>
      <c r="C443" s="125"/>
      <c r="D443" s="125"/>
      <c r="E443" s="125"/>
      <c r="F443" s="125"/>
      <c r="G443" s="125"/>
      <c r="H443" s="125"/>
      <c r="I443" s="125"/>
      <c r="J443" s="125"/>
      <c r="K443" s="125"/>
      <c r="L443" s="125"/>
      <c r="M443" s="125"/>
      <c r="N443" s="125"/>
      <c r="O443" s="125"/>
      <c r="P443" s="125"/>
      <c r="Q443" s="125"/>
      <c r="R443" s="125"/>
      <c r="S443" s="125"/>
      <c r="T443" s="125"/>
      <c r="U443" s="125"/>
      <c r="V443" s="125"/>
      <c r="W443" s="125"/>
      <c r="X443" s="125"/>
    </row>
    <row r="444" spans="1:24" ht="15.75" customHeight="1" x14ac:dyDescent="0.3">
      <c r="A444" s="125"/>
      <c r="B444" s="125"/>
      <c r="C444" s="125"/>
      <c r="D444" s="125"/>
      <c r="E444" s="125"/>
      <c r="F444" s="125"/>
      <c r="G444" s="125"/>
      <c r="H444" s="125"/>
      <c r="I444" s="125"/>
      <c r="J444" s="125"/>
      <c r="K444" s="125"/>
      <c r="L444" s="125"/>
      <c r="M444" s="125"/>
      <c r="N444" s="125"/>
      <c r="O444" s="125"/>
      <c r="P444" s="125"/>
      <c r="Q444" s="125"/>
      <c r="R444" s="125"/>
      <c r="S444" s="125"/>
      <c r="T444" s="125"/>
      <c r="U444" s="125"/>
      <c r="V444" s="125"/>
      <c r="W444" s="125"/>
      <c r="X444" s="125"/>
    </row>
    <row r="445" spans="1:24" ht="15.75" customHeight="1" x14ac:dyDescent="0.3">
      <c r="A445" s="125"/>
      <c r="B445" s="125"/>
      <c r="C445" s="125"/>
      <c r="D445" s="125"/>
      <c r="E445" s="125"/>
      <c r="F445" s="125"/>
      <c r="G445" s="125"/>
      <c r="H445" s="125"/>
      <c r="I445" s="125"/>
      <c r="J445" s="125"/>
      <c r="K445" s="125"/>
      <c r="L445" s="125"/>
      <c r="M445" s="125"/>
      <c r="N445" s="125"/>
      <c r="O445" s="125"/>
      <c r="P445" s="125"/>
      <c r="Q445" s="125"/>
      <c r="R445" s="125"/>
      <c r="S445" s="125"/>
      <c r="T445" s="125"/>
      <c r="U445" s="125"/>
      <c r="V445" s="125"/>
      <c r="W445" s="125"/>
      <c r="X445" s="125"/>
    </row>
    <row r="446" spans="1:24" ht="15.75" customHeight="1" x14ac:dyDescent="0.3">
      <c r="A446" s="125"/>
      <c r="B446" s="125"/>
      <c r="C446" s="125"/>
      <c r="D446" s="125"/>
      <c r="E446" s="125"/>
      <c r="F446" s="125"/>
      <c r="G446" s="125"/>
      <c r="H446" s="125"/>
      <c r="I446" s="125"/>
      <c r="J446" s="125"/>
      <c r="K446" s="125"/>
      <c r="L446" s="125"/>
      <c r="M446" s="125"/>
      <c r="N446" s="125"/>
      <c r="O446" s="125"/>
      <c r="P446" s="125"/>
      <c r="Q446" s="125"/>
      <c r="R446" s="125"/>
      <c r="S446" s="125"/>
      <c r="T446" s="125"/>
      <c r="U446" s="125"/>
      <c r="V446" s="125"/>
      <c r="W446" s="125"/>
      <c r="X446" s="125"/>
    </row>
    <row r="447" spans="1:24" ht="15.75" customHeight="1" x14ac:dyDescent="0.3">
      <c r="A447" s="125"/>
      <c r="B447" s="125"/>
      <c r="C447" s="125"/>
      <c r="D447" s="125"/>
      <c r="E447" s="125"/>
      <c r="F447" s="125"/>
      <c r="G447" s="125"/>
      <c r="H447" s="125"/>
      <c r="I447" s="125"/>
      <c r="J447" s="125"/>
      <c r="K447" s="125"/>
      <c r="L447" s="125"/>
      <c r="M447" s="125"/>
      <c r="N447" s="125"/>
      <c r="O447" s="125"/>
      <c r="P447" s="125"/>
      <c r="Q447" s="125"/>
      <c r="R447" s="125"/>
      <c r="S447" s="125"/>
      <c r="T447" s="125"/>
      <c r="U447" s="125"/>
      <c r="V447" s="125"/>
      <c r="W447" s="125"/>
      <c r="X447" s="125"/>
    </row>
    <row r="448" spans="1:24" ht="15.75" customHeight="1" x14ac:dyDescent="0.3">
      <c r="A448" s="125"/>
      <c r="B448" s="125"/>
      <c r="C448" s="125"/>
      <c r="D448" s="125"/>
      <c r="E448" s="125"/>
      <c r="F448" s="125"/>
      <c r="G448" s="125"/>
      <c r="H448" s="125"/>
      <c r="I448" s="125"/>
      <c r="J448" s="125"/>
      <c r="K448" s="125"/>
      <c r="L448" s="125"/>
      <c r="M448" s="125"/>
      <c r="N448" s="125"/>
      <c r="O448" s="125"/>
      <c r="P448" s="125"/>
      <c r="Q448" s="125"/>
      <c r="R448" s="125"/>
      <c r="S448" s="125"/>
      <c r="T448" s="125"/>
      <c r="U448" s="125"/>
      <c r="V448" s="125"/>
      <c r="W448" s="125"/>
      <c r="X448" s="125"/>
    </row>
    <row r="449" spans="1:24" ht="15.75" customHeight="1" x14ac:dyDescent="0.3">
      <c r="A449" s="125"/>
      <c r="B449" s="125"/>
      <c r="C449" s="125"/>
      <c r="D449" s="125"/>
      <c r="E449" s="125"/>
      <c r="F449" s="125"/>
      <c r="G449" s="125"/>
      <c r="H449" s="125"/>
      <c r="I449" s="125"/>
      <c r="J449" s="125"/>
      <c r="K449" s="125"/>
      <c r="L449" s="125"/>
      <c r="M449" s="125"/>
      <c r="N449" s="125"/>
      <c r="O449" s="125"/>
      <c r="P449" s="125"/>
      <c r="Q449" s="125"/>
      <c r="R449" s="125"/>
      <c r="S449" s="125"/>
      <c r="T449" s="125"/>
      <c r="U449" s="125"/>
      <c r="V449" s="125"/>
      <c r="W449" s="125"/>
      <c r="X449" s="125"/>
    </row>
    <row r="450" spans="1:24" ht="15.75" customHeight="1" x14ac:dyDescent="0.3">
      <c r="A450" s="125"/>
      <c r="B450" s="125"/>
      <c r="C450" s="125"/>
      <c r="D450" s="125"/>
      <c r="E450" s="125"/>
      <c r="F450" s="125"/>
      <c r="G450" s="125"/>
      <c r="H450" s="125"/>
      <c r="I450" s="125"/>
      <c r="J450" s="125"/>
      <c r="K450" s="125"/>
      <c r="L450" s="125"/>
      <c r="M450" s="125"/>
      <c r="N450" s="125"/>
      <c r="O450" s="125"/>
      <c r="P450" s="125"/>
      <c r="Q450" s="125"/>
      <c r="R450" s="125"/>
      <c r="S450" s="125"/>
      <c r="T450" s="125"/>
      <c r="U450" s="125"/>
      <c r="V450" s="125"/>
      <c r="W450" s="125"/>
      <c r="X450" s="125"/>
    </row>
    <row r="451" spans="1:24" ht="15.75" customHeight="1" x14ac:dyDescent="0.3">
      <c r="A451" s="125"/>
      <c r="B451" s="125"/>
      <c r="C451" s="125"/>
      <c r="D451" s="125"/>
      <c r="E451" s="125"/>
      <c r="F451" s="125"/>
      <c r="G451" s="125"/>
      <c r="H451" s="125"/>
      <c r="I451" s="125"/>
      <c r="J451" s="125"/>
      <c r="K451" s="125"/>
      <c r="L451" s="125"/>
      <c r="M451" s="125"/>
      <c r="N451" s="125"/>
      <c r="O451" s="125"/>
      <c r="P451" s="125"/>
      <c r="Q451" s="125"/>
      <c r="R451" s="125"/>
      <c r="S451" s="125"/>
      <c r="T451" s="125"/>
      <c r="U451" s="125"/>
      <c r="V451" s="125"/>
      <c r="W451" s="125"/>
      <c r="X451" s="125"/>
    </row>
    <row r="452" spans="1:24" ht="15.75" customHeight="1" x14ac:dyDescent="0.3">
      <c r="A452" s="125"/>
      <c r="B452" s="125"/>
      <c r="C452" s="125"/>
      <c r="D452" s="125"/>
      <c r="E452" s="125"/>
      <c r="F452" s="125"/>
      <c r="G452" s="125"/>
      <c r="H452" s="125"/>
      <c r="I452" s="125"/>
      <c r="J452" s="125"/>
      <c r="K452" s="125"/>
      <c r="L452" s="125"/>
      <c r="M452" s="125"/>
      <c r="N452" s="125"/>
      <c r="O452" s="125"/>
      <c r="P452" s="125"/>
      <c r="Q452" s="125"/>
      <c r="R452" s="125"/>
      <c r="S452" s="125"/>
      <c r="T452" s="125"/>
      <c r="U452" s="125"/>
      <c r="V452" s="125"/>
      <c r="W452" s="125"/>
      <c r="X452" s="125"/>
    </row>
    <row r="453" spans="1:24" ht="15.75" customHeight="1" x14ac:dyDescent="0.3">
      <c r="A453" s="125"/>
      <c r="B453" s="125"/>
      <c r="C453" s="125"/>
      <c r="D453" s="125"/>
      <c r="E453" s="125"/>
      <c r="F453" s="125"/>
      <c r="G453" s="125"/>
      <c r="H453" s="125"/>
      <c r="I453" s="125"/>
      <c r="J453" s="125"/>
      <c r="K453" s="125"/>
      <c r="L453" s="125"/>
      <c r="M453" s="125"/>
      <c r="N453" s="125"/>
      <c r="O453" s="125"/>
      <c r="P453" s="125"/>
      <c r="Q453" s="125"/>
      <c r="R453" s="125"/>
      <c r="S453" s="125"/>
      <c r="T453" s="125"/>
      <c r="U453" s="125"/>
      <c r="V453" s="125"/>
      <c r="W453" s="125"/>
      <c r="X453" s="125"/>
    </row>
    <row r="454" spans="1:24" ht="15.75" customHeight="1" x14ac:dyDescent="0.3">
      <c r="A454" s="125"/>
      <c r="B454" s="125"/>
      <c r="C454" s="125"/>
      <c r="D454" s="125"/>
      <c r="E454" s="125"/>
      <c r="F454" s="125"/>
      <c r="G454" s="125"/>
      <c r="H454" s="125"/>
      <c r="I454" s="125"/>
      <c r="J454" s="125"/>
      <c r="K454" s="125"/>
      <c r="L454" s="125"/>
      <c r="M454" s="125"/>
      <c r="N454" s="125"/>
      <c r="O454" s="125"/>
      <c r="P454" s="125"/>
      <c r="Q454" s="125"/>
      <c r="R454" s="125"/>
      <c r="S454" s="125"/>
      <c r="T454" s="125"/>
      <c r="U454" s="125"/>
      <c r="V454" s="125"/>
      <c r="W454" s="125"/>
      <c r="X454" s="125"/>
    </row>
    <row r="455" spans="1:24" ht="15.75" customHeight="1" x14ac:dyDescent="0.3">
      <c r="A455" s="125"/>
      <c r="B455" s="125"/>
      <c r="C455" s="125"/>
      <c r="D455" s="125"/>
      <c r="E455" s="125"/>
      <c r="F455" s="125"/>
      <c r="G455" s="125"/>
      <c r="H455" s="125"/>
      <c r="I455" s="125"/>
      <c r="J455" s="125"/>
      <c r="K455" s="125"/>
      <c r="L455" s="125"/>
      <c r="M455" s="125"/>
      <c r="N455" s="125"/>
      <c r="O455" s="125"/>
      <c r="P455" s="125"/>
      <c r="Q455" s="125"/>
      <c r="R455" s="125"/>
      <c r="S455" s="125"/>
      <c r="T455" s="125"/>
      <c r="U455" s="125"/>
      <c r="V455" s="125"/>
      <c r="W455" s="125"/>
      <c r="X455" s="125"/>
    </row>
    <row r="456" spans="1:24" ht="15.75" customHeight="1" x14ac:dyDescent="0.3">
      <c r="A456" s="125"/>
      <c r="B456" s="125"/>
      <c r="C456" s="125"/>
      <c r="D456" s="125"/>
      <c r="E456" s="125"/>
      <c r="F456" s="125"/>
      <c r="G456" s="125"/>
      <c r="H456" s="125"/>
      <c r="I456" s="125"/>
      <c r="J456" s="125"/>
      <c r="K456" s="125"/>
      <c r="L456" s="125"/>
      <c r="M456" s="125"/>
      <c r="N456" s="125"/>
      <c r="O456" s="125"/>
      <c r="P456" s="125"/>
      <c r="Q456" s="125"/>
      <c r="R456" s="125"/>
      <c r="S456" s="125"/>
      <c r="T456" s="125"/>
      <c r="U456" s="125"/>
      <c r="V456" s="125"/>
      <c r="W456" s="125"/>
      <c r="X456" s="125"/>
    </row>
    <row r="457" spans="1:24" ht="15.75" customHeight="1" x14ac:dyDescent="0.3">
      <c r="A457" s="125"/>
      <c r="B457" s="125"/>
      <c r="C457" s="125"/>
      <c r="D457" s="125"/>
      <c r="E457" s="125"/>
      <c r="F457" s="125"/>
      <c r="G457" s="125"/>
      <c r="H457" s="125"/>
      <c r="I457" s="125"/>
      <c r="J457" s="125"/>
      <c r="K457" s="125"/>
      <c r="L457" s="125"/>
      <c r="M457" s="125"/>
      <c r="N457" s="125"/>
      <c r="O457" s="125"/>
      <c r="P457" s="125"/>
      <c r="Q457" s="125"/>
      <c r="R457" s="125"/>
      <c r="S457" s="125"/>
      <c r="T457" s="125"/>
      <c r="U457" s="125"/>
      <c r="V457" s="125"/>
      <c r="W457" s="125"/>
      <c r="X457" s="125"/>
    </row>
    <row r="458" spans="1:24" ht="15.75" customHeight="1" x14ac:dyDescent="0.3">
      <c r="A458" s="125"/>
      <c r="B458" s="125"/>
      <c r="C458" s="125"/>
      <c r="D458" s="125"/>
      <c r="E458" s="125"/>
      <c r="F458" s="125"/>
      <c r="G458" s="125"/>
      <c r="H458" s="125"/>
      <c r="I458" s="125"/>
      <c r="J458" s="125"/>
      <c r="K458" s="125"/>
      <c r="L458" s="125"/>
      <c r="M458" s="125"/>
      <c r="N458" s="125"/>
      <c r="O458" s="125"/>
      <c r="P458" s="125"/>
      <c r="Q458" s="125"/>
      <c r="R458" s="125"/>
      <c r="S458" s="125"/>
      <c r="T458" s="125"/>
      <c r="U458" s="125"/>
      <c r="V458" s="125"/>
      <c r="W458" s="125"/>
      <c r="X458" s="125"/>
    </row>
    <row r="459" spans="1:24" ht="15.75" customHeight="1" x14ac:dyDescent="0.3">
      <c r="A459" s="125"/>
      <c r="B459" s="125"/>
      <c r="C459" s="125"/>
      <c r="D459" s="125"/>
      <c r="E459" s="125"/>
      <c r="F459" s="125"/>
      <c r="G459" s="125"/>
      <c r="H459" s="125"/>
      <c r="I459" s="125"/>
      <c r="J459" s="125"/>
      <c r="K459" s="125"/>
      <c r="L459" s="125"/>
      <c r="M459" s="125"/>
      <c r="N459" s="125"/>
      <c r="O459" s="125"/>
      <c r="P459" s="125"/>
      <c r="Q459" s="125"/>
      <c r="R459" s="125"/>
      <c r="S459" s="125"/>
      <c r="T459" s="125"/>
      <c r="U459" s="125"/>
      <c r="V459" s="125"/>
      <c r="W459" s="125"/>
      <c r="X459" s="125"/>
    </row>
    <row r="460" spans="1:24" ht="15.75" customHeight="1" x14ac:dyDescent="0.3">
      <c r="A460" s="125"/>
      <c r="B460" s="125"/>
      <c r="C460" s="125"/>
      <c r="D460" s="125"/>
      <c r="E460" s="125"/>
      <c r="F460" s="125"/>
      <c r="G460" s="125"/>
      <c r="H460" s="125"/>
      <c r="I460" s="125"/>
      <c r="J460" s="125"/>
      <c r="K460" s="125"/>
      <c r="L460" s="125"/>
      <c r="M460" s="125"/>
      <c r="N460" s="125"/>
      <c r="O460" s="125"/>
      <c r="P460" s="125"/>
      <c r="Q460" s="125"/>
      <c r="R460" s="125"/>
      <c r="S460" s="125"/>
      <c r="T460" s="125"/>
      <c r="U460" s="125"/>
      <c r="V460" s="125"/>
      <c r="W460" s="125"/>
      <c r="X460" s="125"/>
    </row>
    <row r="461" spans="1:24" ht="15.75" customHeight="1" x14ac:dyDescent="0.3">
      <c r="A461" s="125"/>
      <c r="B461" s="125"/>
      <c r="C461" s="125"/>
      <c r="D461" s="125"/>
      <c r="E461" s="125"/>
      <c r="F461" s="125"/>
      <c r="G461" s="125"/>
      <c r="H461" s="125"/>
      <c r="I461" s="125"/>
      <c r="J461" s="125"/>
      <c r="K461" s="125"/>
      <c r="L461" s="125"/>
      <c r="M461" s="125"/>
      <c r="N461" s="125"/>
      <c r="O461" s="125"/>
      <c r="P461" s="125"/>
      <c r="Q461" s="125"/>
      <c r="R461" s="125"/>
      <c r="S461" s="125"/>
      <c r="T461" s="125"/>
      <c r="U461" s="125"/>
      <c r="V461" s="125"/>
      <c r="W461" s="125"/>
      <c r="X461" s="125"/>
    </row>
    <row r="462" spans="1:24" ht="15.75" customHeight="1" x14ac:dyDescent="0.3">
      <c r="A462" s="125"/>
      <c r="B462" s="125"/>
      <c r="C462" s="125"/>
      <c r="D462" s="125"/>
      <c r="E462" s="125"/>
      <c r="F462" s="125"/>
      <c r="G462" s="125"/>
      <c r="H462" s="125"/>
      <c r="I462" s="125"/>
      <c r="J462" s="125"/>
      <c r="K462" s="125"/>
      <c r="L462" s="125"/>
      <c r="M462" s="125"/>
      <c r="N462" s="125"/>
      <c r="O462" s="125"/>
      <c r="P462" s="125"/>
      <c r="Q462" s="125"/>
      <c r="R462" s="125"/>
      <c r="S462" s="125"/>
      <c r="T462" s="125"/>
      <c r="U462" s="125"/>
      <c r="V462" s="125"/>
      <c r="W462" s="125"/>
      <c r="X462" s="125"/>
    </row>
    <row r="463" spans="1:24" ht="15.75" customHeight="1" x14ac:dyDescent="0.3">
      <c r="A463" s="125"/>
      <c r="B463" s="125"/>
      <c r="C463" s="125"/>
      <c r="D463" s="125"/>
      <c r="E463" s="125"/>
      <c r="F463" s="125"/>
      <c r="G463" s="125"/>
      <c r="H463" s="125"/>
      <c r="I463" s="125"/>
      <c r="J463" s="125"/>
      <c r="K463" s="125"/>
      <c r="L463" s="125"/>
      <c r="M463" s="125"/>
      <c r="N463" s="125"/>
      <c r="O463" s="125"/>
      <c r="P463" s="125"/>
      <c r="Q463" s="125"/>
      <c r="R463" s="125"/>
      <c r="S463" s="125"/>
      <c r="T463" s="125"/>
      <c r="U463" s="125"/>
      <c r="V463" s="125"/>
      <c r="W463" s="125"/>
      <c r="X463" s="125"/>
    </row>
    <row r="464" spans="1:24" ht="15.75" customHeight="1" x14ac:dyDescent="0.3">
      <c r="A464" s="125"/>
      <c r="B464" s="125"/>
      <c r="C464" s="125"/>
      <c r="D464" s="125"/>
      <c r="E464" s="125"/>
      <c r="F464" s="125"/>
      <c r="G464" s="125"/>
      <c r="H464" s="125"/>
      <c r="I464" s="125"/>
      <c r="J464" s="125"/>
      <c r="K464" s="125"/>
      <c r="L464" s="125"/>
      <c r="M464" s="125"/>
      <c r="N464" s="125"/>
      <c r="O464" s="125"/>
      <c r="P464" s="125"/>
      <c r="Q464" s="125"/>
      <c r="R464" s="125"/>
      <c r="S464" s="125"/>
      <c r="T464" s="125"/>
      <c r="U464" s="125"/>
      <c r="V464" s="125"/>
      <c r="W464" s="125"/>
      <c r="X464" s="125"/>
    </row>
    <row r="465" spans="1:24" ht="15.75" customHeight="1" x14ac:dyDescent="0.3">
      <c r="A465" s="125"/>
      <c r="B465" s="125"/>
      <c r="C465" s="125"/>
      <c r="D465" s="125"/>
      <c r="E465" s="125"/>
      <c r="F465" s="125"/>
      <c r="G465" s="125"/>
      <c r="H465" s="125"/>
      <c r="I465" s="125"/>
      <c r="J465" s="125"/>
      <c r="K465" s="125"/>
      <c r="L465" s="125"/>
      <c r="M465" s="125"/>
      <c r="N465" s="125"/>
      <c r="O465" s="125"/>
      <c r="P465" s="125"/>
      <c r="Q465" s="125"/>
      <c r="R465" s="125"/>
      <c r="S465" s="125"/>
      <c r="T465" s="125"/>
      <c r="U465" s="125"/>
      <c r="V465" s="125"/>
      <c r="W465" s="125"/>
      <c r="X465" s="125"/>
    </row>
    <row r="466" spans="1:24" ht="15.75" customHeight="1" x14ac:dyDescent="0.3">
      <c r="A466" s="125"/>
      <c r="B466" s="125"/>
      <c r="C466" s="125"/>
      <c r="D466" s="125"/>
      <c r="E466" s="125"/>
      <c r="F466" s="125"/>
      <c r="G466" s="125"/>
      <c r="H466" s="125"/>
      <c r="I466" s="125"/>
      <c r="J466" s="125"/>
      <c r="K466" s="125"/>
      <c r="L466" s="125"/>
      <c r="M466" s="125"/>
      <c r="N466" s="125"/>
      <c r="O466" s="125"/>
      <c r="P466" s="125"/>
      <c r="Q466" s="125"/>
      <c r="R466" s="125"/>
      <c r="S466" s="125"/>
      <c r="T466" s="125"/>
      <c r="U466" s="125"/>
      <c r="V466" s="125"/>
      <c r="W466" s="125"/>
      <c r="X466" s="125"/>
    </row>
    <row r="467" spans="1:24" ht="15.75" customHeight="1" x14ac:dyDescent="0.3">
      <c r="A467" s="125"/>
      <c r="B467" s="125"/>
      <c r="C467" s="125"/>
      <c r="D467" s="125"/>
      <c r="E467" s="125"/>
      <c r="F467" s="125"/>
      <c r="G467" s="125"/>
      <c r="H467" s="125"/>
      <c r="I467" s="125"/>
      <c r="J467" s="125"/>
      <c r="K467" s="125"/>
      <c r="L467" s="125"/>
      <c r="M467" s="125"/>
      <c r="N467" s="125"/>
      <c r="O467" s="125"/>
      <c r="P467" s="125"/>
      <c r="Q467" s="125"/>
      <c r="R467" s="125"/>
      <c r="S467" s="125"/>
      <c r="T467" s="125"/>
      <c r="U467" s="125"/>
      <c r="V467" s="125"/>
      <c r="W467" s="125"/>
      <c r="X467" s="125"/>
    </row>
    <row r="468" spans="1:24" ht="15.75" customHeight="1" x14ac:dyDescent="0.3">
      <c r="A468" s="125"/>
      <c r="B468" s="125"/>
      <c r="C468" s="125"/>
      <c r="D468" s="125"/>
      <c r="E468" s="125"/>
      <c r="F468" s="125"/>
      <c r="G468" s="125"/>
      <c r="H468" s="125"/>
      <c r="I468" s="125"/>
      <c r="J468" s="125"/>
      <c r="K468" s="125"/>
      <c r="L468" s="125"/>
      <c r="M468" s="125"/>
      <c r="N468" s="125"/>
      <c r="O468" s="125"/>
      <c r="P468" s="125"/>
      <c r="Q468" s="125"/>
      <c r="R468" s="125"/>
      <c r="S468" s="125"/>
      <c r="T468" s="125"/>
      <c r="U468" s="125"/>
      <c r="V468" s="125"/>
      <c r="W468" s="125"/>
      <c r="X468" s="125"/>
    </row>
    <row r="469" spans="1:24" ht="15.75" customHeight="1" x14ac:dyDescent="0.3">
      <c r="A469" s="125"/>
      <c r="B469" s="125"/>
      <c r="C469" s="125"/>
      <c r="D469" s="125"/>
      <c r="E469" s="125"/>
      <c r="F469" s="125"/>
      <c r="G469" s="125"/>
      <c r="H469" s="125"/>
      <c r="I469" s="125"/>
      <c r="J469" s="125"/>
      <c r="K469" s="125"/>
      <c r="L469" s="125"/>
      <c r="M469" s="125"/>
      <c r="N469" s="125"/>
      <c r="O469" s="125"/>
      <c r="P469" s="125"/>
      <c r="Q469" s="125"/>
      <c r="R469" s="125"/>
      <c r="S469" s="125"/>
      <c r="T469" s="125"/>
      <c r="U469" s="125"/>
      <c r="V469" s="125"/>
      <c r="W469" s="125"/>
      <c r="X469" s="125"/>
    </row>
    <row r="470" spans="1:24" ht="15.75" customHeight="1" x14ac:dyDescent="0.3">
      <c r="A470" s="125"/>
      <c r="B470" s="125"/>
      <c r="C470" s="125"/>
      <c r="D470" s="125"/>
      <c r="E470" s="125"/>
      <c r="F470" s="125"/>
      <c r="G470" s="125"/>
      <c r="H470" s="125"/>
      <c r="I470" s="125"/>
      <c r="J470" s="125"/>
      <c r="K470" s="125"/>
      <c r="L470" s="125"/>
      <c r="M470" s="125"/>
      <c r="N470" s="125"/>
      <c r="O470" s="125"/>
      <c r="P470" s="125"/>
      <c r="Q470" s="125"/>
      <c r="R470" s="125"/>
      <c r="S470" s="125"/>
      <c r="T470" s="125"/>
      <c r="U470" s="125"/>
      <c r="V470" s="125"/>
      <c r="W470" s="125"/>
      <c r="X470" s="125"/>
    </row>
    <row r="471" spans="1:24" ht="15.75" customHeight="1" x14ac:dyDescent="0.3">
      <c r="A471" s="125"/>
      <c r="B471" s="125"/>
      <c r="C471" s="125"/>
      <c r="D471" s="125"/>
      <c r="E471" s="125"/>
      <c r="F471" s="125"/>
      <c r="G471" s="125"/>
      <c r="H471" s="125"/>
      <c r="I471" s="125"/>
      <c r="J471" s="125"/>
      <c r="K471" s="125"/>
      <c r="L471" s="125"/>
      <c r="M471" s="125"/>
      <c r="N471" s="125"/>
      <c r="O471" s="125"/>
      <c r="P471" s="125"/>
      <c r="Q471" s="125"/>
      <c r="R471" s="125"/>
      <c r="S471" s="125"/>
      <c r="T471" s="125"/>
      <c r="U471" s="125"/>
      <c r="V471" s="125"/>
      <c r="W471" s="125"/>
      <c r="X471" s="125"/>
    </row>
    <row r="472" spans="1:24" ht="15.75" customHeight="1" x14ac:dyDescent="0.3">
      <c r="A472" s="125"/>
      <c r="B472" s="125"/>
      <c r="C472" s="125"/>
      <c r="D472" s="125"/>
      <c r="E472" s="125"/>
      <c r="F472" s="125"/>
      <c r="G472" s="125"/>
      <c r="H472" s="125"/>
      <c r="I472" s="125"/>
      <c r="J472" s="125"/>
      <c r="K472" s="125"/>
      <c r="L472" s="125"/>
      <c r="M472" s="125"/>
      <c r="N472" s="125"/>
      <c r="O472" s="125"/>
      <c r="P472" s="125"/>
      <c r="Q472" s="125"/>
      <c r="R472" s="125"/>
      <c r="S472" s="125"/>
      <c r="T472" s="125"/>
      <c r="U472" s="125"/>
      <c r="V472" s="125"/>
      <c r="W472" s="125"/>
      <c r="X472" s="125"/>
    </row>
    <row r="473" spans="1:24" ht="15.75" customHeight="1" x14ac:dyDescent="0.3">
      <c r="A473" s="125"/>
      <c r="B473" s="125"/>
      <c r="C473" s="125"/>
      <c r="D473" s="125"/>
      <c r="E473" s="125"/>
      <c r="F473" s="125"/>
      <c r="G473" s="125"/>
      <c r="H473" s="125"/>
      <c r="I473" s="125"/>
      <c r="J473" s="125"/>
      <c r="K473" s="125"/>
      <c r="L473" s="125"/>
      <c r="M473" s="125"/>
      <c r="N473" s="125"/>
      <c r="O473" s="125"/>
      <c r="P473" s="125"/>
      <c r="Q473" s="125"/>
      <c r="R473" s="125"/>
      <c r="S473" s="125"/>
      <c r="T473" s="125"/>
      <c r="U473" s="125"/>
      <c r="V473" s="125"/>
      <c r="W473" s="125"/>
      <c r="X473" s="125"/>
    </row>
    <row r="474" spans="1:24" ht="15.75" customHeight="1" x14ac:dyDescent="0.3">
      <c r="A474" s="125"/>
      <c r="B474" s="125"/>
      <c r="C474" s="125"/>
      <c r="D474" s="125"/>
      <c r="E474" s="125"/>
      <c r="F474" s="125"/>
      <c r="G474" s="125"/>
      <c r="H474" s="125"/>
      <c r="I474" s="125"/>
      <c r="J474" s="125"/>
      <c r="K474" s="125"/>
      <c r="L474" s="125"/>
      <c r="M474" s="125"/>
      <c r="N474" s="125"/>
      <c r="O474" s="125"/>
      <c r="P474" s="125"/>
      <c r="Q474" s="125"/>
      <c r="R474" s="125"/>
      <c r="S474" s="125"/>
      <c r="T474" s="125"/>
      <c r="U474" s="125"/>
      <c r="V474" s="125"/>
      <c r="W474" s="125"/>
      <c r="X474" s="125"/>
    </row>
    <row r="475" spans="1:24" ht="15.75" customHeight="1" x14ac:dyDescent="0.3">
      <c r="A475" s="125"/>
      <c r="B475" s="125"/>
      <c r="C475" s="125"/>
      <c r="D475" s="125"/>
      <c r="E475" s="125"/>
      <c r="F475" s="125"/>
      <c r="G475" s="125"/>
      <c r="H475" s="125"/>
      <c r="I475" s="125"/>
      <c r="J475" s="125"/>
      <c r="K475" s="125"/>
      <c r="L475" s="125"/>
      <c r="M475" s="125"/>
      <c r="N475" s="125"/>
      <c r="O475" s="125"/>
      <c r="P475" s="125"/>
      <c r="Q475" s="125"/>
      <c r="R475" s="125"/>
      <c r="S475" s="125"/>
      <c r="T475" s="125"/>
      <c r="U475" s="125"/>
      <c r="V475" s="125"/>
      <c r="W475" s="125"/>
      <c r="X475" s="125"/>
    </row>
    <row r="476" spans="1:24" ht="15.75" customHeight="1" x14ac:dyDescent="0.3">
      <c r="A476" s="125"/>
      <c r="B476" s="125"/>
      <c r="C476" s="125"/>
      <c r="D476" s="125"/>
      <c r="E476" s="125"/>
      <c r="F476" s="125"/>
      <c r="G476" s="125"/>
      <c r="H476" s="125"/>
      <c r="I476" s="125"/>
      <c r="J476" s="125"/>
      <c r="K476" s="125"/>
      <c r="L476" s="125"/>
      <c r="M476" s="125"/>
      <c r="N476" s="125"/>
      <c r="O476" s="125"/>
      <c r="P476" s="125"/>
      <c r="Q476" s="125"/>
      <c r="R476" s="125"/>
      <c r="S476" s="125"/>
      <c r="T476" s="125"/>
      <c r="U476" s="125"/>
      <c r="V476" s="125"/>
      <c r="W476" s="125"/>
      <c r="X476" s="125"/>
    </row>
    <row r="477" spans="1:24" ht="15.75" customHeight="1" x14ac:dyDescent="0.3">
      <c r="A477" s="125"/>
      <c r="B477" s="125"/>
      <c r="C477" s="125"/>
      <c r="D477" s="125"/>
      <c r="E477" s="125"/>
      <c r="F477" s="125"/>
      <c r="G477" s="125"/>
      <c r="H477" s="125"/>
      <c r="I477" s="125"/>
      <c r="J477" s="125"/>
      <c r="K477" s="125"/>
      <c r="L477" s="125"/>
      <c r="M477" s="125"/>
      <c r="N477" s="125"/>
      <c r="O477" s="125"/>
      <c r="P477" s="125"/>
      <c r="Q477" s="125"/>
      <c r="R477" s="125"/>
      <c r="S477" s="125"/>
      <c r="T477" s="125"/>
      <c r="U477" s="125"/>
      <c r="V477" s="125"/>
      <c r="W477" s="125"/>
      <c r="X477" s="125"/>
    </row>
    <row r="478" spans="1:24" ht="15.75" customHeight="1" x14ac:dyDescent="0.3">
      <c r="A478" s="125"/>
      <c r="B478" s="125"/>
      <c r="C478" s="125"/>
      <c r="D478" s="125"/>
      <c r="E478" s="125"/>
      <c r="F478" s="125"/>
      <c r="G478" s="125"/>
      <c r="H478" s="125"/>
      <c r="I478" s="125"/>
      <c r="J478" s="125"/>
      <c r="K478" s="125"/>
      <c r="L478" s="125"/>
      <c r="M478" s="125"/>
      <c r="N478" s="125"/>
      <c r="O478" s="125"/>
      <c r="P478" s="125"/>
      <c r="Q478" s="125"/>
      <c r="R478" s="125"/>
      <c r="S478" s="125"/>
      <c r="T478" s="125"/>
      <c r="U478" s="125"/>
      <c r="V478" s="125"/>
      <c r="W478" s="125"/>
      <c r="X478" s="125"/>
    </row>
    <row r="479" spans="1:24" ht="15.75" customHeight="1" x14ac:dyDescent="0.3">
      <c r="A479" s="125"/>
      <c r="B479" s="125"/>
      <c r="C479" s="125"/>
      <c r="D479" s="125"/>
      <c r="E479" s="125"/>
      <c r="F479" s="125"/>
      <c r="G479" s="125"/>
      <c r="H479" s="125"/>
      <c r="I479" s="125"/>
      <c r="J479" s="125"/>
      <c r="K479" s="125"/>
      <c r="L479" s="125"/>
      <c r="M479" s="125"/>
      <c r="N479" s="125"/>
      <c r="O479" s="125"/>
      <c r="P479" s="125"/>
      <c r="Q479" s="125"/>
      <c r="R479" s="125"/>
      <c r="S479" s="125"/>
      <c r="T479" s="125"/>
      <c r="U479" s="125"/>
      <c r="V479" s="125"/>
      <c r="W479" s="125"/>
      <c r="X479" s="125"/>
    </row>
    <row r="480" spans="1:24" ht="15.75" customHeight="1" x14ac:dyDescent="0.3">
      <c r="A480" s="125"/>
      <c r="B480" s="125"/>
      <c r="C480" s="125"/>
      <c r="D480" s="125"/>
      <c r="E480" s="125"/>
      <c r="F480" s="125"/>
      <c r="G480" s="125"/>
      <c r="H480" s="125"/>
      <c r="I480" s="125"/>
      <c r="J480" s="125"/>
      <c r="K480" s="125"/>
      <c r="L480" s="125"/>
      <c r="M480" s="125"/>
      <c r="N480" s="125"/>
      <c r="O480" s="125"/>
      <c r="P480" s="125"/>
      <c r="Q480" s="125"/>
      <c r="R480" s="125"/>
      <c r="S480" s="125"/>
      <c r="T480" s="125"/>
      <c r="U480" s="125"/>
      <c r="V480" s="125"/>
      <c r="W480" s="125"/>
      <c r="X480" s="125"/>
    </row>
    <row r="481" spans="1:24" ht="15.75" customHeight="1" x14ac:dyDescent="0.3">
      <c r="A481" s="125"/>
      <c r="B481" s="125"/>
      <c r="C481" s="125"/>
      <c r="D481" s="125"/>
      <c r="E481" s="125"/>
      <c r="F481" s="125"/>
      <c r="G481" s="125"/>
      <c r="H481" s="125"/>
      <c r="I481" s="125"/>
      <c r="J481" s="125"/>
      <c r="K481" s="125"/>
      <c r="L481" s="125"/>
      <c r="M481" s="125"/>
      <c r="N481" s="125"/>
      <c r="O481" s="125"/>
      <c r="P481" s="125"/>
      <c r="Q481" s="125"/>
      <c r="R481" s="125"/>
      <c r="S481" s="125"/>
      <c r="T481" s="125"/>
      <c r="U481" s="125"/>
      <c r="V481" s="125"/>
      <c r="W481" s="125"/>
      <c r="X481" s="125"/>
    </row>
    <row r="482" spans="1:24" ht="15.75" customHeight="1" x14ac:dyDescent="0.3">
      <c r="A482" s="125"/>
      <c r="B482" s="125"/>
      <c r="C482" s="125"/>
      <c r="D482" s="125"/>
      <c r="E482" s="125"/>
      <c r="F482" s="125"/>
      <c r="G482" s="125"/>
      <c r="H482" s="125"/>
      <c r="I482" s="125"/>
      <c r="J482" s="125"/>
      <c r="K482" s="125"/>
      <c r="L482" s="125"/>
      <c r="M482" s="125"/>
      <c r="N482" s="125"/>
      <c r="O482" s="125"/>
      <c r="P482" s="125"/>
      <c r="Q482" s="125"/>
      <c r="R482" s="125"/>
      <c r="S482" s="125"/>
      <c r="T482" s="125"/>
      <c r="U482" s="125"/>
      <c r="V482" s="125"/>
      <c r="W482" s="125"/>
      <c r="X482" s="125"/>
    </row>
    <row r="483" spans="1:24" ht="15.75" customHeight="1" x14ac:dyDescent="0.3">
      <c r="A483" s="125"/>
      <c r="B483" s="125"/>
      <c r="C483" s="125"/>
      <c r="D483" s="125"/>
      <c r="E483" s="125"/>
      <c r="F483" s="125"/>
      <c r="G483" s="125"/>
      <c r="H483" s="125"/>
      <c r="I483" s="125"/>
      <c r="J483" s="125"/>
      <c r="K483" s="125"/>
      <c r="L483" s="125"/>
      <c r="M483" s="125"/>
      <c r="N483" s="125"/>
      <c r="O483" s="125"/>
      <c r="P483" s="125"/>
      <c r="Q483" s="125"/>
      <c r="R483" s="125"/>
      <c r="S483" s="125"/>
      <c r="T483" s="125"/>
      <c r="U483" s="125"/>
      <c r="V483" s="125"/>
      <c r="W483" s="125"/>
      <c r="X483" s="125"/>
    </row>
    <row r="484" spans="1:24" ht="15.75" customHeight="1" x14ac:dyDescent="0.3">
      <c r="A484" s="125"/>
      <c r="B484" s="125"/>
      <c r="C484" s="125"/>
      <c r="D484" s="125"/>
      <c r="E484" s="125"/>
      <c r="F484" s="125"/>
      <c r="G484" s="125"/>
      <c r="H484" s="125"/>
      <c r="I484" s="125"/>
      <c r="J484" s="125"/>
      <c r="K484" s="125"/>
      <c r="L484" s="125"/>
      <c r="M484" s="125"/>
      <c r="N484" s="125"/>
      <c r="O484" s="125"/>
      <c r="P484" s="125"/>
      <c r="Q484" s="125"/>
      <c r="R484" s="125"/>
      <c r="S484" s="125"/>
      <c r="T484" s="125"/>
      <c r="U484" s="125"/>
      <c r="V484" s="125"/>
      <c r="W484" s="125"/>
      <c r="X484" s="125"/>
    </row>
    <row r="485" spans="1:24" ht="15.75" customHeight="1" x14ac:dyDescent="0.3">
      <c r="A485" s="125"/>
      <c r="B485" s="125"/>
      <c r="C485" s="125"/>
      <c r="D485" s="125"/>
      <c r="E485" s="125"/>
      <c r="F485" s="125"/>
      <c r="G485" s="125"/>
      <c r="H485" s="125"/>
      <c r="I485" s="125"/>
      <c r="J485" s="125"/>
      <c r="K485" s="125"/>
      <c r="L485" s="125"/>
      <c r="M485" s="125"/>
      <c r="N485" s="125"/>
      <c r="O485" s="125"/>
      <c r="P485" s="125"/>
      <c r="Q485" s="125"/>
      <c r="R485" s="125"/>
      <c r="S485" s="125"/>
      <c r="T485" s="125"/>
      <c r="U485" s="125"/>
      <c r="V485" s="125"/>
      <c r="W485" s="125"/>
      <c r="X485" s="125"/>
    </row>
    <row r="486" spans="1:24" ht="15.75" customHeight="1" x14ac:dyDescent="0.3">
      <c r="A486" s="125"/>
      <c r="B486" s="125"/>
      <c r="C486" s="125"/>
      <c r="D486" s="125"/>
      <c r="E486" s="125"/>
      <c r="F486" s="125"/>
      <c r="G486" s="125"/>
      <c r="H486" s="125"/>
      <c r="I486" s="125"/>
      <c r="J486" s="125"/>
      <c r="K486" s="125"/>
      <c r="L486" s="125"/>
      <c r="M486" s="125"/>
      <c r="N486" s="125"/>
      <c r="O486" s="125"/>
      <c r="P486" s="125"/>
      <c r="Q486" s="125"/>
      <c r="R486" s="125"/>
      <c r="S486" s="125"/>
      <c r="T486" s="125"/>
      <c r="U486" s="125"/>
      <c r="V486" s="125"/>
      <c r="W486" s="125"/>
      <c r="X486" s="125"/>
    </row>
    <row r="487" spans="1:24" ht="15.75" customHeight="1" x14ac:dyDescent="0.3">
      <c r="A487" s="125"/>
      <c r="B487" s="125"/>
      <c r="C487" s="125"/>
      <c r="D487" s="125"/>
      <c r="E487" s="125"/>
      <c r="F487" s="125"/>
      <c r="G487" s="125"/>
      <c r="H487" s="125"/>
      <c r="I487" s="125"/>
      <c r="J487" s="125"/>
      <c r="K487" s="125"/>
      <c r="L487" s="125"/>
      <c r="M487" s="125"/>
      <c r="N487" s="125"/>
      <c r="O487" s="125"/>
      <c r="P487" s="125"/>
      <c r="Q487" s="125"/>
      <c r="R487" s="125"/>
      <c r="S487" s="125"/>
      <c r="T487" s="125"/>
      <c r="U487" s="125"/>
      <c r="V487" s="125"/>
      <c r="W487" s="125"/>
      <c r="X487" s="125"/>
    </row>
    <row r="488" spans="1:24" ht="15.75" customHeight="1" x14ac:dyDescent="0.3">
      <c r="A488" s="125"/>
      <c r="B488" s="125"/>
      <c r="C488" s="125"/>
      <c r="D488" s="125"/>
      <c r="E488" s="125"/>
      <c r="F488" s="125"/>
      <c r="G488" s="125"/>
      <c r="H488" s="125"/>
      <c r="I488" s="125"/>
      <c r="J488" s="125"/>
      <c r="K488" s="125"/>
      <c r="L488" s="125"/>
      <c r="M488" s="125"/>
      <c r="N488" s="125"/>
      <c r="O488" s="125"/>
      <c r="P488" s="125"/>
      <c r="Q488" s="125"/>
      <c r="R488" s="125"/>
      <c r="S488" s="125"/>
      <c r="T488" s="125"/>
      <c r="U488" s="125"/>
      <c r="V488" s="125"/>
      <c r="W488" s="125"/>
      <c r="X488" s="125"/>
    </row>
    <row r="489" spans="1:24" ht="15.75" customHeight="1" x14ac:dyDescent="0.3">
      <c r="A489" s="125"/>
      <c r="B489" s="125"/>
      <c r="C489" s="125"/>
      <c r="D489" s="125"/>
      <c r="E489" s="125"/>
      <c r="F489" s="125"/>
      <c r="G489" s="125"/>
      <c r="H489" s="125"/>
      <c r="I489" s="125"/>
      <c r="J489" s="125"/>
      <c r="K489" s="125"/>
      <c r="L489" s="125"/>
      <c r="M489" s="125"/>
      <c r="N489" s="125"/>
      <c r="O489" s="125"/>
      <c r="P489" s="125"/>
      <c r="Q489" s="125"/>
      <c r="R489" s="125"/>
      <c r="S489" s="125"/>
      <c r="T489" s="125"/>
      <c r="U489" s="125"/>
      <c r="V489" s="125"/>
      <c r="W489" s="125"/>
      <c r="X489" s="125"/>
    </row>
    <row r="490" spans="1:24" ht="15.75" customHeight="1" x14ac:dyDescent="0.3">
      <c r="A490" s="125"/>
      <c r="B490" s="125"/>
      <c r="C490" s="125"/>
      <c r="D490" s="125"/>
      <c r="E490" s="125"/>
      <c r="F490" s="125"/>
      <c r="G490" s="125"/>
      <c r="H490" s="125"/>
      <c r="I490" s="125"/>
      <c r="J490" s="125"/>
      <c r="K490" s="125"/>
      <c r="L490" s="125"/>
      <c r="M490" s="125"/>
      <c r="N490" s="125"/>
      <c r="O490" s="125"/>
      <c r="P490" s="125"/>
      <c r="Q490" s="125"/>
      <c r="R490" s="125"/>
      <c r="S490" s="125"/>
      <c r="T490" s="125"/>
      <c r="U490" s="125"/>
      <c r="V490" s="125"/>
      <c r="W490" s="125"/>
      <c r="X490" s="125"/>
    </row>
    <row r="491" spans="1:24" ht="15.75" customHeight="1" x14ac:dyDescent="0.3">
      <c r="A491" s="125"/>
      <c r="B491" s="125"/>
      <c r="C491" s="125"/>
      <c r="D491" s="125"/>
      <c r="E491" s="125"/>
      <c r="F491" s="125"/>
      <c r="G491" s="125"/>
      <c r="H491" s="125"/>
      <c r="I491" s="125"/>
      <c r="J491" s="125"/>
      <c r="K491" s="125"/>
      <c r="L491" s="125"/>
      <c r="M491" s="125"/>
      <c r="N491" s="125"/>
      <c r="O491" s="125"/>
      <c r="P491" s="125"/>
      <c r="Q491" s="125"/>
      <c r="R491" s="125"/>
      <c r="S491" s="125"/>
      <c r="T491" s="125"/>
      <c r="U491" s="125"/>
      <c r="V491" s="125"/>
      <c r="W491" s="125"/>
      <c r="X491" s="125"/>
    </row>
    <row r="492" spans="1:24" ht="15.75" customHeight="1" x14ac:dyDescent="0.3">
      <c r="A492" s="125"/>
      <c r="B492" s="125"/>
      <c r="C492" s="125"/>
      <c r="D492" s="125"/>
      <c r="E492" s="125"/>
      <c r="F492" s="125"/>
      <c r="G492" s="125"/>
      <c r="H492" s="125"/>
      <c r="I492" s="125"/>
      <c r="J492" s="125"/>
      <c r="K492" s="125"/>
      <c r="L492" s="125"/>
      <c r="M492" s="125"/>
      <c r="N492" s="125"/>
      <c r="O492" s="125"/>
      <c r="P492" s="125"/>
      <c r="Q492" s="125"/>
      <c r="R492" s="125"/>
      <c r="S492" s="125"/>
      <c r="T492" s="125"/>
      <c r="U492" s="125"/>
      <c r="V492" s="125"/>
      <c r="W492" s="125"/>
      <c r="X492" s="125"/>
    </row>
    <row r="493" spans="1:24" ht="15.75" customHeight="1" x14ac:dyDescent="0.3">
      <c r="A493" s="125"/>
      <c r="B493" s="125"/>
      <c r="C493" s="125"/>
      <c r="D493" s="125"/>
      <c r="E493" s="125"/>
      <c r="F493" s="125"/>
      <c r="G493" s="125"/>
      <c r="H493" s="125"/>
      <c r="I493" s="125"/>
      <c r="J493" s="125"/>
      <c r="K493" s="125"/>
      <c r="L493" s="125"/>
      <c r="M493" s="125"/>
      <c r="N493" s="125"/>
      <c r="O493" s="125"/>
      <c r="P493" s="125"/>
      <c r="Q493" s="125"/>
      <c r="R493" s="125"/>
      <c r="S493" s="125"/>
      <c r="T493" s="125"/>
      <c r="U493" s="125"/>
      <c r="V493" s="125"/>
      <c r="W493" s="125"/>
      <c r="X493" s="125"/>
    </row>
    <row r="494" spans="1:24" ht="15.75" customHeight="1" x14ac:dyDescent="0.3">
      <c r="A494" s="125"/>
      <c r="B494" s="125"/>
      <c r="C494" s="125"/>
      <c r="D494" s="125"/>
      <c r="E494" s="125"/>
      <c r="F494" s="125"/>
      <c r="G494" s="125"/>
      <c r="H494" s="125"/>
      <c r="I494" s="125"/>
      <c r="J494" s="125"/>
      <c r="K494" s="125"/>
      <c r="L494" s="125"/>
      <c r="M494" s="125"/>
      <c r="N494" s="125"/>
      <c r="O494" s="125"/>
      <c r="P494" s="125"/>
      <c r="Q494" s="125"/>
      <c r="R494" s="125"/>
      <c r="S494" s="125"/>
      <c r="T494" s="125"/>
      <c r="U494" s="125"/>
      <c r="V494" s="125"/>
      <c r="W494" s="125"/>
      <c r="X494" s="125"/>
    </row>
    <row r="495" spans="1:24" ht="15.75" customHeight="1" x14ac:dyDescent="0.3">
      <c r="A495" s="125"/>
      <c r="B495" s="125"/>
      <c r="C495" s="125"/>
      <c r="D495" s="125"/>
      <c r="E495" s="125"/>
      <c r="F495" s="125"/>
      <c r="G495" s="125"/>
      <c r="H495" s="125"/>
      <c r="I495" s="125"/>
      <c r="J495" s="125"/>
      <c r="K495" s="125"/>
      <c r="L495" s="125"/>
      <c r="M495" s="125"/>
      <c r="N495" s="125"/>
      <c r="O495" s="125"/>
      <c r="P495" s="125"/>
      <c r="Q495" s="125"/>
      <c r="R495" s="125"/>
      <c r="S495" s="125"/>
      <c r="T495" s="125"/>
      <c r="U495" s="125"/>
      <c r="V495" s="125"/>
      <c r="W495" s="125"/>
      <c r="X495" s="125"/>
    </row>
    <row r="496" spans="1:24" ht="15.75" customHeight="1" x14ac:dyDescent="0.3">
      <c r="A496" s="125"/>
      <c r="B496" s="125"/>
      <c r="C496" s="125"/>
      <c r="D496" s="125"/>
      <c r="E496" s="125"/>
      <c r="F496" s="125"/>
      <c r="G496" s="125"/>
      <c r="H496" s="125"/>
      <c r="I496" s="125"/>
      <c r="J496" s="125"/>
      <c r="K496" s="125"/>
      <c r="L496" s="125"/>
      <c r="M496" s="125"/>
      <c r="N496" s="125"/>
      <c r="O496" s="125"/>
      <c r="P496" s="125"/>
      <c r="Q496" s="125"/>
      <c r="R496" s="125"/>
      <c r="S496" s="125"/>
      <c r="T496" s="125"/>
      <c r="U496" s="125"/>
      <c r="V496" s="125"/>
      <c r="W496" s="125"/>
      <c r="X496" s="125"/>
    </row>
    <row r="497" spans="1:24" ht="15.75" customHeight="1" x14ac:dyDescent="0.3">
      <c r="A497" s="125"/>
      <c r="B497" s="125"/>
      <c r="C497" s="125"/>
      <c r="D497" s="125"/>
      <c r="E497" s="125"/>
      <c r="F497" s="125"/>
      <c r="G497" s="125"/>
      <c r="H497" s="125"/>
      <c r="I497" s="125"/>
      <c r="J497" s="125"/>
      <c r="K497" s="125"/>
      <c r="L497" s="125"/>
      <c r="M497" s="125"/>
      <c r="N497" s="125"/>
      <c r="O497" s="125"/>
      <c r="P497" s="125"/>
      <c r="Q497" s="125"/>
      <c r="R497" s="125"/>
      <c r="S497" s="125"/>
      <c r="T497" s="125"/>
      <c r="U497" s="125"/>
      <c r="V497" s="125"/>
      <c r="W497" s="125"/>
      <c r="X497" s="125"/>
    </row>
    <row r="498" spans="1:24" ht="15.75" customHeight="1" x14ac:dyDescent="0.3">
      <c r="A498" s="125"/>
      <c r="B498" s="125"/>
      <c r="C498" s="125"/>
      <c r="D498" s="125"/>
      <c r="E498" s="125"/>
      <c r="F498" s="125"/>
      <c r="G498" s="125"/>
      <c r="H498" s="125"/>
      <c r="I498" s="125"/>
      <c r="J498" s="125"/>
      <c r="K498" s="125"/>
      <c r="L498" s="125"/>
      <c r="M498" s="125"/>
      <c r="N498" s="125"/>
      <c r="O498" s="125"/>
      <c r="P498" s="125"/>
      <c r="Q498" s="125"/>
      <c r="R498" s="125"/>
      <c r="S498" s="125"/>
      <c r="T498" s="125"/>
      <c r="U498" s="125"/>
      <c r="V498" s="125"/>
      <c r="W498" s="125"/>
      <c r="X498" s="125"/>
    </row>
    <row r="499" spans="1:24" ht="15.75" customHeight="1" x14ac:dyDescent="0.3">
      <c r="A499" s="125"/>
      <c r="B499" s="125"/>
      <c r="C499" s="125"/>
      <c r="D499" s="125"/>
      <c r="E499" s="125"/>
      <c r="F499" s="125"/>
      <c r="G499" s="125"/>
      <c r="H499" s="125"/>
      <c r="I499" s="125"/>
      <c r="J499" s="125"/>
      <c r="K499" s="125"/>
      <c r="L499" s="125"/>
      <c r="M499" s="125"/>
      <c r="N499" s="125"/>
      <c r="O499" s="125"/>
      <c r="P499" s="125"/>
      <c r="Q499" s="125"/>
      <c r="R499" s="125"/>
      <c r="S499" s="125"/>
      <c r="T499" s="125"/>
      <c r="U499" s="125"/>
      <c r="V499" s="125"/>
      <c r="W499" s="125"/>
      <c r="X499" s="125"/>
    </row>
    <row r="500" spans="1:24" ht="15.75" customHeight="1" x14ac:dyDescent="0.3">
      <c r="A500" s="125"/>
      <c r="B500" s="125"/>
      <c r="C500" s="125"/>
      <c r="D500" s="125"/>
      <c r="E500" s="125"/>
      <c r="F500" s="125"/>
      <c r="G500" s="125"/>
      <c r="H500" s="125"/>
      <c r="I500" s="125"/>
      <c r="J500" s="125"/>
      <c r="K500" s="125"/>
      <c r="L500" s="125"/>
      <c r="M500" s="125"/>
      <c r="N500" s="125"/>
      <c r="O500" s="125"/>
      <c r="P500" s="125"/>
      <c r="Q500" s="125"/>
      <c r="R500" s="125"/>
      <c r="S500" s="125"/>
      <c r="T500" s="125"/>
      <c r="U500" s="125"/>
      <c r="V500" s="125"/>
      <c r="W500" s="125"/>
      <c r="X500" s="125"/>
    </row>
    <row r="501" spans="1:24" ht="15.75" customHeight="1" x14ac:dyDescent="0.3">
      <c r="A501" s="125"/>
      <c r="B501" s="125"/>
      <c r="C501" s="125"/>
      <c r="D501" s="125"/>
      <c r="E501" s="125"/>
      <c r="F501" s="125"/>
      <c r="G501" s="125"/>
      <c r="H501" s="125"/>
      <c r="I501" s="125"/>
      <c r="J501" s="125"/>
      <c r="K501" s="125"/>
      <c r="L501" s="125"/>
      <c r="M501" s="125"/>
      <c r="N501" s="125"/>
      <c r="O501" s="125"/>
      <c r="P501" s="125"/>
      <c r="Q501" s="125"/>
      <c r="R501" s="125"/>
      <c r="S501" s="125"/>
      <c r="T501" s="125"/>
      <c r="U501" s="125"/>
      <c r="V501" s="125"/>
      <c r="W501" s="125"/>
      <c r="X501" s="125"/>
    </row>
    <row r="502" spans="1:24" ht="15.75" customHeight="1" x14ac:dyDescent="0.3">
      <c r="A502" s="125"/>
      <c r="B502" s="125"/>
      <c r="C502" s="125"/>
      <c r="D502" s="125"/>
      <c r="E502" s="125"/>
      <c r="F502" s="125"/>
      <c r="G502" s="125"/>
      <c r="H502" s="125"/>
      <c r="I502" s="125"/>
      <c r="J502" s="125"/>
      <c r="K502" s="125"/>
      <c r="L502" s="125"/>
      <c r="M502" s="125"/>
      <c r="N502" s="125"/>
      <c r="O502" s="125"/>
      <c r="P502" s="125"/>
      <c r="Q502" s="125"/>
      <c r="R502" s="125"/>
      <c r="S502" s="125"/>
      <c r="T502" s="125"/>
      <c r="U502" s="125"/>
      <c r="V502" s="125"/>
      <c r="W502" s="125"/>
      <c r="X502" s="125"/>
    </row>
    <row r="503" spans="1:24" ht="15.75" customHeight="1" x14ac:dyDescent="0.3">
      <c r="A503" s="125"/>
      <c r="B503" s="125"/>
      <c r="C503" s="125"/>
      <c r="D503" s="125"/>
      <c r="E503" s="125"/>
      <c r="F503" s="125"/>
      <c r="G503" s="125"/>
      <c r="H503" s="125"/>
      <c r="I503" s="125"/>
      <c r="J503" s="125"/>
      <c r="K503" s="125"/>
      <c r="L503" s="125"/>
      <c r="M503" s="125"/>
      <c r="N503" s="125"/>
      <c r="O503" s="125"/>
      <c r="P503" s="125"/>
      <c r="Q503" s="125"/>
      <c r="R503" s="125"/>
      <c r="S503" s="125"/>
      <c r="T503" s="125"/>
      <c r="U503" s="125"/>
      <c r="V503" s="125"/>
      <c r="W503" s="125"/>
      <c r="X503" s="125"/>
    </row>
    <row r="504" spans="1:24" ht="15.75" customHeight="1" x14ac:dyDescent="0.3">
      <c r="A504" s="125"/>
      <c r="B504" s="125"/>
      <c r="C504" s="125"/>
      <c r="D504" s="125"/>
      <c r="E504" s="125"/>
      <c r="F504" s="125"/>
      <c r="G504" s="125"/>
      <c r="H504" s="125"/>
      <c r="I504" s="125"/>
      <c r="J504" s="125"/>
      <c r="K504" s="125"/>
      <c r="L504" s="125"/>
      <c r="M504" s="125"/>
      <c r="N504" s="125"/>
      <c r="O504" s="125"/>
      <c r="P504" s="125"/>
      <c r="Q504" s="125"/>
      <c r="R504" s="125"/>
      <c r="S504" s="125"/>
      <c r="T504" s="125"/>
      <c r="U504" s="125"/>
      <c r="V504" s="125"/>
      <c r="W504" s="125"/>
      <c r="X504" s="125"/>
    </row>
    <row r="505" spans="1:24" ht="15.75" customHeight="1" x14ac:dyDescent="0.3">
      <c r="A505" s="125"/>
      <c r="B505" s="125"/>
      <c r="C505" s="125"/>
      <c r="D505" s="125"/>
      <c r="E505" s="125"/>
      <c r="F505" s="125"/>
      <c r="G505" s="125"/>
      <c r="H505" s="125"/>
      <c r="I505" s="125"/>
      <c r="J505" s="125"/>
      <c r="K505" s="125"/>
      <c r="L505" s="125"/>
      <c r="M505" s="125"/>
      <c r="N505" s="125"/>
      <c r="O505" s="125"/>
      <c r="P505" s="125"/>
      <c r="Q505" s="125"/>
      <c r="R505" s="125"/>
      <c r="S505" s="125"/>
      <c r="T505" s="125"/>
      <c r="U505" s="125"/>
      <c r="V505" s="125"/>
      <c r="W505" s="125"/>
      <c r="X505" s="125"/>
    </row>
    <row r="506" spans="1:24" ht="15.75" customHeight="1" x14ac:dyDescent="0.3">
      <c r="A506" s="125"/>
      <c r="B506" s="125"/>
      <c r="C506" s="125"/>
      <c r="D506" s="125"/>
      <c r="E506" s="125"/>
      <c r="F506" s="125"/>
      <c r="G506" s="125"/>
      <c r="H506" s="125"/>
      <c r="I506" s="125"/>
      <c r="J506" s="125"/>
      <c r="K506" s="125"/>
      <c r="L506" s="125"/>
      <c r="M506" s="125"/>
      <c r="N506" s="125"/>
      <c r="O506" s="125"/>
      <c r="P506" s="125"/>
      <c r="Q506" s="125"/>
      <c r="R506" s="125"/>
      <c r="S506" s="125"/>
      <c r="T506" s="125"/>
      <c r="U506" s="125"/>
      <c r="V506" s="125"/>
      <c r="W506" s="125"/>
      <c r="X506" s="125"/>
    </row>
    <row r="507" spans="1:24" ht="15.75" customHeight="1" x14ac:dyDescent="0.3">
      <c r="A507" s="125"/>
      <c r="B507" s="125"/>
      <c r="C507" s="125"/>
      <c r="D507" s="125"/>
      <c r="E507" s="125"/>
      <c r="F507" s="125"/>
      <c r="G507" s="125"/>
      <c r="H507" s="125"/>
      <c r="I507" s="125"/>
      <c r="J507" s="125"/>
      <c r="K507" s="125"/>
      <c r="L507" s="125"/>
      <c r="M507" s="125"/>
      <c r="N507" s="125"/>
      <c r="O507" s="125"/>
      <c r="P507" s="125"/>
      <c r="Q507" s="125"/>
      <c r="R507" s="125"/>
      <c r="S507" s="125"/>
      <c r="T507" s="125"/>
      <c r="U507" s="125"/>
      <c r="V507" s="125"/>
      <c r="W507" s="125"/>
      <c r="X507" s="125"/>
    </row>
    <row r="508" spans="1:24" ht="15.75" customHeight="1" x14ac:dyDescent="0.3">
      <c r="A508" s="125"/>
      <c r="B508" s="125"/>
      <c r="C508" s="125"/>
      <c r="D508" s="125"/>
      <c r="E508" s="125"/>
      <c r="F508" s="125"/>
      <c r="G508" s="125"/>
      <c r="H508" s="125"/>
      <c r="I508" s="125"/>
      <c r="J508" s="125"/>
      <c r="K508" s="125"/>
      <c r="L508" s="125"/>
      <c r="M508" s="125"/>
      <c r="N508" s="125"/>
      <c r="O508" s="125"/>
      <c r="P508" s="125"/>
      <c r="Q508" s="125"/>
      <c r="R508" s="125"/>
      <c r="S508" s="125"/>
      <c r="T508" s="125"/>
      <c r="U508" s="125"/>
      <c r="V508" s="125"/>
      <c r="W508" s="125"/>
      <c r="X508" s="125"/>
    </row>
    <row r="509" spans="1:24" ht="15.75" customHeight="1" x14ac:dyDescent="0.3">
      <c r="A509" s="125"/>
      <c r="B509" s="125"/>
      <c r="C509" s="125"/>
      <c r="D509" s="125"/>
      <c r="E509" s="125"/>
      <c r="F509" s="125"/>
      <c r="G509" s="125"/>
      <c r="H509" s="125"/>
      <c r="I509" s="125"/>
      <c r="J509" s="125"/>
      <c r="K509" s="125"/>
      <c r="L509" s="125"/>
      <c r="M509" s="125"/>
      <c r="N509" s="125"/>
      <c r="O509" s="125"/>
      <c r="P509" s="125"/>
      <c r="Q509" s="125"/>
      <c r="R509" s="125"/>
      <c r="S509" s="125"/>
      <c r="T509" s="125"/>
      <c r="U509" s="125"/>
      <c r="V509" s="125"/>
      <c r="W509" s="125"/>
      <c r="X509" s="125"/>
    </row>
    <row r="510" spans="1:24" ht="15.75" customHeight="1" x14ac:dyDescent="0.3">
      <c r="A510" s="125"/>
      <c r="B510" s="125"/>
      <c r="C510" s="125"/>
      <c r="D510" s="125"/>
      <c r="E510" s="125"/>
      <c r="F510" s="125"/>
      <c r="G510" s="125"/>
      <c r="H510" s="125"/>
      <c r="I510" s="125"/>
      <c r="J510" s="125"/>
      <c r="K510" s="125"/>
      <c r="L510" s="125"/>
      <c r="M510" s="125"/>
      <c r="N510" s="125"/>
      <c r="O510" s="125"/>
      <c r="P510" s="125"/>
      <c r="Q510" s="125"/>
      <c r="R510" s="125"/>
      <c r="S510" s="125"/>
      <c r="T510" s="125"/>
      <c r="U510" s="125"/>
      <c r="V510" s="125"/>
      <c r="W510" s="125"/>
      <c r="X510" s="125"/>
    </row>
    <row r="511" spans="1:24" ht="15.75" customHeight="1" x14ac:dyDescent="0.3">
      <c r="A511" s="125"/>
      <c r="B511" s="125"/>
      <c r="C511" s="125"/>
      <c r="D511" s="125"/>
      <c r="E511" s="125"/>
      <c r="F511" s="125"/>
      <c r="G511" s="125"/>
      <c r="H511" s="125"/>
      <c r="I511" s="125"/>
      <c r="J511" s="125"/>
      <c r="K511" s="125"/>
      <c r="L511" s="125"/>
      <c r="M511" s="125"/>
      <c r="N511" s="125"/>
      <c r="O511" s="125"/>
      <c r="P511" s="125"/>
      <c r="Q511" s="125"/>
      <c r="R511" s="125"/>
      <c r="S511" s="125"/>
      <c r="T511" s="125"/>
      <c r="U511" s="125"/>
      <c r="V511" s="125"/>
      <c r="W511" s="125"/>
      <c r="X511" s="125"/>
    </row>
    <row r="512" spans="1:24" ht="15.75" customHeight="1" x14ac:dyDescent="0.3">
      <c r="A512" s="125"/>
      <c r="B512" s="125"/>
      <c r="C512" s="125"/>
      <c r="D512" s="125"/>
      <c r="E512" s="125"/>
      <c r="F512" s="125"/>
      <c r="G512" s="125"/>
      <c r="H512" s="125"/>
      <c r="I512" s="125"/>
      <c r="J512" s="125"/>
      <c r="K512" s="125"/>
      <c r="L512" s="125"/>
      <c r="M512" s="125"/>
      <c r="N512" s="125"/>
      <c r="O512" s="125"/>
      <c r="P512" s="125"/>
      <c r="Q512" s="125"/>
      <c r="R512" s="125"/>
      <c r="S512" s="125"/>
      <c r="T512" s="125"/>
      <c r="U512" s="125"/>
      <c r="V512" s="125"/>
      <c r="W512" s="125"/>
      <c r="X512" s="125"/>
    </row>
    <row r="513" spans="1:24" ht="15.75" customHeight="1" x14ac:dyDescent="0.3">
      <c r="A513" s="125"/>
      <c r="B513" s="125"/>
      <c r="C513" s="125"/>
      <c r="D513" s="125"/>
      <c r="E513" s="125"/>
      <c r="F513" s="125"/>
      <c r="G513" s="125"/>
      <c r="H513" s="125"/>
      <c r="I513" s="125"/>
      <c r="J513" s="125"/>
      <c r="K513" s="125"/>
      <c r="L513" s="125"/>
      <c r="M513" s="125"/>
      <c r="N513" s="125"/>
      <c r="O513" s="125"/>
      <c r="P513" s="125"/>
      <c r="Q513" s="125"/>
      <c r="R513" s="125"/>
      <c r="S513" s="125"/>
      <c r="T513" s="125"/>
      <c r="U513" s="125"/>
      <c r="V513" s="125"/>
      <c r="W513" s="125"/>
      <c r="X513" s="125"/>
    </row>
    <row r="514" spans="1:24" ht="15.75" customHeight="1" x14ac:dyDescent="0.3">
      <c r="A514" s="125"/>
      <c r="B514" s="125"/>
      <c r="C514" s="125"/>
      <c r="D514" s="125"/>
      <c r="E514" s="125"/>
      <c r="F514" s="125"/>
      <c r="G514" s="125"/>
      <c r="H514" s="125"/>
      <c r="I514" s="125"/>
      <c r="J514" s="125"/>
      <c r="K514" s="125"/>
      <c r="L514" s="125"/>
      <c r="M514" s="125"/>
      <c r="N514" s="125"/>
      <c r="O514" s="125"/>
      <c r="P514" s="125"/>
      <c r="Q514" s="125"/>
      <c r="R514" s="125"/>
      <c r="S514" s="125"/>
      <c r="T514" s="125"/>
      <c r="U514" s="125"/>
      <c r="V514" s="125"/>
      <c r="W514" s="125"/>
      <c r="X514" s="125"/>
    </row>
    <row r="515" spans="1:24" ht="15.75" customHeight="1" x14ac:dyDescent="0.3">
      <c r="A515" s="125"/>
      <c r="B515" s="125"/>
      <c r="C515" s="125"/>
      <c r="D515" s="125"/>
      <c r="E515" s="125"/>
      <c r="F515" s="125"/>
      <c r="G515" s="125"/>
      <c r="H515" s="125"/>
      <c r="I515" s="125"/>
      <c r="J515" s="125"/>
      <c r="K515" s="125"/>
      <c r="L515" s="125"/>
      <c r="M515" s="125"/>
      <c r="N515" s="125"/>
      <c r="O515" s="125"/>
      <c r="P515" s="125"/>
      <c r="Q515" s="125"/>
      <c r="R515" s="125"/>
      <c r="S515" s="125"/>
      <c r="T515" s="125"/>
      <c r="U515" s="125"/>
      <c r="V515" s="125"/>
      <c r="W515" s="125"/>
      <c r="X515" s="125"/>
    </row>
    <row r="516" spans="1:24" ht="15.75" customHeight="1" x14ac:dyDescent="0.3">
      <c r="A516" s="125"/>
      <c r="B516" s="125"/>
      <c r="C516" s="125"/>
      <c r="D516" s="125"/>
      <c r="E516" s="125"/>
      <c r="F516" s="125"/>
      <c r="G516" s="125"/>
      <c r="H516" s="125"/>
      <c r="I516" s="125"/>
      <c r="J516" s="125"/>
      <c r="K516" s="125"/>
      <c r="L516" s="125"/>
      <c r="M516" s="125"/>
      <c r="N516" s="125"/>
      <c r="O516" s="125"/>
      <c r="P516" s="125"/>
      <c r="Q516" s="125"/>
      <c r="R516" s="125"/>
      <c r="S516" s="125"/>
      <c r="T516" s="125"/>
      <c r="U516" s="125"/>
      <c r="V516" s="125"/>
      <c r="W516" s="125"/>
      <c r="X516" s="125"/>
    </row>
    <row r="517" spans="1:24" ht="15.75" customHeight="1" x14ac:dyDescent="0.3">
      <c r="A517" s="125"/>
      <c r="B517" s="125"/>
      <c r="C517" s="125"/>
      <c r="D517" s="125"/>
      <c r="E517" s="125"/>
      <c r="F517" s="125"/>
      <c r="G517" s="125"/>
      <c r="H517" s="125"/>
      <c r="I517" s="125"/>
      <c r="J517" s="125"/>
      <c r="K517" s="125"/>
      <c r="L517" s="125"/>
      <c r="M517" s="125"/>
      <c r="N517" s="125"/>
      <c r="O517" s="125"/>
      <c r="P517" s="125"/>
      <c r="Q517" s="125"/>
      <c r="R517" s="125"/>
      <c r="S517" s="125"/>
      <c r="T517" s="125"/>
      <c r="U517" s="125"/>
      <c r="V517" s="125"/>
      <c r="W517" s="125"/>
      <c r="X517" s="125"/>
    </row>
    <row r="518" spans="1:24" ht="15.75" customHeight="1" x14ac:dyDescent="0.3">
      <c r="A518" s="125"/>
      <c r="B518" s="125"/>
      <c r="C518" s="125"/>
      <c r="D518" s="125"/>
      <c r="E518" s="125"/>
      <c r="F518" s="125"/>
      <c r="G518" s="125"/>
      <c r="H518" s="125"/>
      <c r="I518" s="125"/>
      <c r="J518" s="125"/>
      <c r="K518" s="125"/>
      <c r="L518" s="125"/>
      <c r="M518" s="125"/>
      <c r="N518" s="125"/>
      <c r="O518" s="125"/>
      <c r="P518" s="125"/>
      <c r="Q518" s="125"/>
      <c r="R518" s="125"/>
      <c r="S518" s="125"/>
      <c r="T518" s="125"/>
      <c r="U518" s="125"/>
      <c r="V518" s="125"/>
      <c r="W518" s="125"/>
      <c r="X518" s="125"/>
    </row>
    <row r="519" spans="1:24" ht="15.75" customHeight="1" x14ac:dyDescent="0.3">
      <c r="A519" s="125"/>
      <c r="B519" s="125"/>
      <c r="C519" s="125"/>
      <c r="D519" s="125"/>
      <c r="E519" s="125"/>
      <c r="F519" s="125"/>
      <c r="G519" s="125"/>
      <c r="H519" s="125"/>
      <c r="I519" s="125"/>
      <c r="J519" s="125"/>
      <c r="K519" s="125"/>
      <c r="L519" s="125"/>
      <c r="M519" s="125"/>
      <c r="N519" s="125"/>
      <c r="O519" s="125"/>
      <c r="P519" s="125"/>
      <c r="Q519" s="125"/>
      <c r="R519" s="125"/>
      <c r="S519" s="125"/>
      <c r="T519" s="125"/>
      <c r="U519" s="125"/>
      <c r="V519" s="125"/>
      <c r="W519" s="125"/>
      <c r="X519" s="125"/>
    </row>
    <row r="520" spans="1:24" ht="15.75" customHeight="1" x14ac:dyDescent="0.3">
      <c r="A520" s="125"/>
      <c r="B520" s="125"/>
      <c r="C520" s="125"/>
      <c r="D520" s="125"/>
      <c r="E520" s="125"/>
      <c r="F520" s="125"/>
      <c r="G520" s="125"/>
      <c r="H520" s="125"/>
      <c r="I520" s="125"/>
      <c r="J520" s="125"/>
      <c r="K520" s="125"/>
      <c r="L520" s="125"/>
      <c r="M520" s="125"/>
      <c r="N520" s="125"/>
      <c r="O520" s="125"/>
      <c r="P520" s="125"/>
      <c r="Q520" s="125"/>
      <c r="R520" s="125"/>
      <c r="S520" s="125"/>
      <c r="T520" s="125"/>
      <c r="U520" s="125"/>
      <c r="V520" s="125"/>
      <c r="W520" s="125"/>
      <c r="X520" s="125"/>
    </row>
    <row r="521" spans="1:24" ht="15.75" customHeight="1" x14ac:dyDescent="0.3">
      <c r="A521" s="125"/>
      <c r="B521" s="125"/>
      <c r="C521" s="125"/>
      <c r="D521" s="125"/>
      <c r="E521" s="125"/>
      <c r="F521" s="125"/>
      <c r="G521" s="125"/>
      <c r="H521" s="125"/>
      <c r="I521" s="125"/>
      <c r="J521" s="125"/>
      <c r="K521" s="125"/>
      <c r="L521" s="125"/>
      <c r="M521" s="125"/>
      <c r="N521" s="125"/>
      <c r="O521" s="125"/>
      <c r="P521" s="125"/>
      <c r="Q521" s="125"/>
      <c r="R521" s="125"/>
      <c r="S521" s="125"/>
      <c r="T521" s="125"/>
      <c r="U521" s="125"/>
      <c r="V521" s="125"/>
      <c r="W521" s="125"/>
      <c r="X521" s="125"/>
    </row>
    <row r="522" spans="1:24" ht="15.75" customHeight="1" x14ac:dyDescent="0.3">
      <c r="A522" s="125"/>
      <c r="B522" s="125"/>
      <c r="C522" s="125"/>
      <c r="D522" s="125"/>
      <c r="E522" s="125"/>
      <c r="F522" s="125"/>
      <c r="G522" s="125"/>
      <c r="H522" s="125"/>
      <c r="I522" s="125"/>
      <c r="J522" s="125"/>
      <c r="K522" s="125"/>
      <c r="L522" s="125"/>
      <c r="M522" s="125"/>
      <c r="N522" s="125"/>
      <c r="O522" s="125"/>
      <c r="P522" s="125"/>
      <c r="Q522" s="125"/>
      <c r="R522" s="125"/>
      <c r="S522" s="125"/>
      <c r="T522" s="125"/>
      <c r="U522" s="125"/>
      <c r="V522" s="125"/>
      <c r="W522" s="125"/>
      <c r="X522" s="125"/>
    </row>
    <row r="523" spans="1:24" ht="15.75" customHeight="1" x14ac:dyDescent="0.3">
      <c r="A523" s="125"/>
      <c r="B523" s="125"/>
      <c r="C523" s="125"/>
      <c r="D523" s="125"/>
      <c r="E523" s="125"/>
      <c r="F523" s="125"/>
      <c r="G523" s="125"/>
      <c r="H523" s="125"/>
      <c r="I523" s="125"/>
      <c r="J523" s="125"/>
      <c r="K523" s="125"/>
      <c r="L523" s="125"/>
      <c r="M523" s="125"/>
      <c r="N523" s="125"/>
      <c r="O523" s="125"/>
      <c r="P523" s="125"/>
      <c r="Q523" s="125"/>
      <c r="R523" s="125"/>
      <c r="S523" s="125"/>
      <c r="T523" s="125"/>
      <c r="U523" s="125"/>
      <c r="V523" s="125"/>
      <c r="W523" s="125"/>
      <c r="X523" s="125"/>
    </row>
    <row r="524" spans="1:24" ht="15.75" customHeight="1" x14ac:dyDescent="0.3">
      <c r="A524" s="125"/>
      <c r="B524" s="125"/>
      <c r="C524" s="125"/>
      <c r="D524" s="125"/>
      <c r="E524" s="125"/>
      <c r="F524" s="125"/>
      <c r="G524" s="125"/>
      <c r="H524" s="125"/>
      <c r="I524" s="125"/>
      <c r="J524" s="125"/>
      <c r="K524" s="125"/>
      <c r="L524" s="125"/>
      <c r="M524" s="125"/>
      <c r="N524" s="125"/>
      <c r="O524" s="125"/>
      <c r="P524" s="125"/>
      <c r="Q524" s="125"/>
      <c r="R524" s="125"/>
      <c r="S524" s="125"/>
      <c r="T524" s="125"/>
      <c r="U524" s="125"/>
      <c r="V524" s="125"/>
      <c r="W524" s="125"/>
      <c r="X524" s="125"/>
    </row>
    <row r="525" spans="1:24" ht="15.75" customHeight="1" x14ac:dyDescent="0.3">
      <c r="A525" s="125"/>
      <c r="B525" s="125"/>
      <c r="C525" s="125"/>
      <c r="D525" s="125"/>
      <c r="E525" s="125"/>
      <c r="F525" s="125"/>
      <c r="G525" s="125"/>
      <c r="H525" s="125"/>
      <c r="I525" s="125"/>
      <c r="J525" s="125"/>
      <c r="K525" s="125"/>
      <c r="L525" s="125"/>
      <c r="M525" s="125"/>
      <c r="N525" s="125"/>
      <c r="O525" s="125"/>
      <c r="P525" s="125"/>
      <c r="Q525" s="125"/>
      <c r="R525" s="125"/>
      <c r="S525" s="125"/>
      <c r="T525" s="125"/>
      <c r="U525" s="125"/>
      <c r="V525" s="125"/>
      <c r="W525" s="125"/>
      <c r="X525" s="125"/>
    </row>
    <row r="526" spans="1:24" ht="15.75" customHeight="1" x14ac:dyDescent="0.3">
      <c r="A526" s="125"/>
      <c r="B526" s="125"/>
      <c r="C526" s="125"/>
      <c r="D526" s="125"/>
      <c r="E526" s="125"/>
      <c r="F526" s="125"/>
      <c r="G526" s="125"/>
      <c r="H526" s="125"/>
      <c r="I526" s="125"/>
      <c r="J526" s="125"/>
      <c r="K526" s="125"/>
      <c r="L526" s="125"/>
      <c r="M526" s="125"/>
      <c r="N526" s="125"/>
      <c r="O526" s="125"/>
      <c r="P526" s="125"/>
      <c r="Q526" s="125"/>
      <c r="R526" s="125"/>
      <c r="S526" s="125"/>
      <c r="T526" s="125"/>
      <c r="U526" s="125"/>
      <c r="V526" s="125"/>
      <c r="W526" s="125"/>
      <c r="X526" s="125"/>
    </row>
    <row r="527" spans="1:24" ht="15.75" customHeight="1" x14ac:dyDescent="0.3">
      <c r="A527" s="125"/>
      <c r="B527" s="125"/>
      <c r="C527" s="125"/>
      <c r="D527" s="125"/>
      <c r="E527" s="125"/>
      <c r="F527" s="125"/>
      <c r="G527" s="125"/>
      <c r="H527" s="125"/>
      <c r="I527" s="125"/>
      <c r="J527" s="125"/>
      <c r="K527" s="125"/>
      <c r="L527" s="125"/>
      <c r="M527" s="125"/>
      <c r="N527" s="125"/>
      <c r="O527" s="125"/>
      <c r="P527" s="125"/>
      <c r="Q527" s="125"/>
      <c r="R527" s="125"/>
      <c r="S527" s="125"/>
      <c r="T527" s="125"/>
      <c r="U527" s="125"/>
      <c r="V527" s="125"/>
      <c r="W527" s="125"/>
      <c r="X527" s="125"/>
    </row>
    <row r="528" spans="1:24" ht="15.75" customHeight="1" x14ac:dyDescent="0.3">
      <c r="A528" s="125"/>
      <c r="B528" s="125"/>
      <c r="C528" s="125"/>
      <c r="D528" s="125"/>
      <c r="E528" s="125"/>
      <c r="F528" s="125"/>
      <c r="G528" s="125"/>
      <c r="H528" s="125"/>
      <c r="I528" s="125"/>
      <c r="J528" s="125"/>
      <c r="K528" s="125"/>
      <c r="L528" s="125"/>
      <c r="M528" s="125"/>
      <c r="N528" s="125"/>
      <c r="O528" s="125"/>
      <c r="P528" s="125"/>
      <c r="Q528" s="125"/>
      <c r="R528" s="125"/>
      <c r="S528" s="125"/>
      <c r="T528" s="125"/>
      <c r="U528" s="125"/>
      <c r="V528" s="125"/>
      <c r="W528" s="125"/>
      <c r="X528" s="125"/>
    </row>
    <row r="529" spans="1:24" ht="15.75" customHeight="1" x14ac:dyDescent="0.3">
      <c r="A529" s="125"/>
      <c r="B529" s="125"/>
      <c r="C529" s="125"/>
      <c r="D529" s="125"/>
      <c r="E529" s="125"/>
      <c r="F529" s="125"/>
      <c r="G529" s="125"/>
      <c r="H529" s="125"/>
      <c r="I529" s="125"/>
      <c r="J529" s="125"/>
      <c r="K529" s="125"/>
      <c r="L529" s="125"/>
      <c r="M529" s="125"/>
      <c r="N529" s="125"/>
      <c r="O529" s="125"/>
      <c r="P529" s="125"/>
      <c r="Q529" s="125"/>
      <c r="R529" s="125"/>
      <c r="S529" s="125"/>
      <c r="T529" s="125"/>
      <c r="U529" s="125"/>
      <c r="V529" s="125"/>
      <c r="W529" s="125"/>
      <c r="X529" s="125"/>
    </row>
    <row r="530" spans="1:24" ht="15.75" customHeight="1" x14ac:dyDescent="0.3">
      <c r="A530" s="125"/>
      <c r="B530" s="125"/>
      <c r="C530" s="125"/>
      <c r="D530" s="125"/>
      <c r="E530" s="125"/>
      <c r="F530" s="125"/>
      <c r="G530" s="125"/>
      <c r="H530" s="125"/>
      <c r="I530" s="125"/>
      <c r="J530" s="125"/>
      <c r="K530" s="125"/>
      <c r="L530" s="125"/>
      <c r="M530" s="125"/>
      <c r="N530" s="125"/>
      <c r="O530" s="125"/>
      <c r="P530" s="125"/>
      <c r="Q530" s="125"/>
      <c r="R530" s="125"/>
      <c r="S530" s="125"/>
      <c r="T530" s="125"/>
      <c r="U530" s="125"/>
      <c r="V530" s="125"/>
      <c r="W530" s="125"/>
      <c r="X530" s="125"/>
    </row>
    <row r="531" spans="1:24" ht="15.75" customHeight="1" x14ac:dyDescent="0.3">
      <c r="A531" s="125"/>
      <c r="B531" s="125"/>
      <c r="C531" s="125"/>
      <c r="D531" s="125"/>
      <c r="E531" s="125"/>
      <c r="F531" s="125"/>
      <c r="G531" s="125"/>
      <c r="H531" s="125"/>
      <c r="I531" s="125"/>
      <c r="J531" s="125"/>
      <c r="K531" s="125"/>
      <c r="L531" s="125"/>
      <c r="M531" s="125"/>
      <c r="N531" s="125"/>
      <c r="O531" s="125"/>
      <c r="P531" s="125"/>
      <c r="Q531" s="125"/>
      <c r="R531" s="125"/>
      <c r="S531" s="125"/>
      <c r="T531" s="125"/>
      <c r="U531" s="125"/>
      <c r="V531" s="125"/>
      <c r="W531" s="125"/>
      <c r="X531" s="125"/>
    </row>
    <row r="532" spans="1:24" ht="15.75" customHeight="1" x14ac:dyDescent="0.3">
      <c r="A532" s="125"/>
      <c r="B532" s="125"/>
      <c r="C532" s="125"/>
      <c r="D532" s="125"/>
      <c r="E532" s="125"/>
      <c r="F532" s="125"/>
      <c r="G532" s="125"/>
      <c r="H532" s="125"/>
      <c r="I532" s="125"/>
      <c r="J532" s="125"/>
      <c r="K532" s="125"/>
      <c r="L532" s="125"/>
      <c r="M532" s="125"/>
      <c r="N532" s="125"/>
      <c r="O532" s="125"/>
      <c r="P532" s="125"/>
      <c r="Q532" s="125"/>
      <c r="R532" s="125"/>
      <c r="S532" s="125"/>
      <c r="T532" s="125"/>
      <c r="U532" s="125"/>
      <c r="V532" s="125"/>
      <c r="W532" s="125"/>
      <c r="X532" s="125"/>
    </row>
    <row r="533" spans="1:24" ht="15.75" customHeight="1" x14ac:dyDescent="0.3">
      <c r="A533" s="125"/>
      <c r="B533" s="125"/>
      <c r="C533" s="125"/>
      <c r="D533" s="125"/>
      <c r="E533" s="125"/>
      <c r="F533" s="125"/>
      <c r="G533" s="125"/>
      <c r="H533" s="125"/>
      <c r="I533" s="125"/>
      <c r="J533" s="125"/>
      <c r="K533" s="125"/>
      <c r="L533" s="125"/>
      <c r="M533" s="125"/>
      <c r="N533" s="125"/>
      <c r="O533" s="125"/>
      <c r="P533" s="125"/>
      <c r="Q533" s="125"/>
      <c r="R533" s="125"/>
      <c r="S533" s="125"/>
      <c r="T533" s="125"/>
      <c r="U533" s="125"/>
      <c r="V533" s="125"/>
      <c r="W533" s="125"/>
      <c r="X533" s="125"/>
    </row>
    <row r="534" spans="1:24" ht="15.75" customHeight="1" x14ac:dyDescent="0.3">
      <c r="A534" s="125"/>
      <c r="B534" s="125"/>
      <c r="C534" s="125"/>
      <c r="D534" s="125"/>
      <c r="E534" s="125"/>
      <c r="F534" s="125"/>
      <c r="G534" s="125"/>
      <c r="H534" s="125"/>
      <c r="I534" s="125"/>
      <c r="J534" s="125"/>
      <c r="K534" s="125"/>
      <c r="L534" s="125"/>
      <c r="M534" s="125"/>
      <c r="N534" s="125"/>
      <c r="O534" s="125"/>
      <c r="P534" s="125"/>
      <c r="Q534" s="125"/>
      <c r="R534" s="125"/>
      <c r="S534" s="125"/>
      <c r="T534" s="125"/>
      <c r="U534" s="125"/>
      <c r="V534" s="125"/>
      <c r="W534" s="125"/>
      <c r="X534" s="125"/>
    </row>
    <row r="535" spans="1:24" ht="15.75" customHeight="1" x14ac:dyDescent="0.3">
      <c r="A535" s="125"/>
      <c r="B535" s="125"/>
      <c r="C535" s="125"/>
      <c r="D535" s="125"/>
      <c r="E535" s="125"/>
      <c r="F535" s="125"/>
      <c r="G535" s="125"/>
      <c r="H535" s="125"/>
      <c r="I535" s="125"/>
      <c r="J535" s="125"/>
      <c r="K535" s="125"/>
      <c r="L535" s="125"/>
      <c r="M535" s="125"/>
      <c r="N535" s="125"/>
      <c r="O535" s="125"/>
      <c r="P535" s="125"/>
      <c r="Q535" s="125"/>
      <c r="R535" s="125"/>
      <c r="S535" s="125"/>
      <c r="T535" s="125"/>
      <c r="U535" s="125"/>
      <c r="V535" s="125"/>
      <c r="W535" s="125"/>
      <c r="X535" s="125"/>
    </row>
    <row r="536" spans="1:24" ht="15.75" customHeight="1" x14ac:dyDescent="0.3">
      <c r="A536" s="125"/>
      <c r="B536" s="125"/>
      <c r="C536" s="125"/>
      <c r="D536" s="125"/>
      <c r="E536" s="125"/>
      <c r="F536" s="125"/>
      <c r="G536" s="125"/>
      <c r="H536" s="125"/>
      <c r="I536" s="125"/>
      <c r="J536" s="125"/>
      <c r="K536" s="125"/>
      <c r="L536" s="125"/>
      <c r="M536" s="125"/>
      <c r="N536" s="125"/>
      <c r="O536" s="125"/>
      <c r="P536" s="125"/>
      <c r="Q536" s="125"/>
      <c r="R536" s="125"/>
      <c r="S536" s="125"/>
      <c r="T536" s="125"/>
      <c r="U536" s="125"/>
      <c r="V536" s="125"/>
      <c r="W536" s="125"/>
      <c r="X536" s="125"/>
    </row>
    <row r="537" spans="1:24" ht="15.75" customHeight="1" x14ac:dyDescent="0.3">
      <c r="A537" s="125"/>
      <c r="B537" s="125"/>
      <c r="C537" s="125"/>
      <c r="D537" s="125"/>
      <c r="E537" s="125"/>
      <c r="F537" s="125"/>
      <c r="G537" s="125"/>
      <c r="H537" s="125"/>
      <c r="I537" s="125"/>
      <c r="J537" s="125"/>
      <c r="K537" s="125"/>
      <c r="L537" s="125"/>
      <c r="M537" s="125"/>
      <c r="N537" s="125"/>
      <c r="O537" s="125"/>
      <c r="P537" s="125"/>
      <c r="Q537" s="125"/>
      <c r="R537" s="125"/>
      <c r="S537" s="125"/>
      <c r="T537" s="125"/>
      <c r="U537" s="125"/>
      <c r="V537" s="125"/>
      <c r="W537" s="125"/>
      <c r="X537" s="125"/>
    </row>
    <row r="538" spans="1:24" ht="15.75" customHeight="1" x14ac:dyDescent="0.3">
      <c r="A538" s="125"/>
      <c r="B538" s="125"/>
      <c r="C538" s="125"/>
      <c r="D538" s="125"/>
      <c r="E538" s="125"/>
      <c r="F538" s="125"/>
      <c r="G538" s="125"/>
      <c r="H538" s="125"/>
      <c r="I538" s="125"/>
      <c r="J538" s="125"/>
      <c r="K538" s="125"/>
      <c r="L538" s="125"/>
      <c r="M538" s="125"/>
      <c r="N538" s="125"/>
      <c r="O538" s="125"/>
      <c r="P538" s="125"/>
      <c r="Q538" s="125"/>
      <c r="R538" s="125"/>
      <c r="S538" s="125"/>
      <c r="T538" s="125"/>
      <c r="U538" s="125"/>
      <c r="V538" s="125"/>
      <c r="W538" s="125"/>
      <c r="X538" s="125"/>
    </row>
    <row r="539" spans="1:24" ht="15.75" customHeight="1" x14ac:dyDescent="0.3">
      <c r="A539" s="125"/>
      <c r="B539" s="125"/>
      <c r="C539" s="125"/>
      <c r="D539" s="125"/>
      <c r="E539" s="125"/>
      <c r="F539" s="125"/>
      <c r="G539" s="125"/>
      <c r="H539" s="125"/>
      <c r="I539" s="125"/>
      <c r="J539" s="125"/>
      <c r="K539" s="125"/>
      <c r="L539" s="125"/>
      <c r="M539" s="125"/>
      <c r="N539" s="125"/>
      <c r="O539" s="125"/>
      <c r="P539" s="125"/>
      <c r="Q539" s="125"/>
      <c r="R539" s="125"/>
      <c r="S539" s="125"/>
      <c r="T539" s="125"/>
      <c r="U539" s="125"/>
      <c r="V539" s="125"/>
      <c r="W539" s="125"/>
      <c r="X539" s="125"/>
    </row>
    <row r="540" spans="1:24" ht="15.75" customHeight="1" x14ac:dyDescent="0.3">
      <c r="A540" s="125"/>
      <c r="B540" s="125"/>
      <c r="C540" s="125"/>
      <c r="D540" s="125"/>
      <c r="E540" s="125"/>
      <c r="F540" s="125"/>
      <c r="G540" s="125"/>
      <c r="H540" s="125"/>
      <c r="I540" s="125"/>
      <c r="J540" s="125"/>
      <c r="K540" s="125"/>
      <c r="L540" s="125"/>
      <c r="M540" s="125"/>
      <c r="N540" s="125"/>
      <c r="O540" s="125"/>
      <c r="P540" s="125"/>
      <c r="Q540" s="125"/>
      <c r="R540" s="125"/>
      <c r="S540" s="125"/>
      <c r="T540" s="125"/>
      <c r="U540" s="125"/>
      <c r="V540" s="125"/>
      <c r="W540" s="125"/>
      <c r="X540" s="125"/>
    </row>
    <row r="541" spans="1:24" ht="15.75" customHeight="1" x14ac:dyDescent="0.3">
      <c r="A541" s="125"/>
      <c r="B541" s="125"/>
      <c r="C541" s="125"/>
      <c r="D541" s="125"/>
      <c r="E541" s="125"/>
      <c r="F541" s="125"/>
      <c r="G541" s="125"/>
      <c r="H541" s="125"/>
      <c r="I541" s="125"/>
      <c r="J541" s="125"/>
      <c r="K541" s="125"/>
      <c r="L541" s="125"/>
      <c r="M541" s="125"/>
      <c r="N541" s="125"/>
      <c r="O541" s="125"/>
      <c r="P541" s="125"/>
      <c r="Q541" s="125"/>
      <c r="R541" s="125"/>
      <c r="S541" s="125"/>
      <c r="T541" s="125"/>
      <c r="U541" s="125"/>
      <c r="V541" s="125"/>
      <c r="W541" s="125"/>
      <c r="X541" s="125"/>
    </row>
    <row r="542" spans="1:24" ht="15.75" customHeight="1" x14ac:dyDescent="0.3">
      <c r="A542" s="125"/>
      <c r="B542" s="125"/>
      <c r="C542" s="125"/>
      <c r="D542" s="125"/>
      <c r="E542" s="125"/>
      <c r="F542" s="125"/>
      <c r="G542" s="125"/>
      <c r="H542" s="125"/>
      <c r="I542" s="125"/>
      <c r="J542" s="125"/>
      <c r="K542" s="125"/>
      <c r="L542" s="125"/>
      <c r="M542" s="125"/>
      <c r="N542" s="125"/>
      <c r="O542" s="125"/>
      <c r="P542" s="125"/>
      <c r="Q542" s="125"/>
      <c r="R542" s="125"/>
      <c r="S542" s="125"/>
      <c r="T542" s="125"/>
      <c r="U542" s="125"/>
      <c r="V542" s="125"/>
      <c r="W542" s="125"/>
      <c r="X542" s="125"/>
    </row>
    <row r="543" spans="1:24" ht="15.75" customHeight="1" x14ac:dyDescent="0.3">
      <c r="A543" s="125"/>
      <c r="B543" s="125"/>
      <c r="C543" s="125"/>
      <c r="D543" s="125"/>
      <c r="E543" s="125"/>
      <c r="F543" s="125"/>
      <c r="G543" s="125"/>
      <c r="H543" s="125"/>
      <c r="I543" s="125"/>
      <c r="J543" s="125"/>
      <c r="K543" s="125"/>
      <c r="L543" s="125"/>
      <c r="M543" s="125"/>
      <c r="N543" s="125"/>
      <c r="O543" s="125"/>
      <c r="P543" s="125"/>
      <c r="Q543" s="125"/>
      <c r="R543" s="125"/>
      <c r="S543" s="125"/>
      <c r="T543" s="125"/>
      <c r="U543" s="125"/>
      <c r="V543" s="125"/>
      <c r="W543" s="125"/>
      <c r="X543" s="125"/>
    </row>
    <row r="544" spans="1:24" ht="15.75" customHeight="1" x14ac:dyDescent="0.3">
      <c r="A544" s="125"/>
      <c r="B544" s="125"/>
      <c r="C544" s="125"/>
      <c r="D544" s="125"/>
      <c r="E544" s="125"/>
      <c r="F544" s="125"/>
      <c r="G544" s="125"/>
      <c r="H544" s="125"/>
      <c r="I544" s="125"/>
      <c r="J544" s="125"/>
      <c r="K544" s="125"/>
      <c r="L544" s="125"/>
      <c r="M544" s="125"/>
      <c r="N544" s="125"/>
      <c r="O544" s="125"/>
      <c r="P544" s="125"/>
      <c r="Q544" s="125"/>
      <c r="R544" s="125"/>
      <c r="S544" s="125"/>
      <c r="T544" s="125"/>
      <c r="U544" s="125"/>
      <c r="V544" s="125"/>
      <c r="W544" s="125"/>
      <c r="X544" s="125"/>
    </row>
    <row r="545" spans="1:24" ht="15.75" customHeight="1" x14ac:dyDescent="0.3">
      <c r="A545" s="125"/>
      <c r="B545" s="125"/>
      <c r="C545" s="125"/>
      <c r="D545" s="125"/>
      <c r="E545" s="125"/>
      <c r="F545" s="125"/>
      <c r="G545" s="125"/>
      <c r="H545" s="125"/>
      <c r="I545" s="125"/>
      <c r="J545" s="125"/>
      <c r="K545" s="125"/>
      <c r="L545" s="125"/>
      <c r="M545" s="125"/>
      <c r="N545" s="125"/>
      <c r="O545" s="125"/>
      <c r="P545" s="125"/>
      <c r="Q545" s="125"/>
      <c r="R545" s="125"/>
      <c r="S545" s="125"/>
      <c r="T545" s="125"/>
      <c r="U545" s="125"/>
      <c r="V545" s="125"/>
      <c r="W545" s="125"/>
      <c r="X545" s="125"/>
    </row>
    <row r="546" spans="1:24" ht="15.75" customHeight="1" x14ac:dyDescent="0.3">
      <c r="A546" s="125"/>
      <c r="B546" s="125"/>
      <c r="C546" s="125"/>
      <c r="D546" s="125"/>
      <c r="E546" s="125"/>
      <c r="F546" s="125"/>
      <c r="G546" s="125"/>
      <c r="H546" s="125"/>
      <c r="I546" s="125"/>
      <c r="J546" s="125"/>
      <c r="K546" s="125"/>
      <c r="L546" s="125"/>
      <c r="M546" s="125"/>
      <c r="N546" s="125"/>
      <c r="O546" s="125"/>
      <c r="P546" s="125"/>
      <c r="Q546" s="125"/>
      <c r="R546" s="125"/>
      <c r="S546" s="125"/>
      <c r="T546" s="125"/>
      <c r="U546" s="125"/>
      <c r="V546" s="125"/>
      <c r="W546" s="125"/>
      <c r="X546" s="125"/>
    </row>
    <row r="547" spans="1:24" ht="15.75" customHeight="1" x14ac:dyDescent="0.3">
      <c r="A547" s="125"/>
      <c r="B547" s="125"/>
      <c r="C547" s="125"/>
      <c r="D547" s="125"/>
      <c r="E547" s="125"/>
      <c r="F547" s="125"/>
      <c r="G547" s="125"/>
      <c r="H547" s="125"/>
      <c r="I547" s="125"/>
      <c r="J547" s="125"/>
      <c r="K547" s="125"/>
      <c r="L547" s="125"/>
      <c r="M547" s="125"/>
      <c r="N547" s="125"/>
      <c r="O547" s="125"/>
      <c r="P547" s="125"/>
      <c r="Q547" s="125"/>
      <c r="R547" s="125"/>
      <c r="S547" s="125"/>
      <c r="T547" s="125"/>
      <c r="U547" s="125"/>
      <c r="V547" s="125"/>
      <c r="W547" s="125"/>
      <c r="X547" s="125"/>
    </row>
    <row r="548" spans="1:24" ht="15.75" customHeight="1" x14ac:dyDescent="0.3">
      <c r="A548" s="125"/>
      <c r="B548" s="125"/>
      <c r="C548" s="125"/>
      <c r="D548" s="125"/>
      <c r="E548" s="125"/>
      <c r="F548" s="125"/>
      <c r="G548" s="125"/>
      <c r="H548" s="125"/>
      <c r="I548" s="125"/>
      <c r="J548" s="125"/>
      <c r="K548" s="125"/>
      <c r="L548" s="125"/>
      <c r="M548" s="125"/>
      <c r="N548" s="125"/>
      <c r="O548" s="125"/>
      <c r="P548" s="125"/>
      <c r="Q548" s="125"/>
      <c r="R548" s="125"/>
      <c r="S548" s="125"/>
      <c r="T548" s="125"/>
      <c r="U548" s="125"/>
      <c r="V548" s="125"/>
      <c r="W548" s="125"/>
      <c r="X548" s="125"/>
    </row>
    <row r="549" spans="1:24" ht="15.75" customHeight="1" x14ac:dyDescent="0.3">
      <c r="A549" s="125"/>
      <c r="B549" s="125"/>
      <c r="C549" s="125"/>
      <c r="D549" s="125"/>
      <c r="E549" s="125"/>
      <c r="F549" s="125"/>
      <c r="G549" s="125"/>
      <c r="H549" s="125"/>
      <c r="I549" s="125"/>
      <c r="J549" s="125"/>
      <c r="K549" s="125"/>
      <c r="L549" s="125"/>
      <c r="M549" s="125"/>
      <c r="N549" s="125"/>
      <c r="O549" s="125"/>
      <c r="P549" s="125"/>
      <c r="Q549" s="125"/>
      <c r="R549" s="125"/>
      <c r="S549" s="125"/>
      <c r="T549" s="125"/>
      <c r="U549" s="125"/>
      <c r="V549" s="125"/>
      <c r="W549" s="125"/>
      <c r="X549" s="125"/>
    </row>
    <row r="550" spans="1:24" ht="15.75" customHeight="1" x14ac:dyDescent="0.3">
      <c r="A550" s="125"/>
      <c r="B550" s="125"/>
      <c r="C550" s="125"/>
      <c r="D550" s="125"/>
      <c r="E550" s="125"/>
      <c r="F550" s="125"/>
      <c r="G550" s="125"/>
      <c r="H550" s="125"/>
      <c r="I550" s="125"/>
      <c r="J550" s="125"/>
      <c r="K550" s="125"/>
      <c r="L550" s="125"/>
      <c r="M550" s="125"/>
      <c r="N550" s="125"/>
      <c r="O550" s="125"/>
      <c r="P550" s="125"/>
      <c r="Q550" s="125"/>
      <c r="R550" s="125"/>
      <c r="S550" s="125"/>
      <c r="T550" s="125"/>
      <c r="U550" s="125"/>
      <c r="V550" s="125"/>
      <c r="W550" s="125"/>
      <c r="X550" s="125"/>
    </row>
    <row r="551" spans="1:24" ht="15.75" customHeight="1" x14ac:dyDescent="0.3">
      <c r="A551" s="125"/>
      <c r="B551" s="125"/>
      <c r="C551" s="125"/>
      <c r="D551" s="125"/>
      <c r="E551" s="125"/>
      <c r="F551" s="125"/>
      <c r="G551" s="125"/>
      <c r="H551" s="125"/>
      <c r="I551" s="125"/>
      <c r="J551" s="125"/>
      <c r="K551" s="125"/>
      <c r="L551" s="125"/>
      <c r="M551" s="125"/>
      <c r="N551" s="125"/>
      <c r="O551" s="125"/>
      <c r="P551" s="125"/>
      <c r="Q551" s="125"/>
      <c r="R551" s="125"/>
      <c r="S551" s="125"/>
      <c r="T551" s="125"/>
      <c r="U551" s="125"/>
      <c r="V551" s="125"/>
      <c r="W551" s="125"/>
      <c r="X551" s="125"/>
    </row>
    <row r="552" spans="1:24" ht="15.75" customHeight="1" x14ac:dyDescent="0.3">
      <c r="A552" s="125"/>
      <c r="B552" s="125"/>
      <c r="C552" s="125"/>
      <c r="D552" s="125"/>
      <c r="E552" s="125"/>
      <c r="F552" s="125"/>
      <c r="G552" s="125"/>
      <c r="H552" s="125"/>
      <c r="I552" s="125"/>
      <c r="J552" s="125"/>
      <c r="K552" s="125"/>
      <c r="L552" s="125"/>
      <c r="M552" s="125"/>
      <c r="N552" s="125"/>
      <c r="O552" s="125"/>
      <c r="P552" s="125"/>
      <c r="Q552" s="125"/>
      <c r="R552" s="125"/>
      <c r="S552" s="125"/>
      <c r="T552" s="125"/>
      <c r="U552" s="125"/>
      <c r="V552" s="125"/>
      <c r="W552" s="125"/>
      <c r="X552" s="125"/>
    </row>
    <row r="553" spans="1:24" ht="15.75" customHeight="1" x14ac:dyDescent="0.3">
      <c r="A553" s="125"/>
      <c r="B553" s="125"/>
      <c r="C553" s="125"/>
      <c r="D553" s="125"/>
      <c r="E553" s="125"/>
      <c r="F553" s="125"/>
      <c r="G553" s="125"/>
      <c r="H553" s="125"/>
      <c r="I553" s="125"/>
      <c r="J553" s="125"/>
      <c r="K553" s="125"/>
      <c r="L553" s="125"/>
      <c r="M553" s="125"/>
      <c r="N553" s="125"/>
      <c r="O553" s="125"/>
      <c r="P553" s="125"/>
      <c r="Q553" s="125"/>
      <c r="R553" s="125"/>
      <c r="S553" s="125"/>
      <c r="T553" s="125"/>
      <c r="U553" s="125"/>
      <c r="V553" s="125"/>
      <c r="W553" s="125"/>
      <c r="X553" s="125"/>
    </row>
    <row r="554" spans="1:24" ht="15.75" customHeight="1" x14ac:dyDescent="0.3">
      <c r="A554" s="125"/>
      <c r="B554" s="125"/>
      <c r="C554" s="125"/>
      <c r="D554" s="125"/>
      <c r="E554" s="125"/>
      <c r="F554" s="125"/>
      <c r="G554" s="125"/>
      <c r="H554" s="125"/>
      <c r="I554" s="125"/>
      <c r="J554" s="125"/>
      <c r="K554" s="125"/>
      <c r="L554" s="125"/>
      <c r="M554" s="125"/>
      <c r="N554" s="125"/>
      <c r="O554" s="125"/>
      <c r="P554" s="125"/>
      <c r="Q554" s="125"/>
      <c r="R554" s="125"/>
      <c r="S554" s="125"/>
      <c r="T554" s="125"/>
      <c r="U554" s="125"/>
      <c r="V554" s="125"/>
      <c r="W554" s="125"/>
      <c r="X554" s="125"/>
    </row>
    <row r="555" spans="1:24" ht="15.75" customHeight="1" x14ac:dyDescent="0.3">
      <c r="A555" s="125"/>
      <c r="B555" s="125"/>
      <c r="C555" s="125"/>
      <c r="D555" s="125"/>
      <c r="E555" s="125"/>
      <c r="F555" s="125"/>
      <c r="G555" s="125"/>
      <c r="H555" s="125"/>
      <c r="I555" s="125"/>
      <c r="J555" s="125"/>
      <c r="K555" s="125"/>
      <c r="L555" s="125"/>
      <c r="M555" s="125"/>
      <c r="N555" s="125"/>
      <c r="O555" s="125"/>
      <c r="P555" s="125"/>
      <c r="Q555" s="125"/>
      <c r="R555" s="125"/>
      <c r="S555" s="125"/>
      <c r="T555" s="125"/>
      <c r="U555" s="125"/>
      <c r="V555" s="125"/>
      <c r="W555" s="125"/>
      <c r="X555" s="125"/>
    </row>
    <row r="556" spans="1:24" ht="15.75" customHeight="1" x14ac:dyDescent="0.3">
      <c r="A556" s="125"/>
      <c r="B556" s="125"/>
      <c r="C556" s="125"/>
      <c r="D556" s="125"/>
      <c r="E556" s="125"/>
      <c r="F556" s="125"/>
      <c r="G556" s="125"/>
      <c r="H556" s="125"/>
      <c r="I556" s="125"/>
      <c r="J556" s="125"/>
      <c r="K556" s="125"/>
      <c r="L556" s="125"/>
      <c r="M556" s="125"/>
      <c r="N556" s="125"/>
      <c r="O556" s="125"/>
      <c r="P556" s="125"/>
      <c r="Q556" s="125"/>
      <c r="R556" s="125"/>
      <c r="S556" s="125"/>
      <c r="T556" s="125"/>
      <c r="U556" s="125"/>
      <c r="V556" s="125"/>
      <c r="W556" s="125"/>
      <c r="X556" s="125"/>
    </row>
    <row r="557" spans="1:24" ht="15.75" customHeight="1" x14ac:dyDescent="0.3">
      <c r="A557" s="125"/>
      <c r="B557" s="125"/>
      <c r="C557" s="125"/>
      <c r="D557" s="125"/>
      <c r="E557" s="125"/>
      <c r="F557" s="125"/>
      <c r="G557" s="125"/>
      <c r="H557" s="125"/>
      <c r="I557" s="125"/>
      <c r="J557" s="125"/>
      <c r="K557" s="125"/>
      <c r="L557" s="125"/>
      <c r="M557" s="125"/>
      <c r="N557" s="125"/>
      <c r="O557" s="125"/>
      <c r="P557" s="125"/>
      <c r="Q557" s="125"/>
      <c r="R557" s="125"/>
      <c r="S557" s="125"/>
      <c r="T557" s="125"/>
      <c r="U557" s="125"/>
      <c r="V557" s="125"/>
      <c r="W557" s="125"/>
      <c r="X557" s="125"/>
    </row>
    <row r="558" spans="1:24" ht="15.75" customHeight="1" x14ac:dyDescent="0.3">
      <c r="A558" s="125"/>
      <c r="B558" s="125"/>
      <c r="C558" s="125"/>
      <c r="D558" s="125"/>
      <c r="E558" s="125"/>
      <c r="F558" s="125"/>
      <c r="G558" s="125"/>
      <c r="H558" s="125"/>
      <c r="I558" s="125"/>
      <c r="J558" s="125"/>
      <c r="K558" s="125"/>
      <c r="L558" s="125"/>
      <c r="M558" s="125"/>
      <c r="N558" s="125"/>
      <c r="O558" s="125"/>
      <c r="P558" s="125"/>
      <c r="Q558" s="125"/>
      <c r="R558" s="125"/>
      <c r="S558" s="125"/>
      <c r="T558" s="125"/>
      <c r="U558" s="125"/>
      <c r="V558" s="125"/>
      <c r="W558" s="125"/>
      <c r="X558" s="125"/>
    </row>
    <row r="559" spans="1:24" ht="15.75" customHeight="1" x14ac:dyDescent="0.3">
      <c r="A559" s="125"/>
      <c r="B559" s="125"/>
      <c r="C559" s="125"/>
      <c r="D559" s="125"/>
      <c r="E559" s="125"/>
      <c r="F559" s="125"/>
      <c r="G559" s="125"/>
      <c r="H559" s="125"/>
      <c r="I559" s="125"/>
      <c r="J559" s="125"/>
      <c r="K559" s="125"/>
      <c r="L559" s="125"/>
      <c r="M559" s="125"/>
      <c r="N559" s="125"/>
      <c r="O559" s="125"/>
      <c r="P559" s="125"/>
      <c r="Q559" s="125"/>
      <c r="R559" s="125"/>
      <c r="S559" s="125"/>
      <c r="T559" s="125"/>
      <c r="U559" s="125"/>
      <c r="V559" s="125"/>
      <c r="W559" s="125"/>
      <c r="X559" s="125"/>
    </row>
    <row r="560" spans="1:24" ht="15.75" customHeight="1" x14ac:dyDescent="0.3">
      <c r="A560" s="125"/>
      <c r="B560" s="125"/>
      <c r="C560" s="125"/>
      <c r="D560" s="125"/>
      <c r="E560" s="125"/>
      <c r="F560" s="125"/>
      <c r="G560" s="125"/>
      <c r="H560" s="125"/>
      <c r="I560" s="125"/>
      <c r="J560" s="125"/>
      <c r="K560" s="125"/>
      <c r="L560" s="125"/>
      <c r="M560" s="125"/>
      <c r="N560" s="125"/>
      <c r="O560" s="125"/>
      <c r="P560" s="125"/>
      <c r="Q560" s="125"/>
      <c r="R560" s="125"/>
      <c r="S560" s="125"/>
      <c r="T560" s="125"/>
      <c r="U560" s="125"/>
      <c r="V560" s="125"/>
      <c r="W560" s="125"/>
      <c r="X560" s="125"/>
    </row>
    <row r="561" spans="1:24" ht="15.75" customHeight="1" x14ac:dyDescent="0.3">
      <c r="A561" s="125"/>
      <c r="B561" s="125"/>
      <c r="C561" s="125"/>
      <c r="D561" s="125"/>
      <c r="E561" s="125"/>
      <c r="F561" s="125"/>
      <c r="G561" s="125"/>
      <c r="H561" s="125"/>
      <c r="I561" s="125"/>
      <c r="J561" s="125"/>
      <c r="K561" s="125"/>
      <c r="L561" s="125"/>
      <c r="M561" s="125"/>
      <c r="N561" s="125"/>
      <c r="O561" s="125"/>
      <c r="P561" s="125"/>
      <c r="Q561" s="125"/>
      <c r="R561" s="125"/>
      <c r="S561" s="125"/>
      <c r="T561" s="125"/>
      <c r="U561" s="125"/>
      <c r="V561" s="125"/>
      <c r="W561" s="125"/>
      <c r="X561" s="125"/>
    </row>
    <row r="562" spans="1:24" ht="15.75" customHeight="1" x14ac:dyDescent="0.3">
      <c r="A562" s="125"/>
      <c r="B562" s="125"/>
      <c r="C562" s="125"/>
      <c r="D562" s="125"/>
      <c r="E562" s="125"/>
      <c r="F562" s="125"/>
      <c r="G562" s="125"/>
      <c r="H562" s="125"/>
      <c r="I562" s="125"/>
      <c r="J562" s="125"/>
      <c r="K562" s="125"/>
      <c r="L562" s="125"/>
      <c r="M562" s="125"/>
      <c r="N562" s="125"/>
      <c r="O562" s="125"/>
      <c r="P562" s="125"/>
      <c r="Q562" s="125"/>
      <c r="R562" s="125"/>
      <c r="S562" s="125"/>
      <c r="T562" s="125"/>
      <c r="U562" s="125"/>
      <c r="V562" s="125"/>
      <c r="W562" s="125"/>
      <c r="X562" s="125"/>
    </row>
    <row r="563" spans="1:24" ht="15.75" customHeight="1" x14ac:dyDescent="0.3">
      <c r="A563" s="125"/>
      <c r="B563" s="125"/>
      <c r="C563" s="125"/>
      <c r="D563" s="125"/>
      <c r="E563" s="125"/>
      <c r="F563" s="125"/>
      <c r="G563" s="125"/>
      <c r="H563" s="125"/>
      <c r="I563" s="125"/>
      <c r="J563" s="125"/>
      <c r="K563" s="125"/>
      <c r="L563" s="125"/>
      <c r="M563" s="125"/>
      <c r="N563" s="125"/>
      <c r="O563" s="125"/>
      <c r="P563" s="125"/>
      <c r="Q563" s="125"/>
      <c r="R563" s="125"/>
      <c r="S563" s="125"/>
      <c r="T563" s="125"/>
      <c r="U563" s="125"/>
      <c r="V563" s="125"/>
      <c r="W563" s="125"/>
      <c r="X563" s="125"/>
    </row>
    <row r="564" spans="1:24" ht="15.75" customHeight="1" x14ac:dyDescent="0.3">
      <c r="A564" s="125"/>
      <c r="B564" s="125"/>
      <c r="C564" s="125"/>
      <c r="D564" s="125"/>
      <c r="E564" s="125"/>
      <c r="F564" s="125"/>
      <c r="G564" s="125"/>
      <c r="H564" s="125"/>
      <c r="I564" s="125"/>
      <c r="J564" s="125"/>
      <c r="K564" s="125"/>
      <c r="L564" s="125"/>
      <c r="M564" s="125"/>
      <c r="N564" s="125"/>
      <c r="O564" s="125"/>
      <c r="P564" s="125"/>
      <c r="Q564" s="125"/>
      <c r="R564" s="125"/>
      <c r="S564" s="125"/>
      <c r="T564" s="125"/>
      <c r="U564" s="125"/>
      <c r="V564" s="125"/>
      <c r="W564" s="125"/>
      <c r="X564" s="125"/>
    </row>
    <row r="565" spans="1:24" ht="15.75" customHeight="1" x14ac:dyDescent="0.3">
      <c r="A565" s="125"/>
      <c r="B565" s="125"/>
      <c r="C565" s="125"/>
      <c r="D565" s="125"/>
      <c r="E565" s="125"/>
      <c r="F565" s="125"/>
      <c r="G565" s="125"/>
      <c r="H565" s="125"/>
      <c r="I565" s="125"/>
      <c r="J565" s="125"/>
      <c r="K565" s="125"/>
      <c r="L565" s="125"/>
      <c r="M565" s="125"/>
      <c r="N565" s="125"/>
      <c r="O565" s="125"/>
      <c r="P565" s="125"/>
      <c r="Q565" s="125"/>
      <c r="R565" s="125"/>
      <c r="S565" s="125"/>
      <c r="T565" s="125"/>
      <c r="U565" s="125"/>
      <c r="V565" s="125"/>
      <c r="W565" s="125"/>
      <c r="X565" s="125"/>
    </row>
    <row r="566" spans="1:24" ht="15.75" customHeight="1" x14ac:dyDescent="0.3">
      <c r="A566" s="125"/>
      <c r="B566" s="125"/>
      <c r="C566" s="125"/>
      <c r="D566" s="125"/>
      <c r="E566" s="125"/>
      <c r="F566" s="125"/>
      <c r="G566" s="125"/>
      <c r="H566" s="125"/>
      <c r="I566" s="125"/>
      <c r="J566" s="125"/>
      <c r="K566" s="125"/>
      <c r="L566" s="125"/>
      <c r="M566" s="125"/>
      <c r="N566" s="125"/>
      <c r="O566" s="125"/>
      <c r="P566" s="125"/>
      <c r="Q566" s="125"/>
      <c r="R566" s="125"/>
      <c r="S566" s="125"/>
      <c r="T566" s="125"/>
      <c r="U566" s="125"/>
      <c r="V566" s="125"/>
      <c r="W566" s="125"/>
      <c r="X566" s="125"/>
    </row>
    <row r="567" spans="1:24" ht="15.75" customHeight="1" x14ac:dyDescent="0.3">
      <c r="A567" s="125"/>
      <c r="B567" s="125"/>
      <c r="C567" s="125"/>
      <c r="D567" s="125"/>
      <c r="E567" s="125"/>
      <c r="F567" s="125"/>
      <c r="G567" s="125"/>
      <c r="H567" s="125"/>
      <c r="I567" s="125"/>
      <c r="J567" s="125"/>
      <c r="K567" s="125"/>
      <c r="L567" s="125"/>
      <c r="M567" s="125"/>
      <c r="N567" s="125"/>
      <c r="O567" s="125"/>
      <c r="P567" s="125"/>
      <c r="Q567" s="125"/>
      <c r="R567" s="125"/>
      <c r="S567" s="125"/>
      <c r="T567" s="125"/>
      <c r="U567" s="125"/>
      <c r="V567" s="125"/>
      <c r="W567" s="125"/>
      <c r="X567" s="125"/>
    </row>
    <row r="568" spans="1:24" ht="15.75" customHeight="1" x14ac:dyDescent="0.3">
      <c r="A568" s="125"/>
      <c r="B568" s="125"/>
      <c r="C568" s="125"/>
      <c r="D568" s="125"/>
      <c r="E568" s="125"/>
      <c r="F568" s="125"/>
      <c r="G568" s="125"/>
      <c r="H568" s="125"/>
      <c r="I568" s="125"/>
      <c r="J568" s="125"/>
      <c r="K568" s="125"/>
      <c r="L568" s="125"/>
      <c r="M568" s="125"/>
      <c r="N568" s="125"/>
      <c r="O568" s="125"/>
      <c r="P568" s="125"/>
      <c r="Q568" s="125"/>
      <c r="R568" s="125"/>
      <c r="S568" s="125"/>
      <c r="T568" s="125"/>
      <c r="U568" s="125"/>
      <c r="V568" s="125"/>
      <c r="W568" s="125"/>
      <c r="X568" s="125"/>
    </row>
    <row r="569" spans="1:24" ht="15.75" customHeight="1" x14ac:dyDescent="0.3">
      <c r="A569" s="125"/>
      <c r="B569" s="125"/>
      <c r="C569" s="125"/>
      <c r="D569" s="125"/>
      <c r="E569" s="125"/>
      <c r="F569" s="125"/>
      <c r="G569" s="125"/>
      <c r="H569" s="125"/>
      <c r="I569" s="125"/>
      <c r="J569" s="125"/>
      <c r="K569" s="125"/>
      <c r="L569" s="125"/>
      <c r="M569" s="125"/>
      <c r="N569" s="125"/>
      <c r="O569" s="125"/>
      <c r="P569" s="125"/>
      <c r="Q569" s="125"/>
      <c r="R569" s="125"/>
      <c r="S569" s="125"/>
      <c r="T569" s="125"/>
      <c r="U569" s="125"/>
      <c r="V569" s="125"/>
      <c r="W569" s="125"/>
      <c r="X569" s="125"/>
    </row>
    <row r="570" spans="1:24" ht="15.75" customHeight="1" x14ac:dyDescent="0.3">
      <c r="A570" s="125"/>
      <c r="B570" s="125"/>
      <c r="C570" s="125"/>
      <c r="D570" s="125"/>
      <c r="E570" s="125"/>
      <c r="F570" s="125"/>
      <c r="G570" s="125"/>
      <c r="H570" s="125"/>
      <c r="I570" s="125"/>
      <c r="J570" s="125"/>
      <c r="K570" s="125"/>
      <c r="L570" s="125"/>
      <c r="M570" s="125"/>
      <c r="N570" s="125"/>
      <c r="O570" s="125"/>
      <c r="P570" s="125"/>
      <c r="Q570" s="125"/>
      <c r="R570" s="125"/>
      <c r="S570" s="125"/>
      <c r="T570" s="125"/>
      <c r="U570" s="125"/>
      <c r="V570" s="125"/>
      <c r="W570" s="125"/>
      <c r="X570" s="125"/>
    </row>
    <row r="571" spans="1:24" ht="15.75" customHeight="1" x14ac:dyDescent="0.3">
      <c r="A571" s="125"/>
      <c r="B571" s="125"/>
      <c r="C571" s="125"/>
      <c r="D571" s="125"/>
      <c r="E571" s="125"/>
      <c r="F571" s="125"/>
      <c r="G571" s="125"/>
      <c r="H571" s="125"/>
      <c r="I571" s="125"/>
      <c r="J571" s="125"/>
      <c r="K571" s="125"/>
      <c r="L571" s="125"/>
      <c r="M571" s="125"/>
      <c r="N571" s="125"/>
      <c r="O571" s="125"/>
      <c r="P571" s="125"/>
      <c r="Q571" s="125"/>
      <c r="R571" s="125"/>
      <c r="S571" s="125"/>
      <c r="T571" s="125"/>
      <c r="U571" s="125"/>
      <c r="V571" s="125"/>
      <c r="W571" s="125"/>
      <c r="X571" s="125"/>
    </row>
    <row r="572" spans="1:24" ht="15.75" customHeight="1" x14ac:dyDescent="0.3">
      <c r="A572" s="125"/>
      <c r="B572" s="125"/>
      <c r="C572" s="125"/>
      <c r="D572" s="125"/>
      <c r="E572" s="125"/>
      <c r="F572" s="125"/>
      <c r="G572" s="125"/>
      <c r="H572" s="125"/>
      <c r="I572" s="125"/>
      <c r="J572" s="125"/>
      <c r="K572" s="125"/>
      <c r="L572" s="125"/>
      <c r="M572" s="125"/>
      <c r="N572" s="125"/>
      <c r="O572" s="125"/>
      <c r="P572" s="125"/>
      <c r="Q572" s="125"/>
      <c r="R572" s="125"/>
      <c r="S572" s="125"/>
      <c r="T572" s="125"/>
      <c r="U572" s="125"/>
      <c r="V572" s="125"/>
      <c r="W572" s="125"/>
      <c r="X572" s="125"/>
    </row>
    <row r="573" spans="1:24" ht="15.75" customHeight="1" x14ac:dyDescent="0.3">
      <c r="A573" s="125"/>
      <c r="B573" s="125"/>
      <c r="C573" s="125"/>
      <c r="D573" s="125"/>
      <c r="E573" s="125"/>
      <c r="F573" s="125"/>
      <c r="G573" s="125"/>
      <c r="H573" s="125"/>
      <c r="I573" s="125"/>
      <c r="J573" s="125"/>
      <c r="K573" s="125"/>
      <c r="L573" s="125"/>
      <c r="M573" s="125"/>
      <c r="N573" s="125"/>
      <c r="O573" s="125"/>
      <c r="P573" s="125"/>
      <c r="Q573" s="125"/>
      <c r="R573" s="125"/>
      <c r="S573" s="125"/>
      <c r="T573" s="125"/>
      <c r="U573" s="125"/>
      <c r="V573" s="125"/>
      <c r="W573" s="125"/>
      <c r="X573" s="125"/>
    </row>
    <row r="574" spans="1:24" ht="15.75" customHeight="1" x14ac:dyDescent="0.3">
      <c r="A574" s="125"/>
      <c r="B574" s="125"/>
      <c r="C574" s="125"/>
      <c r="D574" s="125"/>
      <c r="E574" s="125"/>
      <c r="F574" s="125"/>
      <c r="G574" s="125"/>
      <c r="H574" s="125"/>
      <c r="I574" s="125"/>
      <c r="J574" s="125"/>
      <c r="K574" s="125"/>
      <c r="L574" s="125"/>
      <c r="M574" s="125"/>
      <c r="N574" s="125"/>
      <c r="O574" s="125"/>
      <c r="P574" s="125"/>
      <c r="Q574" s="125"/>
      <c r="R574" s="125"/>
      <c r="S574" s="125"/>
      <c r="T574" s="125"/>
      <c r="U574" s="125"/>
      <c r="V574" s="125"/>
      <c r="W574" s="125"/>
      <c r="X574" s="125"/>
    </row>
    <row r="575" spans="1:24" ht="15.75" customHeight="1" x14ac:dyDescent="0.3">
      <c r="A575" s="125"/>
      <c r="B575" s="125"/>
      <c r="C575" s="125"/>
      <c r="D575" s="125"/>
      <c r="E575" s="125"/>
      <c r="F575" s="125"/>
      <c r="G575" s="125"/>
      <c r="H575" s="125"/>
      <c r="I575" s="125"/>
      <c r="J575" s="125"/>
      <c r="K575" s="125"/>
      <c r="L575" s="125"/>
      <c r="M575" s="125"/>
      <c r="N575" s="125"/>
      <c r="O575" s="125"/>
      <c r="P575" s="125"/>
      <c r="Q575" s="125"/>
      <c r="R575" s="125"/>
      <c r="S575" s="125"/>
      <c r="T575" s="125"/>
      <c r="U575" s="125"/>
      <c r="V575" s="125"/>
      <c r="W575" s="125"/>
      <c r="X575" s="125"/>
    </row>
    <row r="576" spans="1:24" ht="15.75" customHeight="1" x14ac:dyDescent="0.3">
      <c r="A576" s="125"/>
      <c r="B576" s="125"/>
      <c r="C576" s="125"/>
      <c r="D576" s="125"/>
      <c r="E576" s="125"/>
      <c r="F576" s="125"/>
      <c r="G576" s="125"/>
      <c r="H576" s="125"/>
      <c r="I576" s="125"/>
      <c r="J576" s="125"/>
      <c r="K576" s="125"/>
      <c r="L576" s="125"/>
      <c r="M576" s="125"/>
      <c r="N576" s="125"/>
      <c r="O576" s="125"/>
      <c r="P576" s="125"/>
      <c r="Q576" s="125"/>
      <c r="R576" s="125"/>
      <c r="S576" s="125"/>
      <c r="T576" s="125"/>
      <c r="U576" s="125"/>
      <c r="V576" s="125"/>
      <c r="W576" s="125"/>
      <c r="X576" s="125"/>
    </row>
    <row r="577" spans="1:24" ht="15.75" customHeight="1" x14ac:dyDescent="0.3">
      <c r="A577" s="125"/>
      <c r="B577" s="125"/>
      <c r="C577" s="125"/>
      <c r="D577" s="125"/>
      <c r="E577" s="125"/>
      <c r="F577" s="125"/>
      <c r="G577" s="125"/>
      <c r="H577" s="125"/>
      <c r="I577" s="125"/>
      <c r="J577" s="125"/>
      <c r="K577" s="125"/>
      <c r="L577" s="125"/>
      <c r="M577" s="125"/>
      <c r="N577" s="125"/>
      <c r="O577" s="125"/>
      <c r="P577" s="125"/>
      <c r="Q577" s="125"/>
      <c r="R577" s="125"/>
      <c r="S577" s="125"/>
      <c r="T577" s="125"/>
      <c r="U577" s="125"/>
      <c r="V577" s="125"/>
      <c r="W577" s="125"/>
      <c r="X577" s="125"/>
    </row>
    <row r="578" spans="1:24" ht="15.75" customHeight="1" x14ac:dyDescent="0.3">
      <c r="A578" s="125"/>
      <c r="B578" s="125"/>
      <c r="C578" s="125"/>
      <c r="D578" s="125"/>
      <c r="E578" s="125"/>
      <c r="F578" s="125"/>
      <c r="G578" s="125"/>
      <c r="H578" s="125"/>
      <c r="I578" s="125"/>
      <c r="J578" s="125"/>
      <c r="K578" s="125"/>
      <c r="L578" s="125"/>
      <c r="M578" s="125"/>
      <c r="N578" s="125"/>
      <c r="O578" s="125"/>
      <c r="P578" s="125"/>
      <c r="Q578" s="125"/>
      <c r="R578" s="125"/>
      <c r="S578" s="125"/>
      <c r="T578" s="125"/>
      <c r="U578" s="125"/>
      <c r="V578" s="125"/>
      <c r="W578" s="125"/>
      <c r="X578" s="125"/>
    </row>
    <row r="579" spans="1:24" ht="15.75" customHeight="1" x14ac:dyDescent="0.3">
      <c r="A579" s="125"/>
      <c r="B579" s="125"/>
      <c r="C579" s="125"/>
      <c r="D579" s="125"/>
      <c r="E579" s="125"/>
      <c r="F579" s="125"/>
      <c r="G579" s="125"/>
      <c r="H579" s="125"/>
      <c r="I579" s="125"/>
      <c r="J579" s="125"/>
      <c r="K579" s="125"/>
      <c r="L579" s="125"/>
      <c r="M579" s="125"/>
      <c r="N579" s="125"/>
      <c r="O579" s="125"/>
      <c r="P579" s="125"/>
      <c r="Q579" s="125"/>
      <c r="R579" s="125"/>
      <c r="S579" s="125"/>
      <c r="T579" s="125"/>
      <c r="U579" s="125"/>
      <c r="V579" s="125"/>
      <c r="W579" s="125"/>
      <c r="X579" s="125"/>
    </row>
    <row r="580" spans="1:24" ht="15.75" customHeight="1" x14ac:dyDescent="0.3">
      <c r="A580" s="125"/>
      <c r="B580" s="125"/>
      <c r="C580" s="125"/>
      <c r="D580" s="125"/>
      <c r="E580" s="125"/>
      <c r="F580" s="125"/>
      <c r="G580" s="125"/>
      <c r="H580" s="125"/>
      <c r="I580" s="125"/>
      <c r="J580" s="125"/>
      <c r="K580" s="125"/>
      <c r="L580" s="125"/>
      <c r="M580" s="125"/>
      <c r="N580" s="125"/>
      <c r="O580" s="125"/>
      <c r="P580" s="125"/>
      <c r="Q580" s="125"/>
      <c r="R580" s="125"/>
      <c r="S580" s="125"/>
      <c r="T580" s="125"/>
      <c r="U580" s="125"/>
      <c r="V580" s="125"/>
      <c r="W580" s="125"/>
      <c r="X580" s="125"/>
    </row>
    <row r="581" spans="1:24" ht="15.75" customHeight="1" x14ac:dyDescent="0.3">
      <c r="A581" s="125"/>
      <c r="B581" s="125"/>
      <c r="C581" s="125"/>
      <c r="D581" s="125"/>
      <c r="E581" s="125"/>
      <c r="F581" s="125"/>
      <c r="G581" s="125"/>
      <c r="H581" s="125"/>
      <c r="I581" s="125"/>
      <c r="J581" s="125"/>
      <c r="K581" s="125"/>
      <c r="L581" s="125"/>
      <c r="M581" s="125"/>
      <c r="N581" s="125"/>
      <c r="O581" s="125"/>
      <c r="P581" s="125"/>
      <c r="Q581" s="125"/>
      <c r="R581" s="125"/>
      <c r="S581" s="125"/>
      <c r="T581" s="125"/>
      <c r="U581" s="125"/>
      <c r="V581" s="125"/>
      <c r="W581" s="125"/>
      <c r="X581" s="125"/>
    </row>
    <row r="582" spans="1:24" ht="15.75" customHeight="1" x14ac:dyDescent="0.3">
      <c r="A582" s="125"/>
      <c r="B582" s="125"/>
      <c r="C582" s="125"/>
      <c r="D582" s="125"/>
      <c r="E582" s="125"/>
      <c r="F582" s="125"/>
      <c r="G582" s="125"/>
      <c r="H582" s="125"/>
      <c r="I582" s="125"/>
      <c r="J582" s="125"/>
      <c r="K582" s="125"/>
      <c r="L582" s="125"/>
      <c r="M582" s="125"/>
      <c r="N582" s="125"/>
      <c r="O582" s="125"/>
      <c r="P582" s="125"/>
      <c r="Q582" s="125"/>
      <c r="R582" s="125"/>
      <c r="S582" s="125"/>
      <c r="T582" s="125"/>
      <c r="U582" s="125"/>
      <c r="V582" s="125"/>
      <c r="W582" s="125"/>
      <c r="X582" s="125"/>
    </row>
    <row r="583" spans="1:24" ht="15.75" customHeight="1" x14ac:dyDescent="0.3">
      <c r="A583" s="125"/>
      <c r="B583" s="125"/>
      <c r="C583" s="125"/>
      <c r="D583" s="125"/>
      <c r="E583" s="125"/>
      <c r="F583" s="125"/>
      <c r="G583" s="125"/>
      <c r="H583" s="125"/>
      <c r="I583" s="125"/>
      <c r="J583" s="125"/>
      <c r="K583" s="125"/>
      <c r="L583" s="125"/>
      <c r="M583" s="125"/>
      <c r="N583" s="125"/>
      <c r="O583" s="125"/>
      <c r="P583" s="125"/>
      <c r="Q583" s="125"/>
      <c r="R583" s="125"/>
      <c r="S583" s="125"/>
      <c r="T583" s="125"/>
      <c r="U583" s="125"/>
      <c r="V583" s="125"/>
      <c r="W583" s="125"/>
      <c r="X583" s="125"/>
    </row>
    <row r="584" spans="1:24" ht="15.75" customHeight="1" x14ac:dyDescent="0.3">
      <c r="A584" s="125"/>
      <c r="B584" s="125"/>
      <c r="C584" s="125"/>
      <c r="D584" s="125"/>
      <c r="E584" s="125"/>
      <c r="F584" s="125"/>
      <c r="G584" s="125"/>
      <c r="H584" s="125"/>
      <c r="I584" s="125"/>
      <c r="J584" s="125"/>
      <c r="K584" s="125"/>
      <c r="L584" s="125"/>
      <c r="M584" s="125"/>
      <c r="N584" s="125"/>
      <c r="O584" s="125"/>
      <c r="P584" s="125"/>
      <c r="Q584" s="125"/>
      <c r="R584" s="125"/>
      <c r="S584" s="125"/>
      <c r="T584" s="125"/>
      <c r="U584" s="125"/>
      <c r="V584" s="125"/>
      <c r="W584" s="125"/>
      <c r="X584" s="125"/>
    </row>
    <row r="585" spans="1:24" ht="15.75" customHeight="1" x14ac:dyDescent="0.3">
      <c r="A585" s="125"/>
      <c r="B585" s="125"/>
      <c r="C585" s="125"/>
      <c r="D585" s="125"/>
      <c r="E585" s="125"/>
      <c r="F585" s="125"/>
      <c r="G585" s="125"/>
      <c r="H585" s="125"/>
      <c r="I585" s="125"/>
      <c r="J585" s="125"/>
      <c r="K585" s="125"/>
      <c r="L585" s="125"/>
      <c r="M585" s="125"/>
      <c r="N585" s="125"/>
      <c r="O585" s="125"/>
      <c r="P585" s="125"/>
      <c r="Q585" s="125"/>
      <c r="R585" s="125"/>
      <c r="S585" s="125"/>
      <c r="T585" s="125"/>
      <c r="U585" s="125"/>
      <c r="V585" s="125"/>
      <c r="W585" s="125"/>
      <c r="X585" s="125"/>
    </row>
    <row r="586" spans="1:24" ht="15.75" customHeight="1" x14ac:dyDescent="0.3">
      <c r="A586" s="125"/>
      <c r="B586" s="125"/>
      <c r="C586" s="125"/>
      <c r="D586" s="125"/>
      <c r="E586" s="125"/>
      <c r="F586" s="125"/>
      <c r="G586" s="125"/>
      <c r="H586" s="125"/>
      <c r="I586" s="125"/>
      <c r="J586" s="125"/>
      <c r="K586" s="125"/>
      <c r="L586" s="125"/>
      <c r="M586" s="125"/>
      <c r="N586" s="125"/>
      <c r="O586" s="125"/>
      <c r="P586" s="125"/>
      <c r="Q586" s="125"/>
      <c r="R586" s="125"/>
      <c r="S586" s="125"/>
      <c r="T586" s="125"/>
      <c r="U586" s="125"/>
      <c r="V586" s="125"/>
      <c r="W586" s="125"/>
      <c r="X586" s="125"/>
    </row>
    <row r="587" spans="1:24" ht="15.75" customHeight="1" x14ac:dyDescent="0.3">
      <c r="A587" s="125"/>
      <c r="B587" s="125"/>
      <c r="C587" s="125"/>
      <c r="D587" s="125"/>
      <c r="E587" s="125"/>
      <c r="F587" s="125"/>
      <c r="G587" s="125"/>
      <c r="H587" s="125"/>
      <c r="I587" s="125"/>
      <c r="J587" s="125"/>
      <c r="K587" s="125"/>
      <c r="L587" s="125"/>
      <c r="M587" s="125"/>
      <c r="N587" s="125"/>
      <c r="O587" s="125"/>
      <c r="P587" s="125"/>
      <c r="Q587" s="125"/>
      <c r="R587" s="125"/>
      <c r="S587" s="125"/>
      <c r="T587" s="125"/>
      <c r="U587" s="125"/>
      <c r="V587" s="125"/>
      <c r="W587" s="125"/>
      <c r="X587" s="125"/>
    </row>
    <row r="588" spans="1:24" ht="15.75" customHeight="1" x14ac:dyDescent="0.3">
      <c r="A588" s="125"/>
      <c r="B588" s="125"/>
      <c r="C588" s="125"/>
      <c r="D588" s="125"/>
      <c r="E588" s="125"/>
      <c r="F588" s="125"/>
      <c r="G588" s="125"/>
      <c r="H588" s="125"/>
      <c r="I588" s="125"/>
      <c r="J588" s="125"/>
      <c r="K588" s="125"/>
      <c r="L588" s="125"/>
      <c r="M588" s="125"/>
      <c r="N588" s="125"/>
      <c r="O588" s="125"/>
      <c r="P588" s="125"/>
      <c r="Q588" s="125"/>
      <c r="R588" s="125"/>
      <c r="S588" s="125"/>
      <c r="T588" s="125"/>
      <c r="U588" s="125"/>
      <c r="V588" s="125"/>
      <c r="W588" s="125"/>
      <c r="X588" s="125"/>
    </row>
    <row r="589" spans="1:24" ht="15.75" customHeight="1" x14ac:dyDescent="0.3">
      <c r="A589" s="125"/>
      <c r="B589" s="125"/>
      <c r="C589" s="125"/>
      <c r="D589" s="125"/>
      <c r="E589" s="125"/>
      <c r="F589" s="125"/>
      <c r="G589" s="125"/>
      <c r="H589" s="125"/>
      <c r="I589" s="125"/>
      <c r="J589" s="125"/>
      <c r="K589" s="125"/>
      <c r="L589" s="125"/>
      <c r="M589" s="125"/>
      <c r="N589" s="125"/>
      <c r="O589" s="125"/>
      <c r="P589" s="125"/>
      <c r="Q589" s="125"/>
      <c r="R589" s="125"/>
      <c r="S589" s="125"/>
      <c r="T589" s="125"/>
      <c r="U589" s="125"/>
      <c r="V589" s="125"/>
      <c r="W589" s="125"/>
      <c r="X589" s="125"/>
    </row>
    <row r="590" spans="1:24" ht="15.75" customHeight="1" x14ac:dyDescent="0.3">
      <c r="A590" s="125"/>
      <c r="B590" s="125"/>
      <c r="C590" s="125"/>
      <c r="D590" s="125"/>
      <c r="E590" s="125"/>
      <c r="F590" s="125"/>
      <c r="G590" s="125"/>
      <c r="H590" s="125"/>
      <c r="I590" s="125"/>
      <c r="J590" s="125"/>
      <c r="K590" s="125"/>
      <c r="L590" s="125"/>
      <c r="M590" s="125"/>
      <c r="N590" s="125"/>
      <c r="O590" s="125"/>
      <c r="P590" s="125"/>
      <c r="Q590" s="125"/>
      <c r="R590" s="125"/>
      <c r="S590" s="125"/>
      <c r="T590" s="125"/>
      <c r="U590" s="125"/>
      <c r="V590" s="125"/>
      <c r="W590" s="125"/>
      <c r="X590" s="125"/>
    </row>
    <row r="591" spans="1:24" ht="15.75" customHeight="1" x14ac:dyDescent="0.3">
      <c r="A591" s="125"/>
      <c r="B591" s="125"/>
      <c r="C591" s="125"/>
      <c r="D591" s="125"/>
      <c r="E591" s="125"/>
      <c r="F591" s="125"/>
      <c r="G591" s="125"/>
      <c r="H591" s="125"/>
      <c r="I591" s="125"/>
      <c r="J591" s="125"/>
      <c r="K591" s="125"/>
      <c r="L591" s="125"/>
      <c r="M591" s="125"/>
      <c r="N591" s="125"/>
      <c r="O591" s="125"/>
      <c r="P591" s="125"/>
      <c r="Q591" s="125"/>
      <c r="R591" s="125"/>
      <c r="S591" s="125"/>
      <c r="T591" s="125"/>
      <c r="U591" s="125"/>
      <c r="V591" s="125"/>
      <c r="W591" s="125"/>
      <c r="X591" s="125"/>
    </row>
    <row r="592" spans="1:24" ht="15.75" customHeight="1" x14ac:dyDescent="0.3">
      <c r="A592" s="125"/>
      <c r="B592" s="125"/>
      <c r="C592" s="125"/>
      <c r="D592" s="125"/>
      <c r="E592" s="125"/>
      <c r="F592" s="125"/>
      <c r="G592" s="125"/>
      <c r="H592" s="125"/>
      <c r="I592" s="125"/>
      <c r="J592" s="125"/>
      <c r="K592" s="125"/>
      <c r="L592" s="125"/>
      <c r="M592" s="125"/>
      <c r="N592" s="125"/>
      <c r="O592" s="125"/>
      <c r="P592" s="125"/>
      <c r="Q592" s="125"/>
      <c r="R592" s="125"/>
      <c r="S592" s="125"/>
      <c r="T592" s="125"/>
      <c r="U592" s="125"/>
      <c r="V592" s="125"/>
      <c r="W592" s="125"/>
      <c r="X592" s="125"/>
    </row>
    <row r="593" spans="1:24" ht="15.75" customHeight="1" x14ac:dyDescent="0.3">
      <c r="A593" s="125"/>
      <c r="B593" s="125"/>
      <c r="C593" s="125"/>
      <c r="D593" s="125"/>
      <c r="E593" s="125"/>
      <c r="F593" s="125"/>
      <c r="G593" s="125"/>
      <c r="H593" s="125"/>
      <c r="I593" s="125"/>
      <c r="J593" s="125"/>
      <c r="K593" s="125"/>
      <c r="L593" s="125"/>
      <c r="M593" s="125"/>
      <c r="N593" s="125"/>
      <c r="O593" s="125"/>
      <c r="P593" s="125"/>
      <c r="Q593" s="125"/>
      <c r="R593" s="125"/>
      <c r="S593" s="125"/>
      <c r="T593" s="125"/>
      <c r="U593" s="125"/>
      <c r="V593" s="125"/>
      <c r="W593" s="125"/>
      <c r="X593" s="125"/>
    </row>
    <row r="594" spans="1:24" ht="15.75" customHeight="1" x14ac:dyDescent="0.3">
      <c r="A594" s="125"/>
      <c r="B594" s="125"/>
      <c r="C594" s="125"/>
      <c r="D594" s="125"/>
      <c r="E594" s="125"/>
      <c r="F594" s="125"/>
      <c r="G594" s="125"/>
      <c r="H594" s="125"/>
      <c r="I594" s="125"/>
      <c r="J594" s="125"/>
      <c r="K594" s="125"/>
      <c r="L594" s="125"/>
      <c r="M594" s="125"/>
      <c r="N594" s="125"/>
      <c r="O594" s="125"/>
      <c r="P594" s="125"/>
      <c r="Q594" s="125"/>
      <c r="R594" s="125"/>
      <c r="S594" s="125"/>
      <c r="T594" s="125"/>
      <c r="U594" s="125"/>
      <c r="V594" s="125"/>
      <c r="W594" s="125"/>
      <c r="X594" s="125"/>
    </row>
    <row r="595" spans="1:24" ht="15.75" customHeight="1" x14ac:dyDescent="0.3">
      <c r="A595" s="125"/>
      <c r="B595" s="125"/>
      <c r="C595" s="125"/>
      <c r="D595" s="125"/>
      <c r="E595" s="125"/>
      <c r="F595" s="125"/>
      <c r="G595" s="125"/>
      <c r="H595" s="125"/>
      <c r="I595" s="125"/>
      <c r="J595" s="125"/>
      <c r="K595" s="125"/>
      <c r="L595" s="125"/>
      <c r="M595" s="125"/>
      <c r="N595" s="125"/>
      <c r="O595" s="125"/>
      <c r="P595" s="125"/>
      <c r="Q595" s="125"/>
      <c r="R595" s="125"/>
      <c r="S595" s="125"/>
      <c r="T595" s="125"/>
      <c r="U595" s="125"/>
      <c r="V595" s="125"/>
      <c r="W595" s="125"/>
      <c r="X595" s="125"/>
    </row>
    <row r="596" spans="1:24" ht="15.75" customHeight="1" x14ac:dyDescent="0.3">
      <c r="A596" s="125"/>
      <c r="B596" s="125"/>
      <c r="C596" s="125"/>
      <c r="D596" s="125"/>
      <c r="E596" s="125"/>
      <c r="F596" s="125"/>
      <c r="G596" s="125"/>
      <c r="H596" s="125"/>
      <c r="I596" s="125"/>
      <c r="J596" s="125"/>
      <c r="K596" s="125"/>
      <c r="L596" s="125"/>
      <c r="M596" s="125"/>
      <c r="N596" s="125"/>
      <c r="O596" s="125"/>
      <c r="P596" s="125"/>
      <c r="Q596" s="125"/>
      <c r="R596" s="125"/>
      <c r="S596" s="125"/>
      <c r="T596" s="125"/>
      <c r="U596" s="125"/>
      <c r="V596" s="125"/>
      <c r="W596" s="125"/>
      <c r="X596" s="125"/>
    </row>
    <row r="597" spans="1:24" ht="15.75" customHeight="1" x14ac:dyDescent="0.3">
      <c r="A597" s="125"/>
      <c r="B597" s="125"/>
      <c r="C597" s="125"/>
      <c r="D597" s="125"/>
      <c r="E597" s="125"/>
      <c r="F597" s="125"/>
      <c r="G597" s="125"/>
      <c r="H597" s="125"/>
      <c r="I597" s="125"/>
      <c r="J597" s="125"/>
      <c r="K597" s="125"/>
      <c r="L597" s="125"/>
      <c r="M597" s="125"/>
      <c r="N597" s="125"/>
      <c r="O597" s="125"/>
      <c r="P597" s="125"/>
      <c r="Q597" s="125"/>
      <c r="R597" s="125"/>
      <c r="S597" s="125"/>
      <c r="T597" s="125"/>
      <c r="U597" s="125"/>
      <c r="V597" s="125"/>
      <c r="W597" s="125"/>
      <c r="X597" s="125"/>
    </row>
    <row r="598" spans="1:24" ht="15.75" customHeight="1" x14ac:dyDescent="0.3">
      <c r="A598" s="125"/>
      <c r="B598" s="125"/>
      <c r="C598" s="125"/>
      <c r="D598" s="125"/>
      <c r="E598" s="125"/>
      <c r="F598" s="125"/>
      <c r="G598" s="125"/>
      <c r="H598" s="125"/>
      <c r="I598" s="125"/>
      <c r="J598" s="125"/>
      <c r="K598" s="125"/>
      <c r="L598" s="125"/>
      <c r="M598" s="125"/>
      <c r="N598" s="125"/>
      <c r="O598" s="125"/>
      <c r="P598" s="125"/>
      <c r="Q598" s="125"/>
      <c r="R598" s="125"/>
      <c r="S598" s="125"/>
      <c r="T598" s="125"/>
      <c r="U598" s="125"/>
      <c r="V598" s="125"/>
      <c r="W598" s="125"/>
      <c r="X598" s="125"/>
    </row>
    <row r="599" spans="1:24" ht="15.75" customHeight="1" x14ac:dyDescent="0.3">
      <c r="A599" s="125"/>
      <c r="B599" s="125"/>
      <c r="C599" s="125"/>
      <c r="D599" s="125"/>
      <c r="E599" s="125"/>
      <c r="F599" s="125"/>
      <c r="G599" s="125"/>
      <c r="H599" s="125"/>
      <c r="I599" s="125"/>
      <c r="J599" s="125"/>
      <c r="K599" s="125"/>
      <c r="L599" s="125"/>
      <c r="M599" s="125"/>
      <c r="N599" s="125"/>
      <c r="O599" s="125"/>
      <c r="P599" s="125"/>
      <c r="Q599" s="125"/>
      <c r="R599" s="125"/>
      <c r="S599" s="125"/>
      <c r="T599" s="125"/>
      <c r="U599" s="125"/>
      <c r="V599" s="125"/>
      <c r="W599" s="125"/>
      <c r="X599" s="125"/>
    </row>
    <row r="600" spans="1:24" ht="15.75" customHeight="1" x14ac:dyDescent="0.3">
      <c r="A600" s="125"/>
      <c r="B600" s="125"/>
      <c r="C600" s="125"/>
      <c r="D600" s="125"/>
      <c r="E600" s="125"/>
      <c r="F600" s="125"/>
      <c r="G600" s="125"/>
      <c r="H600" s="125"/>
      <c r="I600" s="125"/>
      <c r="J600" s="125"/>
      <c r="K600" s="125"/>
      <c r="L600" s="125"/>
      <c r="M600" s="125"/>
      <c r="N600" s="125"/>
      <c r="O600" s="125"/>
      <c r="P600" s="125"/>
      <c r="Q600" s="125"/>
      <c r="R600" s="125"/>
      <c r="S600" s="125"/>
      <c r="T600" s="125"/>
      <c r="U600" s="125"/>
      <c r="V600" s="125"/>
      <c r="W600" s="125"/>
      <c r="X600" s="125"/>
    </row>
    <row r="601" spans="1:24" ht="15.75" customHeight="1" x14ac:dyDescent="0.3">
      <c r="A601" s="125"/>
      <c r="B601" s="125"/>
      <c r="C601" s="125"/>
      <c r="D601" s="125"/>
      <c r="E601" s="125"/>
      <c r="F601" s="125"/>
      <c r="G601" s="125"/>
      <c r="H601" s="125"/>
      <c r="I601" s="125"/>
      <c r="J601" s="125"/>
      <c r="K601" s="125"/>
      <c r="L601" s="125"/>
      <c r="M601" s="125"/>
      <c r="N601" s="125"/>
      <c r="O601" s="125"/>
      <c r="P601" s="125"/>
      <c r="Q601" s="125"/>
      <c r="R601" s="125"/>
      <c r="S601" s="125"/>
      <c r="T601" s="125"/>
      <c r="U601" s="125"/>
      <c r="V601" s="125"/>
      <c r="W601" s="125"/>
      <c r="X601" s="125"/>
    </row>
    <row r="602" spans="1:24" ht="15.75" customHeight="1" x14ac:dyDescent="0.3">
      <c r="A602" s="125"/>
      <c r="B602" s="125"/>
      <c r="C602" s="125"/>
      <c r="D602" s="125"/>
      <c r="E602" s="125"/>
      <c r="F602" s="125"/>
      <c r="G602" s="125"/>
      <c r="H602" s="125"/>
      <c r="I602" s="125"/>
      <c r="J602" s="125"/>
      <c r="K602" s="125"/>
      <c r="L602" s="125"/>
      <c r="M602" s="125"/>
      <c r="N602" s="125"/>
      <c r="O602" s="125"/>
      <c r="P602" s="125"/>
      <c r="Q602" s="125"/>
      <c r="R602" s="125"/>
      <c r="S602" s="125"/>
      <c r="T602" s="125"/>
      <c r="U602" s="125"/>
      <c r="V602" s="125"/>
      <c r="W602" s="125"/>
      <c r="X602" s="125"/>
    </row>
    <row r="603" spans="1:24" ht="15.75" customHeight="1" x14ac:dyDescent="0.3">
      <c r="A603" s="125"/>
      <c r="B603" s="125"/>
      <c r="C603" s="125"/>
      <c r="D603" s="125"/>
      <c r="E603" s="125"/>
      <c r="F603" s="125"/>
      <c r="G603" s="125"/>
      <c r="H603" s="125"/>
      <c r="I603" s="125"/>
      <c r="J603" s="125"/>
      <c r="K603" s="125"/>
      <c r="L603" s="125"/>
      <c r="M603" s="125"/>
      <c r="N603" s="125"/>
      <c r="O603" s="125"/>
      <c r="P603" s="125"/>
      <c r="Q603" s="125"/>
      <c r="R603" s="125"/>
      <c r="S603" s="125"/>
      <c r="T603" s="125"/>
      <c r="U603" s="125"/>
      <c r="V603" s="125"/>
      <c r="W603" s="125"/>
      <c r="X603" s="125"/>
    </row>
    <row r="604" spans="1:24" ht="15.75" customHeight="1" x14ac:dyDescent="0.3">
      <c r="A604" s="125"/>
      <c r="B604" s="125"/>
      <c r="C604" s="125"/>
      <c r="D604" s="125"/>
      <c r="E604" s="125"/>
      <c r="F604" s="125"/>
      <c r="G604" s="125"/>
      <c r="H604" s="125"/>
      <c r="I604" s="125"/>
      <c r="J604" s="125"/>
      <c r="K604" s="125"/>
      <c r="L604" s="125"/>
      <c r="M604" s="125"/>
      <c r="N604" s="125"/>
      <c r="O604" s="125"/>
      <c r="P604" s="125"/>
      <c r="Q604" s="125"/>
      <c r="R604" s="125"/>
      <c r="S604" s="125"/>
      <c r="T604" s="125"/>
      <c r="U604" s="125"/>
      <c r="V604" s="125"/>
      <c r="W604" s="125"/>
      <c r="X604" s="125"/>
    </row>
    <row r="605" spans="1:24" ht="15.75" customHeight="1" x14ac:dyDescent="0.3">
      <c r="A605" s="125"/>
      <c r="B605" s="125"/>
      <c r="C605" s="125"/>
      <c r="D605" s="125"/>
      <c r="E605" s="125"/>
      <c r="F605" s="125"/>
      <c r="G605" s="125"/>
      <c r="H605" s="125"/>
      <c r="I605" s="125"/>
      <c r="J605" s="125"/>
      <c r="K605" s="125"/>
      <c r="L605" s="125"/>
      <c r="M605" s="125"/>
      <c r="N605" s="125"/>
      <c r="O605" s="125"/>
      <c r="P605" s="125"/>
      <c r="Q605" s="125"/>
      <c r="R605" s="125"/>
      <c r="S605" s="125"/>
      <c r="T605" s="125"/>
      <c r="U605" s="125"/>
      <c r="V605" s="125"/>
      <c r="W605" s="125"/>
      <c r="X605" s="125"/>
    </row>
    <row r="606" spans="1:24" ht="15.75" customHeight="1" x14ac:dyDescent="0.3">
      <c r="A606" s="125"/>
      <c r="B606" s="125"/>
      <c r="C606" s="125"/>
      <c r="D606" s="125"/>
      <c r="E606" s="125"/>
      <c r="F606" s="125"/>
      <c r="G606" s="125"/>
      <c r="H606" s="125"/>
      <c r="I606" s="125"/>
      <c r="J606" s="125"/>
      <c r="K606" s="125"/>
      <c r="L606" s="125"/>
      <c r="M606" s="125"/>
      <c r="N606" s="125"/>
      <c r="O606" s="125"/>
      <c r="P606" s="125"/>
      <c r="Q606" s="125"/>
      <c r="R606" s="125"/>
      <c r="S606" s="125"/>
      <c r="T606" s="125"/>
      <c r="U606" s="125"/>
      <c r="V606" s="125"/>
      <c r="W606" s="125"/>
      <c r="X606" s="125"/>
    </row>
    <row r="607" spans="1:24" ht="15.75" customHeight="1" x14ac:dyDescent="0.3">
      <c r="A607" s="125"/>
      <c r="B607" s="125"/>
      <c r="C607" s="125"/>
      <c r="D607" s="125"/>
      <c r="E607" s="125"/>
      <c r="F607" s="125"/>
      <c r="G607" s="125"/>
      <c r="H607" s="125"/>
      <c r="I607" s="125"/>
      <c r="J607" s="125"/>
      <c r="K607" s="125"/>
      <c r="L607" s="125"/>
      <c r="M607" s="125"/>
      <c r="N607" s="125"/>
      <c r="O607" s="125"/>
      <c r="P607" s="125"/>
      <c r="Q607" s="125"/>
      <c r="R607" s="125"/>
      <c r="S607" s="125"/>
      <c r="T607" s="125"/>
      <c r="U607" s="125"/>
      <c r="V607" s="125"/>
      <c r="W607" s="125"/>
      <c r="X607" s="125"/>
    </row>
    <row r="608" spans="1:24" ht="15.75" customHeight="1" x14ac:dyDescent="0.3">
      <c r="A608" s="125"/>
      <c r="B608" s="125"/>
      <c r="C608" s="125"/>
      <c r="D608" s="125"/>
      <c r="E608" s="125"/>
      <c r="F608" s="125"/>
      <c r="G608" s="125"/>
      <c r="H608" s="125"/>
      <c r="I608" s="125"/>
      <c r="J608" s="125"/>
      <c r="K608" s="125"/>
      <c r="L608" s="125"/>
      <c r="M608" s="125"/>
      <c r="N608" s="125"/>
      <c r="O608" s="125"/>
      <c r="P608" s="125"/>
      <c r="Q608" s="125"/>
      <c r="R608" s="125"/>
      <c r="S608" s="125"/>
      <c r="T608" s="125"/>
      <c r="U608" s="125"/>
      <c r="V608" s="125"/>
      <c r="W608" s="125"/>
      <c r="X608" s="125"/>
    </row>
    <row r="609" spans="1:24" ht="15.75" customHeight="1" x14ac:dyDescent="0.3">
      <c r="A609" s="125"/>
      <c r="B609" s="125"/>
      <c r="C609" s="125"/>
      <c r="D609" s="125"/>
      <c r="E609" s="125"/>
      <c r="F609" s="125"/>
      <c r="G609" s="125"/>
      <c r="H609" s="125"/>
      <c r="I609" s="125"/>
      <c r="J609" s="125"/>
      <c r="K609" s="125"/>
      <c r="L609" s="125"/>
      <c r="M609" s="125"/>
      <c r="N609" s="125"/>
      <c r="O609" s="125"/>
      <c r="P609" s="125"/>
      <c r="Q609" s="125"/>
      <c r="R609" s="125"/>
      <c r="S609" s="125"/>
      <c r="T609" s="125"/>
      <c r="U609" s="125"/>
      <c r="V609" s="125"/>
      <c r="W609" s="125"/>
      <c r="X609" s="125"/>
    </row>
    <row r="610" spans="1:24" ht="15.75" customHeight="1" x14ac:dyDescent="0.3">
      <c r="A610" s="125"/>
      <c r="B610" s="125"/>
      <c r="C610" s="125"/>
      <c r="D610" s="125"/>
      <c r="E610" s="125"/>
      <c r="F610" s="125"/>
      <c r="G610" s="125"/>
      <c r="H610" s="125"/>
      <c r="I610" s="125"/>
      <c r="J610" s="125"/>
      <c r="K610" s="125"/>
      <c r="L610" s="125"/>
      <c r="M610" s="125"/>
      <c r="N610" s="125"/>
      <c r="O610" s="125"/>
      <c r="P610" s="125"/>
      <c r="Q610" s="125"/>
      <c r="R610" s="125"/>
      <c r="S610" s="125"/>
      <c r="T610" s="125"/>
      <c r="U610" s="125"/>
      <c r="V610" s="125"/>
      <c r="W610" s="125"/>
      <c r="X610" s="125"/>
    </row>
    <row r="611" spans="1:24" ht="15.75" customHeight="1" x14ac:dyDescent="0.3">
      <c r="A611" s="125"/>
      <c r="B611" s="125"/>
      <c r="C611" s="125"/>
      <c r="D611" s="125"/>
      <c r="E611" s="125"/>
      <c r="F611" s="125"/>
      <c r="G611" s="125"/>
      <c r="H611" s="125"/>
      <c r="I611" s="125"/>
      <c r="J611" s="125"/>
      <c r="K611" s="125"/>
      <c r="L611" s="125"/>
      <c r="M611" s="125"/>
      <c r="N611" s="125"/>
      <c r="O611" s="125"/>
      <c r="P611" s="125"/>
      <c r="Q611" s="125"/>
      <c r="R611" s="125"/>
      <c r="S611" s="125"/>
      <c r="T611" s="125"/>
      <c r="U611" s="125"/>
      <c r="V611" s="125"/>
      <c r="W611" s="125"/>
      <c r="X611" s="125"/>
    </row>
    <row r="612" spans="1:24" ht="15.75" customHeight="1" x14ac:dyDescent="0.3">
      <c r="A612" s="125"/>
      <c r="B612" s="125"/>
      <c r="C612" s="125"/>
      <c r="D612" s="125"/>
      <c r="E612" s="125"/>
      <c r="F612" s="125"/>
      <c r="G612" s="125"/>
      <c r="H612" s="125"/>
      <c r="I612" s="125"/>
      <c r="J612" s="125"/>
      <c r="K612" s="125"/>
      <c r="L612" s="125"/>
      <c r="M612" s="125"/>
      <c r="N612" s="125"/>
      <c r="O612" s="125"/>
      <c r="P612" s="125"/>
      <c r="Q612" s="125"/>
      <c r="R612" s="125"/>
      <c r="S612" s="125"/>
      <c r="T612" s="125"/>
      <c r="U612" s="125"/>
      <c r="V612" s="125"/>
      <c r="W612" s="125"/>
      <c r="X612" s="125"/>
    </row>
    <row r="613" spans="1:24" ht="15.75" customHeight="1" x14ac:dyDescent="0.3">
      <c r="A613" s="125"/>
      <c r="B613" s="125"/>
      <c r="C613" s="125"/>
      <c r="D613" s="125"/>
      <c r="E613" s="125"/>
      <c r="F613" s="125"/>
      <c r="G613" s="125"/>
      <c r="H613" s="125"/>
      <c r="I613" s="125"/>
      <c r="J613" s="125"/>
      <c r="K613" s="125"/>
      <c r="L613" s="125"/>
      <c r="M613" s="125"/>
      <c r="N613" s="125"/>
      <c r="O613" s="125"/>
      <c r="P613" s="125"/>
      <c r="Q613" s="125"/>
      <c r="R613" s="125"/>
      <c r="S613" s="125"/>
      <c r="T613" s="125"/>
      <c r="U613" s="125"/>
      <c r="V613" s="125"/>
      <c r="W613" s="125"/>
      <c r="X613" s="125"/>
    </row>
    <row r="614" spans="1:24" ht="15.75" customHeight="1" x14ac:dyDescent="0.3">
      <c r="A614" s="125"/>
      <c r="B614" s="125"/>
      <c r="C614" s="125"/>
      <c r="D614" s="125"/>
      <c r="E614" s="125"/>
      <c r="F614" s="125"/>
      <c r="G614" s="125"/>
      <c r="H614" s="125"/>
      <c r="I614" s="125"/>
      <c r="J614" s="125"/>
      <c r="K614" s="125"/>
      <c r="L614" s="125"/>
      <c r="M614" s="125"/>
      <c r="N614" s="125"/>
      <c r="O614" s="125"/>
      <c r="P614" s="125"/>
      <c r="Q614" s="125"/>
      <c r="R614" s="125"/>
      <c r="S614" s="125"/>
      <c r="T614" s="125"/>
      <c r="U614" s="125"/>
      <c r="V614" s="125"/>
      <c r="W614" s="125"/>
      <c r="X614" s="125"/>
    </row>
    <row r="615" spans="1:24" ht="15.75" customHeight="1" x14ac:dyDescent="0.3">
      <c r="A615" s="125"/>
      <c r="B615" s="125"/>
      <c r="C615" s="125"/>
      <c r="D615" s="125"/>
      <c r="E615" s="125"/>
      <c r="F615" s="125"/>
      <c r="G615" s="125"/>
      <c r="H615" s="125"/>
      <c r="I615" s="125"/>
      <c r="J615" s="125"/>
      <c r="K615" s="125"/>
      <c r="L615" s="125"/>
      <c r="M615" s="125"/>
      <c r="N615" s="125"/>
      <c r="O615" s="125"/>
      <c r="P615" s="125"/>
      <c r="Q615" s="125"/>
      <c r="R615" s="125"/>
      <c r="S615" s="125"/>
      <c r="T615" s="125"/>
      <c r="U615" s="125"/>
      <c r="V615" s="125"/>
      <c r="W615" s="125"/>
      <c r="X615" s="125"/>
    </row>
    <row r="616" spans="1:24" ht="15.75" customHeight="1" x14ac:dyDescent="0.3">
      <c r="A616" s="125"/>
      <c r="B616" s="125"/>
      <c r="C616" s="125"/>
      <c r="D616" s="125"/>
      <c r="E616" s="125"/>
      <c r="F616" s="125"/>
      <c r="G616" s="125"/>
      <c r="H616" s="125"/>
      <c r="I616" s="125"/>
      <c r="J616" s="125"/>
      <c r="K616" s="125"/>
      <c r="L616" s="125"/>
      <c r="M616" s="125"/>
      <c r="N616" s="125"/>
      <c r="O616" s="125"/>
      <c r="P616" s="125"/>
      <c r="Q616" s="125"/>
      <c r="R616" s="125"/>
      <c r="S616" s="125"/>
      <c r="T616" s="125"/>
      <c r="U616" s="125"/>
      <c r="V616" s="125"/>
      <c r="W616" s="125"/>
      <c r="X616" s="125"/>
    </row>
    <row r="617" spans="1:24" ht="15.75" customHeight="1" x14ac:dyDescent="0.3">
      <c r="A617" s="125"/>
      <c r="B617" s="125"/>
      <c r="C617" s="125"/>
      <c r="D617" s="125"/>
      <c r="E617" s="125"/>
      <c r="F617" s="125"/>
      <c r="G617" s="125"/>
      <c r="H617" s="125"/>
      <c r="I617" s="125"/>
      <c r="J617" s="125"/>
      <c r="K617" s="125"/>
      <c r="L617" s="125"/>
      <c r="M617" s="125"/>
      <c r="N617" s="125"/>
      <c r="O617" s="125"/>
      <c r="P617" s="125"/>
      <c r="Q617" s="125"/>
      <c r="R617" s="125"/>
      <c r="S617" s="125"/>
      <c r="T617" s="125"/>
      <c r="U617" s="125"/>
      <c r="V617" s="125"/>
      <c r="W617" s="125"/>
      <c r="X617" s="125"/>
    </row>
    <row r="618" spans="1:24" ht="15.75" customHeight="1" x14ac:dyDescent="0.3">
      <c r="A618" s="125"/>
      <c r="B618" s="125"/>
      <c r="C618" s="125"/>
      <c r="D618" s="125"/>
      <c r="E618" s="125"/>
      <c r="F618" s="125"/>
      <c r="G618" s="125"/>
      <c r="H618" s="125"/>
      <c r="I618" s="125"/>
      <c r="J618" s="125"/>
      <c r="K618" s="125"/>
      <c r="L618" s="125"/>
      <c r="M618" s="125"/>
      <c r="N618" s="125"/>
      <c r="O618" s="125"/>
      <c r="P618" s="125"/>
      <c r="Q618" s="125"/>
      <c r="R618" s="125"/>
      <c r="S618" s="125"/>
      <c r="T618" s="125"/>
      <c r="U618" s="125"/>
      <c r="V618" s="125"/>
      <c r="W618" s="125"/>
      <c r="X618" s="125"/>
    </row>
    <row r="619" spans="1:24" ht="15.75" customHeight="1" x14ac:dyDescent="0.3">
      <c r="A619" s="125"/>
      <c r="B619" s="125"/>
      <c r="C619" s="125"/>
      <c r="D619" s="125"/>
      <c r="E619" s="125"/>
      <c r="F619" s="125"/>
      <c r="G619" s="125"/>
      <c r="H619" s="125"/>
      <c r="I619" s="125"/>
      <c r="J619" s="125"/>
      <c r="K619" s="125"/>
      <c r="L619" s="125"/>
      <c r="M619" s="125"/>
      <c r="N619" s="125"/>
      <c r="O619" s="125"/>
      <c r="P619" s="125"/>
      <c r="Q619" s="125"/>
      <c r="R619" s="125"/>
      <c r="S619" s="125"/>
      <c r="T619" s="125"/>
      <c r="U619" s="125"/>
      <c r="V619" s="125"/>
      <c r="W619" s="125"/>
      <c r="X619" s="125"/>
    </row>
    <row r="620" spans="1:24" ht="15.75" customHeight="1" x14ac:dyDescent="0.3">
      <c r="A620" s="125"/>
      <c r="B620" s="125"/>
      <c r="C620" s="125"/>
      <c r="D620" s="125"/>
      <c r="E620" s="125"/>
      <c r="F620" s="125"/>
      <c r="G620" s="125"/>
      <c r="H620" s="125"/>
      <c r="I620" s="125"/>
      <c r="J620" s="125"/>
      <c r="K620" s="125"/>
      <c r="L620" s="125"/>
      <c r="M620" s="125"/>
      <c r="N620" s="125"/>
      <c r="O620" s="125"/>
      <c r="P620" s="125"/>
      <c r="Q620" s="125"/>
      <c r="R620" s="125"/>
      <c r="S620" s="125"/>
      <c r="T620" s="125"/>
      <c r="U620" s="125"/>
      <c r="V620" s="125"/>
      <c r="W620" s="125"/>
      <c r="X620" s="125"/>
    </row>
    <row r="621" spans="1:24" ht="15.75" customHeight="1" x14ac:dyDescent="0.3">
      <c r="A621" s="125"/>
      <c r="B621" s="125"/>
      <c r="C621" s="125"/>
      <c r="D621" s="125"/>
      <c r="E621" s="125"/>
      <c r="F621" s="125"/>
      <c r="G621" s="125"/>
      <c r="H621" s="125"/>
      <c r="I621" s="125"/>
      <c r="J621" s="125"/>
      <c r="K621" s="125"/>
      <c r="L621" s="125"/>
      <c r="M621" s="125"/>
      <c r="N621" s="125"/>
      <c r="O621" s="125"/>
      <c r="P621" s="125"/>
      <c r="Q621" s="125"/>
      <c r="R621" s="125"/>
      <c r="S621" s="125"/>
      <c r="T621" s="125"/>
      <c r="U621" s="125"/>
      <c r="V621" s="125"/>
      <c r="W621" s="125"/>
      <c r="X621" s="125"/>
    </row>
    <row r="622" spans="1:24" ht="15.75" customHeight="1" x14ac:dyDescent="0.3">
      <c r="A622" s="125"/>
      <c r="B622" s="125"/>
      <c r="C622" s="125"/>
      <c r="D622" s="125"/>
      <c r="E622" s="125"/>
      <c r="F622" s="125"/>
      <c r="G622" s="125"/>
      <c r="H622" s="125"/>
      <c r="I622" s="125"/>
      <c r="J622" s="125"/>
      <c r="K622" s="125"/>
      <c r="L622" s="125"/>
      <c r="M622" s="125"/>
      <c r="N622" s="125"/>
      <c r="O622" s="125"/>
      <c r="P622" s="125"/>
      <c r="Q622" s="125"/>
      <c r="R622" s="125"/>
      <c r="S622" s="125"/>
      <c r="T622" s="125"/>
      <c r="U622" s="125"/>
      <c r="V622" s="125"/>
      <c r="W622" s="125"/>
      <c r="X622" s="125"/>
    </row>
    <row r="623" spans="1:24" ht="15.75" customHeight="1" x14ac:dyDescent="0.3">
      <c r="A623" s="125"/>
      <c r="B623" s="125"/>
      <c r="C623" s="125"/>
      <c r="D623" s="125"/>
      <c r="E623" s="125"/>
      <c r="F623" s="125"/>
      <c r="G623" s="125"/>
      <c r="H623" s="125"/>
      <c r="I623" s="125"/>
      <c r="J623" s="125"/>
      <c r="K623" s="125"/>
      <c r="L623" s="125"/>
      <c r="M623" s="125"/>
      <c r="N623" s="125"/>
      <c r="O623" s="125"/>
      <c r="P623" s="125"/>
      <c r="Q623" s="125"/>
      <c r="R623" s="125"/>
      <c r="S623" s="125"/>
      <c r="T623" s="125"/>
      <c r="U623" s="125"/>
      <c r="V623" s="125"/>
      <c r="W623" s="125"/>
      <c r="X623" s="125"/>
    </row>
    <row r="624" spans="1:24" ht="15.75" customHeight="1" x14ac:dyDescent="0.3">
      <c r="A624" s="125"/>
      <c r="B624" s="125"/>
      <c r="C624" s="125"/>
      <c r="D624" s="125"/>
      <c r="E624" s="125"/>
      <c r="F624" s="125"/>
      <c r="G624" s="125"/>
      <c r="H624" s="125"/>
      <c r="I624" s="125"/>
      <c r="J624" s="125"/>
      <c r="K624" s="125"/>
      <c r="L624" s="125"/>
      <c r="M624" s="125"/>
      <c r="N624" s="125"/>
      <c r="O624" s="125"/>
      <c r="P624" s="125"/>
      <c r="Q624" s="125"/>
      <c r="R624" s="125"/>
      <c r="S624" s="125"/>
      <c r="T624" s="125"/>
      <c r="U624" s="125"/>
      <c r="V624" s="125"/>
      <c r="W624" s="125"/>
      <c r="X624" s="125"/>
    </row>
    <row r="625" spans="1:24" ht="15.75" customHeight="1" x14ac:dyDescent="0.3">
      <c r="A625" s="125"/>
      <c r="B625" s="125"/>
      <c r="C625" s="125"/>
      <c r="D625" s="125"/>
      <c r="E625" s="125"/>
      <c r="F625" s="125"/>
      <c r="G625" s="125"/>
      <c r="H625" s="125"/>
      <c r="I625" s="125"/>
      <c r="J625" s="125"/>
      <c r="K625" s="125"/>
      <c r="L625" s="125"/>
      <c r="M625" s="125"/>
      <c r="N625" s="125"/>
      <c r="O625" s="125"/>
      <c r="P625" s="125"/>
      <c r="Q625" s="125"/>
      <c r="R625" s="125"/>
      <c r="S625" s="125"/>
      <c r="T625" s="125"/>
      <c r="U625" s="125"/>
      <c r="V625" s="125"/>
      <c r="W625" s="125"/>
      <c r="X625" s="125"/>
    </row>
    <row r="626" spans="1:24" ht="15.75" customHeight="1" x14ac:dyDescent="0.3">
      <c r="A626" s="125"/>
      <c r="B626" s="125"/>
      <c r="C626" s="125"/>
      <c r="D626" s="125"/>
      <c r="E626" s="125"/>
      <c r="F626" s="125"/>
      <c r="G626" s="125"/>
      <c r="H626" s="125"/>
      <c r="I626" s="125"/>
      <c r="J626" s="125"/>
      <c r="K626" s="125"/>
      <c r="L626" s="125"/>
      <c r="M626" s="125"/>
      <c r="N626" s="125"/>
      <c r="O626" s="125"/>
      <c r="P626" s="125"/>
      <c r="Q626" s="125"/>
      <c r="R626" s="125"/>
      <c r="S626" s="125"/>
      <c r="T626" s="125"/>
      <c r="U626" s="125"/>
      <c r="V626" s="125"/>
      <c r="W626" s="125"/>
      <c r="X626" s="125"/>
    </row>
    <row r="627" spans="1:24" ht="15.75" customHeight="1" x14ac:dyDescent="0.3">
      <c r="A627" s="125"/>
      <c r="B627" s="125"/>
      <c r="C627" s="125"/>
      <c r="D627" s="125"/>
      <c r="E627" s="125"/>
      <c r="F627" s="125"/>
      <c r="G627" s="125"/>
      <c r="H627" s="125"/>
      <c r="I627" s="125"/>
      <c r="J627" s="125"/>
      <c r="K627" s="125"/>
      <c r="L627" s="125"/>
      <c r="M627" s="125"/>
      <c r="N627" s="125"/>
      <c r="O627" s="125"/>
      <c r="P627" s="125"/>
      <c r="Q627" s="125"/>
      <c r="R627" s="125"/>
      <c r="S627" s="125"/>
      <c r="T627" s="125"/>
      <c r="U627" s="125"/>
      <c r="V627" s="125"/>
      <c r="W627" s="125"/>
      <c r="X627" s="125"/>
    </row>
    <row r="628" spans="1:24" ht="15.75" customHeight="1" x14ac:dyDescent="0.3">
      <c r="A628" s="125"/>
      <c r="B628" s="125"/>
      <c r="C628" s="125"/>
      <c r="D628" s="125"/>
      <c r="E628" s="125"/>
      <c r="F628" s="125"/>
      <c r="G628" s="125"/>
      <c r="H628" s="125"/>
      <c r="I628" s="125"/>
      <c r="J628" s="125"/>
      <c r="K628" s="125"/>
      <c r="L628" s="125"/>
      <c r="M628" s="125"/>
      <c r="N628" s="125"/>
      <c r="O628" s="125"/>
      <c r="P628" s="125"/>
      <c r="Q628" s="125"/>
      <c r="R628" s="125"/>
      <c r="S628" s="125"/>
      <c r="T628" s="125"/>
      <c r="U628" s="125"/>
      <c r="V628" s="125"/>
      <c r="W628" s="125"/>
      <c r="X628" s="125"/>
    </row>
    <row r="629" spans="1:24" ht="15.75" customHeight="1" x14ac:dyDescent="0.3">
      <c r="A629" s="125"/>
      <c r="B629" s="125"/>
      <c r="C629" s="125"/>
      <c r="D629" s="125"/>
      <c r="E629" s="125"/>
      <c r="F629" s="125"/>
      <c r="G629" s="125"/>
      <c r="H629" s="125"/>
      <c r="I629" s="125"/>
      <c r="J629" s="125"/>
      <c r="K629" s="125"/>
      <c r="L629" s="125"/>
      <c r="M629" s="125"/>
      <c r="N629" s="125"/>
      <c r="O629" s="125"/>
      <c r="P629" s="125"/>
      <c r="Q629" s="125"/>
      <c r="R629" s="125"/>
      <c r="S629" s="125"/>
      <c r="T629" s="125"/>
      <c r="U629" s="125"/>
      <c r="V629" s="125"/>
      <c r="W629" s="125"/>
      <c r="X629" s="125"/>
    </row>
    <row r="630" spans="1:24" ht="15.75" customHeight="1" x14ac:dyDescent="0.3">
      <c r="A630" s="125"/>
      <c r="B630" s="125"/>
      <c r="C630" s="125"/>
      <c r="D630" s="125"/>
      <c r="E630" s="125"/>
      <c r="F630" s="125"/>
      <c r="G630" s="125"/>
      <c r="H630" s="125"/>
      <c r="I630" s="125"/>
      <c r="J630" s="125"/>
      <c r="K630" s="125"/>
      <c r="L630" s="125"/>
      <c r="M630" s="125"/>
      <c r="N630" s="125"/>
      <c r="O630" s="125"/>
      <c r="P630" s="125"/>
      <c r="Q630" s="125"/>
      <c r="R630" s="125"/>
      <c r="S630" s="125"/>
      <c r="T630" s="125"/>
      <c r="U630" s="125"/>
      <c r="V630" s="125"/>
      <c r="W630" s="125"/>
      <c r="X630" s="125"/>
    </row>
    <row r="631" spans="1:24" ht="15.75" customHeight="1" x14ac:dyDescent="0.3">
      <c r="A631" s="125"/>
      <c r="B631" s="125"/>
      <c r="C631" s="125"/>
      <c r="D631" s="125"/>
      <c r="E631" s="125"/>
      <c r="F631" s="125"/>
      <c r="G631" s="125"/>
      <c r="H631" s="125"/>
      <c r="I631" s="125"/>
      <c r="J631" s="125"/>
      <c r="K631" s="125"/>
      <c r="L631" s="125"/>
      <c r="M631" s="125"/>
      <c r="N631" s="125"/>
      <c r="O631" s="125"/>
      <c r="P631" s="125"/>
      <c r="Q631" s="125"/>
      <c r="R631" s="125"/>
      <c r="S631" s="125"/>
      <c r="T631" s="125"/>
      <c r="U631" s="125"/>
      <c r="V631" s="125"/>
      <c r="W631" s="125"/>
      <c r="X631" s="125"/>
    </row>
    <row r="632" spans="1:24" ht="15.75" customHeight="1" x14ac:dyDescent="0.3">
      <c r="A632" s="125"/>
      <c r="B632" s="125"/>
      <c r="C632" s="125"/>
      <c r="D632" s="125"/>
      <c r="E632" s="125"/>
      <c r="F632" s="125"/>
      <c r="G632" s="125"/>
      <c r="H632" s="125"/>
      <c r="I632" s="125"/>
      <c r="J632" s="125"/>
      <c r="K632" s="125"/>
      <c r="L632" s="125"/>
      <c r="M632" s="125"/>
      <c r="N632" s="125"/>
      <c r="O632" s="125"/>
      <c r="P632" s="125"/>
      <c r="Q632" s="125"/>
      <c r="R632" s="125"/>
      <c r="S632" s="125"/>
      <c r="T632" s="125"/>
      <c r="U632" s="125"/>
      <c r="V632" s="125"/>
      <c r="W632" s="125"/>
      <c r="X632" s="125"/>
    </row>
    <row r="633" spans="1:24" ht="15.75" customHeight="1" x14ac:dyDescent="0.3">
      <c r="A633" s="125"/>
      <c r="B633" s="125"/>
      <c r="C633" s="125"/>
      <c r="D633" s="125"/>
      <c r="E633" s="125"/>
      <c r="F633" s="125"/>
      <c r="G633" s="125"/>
      <c r="H633" s="125"/>
      <c r="I633" s="125"/>
      <c r="J633" s="125"/>
      <c r="K633" s="125"/>
      <c r="L633" s="125"/>
      <c r="M633" s="125"/>
      <c r="N633" s="125"/>
      <c r="O633" s="125"/>
      <c r="P633" s="125"/>
      <c r="Q633" s="125"/>
      <c r="R633" s="125"/>
      <c r="S633" s="125"/>
      <c r="T633" s="125"/>
      <c r="U633" s="125"/>
      <c r="V633" s="125"/>
      <c r="W633" s="125"/>
      <c r="X633" s="125"/>
    </row>
    <row r="634" spans="1:24" ht="15.75" customHeight="1" x14ac:dyDescent="0.3">
      <c r="A634" s="125"/>
      <c r="B634" s="125"/>
      <c r="C634" s="125"/>
      <c r="D634" s="125"/>
      <c r="E634" s="125"/>
      <c r="F634" s="125"/>
      <c r="G634" s="125"/>
      <c r="H634" s="125"/>
      <c r="I634" s="125"/>
      <c r="J634" s="125"/>
      <c r="K634" s="125"/>
      <c r="L634" s="125"/>
      <c r="M634" s="125"/>
      <c r="N634" s="125"/>
      <c r="O634" s="125"/>
      <c r="P634" s="125"/>
      <c r="Q634" s="125"/>
      <c r="R634" s="125"/>
      <c r="S634" s="125"/>
      <c r="T634" s="125"/>
      <c r="U634" s="125"/>
      <c r="V634" s="125"/>
      <c r="W634" s="125"/>
      <c r="X634" s="125"/>
    </row>
    <row r="635" spans="1:24" ht="15.75" customHeight="1" x14ac:dyDescent="0.3">
      <c r="A635" s="125"/>
      <c r="B635" s="125"/>
      <c r="C635" s="125"/>
      <c r="D635" s="125"/>
      <c r="E635" s="125"/>
      <c r="F635" s="125"/>
      <c r="G635" s="125"/>
      <c r="H635" s="125"/>
      <c r="I635" s="125"/>
      <c r="J635" s="125"/>
      <c r="K635" s="125"/>
      <c r="L635" s="125"/>
      <c r="M635" s="125"/>
      <c r="N635" s="125"/>
      <c r="O635" s="125"/>
      <c r="P635" s="125"/>
      <c r="Q635" s="125"/>
      <c r="R635" s="125"/>
      <c r="S635" s="125"/>
      <c r="T635" s="125"/>
      <c r="U635" s="125"/>
      <c r="V635" s="125"/>
      <c r="W635" s="125"/>
      <c r="X635" s="125"/>
    </row>
    <row r="636" spans="1:24" ht="15.75" customHeight="1" x14ac:dyDescent="0.3">
      <c r="A636" s="125"/>
      <c r="B636" s="125"/>
      <c r="C636" s="125"/>
      <c r="D636" s="125"/>
      <c r="E636" s="125"/>
      <c r="F636" s="125"/>
      <c r="G636" s="125"/>
      <c r="H636" s="125"/>
      <c r="I636" s="125"/>
      <c r="J636" s="125"/>
      <c r="K636" s="125"/>
      <c r="L636" s="125"/>
      <c r="M636" s="125"/>
      <c r="N636" s="125"/>
      <c r="O636" s="125"/>
      <c r="P636" s="125"/>
      <c r="Q636" s="125"/>
      <c r="R636" s="125"/>
      <c r="S636" s="125"/>
      <c r="T636" s="125"/>
      <c r="U636" s="125"/>
      <c r="V636" s="125"/>
      <c r="W636" s="125"/>
      <c r="X636" s="125"/>
    </row>
    <row r="637" spans="1:24" ht="15.75" customHeight="1" x14ac:dyDescent="0.3">
      <c r="A637" s="125"/>
      <c r="B637" s="125"/>
      <c r="C637" s="125"/>
      <c r="D637" s="125"/>
      <c r="E637" s="125"/>
      <c r="F637" s="125"/>
      <c r="G637" s="125"/>
      <c r="H637" s="125"/>
      <c r="I637" s="125"/>
      <c r="J637" s="125"/>
      <c r="K637" s="125"/>
      <c r="L637" s="125"/>
      <c r="M637" s="125"/>
      <c r="N637" s="125"/>
      <c r="O637" s="125"/>
      <c r="P637" s="125"/>
      <c r="Q637" s="125"/>
      <c r="R637" s="125"/>
      <c r="S637" s="125"/>
      <c r="T637" s="125"/>
      <c r="U637" s="125"/>
      <c r="V637" s="125"/>
      <c r="W637" s="125"/>
      <c r="X637" s="125"/>
    </row>
    <row r="638" spans="1:24" ht="15.75" customHeight="1" x14ac:dyDescent="0.3">
      <c r="A638" s="125"/>
      <c r="B638" s="125"/>
      <c r="C638" s="125"/>
      <c r="D638" s="125"/>
      <c r="E638" s="125"/>
      <c r="F638" s="125"/>
      <c r="G638" s="125"/>
      <c r="H638" s="125"/>
      <c r="I638" s="125"/>
      <c r="J638" s="125"/>
      <c r="K638" s="125"/>
      <c r="L638" s="125"/>
      <c r="M638" s="125"/>
      <c r="N638" s="125"/>
      <c r="O638" s="125"/>
      <c r="P638" s="125"/>
      <c r="Q638" s="125"/>
      <c r="R638" s="125"/>
      <c r="S638" s="125"/>
      <c r="T638" s="125"/>
      <c r="U638" s="125"/>
      <c r="V638" s="125"/>
      <c r="W638" s="125"/>
      <c r="X638" s="125"/>
    </row>
    <row r="639" spans="1:24" ht="15.75" customHeight="1" x14ac:dyDescent="0.3">
      <c r="A639" s="125"/>
      <c r="B639" s="125"/>
      <c r="C639" s="125"/>
      <c r="D639" s="125"/>
      <c r="E639" s="125"/>
      <c r="F639" s="125"/>
      <c r="G639" s="125"/>
      <c r="H639" s="125"/>
      <c r="I639" s="125"/>
      <c r="J639" s="125"/>
      <c r="K639" s="125"/>
      <c r="L639" s="125"/>
      <c r="M639" s="125"/>
      <c r="N639" s="125"/>
      <c r="O639" s="125"/>
      <c r="P639" s="125"/>
      <c r="Q639" s="125"/>
      <c r="R639" s="125"/>
      <c r="S639" s="125"/>
      <c r="T639" s="125"/>
      <c r="U639" s="125"/>
      <c r="V639" s="125"/>
      <c r="W639" s="125"/>
      <c r="X639" s="125"/>
    </row>
    <row r="640" spans="1:24" ht="15.75" customHeight="1" x14ac:dyDescent="0.3">
      <c r="A640" s="125"/>
      <c r="B640" s="125"/>
      <c r="C640" s="125"/>
      <c r="D640" s="125"/>
      <c r="E640" s="125"/>
      <c r="F640" s="125"/>
      <c r="G640" s="125"/>
      <c r="H640" s="125"/>
      <c r="I640" s="125"/>
      <c r="J640" s="125"/>
      <c r="K640" s="125"/>
      <c r="L640" s="125"/>
      <c r="M640" s="125"/>
      <c r="N640" s="125"/>
      <c r="O640" s="125"/>
      <c r="P640" s="125"/>
      <c r="Q640" s="125"/>
      <c r="R640" s="125"/>
      <c r="S640" s="125"/>
      <c r="T640" s="125"/>
      <c r="U640" s="125"/>
      <c r="V640" s="125"/>
      <c r="W640" s="125"/>
      <c r="X640" s="125"/>
    </row>
    <row r="641" spans="1:24" ht="15.75" customHeight="1" x14ac:dyDescent="0.3">
      <c r="A641" s="125"/>
      <c r="B641" s="125"/>
      <c r="C641" s="125"/>
      <c r="D641" s="125"/>
      <c r="E641" s="125"/>
      <c r="F641" s="125"/>
      <c r="G641" s="125"/>
      <c r="H641" s="125"/>
      <c r="I641" s="125"/>
      <c r="J641" s="125"/>
      <c r="K641" s="125"/>
      <c r="L641" s="125"/>
      <c r="M641" s="125"/>
      <c r="N641" s="125"/>
      <c r="O641" s="125"/>
      <c r="P641" s="125"/>
      <c r="Q641" s="125"/>
      <c r="R641" s="125"/>
      <c r="S641" s="125"/>
      <c r="T641" s="125"/>
      <c r="U641" s="125"/>
      <c r="V641" s="125"/>
      <c r="W641" s="125"/>
      <c r="X641" s="125"/>
    </row>
    <row r="642" spans="1:24" ht="15.75" customHeight="1" x14ac:dyDescent="0.3">
      <c r="A642" s="125"/>
      <c r="B642" s="125"/>
      <c r="C642" s="125"/>
      <c r="D642" s="125"/>
      <c r="E642" s="125"/>
      <c r="F642" s="125"/>
      <c r="G642" s="125"/>
      <c r="H642" s="125"/>
      <c r="I642" s="125"/>
      <c r="J642" s="125"/>
      <c r="K642" s="125"/>
      <c r="L642" s="125"/>
      <c r="M642" s="125"/>
      <c r="N642" s="125"/>
      <c r="O642" s="125"/>
      <c r="P642" s="125"/>
      <c r="Q642" s="125"/>
      <c r="R642" s="125"/>
      <c r="S642" s="125"/>
      <c r="T642" s="125"/>
      <c r="U642" s="125"/>
      <c r="V642" s="125"/>
      <c r="W642" s="125"/>
      <c r="X642" s="125"/>
    </row>
    <row r="643" spans="1:24" ht="15.75" customHeight="1" x14ac:dyDescent="0.3">
      <c r="A643" s="125"/>
      <c r="B643" s="125"/>
      <c r="C643" s="125"/>
      <c r="D643" s="125"/>
      <c r="E643" s="125"/>
      <c r="F643" s="125"/>
      <c r="G643" s="125"/>
      <c r="H643" s="125"/>
      <c r="I643" s="125"/>
      <c r="J643" s="125"/>
      <c r="K643" s="125"/>
      <c r="L643" s="125"/>
      <c r="M643" s="125"/>
      <c r="N643" s="125"/>
      <c r="O643" s="125"/>
      <c r="P643" s="125"/>
      <c r="Q643" s="125"/>
      <c r="R643" s="125"/>
      <c r="S643" s="125"/>
      <c r="T643" s="125"/>
      <c r="U643" s="125"/>
      <c r="V643" s="125"/>
      <c r="W643" s="125"/>
      <c r="X643" s="125"/>
    </row>
    <row r="644" spans="1:24" ht="15.75" customHeight="1" x14ac:dyDescent="0.3">
      <c r="A644" s="125"/>
      <c r="B644" s="125"/>
      <c r="C644" s="125"/>
      <c r="D644" s="125"/>
      <c r="E644" s="125"/>
      <c r="F644" s="125"/>
      <c r="G644" s="125"/>
      <c r="H644" s="125"/>
      <c r="I644" s="125"/>
      <c r="J644" s="125"/>
      <c r="K644" s="125"/>
      <c r="L644" s="125"/>
      <c r="M644" s="125"/>
      <c r="N644" s="125"/>
      <c r="O644" s="125"/>
      <c r="P644" s="125"/>
      <c r="Q644" s="125"/>
      <c r="R644" s="125"/>
      <c r="S644" s="125"/>
      <c r="T644" s="125"/>
      <c r="U644" s="125"/>
      <c r="V644" s="125"/>
      <c r="W644" s="125"/>
      <c r="X644" s="125"/>
    </row>
    <row r="645" spans="1:24" ht="15.75" customHeight="1" x14ac:dyDescent="0.3">
      <c r="A645" s="125"/>
      <c r="B645" s="125"/>
      <c r="C645" s="125"/>
      <c r="D645" s="125"/>
      <c r="E645" s="125"/>
      <c r="F645" s="125"/>
      <c r="G645" s="125"/>
      <c r="H645" s="125"/>
      <c r="I645" s="125"/>
      <c r="J645" s="125"/>
      <c r="K645" s="125"/>
      <c r="L645" s="125"/>
      <c r="M645" s="125"/>
      <c r="N645" s="125"/>
      <c r="O645" s="125"/>
      <c r="P645" s="125"/>
      <c r="Q645" s="125"/>
      <c r="R645" s="125"/>
      <c r="S645" s="125"/>
      <c r="T645" s="125"/>
      <c r="U645" s="125"/>
      <c r="V645" s="125"/>
      <c r="W645" s="125"/>
      <c r="X645" s="125"/>
    </row>
    <row r="646" spans="1:24" ht="15.75" customHeight="1" x14ac:dyDescent="0.3">
      <c r="A646" s="125"/>
      <c r="B646" s="125"/>
      <c r="C646" s="125"/>
      <c r="D646" s="125"/>
      <c r="E646" s="125"/>
      <c r="F646" s="125"/>
      <c r="G646" s="125"/>
      <c r="H646" s="125"/>
      <c r="I646" s="125"/>
      <c r="J646" s="125"/>
      <c r="K646" s="125"/>
      <c r="L646" s="125"/>
      <c r="M646" s="125"/>
      <c r="N646" s="125"/>
      <c r="O646" s="125"/>
      <c r="P646" s="125"/>
      <c r="Q646" s="125"/>
      <c r="R646" s="125"/>
      <c r="S646" s="125"/>
      <c r="T646" s="125"/>
      <c r="U646" s="125"/>
      <c r="V646" s="125"/>
      <c r="W646" s="125"/>
      <c r="X646" s="125"/>
    </row>
    <row r="647" spans="1:24" ht="15.75" customHeight="1" x14ac:dyDescent="0.3">
      <c r="A647" s="125"/>
      <c r="B647" s="125"/>
      <c r="C647" s="125"/>
      <c r="D647" s="125"/>
      <c r="E647" s="125"/>
      <c r="F647" s="125"/>
      <c r="G647" s="125"/>
      <c r="H647" s="125"/>
      <c r="I647" s="125"/>
      <c r="J647" s="125"/>
      <c r="K647" s="125"/>
      <c r="L647" s="125"/>
      <c r="M647" s="125"/>
      <c r="N647" s="125"/>
      <c r="O647" s="125"/>
      <c r="P647" s="125"/>
      <c r="Q647" s="125"/>
      <c r="R647" s="125"/>
      <c r="S647" s="125"/>
      <c r="T647" s="125"/>
      <c r="U647" s="125"/>
      <c r="V647" s="125"/>
      <c r="W647" s="125"/>
      <c r="X647" s="125"/>
    </row>
    <row r="648" spans="1:24" ht="15.75" customHeight="1" x14ac:dyDescent="0.3">
      <c r="A648" s="125"/>
      <c r="B648" s="125"/>
      <c r="C648" s="125"/>
      <c r="D648" s="125"/>
      <c r="E648" s="125"/>
      <c r="F648" s="125"/>
      <c r="G648" s="125"/>
      <c r="H648" s="125"/>
      <c r="I648" s="125"/>
      <c r="J648" s="125"/>
      <c r="K648" s="125"/>
      <c r="L648" s="125"/>
      <c r="M648" s="125"/>
      <c r="N648" s="125"/>
      <c r="O648" s="125"/>
      <c r="P648" s="125"/>
      <c r="Q648" s="125"/>
      <c r="R648" s="125"/>
      <c r="S648" s="125"/>
      <c r="T648" s="125"/>
      <c r="U648" s="125"/>
      <c r="V648" s="125"/>
      <c r="W648" s="125"/>
      <c r="X648" s="125"/>
    </row>
    <row r="649" spans="1:24" ht="15.75" customHeight="1" x14ac:dyDescent="0.3">
      <c r="A649" s="125"/>
      <c r="B649" s="125"/>
      <c r="C649" s="125"/>
      <c r="D649" s="125"/>
      <c r="E649" s="125"/>
      <c r="F649" s="125"/>
      <c r="G649" s="125"/>
      <c r="H649" s="125"/>
      <c r="I649" s="125"/>
      <c r="J649" s="125"/>
      <c r="K649" s="125"/>
      <c r="L649" s="125"/>
      <c r="M649" s="125"/>
      <c r="N649" s="125"/>
      <c r="O649" s="125"/>
      <c r="P649" s="125"/>
      <c r="Q649" s="125"/>
      <c r="R649" s="125"/>
      <c r="S649" s="125"/>
      <c r="T649" s="125"/>
      <c r="U649" s="125"/>
      <c r="V649" s="125"/>
      <c r="W649" s="125"/>
      <c r="X649" s="125"/>
    </row>
    <row r="650" spans="1:24" ht="15.75" customHeight="1" x14ac:dyDescent="0.3">
      <c r="A650" s="125"/>
      <c r="B650" s="125"/>
      <c r="C650" s="125"/>
      <c r="D650" s="125"/>
      <c r="E650" s="125"/>
      <c r="F650" s="125"/>
      <c r="G650" s="125"/>
      <c r="H650" s="125"/>
      <c r="I650" s="125"/>
      <c r="J650" s="125"/>
      <c r="K650" s="125"/>
      <c r="L650" s="125"/>
      <c r="M650" s="125"/>
      <c r="N650" s="125"/>
      <c r="O650" s="125"/>
      <c r="P650" s="125"/>
      <c r="Q650" s="125"/>
      <c r="R650" s="125"/>
      <c r="S650" s="125"/>
      <c r="T650" s="125"/>
      <c r="U650" s="125"/>
      <c r="V650" s="125"/>
      <c r="W650" s="125"/>
      <c r="X650" s="125"/>
    </row>
    <row r="651" spans="1:24" ht="15.75" customHeight="1" x14ac:dyDescent="0.3">
      <c r="A651" s="125"/>
      <c r="B651" s="125"/>
      <c r="C651" s="125"/>
      <c r="D651" s="125"/>
      <c r="E651" s="125"/>
      <c r="F651" s="125"/>
      <c r="G651" s="125"/>
      <c r="H651" s="125"/>
      <c r="I651" s="125"/>
      <c r="J651" s="125"/>
      <c r="K651" s="125"/>
      <c r="L651" s="125"/>
      <c r="M651" s="125"/>
      <c r="N651" s="125"/>
      <c r="O651" s="125"/>
      <c r="P651" s="125"/>
      <c r="Q651" s="125"/>
      <c r="R651" s="125"/>
      <c r="S651" s="125"/>
      <c r="T651" s="125"/>
      <c r="U651" s="125"/>
      <c r="V651" s="125"/>
      <c r="W651" s="125"/>
      <c r="X651" s="125"/>
    </row>
    <row r="652" spans="1:24" ht="15.75" customHeight="1" x14ac:dyDescent="0.3">
      <c r="A652" s="125"/>
      <c r="B652" s="125"/>
      <c r="C652" s="125"/>
      <c r="D652" s="125"/>
      <c r="E652" s="125"/>
      <c r="F652" s="125"/>
      <c r="G652" s="125"/>
      <c r="H652" s="125"/>
      <c r="I652" s="125"/>
      <c r="J652" s="125"/>
      <c r="K652" s="125"/>
      <c r="L652" s="125"/>
      <c r="M652" s="125"/>
      <c r="N652" s="125"/>
      <c r="O652" s="125"/>
      <c r="P652" s="125"/>
      <c r="Q652" s="125"/>
      <c r="R652" s="125"/>
      <c r="S652" s="125"/>
      <c r="T652" s="125"/>
      <c r="U652" s="125"/>
      <c r="V652" s="125"/>
      <c r="W652" s="125"/>
      <c r="X652" s="125"/>
    </row>
    <row r="653" spans="1:24" ht="15.75" customHeight="1" x14ac:dyDescent="0.3">
      <c r="A653" s="125"/>
      <c r="B653" s="125"/>
      <c r="C653" s="125"/>
      <c r="D653" s="125"/>
      <c r="E653" s="125"/>
      <c r="F653" s="125"/>
      <c r="G653" s="125"/>
      <c r="H653" s="125"/>
      <c r="I653" s="125"/>
      <c r="J653" s="125"/>
      <c r="K653" s="125"/>
      <c r="L653" s="125"/>
      <c r="M653" s="125"/>
      <c r="N653" s="125"/>
      <c r="O653" s="125"/>
      <c r="P653" s="125"/>
      <c r="Q653" s="125"/>
      <c r="R653" s="125"/>
      <c r="S653" s="125"/>
      <c r="T653" s="125"/>
      <c r="U653" s="125"/>
      <c r="V653" s="125"/>
      <c r="W653" s="125"/>
      <c r="X653" s="125"/>
    </row>
    <row r="654" spans="1:24" ht="15.75" customHeight="1" x14ac:dyDescent="0.3">
      <c r="A654" s="125"/>
      <c r="B654" s="125"/>
      <c r="C654" s="125"/>
      <c r="D654" s="125"/>
      <c r="E654" s="125"/>
      <c r="F654" s="125"/>
      <c r="G654" s="125"/>
      <c r="H654" s="125"/>
      <c r="I654" s="125"/>
      <c r="J654" s="125"/>
      <c r="K654" s="125"/>
      <c r="L654" s="125"/>
      <c r="M654" s="125"/>
      <c r="N654" s="125"/>
      <c r="O654" s="125"/>
      <c r="P654" s="125"/>
      <c r="Q654" s="125"/>
      <c r="R654" s="125"/>
      <c r="S654" s="125"/>
      <c r="T654" s="125"/>
      <c r="U654" s="125"/>
      <c r="V654" s="125"/>
      <c r="W654" s="125"/>
      <c r="X654" s="125"/>
    </row>
    <row r="655" spans="1:24" ht="15.75" customHeight="1" x14ac:dyDescent="0.3">
      <c r="A655" s="125"/>
      <c r="B655" s="125"/>
      <c r="C655" s="125"/>
      <c r="D655" s="125"/>
      <c r="E655" s="125"/>
      <c r="F655" s="125"/>
      <c r="G655" s="125"/>
      <c r="H655" s="125"/>
      <c r="I655" s="125"/>
      <c r="J655" s="125"/>
      <c r="K655" s="125"/>
      <c r="L655" s="125"/>
      <c r="M655" s="125"/>
      <c r="N655" s="125"/>
      <c r="O655" s="125"/>
      <c r="P655" s="125"/>
      <c r="Q655" s="125"/>
      <c r="R655" s="125"/>
      <c r="S655" s="125"/>
      <c r="T655" s="125"/>
      <c r="U655" s="125"/>
      <c r="V655" s="125"/>
      <c r="W655" s="125"/>
      <c r="X655" s="125"/>
    </row>
    <row r="656" spans="1:24" ht="15.75" customHeight="1" x14ac:dyDescent="0.3">
      <c r="A656" s="125"/>
      <c r="B656" s="125"/>
      <c r="C656" s="125"/>
      <c r="D656" s="125"/>
      <c r="E656" s="125"/>
      <c r="F656" s="125"/>
      <c r="G656" s="125"/>
      <c r="H656" s="125"/>
      <c r="I656" s="125"/>
      <c r="J656" s="125"/>
      <c r="K656" s="125"/>
      <c r="L656" s="125"/>
      <c r="M656" s="125"/>
      <c r="N656" s="125"/>
      <c r="O656" s="125"/>
      <c r="P656" s="125"/>
      <c r="Q656" s="125"/>
      <c r="R656" s="125"/>
      <c r="S656" s="125"/>
      <c r="T656" s="125"/>
      <c r="U656" s="125"/>
      <c r="V656" s="125"/>
      <c r="W656" s="125"/>
      <c r="X656" s="125"/>
    </row>
    <row r="657" spans="1:24" ht="15.75" customHeight="1" x14ac:dyDescent="0.3">
      <c r="A657" s="125"/>
      <c r="B657" s="125"/>
      <c r="C657" s="125"/>
      <c r="D657" s="125"/>
      <c r="E657" s="125"/>
      <c r="F657" s="125"/>
      <c r="G657" s="125"/>
      <c r="H657" s="125"/>
      <c r="I657" s="125"/>
      <c r="J657" s="125"/>
      <c r="K657" s="125"/>
      <c r="L657" s="125"/>
      <c r="M657" s="125"/>
      <c r="N657" s="125"/>
      <c r="O657" s="125"/>
      <c r="P657" s="125"/>
      <c r="Q657" s="125"/>
      <c r="R657" s="125"/>
      <c r="S657" s="125"/>
      <c r="T657" s="125"/>
      <c r="U657" s="125"/>
      <c r="V657" s="125"/>
      <c r="W657" s="125"/>
      <c r="X657" s="125"/>
    </row>
    <row r="658" spans="1:24" ht="15.75" customHeight="1" x14ac:dyDescent="0.3">
      <c r="A658" s="125"/>
      <c r="B658" s="125"/>
      <c r="C658" s="125"/>
      <c r="D658" s="125"/>
      <c r="E658" s="125"/>
      <c r="F658" s="125"/>
      <c r="G658" s="125"/>
      <c r="H658" s="125"/>
      <c r="I658" s="125"/>
      <c r="J658" s="125"/>
      <c r="K658" s="125"/>
      <c r="L658" s="125"/>
      <c r="M658" s="125"/>
      <c r="N658" s="125"/>
      <c r="O658" s="125"/>
      <c r="P658" s="125"/>
      <c r="Q658" s="125"/>
      <c r="R658" s="125"/>
      <c r="S658" s="125"/>
      <c r="T658" s="125"/>
      <c r="U658" s="125"/>
      <c r="V658" s="125"/>
      <c r="W658" s="125"/>
      <c r="X658" s="125"/>
    </row>
    <row r="659" spans="1:24" ht="15.75" customHeight="1" x14ac:dyDescent="0.3">
      <c r="A659" s="125"/>
      <c r="B659" s="125"/>
      <c r="C659" s="125"/>
      <c r="D659" s="125"/>
      <c r="E659" s="125"/>
      <c r="F659" s="125"/>
      <c r="G659" s="125"/>
      <c r="H659" s="125"/>
      <c r="I659" s="125"/>
      <c r="J659" s="125"/>
      <c r="K659" s="125"/>
      <c r="L659" s="125"/>
      <c r="M659" s="125"/>
      <c r="N659" s="125"/>
      <c r="O659" s="125"/>
      <c r="P659" s="125"/>
      <c r="Q659" s="125"/>
      <c r="R659" s="125"/>
      <c r="S659" s="125"/>
      <c r="T659" s="125"/>
      <c r="U659" s="125"/>
      <c r="V659" s="125"/>
      <c r="W659" s="125"/>
      <c r="X659" s="125"/>
    </row>
    <row r="660" spans="1:24" ht="15.75" customHeight="1" x14ac:dyDescent="0.3">
      <c r="A660" s="125"/>
      <c r="B660" s="125"/>
      <c r="C660" s="125"/>
      <c r="D660" s="125"/>
      <c r="E660" s="125"/>
      <c r="F660" s="125"/>
      <c r="G660" s="125"/>
      <c r="H660" s="125"/>
      <c r="I660" s="125"/>
      <c r="J660" s="125"/>
      <c r="K660" s="125"/>
      <c r="L660" s="125"/>
      <c r="M660" s="125"/>
      <c r="N660" s="125"/>
      <c r="O660" s="125"/>
      <c r="P660" s="125"/>
      <c r="Q660" s="125"/>
      <c r="R660" s="125"/>
      <c r="S660" s="125"/>
      <c r="T660" s="125"/>
      <c r="U660" s="125"/>
      <c r="V660" s="125"/>
      <c r="W660" s="125"/>
      <c r="X660" s="125"/>
    </row>
    <row r="661" spans="1:24" ht="15.75" customHeight="1" x14ac:dyDescent="0.3">
      <c r="A661" s="125"/>
      <c r="B661" s="125"/>
      <c r="C661" s="125"/>
      <c r="D661" s="125"/>
      <c r="E661" s="125"/>
      <c r="F661" s="125"/>
      <c r="G661" s="125"/>
      <c r="H661" s="125"/>
      <c r="I661" s="125"/>
      <c r="J661" s="125"/>
      <c r="K661" s="125"/>
      <c r="L661" s="125"/>
      <c r="M661" s="125"/>
      <c r="N661" s="125"/>
      <c r="O661" s="125"/>
      <c r="P661" s="125"/>
      <c r="Q661" s="125"/>
      <c r="R661" s="125"/>
      <c r="S661" s="125"/>
      <c r="T661" s="125"/>
      <c r="U661" s="125"/>
      <c r="V661" s="125"/>
      <c r="W661" s="125"/>
      <c r="X661" s="125"/>
    </row>
    <row r="662" spans="1:24" ht="15.75" customHeight="1" x14ac:dyDescent="0.3">
      <c r="A662" s="125"/>
      <c r="B662" s="125"/>
      <c r="C662" s="125"/>
      <c r="D662" s="125"/>
      <c r="E662" s="125"/>
      <c r="F662" s="125"/>
      <c r="G662" s="125"/>
      <c r="H662" s="125"/>
      <c r="I662" s="125"/>
      <c r="J662" s="125"/>
      <c r="K662" s="125"/>
      <c r="L662" s="125"/>
      <c r="M662" s="125"/>
      <c r="N662" s="125"/>
      <c r="O662" s="125"/>
      <c r="P662" s="125"/>
      <c r="Q662" s="125"/>
      <c r="R662" s="125"/>
      <c r="S662" s="125"/>
      <c r="T662" s="125"/>
      <c r="U662" s="125"/>
      <c r="V662" s="125"/>
      <c r="W662" s="125"/>
      <c r="X662" s="125"/>
    </row>
    <row r="663" spans="1:24" ht="15.75" customHeight="1" x14ac:dyDescent="0.3">
      <c r="A663" s="125"/>
      <c r="B663" s="125"/>
      <c r="C663" s="125"/>
      <c r="D663" s="125"/>
      <c r="E663" s="125"/>
      <c r="F663" s="125"/>
      <c r="G663" s="125"/>
      <c r="H663" s="125"/>
      <c r="I663" s="125"/>
      <c r="J663" s="125"/>
      <c r="K663" s="125"/>
      <c r="L663" s="125"/>
      <c r="M663" s="125"/>
      <c r="N663" s="125"/>
      <c r="O663" s="125"/>
      <c r="P663" s="125"/>
      <c r="Q663" s="125"/>
      <c r="R663" s="125"/>
      <c r="S663" s="125"/>
      <c r="T663" s="125"/>
      <c r="U663" s="125"/>
      <c r="V663" s="125"/>
      <c r="W663" s="125"/>
      <c r="X663" s="125"/>
    </row>
    <row r="664" spans="1:24" ht="15.75" customHeight="1" x14ac:dyDescent="0.3">
      <c r="A664" s="125"/>
      <c r="B664" s="125"/>
      <c r="C664" s="125"/>
      <c r="D664" s="125"/>
      <c r="E664" s="125"/>
      <c r="F664" s="125"/>
      <c r="G664" s="125"/>
      <c r="H664" s="125"/>
      <c r="I664" s="125"/>
      <c r="J664" s="125"/>
      <c r="K664" s="125"/>
      <c r="L664" s="125"/>
      <c r="M664" s="125"/>
      <c r="N664" s="125"/>
      <c r="O664" s="125"/>
      <c r="P664" s="125"/>
      <c r="Q664" s="125"/>
      <c r="R664" s="125"/>
      <c r="S664" s="125"/>
      <c r="T664" s="125"/>
      <c r="U664" s="125"/>
      <c r="V664" s="125"/>
      <c r="W664" s="125"/>
      <c r="X664" s="125"/>
    </row>
    <row r="665" spans="1:24" ht="15.75" customHeight="1" x14ac:dyDescent="0.3">
      <c r="A665" s="125"/>
      <c r="B665" s="125"/>
      <c r="C665" s="125"/>
      <c r="D665" s="125"/>
      <c r="E665" s="125"/>
      <c r="F665" s="125"/>
      <c r="G665" s="125"/>
      <c r="H665" s="125"/>
      <c r="I665" s="125"/>
      <c r="J665" s="125"/>
      <c r="K665" s="125"/>
      <c r="L665" s="125"/>
      <c r="M665" s="125"/>
      <c r="N665" s="125"/>
      <c r="O665" s="125"/>
      <c r="P665" s="125"/>
      <c r="Q665" s="125"/>
      <c r="R665" s="125"/>
      <c r="S665" s="125"/>
      <c r="T665" s="125"/>
      <c r="U665" s="125"/>
      <c r="V665" s="125"/>
      <c r="W665" s="125"/>
      <c r="X665" s="125"/>
    </row>
    <row r="666" spans="1:24" ht="15.75" customHeight="1" x14ac:dyDescent="0.3">
      <c r="A666" s="125"/>
      <c r="B666" s="125"/>
      <c r="C666" s="125"/>
      <c r="D666" s="125"/>
      <c r="E666" s="125"/>
      <c r="F666" s="125"/>
      <c r="G666" s="125"/>
      <c r="H666" s="125"/>
      <c r="I666" s="125"/>
      <c r="J666" s="125"/>
      <c r="K666" s="125"/>
      <c r="L666" s="125"/>
      <c r="M666" s="125"/>
      <c r="N666" s="125"/>
      <c r="O666" s="125"/>
      <c r="P666" s="125"/>
      <c r="Q666" s="125"/>
      <c r="R666" s="125"/>
      <c r="S666" s="125"/>
      <c r="T666" s="125"/>
      <c r="U666" s="125"/>
      <c r="V666" s="125"/>
      <c r="W666" s="125"/>
      <c r="X666" s="125"/>
    </row>
    <row r="667" spans="1:24" ht="15.75" customHeight="1" x14ac:dyDescent="0.3">
      <c r="A667" s="125"/>
      <c r="B667" s="125"/>
      <c r="C667" s="125"/>
      <c r="D667" s="125"/>
      <c r="E667" s="125"/>
      <c r="F667" s="125"/>
      <c r="G667" s="125"/>
      <c r="H667" s="125"/>
      <c r="I667" s="125"/>
      <c r="J667" s="125"/>
      <c r="K667" s="125"/>
      <c r="L667" s="125"/>
      <c r="M667" s="125"/>
      <c r="N667" s="125"/>
      <c r="O667" s="125"/>
      <c r="P667" s="125"/>
      <c r="Q667" s="125"/>
      <c r="R667" s="125"/>
      <c r="S667" s="125"/>
      <c r="T667" s="125"/>
      <c r="U667" s="125"/>
      <c r="V667" s="125"/>
      <c r="W667" s="125"/>
      <c r="X667" s="125"/>
    </row>
    <row r="668" spans="1:24" ht="15.75" customHeight="1" x14ac:dyDescent="0.3">
      <c r="A668" s="125"/>
      <c r="B668" s="125"/>
      <c r="C668" s="125"/>
      <c r="D668" s="125"/>
      <c r="E668" s="125"/>
      <c r="F668" s="125"/>
      <c r="G668" s="125"/>
      <c r="H668" s="125"/>
      <c r="I668" s="125"/>
      <c r="J668" s="125"/>
      <c r="K668" s="125"/>
      <c r="L668" s="125"/>
      <c r="M668" s="125"/>
      <c r="N668" s="125"/>
      <c r="O668" s="125"/>
      <c r="P668" s="125"/>
      <c r="Q668" s="125"/>
      <c r="R668" s="125"/>
      <c r="S668" s="125"/>
      <c r="T668" s="125"/>
      <c r="U668" s="125"/>
      <c r="V668" s="125"/>
      <c r="W668" s="125"/>
      <c r="X668" s="125"/>
    </row>
    <row r="669" spans="1:24" ht="15.75" customHeight="1" x14ac:dyDescent="0.3">
      <c r="A669" s="125"/>
      <c r="B669" s="125"/>
      <c r="C669" s="125"/>
      <c r="D669" s="125"/>
      <c r="E669" s="125"/>
      <c r="F669" s="125"/>
      <c r="G669" s="125"/>
      <c r="H669" s="125"/>
      <c r="I669" s="125"/>
      <c r="J669" s="125"/>
      <c r="K669" s="125"/>
      <c r="L669" s="125"/>
      <c r="M669" s="125"/>
      <c r="N669" s="125"/>
      <c r="O669" s="125"/>
      <c r="P669" s="125"/>
      <c r="Q669" s="125"/>
      <c r="R669" s="125"/>
      <c r="S669" s="125"/>
      <c r="T669" s="125"/>
      <c r="U669" s="125"/>
      <c r="V669" s="125"/>
      <c r="W669" s="125"/>
      <c r="X669" s="125"/>
    </row>
    <row r="670" spans="1:24" ht="15.75" customHeight="1" x14ac:dyDescent="0.3">
      <c r="A670" s="125"/>
      <c r="B670" s="125"/>
      <c r="C670" s="125"/>
      <c r="D670" s="125"/>
      <c r="E670" s="125"/>
      <c r="F670" s="125"/>
      <c r="G670" s="125"/>
      <c r="H670" s="125"/>
      <c r="I670" s="125"/>
      <c r="J670" s="125"/>
      <c r="K670" s="125"/>
      <c r="L670" s="125"/>
      <c r="M670" s="125"/>
      <c r="N670" s="125"/>
      <c r="O670" s="125"/>
      <c r="P670" s="125"/>
      <c r="Q670" s="125"/>
      <c r="R670" s="125"/>
      <c r="S670" s="125"/>
      <c r="T670" s="125"/>
      <c r="U670" s="125"/>
      <c r="V670" s="125"/>
      <c r="W670" s="125"/>
      <c r="X670" s="125"/>
    </row>
    <row r="671" spans="1:24" ht="15.75" customHeight="1" x14ac:dyDescent="0.3">
      <c r="A671" s="125"/>
      <c r="B671" s="125"/>
      <c r="C671" s="125"/>
      <c r="D671" s="125"/>
      <c r="E671" s="125"/>
      <c r="F671" s="125"/>
      <c r="G671" s="125"/>
      <c r="H671" s="125"/>
      <c r="I671" s="125"/>
      <c r="J671" s="125"/>
      <c r="K671" s="125"/>
      <c r="L671" s="125"/>
      <c r="M671" s="125"/>
      <c r="N671" s="125"/>
      <c r="O671" s="125"/>
      <c r="P671" s="125"/>
      <c r="Q671" s="125"/>
      <c r="R671" s="125"/>
      <c r="S671" s="125"/>
      <c r="T671" s="125"/>
      <c r="U671" s="125"/>
      <c r="V671" s="125"/>
      <c r="W671" s="125"/>
      <c r="X671" s="125"/>
    </row>
    <row r="672" spans="1:24" ht="15.75" customHeight="1" x14ac:dyDescent="0.3">
      <c r="A672" s="125"/>
      <c r="B672" s="125"/>
      <c r="C672" s="125"/>
      <c r="D672" s="125"/>
      <c r="E672" s="125"/>
      <c r="F672" s="125"/>
      <c r="G672" s="125"/>
      <c r="H672" s="125"/>
      <c r="I672" s="125"/>
      <c r="J672" s="125"/>
      <c r="K672" s="125"/>
      <c r="L672" s="125"/>
      <c r="M672" s="125"/>
      <c r="N672" s="125"/>
      <c r="O672" s="125"/>
      <c r="P672" s="125"/>
      <c r="Q672" s="125"/>
      <c r="R672" s="125"/>
      <c r="S672" s="125"/>
      <c r="T672" s="125"/>
      <c r="U672" s="125"/>
      <c r="V672" s="125"/>
      <c r="W672" s="125"/>
      <c r="X672" s="125"/>
    </row>
    <row r="673" spans="1:24" ht="15.75" customHeight="1" x14ac:dyDescent="0.3">
      <c r="A673" s="125"/>
      <c r="B673" s="125"/>
      <c r="C673" s="125"/>
      <c r="D673" s="125"/>
      <c r="E673" s="125"/>
      <c r="F673" s="125"/>
      <c r="G673" s="125"/>
      <c r="H673" s="125"/>
      <c r="I673" s="125"/>
      <c r="J673" s="125"/>
      <c r="K673" s="125"/>
      <c r="L673" s="125"/>
      <c r="M673" s="125"/>
      <c r="N673" s="125"/>
      <c r="O673" s="125"/>
      <c r="P673" s="125"/>
      <c r="Q673" s="125"/>
      <c r="R673" s="125"/>
      <c r="S673" s="125"/>
      <c r="T673" s="125"/>
      <c r="U673" s="125"/>
      <c r="V673" s="125"/>
      <c r="W673" s="125"/>
      <c r="X673" s="125"/>
    </row>
    <row r="674" spans="1:24" ht="15.75" customHeight="1" x14ac:dyDescent="0.3">
      <c r="A674" s="125"/>
      <c r="B674" s="125"/>
      <c r="C674" s="125"/>
      <c r="D674" s="125"/>
      <c r="E674" s="125"/>
      <c r="F674" s="125"/>
      <c r="G674" s="125"/>
      <c r="H674" s="125"/>
      <c r="I674" s="125"/>
      <c r="J674" s="125"/>
      <c r="K674" s="125"/>
      <c r="L674" s="125"/>
      <c r="M674" s="125"/>
      <c r="N674" s="125"/>
      <c r="O674" s="125"/>
      <c r="P674" s="125"/>
      <c r="Q674" s="125"/>
      <c r="R674" s="125"/>
      <c r="S674" s="125"/>
      <c r="T674" s="125"/>
      <c r="U674" s="125"/>
      <c r="V674" s="125"/>
      <c r="W674" s="125"/>
      <c r="X674" s="125"/>
    </row>
    <row r="675" spans="1:24" ht="15.75" customHeight="1" x14ac:dyDescent="0.3">
      <c r="A675" s="125"/>
      <c r="B675" s="125"/>
      <c r="C675" s="125"/>
      <c r="D675" s="125"/>
      <c r="E675" s="125"/>
      <c r="F675" s="125"/>
      <c r="G675" s="125"/>
      <c r="H675" s="125"/>
      <c r="I675" s="125"/>
      <c r="J675" s="125"/>
      <c r="K675" s="125"/>
      <c r="L675" s="125"/>
      <c r="M675" s="125"/>
      <c r="N675" s="125"/>
      <c r="O675" s="125"/>
      <c r="P675" s="125"/>
      <c r="Q675" s="125"/>
      <c r="R675" s="125"/>
      <c r="S675" s="125"/>
      <c r="T675" s="125"/>
      <c r="U675" s="125"/>
      <c r="V675" s="125"/>
      <c r="W675" s="125"/>
      <c r="X675" s="125"/>
    </row>
    <row r="676" spans="1:24" ht="15.75" customHeight="1" x14ac:dyDescent="0.3">
      <c r="A676" s="125"/>
      <c r="B676" s="125"/>
      <c r="C676" s="125"/>
      <c r="D676" s="125"/>
      <c r="E676" s="125"/>
      <c r="F676" s="125"/>
      <c r="G676" s="125"/>
      <c r="H676" s="125"/>
      <c r="I676" s="125"/>
      <c r="J676" s="125"/>
      <c r="K676" s="125"/>
      <c r="L676" s="125"/>
      <c r="M676" s="125"/>
      <c r="N676" s="125"/>
      <c r="O676" s="125"/>
      <c r="P676" s="125"/>
      <c r="Q676" s="125"/>
      <c r="R676" s="125"/>
      <c r="S676" s="125"/>
      <c r="T676" s="125"/>
      <c r="U676" s="125"/>
      <c r="V676" s="125"/>
      <c r="W676" s="125"/>
      <c r="X676" s="125"/>
    </row>
    <row r="677" spans="1:24" ht="15.75" customHeight="1" x14ac:dyDescent="0.3">
      <c r="A677" s="125"/>
      <c r="B677" s="125"/>
      <c r="C677" s="125"/>
      <c r="D677" s="125"/>
      <c r="E677" s="125"/>
      <c r="F677" s="125"/>
      <c r="G677" s="125"/>
      <c r="H677" s="125"/>
      <c r="I677" s="125"/>
      <c r="J677" s="125"/>
      <c r="K677" s="125"/>
      <c r="L677" s="125"/>
      <c r="M677" s="125"/>
      <c r="N677" s="125"/>
      <c r="O677" s="125"/>
      <c r="P677" s="125"/>
      <c r="Q677" s="125"/>
      <c r="R677" s="125"/>
      <c r="S677" s="125"/>
      <c r="T677" s="125"/>
      <c r="U677" s="125"/>
      <c r="V677" s="125"/>
      <c r="W677" s="125"/>
      <c r="X677" s="125"/>
    </row>
    <row r="678" spans="1:24" ht="15.75" customHeight="1" x14ac:dyDescent="0.3">
      <c r="A678" s="125"/>
      <c r="B678" s="125"/>
      <c r="C678" s="125"/>
      <c r="D678" s="125"/>
      <c r="E678" s="125"/>
      <c r="F678" s="125"/>
      <c r="G678" s="125"/>
      <c r="H678" s="125"/>
      <c r="I678" s="125"/>
      <c r="J678" s="125"/>
      <c r="K678" s="125"/>
      <c r="L678" s="125"/>
      <c r="M678" s="125"/>
      <c r="N678" s="125"/>
      <c r="O678" s="125"/>
      <c r="P678" s="125"/>
      <c r="Q678" s="125"/>
      <c r="R678" s="125"/>
      <c r="S678" s="125"/>
      <c r="T678" s="125"/>
      <c r="U678" s="125"/>
      <c r="V678" s="125"/>
      <c r="W678" s="125"/>
      <c r="X678" s="125"/>
    </row>
    <row r="679" spans="1:24" ht="15.75" customHeight="1" x14ac:dyDescent="0.3">
      <c r="A679" s="125"/>
      <c r="B679" s="125"/>
      <c r="C679" s="125"/>
      <c r="D679" s="125"/>
      <c r="E679" s="125"/>
      <c r="F679" s="125"/>
      <c r="G679" s="125"/>
      <c r="H679" s="125"/>
      <c r="I679" s="125"/>
      <c r="J679" s="125"/>
      <c r="K679" s="125"/>
      <c r="L679" s="125"/>
      <c r="M679" s="125"/>
      <c r="N679" s="125"/>
      <c r="O679" s="125"/>
      <c r="P679" s="125"/>
      <c r="Q679" s="125"/>
      <c r="R679" s="125"/>
      <c r="S679" s="125"/>
      <c r="T679" s="125"/>
      <c r="U679" s="125"/>
      <c r="V679" s="125"/>
      <c r="W679" s="125"/>
      <c r="X679" s="125"/>
    </row>
    <row r="680" spans="1:24" ht="15.75" customHeight="1" x14ac:dyDescent="0.3">
      <c r="A680" s="125"/>
      <c r="B680" s="125"/>
      <c r="C680" s="125"/>
      <c r="D680" s="125"/>
      <c r="E680" s="125"/>
      <c r="F680" s="125"/>
      <c r="G680" s="125"/>
      <c r="H680" s="125"/>
      <c r="I680" s="125"/>
      <c r="J680" s="125"/>
      <c r="K680" s="125"/>
      <c r="L680" s="125"/>
      <c r="M680" s="125"/>
      <c r="N680" s="125"/>
      <c r="O680" s="125"/>
      <c r="P680" s="125"/>
      <c r="Q680" s="125"/>
      <c r="R680" s="125"/>
      <c r="S680" s="125"/>
      <c r="T680" s="125"/>
      <c r="U680" s="125"/>
      <c r="V680" s="125"/>
      <c r="W680" s="125"/>
      <c r="X680" s="125"/>
    </row>
    <row r="681" spans="1:24" ht="15.75" customHeight="1" x14ac:dyDescent="0.3">
      <c r="A681" s="125"/>
      <c r="B681" s="125"/>
      <c r="C681" s="125"/>
      <c r="D681" s="125"/>
      <c r="E681" s="125"/>
      <c r="F681" s="125"/>
      <c r="G681" s="125"/>
      <c r="H681" s="125"/>
      <c r="I681" s="125"/>
      <c r="J681" s="125"/>
      <c r="K681" s="125"/>
      <c r="L681" s="125"/>
      <c r="M681" s="125"/>
      <c r="N681" s="125"/>
      <c r="O681" s="125"/>
      <c r="P681" s="125"/>
      <c r="Q681" s="125"/>
      <c r="R681" s="125"/>
      <c r="S681" s="125"/>
      <c r="T681" s="125"/>
      <c r="U681" s="125"/>
      <c r="V681" s="125"/>
      <c r="W681" s="125"/>
      <c r="X681" s="125"/>
    </row>
    <row r="682" spans="1:24" ht="15.75" customHeight="1" x14ac:dyDescent="0.3">
      <c r="A682" s="125"/>
      <c r="B682" s="125"/>
      <c r="C682" s="125"/>
      <c r="D682" s="125"/>
      <c r="E682" s="125"/>
      <c r="F682" s="125"/>
      <c r="G682" s="125"/>
      <c r="H682" s="125"/>
      <c r="I682" s="125"/>
      <c r="J682" s="125"/>
      <c r="K682" s="125"/>
      <c r="L682" s="125"/>
      <c r="M682" s="125"/>
      <c r="N682" s="125"/>
      <c r="O682" s="125"/>
      <c r="P682" s="125"/>
      <c r="Q682" s="125"/>
      <c r="R682" s="125"/>
      <c r="S682" s="125"/>
      <c r="T682" s="125"/>
      <c r="U682" s="125"/>
      <c r="V682" s="125"/>
      <c r="W682" s="125"/>
      <c r="X682" s="125"/>
    </row>
    <row r="683" spans="1:24" ht="15.75" customHeight="1" x14ac:dyDescent="0.3">
      <c r="A683" s="125"/>
      <c r="B683" s="125"/>
      <c r="C683" s="125"/>
      <c r="D683" s="125"/>
      <c r="E683" s="125"/>
      <c r="F683" s="125"/>
      <c r="G683" s="125"/>
      <c r="H683" s="125"/>
      <c r="I683" s="125"/>
      <c r="J683" s="125"/>
      <c r="K683" s="125"/>
      <c r="L683" s="125"/>
      <c r="M683" s="125"/>
      <c r="N683" s="125"/>
      <c r="O683" s="125"/>
      <c r="P683" s="125"/>
      <c r="Q683" s="125"/>
      <c r="R683" s="125"/>
      <c r="S683" s="125"/>
      <c r="T683" s="125"/>
      <c r="U683" s="125"/>
      <c r="V683" s="125"/>
      <c r="W683" s="125"/>
      <c r="X683" s="125"/>
    </row>
    <row r="684" spans="1:24" ht="15.75" customHeight="1" x14ac:dyDescent="0.3">
      <c r="A684" s="125"/>
      <c r="B684" s="125"/>
      <c r="C684" s="125"/>
      <c r="D684" s="125"/>
      <c r="E684" s="125"/>
      <c r="F684" s="125"/>
      <c r="G684" s="125"/>
      <c r="H684" s="125"/>
      <c r="I684" s="125"/>
      <c r="J684" s="125"/>
      <c r="K684" s="125"/>
      <c r="L684" s="125"/>
      <c r="M684" s="125"/>
      <c r="N684" s="125"/>
      <c r="O684" s="125"/>
      <c r="P684" s="125"/>
      <c r="Q684" s="125"/>
      <c r="R684" s="125"/>
      <c r="S684" s="125"/>
      <c r="T684" s="125"/>
      <c r="U684" s="125"/>
      <c r="V684" s="125"/>
      <c r="W684" s="125"/>
      <c r="X684" s="125"/>
    </row>
    <row r="685" spans="1:24" ht="15.75" customHeight="1" x14ac:dyDescent="0.3">
      <c r="A685" s="125"/>
      <c r="B685" s="125"/>
      <c r="C685" s="125"/>
      <c r="D685" s="125"/>
      <c r="E685" s="125"/>
      <c r="F685" s="125"/>
      <c r="G685" s="125"/>
      <c r="H685" s="125"/>
      <c r="I685" s="125"/>
      <c r="J685" s="125"/>
      <c r="K685" s="125"/>
      <c r="L685" s="125"/>
      <c r="M685" s="125"/>
      <c r="N685" s="125"/>
      <c r="O685" s="125"/>
      <c r="P685" s="125"/>
      <c r="Q685" s="125"/>
      <c r="R685" s="125"/>
      <c r="S685" s="125"/>
      <c r="T685" s="125"/>
      <c r="U685" s="125"/>
      <c r="V685" s="125"/>
      <c r="W685" s="125"/>
      <c r="X685" s="125"/>
    </row>
    <row r="686" spans="1:24" ht="15.75" customHeight="1" x14ac:dyDescent="0.3">
      <c r="A686" s="125"/>
      <c r="B686" s="125"/>
      <c r="C686" s="125"/>
      <c r="D686" s="125"/>
      <c r="E686" s="125"/>
      <c r="F686" s="125"/>
      <c r="G686" s="125"/>
      <c r="H686" s="125"/>
      <c r="I686" s="125"/>
      <c r="J686" s="125"/>
      <c r="K686" s="125"/>
      <c r="L686" s="125"/>
      <c r="M686" s="125"/>
      <c r="N686" s="125"/>
      <c r="O686" s="125"/>
      <c r="P686" s="125"/>
      <c r="Q686" s="125"/>
      <c r="R686" s="125"/>
      <c r="S686" s="125"/>
      <c r="T686" s="125"/>
      <c r="U686" s="125"/>
      <c r="V686" s="125"/>
      <c r="W686" s="125"/>
      <c r="X686" s="125"/>
    </row>
    <row r="687" spans="1:24" ht="15.75" customHeight="1" x14ac:dyDescent="0.3">
      <c r="A687" s="125"/>
      <c r="B687" s="125"/>
      <c r="C687" s="125"/>
      <c r="D687" s="125"/>
      <c r="E687" s="125"/>
      <c r="F687" s="125"/>
      <c r="G687" s="125"/>
      <c r="H687" s="125"/>
      <c r="I687" s="125"/>
      <c r="J687" s="125"/>
      <c r="K687" s="125"/>
      <c r="L687" s="125"/>
      <c r="M687" s="125"/>
      <c r="N687" s="125"/>
      <c r="O687" s="125"/>
      <c r="P687" s="125"/>
      <c r="Q687" s="125"/>
      <c r="R687" s="125"/>
      <c r="S687" s="125"/>
      <c r="T687" s="125"/>
      <c r="U687" s="125"/>
      <c r="V687" s="125"/>
      <c r="W687" s="125"/>
      <c r="X687" s="125"/>
    </row>
    <row r="688" spans="1:24" ht="15.75" customHeight="1" x14ac:dyDescent="0.3">
      <c r="A688" s="125"/>
      <c r="B688" s="125"/>
      <c r="C688" s="125"/>
      <c r="D688" s="125"/>
      <c r="E688" s="125"/>
      <c r="F688" s="125"/>
      <c r="G688" s="125"/>
      <c r="H688" s="125"/>
      <c r="I688" s="125"/>
      <c r="J688" s="125"/>
      <c r="K688" s="125"/>
      <c r="L688" s="125"/>
      <c r="M688" s="125"/>
      <c r="N688" s="125"/>
      <c r="O688" s="125"/>
      <c r="P688" s="125"/>
      <c r="Q688" s="125"/>
      <c r="R688" s="125"/>
      <c r="S688" s="125"/>
      <c r="T688" s="125"/>
      <c r="U688" s="125"/>
      <c r="V688" s="125"/>
      <c r="W688" s="125"/>
      <c r="X688" s="125"/>
    </row>
    <row r="689" spans="1:24" ht="15.75" customHeight="1" x14ac:dyDescent="0.3">
      <c r="A689" s="125"/>
      <c r="B689" s="125"/>
      <c r="C689" s="125"/>
      <c r="D689" s="125"/>
      <c r="E689" s="125"/>
      <c r="F689" s="125"/>
      <c r="G689" s="125"/>
      <c r="H689" s="125"/>
      <c r="I689" s="125"/>
      <c r="J689" s="125"/>
      <c r="K689" s="125"/>
      <c r="L689" s="125"/>
      <c r="M689" s="125"/>
      <c r="N689" s="125"/>
      <c r="O689" s="125"/>
      <c r="P689" s="125"/>
      <c r="Q689" s="125"/>
      <c r="R689" s="125"/>
      <c r="S689" s="125"/>
      <c r="T689" s="125"/>
      <c r="U689" s="125"/>
      <c r="V689" s="125"/>
      <c r="W689" s="125"/>
      <c r="X689" s="125"/>
    </row>
    <row r="690" spans="1:24" ht="15.75" customHeight="1" x14ac:dyDescent="0.3">
      <c r="A690" s="125"/>
      <c r="B690" s="125"/>
      <c r="C690" s="125"/>
      <c r="D690" s="125"/>
      <c r="E690" s="125"/>
      <c r="F690" s="125"/>
      <c r="G690" s="125"/>
      <c r="H690" s="125"/>
      <c r="I690" s="125"/>
      <c r="J690" s="125"/>
      <c r="K690" s="125"/>
      <c r="L690" s="125"/>
      <c r="M690" s="125"/>
      <c r="N690" s="125"/>
      <c r="O690" s="125"/>
      <c r="P690" s="125"/>
      <c r="Q690" s="125"/>
      <c r="R690" s="125"/>
      <c r="S690" s="125"/>
      <c r="T690" s="125"/>
      <c r="U690" s="125"/>
      <c r="V690" s="125"/>
      <c r="W690" s="125"/>
      <c r="X690" s="125"/>
    </row>
    <row r="691" spans="1:24" ht="15.75" customHeight="1" x14ac:dyDescent="0.3">
      <c r="A691" s="125"/>
      <c r="B691" s="125"/>
      <c r="C691" s="125"/>
      <c r="D691" s="125"/>
      <c r="E691" s="125"/>
      <c r="F691" s="125"/>
      <c r="G691" s="125"/>
      <c r="H691" s="125"/>
      <c r="I691" s="125"/>
      <c r="J691" s="125"/>
      <c r="K691" s="125"/>
      <c r="L691" s="125"/>
      <c r="M691" s="125"/>
      <c r="N691" s="125"/>
      <c r="O691" s="125"/>
      <c r="P691" s="125"/>
      <c r="Q691" s="125"/>
      <c r="R691" s="125"/>
      <c r="S691" s="125"/>
      <c r="T691" s="125"/>
      <c r="U691" s="125"/>
      <c r="V691" s="125"/>
      <c r="W691" s="125"/>
      <c r="X691" s="125"/>
    </row>
    <row r="692" spans="1:24" ht="15.75" customHeight="1" x14ac:dyDescent="0.3">
      <c r="A692" s="125"/>
      <c r="B692" s="125"/>
      <c r="C692" s="125"/>
      <c r="D692" s="125"/>
      <c r="E692" s="125"/>
      <c r="F692" s="125"/>
      <c r="G692" s="125"/>
      <c r="H692" s="125"/>
      <c r="I692" s="125"/>
      <c r="J692" s="125"/>
      <c r="K692" s="125"/>
      <c r="L692" s="125"/>
      <c r="M692" s="125"/>
      <c r="N692" s="125"/>
      <c r="O692" s="125"/>
      <c r="P692" s="125"/>
      <c r="Q692" s="125"/>
      <c r="R692" s="125"/>
      <c r="S692" s="125"/>
      <c r="T692" s="125"/>
      <c r="U692" s="125"/>
      <c r="V692" s="125"/>
      <c r="W692" s="125"/>
      <c r="X692" s="125"/>
    </row>
    <row r="693" spans="1:24" ht="15.75" customHeight="1" x14ac:dyDescent="0.3">
      <c r="A693" s="125"/>
      <c r="B693" s="125"/>
      <c r="C693" s="125"/>
      <c r="D693" s="125"/>
      <c r="E693" s="125"/>
      <c r="F693" s="125"/>
      <c r="G693" s="125"/>
      <c r="H693" s="125"/>
      <c r="I693" s="125"/>
      <c r="J693" s="125"/>
      <c r="K693" s="125"/>
      <c r="L693" s="125"/>
      <c r="M693" s="125"/>
      <c r="N693" s="125"/>
      <c r="O693" s="125"/>
      <c r="P693" s="125"/>
      <c r="Q693" s="125"/>
      <c r="R693" s="125"/>
      <c r="S693" s="125"/>
      <c r="T693" s="125"/>
      <c r="U693" s="125"/>
      <c r="V693" s="125"/>
      <c r="W693" s="125"/>
      <c r="X693" s="125"/>
    </row>
    <row r="694" spans="1:24" ht="15.75" customHeight="1" x14ac:dyDescent="0.3">
      <c r="A694" s="125"/>
      <c r="B694" s="125"/>
      <c r="C694" s="125"/>
      <c r="D694" s="125"/>
      <c r="E694" s="125"/>
      <c r="F694" s="125"/>
      <c r="G694" s="125"/>
      <c r="H694" s="125"/>
      <c r="I694" s="125"/>
      <c r="J694" s="125"/>
      <c r="K694" s="125"/>
      <c r="L694" s="125"/>
      <c r="M694" s="125"/>
      <c r="N694" s="125"/>
      <c r="O694" s="125"/>
      <c r="P694" s="125"/>
      <c r="Q694" s="125"/>
      <c r="R694" s="125"/>
      <c r="S694" s="125"/>
      <c r="T694" s="125"/>
      <c r="U694" s="125"/>
      <c r="V694" s="125"/>
      <c r="W694" s="125"/>
      <c r="X694" s="125"/>
    </row>
    <row r="695" spans="1:24" ht="15.75" customHeight="1" x14ac:dyDescent="0.3">
      <c r="A695" s="125"/>
      <c r="B695" s="125"/>
      <c r="C695" s="125"/>
      <c r="D695" s="125"/>
      <c r="E695" s="125"/>
      <c r="F695" s="125"/>
      <c r="G695" s="125"/>
      <c r="H695" s="125"/>
      <c r="I695" s="125"/>
      <c r="J695" s="125"/>
      <c r="K695" s="125"/>
      <c r="L695" s="125"/>
      <c r="M695" s="125"/>
      <c r="N695" s="125"/>
      <c r="O695" s="125"/>
      <c r="P695" s="125"/>
      <c r="Q695" s="125"/>
      <c r="R695" s="125"/>
      <c r="S695" s="125"/>
      <c r="T695" s="125"/>
      <c r="U695" s="125"/>
      <c r="V695" s="125"/>
      <c r="W695" s="125"/>
      <c r="X695" s="125"/>
    </row>
    <row r="696" spans="1:24" ht="15.75" customHeight="1" x14ac:dyDescent="0.3">
      <c r="A696" s="125"/>
      <c r="B696" s="125"/>
      <c r="C696" s="125"/>
      <c r="D696" s="125"/>
      <c r="E696" s="125"/>
      <c r="F696" s="125"/>
      <c r="G696" s="125"/>
      <c r="H696" s="125"/>
      <c r="I696" s="125"/>
      <c r="J696" s="125"/>
      <c r="K696" s="125"/>
      <c r="L696" s="125"/>
      <c r="M696" s="125"/>
      <c r="N696" s="125"/>
      <c r="O696" s="125"/>
      <c r="P696" s="125"/>
      <c r="Q696" s="125"/>
      <c r="R696" s="125"/>
      <c r="S696" s="125"/>
      <c r="T696" s="125"/>
      <c r="U696" s="125"/>
      <c r="V696" s="125"/>
      <c r="W696" s="125"/>
      <c r="X696" s="125"/>
    </row>
    <row r="697" spans="1:24" ht="15.75" customHeight="1" x14ac:dyDescent="0.3">
      <c r="A697" s="125"/>
      <c r="B697" s="125"/>
      <c r="C697" s="125"/>
      <c r="D697" s="125"/>
      <c r="E697" s="125"/>
      <c r="F697" s="125"/>
      <c r="G697" s="125"/>
      <c r="H697" s="125"/>
      <c r="I697" s="125"/>
      <c r="J697" s="125"/>
      <c r="K697" s="125"/>
      <c r="L697" s="125"/>
      <c r="M697" s="125"/>
      <c r="N697" s="125"/>
      <c r="O697" s="125"/>
      <c r="P697" s="125"/>
      <c r="Q697" s="125"/>
      <c r="R697" s="125"/>
      <c r="S697" s="125"/>
      <c r="T697" s="125"/>
      <c r="U697" s="125"/>
      <c r="V697" s="125"/>
      <c r="W697" s="125"/>
      <c r="X697" s="125"/>
    </row>
    <row r="698" spans="1:24" ht="15.75" customHeight="1" x14ac:dyDescent="0.3">
      <c r="A698" s="125"/>
      <c r="B698" s="125"/>
      <c r="C698" s="125"/>
      <c r="D698" s="125"/>
      <c r="E698" s="125"/>
      <c r="F698" s="125"/>
      <c r="G698" s="125"/>
      <c r="H698" s="125"/>
      <c r="I698" s="125"/>
      <c r="J698" s="125"/>
      <c r="K698" s="125"/>
      <c r="L698" s="125"/>
      <c r="M698" s="125"/>
      <c r="N698" s="125"/>
      <c r="O698" s="125"/>
      <c r="P698" s="125"/>
      <c r="Q698" s="125"/>
      <c r="R698" s="125"/>
      <c r="S698" s="125"/>
      <c r="T698" s="125"/>
      <c r="U698" s="125"/>
      <c r="V698" s="125"/>
      <c r="W698" s="125"/>
      <c r="X698" s="125"/>
    </row>
    <row r="699" spans="1:24" ht="15.75" customHeight="1" x14ac:dyDescent="0.3">
      <c r="A699" s="125"/>
      <c r="B699" s="125"/>
      <c r="C699" s="125"/>
      <c r="D699" s="125"/>
      <c r="E699" s="125"/>
      <c r="F699" s="125"/>
      <c r="G699" s="125"/>
      <c r="H699" s="125"/>
      <c r="I699" s="125"/>
      <c r="J699" s="125"/>
      <c r="K699" s="125"/>
      <c r="L699" s="125"/>
      <c r="M699" s="125"/>
      <c r="N699" s="125"/>
      <c r="O699" s="125"/>
      <c r="P699" s="125"/>
      <c r="Q699" s="125"/>
      <c r="R699" s="125"/>
      <c r="S699" s="125"/>
      <c r="T699" s="125"/>
      <c r="U699" s="125"/>
      <c r="V699" s="125"/>
      <c r="W699" s="125"/>
      <c r="X699" s="125"/>
    </row>
    <row r="700" spans="1:24" ht="15.75" customHeight="1" x14ac:dyDescent="0.3">
      <c r="A700" s="125"/>
      <c r="B700" s="125"/>
      <c r="C700" s="125"/>
      <c r="D700" s="125"/>
      <c r="E700" s="125"/>
      <c r="F700" s="125"/>
      <c r="G700" s="125"/>
      <c r="H700" s="125"/>
      <c r="I700" s="125"/>
      <c r="J700" s="125"/>
      <c r="K700" s="125"/>
      <c r="L700" s="125"/>
      <c r="M700" s="125"/>
      <c r="N700" s="125"/>
      <c r="O700" s="125"/>
      <c r="P700" s="125"/>
      <c r="Q700" s="125"/>
      <c r="R700" s="125"/>
      <c r="S700" s="125"/>
      <c r="T700" s="125"/>
      <c r="U700" s="125"/>
      <c r="V700" s="125"/>
      <c r="W700" s="125"/>
      <c r="X700" s="125"/>
    </row>
    <row r="701" spans="1:24" ht="15.75" customHeight="1" x14ac:dyDescent="0.3">
      <c r="A701" s="125"/>
      <c r="B701" s="125"/>
      <c r="C701" s="125"/>
      <c r="D701" s="125"/>
      <c r="E701" s="125"/>
      <c r="F701" s="125"/>
      <c r="G701" s="125"/>
      <c r="H701" s="125"/>
      <c r="I701" s="125"/>
      <c r="J701" s="125"/>
      <c r="K701" s="125"/>
      <c r="L701" s="125"/>
      <c r="M701" s="125"/>
      <c r="N701" s="125"/>
      <c r="O701" s="125"/>
      <c r="P701" s="125"/>
      <c r="Q701" s="125"/>
      <c r="R701" s="125"/>
      <c r="S701" s="125"/>
      <c r="T701" s="125"/>
      <c r="U701" s="125"/>
      <c r="V701" s="125"/>
      <c r="W701" s="125"/>
      <c r="X701" s="125"/>
    </row>
    <row r="702" spans="1:24" ht="15.75" customHeight="1" x14ac:dyDescent="0.3">
      <c r="A702" s="125"/>
      <c r="B702" s="125"/>
      <c r="C702" s="125"/>
      <c r="D702" s="125"/>
      <c r="E702" s="125"/>
      <c r="F702" s="125"/>
      <c r="G702" s="125"/>
      <c r="H702" s="125"/>
      <c r="I702" s="125"/>
      <c r="J702" s="125"/>
      <c r="K702" s="125"/>
      <c r="L702" s="125"/>
      <c r="M702" s="125"/>
      <c r="N702" s="125"/>
      <c r="O702" s="125"/>
      <c r="P702" s="125"/>
      <c r="Q702" s="125"/>
      <c r="R702" s="125"/>
      <c r="S702" s="125"/>
      <c r="T702" s="125"/>
      <c r="U702" s="125"/>
      <c r="V702" s="125"/>
      <c r="W702" s="125"/>
      <c r="X702" s="125"/>
    </row>
    <row r="703" spans="1:24" ht="15.75" customHeight="1" x14ac:dyDescent="0.3">
      <c r="A703" s="125"/>
      <c r="B703" s="125"/>
      <c r="C703" s="125"/>
      <c r="D703" s="125"/>
      <c r="E703" s="125"/>
      <c r="F703" s="125"/>
      <c r="G703" s="125"/>
      <c r="H703" s="125"/>
      <c r="I703" s="125"/>
      <c r="J703" s="125"/>
      <c r="K703" s="125"/>
      <c r="L703" s="125"/>
      <c r="M703" s="125"/>
      <c r="N703" s="125"/>
      <c r="O703" s="125"/>
      <c r="P703" s="125"/>
      <c r="Q703" s="125"/>
      <c r="R703" s="125"/>
      <c r="S703" s="125"/>
      <c r="T703" s="125"/>
      <c r="U703" s="125"/>
      <c r="V703" s="125"/>
      <c r="W703" s="125"/>
      <c r="X703" s="125"/>
    </row>
    <row r="704" spans="1:24" ht="15.75" customHeight="1" x14ac:dyDescent="0.3">
      <c r="A704" s="125"/>
      <c r="B704" s="125"/>
      <c r="C704" s="125"/>
      <c r="D704" s="125"/>
      <c r="E704" s="125"/>
      <c r="F704" s="125"/>
      <c r="G704" s="125"/>
      <c r="H704" s="125"/>
      <c r="I704" s="125"/>
      <c r="J704" s="125"/>
      <c r="K704" s="125"/>
      <c r="L704" s="125"/>
      <c r="M704" s="125"/>
      <c r="N704" s="125"/>
      <c r="O704" s="125"/>
      <c r="P704" s="125"/>
      <c r="Q704" s="125"/>
      <c r="R704" s="125"/>
      <c r="S704" s="125"/>
      <c r="T704" s="125"/>
      <c r="U704" s="125"/>
      <c r="V704" s="125"/>
      <c r="W704" s="125"/>
      <c r="X704" s="125"/>
    </row>
    <row r="705" spans="1:24" ht="15.75" customHeight="1" x14ac:dyDescent="0.3">
      <c r="A705" s="125"/>
      <c r="B705" s="125"/>
      <c r="C705" s="125"/>
      <c r="D705" s="125"/>
      <c r="E705" s="125"/>
      <c r="F705" s="125"/>
      <c r="G705" s="125"/>
      <c r="H705" s="125"/>
      <c r="I705" s="125"/>
      <c r="J705" s="125"/>
      <c r="K705" s="125"/>
      <c r="L705" s="125"/>
      <c r="M705" s="125"/>
      <c r="N705" s="125"/>
      <c r="O705" s="125"/>
      <c r="P705" s="125"/>
      <c r="Q705" s="125"/>
      <c r="R705" s="125"/>
      <c r="S705" s="125"/>
      <c r="T705" s="125"/>
      <c r="U705" s="125"/>
      <c r="V705" s="125"/>
      <c r="W705" s="125"/>
      <c r="X705" s="125"/>
    </row>
    <row r="706" spans="1:24" ht="15.75" customHeight="1" x14ac:dyDescent="0.3">
      <c r="A706" s="125"/>
      <c r="B706" s="125"/>
      <c r="C706" s="125"/>
      <c r="D706" s="125"/>
      <c r="E706" s="125"/>
      <c r="F706" s="125"/>
      <c r="G706" s="125"/>
      <c r="H706" s="125"/>
      <c r="I706" s="125"/>
      <c r="J706" s="125"/>
      <c r="K706" s="125"/>
      <c r="L706" s="125"/>
      <c r="M706" s="125"/>
      <c r="N706" s="125"/>
      <c r="O706" s="125"/>
      <c r="P706" s="125"/>
      <c r="Q706" s="125"/>
      <c r="R706" s="125"/>
      <c r="S706" s="125"/>
      <c r="T706" s="125"/>
      <c r="U706" s="125"/>
      <c r="V706" s="125"/>
      <c r="W706" s="125"/>
      <c r="X706" s="125"/>
    </row>
    <row r="707" spans="1:24" ht="15.75" customHeight="1" x14ac:dyDescent="0.3">
      <c r="A707" s="125"/>
      <c r="B707" s="125"/>
      <c r="C707" s="125"/>
      <c r="D707" s="125"/>
      <c r="E707" s="125"/>
      <c r="F707" s="125"/>
      <c r="G707" s="125"/>
      <c r="H707" s="125"/>
      <c r="I707" s="125"/>
      <c r="J707" s="125"/>
      <c r="K707" s="125"/>
      <c r="L707" s="125"/>
      <c r="M707" s="125"/>
      <c r="N707" s="125"/>
      <c r="O707" s="125"/>
      <c r="P707" s="125"/>
      <c r="Q707" s="125"/>
      <c r="R707" s="125"/>
      <c r="S707" s="125"/>
      <c r="T707" s="125"/>
      <c r="U707" s="125"/>
      <c r="V707" s="125"/>
      <c r="W707" s="125"/>
      <c r="X707" s="125"/>
    </row>
    <row r="708" spans="1:24" ht="15.75" customHeight="1" x14ac:dyDescent="0.3">
      <c r="A708" s="125"/>
      <c r="B708" s="125"/>
      <c r="C708" s="125"/>
      <c r="D708" s="125"/>
      <c r="E708" s="125"/>
      <c r="F708" s="125"/>
      <c r="G708" s="125"/>
      <c r="H708" s="125"/>
      <c r="I708" s="125"/>
      <c r="J708" s="125"/>
      <c r="K708" s="125"/>
      <c r="L708" s="125"/>
      <c r="M708" s="125"/>
      <c r="N708" s="125"/>
      <c r="O708" s="125"/>
      <c r="P708" s="125"/>
      <c r="Q708" s="125"/>
      <c r="R708" s="125"/>
      <c r="S708" s="125"/>
      <c r="T708" s="125"/>
      <c r="U708" s="125"/>
      <c r="V708" s="125"/>
      <c r="W708" s="125"/>
      <c r="X708" s="125"/>
    </row>
    <row r="709" spans="1:24" ht="15.75" customHeight="1" x14ac:dyDescent="0.3">
      <c r="A709" s="125"/>
      <c r="B709" s="125"/>
      <c r="C709" s="125"/>
      <c r="D709" s="125"/>
      <c r="E709" s="125"/>
      <c r="F709" s="125"/>
      <c r="G709" s="125"/>
      <c r="H709" s="125"/>
      <c r="I709" s="125"/>
      <c r="J709" s="125"/>
      <c r="K709" s="125"/>
      <c r="L709" s="125"/>
      <c r="M709" s="125"/>
      <c r="N709" s="125"/>
      <c r="O709" s="125"/>
      <c r="P709" s="125"/>
      <c r="Q709" s="125"/>
      <c r="R709" s="125"/>
      <c r="S709" s="125"/>
      <c r="T709" s="125"/>
      <c r="U709" s="125"/>
      <c r="V709" s="125"/>
      <c r="W709" s="125"/>
      <c r="X709" s="125"/>
    </row>
    <row r="710" spans="1:24" ht="15.75" customHeight="1" x14ac:dyDescent="0.3">
      <c r="A710" s="125"/>
      <c r="B710" s="125"/>
      <c r="C710" s="125"/>
      <c r="D710" s="125"/>
      <c r="E710" s="125"/>
      <c r="F710" s="125"/>
      <c r="G710" s="125"/>
      <c r="H710" s="125"/>
      <c r="I710" s="125"/>
      <c r="J710" s="125"/>
      <c r="K710" s="125"/>
      <c r="L710" s="125"/>
      <c r="M710" s="125"/>
      <c r="N710" s="125"/>
      <c r="O710" s="125"/>
      <c r="P710" s="125"/>
      <c r="Q710" s="125"/>
      <c r="R710" s="125"/>
      <c r="S710" s="125"/>
      <c r="T710" s="125"/>
      <c r="U710" s="125"/>
      <c r="V710" s="125"/>
      <c r="W710" s="125"/>
      <c r="X710" s="125"/>
    </row>
    <row r="711" spans="1:24" ht="15.75" customHeight="1" x14ac:dyDescent="0.3">
      <c r="A711" s="125"/>
      <c r="B711" s="125"/>
      <c r="C711" s="125"/>
      <c r="D711" s="125"/>
      <c r="E711" s="125"/>
      <c r="F711" s="125"/>
      <c r="G711" s="125"/>
      <c r="H711" s="125"/>
      <c r="I711" s="125"/>
      <c r="J711" s="125"/>
      <c r="K711" s="125"/>
      <c r="L711" s="125"/>
      <c r="M711" s="125"/>
      <c r="N711" s="125"/>
      <c r="O711" s="125"/>
      <c r="P711" s="125"/>
      <c r="Q711" s="125"/>
      <c r="R711" s="125"/>
      <c r="S711" s="125"/>
      <c r="T711" s="125"/>
      <c r="U711" s="125"/>
      <c r="V711" s="125"/>
      <c r="W711" s="125"/>
      <c r="X711" s="125"/>
    </row>
    <row r="712" spans="1:24" ht="15.75" customHeight="1" x14ac:dyDescent="0.3">
      <c r="A712" s="125"/>
      <c r="B712" s="125"/>
      <c r="C712" s="125"/>
      <c r="D712" s="125"/>
      <c r="E712" s="125"/>
      <c r="F712" s="125"/>
      <c r="G712" s="125"/>
      <c r="H712" s="125"/>
      <c r="I712" s="125"/>
      <c r="J712" s="125"/>
      <c r="K712" s="125"/>
      <c r="L712" s="125"/>
      <c r="M712" s="125"/>
      <c r="N712" s="125"/>
      <c r="O712" s="125"/>
      <c r="P712" s="125"/>
      <c r="Q712" s="125"/>
      <c r="R712" s="125"/>
      <c r="S712" s="125"/>
      <c r="T712" s="125"/>
      <c r="U712" s="125"/>
      <c r="V712" s="125"/>
      <c r="W712" s="125"/>
      <c r="X712" s="125"/>
    </row>
    <row r="713" spans="1:24" ht="15.75" customHeight="1" x14ac:dyDescent="0.3">
      <c r="A713" s="125"/>
      <c r="B713" s="125"/>
      <c r="C713" s="125"/>
      <c r="D713" s="125"/>
      <c r="E713" s="125"/>
      <c r="F713" s="125"/>
      <c r="G713" s="125"/>
      <c r="H713" s="125"/>
      <c r="I713" s="125"/>
      <c r="J713" s="125"/>
      <c r="K713" s="125"/>
      <c r="L713" s="125"/>
      <c r="M713" s="125"/>
      <c r="N713" s="125"/>
      <c r="O713" s="125"/>
      <c r="P713" s="125"/>
      <c r="Q713" s="125"/>
      <c r="R713" s="125"/>
      <c r="S713" s="125"/>
      <c r="T713" s="125"/>
      <c r="U713" s="125"/>
      <c r="V713" s="125"/>
      <c r="W713" s="125"/>
      <c r="X713" s="125"/>
    </row>
    <row r="714" spans="1:24" ht="15.75" customHeight="1" x14ac:dyDescent="0.3">
      <c r="A714" s="125"/>
      <c r="B714" s="125"/>
      <c r="C714" s="125"/>
      <c r="D714" s="125"/>
      <c r="E714" s="125"/>
      <c r="F714" s="125"/>
      <c r="G714" s="125"/>
      <c r="H714" s="125"/>
      <c r="I714" s="125"/>
      <c r="J714" s="125"/>
      <c r="K714" s="125"/>
      <c r="L714" s="125"/>
      <c r="M714" s="125"/>
      <c r="N714" s="125"/>
      <c r="O714" s="125"/>
      <c r="P714" s="125"/>
      <c r="Q714" s="125"/>
      <c r="R714" s="125"/>
      <c r="S714" s="125"/>
      <c r="T714" s="125"/>
      <c r="U714" s="125"/>
      <c r="V714" s="125"/>
      <c r="W714" s="125"/>
      <c r="X714" s="125"/>
    </row>
    <row r="715" spans="1:24" ht="15.75" customHeight="1" x14ac:dyDescent="0.3">
      <c r="A715" s="125"/>
      <c r="B715" s="125"/>
      <c r="C715" s="125"/>
      <c r="D715" s="125"/>
      <c r="E715" s="125"/>
      <c r="F715" s="125"/>
      <c r="G715" s="125"/>
      <c r="H715" s="125"/>
      <c r="I715" s="125"/>
      <c r="J715" s="125"/>
      <c r="K715" s="125"/>
      <c r="L715" s="125"/>
      <c r="M715" s="125"/>
      <c r="N715" s="125"/>
      <c r="O715" s="125"/>
      <c r="P715" s="125"/>
      <c r="Q715" s="125"/>
      <c r="R715" s="125"/>
      <c r="S715" s="125"/>
      <c r="T715" s="125"/>
      <c r="U715" s="125"/>
      <c r="V715" s="125"/>
      <c r="W715" s="125"/>
      <c r="X715" s="125"/>
    </row>
    <row r="716" spans="1:24" ht="15.75" customHeight="1" x14ac:dyDescent="0.3">
      <c r="A716" s="125"/>
      <c r="B716" s="125"/>
      <c r="C716" s="125"/>
      <c r="D716" s="125"/>
      <c r="E716" s="125"/>
      <c r="F716" s="125"/>
      <c r="G716" s="125"/>
      <c r="H716" s="125"/>
      <c r="I716" s="125"/>
      <c r="J716" s="125"/>
      <c r="K716" s="125"/>
      <c r="L716" s="125"/>
      <c r="M716" s="125"/>
      <c r="N716" s="125"/>
      <c r="O716" s="125"/>
      <c r="P716" s="125"/>
      <c r="Q716" s="125"/>
      <c r="R716" s="125"/>
      <c r="S716" s="125"/>
      <c r="T716" s="125"/>
      <c r="U716" s="125"/>
      <c r="V716" s="125"/>
      <c r="W716" s="125"/>
      <c r="X716" s="125"/>
    </row>
    <row r="717" spans="1:24" ht="15.75" customHeight="1" x14ac:dyDescent="0.3">
      <c r="A717" s="125"/>
      <c r="B717" s="125"/>
      <c r="C717" s="125"/>
      <c r="D717" s="125"/>
      <c r="E717" s="125"/>
      <c r="F717" s="125"/>
      <c r="G717" s="125"/>
      <c r="H717" s="125"/>
      <c r="I717" s="125"/>
      <c r="J717" s="125"/>
      <c r="K717" s="125"/>
      <c r="L717" s="125"/>
      <c r="M717" s="125"/>
      <c r="N717" s="125"/>
      <c r="O717" s="125"/>
      <c r="P717" s="125"/>
      <c r="Q717" s="125"/>
      <c r="R717" s="125"/>
      <c r="S717" s="125"/>
      <c r="T717" s="125"/>
      <c r="U717" s="125"/>
      <c r="V717" s="125"/>
      <c r="W717" s="125"/>
      <c r="X717" s="125"/>
    </row>
    <row r="718" spans="1:24" ht="15.75" customHeight="1" x14ac:dyDescent="0.3">
      <c r="A718" s="125"/>
      <c r="B718" s="125"/>
      <c r="C718" s="125"/>
      <c r="D718" s="125"/>
      <c r="E718" s="125"/>
      <c r="F718" s="125"/>
      <c r="G718" s="125"/>
      <c r="H718" s="125"/>
      <c r="I718" s="125"/>
      <c r="J718" s="125"/>
      <c r="K718" s="125"/>
      <c r="L718" s="125"/>
      <c r="M718" s="125"/>
      <c r="N718" s="125"/>
      <c r="O718" s="125"/>
      <c r="P718" s="125"/>
      <c r="Q718" s="125"/>
      <c r="R718" s="125"/>
      <c r="S718" s="125"/>
      <c r="T718" s="125"/>
      <c r="U718" s="125"/>
      <c r="V718" s="125"/>
      <c r="W718" s="125"/>
      <c r="X718" s="125"/>
    </row>
    <row r="719" spans="1:24" ht="15.75" customHeight="1" x14ac:dyDescent="0.3">
      <c r="A719" s="125"/>
      <c r="B719" s="125"/>
      <c r="C719" s="125"/>
      <c r="D719" s="125"/>
      <c r="E719" s="125"/>
      <c r="F719" s="125"/>
      <c r="G719" s="125"/>
      <c r="H719" s="125"/>
      <c r="I719" s="125"/>
      <c r="J719" s="125"/>
      <c r="K719" s="125"/>
      <c r="L719" s="125"/>
      <c r="M719" s="125"/>
      <c r="N719" s="125"/>
      <c r="O719" s="125"/>
      <c r="P719" s="125"/>
      <c r="Q719" s="125"/>
      <c r="R719" s="125"/>
      <c r="S719" s="125"/>
      <c r="T719" s="125"/>
      <c r="U719" s="125"/>
      <c r="V719" s="125"/>
      <c r="W719" s="125"/>
      <c r="X719" s="125"/>
    </row>
    <row r="720" spans="1:24" ht="15.75" customHeight="1" x14ac:dyDescent="0.3">
      <c r="A720" s="125"/>
      <c r="B720" s="125"/>
      <c r="C720" s="125"/>
      <c r="D720" s="125"/>
      <c r="E720" s="125"/>
      <c r="F720" s="125"/>
      <c r="G720" s="125"/>
      <c r="H720" s="125"/>
      <c r="I720" s="125"/>
      <c r="J720" s="125"/>
      <c r="K720" s="125"/>
      <c r="L720" s="125"/>
      <c r="M720" s="125"/>
      <c r="N720" s="125"/>
      <c r="O720" s="125"/>
      <c r="P720" s="125"/>
      <c r="Q720" s="125"/>
      <c r="R720" s="125"/>
      <c r="S720" s="125"/>
      <c r="T720" s="125"/>
      <c r="U720" s="125"/>
      <c r="V720" s="125"/>
      <c r="W720" s="125"/>
      <c r="X720" s="125"/>
    </row>
    <row r="721" spans="1:24" ht="15.75" customHeight="1" x14ac:dyDescent="0.3">
      <c r="A721" s="125"/>
      <c r="B721" s="125"/>
      <c r="C721" s="125"/>
      <c r="D721" s="125"/>
      <c r="E721" s="125"/>
      <c r="F721" s="125"/>
      <c r="G721" s="125"/>
      <c r="H721" s="125"/>
      <c r="I721" s="125"/>
      <c r="J721" s="125"/>
      <c r="K721" s="125"/>
      <c r="L721" s="125"/>
      <c r="M721" s="125"/>
      <c r="N721" s="125"/>
      <c r="O721" s="125"/>
      <c r="P721" s="125"/>
      <c r="Q721" s="125"/>
      <c r="R721" s="125"/>
      <c r="S721" s="125"/>
      <c r="T721" s="125"/>
      <c r="U721" s="125"/>
      <c r="V721" s="125"/>
      <c r="W721" s="125"/>
      <c r="X721" s="125"/>
    </row>
    <row r="722" spans="1:24" ht="15.75" customHeight="1" x14ac:dyDescent="0.3">
      <c r="A722" s="125"/>
      <c r="B722" s="125"/>
      <c r="C722" s="125"/>
      <c r="D722" s="125"/>
      <c r="E722" s="125"/>
      <c r="F722" s="125"/>
      <c r="G722" s="125"/>
      <c r="H722" s="125"/>
      <c r="I722" s="125"/>
      <c r="J722" s="125"/>
      <c r="K722" s="125"/>
      <c r="L722" s="125"/>
      <c r="M722" s="125"/>
      <c r="N722" s="125"/>
      <c r="O722" s="125"/>
      <c r="P722" s="125"/>
      <c r="Q722" s="125"/>
      <c r="R722" s="125"/>
      <c r="S722" s="125"/>
      <c r="T722" s="125"/>
      <c r="U722" s="125"/>
      <c r="V722" s="125"/>
      <c r="W722" s="125"/>
      <c r="X722" s="125"/>
    </row>
    <row r="723" spans="1:24" ht="15.75" customHeight="1" x14ac:dyDescent="0.3">
      <c r="A723" s="125"/>
      <c r="B723" s="125"/>
      <c r="C723" s="125"/>
      <c r="D723" s="125"/>
      <c r="E723" s="125"/>
      <c r="F723" s="125"/>
      <c r="G723" s="125"/>
      <c r="H723" s="125"/>
      <c r="I723" s="125"/>
      <c r="J723" s="125"/>
      <c r="K723" s="125"/>
      <c r="L723" s="125"/>
      <c r="M723" s="125"/>
      <c r="N723" s="125"/>
      <c r="O723" s="125"/>
      <c r="P723" s="125"/>
      <c r="Q723" s="125"/>
      <c r="R723" s="125"/>
      <c r="S723" s="125"/>
      <c r="T723" s="125"/>
      <c r="U723" s="125"/>
      <c r="V723" s="125"/>
      <c r="W723" s="125"/>
      <c r="X723" s="125"/>
    </row>
    <row r="724" spans="1:24" ht="15.75" customHeight="1" x14ac:dyDescent="0.3">
      <c r="A724" s="125"/>
      <c r="B724" s="125"/>
      <c r="C724" s="125"/>
      <c r="D724" s="125"/>
      <c r="E724" s="125"/>
      <c r="F724" s="125"/>
      <c r="G724" s="125"/>
      <c r="H724" s="125"/>
      <c r="I724" s="125"/>
      <c r="J724" s="125"/>
      <c r="K724" s="125"/>
      <c r="L724" s="125"/>
      <c r="M724" s="125"/>
      <c r="N724" s="125"/>
      <c r="O724" s="125"/>
      <c r="P724" s="125"/>
      <c r="Q724" s="125"/>
      <c r="R724" s="125"/>
      <c r="S724" s="125"/>
      <c r="T724" s="125"/>
      <c r="U724" s="125"/>
      <c r="V724" s="125"/>
      <c r="W724" s="125"/>
      <c r="X724" s="125"/>
    </row>
    <row r="725" spans="1:24" ht="15.75" customHeight="1" x14ac:dyDescent="0.3">
      <c r="A725" s="125"/>
      <c r="B725" s="125"/>
      <c r="C725" s="125"/>
      <c r="D725" s="125"/>
      <c r="E725" s="125"/>
      <c r="F725" s="125"/>
      <c r="G725" s="125"/>
      <c r="H725" s="125"/>
      <c r="I725" s="125"/>
      <c r="J725" s="125"/>
      <c r="K725" s="125"/>
      <c r="L725" s="125"/>
      <c r="M725" s="125"/>
      <c r="N725" s="125"/>
      <c r="O725" s="125"/>
      <c r="P725" s="125"/>
      <c r="Q725" s="125"/>
      <c r="R725" s="125"/>
      <c r="S725" s="125"/>
      <c r="T725" s="125"/>
      <c r="U725" s="125"/>
      <c r="V725" s="125"/>
      <c r="W725" s="125"/>
      <c r="X725" s="125"/>
    </row>
    <row r="726" spans="1:24" ht="15.75" customHeight="1" x14ac:dyDescent="0.3">
      <c r="A726" s="125"/>
      <c r="B726" s="125"/>
      <c r="C726" s="125"/>
      <c r="D726" s="125"/>
      <c r="E726" s="125"/>
      <c r="F726" s="125"/>
      <c r="G726" s="125"/>
      <c r="H726" s="125"/>
      <c r="I726" s="125"/>
      <c r="J726" s="125"/>
      <c r="K726" s="125"/>
      <c r="L726" s="125"/>
      <c r="M726" s="125"/>
      <c r="N726" s="125"/>
      <c r="O726" s="125"/>
      <c r="P726" s="125"/>
      <c r="Q726" s="125"/>
      <c r="R726" s="125"/>
      <c r="S726" s="125"/>
      <c r="T726" s="125"/>
      <c r="U726" s="125"/>
      <c r="V726" s="125"/>
      <c r="W726" s="125"/>
      <c r="X726" s="125"/>
    </row>
    <row r="727" spans="1:24" ht="15.75" customHeight="1" x14ac:dyDescent="0.3">
      <c r="A727" s="125"/>
      <c r="B727" s="125"/>
      <c r="C727" s="125"/>
      <c r="D727" s="125"/>
      <c r="E727" s="125"/>
      <c r="F727" s="125"/>
      <c r="G727" s="125"/>
      <c r="H727" s="125"/>
      <c r="I727" s="125"/>
      <c r="J727" s="125"/>
      <c r="K727" s="125"/>
      <c r="L727" s="125"/>
      <c r="M727" s="125"/>
      <c r="N727" s="125"/>
      <c r="O727" s="125"/>
      <c r="P727" s="125"/>
      <c r="Q727" s="125"/>
      <c r="R727" s="125"/>
      <c r="S727" s="125"/>
      <c r="T727" s="125"/>
      <c r="U727" s="125"/>
      <c r="V727" s="125"/>
      <c r="W727" s="125"/>
      <c r="X727" s="125"/>
    </row>
    <row r="728" spans="1:24" ht="15.75" customHeight="1" x14ac:dyDescent="0.3">
      <c r="A728" s="125"/>
      <c r="B728" s="125"/>
      <c r="C728" s="125"/>
      <c r="D728" s="125"/>
      <c r="E728" s="125"/>
      <c r="F728" s="125"/>
      <c r="G728" s="125"/>
      <c r="H728" s="125"/>
      <c r="I728" s="125"/>
      <c r="J728" s="125"/>
      <c r="K728" s="125"/>
      <c r="L728" s="125"/>
      <c r="M728" s="125"/>
      <c r="N728" s="125"/>
      <c r="O728" s="125"/>
      <c r="P728" s="125"/>
      <c r="Q728" s="125"/>
      <c r="R728" s="125"/>
      <c r="S728" s="125"/>
      <c r="T728" s="125"/>
      <c r="U728" s="125"/>
      <c r="V728" s="125"/>
      <c r="W728" s="125"/>
      <c r="X728" s="125"/>
    </row>
    <row r="729" spans="1:24" ht="15.75" customHeight="1" x14ac:dyDescent="0.3">
      <c r="A729" s="125"/>
      <c r="B729" s="125"/>
      <c r="C729" s="125"/>
      <c r="D729" s="125"/>
      <c r="E729" s="125"/>
      <c r="F729" s="125"/>
      <c r="G729" s="125"/>
      <c r="H729" s="125"/>
      <c r="I729" s="125"/>
      <c r="J729" s="125"/>
      <c r="K729" s="125"/>
      <c r="L729" s="125"/>
      <c r="M729" s="125"/>
      <c r="N729" s="125"/>
      <c r="O729" s="125"/>
      <c r="P729" s="125"/>
      <c r="Q729" s="125"/>
      <c r="R729" s="125"/>
      <c r="S729" s="125"/>
      <c r="T729" s="125"/>
      <c r="U729" s="125"/>
      <c r="V729" s="125"/>
      <c r="W729" s="125"/>
      <c r="X729" s="125"/>
    </row>
    <row r="730" spans="1:24" ht="15.75" customHeight="1" x14ac:dyDescent="0.3">
      <c r="A730" s="125"/>
      <c r="B730" s="125"/>
      <c r="C730" s="125"/>
      <c r="D730" s="125"/>
      <c r="E730" s="125"/>
      <c r="F730" s="125"/>
      <c r="G730" s="125"/>
      <c r="H730" s="125"/>
      <c r="I730" s="125"/>
      <c r="J730" s="125"/>
      <c r="K730" s="125"/>
      <c r="L730" s="125"/>
      <c r="M730" s="125"/>
      <c r="N730" s="125"/>
      <c r="O730" s="125"/>
      <c r="P730" s="125"/>
      <c r="Q730" s="125"/>
      <c r="R730" s="125"/>
      <c r="S730" s="125"/>
      <c r="T730" s="125"/>
      <c r="U730" s="125"/>
      <c r="V730" s="125"/>
      <c r="W730" s="125"/>
      <c r="X730" s="125"/>
    </row>
    <row r="731" spans="1:24" ht="15.75" customHeight="1" x14ac:dyDescent="0.3">
      <c r="A731" s="125"/>
      <c r="B731" s="125"/>
      <c r="C731" s="125"/>
      <c r="D731" s="125"/>
      <c r="E731" s="125"/>
      <c r="F731" s="125"/>
      <c r="G731" s="125"/>
      <c r="H731" s="125"/>
      <c r="I731" s="125"/>
      <c r="J731" s="125"/>
      <c r="K731" s="125"/>
      <c r="L731" s="125"/>
      <c r="M731" s="125"/>
      <c r="N731" s="125"/>
      <c r="O731" s="125"/>
      <c r="P731" s="125"/>
      <c r="Q731" s="125"/>
      <c r="R731" s="125"/>
      <c r="S731" s="125"/>
      <c r="T731" s="125"/>
      <c r="U731" s="125"/>
      <c r="V731" s="125"/>
      <c r="W731" s="125"/>
      <c r="X731" s="125"/>
    </row>
    <row r="732" spans="1:24" ht="15.75" customHeight="1" x14ac:dyDescent="0.3">
      <c r="A732" s="125"/>
      <c r="B732" s="125"/>
      <c r="C732" s="125"/>
      <c r="D732" s="125"/>
      <c r="E732" s="125"/>
      <c r="F732" s="125"/>
      <c r="G732" s="125"/>
      <c r="H732" s="125"/>
      <c r="I732" s="125"/>
      <c r="J732" s="125"/>
      <c r="K732" s="125"/>
      <c r="L732" s="125"/>
      <c r="M732" s="125"/>
      <c r="N732" s="125"/>
      <c r="O732" s="125"/>
      <c r="P732" s="125"/>
      <c r="Q732" s="125"/>
      <c r="R732" s="125"/>
      <c r="S732" s="125"/>
      <c r="T732" s="125"/>
      <c r="U732" s="125"/>
      <c r="V732" s="125"/>
      <c r="W732" s="125"/>
      <c r="X732" s="125"/>
    </row>
    <row r="733" spans="1:24" ht="15.75" customHeight="1" x14ac:dyDescent="0.3">
      <c r="A733" s="125"/>
      <c r="B733" s="125"/>
      <c r="C733" s="125"/>
      <c r="D733" s="125"/>
      <c r="E733" s="125"/>
      <c r="F733" s="125"/>
      <c r="G733" s="125"/>
      <c r="H733" s="125"/>
      <c r="I733" s="125"/>
      <c r="J733" s="125"/>
      <c r="K733" s="125"/>
      <c r="L733" s="125"/>
      <c r="M733" s="125"/>
      <c r="N733" s="125"/>
      <c r="O733" s="125"/>
      <c r="P733" s="125"/>
      <c r="Q733" s="125"/>
      <c r="R733" s="125"/>
      <c r="S733" s="125"/>
      <c r="T733" s="125"/>
      <c r="U733" s="125"/>
      <c r="V733" s="125"/>
      <c r="W733" s="125"/>
      <c r="X733" s="125"/>
    </row>
    <row r="734" spans="1:24" ht="15.75" customHeight="1" x14ac:dyDescent="0.3">
      <c r="A734" s="125"/>
      <c r="B734" s="125"/>
      <c r="C734" s="125"/>
      <c r="D734" s="125"/>
      <c r="E734" s="125"/>
      <c r="F734" s="125"/>
      <c r="G734" s="125"/>
      <c r="H734" s="125"/>
      <c r="I734" s="125"/>
      <c r="J734" s="125"/>
      <c r="K734" s="125"/>
      <c r="L734" s="125"/>
      <c r="M734" s="125"/>
      <c r="N734" s="125"/>
      <c r="O734" s="125"/>
      <c r="P734" s="125"/>
      <c r="Q734" s="125"/>
      <c r="R734" s="125"/>
      <c r="S734" s="125"/>
      <c r="T734" s="125"/>
      <c r="U734" s="125"/>
      <c r="V734" s="125"/>
      <c r="W734" s="125"/>
      <c r="X734" s="125"/>
    </row>
    <row r="735" spans="1:24" ht="15.75" customHeight="1" x14ac:dyDescent="0.3">
      <c r="A735" s="125"/>
      <c r="B735" s="125"/>
      <c r="C735" s="125"/>
      <c r="D735" s="125"/>
      <c r="E735" s="125"/>
      <c r="F735" s="125"/>
      <c r="G735" s="125"/>
      <c r="H735" s="125"/>
      <c r="I735" s="125"/>
      <c r="J735" s="125"/>
      <c r="K735" s="125"/>
      <c r="L735" s="125"/>
      <c r="M735" s="125"/>
      <c r="N735" s="125"/>
      <c r="O735" s="125"/>
      <c r="P735" s="125"/>
      <c r="Q735" s="125"/>
      <c r="R735" s="125"/>
      <c r="S735" s="125"/>
      <c r="T735" s="125"/>
      <c r="U735" s="125"/>
      <c r="V735" s="125"/>
      <c r="W735" s="125"/>
      <c r="X735" s="125"/>
    </row>
    <row r="736" spans="1:24" ht="15.75" customHeight="1" x14ac:dyDescent="0.3">
      <c r="A736" s="125"/>
      <c r="B736" s="125"/>
      <c r="C736" s="125"/>
      <c r="D736" s="125"/>
      <c r="E736" s="125"/>
      <c r="F736" s="125"/>
      <c r="G736" s="125"/>
      <c r="H736" s="125"/>
      <c r="I736" s="125"/>
      <c r="J736" s="125"/>
      <c r="K736" s="125"/>
      <c r="L736" s="125"/>
      <c r="M736" s="125"/>
      <c r="N736" s="125"/>
      <c r="O736" s="125"/>
      <c r="P736" s="125"/>
      <c r="Q736" s="125"/>
      <c r="R736" s="125"/>
      <c r="S736" s="125"/>
      <c r="T736" s="125"/>
      <c r="U736" s="125"/>
      <c r="V736" s="125"/>
      <c r="W736" s="125"/>
      <c r="X736" s="125"/>
    </row>
    <row r="737" spans="1:24" ht="15.75" customHeight="1" x14ac:dyDescent="0.3">
      <c r="A737" s="125"/>
      <c r="B737" s="125"/>
      <c r="C737" s="125"/>
      <c r="D737" s="125"/>
      <c r="E737" s="125"/>
      <c r="F737" s="125"/>
      <c r="G737" s="125"/>
      <c r="H737" s="125"/>
      <c r="I737" s="125"/>
      <c r="J737" s="125"/>
      <c r="K737" s="125"/>
      <c r="L737" s="125"/>
      <c r="M737" s="125"/>
      <c r="N737" s="125"/>
      <c r="O737" s="125"/>
      <c r="P737" s="125"/>
      <c r="Q737" s="125"/>
      <c r="R737" s="125"/>
      <c r="S737" s="125"/>
      <c r="T737" s="125"/>
      <c r="U737" s="125"/>
      <c r="V737" s="125"/>
      <c r="W737" s="125"/>
      <c r="X737" s="125"/>
    </row>
    <row r="738" spans="1:24" ht="15.75" customHeight="1" x14ac:dyDescent="0.3">
      <c r="A738" s="125"/>
      <c r="B738" s="125"/>
      <c r="C738" s="125"/>
      <c r="D738" s="125"/>
      <c r="E738" s="125"/>
      <c r="F738" s="125"/>
      <c r="G738" s="125"/>
      <c r="H738" s="125"/>
      <c r="I738" s="125"/>
      <c r="J738" s="125"/>
      <c r="K738" s="125"/>
      <c r="L738" s="125"/>
      <c r="M738" s="125"/>
      <c r="N738" s="125"/>
      <c r="O738" s="125"/>
      <c r="P738" s="125"/>
      <c r="Q738" s="125"/>
      <c r="R738" s="125"/>
      <c r="S738" s="125"/>
      <c r="T738" s="125"/>
      <c r="U738" s="125"/>
      <c r="V738" s="125"/>
      <c r="W738" s="125"/>
      <c r="X738" s="125"/>
    </row>
    <row r="739" spans="1:24" ht="15.75" customHeight="1" x14ac:dyDescent="0.3">
      <c r="A739" s="125"/>
      <c r="B739" s="125"/>
      <c r="C739" s="125"/>
      <c r="D739" s="125"/>
      <c r="E739" s="125"/>
      <c r="F739" s="125"/>
      <c r="G739" s="125"/>
      <c r="H739" s="125"/>
      <c r="I739" s="125"/>
      <c r="J739" s="125"/>
      <c r="K739" s="125"/>
      <c r="L739" s="125"/>
      <c r="M739" s="125"/>
      <c r="N739" s="125"/>
      <c r="O739" s="125"/>
      <c r="P739" s="125"/>
      <c r="Q739" s="125"/>
      <c r="R739" s="125"/>
      <c r="S739" s="125"/>
      <c r="T739" s="125"/>
      <c r="U739" s="125"/>
      <c r="V739" s="125"/>
      <c r="W739" s="125"/>
      <c r="X739" s="125"/>
    </row>
    <row r="740" spans="1:24" ht="15.75" customHeight="1" x14ac:dyDescent="0.3">
      <c r="A740" s="125"/>
      <c r="B740" s="125"/>
      <c r="C740" s="125"/>
      <c r="D740" s="125"/>
      <c r="E740" s="125"/>
      <c r="F740" s="125"/>
      <c r="G740" s="125"/>
      <c r="H740" s="125"/>
      <c r="I740" s="125"/>
      <c r="J740" s="125"/>
      <c r="K740" s="125"/>
      <c r="L740" s="125"/>
      <c r="M740" s="125"/>
      <c r="N740" s="125"/>
      <c r="O740" s="125"/>
      <c r="P740" s="125"/>
      <c r="Q740" s="125"/>
      <c r="R740" s="125"/>
      <c r="S740" s="125"/>
      <c r="T740" s="125"/>
      <c r="U740" s="125"/>
      <c r="V740" s="125"/>
      <c r="W740" s="125"/>
      <c r="X740" s="125"/>
    </row>
    <row r="741" spans="1:24" ht="15.75" customHeight="1" x14ac:dyDescent="0.3">
      <c r="A741" s="125"/>
      <c r="B741" s="125"/>
      <c r="C741" s="125"/>
      <c r="D741" s="125"/>
      <c r="E741" s="125"/>
      <c r="F741" s="125"/>
      <c r="G741" s="125"/>
      <c r="H741" s="125"/>
      <c r="I741" s="125"/>
      <c r="J741" s="125"/>
      <c r="K741" s="125"/>
      <c r="L741" s="125"/>
      <c r="M741" s="125"/>
      <c r="N741" s="125"/>
      <c r="O741" s="125"/>
      <c r="P741" s="125"/>
      <c r="Q741" s="125"/>
      <c r="R741" s="125"/>
      <c r="S741" s="125"/>
      <c r="T741" s="125"/>
      <c r="U741" s="125"/>
      <c r="V741" s="125"/>
      <c r="W741" s="125"/>
      <c r="X741" s="125"/>
    </row>
    <row r="742" spans="1:24" ht="15.75" customHeight="1" x14ac:dyDescent="0.3">
      <c r="A742" s="125"/>
      <c r="B742" s="125"/>
      <c r="C742" s="125"/>
      <c r="D742" s="125"/>
      <c r="E742" s="125"/>
      <c r="F742" s="125"/>
      <c r="G742" s="125"/>
      <c r="H742" s="125"/>
      <c r="I742" s="125"/>
      <c r="J742" s="125"/>
      <c r="K742" s="125"/>
      <c r="L742" s="125"/>
      <c r="M742" s="125"/>
      <c r="N742" s="125"/>
      <c r="O742" s="125"/>
      <c r="P742" s="125"/>
      <c r="Q742" s="125"/>
      <c r="R742" s="125"/>
      <c r="S742" s="125"/>
      <c r="T742" s="125"/>
      <c r="U742" s="125"/>
      <c r="V742" s="125"/>
      <c r="W742" s="125"/>
      <c r="X742" s="125"/>
    </row>
    <row r="743" spans="1:24" ht="15.75" customHeight="1" x14ac:dyDescent="0.3">
      <c r="A743" s="125"/>
      <c r="B743" s="125"/>
      <c r="C743" s="125"/>
      <c r="D743" s="125"/>
      <c r="E743" s="125"/>
      <c r="F743" s="125"/>
      <c r="G743" s="125"/>
      <c r="H743" s="125"/>
      <c r="I743" s="125"/>
      <c r="J743" s="125"/>
      <c r="K743" s="125"/>
      <c r="L743" s="125"/>
      <c r="M743" s="125"/>
      <c r="N743" s="125"/>
      <c r="O743" s="125"/>
      <c r="P743" s="125"/>
      <c r="Q743" s="125"/>
      <c r="R743" s="125"/>
      <c r="S743" s="125"/>
      <c r="T743" s="125"/>
      <c r="U743" s="125"/>
      <c r="V743" s="125"/>
      <c r="W743" s="125"/>
      <c r="X743" s="125"/>
    </row>
    <row r="744" spans="1:24" ht="15.75" customHeight="1" x14ac:dyDescent="0.3">
      <c r="A744" s="125"/>
      <c r="B744" s="125"/>
      <c r="C744" s="125"/>
      <c r="D744" s="125"/>
      <c r="E744" s="125"/>
      <c r="F744" s="125"/>
      <c r="G744" s="125"/>
      <c r="H744" s="125"/>
      <c r="I744" s="125"/>
      <c r="J744" s="125"/>
      <c r="K744" s="125"/>
      <c r="L744" s="125"/>
      <c r="M744" s="125"/>
      <c r="N744" s="125"/>
      <c r="O744" s="125"/>
      <c r="P744" s="125"/>
      <c r="Q744" s="125"/>
      <c r="R744" s="125"/>
      <c r="S744" s="125"/>
      <c r="T744" s="125"/>
      <c r="U744" s="125"/>
      <c r="V744" s="125"/>
      <c r="W744" s="125"/>
      <c r="X744" s="125"/>
    </row>
    <row r="745" spans="1:24" ht="15.75" customHeight="1" x14ac:dyDescent="0.3">
      <c r="A745" s="125"/>
      <c r="B745" s="125"/>
      <c r="C745" s="125"/>
      <c r="D745" s="125"/>
      <c r="E745" s="125"/>
      <c r="F745" s="125"/>
      <c r="G745" s="125"/>
      <c r="H745" s="125"/>
      <c r="I745" s="125"/>
      <c r="J745" s="125"/>
      <c r="K745" s="125"/>
      <c r="L745" s="125"/>
      <c r="M745" s="125"/>
      <c r="N745" s="125"/>
      <c r="O745" s="125"/>
      <c r="P745" s="125"/>
      <c r="Q745" s="125"/>
      <c r="R745" s="125"/>
      <c r="S745" s="125"/>
      <c r="T745" s="125"/>
      <c r="U745" s="125"/>
      <c r="V745" s="125"/>
      <c r="W745" s="125"/>
      <c r="X745" s="125"/>
    </row>
    <row r="746" spans="1:24" ht="15.75" customHeight="1" x14ac:dyDescent="0.3">
      <c r="A746" s="125"/>
      <c r="B746" s="125"/>
      <c r="C746" s="125"/>
      <c r="D746" s="125"/>
      <c r="E746" s="125"/>
      <c r="F746" s="125"/>
      <c r="G746" s="125"/>
      <c r="H746" s="125"/>
      <c r="I746" s="125"/>
      <c r="J746" s="125"/>
      <c r="K746" s="125"/>
      <c r="L746" s="125"/>
      <c r="M746" s="125"/>
      <c r="N746" s="125"/>
      <c r="O746" s="125"/>
      <c r="P746" s="125"/>
      <c r="Q746" s="125"/>
      <c r="R746" s="125"/>
      <c r="S746" s="125"/>
      <c r="T746" s="125"/>
      <c r="U746" s="125"/>
      <c r="V746" s="125"/>
      <c r="W746" s="125"/>
      <c r="X746" s="125"/>
    </row>
    <row r="747" spans="1:24" ht="15.75" customHeight="1" x14ac:dyDescent="0.3">
      <c r="A747" s="125"/>
      <c r="B747" s="125"/>
      <c r="C747" s="125"/>
      <c r="D747" s="125"/>
      <c r="E747" s="125"/>
      <c r="F747" s="125"/>
      <c r="G747" s="125"/>
      <c r="H747" s="125"/>
      <c r="I747" s="125"/>
      <c r="J747" s="125"/>
      <c r="K747" s="125"/>
      <c r="L747" s="125"/>
      <c r="M747" s="125"/>
      <c r="N747" s="125"/>
      <c r="O747" s="125"/>
      <c r="P747" s="125"/>
      <c r="Q747" s="125"/>
      <c r="R747" s="125"/>
      <c r="S747" s="125"/>
      <c r="T747" s="125"/>
      <c r="U747" s="125"/>
      <c r="V747" s="125"/>
      <c r="W747" s="125"/>
      <c r="X747" s="125"/>
    </row>
    <row r="748" spans="1:24" ht="15.75" customHeight="1" x14ac:dyDescent="0.3">
      <c r="A748" s="125"/>
      <c r="B748" s="125"/>
      <c r="C748" s="125"/>
      <c r="D748" s="125"/>
      <c r="E748" s="125"/>
      <c r="F748" s="125"/>
      <c r="G748" s="125"/>
      <c r="H748" s="125"/>
      <c r="I748" s="125"/>
      <c r="J748" s="125"/>
      <c r="K748" s="125"/>
      <c r="L748" s="125"/>
      <c r="M748" s="125"/>
      <c r="N748" s="125"/>
      <c r="O748" s="125"/>
      <c r="P748" s="125"/>
      <c r="Q748" s="125"/>
      <c r="R748" s="125"/>
      <c r="S748" s="125"/>
      <c r="T748" s="125"/>
      <c r="U748" s="125"/>
      <c r="V748" s="125"/>
      <c r="W748" s="125"/>
      <c r="X748" s="125"/>
    </row>
    <row r="749" spans="1:24" ht="15.75" customHeight="1" x14ac:dyDescent="0.3">
      <c r="A749" s="125"/>
      <c r="B749" s="125"/>
      <c r="C749" s="125"/>
      <c r="D749" s="125"/>
      <c r="E749" s="125"/>
      <c r="F749" s="125"/>
      <c r="G749" s="125"/>
      <c r="H749" s="125"/>
      <c r="I749" s="125"/>
      <c r="J749" s="125"/>
      <c r="K749" s="125"/>
      <c r="L749" s="125"/>
      <c r="M749" s="125"/>
      <c r="N749" s="125"/>
      <c r="O749" s="125"/>
      <c r="P749" s="125"/>
      <c r="Q749" s="125"/>
      <c r="R749" s="125"/>
      <c r="S749" s="125"/>
      <c r="T749" s="125"/>
      <c r="U749" s="125"/>
      <c r="V749" s="125"/>
      <c r="W749" s="125"/>
      <c r="X749" s="125"/>
    </row>
    <row r="750" spans="1:24" ht="15.75" customHeight="1" x14ac:dyDescent="0.3">
      <c r="A750" s="125"/>
      <c r="B750" s="125"/>
      <c r="C750" s="125"/>
      <c r="D750" s="125"/>
      <c r="E750" s="125"/>
      <c r="F750" s="125"/>
      <c r="G750" s="125"/>
      <c r="H750" s="125"/>
      <c r="I750" s="125"/>
      <c r="J750" s="125"/>
      <c r="K750" s="125"/>
      <c r="L750" s="125"/>
      <c r="M750" s="125"/>
      <c r="N750" s="125"/>
      <c r="O750" s="125"/>
      <c r="P750" s="125"/>
      <c r="Q750" s="125"/>
      <c r="R750" s="125"/>
      <c r="S750" s="125"/>
      <c r="T750" s="125"/>
      <c r="U750" s="125"/>
      <c r="V750" s="125"/>
      <c r="W750" s="125"/>
      <c r="X750" s="125"/>
    </row>
    <row r="751" spans="1:24" ht="15.75" customHeight="1" x14ac:dyDescent="0.3">
      <c r="A751" s="125"/>
      <c r="B751" s="125"/>
      <c r="C751" s="125"/>
      <c r="D751" s="125"/>
      <c r="E751" s="125"/>
      <c r="F751" s="125"/>
      <c r="G751" s="125"/>
      <c r="H751" s="125"/>
      <c r="I751" s="125"/>
      <c r="J751" s="125"/>
      <c r="K751" s="125"/>
      <c r="L751" s="125"/>
      <c r="M751" s="125"/>
      <c r="N751" s="125"/>
      <c r="O751" s="125"/>
      <c r="P751" s="125"/>
      <c r="Q751" s="125"/>
      <c r="R751" s="125"/>
      <c r="S751" s="125"/>
      <c r="T751" s="125"/>
      <c r="U751" s="125"/>
      <c r="V751" s="125"/>
      <c r="W751" s="125"/>
      <c r="X751" s="125"/>
    </row>
    <row r="752" spans="1:24" ht="15.75" customHeight="1" x14ac:dyDescent="0.3">
      <c r="A752" s="125"/>
      <c r="B752" s="125"/>
      <c r="C752" s="125"/>
      <c r="D752" s="125"/>
      <c r="E752" s="125"/>
      <c r="F752" s="125"/>
      <c r="G752" s="125"/>
      <c r="H752" s="125"/>
      <c r="I752" s="125"/>
      <c r="J752" s="125"/>
      <c r="K752" s="125"/>
      <c r="L752" s="125"/>
      <c r="M752" s="125"/>
      <c r="N752" s="125"/>
      <c r="O752" s="125"/>
      <c r="P752" s="125"/>
      <c r="Q752" s="125"/>
      <c r="R752" s="125"/>
      <c r="S752" s="125"/>
      <c r="T752" s="125"/>
      <c r="U752" s="125"/>
      <c r="V752" s="125"/>
      <c r="W752" s="125"/>
      <c r="X752" s="125"/>
    </row>
    <row r="753" spans="1:24" ht="15.75" customHeight="1" x14ac:dyDescent="0.3">
      <c r="A753" s="125"/>
      <c r="B753" s="125"/>
      <c r="C753" s="125"/>
      <c r="D753" s="125"/>
      <c r="E753" s="125"/>
      <c r="F753" s="125"/>
      <c r="G753" s="125"/>
      <c r="H753" s="125"/>
      <c r="I753" s="125"/>
      <c r="J753" s="125"/>
      <c r="K753" s="125"/>
      <c r="L753" s="125"/>
      <c r="M753" s="125"/>
      <c r="N753" s="125"/>
      <c r="O753" s="125"/>
      <c r="P753" s="125"/>
      <c r="Q753" s="125"/>
      <c r="R753" s="125"/>
      <c r="S753" s="125"/>
      <c r="T753" s="125"/>
      <c r="U753" s="125"/>
      <c r="V753" s="125"/>
      <c r="W753" s="125"/>
      <c r="X753" s="125"/>
    </row>
    <row r="754" spans="1:24" ht="15.75" customHeight="1" x14ac:dyDescent="0.3">
      <c r="A754" s="125"/>
      <c r="B754" s="125"/>
      <c r="C754" s="125"/>
      <c r="D754" s="125"/>
      <c r="E754" s="125"/>
      <c r="F754" s="125"/>
      <c r="G754" s="125"/>
      <c r="H754" s="125"/>
      <c r="I754" s="125"/>
      <c r="J754" s="125"/>
      <c r="K754" s="125"/>
      <c r="L754" s="125"/>
      <c r="M754" s="125"/>
      <c r="N754" s="125"/>
      <c r="O754" s="125"/>
      <c r="P754" s="125"/>
      <c r="Q754" s="125"/>
      <c r="R754" s="125"/>
      <c r="S754" s="125"/>
      <c r="T754" s="125"/>
      <c r="U754" s="125"/>
      <c r="V754" s="125"/>
      <c r="W754" s="125"/>
      <c r="X754" s="125"/>
    </row>
    <row r="755" spans="1:24" ht="15.75" customHeight="1" x14ac:dyDescent="0.3">
      <c r="A755" s="125"/>
      <c r="B755" s="125"/>
      <c r="C755" s="125"/>
      <c r="D755" s="125"/>
      <c r="E755" s="125"/>
      <c r="F755" s="125"/>
      <c r="G755" s="125"/>
      <c r="H755" s="125"/>
      <c r="I755" s="125"/>
      <c r="J755" s="125"/>
      <c r="K755" s="125"/>
      <c r="L755" s="125"/>
      <c r="M755" s="125"/>
      <c r="N755" s="125"/>
      <c r="O755" s="125"/>
      <c r="P755" s="125"/>
      <c r="Q755" s="125"/>
      <c r="R755" s="125"/>
      <c r="S755" s="125"/>
      <c r="T755" s="125"/>
      <c r="U755" s="125"/>
      <c r="V755" s="125"/>
      <c r="W755" s="125"/>
      <c r="X755" s="125"/>
    </row>
    <row r="756" spans="1:24" ht="15.75" customHeight="1" x14ac:dyDescent="0.3">
      <c r="A756" s="125"/>
      <c r="B756" s="125"/>
      <c r="C756" s="125"/>
      <c r="D756" s="125"/>
      <c r="E756" s="125"/>
      <c r="F756" s="125"/>
      <c r="G756" s="125"/>
      <c r="H756" s="125"/>
      <c r="I756" s="125"/>
      <c r="J756" s="125"/>
      <c r="K756" s="125"/>
      <c r="L756" s="125"/>
      <c r="M756" s="125"/>
      <c r="N756" s="125"/>
      <c r="O756" s="125"/>
      <c r="P756" s="125"/>
      <c r="Q756" s="125"/>
      <c r="R756" s="125"/>
      <c r="S756" s="125"/>
      <c r="T756" s="125"/>
      <c r="U756" s="125"/>
      <c r="V756" s="125"/>
      <c r="W756" s="125"/>
      <c r="X756" s="125"/>
    </row>
    <row r="757" spans="1:24" ht="15.75" customHeight="1" x14ac:dyDescent="0.3">
      <c r="A757" s="125"/>
      <c r="B757" s="125"/>
      <c r="C757" s="125"/>
      <c r="D757" s="125"/>
      <c r="E757" s="125"/>
      <c r="F757" s="125"/>
      <c r="G757" s="125"/>
      <c r="H757" s="125"/>
      <c r="I757" s="125"/>
      <c r="J757" s="125"/>
      <c r="K757" s="125"/>
      <c r="L757" s="125"/>
      <c r="M757" s="125"/>
      <c r="N757" s="125"/>
      <c r="O757" s="125"/>
      <c r="P757" s="125"/>
      <c r="Q757" s="125"/>
      <c r="R757" s="125"/>
      <c r="S757" s="125"/>
      <c r="T757" s="125"/>
      <c r="U757" s="125"/>
      <c r="V757" s="125"/>
      <c r="W757" s="125"/>
      <c r="X757" s="125"/>
    </row>
    <row r="758" spans="1:24" ht="15.75" customHeight="1" x14ac:dyDescent="0.3">
      <c r="A758" s="125"/>
      <c r="B758" s="125"/>
      <c r="C758" s="125"/>
      <c r="D758" s="125"/>
      <c r="E758" s="125"/>
      <c r="F758" s="125"/>
      <c r="G758" s="125"/>
      <c r="H758" s="125"/>
      <c r="I758" s="125"/>
      <c r="J758" s="125"/>
      <c r="K758" s="125"/>
      <c r="L758" s="125"/>
      <c r="M758" s="125"/>
      <c r="N758" s="125"/>
      <c r="O758" s="125"/>
      <c r="P758" s="125"/>
      <c r="Q758" s="125"/>
      <c r="R758" s="125"/>
      <c r="S758" s="125"/>
      <c r="T758" s="125"/>
      <c r="U758" s="125"/>
      <c r="V758" s="125"/>
      <c r="W758" s="125"/>
      <c r="X758" s="125"/>
    </row>
    <row r="759" spans="1:24" ht="15.75" customHeight="1" x14ac:dyDescent="0.3">
      <c r="A759" s="125"/>
      <c r="B759" s="125"/>
      <c r="C759" s="125"/>
      <c r="D759" s="125"/>
      <c r="E759" s="125"/>
      <c r="F759" s="125"/>
      <c r="G759" s="125"/>
      <c r="H759" s="125"/>
      <c r="I759" s="125"/>
      <c r="J759" s="125"/>
      <c r="K759" s="125"/>
      <c r="L759" s="125"/>
      <c r="M759" s="125"/>
      <c r="N759" s="125"/>
      <c r="O759" s="125"/>
      <c r="P759" s="125"/>
      <c r="Q759" s="125"/>
      <c r="R759" s="125"/>
      <c r="S759" s="125"/>
      <c r="T759" s="125"/>
      <c r="U759" s="125"/>
      <c r="V759" s="125"/>
      <c r="W759" s="125"/>
      <c r="X759" s="125"/>
    </row>
    <row r="760" spans="1:24" ht="15.75" customHeight="1" x14ac:dyDescent="0.3">
      <c r="A760" s="125"/>
      <c r="B760" s="125"/>
      <c r="C760" s="125"/>
      <c r="D760" s="125"/>
      <c r="E760" s="125"/>
      <c r="F760" s="125"/>
      <c r="G760" s="125"/>
      <c r="H760" s="125"/>
      <c r="I760" s="125"/>
      <c r="J760" s="125"/>
      <c r="K760" s="125"/>
      <c r="L760" s="125"/>
      <c r="M760" s="125"/>
      <c r="N760" s="125"/>
      <c r="O760" s="125"/>
      <c r="P760" s="125"/>
      <c r="Q760" s="125"/>
      <c r="R760" s="125"/>
      <c r="S760" s="125"/>
      <c r="T760" s="125"/>
      <c r="U760" s="125"/>
      <c r="V760" s="125"/>
      <c r="W760" s="125"/>
      <c r="X760" s="125"/>
    </row>
    <row r="761" spans="1:24" ht="15.75" customHeight="1" x14ac:dyDescent="0.3">
      <c r="A761" s="125"/>
      <c r="B761" s="125"/>
      <c r="C761" s="125"/>
      <c r="D761" s="125"/>
      <c r="E761" s="125"/>
      <c r="F761" s="125"/>
      <c r="G761" s="125"/>
      <c r="H761" s="125"/>
      <c r="I761" s="125"/>
      <c r="J761" s="125"/>
      <c r="K761" s="125"/>
      <c r="L761" s="125"/>
      <c r="M761" s="125"/>
      <c r="N761" s="125"/>
      <c r="O761" s="125"/>
      <c r="P761" s="125"/>
      <c r="Q761" s="125"/>
      <c r="R761" s="125"/>
      <c r="S761" s="125"/>
      <c r="T761" s="125"/>
      <c r="U761" s="125"/>
      <c r="V761" s="125"/>
      <c r="W761" s="125"/>
      <c r="X761" s="125"/>
    </row>
    <row r="762" spans="1:24" ht="15.75" customHeight="1" x14ac:dyDescent="0.3">
      <c r="A762" s="125"/>
      <c r="B762" s="125"/>
      <c r="C762" s="125"/>
      <c r="D762" s="125"/>
      <c r="E762" s="125"/>
      <c r="F762" s="125"/>
      <c r="G762" s="125"/>
      <c r="H762" s="125"/>
      <c r="I762" s="125"/>
      <c r="J762" s="125"/>
      <c r="K762" s="125"/>
      <c r="L762" s="125"/>
      <c r="M762" s="125"/>
      <c r="N762" s="125"/>
      <c r="O762" s="125"/>
      <c r="P762" s="125"/>
      <c r="Q762" s="125"/>
      <c r="R762" s="125"/>
      <c r="S762" s="125"/>
      <c r="T762" s="125"/>
      <c r="U762" s="125"/>
      <c r="V762" s="125"/>
      <c r="W762" s="125"/>
      <c r="X762" s="125"/>
    </row>
    <row r="763" spans="1:24" ht="15.75" customHeight="1" x14ac:dyDescent="0.3">
      <c r="A763" s="125"/>
      <c r="B763" s="125"/>
      <c r="C763" s="125"/>
      <c r="D763" s="125"/>
      <c r="E763" s="125"/>
      <c r="F763" s="125"/>
      <c r="G763" s="125"/>
      <c r="H763" s="125"/>
      <c r="I763" s="125"/>
      <c r="J763" s="125"/>
      <c r="K763" s="125"/>
      <c r="L763" s="125"/>
      <c r="M763" s="125"/>
      <c r="N763" s="125"/>
      <c r="O763" s="125"/>
      <c r="P763" s="125"/>
      <c r="Q763" s="125"/>
      <c r="R763" s="125"/>
      <c r="S763" s="125"/>
      <c r="T763" s="125"/>
      <c r="U763" s="125"/>
      <c r="V763" s="125"/>
      <c r="W763" s="125"/>
      <c r="X763" s="125"/>
    </row>
    <row r="764" spans="1:24" ht="15.75" customHeight="1" x14ac:dyDescent="0.3">
      <c r="A764" s="125"/>
      <c r="B764" s="125"/>
      <c r="C764" s="125"/>
      <c r="D764" s="125"/>
      <c r="E764" s="125"/>
      <c r="F764" s="125"/>
      <c r="G764" s="125"/>
      <c r="H764" s="125"/>
      <c r="I764" s="125"/>
      <c r="J764" s="125"/>
      <c r="K764" s="125"/>
      <c r="L764" s="125"/>
      <c r="M764" s="125"/>
      <c r="N764" s="125"/>
      <c r="O764" s="125"/>
      <c r="P764" s="125"/>
      <c r="Q764" s="125"/>
      <c r="R764" s="125"/>
      <c r="S764" s="125"/>
      <c r="T764" s="125"/>
      <c r="U764" s="125"/>
      <c r="V764" s="125"/>
      <c r="W764" s="125"/>
      <c r="X764" s="125"/>
    </row>
    <row r="765" spans="1:24" ht="15.75" customHeight="1" x14ac:dyDescent="0.3">
      <c r="A765" s="125"/>
      <c r="B765" s="125"/>
      <c r="C765" s="125"/>
      <c r="D765" s="125"/>
      <c r="E765" s="125"/>
      <c r="F765" s="125"/>
      <c r="G765" s="125"/>
      <c r="H765" s="125"/>
      <c r="I765" s="125"/>
      <c r="J765" s="125"/>
      <c r="K765" s="125"/>
      <c r="L765" s="125"/>
      <c r="M765" s="125"/>
      <c r="N765" s="125"/>
      <c r="O765" s="125"/>
      <c r="P765" s="125"/>
      <c r="Q765" s="125"/>
      <c r="R765" s="125"/>
      <c r="S765" s="125"/>
      <c r="T765" s="125"/>
      <c r="U765" s="125"/>
      <c r="V765" s="125"/>
      <c r="W765" s="125"/>
      <c r="X765" s="125"/>
    </row>
    <row r="766" spans="1:24" ht="15.75" customHeight="1" x14ac:dyDescent="0.3">
      <c r="A766" s="125"/>
      <c r="B766" s="125"/>
      <c r="C766" s="125"/>
      <c r="D766" s="125"/>
      <c r="E766" s="125"/>
      <c r="F766" s="125"/>
      <c r="G766" s="125"/>
      <c r="H766" s="125"/>
      <c r="I766" s="125"/>
      <c r="J766" s="125"/>
      <c r="K766" s="125"/>
      <c r="L766" s="125"/>
      <c r="M766" s="125"/>
      <c r="N766" s="125"/>
      <c r="O766" s="125"/>
      <c r="P766" s="125"/>
      <c r="Q766" s="125"/>
      <c r="R766" s="125"/>
      <c r="S766" s="125"/>
      <c r="T766" s="125"/>
      <c r="U766" s="125"/>
      <c r="V766" s="125"/>
      <c r="W766" s="125"/>
      <c r="X766" s="125"/>
    </row>
    <row r="767" spans="1:24" ht="15.75" customHeight="1" x14ac:dyDescent="0.3">
      <c r="A767" s="125"/>
      <c r="B767" s="125"/>
      <c r="C767" s="125"/>
      <c r="D767" s="125"/>
      <c r="E767" s="125"/>
      <c r="F767" s="125"/>
      <c r="G767" s="125"/>
      <c r="H767" s="125"/>
      <c r="I767" s="125"/>
      <c r="J767" s="125"/>
      <c r="K767" s="125"/>
      <c r="L767" s="125"/>
      <c r="M767" s="125"/>
      <c r="N767" s="125"/>
      <c r="O767" s="125"/>
      <c r="P767" s="125"/>
      <c r="Q767" s="125"/>
      <c r="R767" s="125"/>
      <c r="S767" s="125"/>
      <c r="T767" s="125"/>
      <c r="U767" s="125"/>
      <c r="V767" s="125"/>
      <c r="W767" s="125"/>
      <c r="X767" s="125"/>
    </row>
    <row r="768" spans="1:24" ht="15.75" customHeight="1" x14ac:dyDescent="0.3">
      <c r="A768" s="125"/>
      <c r="B768" s="125"/>
      <c r="C768" s="125"/>
      <c r="D768" s="125"/>
      <c r="E768" s="125"/>
      <c r="F768" s="125"/>
      <c r="G768" s="125"/>
      <c r="H768" s="125"/>
      <c r="I768" s="125"/>
      <c r="J768" s="125"/>
      <c r="K768" s="125"/>
      <c r="L768" s="125"/>
      <c r="M768" s="125"/>
      <c r="N768" s="125"/>
      <c r="O768" s="125"/>
      <c r="P768" s="125"/>
      <c r="Q768" s="125"/>
      <c r="R768" s="125"/>
      <c r="S768" s="125"/>
      <c r="T768" s="125"/>
      <c r="U768" s="125"/>
      <c r="V768" s="125"/>
      <c r="W768" s="125"/>
      <c r="X768" s="125"/>
    </row>
    <row r="769" spans="1:24" ht="15.75" customHeight="1" x14ac:dyDescent="0.3">
      <c r="A769" s="125"/>
      <c r="B769" s="125"/>
      <c r="C769" s="125"/>
      <c r="D769" s="125"/>
      <c r="E769" s="125"/>
      <c r="F769" s="125"/>
      <c r="G769" s="125"/>
      <c r="H769" s="125"/>
      <c r="I769" s="125"/>
      <c r="J769" s="125"/>
      <c r="K769" s="125"/>
      <c r="L769" s="125"/>
      <c r="M769" s="125"/>
      <c r="N769" s="125"/>
      <c r="O769" s="125"/>
      <c r="P769" s="125"/>
      <c r="Q769" s="125"/>
      <c r="R769" s="125"/>
      <c r="S769" s="125"/>
      <c r="T769" s="125"/>
      <c r="U769" s="125"/>
      <c r="V769" s="125"/>
      <c r="W769" s="125"/>
      <c r="X769" s="125"/>
    </row>
    <row r="770" spans="1:24" ht="15.75" customHeight="1" x14ac:dyDescent="0.3">
      <c r="A770" s="125"/>
      <c r="B770" s="125"/>
      <c r="C770" s="125"/>
      <c r="D770" s="125"/>
      <c r="E770" s="125"/>
      <c r="F770" s="125"/>
      <c r="G770" s="125"/>
      <c r="H770" s="125"/>
      <c r="I770" s="125"/>
      <c r="J770" s="125"/>
      <c r="K770" s="125"/>
      <c r="L770" s="125"/>
      <c r="M770" s="125"/>
      <c r="N770" s="125"/>
      <c r="O770" s="125"/>
      <c r="P770" s="125"/>
      <c r="Q770" s="125"/>
      <c r="R770" s="125"/>
      <c r="S770" s="125"/>
      <c r="T770" s="125"/>
      <c r="U770" s="125"/>
      <c r="V770" s="125"/>
      <c r="W770" s="125"/>
      <c r="X770" s="125"/>
    </row>
    <row r="771" spans="1:24" ht="15.75" customHeight="1" x14ac:dyDescent="0.3">
      <c r="A771" s="125"/>
      <c r="B771" s="125"/>
      <c r="C771" s="125"/>
      <c r="D771" s="125"/>
      <c r="E771" s="125"/>
      <c r="F771" s="125"/>
      <c r="G771" s="125"/>
      <c r="H771" s="125"/>
      <c r="I771" s="125"/>
      <c r="J771" s="125"/>
      <c r="K771" s="125"/>
      <c r="L771" s="125"/>
      <c r="M771" s="125"/>
      <c r="N771" s="125"/>
      <c r="O771" s="125"/>
      <c r="P771" s="125"/>
      <c r="Q771" s="125"/>
      <c r="R771" s="125"/>
      <c r="S771" s="125"/>
      <c r="T771" s="125"/>
      <c r="U771" s="125"/>
      <c r="V771" s="125"/>
      <c r="W771" s="125"/>
      <c r="X771" s="125"/>
    </row>
    <row r="772" spans="1:24" ht="15.75" customHeight="1" x14ac:dyDescent="0.3">
      <c r="A772" s="125"/>
      <c r="B772" s="125"/>
      <c r="C772" s="125"/>
      <c r="D772" s="125"/>
      <c r="E772" s="125"/>
      <c r="F772" s="125"/>
      <c r="G772" s="125"/>
      <c r="H772" s="125"/>
      <c r="I772" s="125"/>
      <c r="J772" s="125"/>
      <c r="K772" s="125"/>
      <c r="L772" s="125"/>
      <c r="M772" s="125"/>
      <c r="N772" s="125"/>
      <c r="O772" s="125"/>
      <c r="P772" s="125"/>
      <c r="Q772" s="125"/>
      <c r="R772" s="125"/>
      <c r="S772" s="125"/>
      <c r="T772" s="125"/>
      <c r="U772" s="125"/>
      <c r="V772" s="125"/>
      <c r="W772" s="125"/>
      <c r="X772" s="125"/>
    </row>
    <row r="773" spans="1:24" ht="15.75" customHeight="1" x14ac:dyDescent="0.3">
      <c r="A773" s="125"/>
      <c r="B773" s="125"/>
      <c r="C773" s="125"/>
      <c r="D773" s="125"/>
      <c r="E773" s="125"/>
      <c r="F773" s="125"/>
      <c r="G773" s="125"/>
      <c r="H773" s="125"/>
      <c r="I773" s="125"/>
      <c r="J773" s="125"/>
      <c r="K773" s="125"/>
      <c r="L773" s="125"/>
      <c r="M773" s="125"/>
      <c r="N773" s="125"/>
      <c r="O773" s="125"/>
      <c r="P773" s="125"/>
      <c r="Q773" s="125"/>
      <c r="R773" s="125"/>
      <c r="S773" s="125"/>
      <c r="T773" s="125"/>
      <c r="U773" s="125"/>
      <c r="V773" s="125"/>
      <c r="W773" s="125"/>
      <c r="X773" s="125"/>
    </row>
    <row r="774" spans="1:24" ht="15.75" customHeight="1" x14ac:dyDescent="0.3">
      <c r="A774" s="125"/>
      <c r="B774" s="125"/>
      <c r="C774" s="125"/>
      <c r="D774" s="125"/>
      <c r="E774" s="125"/>
      <c r="F774" s="125"/>
      <c r="G774" s="125"/>
      <c r="H774" s="125"/>
      <c r="I774" s="125"/>
      <c r="J774" s="125"/>
      <c r="K774" s="125"/>
      <c r="L774" s="125"/>
      <c r="M774" s="125"/>
      <c r="N774" s="125"/>
      <c r="O774" s="125"/>
      <c r="P774" s="125"/>
      <c r="Q774" s="125"/>
      <c r="R774" s="125"/>
      <c r="S774" s="125"/>
      <c r="T774" s="125"/>
      <c r="U774" s="125"/>
      <c r="V774" s="125"/>
      <c r="W774" s="125"/>
      <c r="X774" s="125"/>
    </row>
    <row r="775" spans="1:24" ht="15.75" customHeight="1" x14ac:dyDescent="0.3">
      <c r="A775" s="125"/>
      <c r="B775" s="125"/>
      <c r="C775" s="125"/>
      <c r="D775" s="125"/>
      <c r="E775" s="125"/>
      <c r="F775" s="125"/>
      <c r="G775" s="125"/>
      <c r="H775" s="125"/>
      <c r="I775" s="125"/>
      <c r="J775" s="125"/>
      <c r="K775" s="125"/>
      <c r="L775" s="125"/>
      <c r="M775" s="125"/>
      <c r="N775" s="125"/>
      <c r="O775" s="125"/>
      <c r="P775" s="125"/>
      <c r="Q775" s="125"/>
      <c r="R775" s="125"/>
      <c r="S775" s="125"/>
      <c r="T775" s="125"/>
      <c r="U775" s="125"/>
      <c r="V775" s="125"/>
      <c r="W775" s="125"/>
      <c r="X775" s="125"/>
    </row>
    <row r="776" spans="1:24" ht="15.75" customHeight="1" x14ac:dyDescent="0.3">
      <c r="A776" s="125"/>
      <c r="B776" s="125"/>
      <c r="C776" s="125"/>
      <c r="D776" s="125"/>
      <c r="E776" s="125"/>
      <c r="F776" s="125"/>
      <c r="G776" s="125"/>
      <c r="H776" s="125"/>
      <c r="I776" s="125"/>
      <c r="J776" s="125"/>
      <c r="K776" s="125"/>
      <c r="L776" s="125"/>
      <c r="M776" s="125"/>
      <c r="N776" s="125"/>
      <c r="O776" s="125"/>
      <c r="P776" s="125"/>
      <c r="Q776" s="125"/>
      <c r="R776" s="125"/>
      <c r="S776" s="125"/>
      <c r="T776" s="125"/>
      <c r="U776" s="125"/>
      <c r="V776" s="125"/>
      <c r="W776" s="125"/>
      <c r="X776" s="125"/>
    </row>
    <row r="777" spans="1:24" ht="15.75" customHeight="1" x14ac:dyDescent="0.3">
      <c r="A777" s="125"/>
      <c r="B777" s="125"/>
      <c r="C777" s="125"/>
      <c r="D777" s="125"/>
      <c r="E777" s="125"/>
      <c r="F777" s="125"/>
      <c r="G777" s="125"/>
      <c r="H777" s="125"/>
      <c r="I777" s="125"/>
      <c r="J777" s="125"/>
      <c r="K777" s="125"/>
      <c r="L777" s="125"/>
      <c r="M777" s="125"/>
      <c r="N777" s="125"/>
      <c r="O777" s="125"/>
      <c r="P777" s="125"/>
      <c r="Q777" s="125"/>
      <c r="R777" s="125"/>
      <c r="S777" s="125"/>
      <c r="T777" s="125"/>
      <c r="U777" s="125"/>
      <c r="V777" s="125"/>
      <c r="W777" s="125"/>
      <c r="X777" s="125"/>
    </row>
    <row r="778" spans="1:24" ht="15.75" customHeight="1" x14ac:dyDescent="0.3">
      <c r="A778" s="125"/>
      <c r="B778" s="125"/>
      <c r="C778" s="125"/>
      <c r="D778" s="125"/>
      <c r="E778" s="125"/>
      <c r="F778" s="125"/>
      <c r="G778" s="125"/>
      <c r="H778" s="125"/>
      <c r="I778" s="125"/>
      <c r="J778" s="125"/>
      <c r="K778" s="125"/>
      <c r="L778" s="125"/>
      <c r="M778" s="125"/>
      <c r="N778" s="125"/>
      <c r="O778" s="125"/>
      <c r="P778" s="125"/>
      <c r="Q778" s="125"/>
      <c r="R778" s="125"/>
      <c r="S778" s="125"/>
      <c r="T778" s="125"/>
      <c r="U778" s="125"/>
      <c r="V778" s="125"/>
      <c r="W778" s="125"/>
      <c r="X778" s="125"/>
    </row>
    <row r="779" spans="1:24" ht="15.75" customHeight="1" x14ac:dyDescent="0.3">
      <c r="A779" s="125"/>
      <c r="B779" s="125"/>
      <c r="C779" s="125"/>
      <c r="D779" s="125"/>
      <c r="E779" s="125"/>
      <c r="F779" s="125"/>
      <c r="G779" s="125"/>
      <c r="H779" s="125"/>
      <c r="I779" s="125"/>
      <c r="J779" s="125"/>
      <c r="K779" s="125"/>
      <c r="L779" s="125"/>
      <c r="M779" s="125"/>
      <c r="N779" s="125"/>
      <c r="O779" s="125"/>
      <c r="P779" s="125"/>
      <c r="Q779" s="125"/>
      <c r="R779" s="125"/>
      <c r="S779" s="125"/>
      <c r="T779" s="125"/>
      <c r="U779" s="125"/>
      <c r="V779" s="125"/>
      <c r="W779" s="125"/>
      <c r="X779" s="125"/>
    </row>
    <row r="780" spans="1:24" ht="15.75" customHeight="1" x14ac:dyDescent="0.3">
      <c r="A780" s="125"/>
      <c r="B780" s="125"/>
      <c r="C780" s="125"/>
      <c r="D780" s="125"/>
      <c r="E780" s="125"/>
      <c r="F780" s="125"/>
      <c r="G780" s="125"/>
      <c r="H780" s="125"/>
      <c r="I780" s="125"/>
      <c r="J780" s="125"/>
      <c r="K780" s="125"/>
      <c r="L780" s="125"/>
      <c r="M780" s="125"/>
      <c r="N780" s="125"/>
      <c r="O780" s="125"/>
      <c r="P780" s="125"/>
      <c r="Q780" s="125"/>
      <c r="R780" s="125"/>
      <c r="S780" s="125"/>
      <c r="T780" s="125"/>
      <c r="U780" s="125"/>
      <c r="V780" s="125"/>
      <c r="W780" s="125"/>
      <c r="X780" s="125"/>
    </row>
    <row r="781" spans="1:24" ht="15.75" customHeight="1" x14ac:dyDescent="0.3">
      <c r="A781" s="125"/>
      <c r="B781" s="125"/>
      <c r="C781" s="125"/>
      <c r="D781" s="125"/>
      <c r="E781" s="125"/>
      <c r="F781" s="125"/>
      <c r="G781" s="125"/>
      <c r="H781" s="125"/>
      <c r="I781" s="125"/>
      <c r="J781" s="125"/>
      <c r="K781" s="125"/>
      <c r="L781" s="125"/>
      <c r="M781" s="125"/>
      <c r="N781" s="125"/>
      <c r="O781" s="125"/>
      <c r="P781" s="125"/>
      <c r="Q781" s="125"/>
      <c r="R781" s="125"/>
      <c r="S781" s="125"/>
      <c r="T781" s="125"/>
      <c r="U781" s="125"/>
      <c r="V781" s="125"/>
      <c r="W781" s="125"/>
      <c r="X781" s="125"/>
    </row>
    <row r="782" spans="1:24" ht="15.75" customHeight="1" x14ac:dyDescent="0.3">
      <c r="A782" s="125"/>
      <c r="B782" s="125"/>
      <c r="C782" s="125"/>
      <c r="D782" s="125"/>
      <c r="E782" s="125"/>
      <c r="F782" s="125"/>
      <c r="G782" s="125"/>
      <c r="H782" s="125"/>
      <c r="I782" s="125"/>
      <c r="J782" s="125"/>
      <c r="K782" s="125"/>
      <c r="L782" s="125"/>
      <c r="M782" s="125"/>
      <c r="N782" s="125"/>
      <c r="O782" s="125"/>
      <c r="P782" s="125"/>
      <c r="Q782" s="125"/>
      <c r="R782" s="125"/>
      <c r="S782" s="125"/>
      <c r="T782" s="125"/>
      <c r="U782" s="125"/>
      <c r="V782" s="125"/>
      <c r="W782" s="125"/>
      <c r="X782" s="125"/>
    </row>
    <row r="783" spans="1:24" ht="15.75" customHeight="1" x14ac:dyDescent="0.3">
      <c r="A783" s="125"/>
      <c r="B783" s="125"/>
      <c r="C783" s="125"/>
      <c r="D783" s="125"/>
      <c r="E783" s="125"/>
      <c r="F783" s="125"/>
      <c r="G783" s="125"/>
      <c r="H783" s="125"/>
      <c r="I783" s="125"/>
      <c r="J783" s="125"/>
      <c r="K783" s="125"/>
      <c r="L783" s="125"/>
      <c r="M783" s="125"/>
      <c r="N783" s="125"/>
      <c r="O783" s="125"/>
      <c r="P783" s="125"/>
      <c r="Q783" s="125"/>
      <c r="R783" s="125"/>
      <c r="S783" s="125"/>
      <c r="T783" s="125"/>
      <c r="U783" s="125"/>
      <c r="V783" s="125"/>
      <c r="W783" s="125"/>
      <c r="X783" s="125"/>
    </row>
    <row r="784" spans="1:24" ht="15.75" customHeight="1" x14ac:dyDescent="0.3">
      <c r="A784" s="125"/>
      <c r="B784" s="125"/>
      <c r="C784" s="125"/>
      <c r="D784" s="125"/>
      <c r="E784" s="125"/>
      <c r="F784" s="125"/>
      <c r="G784" s="125"/>
      <c r="H784" s="125"/>
      <c r="I784" s="125"/>
      <c r="J784" s="125"/>
      <c r="K784" s="125"/>
      <c r="L784" s="125"/>
      <c r="M784" s="125"/>
      <c r="N784" s="125"/>
      <c r="O784" s="125"/>
      <c r="P784" s="125"/>
      <c r="Q784" s="125"/>
      <c r="R784" s="125"/>
      <c r="S784" s="125"/>
      <c r="T784" s="125"/>
      <c r="U784" s="125"/>
      <c r="V784" s="125"/>
      <c r="W784" s="125"/>
      <c r="X784" s="125"/>
    </row>
    <row r="785" spans="1:24" ht="15.75" customHeight="1" x14ac:dyDescent="0.3">
      <c r="A785" s="125"/>
      <c r="B785" s="125"/>
      <c r="C785" s="125"/>
      <c r="D785" s="125"/>
      <c r="E785" s="125"/>
      <c r="F785" s="125"/>
      <c r="G785" s="125"/>
      <c r="H785" s="125"/>
      <c r="I785" s="125"/>
      <c r="J785" s="125"/>
      <c r="K785" s="125"/>
      <c r="L785" s="125"/>
      <c r="M785" s="125"/>
      <c r="N785" s="125"/>
      <c r="O785" s="125"/>
      <c r="P785" s="125"/>
      <c r="Q785" s="125"/>
      <c r="R785" s="125"/>
      <c r="S785" s="125"/>
      <c r="T785" s="125"/>
      <c r="U785" s="125"/>
      <c r="V785" s="125"/>
      <c r="W785" s="125"/>
      <c r="X785" s="125"/>
    </row>
    <row r="786" spans="1:24" ht="15.75" customHeight="1" x14ac:dyDescent="0.3">
      <c r="A786" s="125"/>
      <c r="B786" s="125"/>
      <c r="C786" s="125"/>
      <c r="D786" s="125"/>
      <c r="E786" s="125"/>
      <c r="F786" s="125"/>
      <c r="G786" s="125"/>
      <c r="H786" s="125"/>
      <c r="I786" s="125"/>
      <c r="J786" s="125"/>
      <c r="K786" s="125"/>
      <c r="L786" s="125"/>
      <c r="M786" s="125"/>
      <c r="N786" s="125"/>
      <c r="O786" s="125"/>
      <c r="P786" s="125"/>
      <c r="Q786" s="125"/>
      <c r="R786" s="125"/>
      <c r="S786" s="125"/>
      <c r="T786" s="125"/>
      <c r="U786" s="125"/>
      <c r="V786" s="125"/>
      <c r="W786" s="125"/>
      <c r="X786" s="125"/>
    </row>
    <row r="787" spans="1:24" ht="15.75" customHeight="1" x14ac:dyDescent="0.3">
      <c r="A787" s="125"/>
      <c r="B787" s="125"/>
      <c r="C787" s="125"/>
      <c r="D787" s="125"/>
      <c r="E787" s="125"/>
      <c r="F787" s="125"/>
      <c r="G787" s="125"/>
      <c r="H787" s="125"/>
      <c r="I787" s="125"/>
      <c r="J787" s="125"/>
      <c r="K787" s="125"/>
      <c r="L787" s="125"/>
      <c r="M787" s="125"/>
      <c r="N787" s="125"/>
      <c r="O787" s="125"/>
      <c r="P787" s="125"/>
      <c r="Q787" s="125"/>
      <c r="R787" s="125"/>
      <c r="S787" s="125"/>
      <c r="T787" s="125"/>
      <c r="U787" s="125"/>
      <c r="V787" s="125"/>
      <c r="W787" s="125"/>
      <c r="X787" s="125"/>
    </row>
    <row r="788" spans="1:24" ht="15.75" customHeight="1" x14ac:dyDescent="0.3">
      <c r="A788" s="125"/>
      <c r="B788" s="125"/>
      <c r="C788" s="125"/>
      <c r="D788" s="125"/>
      <c r="E788" s="125"/>
      <c r="F788" s="125"/>
      <c r="G788" s="125"/>
      <c r="H788" s="125"/>
      <c r="I788" s="125"/>
      <c r="J788" s="125"/>
      <c r="K788" s="125"/>
      <c r="L788" s="125"/>
      <c r="M788" s="125"/>
      <c r="N788" s="125"/>
      <c r="O788" s="125"/>
      <c r="P788" s="125"/>
      <c r="Q788" s="125"/>
      <c r="R788" s="125"/>
      <c r="S788" s="125"/>
      <c r="T788" s="125"/>
      <c r="U788" s="125"/>
      <c r="V788" s="125"/>
      <c r="W788" s="125"/>
      <c r="X788" s="125"/>
    </row>
    <row r="789" spans="1:24" ht="15.75" customHeight="1" x14ac:dyDescent="0.3">
      <c r="A789" s="125"/>
      <c r="B789" s="125"/>
      <c r="C789" s="125"/>
      <c r="D789" s="125"/>
      <c r="E789" s="125"/>
      <c r="F789" s="125"/>
      <c r="G789" s="125"/>
      <c r="H789" s="125"/>
      <c r="I789" s="125"/>
      <c r="J789" s="125"/>
      <c r="K789" s="125"/>
      <c r="L789" s="125"/>
      <c r="M789" s="125"/>
      <c r="N789" s="125"/>
      <c r="O789" s="125"/>
      <c r="P789" s="125"/>
      <c r="Q789" s="125"/>
      <c r="R789" s="125"/>
      <c r="S789" s="125"/>
      <c r="T789" s="125"/>
      <c r="U789" s="125"/>
      <c r="V789" s="125"/>
      <c r="W789" s="125"/>
      <c r="X789" s="125"/>
    </row>
    <row r="790" spans="1:24" ht="15.75" customHeight="1" x14ac:dyDescent="0.3">
      <c r="A790" s="125"/>
      <c r="B790" s="125"/>
      <c r="C790" s="125"/>
      <c r="D790" s="125"/>
      <c r="E790" s="125"/>
      <c r="F790" s="125"/>
      <c r="G790" s="125"/>
      <c r="H790" s="125"/>
      <c r="I790" s="125"/>
      <c r="J790" s="125"/>
      <c r="K790" s="125"/>
      <c r="L790" s="125"/>
      <c r="M790" s="125"/>
      <c r="N790" s="125"/>
      <c r="O790" s="125"/>
      <c r="P790" s="125"/>
      <c r="Q790" s="125"/>
      <c r="R790" s="125"/>
      <c r="S790" s="125"/>
      <c r="T790" s="125"/>
      <c r="U790" s="125"/>
      <c r="V790" s="125"/>
      <c r="W790" s="125"/>
      <c r="X790" s="125"/>
    </row>
    <row r="791" spans="1:24" ht="15.75" customHeight="1" x14ac:dyDescent="0.3">
      <c r="A791" s="125"/>
      <c r="B791" s="125"/>
      <c r="C791" s="125"/>
      <c r="D791" s="125"/>
      <c r="E791" s="125"/>
      <c r="F791" s="125"/>
      <c r="G791" s="125"/>
      <c r="H791" s="125"/>
      <c r="I791" s="125"/>
      <c r="J791" s="125"/>
      <c r="K791" s="125"/>
      <c r="L791" s="125"/>
      <c r="M791" s="125"/>
      <c r="N791" s="125"/>
      <c r="O791" s="125"/>
      <c r="P791" s="125"/>
      <c r="Q791" s="125"/>
      <c r="R791" s="125"/>
      <c r="S791" s="125"/>
      <c r="T791" s="125"/>
      <c r="U791" s="125"/>
      <c r="V791" s="125"/>
      <c r="W791" s="125"/>
      <c r="X791" s="125"/>
    </row>
    <row r="792" spans="1:24" ht="15.75" customHeight="1" x14ac:dyDescent="0.3">
      <c r="A792" s="125"/>
      <c r="B792" s="125"/>
      <c r="C792" s="125"/>
      <c r="D792" s="125"/>
      <c r="E792" s="125"/>
      <c r="F792" s="125"/>
      <c r="G792" s="125"/>
      <c r="H792" s="125"/>
      <c r="I792" s="125"/>
      <c r="J792" s="125"/>
      <c r="K792" s="125"/>
      <c r="L792" s="125"/>
      <c r="M792" s="125"/>
      <c r="N792" s="125"/>
      <c r="O792" s="125"/>
      <c r="P792" s="125"/>
      <c r="Q792" s="125"/>
      <c r="R792" s="125"/>
      <c r="S792" s="125"/>
      <c r="T792" s="125"/>
      <c r="U792" s="125"/>
      <c r="V792" s="125"/>
      <c r="W792" s="125"/>
      <c r="X792" s="125"/>
    </row>
    <row r="793" spans="1:24" ht="15.75" customHeight="1" x14ac:dyDescent="0.3">
      <c r="A793" s="125"/>
      <c r="B793" s="125"/>
      <c r="C793" s="125"/>
      <c r="D793" s="125"/>
      <c r="E793" s="125"/>
      <c r="F793" s="125"/>
      <c r="G793" s="125"/>
      <c r="H793" s="125"/>
      <c r="I793" s="125"/>
      <c r="J793" s="125"/>
      <c r="K793" s="125"/>
      <c r="L793" s="125"/>
      <c r="M793" s="125"/>
      <c r="N793" s="125"/>
      <c r="O793" s="125"/>
      <c r="P793" s="125"/>
      <c r="Q793" s="125"/>
      <c r="R793" s="125"/>
      <c r="S793" s="125"/>
      <c r="T793" s="125"/>
      <c r="U793" s="125"/>
      <c r="V793" s="125"/>
      <c r="W793" s="125"/>
      <c r="X793" s="125"/>
    </row>
    <row r="794" spans="1:24" ht="15.75" customHeight="1" x14ac:dyDescent="0.3">
      <c r="A794" s="125"/>
      <c r="B794" s="125"/>
      <c r="C794" s="125"/>
      <c r="D794" s="125"/>
      <c r="E794" s="125"/>
      <c r="F794" s="125"/>
      <c r="G794" s="125"/>
      <c r="H794" s="125"/>
      <c r="I794" s="125"/>
      <c r="J794" s="125"/>
      <c r="K794" s="125"/>
      <c r="L794" s="125"/>
      <c r="M794" s="125"/>
      <c r="N794" s="125"/>
      <c r="O794" s="125"/>
      <c r="P794" s="125"/>
      <c r="Q794" s="125"/>
      <c r="R794" s="125"/>
      <c r="S794" s="125"/>
      <c r="T794" s="125"/>
      <c r="U794" s="125"/>
      <c r="V794" s="125"/>
      <c r="W794" s="125"/>
      <c r="X794" s="125"/>
    </row>
    <row r="795" spans="1:24" ht="15.75" customHeight="1" x14ac:dyDescent="0.3">
      <c r="A795" s="125"/>
      <c r="B795" s="125"/>
      <c r="C795" s="125"/>
      <c r="D795" s="125"/>
      <c r="E795" s="125"/>
      <c r="F795" s="125"/>
      <c r="G795" s="125"/>
      <c r="H795" s="125"/>
      <c r="I795" s="125"/>
      <c r="J795" s="125"/>
      <c r="K795" s="125"/>
      <c r="L795" s="125"/>
      <c r="M795" s="125"/>
      <c r="N795" s="125"/>
      <c r="O795" s="125"/>
      <c r="P795" s="125"/>
      <c r="Q795" s="125"/>
      <c r="R795" s="125"/>
      <c r="S795" s="125"/>
      <c r="T795" s="125"/>
      <c r="U795" s="125"/>
      <c r="V795" s="125"/>
      <c r="W795" s="125"/>
      <c r="X795" s="125"/>
    </row>
    <row r="796" spans="1:24" ht="15.75" customHeight="1" x14ac:dyDescent="0.3">
      <c r="A796" s="125"/>
      <c r="B796" s="125"/>
      <c r="C796" s="125"/>
      <c r="D796" s="125"/>
      <c r="E796" s="125"/>
      <c r="F796" s="125"/>
      <c r="G796" s="125"/>
      <c r="H796" s="125"/>
      <c r="I796" s="125"/>
      <c r="J796" s="125"/>
      <c r="K796" s="125"/>
      <c r="L796" s="125"/>
      <c r="M796" s="125"/>
      <c r="N796" s="125"/>
      <c r="O796" s="125"/>
      <c r="P796" s="125"/>
      <c r="Q796" s="125"/>
      <c r="R796" s="125"/>
      <c r="S796" s="125"/>
      <c r="T796" s="125"/>
      <c r="U796" s="125"/>
      <c r="V796" s="125"/>
      <c r="W796" s="125"/>
      <c r="X796" s="125"/>
    </row>
    <row r="797" spans="1:24" ht="15.75" customHeight="1" x14ac:dyDescent="0.3">
      <c r="A797" s="125"/>
      <c r="B797" s="125"/>
      <c r="C797" s="125"/>
      <c r="D797" s="125"/>
      <c r="E797" s="125"/>
      <c r="F797" s="125"/>
      <c r="G797" s="125"/>
      <c r="H797" s="125"/>
      <c r="I797" s="125"/>
      <c r="J797" s="125"/>
      <c r="K797" s="125"/>
      <c r="L797" s="125"/>
      <c r="M797" s="125"/>
      <c r="N797" s="125"/>
      <c r="O797" s="125"/>
      <c r="P797" s="125"/>
      <c r="Q797" s="125"/>
      <c r="R797" s="125"/>
      <c r="S797" s="125"/>
      <c r="T797" s="125"/>
      <c r="U797" s="125"/>
      <c r="V797" s="125"/>
      <c r="W797" s="125"/>
      <c r="X797" s="125"/>
    </row>
    <row r="798" spans="1:24" ht="15.75" customHeight="1" x14ac:dyDescent="0.3">
      <c r="A798" s="125"/>
      <c r="B798" s="125"/>
      <c r="C798" s="125"/>
      <c r="D798" s="125"/>
      <c r="E798" s="125"/>
      <c r="F798" s="125"/>
      <c r="G798" s="125"/>
      <c r="H798" s="125"/>
      <c r="I798" s="125"/>
      <c r="J798" s="125"/>
      <c r="K798" s="125"/>
      <c r="L798" s="125"/>
      <c r="M798" s="125"/>
      <c r="N798" s="125"/>
      <c r="O798" s="125"/>
      <c r="P798" s="125"/>
      <c r="Q798" s="125"/>
      <c r="R798" s="125"/>
      <c r="S798" s="125"/>
      <c r="T798" s="125"/>
      <c r="U798" s="125"/>
      <c r="V798" s="125"/>
      <c r="W798" s="125"/>
      <c r="X798" s="125"/>
    </row>
    <row r="799" spans="1:24" ht="15.75" customHeight="1" x14ac:dyDescent="0.3">
      <c r="A799" s="125"/>
      <c r="B799" s="125"/>
      <c r="C799" s="125"/>
      <c r="D799" s="125"/>
      <c r="E799" s="125"/>
      <c r="F799" s="125"/>
      <c r="G799" s="125"/>
      <c r="H799" s="125"/>
      <c r="I799" s="125"/>
      <c r="J799" s="125"/>
      <c r="K799" s="125"/>
      <c r="L799" s="125"/>
      <c r="M799" s="125"/>
      <c r="N799" s="125"/>
      <c r="O799" s="125"/>
      <c r="P799" s="125"/>
      <c r="Q799" s="125"/>
      <c r="R799" s="125"/>
      <c r="S799" s="125"/>
      <c r="T799" s="125"/>
      <c r="U799" s="125"/>
      <c r="V799" s="125"/>
      <c r="W799" s="125"/>
      <c r="X799" s="125"/>
    </row>
    <row r="800" spans="1:24" ht="15.75" customHeight="1" x14ac:dyDescent="0.3">
      <c r="A800" s="125"/>
      <c r="B800" s="125"/>
      <c r="C800" s="125"/>
      <c r="D800" s="125"/>
      <c r="E800" s="125"/>
      <c r="F800" s="125"/>
      <c r="G800" s="125"/>
      <c r="H800" s="125"/>
      <c r="I800" s="125"/>
      <c r="J800" s="125"/>
      <c r="K800" s="125"/>
      <c r="L800" s="125"/>
      <c r="M800" s="125"/>
      <c r="N800" s="125"/>
      <c r="O800" s="125"/>
      <c r="P800" s="125"/>
      <c r="Q800" s="125"/>
      <c r="R800" s="125"/>
      <c r="S800" s="125"/>
      <c r="T800" s="125"/>
      <c r="U800" s="125"/>
      <c r="V800" s="125"/>
      <c r="W800" s="125"/>
      <c r="X800" s="125"/>
    </row>
    <row r="801" spans="1:24" ht="15.75" customHeight="1" x14ac:dyDescent="0.3">
      <c r="A801" s="125"/>
      <c r="B801" s="125"/>
      <c r="C801" s="125"/>
      <c r="D801" s="125"/>
      <c r="E801" s="125"/>
      <c r="F801" s="125"/>
      <c r="G801" s="125"/>
      <c r="H801" s="125"/>
      <c r="I801" s="125"/>
      <c r="J801" s="125"/>
      <c r="K801" s="125"/>
      <c r="L801" s="125"/>
      <c r="M801" s="125"/>
      <c r="N801" s="125"/>
      <c r="O801" s="125"/>
      <c r="P801" s="125"/>
      <c r="Q801" s="125"/>
      <c r="R801" s="125"/>
      <c r="S801" s="125"/>
      <c r="T801" s="125"/>
      <c r="U801" s="125"/>
      <c r="V801" s="125"/>
      <c r="W801" s="125"/>
      <c r="X801" s="125"/>
    </row>
    <row r="802" spans="1:24" ht="15.75" customHeight="1" x14ac:dyDescent="0.3">
      <c r="A802" s="125"/>
      <c r="B802" s="125"/>
      <c r="C802" s="125"/>
      <c r="D802" s="125"/>
      <c r="E802" s="125"/>
      <c r="F802" s="125"/>
      <c r="G802" s="125"/>
      <c r="H802" s="125"/>
      <c r="I802" s="125"/>
      <c r="J802" s="125"/>
      <c r="K802" s="125"/>
      <c r="L802" s="125"/>
      <c r="M802" s="125"/>
      <c r="N802" s="125"/>
      <c r="O802" s="125"/>
      <c r="P802" s="125"/>
      <c r="Q802" s="125"/>
      <c r="R802" s="125"/>
      <c r="S802" s="125"/>
      <c r="T802" s="125"/>
      <c r="U802" s="125"/>
      <c r="V802" s="125"/>
      <c r="W802" s="125"/>
      <c r="X802" s="125"/>
    </row>
    <row r="803" spans="1:24" ht="15.75" customHeight="1" x14ac:dyDescent="0.3">
      <c r="A803" s="125"/>
      <c r="B803" s="125"/>
      <c r="C803" s="125"/>
      <c r="D803" s="125"/>
      <c r="E803" s="125"/>
      <c r="F803" s="125"/>
      <c r="G803" s="125"/>
      <c r="H803" s="125"/>
      <c r="I803" s="125"/>
      <c r="J803" s="125"/>
      <c r="K803" s="125"/>
      <c r="L803" s="125"/>
      <c r="M803" s="125"/>
      <c r="N803" s="125"/>
      <c r="O803" s="125"/>
      <c r="P803" s="125"/>
      <c r="Q803" s="125"/>
      <c r="R803" s="125"/>
      <c r="S803" s="125"/>
      <c r="T803" s="125"/>
      <c r="U803" s="125"/>
      <c r="V803" s="125"/>
      <c r="W803" s="125"/>
      <c r="X803" s="125"/>
    </row>
    <row r="804" spans="1:24" ht="15.75" customHeight="1" x14ac:dyDescent="0.3">
      <c r="A804" s="125"/>
      <c r="B804" s="125"/>
      <c r="C804" s="125"/>
      <c r="D804" s="125"/>
      <c r="E804" s="125"/>
      <c r="F804" s="125"/>
      <c r="G804" s="125"/>
      <c r="H804" s="125"/>
      <c r="I804" s="125"/>
      <c r="J804" s="125"/>
      <c r="K804" s="125"/>
      <c r="L804" s="125"/>
      <c r="M804" s="125"/>
      <c r="N804" s="125"/>
      <c r="O804" s="125"/>
      <c r="P804" s="125"/>
      <c r="Q804" s="125"/>
      <c r="R804" s="125"/>
      <c r="S804" s="125"/>
      <c r="T804" s="125"/>
      <c r="U804" s="125"/>
      <c r="V804" s="125"/>
      <c r="W804" s="125"/>
      <c r="X804" s="125"/>
    </row>
    <row r="805" spans="1:24" ht="15.75" customHeight="1" x14ac:dyDescent="0.3">
      <c r="A805" s="125"/>
      <c r="B805" s="125"/>
      <c r="C805" s="125"/>
      <c r="D805" s="125"/>
      <c r="E805" s="125"/>
      <c r="F805" s="125"/>
      <c r="G805" s="125"/>
      <c r="H805" s="125"/>
      <c r="I805" s="125"/>
      <c r="J805" s="125"/>
      <c r="K805" s="125"/>
      <c r="L805" s="125"/>
      <c r="M805" s="125"/>
      <c r="N805" s="125"/>
      <c r="O805" s="125"/>
      <c r="P805" s="125"/>
      <c r="Q805" s="125"/>
      <c r="R805" s="125"/>
      <c r="S805" s="125"/>
      <c r="T805" s="125"/>
      <c r="U805" s="125"/>
      <c r="V805" s="125"/>
      <c r="W805" s="125"/>
      <c r="X805" s="125"/>
    </row>
    <row r="806" spans="1:24" ht="15.75" customHeight="1" x14ac:dyDescent="0.3">
      <c r="A806" s="125"/>
      <c r="B806" s="125"/>
      <c r="C806" s="125"/>
      <c r="D806" s="125"/>
      <c r="E806" s="125"/>
      <c r="F806" s="125"/>
      <c r="G806" s="125"/>
      <c r="H806" s="125"/>
      <c r="I806" s="125"/>
      <c r="J806" s="125"/>
      <c r="K806" s="125"/>
      <c r="L806" s="125"/>
      <c r="M806" s="125"/>
      <c r="N806" s="125"/>
      <c r="O806" s="125"/>
      <c r="P806" s="125"/>
      <c r="Q806" s="125"/>
      <c r="R806" s="125"/>
      <c r="S806" s="125"/>
      <c r="T806" s="125"/>
      <c r="U806" s="125"/>
      <c r="V806" s="125"/>
      <c r="W806" s="125"/>
      <c r="X806" s="125"/>
    </row>
    <row r="807" spans="1:24" ht="15.75" customHeight="1" x14ac:dyDescent="0.3">
      <c r="A807" s="125"/>
      <c r="B807" s="125"/>
      <c r="C807" s="125"/>
      <c r="D807" s="125"/>
      <c r="E807" s="125"/>
      <c r="F807" s="125"/>
      <c r="G807" s="125"/>
      <c r="H807" s="125"/>
      <c r="I807" s="125"/>
      <c r="J807" s="125"/>
      <c r="K807" s="125"/>
      <c r="L807" s="125"/>
      <c r="M807" s="125"/>
      <c r="N807" s="125"/>
      <c r="O807" s="125"/>
      <c r="P807" s="125"/>
      <c r="Q807" s="125"/>
      <c r="R807" s="125"/>
      <c r="S807" s="125"/>
      <c r="T807" s="125"/>
      <c r="U807" s="125"/>
      <c r="V807" s="125"/>
      <c r="W807" s="125"/>
      <c r="X807" s="125"/>
    </row>
    <row r="808" spans="1:24" ht="15.75" customHeight="1" x14ac:dyDescent="0.3">
      <c r="A808" s="125"/>
      <c r="B808" s="125"/>
      <c r="C808" s="125"/>
      <c r="D808" s="125"/>
      <c r="E808" s="125"/>
      <c r="F808" s="125"/>
      <c r="G808" s="125"/>
      <c r="H808" s="125"/>
      <c r="I808" s="125"/>
      <c r="J808" s="125"/>
      <c r="K808" s="125"/>
      <c r="L808" s="125"/>
      <c r="M808" s="125"/>
      <c r="N808" s="125"/>
      <c r="O808" s="125"/>
      <c r="P808" s="125"/>
      <c r="Q808" s="125"/>
      <c r="R808" s="125"/>
      <c r="S808" s="125"/>
      <c r="T808" s="125"/>
      <c r="U808" s="125"/>
      <c r="V808" s="125"/>
      <c r="W808" s="125"/>
      <c r="X808" s="125"/>
    </row>
    <row r="809" spans="1:24" ht="15.75" customHeight="1" x14ac:dyDescent="0.3">
      <c r="A809" s="125"/>
      <c r="B809" s="125"/>
      <c r="C809" s="125"/>
      <c r="D809" s="125"/>
      <c r="E809" s="125"/>
      <c r="F809" s="125"/>
      <c r="G809" s="125"/>
      <c r="H809" s="125"/>
      <c r="I809" s="125"/>
      <c r="J809" s="125"/>
      <c r="K809" s="125"/>
      <c r="L809" s="125"/>
      <c r="M809" s="125"/>
      <c r="N809" s="125"/>
      <c r="O809" s="125"/>
      <c r="P809" s="125"/>
      <c r="Q809" s="125"/>
      <c r="R809" s="125"/>
      <c r="S809" s="125"/>
      <c r="T809" s="125"/>
      <c r="U809" s="125"/>
      <c r="V809" s="125"/>
      <c r="W809" s="125"/>
      <c r="X809" s="125"/>
    </row>
    <row r="810" spans="1:24" ht="15.75" customHeight="1" x14ac:dyDescent="0.3">
      <c r="A810" s="125"/>
      <c r="B810" s="125"/>
      <c r="C810" s="125"/>
      <c r="D810" s="125"/>
      <c r="E810" s="125"/>
      <c r="F810" s="125"/>
      <c r="G810" s="125"/>
      <c r="H810" s="125"/>
      <c r="I810" s="125"/>
      <c r="J810" s="125"/>
      <c r="K810" s="125"/>
      <c r="L810" s="125"/>
      <c r="M810" s="125"/>
      <c r="N810" s="125"/>
      <c r="O810" s="125"/>
      <c r="P810" s="125"/>
      <c r="Q810" s="125"/>
      <c r="R810" s="125"/>
      <c r="S810" s="125"/>
      <c r="T810" s="125"/>
      <c r="U810" s="125"/>
      <c r="V810" s="125"/>
      <c r="W810" s="125"/>
      <c r="X810" s="125"/>
    </row>
    <row r="811" spans="1:24" ht="15.75" customHeight="1" x14ac:dyDescent="0.3">
      <c r="A811" s="125"/>
      <c r="B811" s="125"/>
      <c r="C811" s="125"/>
      <c r="D811" s="125"/>
      <c r="E811" s="125"/>
      <c r="F811" s="125"/>
      <c r="G811" s="125"/>
      <c r="H811" s="125"/>
      <c r="I811" s="125"/>
      <c r="J811" s="125"/>
      <c r="K811" s="125"/>
      <c r="L811" s="125"/>
      <c r="M811" s="125"/>
      <c r="N811" s="125"/>
      <c r="O811" s="125"/>
      <c r="P811" s="125"/>
      <c r="Q811" s="125"/>
      <c r="R811" s="125"/>
      <c r="S811" s="125"/>
      <c r="T811" s="125"/>
      <c r="U811" s="125"/>
      <c r="V811" s="125"/>
      <c r="W811" s="125"/>
      <c r="X811" s="125"/>
    </row>
    <row r="812" spans="1:24" ht="15.75" customHeight="1" x14ac:dyDescent="0.3">
      <c r="A812" s="125"/>
      <c r="B812" s="125"/>
      <c r="C812" s="125"/>
      <c r="D812" s="125"/>
      <c r="E812" s="125"/>
      <c r="F812" s="125"/>
      <c r="G812" s="125"/>
      <c r="H812" s="125"/>
      <c r="I812" s="125"/>
      <c r="J812" s="125"/>
      <c r="K812" s="125"/>
      <c r="L812" s="125"/>
      <c r="M812" s="125"/>
      <c r="N812" s="125"/>
      <c r="O812" s="125"/>
      <c r="P812" s="125"/>
      <c r="Q812" s="125"/>
      <c r="R812" s="125"/>
      <c r="S812" s="125"/>
      <c r="T812" s="125"/>
      <c r="U812" s="125"/>
      <c r="V812" s="125"/>
      <c r="W812" s="125"/>
      <c r="X812" s="125"/>
    </row>
    <row r="813" spans="1:24" ht="15.75" customHeight="1" x14ac:dyDescent="0.3">
      <c r="A813" s="125"/>
      <c r="B813" s="125"/>
      <c r="C813" s="125"/>
      <c r="D813" s="125"/>
      <c r="E813" s="125"/>
      <c r="F813" s="125"/>
      <c r="G813" s="125"/>
      <c r="H813" s="125"/>
      <c r="I813" s="125"/>
      <c r="J813" s="125"/>
      <c r="K813" s="125"/>
      <c r="L813" s="125"/>
      <c r="M813" s="125"/>
      <c r="N813" s="125"/>
      <c r="O813" s="125"/>
      <c r="P813" s="125"/>
      <c r="Q813" s="125"/>
      <c r="R813" s="125"/>
      <c r="S813" s="125"/>
      <c r="T813" s="125"/>
      <c r="U813" s="125"/>
      <c r="V813" s="125"/>
      <c r="W813" s="125"/>
      <c r="X813" s="125"/>
    </row>
    <row r="814" spans="1:24" ht="15.75" customHeight="1" x14ac:dyDescent="0.3">
      <c r="A814" s="125"/>
      <c r="B814" s="125"/>
      <c r="C814" s="125"/>
      <c r="D814" s="125"/>
      <c r="E814" s="125"/>
      <c r="F814" s="125"/>
      <c r="G814" s="125"/>
      <c r="H814" s="125"/>
      <c r="I814" s="125"/>
      <c r="J814" s="125"/>
      <c r="K814" s="125"/>
      <c r="L814" s="125"/>
      <c r="M814" s="125"/>
      <c r="N814" s="125"/>
      <c r="O814" s="125"/>
      <c r="P814" s="125"/>
      <c r="Q814" s="125"/>
      <c r="R814" s="125"/>
      <c r="S814" s="125"/>
      <c r="T814" s="125"/>
      <c r="U814" s="125"/>
      <c r="V814" s="125"/>
      <c r="W814" s="125"/>
      <c r="X814" s="125"/>
    </row>
    <row r="815" spans="1:24" ht="15.75" customHeight="1" x14ac:dyDescent="0.3">
      <c r="A815" s="125"/>
      <c r="B815" s="125"/>
      <c r="C815" s="125"/>
      <c r="D815" s="125"/>
      <c r="E815" s="125"/>
      <c r="F815" s="125"/>
      <c r="G815" s="125"/>
      <c r="H815" s="125"/>
      <c r="I815" s="125"/>
      <c r="J815" s="125"/>
      <c r="K815" s="125"/>
      <c r="L815" s="125"/>
      <c r="M815" s="125"/>
      <c r="N815" s="125"/>
      <c r="O815" s="125"/>
      <c r="P815" s="125"/>
      <c r="Q815" s="125"/>
      <c r="R815" s="125"/>
      <c r="S815" s="125"/>
      <c r="T815" s="125"/>
      <c r="U815" s="125"/>
      <c r="V815" s="125"/>
      <c r="W815" s="125"/>
      <c r="X815" s="125"/>
    </row>
    <row r="816" spans="1:24" ht="15.75" customHeight="1" x14ac:dyDescent="0.3">
      <c r="A816" s="125"/>
      <c r="B816" s="125"/>
      <c r="C816" s="125"/>
      <c r="D816" s="125"/>
      <c r="E816" s="125"/>
      <c r="F816" s="125"/>
      <c r="G816" s="125"/>
      <c r="H816" s="125"/>
      <c r="I816" s="125"/>
      <c r="J816" s="125"/>
      <c r="K816" s="125"/>
      <c r="L816" s="125"/>
      <c r="M816" s="125"/>
      <c r="N816" s="125"/>
      <c r="O816" s="125"/>
      <c r="P816" s="125"/>
      <c r="Q816" s="125"/>
      <c r="R816" s="125"/>
      <c r="S816" s="125"/>
      <c r="T816" s="125"/>
      <c r="U816" s="125"/>
      <c r="V816" s="125"/>
      <c r="W816" s="125"/>
      <c r="X816" s="125"/>
    </row>
    <row r="817" spans="1:24" ht="15.75" customHeight="1" x14ac:dyDescent="0.3">
      <c r="A817" s="125"/>
      <c r="B817" s="125"/>
      <c r="C817" s="125"/>
      <c r="D817" s="125"/>
      <c r="E817" s="125"/>
      <c r="F817" s="125"/>
      <c r="G817" s="125"/>
      <c r="H817" s="125"/>
      <c r="I817" s="125"/>
      <c r="J817" s="125"/>
      <c r="K817" s="125"/>
      <c r="L817" s="125"/>
      <c r="M817" s="125"/>
      <c r="N817" s="125"/>
      <c r="O817" s="125"/>
      <c r="P817" s="125"/>
      <c r="Q817" s="125"/>
      <c r="R817" s="125"/>
      <c r="S817" s="125"/>
      <c r="T817" s="125"/>
      <c r="U817" s="125"/>
      <c r="V817" s="125"/>
      <c r="W817" s="125"/>
      <c r="X817" s="125"/>
    </row>
    <row r="818" spans="1:24" ht="15.75" customHeight="1" x14ac:dyDescent="0.3">
      <c r="A818" s="125"/>
      <c r="B818" s="125"/>
      <c r="C818" s="125"/>
      <c r="D818" s="125"/>
      <c r="E818" s="125"/>
      <c r="F818" s="125"/>
      <c r="G818" s="125"/>
      <c r="H818" s="125"/>
      <c r="I818" s="125"/>
      <c r="J818" s="125"/>
      <c r="K818" s="125"/>
      <c r="L818" s="125"/>
      <c r="M818" s="125"/>
      <c r="N818" s="125"/>
      <c r="O818" s="125"/>
      <c r="P818" s="125"/>
      <c r="Q818" s="125"/>
      <c r="R818" s="125"/>
      <c r="S818" s="125"/>
      <c r="T818" s="125"/>
      <c r="U818" s="125"/>
      <c r="V818" s="125"/>
      <c r="W818" s="125"/>
      <c r="X818" s="125"/>
    </row>
    <row r="819" spans="1:24" ht="15.75" customHeight="1" x14ac:dyDescent="0.3">
      <c r="A819" s="125"/>
      <c r="B819" s="125"/>
      <c r="C819" s="125"/>
      <c r="D819" s="125"/>
      <c r="E819" s="125"/>
      <c r="F819" s="125"/>
      <c r="G819" s="125"/>
      <c r="H819" s="125"/>
      <c r="I819" s="125"/>
      <c r="J819" s="125"/>
      <c r="K819" s="125"/>
      <c r="L819" s="125"/>
      <c r="M819" s="125"/>
      <c r="N819" s="125"/>
      <c r="O819" s="125"/>
      <c r="P819" s="125"/>
      <c r="Q819" s="125"/>
      <c r="R819" s="125"/>
      <c r="S819" s="125"/>
      <c r="T819" s="125"/>
      <c r="U819" s="125"/>
      <c r="V819" s="125"/>
      <c r="W819" s="125"/>
      <c r="X819" s="125"/>
    </row>
    <row r="820" spans="1:24" ht="15.75" customHeight="1" x14ac:dyDescent="0.3">
      <c r="A820" s="125"/>
      <c r="B820" s="125"/>
      <c r="C820" s="125"/>
      <c r="D820" s="125"/>
      <c r="E820" s="125"/>
      <c r="F820" s="125"/>
      <c r="G820" s="125"/>
      <c r="H820" s="125"/>
      <c r="I820" s="125"/>
      <c r="J820" s="125"/>
      <c r="K820" s="125"/>
      <c r="L820" s="125"/>
      <c r="M820" s="125"/>
      <c r="N820" s="125"/>
      <c r="O820" s="125"/>
      <c r="P820" s="125"/>
      <c r="Q820" s="125"/>
      <c r="R820" s="125"/>
      <c r="S820" s="125"/>
      <c r="T820" s="125"/>
      <c r="U820" s="125"/>
      <c r="V820" s="125"/>
      <c r="W820" s="125"/>
      <c r="X820" s="125"/>
    </row>
    <row r="821" spans="1:24" ht="15.75" customHeight="1" x14ac:dyDescent="0.3">
      <c r="A821" s="125"/>
      <c r="B821" s="125"/>
      <c r="C821" s="125"/>
      <c r="D821" s="125"/>
      <c r="E821" s="125"/>
      <c r="F821" s="125"/>
      <c r="G821" s="125"/>
      <c r="H821" s="125"/>
      <c r="I821" s="125"/>
      <c r="J821" s="125"/>
      <c r="K821" s="125"/>
      <c r="L821" s="125"/>
      <c r="M821" s="125"/>
      <c r="N821" s="125"/>
      <c r="O821" s="125"/>
      <c r="P821" s="125"/>
      <c r="Q821" s="125"/>
      <c r="R821" s="125"/>
      <c r="S821" s="125"/>
      <c r="T821" s="125"/>
      <c r="U821" s="125"/>
      <c r="V821" s="125"/>
      <c r="W821" s="125"/>
      <c r="X821" s="125"/>
    </row>
    <row r="822" spans="1:24" ht="15.75" customHeight="1" x14ac:dyDescent="0.3">
      <c r="A822" s="125"/>
      <c r="B822" s="125"/>
      <c r="C822" s="125"/>
      <c r="D822" s="125"/>
      <c r="E822" s="125"/>
      <c r="F822" s="125"/>
      <c r="G822" s="125"/>
      <c r="H822" s="125"/>
      <c r="I822" s="125"/>
      <c r="J822" s="125"/>
      <c r="K822" s="125"/>
      <c r="L822" s="125"/>
      <c r="M822" s="125"/>
      <c r="N822" s="125"/>
      <c r="O822" s="125"/>
      <c r="P822" s="125"/>
      <c r="Q822" s="125"/>
      <c r="R822" s="125"/>
      <c r="S822" s="125"/>
      <c r="T822" s="125"/>
      <c r="U822" s="125"/>
      <c r="V822" s="125"/>
      <c r="W822" s="125"/>
      <c r="X822" s="125"/>
    </row>
    <row r="823" spans="1:24" ht="15.75" customHeight="1" x14ac:dyDescent="0.3">
      <c r="A823" s="125"/>
      <c r="B823" s="125"/>
      <c r="C823" s="125"/>
      <c r="D823" s="125"/>
      <c r="E823" s="125"/>
      <c r="F823" s="125"/>
      <c r="G823" s="125"/>
      <c r="H823" s="125"/>
      <c r="I823" s="125"/>
      <c r="J823" s="125"/>
      <c r="K823" s="125"/>
      <c r="L823" s="125"/>
      <c r="M823" s="125"/>
      <c r="N823" s="125"/>
      <c r="O823" s="125"/>
      <c r="P823" s="125"/>
      <c r="Q823" s="125"/>
      <c r="R823" s="125"/>
      <c r="S823" s="125"/>
      <c r="T823" s="125"/>
      <c r="U823" s="125"/>
      <c r="V823" s="125"/>
      <c r="W823" s="125"/>
      <c r="X823" s="125"/>
    </row>
    <row r="824" spans="1:24" ht="15.75" customHeight="1" x14ac:dyDescent="0.3">
      <c r="A824" s="125"/>
      <c r="B824" s="125"/>
      <c r="C824" s="125"/>
      <c r="D824" s="125"/>
      <c r="E824" s="125"/>
      <c r="F824" s="125"/>
      <c r="G824" s="125"/>
      <c r="H824" s="125"/>
      <c r="I824" s="125"/>
      <c r="J824" s="125"/>
      <c r="K824" s="125"/>
      <c r="L824" s="125"/>
      <c r="M824" s="125"/>
      <c r="N824" s="125"/>
      <c r="O824" s="125"/>
      <c r="P824" s="125"/>
      <c r="Q824" s="125"/>
      <c r="R824" s="125"/>
      <c r="S824" s="125"/>
      <c r="T824" s="125"/>
      <c r="U824" s="125"/>
      <c r="V824" s="125"/>
      <c r="W824" s="125"/>
      <c r="X824" s="125"/>
    </row>
    <row r="825" spans="1:24" ht="15.75" customHeight="1" x14ac:dyDescent="0.3">
      <c r="A825" s="125"/>
      <c r="B825" s="125"/>
      <c r="C825" s="125"/>
      <c r="D825" s="125"/>
      <c r="E825" s="125"/>
      <c r="F825" s="125"/>
      <c r="G825" s="125"/>
      <c r="H825" s="125"/>
      <c r="I825" s="125"/>
      <c r="J825" s="125"/>
      <c r="K825" s="125"/>
      <c r="L825" s="125"/>
      <c r="M825" s="125"/>
      <c r="N825" s="125"/>
      <c r="O825" s="125"/>
      <c r="P825" s="125"/>
      <c r="Q825" s="125"/>
      <c r="R825" s="125"/>
      <c r="S825" s="125"/>
      <c r="T825" s="125"/>
      <c r="U825" s="125"/>
      <c r="V825" s="125"/>
      <c r="W825" s="125"/>
      <c r="X825" s="125"/>
    </row>
    <row r="826" spans="1:24" ht="15.75" customHeight="1" x14ac:dyDescent="0.3">
      <c r="A826" s="125"/>
      <c r="B826" s="125"/>
      <c r="C826" s="125"/>
      <c r="D826" s="125"/>
      <c r="E826" s="125"/>
      <c r="F826" s="125"/>
      <c r="G826" s="125"/>
      <c r="H826" s="125"/>
      <c r="I826" s="125"/>
      <c r="J826" s="125"/>
      <c r="K826" s="125"/>
      <c r="L826" s="125"/>
      <c r="M826" s="125"/>
      <c r="N826" s="125"/>
      <c r="O826" s="125"/>
      <c r="P826" s="125"/>
      <c r="Q826" s="125"/>
      <c r="R826" s="125"/>
      <c r="S826" s="125"/>
      <c r="T826" s="125"/>
      <c r="U826" s="125"/>
      <c r="V826" s="125"/>
      <c r="W826" s="125"/>
      <c r="X826" s="125"/>
    </row>
    <row r="827" spans="1:24" ht="15.75" customHeight="1" x14ac:dyDescent="0.3">
      <c r="A827" s="125"/>
      <c r="B827" s="125"/>
      <c r="C827" s="125"/>
      <c r="D827" s="125"/>
      <c r="E827" s="125"/>
      <c r="F827" s="125"/>
      <c r="G827" s="125"/>
      <c r="H827" s="125"/>
      <c r="I827" s="125"/>
      <c r="J827" s="125"/>
      <c r="K827" s="125"/>
      <c r="L827" s="125"/>
      <c r="M827" s="125"/>
      <c r="N827" s="125"/>
      <c r="O827" s="125"/>
      <c r="P827" s="125"/>
      <c r="Q827" s="125"/>
      <c r="R827" s="125"/>
      <c r="S827" s="125"/>
      <c r="T827" s="125"/>
      <c r="U827" s="125"/>
      <c r="V827" s="125"/>
      <c r="W827" s="125"/>
      <c r="X827" s="125"/>
    </row>
    <row r="828" spans="1:24" ht="15.75" customHeight="1" x14ac:dyDescent="0.3">
      <c r="A828" s="125"/>
      <c r="B828" s="125"/>
      <c r="C828" s="125"/>
      <c r="D828" s="125"/>
      <c r="E828" s="125"/>
      <c r="F828" s="125"/>
      <c r="G828" s="125"/>
      <c r="H828" s="125"/>
      <c r="I828" s="125"/>
      <c r="J828" s="125"/>
      <c r="K828" s="125"/>
      <c r="L828" s="125"/>
      <c r="M828" s="125"/>
      <c r="N828" s="125"/>
      <c r="O828" s="125"/>
      <c r="P828" s="125"/>
      <c r="Q828" s="125"/>
      <c r="R828" s="125"/>
      <c r="S828" s="125"/>
      <c r="T828" s="125"/>
      <c r="U828" s="125"/>
      <c r="V828" s="125"/>
      <c r="W828" s="125"/>
      <c r="X828" s="125"/>
    </row>
    <row r="829" spans="1:24" ht="15.75" customHeight="1" x14ac:dyDescent="0.3">
      <c r="A829" s="125"/>
      <c r="B829" s="125"/>
      <c r="C829" s="125"/>
      <c r="D829" s="125"/>
      <c r="E829" s="125"/>
      <c r="F829" s="125"/>
      <c r="G829" s="125"/>
      <c r="H829" s="125"/>
      <c r="I829" s="125"/>
      <c r="J829" s="125"/>
      <c r="K829" s="125"/>
      <c r="L829" s="125"/>
      <c r="M829" s="125"/>
      <c r="N829" s="125"/>
      <c r="O829" s="125"/>
      <c r="P829" s="125"/>
      <c r="Q829" s="125"/>
      <c r="R829" s="125"/>
      <c r="S829" s="125"/>
      <c r="T829" s="125"/>
      <c r="U829" s="125"/>
      <c r="V829" s="125"/>
      <c r="W829" s="125"/>
      <c r="X829" s="125"/>
    </row>
    <row r="830" spans="1:24" ht="15.75" customHeight="1" x14ac:dyDescent="0.3">
      <c r="A830" s="125"/>
      <c r="B830" s="125"/>
      <c r="C830" s="125"/>
      <c r="D830" s="125"/>
      <c r="E830" s="125"/>
      <c r="F830" s="125"/>
      <c r="G830" s="125"/>
      <c r="H830" s="125"/>
      <c r="I830" s="125"/>
      <c r="J830" s="125"/>
      <c r="K830" s="125"/>
      <c r="L830" s="125"/>
      <c r="M830" s="125"/>
      <c r="N830" s="125"/>
      <c r="O830" s="125"/>
      <c r="P830" s="125"/>
      <c r="Q830" s="125"/>
      <c r="R830" s="125"/>
      <c r="S830" s="125"/>
      <c r="T830" s="125"/>
      <c r="U830" s="125"/>
      <c r="V830" s="125"/>
      <c r="W830" s="125"/>
      <c r="X830" s="125"/>
    </row>
    <row r="831" spans="1:24" ht="15.75" customHeight="1" x14ac:dyDescent="0.3">
      <c r="A831" s="125"/>
      <c r="B831" s="125"/>
      <c r="C831" s="125"/>
      <c r="D831" s="125"/>
      <c r="E831" s="125"/>
      <c r="F831" s="125"/>
      <c r="G831" s="125"/>
      <c r="H831" s="125"/>
      <c r="I831" s="125"/>
      <c r="J831" s="125"/>
      <c r="K831" s="125"/>
      <c r="L831" s="125"/>
      <c r="M831" s="125"/>
      <c r="N831" s="125"/>
      <c r="O831" s="125"/>
      <c r="P831" s="125"/>
      <c r="Q831" s="125"/>
      <c r="R831" s="125"/>
      <c r="S831" s="125"/>
      <c r="T831" s="125"/>
      <c r="U831" s="125"/>
      <c r="V831" s="125"/>
      <c r="W831" s="125"/>
      <c r="X831" s="125"/>
    </row>
    <row r="832" spans="1:24" ht="15.75" customHeight="1" x14ac:dyDescent="0.3">
      <c r="A832" s="125"/>
      <c r="B832" s="125"/>
      <c r="C832" s="125"/>
      <c r="D832" s="125"/>
      <c r="E832" s="125"/>
      <c r="F832" s="125"/>
      <c r="G832" s="125"/>
      <c r="H832" s="125"/>
      <c r="I832" s="125"/>
      <c r="J832" s="125"/>
      <c r="K832" s="125"/>
      <c r="L832" s="125"/>
      <c r="M832" s="125"/>
      <c r="N832" s="125"/>
      <c r="O832" s="125"/>
      <c r="P832" s="125"/>
      <c r="Q832" s="125"/>
      <c r="R832" s="125"/>
      <c r="S832" s="125"/>
      <c r="T832" s="125"/>
      <c r="U832" s="125"/>
      <c r="V832" s="125"/>
      <c r="W832" s="125"/>
      <c r="X832" s="125"/>
    </row>
    <row r="833" spans="1:24" ht="15.75" customHeight="1" x14ac:dyDescent="0.3">
      <c r="A833" s="125"/>
      <c r="B833" s="125"/>
      <c r="C833" s="125"/>
      <c r="D833" s="125"/>
      <c r="E833" s="125"/>
      <c r="F833" s="125"/>
      <c r="G833" s="125"/>
      <c r="H833" s="125"/>
      <c r="I833" s="125"/>
      <c r="J833" s="125"/>
      <c r="K833" s="125"/>
      <c r="L833" s="125"/>
      <c r="M833" s="125"/>
      <c r="N833" s="125"/>
      <c r="O833" s="125"/>
      <c r="P833" s="125"/>
      <c r="Q833" s="125"/>
      <c r="R833" s="125"/>
      <c r="S833" s="125"/>
      <c r="T833" s="125"/>
      <c r="U833" s="125"/>
      <c r="V833" s="125"/>
      <c r="W833" s="125"/>
      <c r="X833" s="125"/>
    </row>
    <row r="834" spans="1:24" ht="15.75" customHeight="1" x14ac:dyDescent="0.3">
      <c r="A834" s="125"/>
      <c r="B834" s="125"/>
      <c r="C834" s="125"/>
      <c r="D834" s="125"/>
      <c r="E834" s="125"/>
      <c r="F834" s="125"/>
      <c r="G834" s="125"/>
      <c r="H834" s="125"/>
      <c r="I834" s="125"/>
      <c r="J834" s="125"/>
      <c r="K834" s="125"/>
      <c r="L834" s="125"/>
      <c r="M834" s="125"/>
      <c r="N834" s="125"/>
      <c r="O834" s="125"/>
      <c r="P834" s="125"/>
      <c r="Q834" s="125"/>
      <c r="R834" s="125"/>
      <c r="S834" s="125"/>
      <c r="T834" s="125"/>
      <c r="U834" s="125"/>
      <c r="V834" s="125"/>
      <c r="W834" s="125"/>
      <c r="X834" s="125"/>
    </row>
    <row r="835" spans="1:24" ht="15.75" customHeight="1" x14ac:dyDescent="0.3">
      <c r="A835" s="125"/>
      <c r="B835" s="125"/>
      <c r="C835" s="125"/>
      <c r="D835" s="125"/>
      <c r="E835" s="125"/>
      <c r="F835" s="125"/>
      <c r="G835" s="125"/>
      <c r="H835" s="125"/>
      <c r="I835" s="125"/>
      <c r="J835" s="125"/>
      <c r="K835" s="125"/>
      <c r="L835" s="125"/>
      <c r="M835" s="125"/>
      <c r="N835" s="125"/>
      <c r="O835" s="125"/>
      <c r="P835" s="125"/>
      <c r="Q835" s="125"/>
      <c r="R835" s="125"/>
      <c r="S835" s="125"/>
      <c r="T835" s="125"/>
      <c r="U835" s="125"/>
      <c r="V835" s="125"/>
      <c r="W835" s="125"/>
      <c r="X835" s="125"/>
    </row>
    <row r="836" spans="1:24" ht="15.75" customHeight="1" x14ac:dyDescent="0.3">
      <c r="A836" s="125"/>
      <c r="B836" s="125"/>
      <c r="C836" s="125"/>
      <c r="D836" s="125"/>
      <c r="E836" s="125"/>
      <c r="F836" s="125"/>
      <c r="G836" s="125"/>
      <c r="H836" s="125"/>
      <c r="I836" s="125"/>
      <c r="J836" s="125"/>
      <c r="K836" s="125"/>
      <c r="L836" s="125"/>
      <c r="M836" s="125"/>
      <c r="N836" s="125"/>
      <c r="O836" s="125"/>
      <c r="P836" s="125"/>
      <c r="Q836" s="125"/>
      <c r="R836" s="125"/>
      <c r="S836" s="125"/>
      <c r="T836" s="125"/>
      <c r="U836" s="125"/>
      <c r="V836" s="125"/>
      <c r="W836" s="125"/>
      <c r="X836" s="125"/>
    </row>
    <row r="837" spans="1:24" ht="15.75" customHeight="1" x14ac:dyDescent="0.3">
      <c r="A837" s="125"/>
      <c r="B837" s="125"/>
      <c r="C837" s="125"/>
      <c r="D837" s="125"/>
      <c r="E837" s="125"/>
      <c r="F837" s="125"/>
      <c r="G837" s="125"/>
      <c r="H837" s="125"/>
      <c r="I837" s="125"/>
      <c r="J837" s="125"/>
      <c r="K837" s="125"/>
      <c r="L837" s="125"/>
      <c r="M837" s="125"/>
      <c r="N837" s="125"/>
      <c r="O837" s="125"/>
      <c r="P837" s="125"/>
      <c r="Q837" s="125"/>
      <c r="R837" s="125"/>
      <c r="S837" s="125"/>
      <c r="T837" s="125"/>
      <c r="U837" s="125"/>
      <c r="V837" s="125"/>
      <c r="W837" s="125"/>
      <c r="X837" s="125"/>
    </row>
    <row r="838" spans="1:24" ht="15.75" customHeight="1" x14ac:dyDescent="0.3">
      <c r="A838" s="125"/>
      <c r="B838" s="125"/>
      <c r="C838" s="125"/>
      <c r="D838" s="125"/>
      <c r="E838" s="125"/>
      <c r="F838" s="125"/>
      <c r="G838" s="125"/>
      <c r="H838" s="125"/>
      <c r="I838" s="125"/>
      <c r="J838" s="125"/>
      <c r="K838" s="125"/>
      <c r="L838" s="125"/>
      <c r="M838" s="125"/>
      <c r="N838" s="125"/>
      <c r="O838" s="125"/>
      <c r="P838" s="125"/>
      <c r="Q838" s="125"/>
      <c r="R838" s="125"/>
      <c r="S838" s="125"/>
      <c r="T838" s="125"/>
      <c r="U838" s="125"/>
      <c r="V838" s="125"/>
      <c r="W838" s="125"/>
      <c r="X838" s="125"/>
    </row>
    <row r="839" spans="1:24" ht="15.75" customHeight="1" x14ac:dyDescent="0.3">
      <c r="A839" s="125"/>
      <c r="B839" s="125"/>
      <c r="C839" s="125"/>
      <c r="D839" s="125"/>
      <c r="E839" s="125"/>
      <c r="F839" s="125"/>
      <c r="G839" s="125"/>
      <c r="H839" s="125"/>
      <c r="I839" s="125"/>
      <c r="J839" s="125"/>
      <c r="K839" s="125"/>
      <c r="L839" s="125"/>
      <c r="M839" s="125"/>
      <c r="N839" s="125"/>
      <c r="O839" s="125"/>
      <c r="P839" s="125"/>
      <c r="Q839" s="125"/>
      <c r="R839" s="125"/>
      <c r="S839" s="125"/>
      <c r="T839" s="125"/>
      <c r="U839" s="125"/>
      <c r="V839" s="125"/>
      <c r="W839" s="125"/>
      <c r="X839" s="125"/>
    </row>
    <row r="840" spans="1:24" ht="15.75" customHeight="1" x14ac:dyDescent="0.3">
      <c r="A840" s="125"/>
      <c r="B840" s="125"/>
      <c r="C840" s="125"/>
      <c r="D840" s="125"/>
      <c r="E840" s="125"/>
      <c r="F840" s="125"/>
      <c r="G840" s="125"/>
      <c r="H840" s="125"/>
      <c r="I840" s="125"/>
      <c r="J840" s="125"/>
      <c r="K840" s="125"/>
      <c r="L840" s="125"/>
      <c r="M840" s="125"/>
      <c r="N840" s="125"/>
      <c r="O840" s="125"/>
      <c r="P840" s="125"/>
      <c r="Q840" s="125"/>
      <c r="R840" s="125"/>
      <c r="S840" s="125"/>
      <c r="T840" s="125"/>
      <c r="U840" s="125"/>
      <c r="V840" s="125"/>
      <c r="W840" s="125"/>
      <c r="X840" s="125"/>
    </row>
    <row r="841" spans="1:24" ht="15.75" customHeight="1" x14ac:dyDescent="0.3">
      <c r="A841" s="125"/>
      <c r="B841" s="125"/>
      <c r="C841" s="125"/>
      <c r="D841" s="125"/>
      <c r="E841" s="125"/>
      <c r="F841" s="125"/>
      <c r="G841" s="125"/>
      <c r="H841" s="125"/>
      <c r="I841" s="125"/>
      <c r="J841" s="125"/>
      <c r="K841" s="125"/>
      <c r="L841" s="125"/>
      <c r="M841" s="125"/>
      <c r="N841" s="125"/>
      <c r="O841" s="125"/>
      <c r="P841" s="125"/>
      <c r="Q841" s="125"/>
      <c r="R841" s="125"/>
      <c r="S841" s="125"/>
      <c r="T841" s="125"/>
      <c r="U841" s="125"/>
      <c r="V841" s="125"/>
      <c r="W841" s="125"/>
      <c r="X841" s="125"/>
    </row>
    <row r="842" spans="1:24" ht="15.75" customHeight="1" x14ac:dyDescent="0.3">
      <c r="A842" s="125"/>
      <c r="B842" s="125"/>
      <c r="C842" s="125"/>
      <c r="D842" s="125"/>
      <c r="E842" s="125"/>
      <c r="F842" s="125"/>
      <c r="G842" s="125"/>
      <c r="H842" s="125"/>
      <c r="I842" s="125"/>
      <c r="J842" s="125"/>
      <c r="K842" s="125"/>
      <c r="L842" s="125"/>
      <c r="M842" s="125"/>
      <c r="N842" s="125"/>
      <c r="O842" s="125"/>
      <c r="P842" s="125"/>
      <c r="Q842" s="125"/>
      <c r="R842" s="125"/>
      <c r="S842" s="125"/>
      <c r="T842" s="125"/>
      <c r="U842" s="125"/>
      <c r="V842" s="125"/>
      <c r="W842" s="125"/>
      <c r="X842" s="125"/>
    </row>
    <row r="843" spans="1:24" ht="15.75" customHeight="1" x14ac:dyDescent="0.3">
      <c r="A843" s="125"/>
      <c r="B843" s="125"/>
      <c r="C843" s="125"/>
      <c r="D843" s="125"/>
      <c r="E843" s="125"/>
      <c r="F843" s="125"/>
      <c r="G843" s="125"/>
      <c r="H843" s="125"/>
      <c r="I843" s="125"/>
      <c r="J843" s="125"/>
      <c r="K843" s="125"/>
      <c r="L843" s="125"/>
      <c r="M843" s="125"/>
      <c r="N843" s="125"/>
      <c r="O843" s="125"/>
      <c r="P843" s="125"/>
      <c r="Q843" s="125"/>
      <c r="R843" s="125"/>
      <c r="S843" s="125"/>
      <c r="T843" s="125"/>
      <c r="U843" s="125"/>
      <c r="V843" s="125"/>
      <c r="W843" s="125"/>
      <c r="X843" s="125"/>
    </row>
    <row r="844" spans="1:24" ht="15.75" customHeight="1" x14ac:dyDescent="0.3">
      <c r="A844" s="125"/>
      <c r="B844" s="125"/>
      <c r="C844" s="125"/>
      <c r="D844" s="125"/>
      <c r="E844" s="125"/>
      <c r="F844" s="125"/>
      <c r="G844" s="125"/>
      <c r="H844" s="125"/>
      <c r="I844" s="125"/>
      <c r="J844" s="125"/>
      <c r="K844" s="125"/>
      <c r="L844" s="125"/>
      <c r="M844" s="125"/>
      <c r="N844" s="125"/>
      <c r="O844" s="125"/>
      <c r="P844" s="125"/>
      <c r="Q844" s="125"/>
      <c r="R844" s="125"/>
      <c r="S844" s="125"/>
      <c r="T844" s="125"/>
      <c r="U844" s="125"/>
      <c r="V844" s="125"/>
      <c r="W844" s="125"/>
      <c r="X844" s="125"/>
    </row>
    <row r="845" spans="1:24" ht="15.75" customHeight="1" x14ac:dyDescent="0.3">
      <c r="A845" s="125"/>
      <c r="B845" s="125"/>
      <c r="C845" s="125"/>
      <c r="D845" s="125"/>
      <c r="E845" s="125"/>
      <c r="F845" s="125"/>
      <c r="G845" s="125"/>
      <c r="H845" s="125"/>
      <c r="I845" s="125"/>
      <c r="J845" s="125"/>
      <c r="K845" s="125"/>
      <c r="L845" s="125"/>
      <c r="M845" s="125"/>
      <c r="N845" s="125"/>
      <c r="O845" s="125"/>
      <c r="P845" s="125"/>
      <c r="Q845" s="125"/>
      <c r="R845" s="125"/>
      <c r="S845" s="125"/>
      <c r="T845" s="125"/>
      <c r="U845" s="125"/>
      <c r="V845" s="125"/>
      <c r="W845" s="125"/>
      <c r="X845" s="125"/>
    </row>
    <row r="846" spans="1:24" ht="15.75" customHeight="1" x14ac:dyDescent="0.3">
      <c r="A846" s="125"/>
      <c r="B846" s="125"/>
      <c r="C846" s="125"/>
      <c r="D846" s="125"/>
      <c r="E846" s="125"/>
      <c r="F846" s="125"/>
      <c r="G846" s="125"/>
      <c r="H846" s="125"/>
      <c r="I846" s="125"/>
      <c r="J846" s="125"/>
      <c r="K846" s="125"/>
      <c r="L846" s="125"/>
      <c r="M846" s="125"/>
      <c r="N846" s="125"/>
      <c r="O846" s="125"/>
      <c r="P846" s="125"/>
      <c r="Q846" s="125"/>
      <c r="R846" s="125"/>
      <c r="S846" s="125"/>
      <c r="T846" s="125"/>
      <c r="U846" s="125"/>
      <c r="V846" s="125"/>
      <c r="W846" s="125"/>
      <c r="X846" s="125"/>
    </row>
    <row r="847" spans="1:24" ht="15.75" customHeight="1" x14ac:dyDescent="0.3">
      <c r="A847" s="125"/>
      <c r="B847" s="125"/>
      <c r="C847" s="125"/>
      <c r="D847" s="125"/>
      <c r="E847" s="125"/>
      <c r="F847" s="125"/>
      <c r="G847" s="125"/>
      <c r="H847" s="125"/>
      <c r="I847" s="125"/>
      <c r="J847" s="125"/>
      <c r="K847" s="125"/>
      <c r="L847" s="125"/>
      <c r="M847" s="125"/>
      <c r="N847" s="125"/>
      <c r="O847" s="125"/>
      <c r="P847" s="125"/>
      <c r="Q847" s="125"/>
      <c r="R847" s="125"/>
      <c r="S847" s="125"/>
      <c r="T847" s="125"/>
      <c r="U847" s="125"/>
      <c r="V847" s="125"/>
      <c r="W847" s="125"/>
      <c r="X847" s="125"/>
    </row>
    <row r="848" spans="1:24" ht="15.75" customHeight="1" x14ac:dyDescent="0.3">
      <c r="A848" s="125"/>
      <c r="B848" s="125"/>
      <c r="C848" s="125"/>
      <c r="D848" s="125"/>
      <c r="E848" s="125"/>
      <c r="F848" s="125"/>
      <c r="G848" s="125"/>
      <c r="H848" s="125"/>
      <c r="I848" s="125"/>
      <c r="J848" s="125"/>
      <c r="K848" s="125"/>
      <c r="L848" s="125"/>
      <c r="M848" s="125"/>
      <c r="N848" s="125"/>
      <c r="O848" s="125"/>
      <c r="P848" s="125"/>
      <c r="Q848" s="125"/>
      <c r="R848" s="125"/>
      <c r="S848" s="125"/>
      <c r="T848" s="125"/>
      <c r="U848" s="125"/>
      <c r="V848" s="125"/>
      <c r="W848" s="125"/>
      <c r="X848" s="125"/>
    </row>
    <row r="849" spans="1:24" ht="15.75" customHeight="1" x14ac:dyDescent="0.3">
      <c r="A849" s="125"/>
      <c r="B849" s="125"/>
      <c r="C849" s="125"/>
      <c r="D849" s="125"/>
      <c r="E849" s="125"/>
      <c r="F849" s="125"/>
      <c r="G849" s="125"/>
      <c r="H849" s="125"/>
      <c r="I849" s="125"/>
      <c r="J849" s="125"/>
      <c r="K849" s="125"/>
      <c r="L849" s="125"/>
      <c r="M849" s="125"/>
      <c r="N849" s="125"/>
      <c r="O849" s="125"/>
      <c r="P849" s="125"/>
      <c r="Q849" s="125"/>
      <c r="R849" s="125"/>
      <c r="S849" s="125"/>
      <c r="T849" s="125"/>
      <c r="U849" s="125"/>
      <c r="V849" s="125"/>
      <c r="W849" s="125"/>
      <c r="X849" s="125"/>
    </row>
    <row r="850" spans="1:24" ht="15.75" customHeight="1" x14ac:dyDescent="0.3">
      <c r="A850" s="125"/>
      <c r="B850" s="125"/>
      <c r="C850" s="125"/>
      <c r="D850" s="125"/>
      <c r="E850" s="125"/>
      <c r="F850" s="125"/>
      <c r="G850" s="125"/>
      <c r="H850" s="125"/>
      <c r="I850" s="125"/>
      <c r="J850" s="125"/>
      <c r="K850" s="125"/>
      <c r="L850" s="125"/>
      <c r="M850" s="125"/>
      <c r="N850" s="125"/>
      <c r="O850" s="125"/>
      <c r="P850" s="125"/>
      <c r="Q850" s="125"/>
      <c r="R850" s="125"/>
      <c r="S850" s="125"/>
      <c r="T850" s="125"/>
      <c r="U850" s="125"/>
      <c r="V850" s="125"/>
      <c r="W850" s="125"/>
      <c r="X850" s="125"/>
    </row>
    <row r="851" spans="1:24" ht="15.75" customHeight="1" x14ac:dyDescent="0.3">
      <c r="A851" s="125"/>
      <c r="B851" s="125"/>
      <c r="C851" s="125"/>
      <c r="D851" s="125"/>
      <c r="E851" s="125"/>
      <c r="F851" s="125"/>
      <c r="G851" s="125"/>
      <c r="H851" s="125"/>
      <c r="I851" s="125"/>
      <c r="J851" s="125"/>
      <c r="K851" s="125"/>
      <c r="L851" s="125"/>
      <c r="M851" s="125"/>
      <c r="N851" s="125"/>
      <c r="O851" s="125"/>
      <c r="P851" s="125"/>
      <c r="Q851" s="125"/>
      <c r="R851" s="125"/>
      <c r="S851" s="125"/>
      <c r="T851" s="125"/>
      <c r="U851" s="125"/>
      <c r="V851" s="125"/>
      <c r="W851" s="125"/>
      <c r="X851" s="125"/>
    </row>
    <row r="852" spans="1:24" ht="15.75" customHeight="1" x14ac:dyDescent="0.3">
      <c r="A852" s="125"/>
      <c r="B852" s="125"/>
      <c r="C852" s="125"/>
      <c r="D852" s="125"/>
      <c r="E852" s="125"/>
      <c r="F852" s="125"/>
      <c r="G852" s="125"/>
      <c r="H852" s="125"/>
      <c r="I852" s="125"/>
      <c r="J852" s="125"/>
      <c r="K852" s="125"/>
      <c r="L852" s="125"/>
      <c r="M852" s="125"/>
      <c r="N852" s="125"/>
      <c r="O852" s="125"/>
      <c r="P852" s="125"/>
      <c r="Q852" s="125"/>
      <c r="R852" s="125"/>
      <c r="S852" s="125"/>
      <c r="T852" s="125"/>
      <c r="U852" s="125"/>
      <c r="V852" s="125"/>
      <c r="W852" s="125"/>
      <c r="X852" s="125"/>
    </row>
    <row r="853" spans="1:24" ht="15.75" customHeight="1" x14ac:dyDescent="0.3">
      <c r="A853" s="125"/>
      <c r="B853" s="125"/>
      <c r="C853" s="125"/>
      <c r="D853" s="125"/>
      <c r="E853" s="125"/>
      <c r="F853" s="125"/>
      <c r="G853" s="125"/>
      <c r="H853" s="125"/>
      <c r="I853" s="125"/>
      <c r="J853" s="125"/>
      <c r="K853" s="125"/>
      <c r="L853" s="125"/>
      <c r="M853" s="125"/>
      <c r="N853" s="125"/>
      <c r="O853" s="125"/>
      <c r="P853" s="125"/>
      <c r="Q853" s="125"/>
      <c r="R853" s="125"/>
      <c r="S853" s="125"/>
      <c r="T853" s="125"/>
      <c r="U853" s="125"/>
      <c r="V853" s="125"/>
      <c r="W853" s="125"/>
      <c r="X853" s="125"/>
    </row>
    <row r="854" spans="1:24" ht="15.75" customHeight="1" x14ac:dyDescent="0.3">
      <c r="A854" s="125"/>
      <c r="B854" s="125"/>
      <c r="C854" s="125"/>
      <c r="D854" s="125"/>
      <c r="E854" s="125"/>
      <c r="F854" s="125"/>
      <c r="G854" s="125"/>
      <c r="H854" s="125"/>
      <c r="I854" s="125"/>
      <c r="J854" s="125"/>
      <c r="K854" s="125"/>
      <c r="L854" s="125"/>
      <c r="M854" s="125"/>
      <c r="N854" s="125"/>
      <c r="O854" s="125"/>
      <c r="P854" s="125"/>
      <c r="Q854" s="125"/>
      <c r="R854" s="125"/>
      <c r="S854" s="125"/>
      <c r="T854" s="125"/>
      <c r="U854" s="125"/>
      <c r="V854" s="125"/>
      <c r="W854" s="125"/>
      <c r="X854" s="125"/>
    </row>
    <row r="855" spans="1:24" ht="15.75" customHeight="1" x14ac:dyDescent="0.3">
      <c r="A855" s="125"/>
      <c r="B855" s="125"/>
      <c r="C855" s="125"/>
      <c r="D855" s="125"/>
      <c r="E855" s="125"/>
      <c r="F855" s="125"/>
      <c r="G855" s="125"/>
      <c r="H855" s="125"/>
      <c r="I855" s="125"/>
      <c r="J855" s="125"/>
      <c r="K855" s="125"/>
      <c r="L855" s="125"/>
      <c r="M855" s="125"/>
      <c r="N855" s="125"/>
      <c r="O855" s="125"/>
      <c r="P855" s="125"/>
      <c r="Q855" s="125"/>
      <c r="R855" s="125"/>
      <c r="S855" s="125"/>
      <c r="T855" s="125"/>
      <c r="U855" s="125"/>
      <c r="V855" s="125"/>
      <c r="W855" s="125"/>
      <c r="X855" s="125"/>
    </row>
    <row r="856" spans="1:24" ht="15.75" customHeight="1" x14ac:dyDescent="0.3">
      <c r="A856" s="125"/>
      <c r="B856" s="125"/>
      <c r="C856" s="125"/>
      <c r="D856" s="125"/>
      <c r="E856" s="125"/>
      <c r="F856" s="125"/>
      <c r="G856" s="125"/>
      <c r="H856" s="125"/>
      <c r="I856" s="125"/>
      <c r="J856" s="125"/>
      <c r="K856" s="125"/>
      <c r="L856" s="125"/>
      <c r="M856" s="125"/>
      <c r="N856" s="125"/>
      <c r="O856" s="125"/>
      <c r="P856" s="125"/>
      <c r="Q856" s="125"/>
      <c r="R856" s="125"/>
      <c r="S856" s="125"/>
      <c r="T856" s="125"/>
      <c r="U856" s="125"/>
      <c r="V856" s="125"/>
      <c r="W856" s="125"/>
      <c r="X856" s="125"/>
    </row>
    <row r="857" spans="1:24" ht="15.75" customHeight="1" x14ac:dyDescent="0.3">
      <c r="A857" s="125"/>
      <c r="B857" s="125"/>
      <c r="C857" s="125"/>
      <c r="D857" s="125"/>
      <c r="E857" s="125"/>
      <c r="F857" s="125"/>
      <c r="G857" s="125"/>
      <c r="H857" s="125"/>
      <c r="I857" s="125"/>
      <c r="J857" s="125"/>
      <c r="K857" s="125"/>
      <c r="L857" s="125"/>
      <c r="M857" s="125"/>
      <c r="N857" s="125"/>
      <c r="O857" s="125"/>
      <c r="P857" s="125"/>
      <c r="Q857" s="125"/>
      <c r="R857" s="125"/>
      <c r="S857" s="125"/>
      <c r="T857" s="125"/>
      <c r="U857" s="125"/>
      <c r="V857" s="125"/>
      <c r="W857" s="125"/>
      <c r="X857" s="125"/>
    </row>
    <row r="858" spans="1:24" ht="15.75" customHeight="1" x14ac:dyDescent="0.3">
      <c r="A858" s="125"/>
      <c r="B858" s="125"/>
      <c r="C858" s="125"/>
      <c r="D858" s="125"/>
      <c r="E858" s="125"/>
      <c r="F858" s="125"/>
      <c r="G858" s="125"/>
      <c r="H858" s="125"/>
      <c r="I858" s="125"/>
      <c r="J858" s="125"/>
      <c r="K858" s="125"/>
      <c r="L858" s="125"/>
      <c r="M858" s="125"/>
      <c r="N858" s="125"/>
      <c r="O858" s="125"/>
      <c r="P858" s="125"/>
      <c r="Q858" s="125"/>
      <c r="R858" s="125"/>
      <c r="S858" s="125"/>
      <c r="T858" s="125"/>
      <c r="U858" s="125"/>
      <c r="V858" s="125"/>
      <c r="W858" s="125"/>
      <c r="X858" s="125"/>
    </row>
    <row r="859" spans="1:24" ht="15.75" customHeight="1" x14ac:dyDescent="0.3">
      <c r="A859" s="125"/>
      <c r="B859" s="125"/>
      <c r="C859" s="125"/>
      <c r="D859" s="125"/>
      <c r="E859" s="125"/>
      <c r="F859" s="125"/>
      <c r="G859" s="125"/>
      <c r="H859" s="125"/>
      <c r="I859" s="125"/>
      <c r="J859" s="125"/>
      <c r="K859" s="125"/>
      <c r="L859" s="125"/>
      <c r="M859" s="125"/>
      <c r="N859" s="125"/>
      <c r="O859" s="125"/>
      <c r="P859" s="125"/>
      <c r="Q859" s="125"/>
      <c r="R859" s="125"/>
      <c r="S859" s="125"/>
      <c r="T859" s="125"/>
      <c r="U859" s="125"/>
      <c r="V859" s="125"/>
      <c r="W859" s="125"/>
      <c r="X859" s="125"/>
    </row>
    <row r="860" spans="1:24" ht="15.75" customHeight="1" x14ac:dyDescent="0.3">
      <c r="A860" s="125"/>
      <c r="B860" s="125"/>
      <c r="C860" s="125"/>
      <c r="D860" s="125"/>
      <c r="E860" s="125"/>
      <c r="F860" s="125"/>
      <c r="G860" s="125"/>
      <c r="H860" s="125"/>
      <c r="I860" s="125"/>
      <c r="J860" s="125"/>
      <c r="K860" s="125"/>
      <c r="L860" s="125"/>
      <c r="M860" s="125"/>
      <c r="N860" s="125"/>
      <c r="O860" s="125"/>
      <c r="P860" s="125"/>
      <c r="Q860" s="125"/>
      <c r="R860" s="125"/>
      <c r="S860" s="125"/>
      <c r="T860" s="125"/>
      <c r="U860" s="125"/>
      <c r="V860" s="125"/>
      <c r="W860" s="125"/>
      <c r="X860" s="125"/>
    </row>
    <row r="861" spans="1:24" ht="15.75" customHeight="1" x14ac:dyDescent="0.3">
      <c r="A861" s="125"/>
      <c r="B861" s="125"/>
      <c r="C861" s="125"/>
      <c r="D861" s="125"/>
      <c r="E861" s="125"/>
      <c r="F861" s="125"/>
      <c r="G861" s="125"/>
      <c r="H861" s="125"/>
      <c r="I861" s="125"/>
      <c r="J861" s="125"/>
      <c r="K861" s="125"/>
      <c r="L861" s="125"/>
      <c r="M861" s="125"/>
      <c r="N861" s="125"/>
      <c r="O861" s="125"/>
      <c r="P861" s="125"/>
      <c r="Q861" s="125"/>
      <c r="R861" s="125"/>
      <c r="S861" s="125"/>
      <c r="T861" s="125"/>
      <c r="U861" s="125"/>
      <c r="V861" s="125"/>
      <c r="W861" s="125"/>
      <c r="X861" s="125"/>
    </row>
    <row r="862" spans="1:24" ht="15.75" customHeight="1" x14ac:dyDescent="0.3">
      <c r="A862" s="125"/>
      <c r="B862" s="125"/>
      <c r="C862" s="125"/>
      <c r="D862" s="125"/>
      <c r="E862" s="125"/>
      <c r="F862" s="125"/>
      <c r="G862" s="125"/>
      <c r="H862" s="125"/>
      <c r="I862" s="125"/>
      <c r="J862" s="125"/>
      <c r="K862" s="125"/>
      <c r="L862" s="125"/>
      <c r="M862" s="125"/>
      <c r="N862" s="125"/>
      <c r="O862" s="125"/>
      <c r="P862" s="125"/>
      <c r="Q862" s="125"/>
      <c r="R862" s="125"/>
      <c r="S862" s="125"/>
      <c r="T862" s="125"/>
      <c r="U862" s="125"/>
      <c r="V862" s="125"/>
      <c r="W862" s="125"/>
      <c r="X862" s="125"/>
    </row>
    <row r="863" spans="1:24" ht="15.75" customHeight="1" x14ac:dyDescent="0.3">
      <c r="A863" s="125"/>
      <c r="B863" s="125"/>
      <c r="C863" s="125"/>
      <c r="D863" s="125"/>
      <c r="E863" s="125"/>
      <c r="F863" s="125"/>
      <c r="G863" s="125"/>
      <c r="H863" s="125"/>
      <c r="I863" s="125"/>
      <c r="J863" s="125"/>
      <c r="K863" s="125"/>
      <c r="L863" s="125"/>
      <c r="M863" s="125"/>
      <c r="N863" s="125"/>
      <c r="O863" s="125"/>
      <c r="P863" s="125"/>
      <c r="Q863" s="125"/>
      <c r="R863" s="125"/>
      <c r="S863" s="125"/>
      <c r="T863" s="125"/>
      <c r="U863" s="125"/>
      <c r="V863" s="125"/>
      <c r="W863" s="125"/>
      <c r="X863" s="125"/>
    </row>
    <row r="864" spans="1:24" ht="15.75" customHeight="1" x14ac:dyDescent="0.3">
      <c r="A864" s="125"/>
      <c r="B864" s="125"/>
      <c r="C864" s="125"/>
      <c r="D864" s="125"/>
      <c r="E864" s="125"/>
      <c r="F864" s="125"/>
      <c r="G864" s="125"/>
      <c r="H864" s="125"/>
      <c r="I864" s="125"/>
      <c r="J864" s="125"/>
      <c r="K864" s="125"/>
      <c r="L864" s="125"/>
      <c r="M864" s="125"/>
      <c r="N864" s="125"/>
      <c r="O864" s="125"/>
      <c r="P864" s="125"/>
      <c r="Q864" s="125"/>
      <c r="R864" s="125"/>
      <c r="S864" s="125"/>
      <c r="T864" s="125"/>
      <c r="U864" s="125"/>
      <c r="V864" s="125"/>
      <c r="W864" s="125"/>
      <c r="X864" s="125"/>
    </row>
    <row r="865" spans="1:24" ht="15.75" customHeight="1" x14ac:dyDescent="0.3">
      <c r="A865" s="125"/>
      <c r="B865" s="125"/>
      <c r="C865" s="125"/>
      <c r="D865" s="125"/>
      <c r="E865" s="125"/>
      <c r="F865" s="125"/>
      <c r="G865" s="125"/>
      <c r="H865" s="125"/>
      <c r="I865" s="125"/>
      <c r="J865" s="125"/>
      <c r="K865" s="125"/>
      <c r="L865" s="125"/>
      <c r="M865" s="125"/>
      <c r="N865" s="125"/>
      <c r="O865" s="125"/>
      <c r="P865" s="125"/>
      <c r="Q865" s="125"/>
      <c r="R865" s="125"/>
      <c r="S865" s="125"/>
      <c r="T865" s="125"/>
      <c r="U865" s="125"/>
      <c r="V865" s="125"/>
      <c r="W865" s="125"/>
      <c r="X865" s="125"/>
    </row>
    <row r="866" spans="1:24" ht="15.75" customHeight="1" x14ac:dyDescent="0.3">
      <c r="A866" s="125"/>
      <c r="B866" s="125"/>
      <c r="C866" s="125"/>
      <c r="D866" s="125"/>
      <c r="E866" s="125"/>
      <c r="F866" s="125"/>
      <c r="G866" s="125"/>
      <c r="H866" s="125"/>
      <c r="I866" s="125"/>
      <c r="J866" s="125"/>
      <c r="K866" s="125"/>
      <c r="L866" s="125"/>
      <c r="M866" s="125"/>
      <c r="N866" s="125"/>
      <c r="O866" s="125"/>
      <c r="P866" s="125"/>
      <c r="Q866" s="125"/>
      <c r="R866" s="125"/>
      <c r="S866" s="125"/>
      <c r="T866" s="125"/>
      <c r="U866" s="125"/>
      <c r="V866" s="125"/>
      <c r="W866" s="125"/>
      <c r="X866" s="125"/>
    </row>
    <row r="867" spans="1:24" ht="15.75" customHeight="1" x14ac:dyDescent="0.3">
      <c r="A867" s="125"/>
      <c r="B867" s="125"/>
      <c r="C867" s="125"/>
      <c r="D867" s="125"/>
      <c r="E867" s="125"/>
      <c r="F867" s="125"/>
      <c r="G867" s="125"/>
      <c r="H867" s="125"/>
      <c r="I867" s="125"/>
      <c r="J867" s="125"/>
      <c r="K867" s="125"/>
      <c r="L867" s="125"/>
      <c r="M867" s="125"/>
      <c r="N867" s="125"/>
      <c r="O867" s="125"/>
      <c r="P867" s="125"/>
      <c r="Q867" s="125"/>
      <c r="R867" s="125"/>
      <c r="S867" s="125"/>
      <c r="T867" s="125"/>
      <c r="U867" s="125"/>
      <c r="V867" s="125"/>
      <c r="W867" s="125"/>
      <c r="X867" s="125"/>
    </row>
    <row r="868" spans="1:24" ht="15.75" customHeight="1" x14ac:dyDescent="0.3">
      <c r="A868" s="125"/>
      <c r="B868" s="125"/>
      <c r="C868" s="125"/>
      <c r="D868" s="125"/>
      <c r="E868" s="125"/>
      <c r="F868" s="125"/>
      <c r="G868" s="125"/>
      <c r="H868" s="125"/>
      <c r="I868" s="125"/>
      <c r="J868" s="125"/>
      <c r="K868" s="125"/>
      <c r="L868" s="125"/>
      <c r="M868" s="125"/>
      <c r="N868" s="125"/>
      <c r="O868" s="125"/>
      <c r="P868" s="125"/>
      <c r="Q868" s="125"/>
      <c r="R868" s="125"/>
      <c r="S868" s="125"/>
      <c r="T868" s="125"/>
      <c r="U868" s="125"/>
      <c r="V868" s="125"/>
      <c r="W868" s="125"/>
      <c r="X868" s="125"/>
    </row>
    <row r="869" spans="1:24" ht="15.75" customHeight="1" x14ac:dyDescent="0.3">
      <c r="A869" s="125"/>
      <c r="B869" s="125"/>
      <c r="C869" s="125"/>
      <c r="D869" s="125"/>
      <c r="E869" s="125"/>
      <c r="F869" s="125"/>
      <c r="G869" s="125"/>
      <c r="H869" s="125"/>
      <c r="I869" s="125"/>
      <c r="J869" s="125"/>
      <c r="K869" s="125"/>
      <c r="L869" s="125"/>
      <c r="M869" s="125"/>
      <c r="N869" s="125"/>
      <c r="O869" s="125"/>
      <c r="P869" s="125"/>
      <c r="Q869" s="125"/>
      <c r="R869" s="125"/>
      <c r="S869" s="125"/>
      <c r="T869" s="125"/>
      <c r="U869" s="125"/>
      <c r="V869" s="125"/>
      <c r="W869" s="125"/>
      <c r="X869" s="125"/>
    </row>
    <row r="870" spans="1:24" ht="15.75" customHeight="1" x14ac:dyDescent="0.3">
      <c r="A870" s="125"/>
      <c r="B870" s="125"/>
      <c r="C870" s="125"/>
      <c r="D870" s="125"/>
      <c r="E870" s="125"/>
      <c r="F870" s="125"/>
      <c r="G870" s="125"/>
      <c r="H870" s="125"/>
      <c r="I870" s="125"/>
      <c r="J870" s="125"/>
      <c r="K870" s="125"/>
      <c r="L870" s="125"/>
      <c r="M870" s="125"/>
      <c r="N870" s="125"/>
      <c r="O870" s="125"/>
      <c r="P870" s="125"/>
      <c r="Q870" s="125"/>
      <c r="R870" s="125"/>
      <c r="S870" s="125"/>
      <c r="T870" s="125"/>
      <c r="U870" s="125"/>
      <c r="V870" s="125"/>
      <c r="W870" s="125"/>
      <c r="X870" s="125"/>
    </row>
    <row r="871" spans="1:24" ht="15.75" customHeight="1" x14ac:dyDescent="0.3">
      <c r="A871" s="125"/>
      <c r="B871" s="125"/>
      <c r="C871" s="125"/>
      <c r="D871" s="125"/>
      <c r="E871" s="125"/>
      <c r="F871" s="125"/>
      <c r="G871" s="125"/>
      <c r="H871" s="125"/>
      <c r="I871" s="125"/>
      <c r="J871" s="125"/>
      <c r="K871" s="125"/>
      <c r="L871" s="125"/>
      <c r="M871" s="125"/>
      <c r="N871" s="125"/>
      <c r="O871" s="125"/>
      <c r="P871" s="125"/>
      <c r="Q871" s="125"/>
      <c r="R871" s="125"/>
      <c r="S871" s="125"/>
      <c r="T871" s="125"/>
      <c r="U871" s="125"/>
      <c r="V871" s="125"/>
      <c r="W871" s="125"/>
      <c r="X871" s="125"/>
    </row>
    <row r="872" spans="1:24" ht="15.75" customHeight="1" x14ac:dyDescent="0.3">
      <c r="A872" s="125"/>
      <c r="B872" s="125"/>
      <c r="C872" s="125"/>
      <c r="D872" s="125"/>
      <c r="E872" s="125"/>
      <c r="F872" s="125"/>
      <c r="G872" s="125"/>
      <c r="H872" s="125"/>
      <c r="I872" s="125"/>
      <c r="J872" s="125"/>
      <c r="K872" s="125"/>
      <c r="L872" s="125"/>
      <c r="M872" s="125"/>
      <c r="N872" s="125"/>
      <c r="O872" s="125"/>
      <c r="P872" s="125"/>
      <c r="Q872" s="125"/>
      <c r="R872" s="125"/>
      <c r="S872" s="125"/>
      <c r="T872" s="125"/>
      <c r="U872" s="125"/>
      <c r="V872" s="125"/>
      <c r="W872" s="125"/>
      <c r="X872" s="125"/>
    </row>
    <row r="873" spans="1:24" ht="15.75" customHeight="1" x14ac:dyDescent="0.3">
      <c r="A873" s="125"/>
      <c r="B873" s="125"/>
      <c r="C873" s="125"/>
      <c r="D873" s="125"/>
      <c r="E873" s="125"/>
      <c r="F873" s="125"/>
      <c r="G873" s="125"/>
      <c r="H873" s="125"/>
      <c r="I873" s="125"/>
      <c r="J873" s="125"/>
      <c r="K873" s="125"/>
      <c r="L873" s="125"/>
      <c r="M873" s="125"/>
      <c r="N873" s="125"/>
      <c r="O873" s="125"/>
      <c r="P873" s="125"/>
      <c r="Q873" s="125"/>
      <c r="R873" s="125"/>
      <c r="S873" s="125"/>
      <c r="T873" s="125"/>
      <c r="U873" s="125"/>
      <c r="V873" s="125"/>
      <c r="W873" s="125"/>
      <c r="X873" s="125"/>
    </row>
    <row r="874" spans="1:24" ht="15.75" customHeight="1" x14ac:dyDescent="0.3">
      <c r="A874" s="125"/>
      <c r="B874" s="125"/>
      <c r="C874" s="125"/>
      <c r="D874" s="125"/>
      <c r="E874" s="125"/>
      <c r="F874" s="125"/>
      <c r="G874" s="125"/>
      <c r="H874" s="125"/>
      <c r="I874" s="125"/>
      <c r="J874" s="125"/>
      <c r="K874" s="125"/>
      <c r="L874" s="125"/>
      <c r="M874" s="125"/>
      <c r="N874" s="125"/>
      <c r="O874" s="125"/>
      <c r="P874" s="125"/>
      <c r="Q874" s="125"/>
      <c r="R874" s="125"/>
      <c r="S874" s="125"/>
      <c r="T874" s="125"/>
      <c r="U874" s="125"/>
      <c r="V874" s="125"/>
      <c r="W874" s="125"/>
      <c r="X874" s="125"/>
    </row>
    <row r="875" spans="1:24" ht="15.75" customHeight="1" x14ac:dyDescent="0.3">
      <c r="A875" s="125"/>
      <c r="B875" s="125"/>
      <c r="C875" s="125"/>
      <c r="D875" s="125"/>
      <c r="E875" s="125"/>
      <c r="F875" s="125"/>
      <c r="G875" s="125"/>
      <c r="H875" s="125"/>
      <c r="I875" s="125"/>
      <c r="J875" s="125"/>
      <c r="K875" s="125"/>
      <c r="L875" s="125"/>
      <c r="M875" s="125"/>
      <c r="N875" s="125"/>
      <c r="O875" s="125"/>
      <c r="P875" s="125"/>
      <c r="Q875" s="125"/>
      <c r="R875" s="125"/>
      <c r="S875" s="125"/>
      <c r="T875" s="125"/>
      <c r="U875" s="125"/>
      <c r="V875" s="125"/>
      <c r="W875" s="125"/>
      <c r="X875" s="125"/>
    </row>
    <row r="876" spans="1:24" ht="15.75" customHeight="1" x14ac:dyDescent="0.3">
      <c r="A876" s="125"/>
      <c r="B876" s="125"/>
      <c r="C876" s="125"/>
      <c r="D876" s="125"/>
      <c r="E876" s="125"/>
      <c r="F876" s="125"/>
      <c r="G876" s="125"/>
      <c r="H876" s="125"/>
      <c r="I876" s="125"/>
      <c r="J876" s="125"/>
      <c r="K876" s="125"/>
      <c r="L876" s="125"/>
      <c r="M876" s="125"/>
      <c r="N876" s="125"/>
      <c r="O876" s="125"/>
      <c r="P876" s="125"/>
      <c r="Q876" s="125"/>
      <c r="R876" s="125"/>
      <c r="S876" s="125"/>
      <c r="T876" s="125"/>
      <c r="U876" s="125"/>
      <c r="V876" s="125"/>
      <c r="W876" s="125"/>
      <c r="X876" s="125"/>
    </row>
    <row r="877" spans="1:24" ht="15.75" customHeight="1" x14ac:dyDescent="0.3">
      <c r="A877" s="125"/>
      <c r="B877" s="125"/>
      <c r="C877" s="125"/>
      <c r="D877" s="125"/>
      <c r="E877" s="125"/>
      <c r="F877" s="125"/>
      <c r="G877" s="125"/>
      <c r="H877" s="125"/>
      <c r="I877" s="125"/>
      <c r="J877" s="125"/>
      <c r="K877" s="125"/>
      <c r="L877" s="125"/>
      <c r="M877" s="125"/>
      <c r="N877" s="125"/>
      <c r="O877" s="125"/>
      <c r="P877" s="125"/>
      <c r="Q877" s="125"/>
      <c r="R877" s="125"/>
      <c r="S877" s="125"/>
      <c r="T877" s="125"/>
      <c r="U877" s="125"/>
      <c r="V877" s="125"/>
      <c r="W877" s="125"/>
      <c r="X877" s="125"/>
    </row>
    <row r="878" spans="1:24" ht="15.75" customHeight="1" x14ac:dyDescent="0.3">
      <c r="A878" s="125"/>
      <c r="B878" s="125"/>
      <c r="C878" s="125"/>
      <c r="D878" s="125"/>
      <c r="E878" s="125"/>
      <c r="F878" s="125"/>
      <c r="G878" s="125"/>
      <c r="H878" s="125"/>
      <c r="I878" s="125"/>
      <c r="J878" s="125"/>
      <c r="K878" s="125"/>
      <c r="L878" s="125"/>
      <c r="M878" s="125"/>
      <c r="N878" s="125"/>
      <c r="O878" s="125"/>
      <c r="P878" s="125"/>
      <c r="Q878" s="125"/>
      <c r="R878" s="125"/>
      <c r="S878" s="125"/>
      <c r="T878" s="125"/>
      <c r="U878" s="125"/>
      <c r="V878" s="125"/>
      <c r="W878" s="125"/>
      <c r="X878" s="125"/>
    </row>
    <row r="879" spans="1:24" ht="15.75" customHeight="1" x14ac:dyDescent="0.3">
      <c r="A879" s="125"/>
      <c r="B879" s="125"/>
      <c r="C879" s="125"/>
      <c r="D879" s="125"/>
      <c r="E879" s="125"/>
      <c r="F879" s="125"/>
      <c r="G879" s="125"/>
      <c r="H879" s="125"/>
      <c r="I879" s="125"/>
      <c r="J879" s="125"/>
      <c r="K879" s="125"/>
      <c r="L879" s="125"/>
      <c r="M879" s="125"/>
      <c r="N879" s="125"/>
      <c r="O879" s="125"/>
      <c r="P879" s="125"/>
      <c r="Q879" s="125"/>
      <c r="R879" s="125"/>
      <c r="S879" s="125"/>
      <c r="T879" s="125"/>
      <c r="U879" s="125"/>
      <c r="V879" s="125"/>
      <c r="W879" s="125"/>
      <c r="X879" s="125"/>
    </row>
    <row r="880" spans="1:24" ht="15.75" customHeight="1" x14ac:dyDescent="0.3">
      <c r="A880" s="125"/>
      <c r="B880" s="125"/>
      <c r="C880" s="125"/>
      <c r="D880" s="125"/>
      <c r="E880" s="125"/>
      <c r="F880" s="125"/>
      <c r="G880" s="125"/>
      <c r="H880" s="125"/>
      <c r="I880" s="125"/>
      <c r="J880" s="125"/>
      <c r="K880" s="125"/>
      <c r="L880" s="125"/>
      <c r="M880" s="125"/>
      <c r="N880" s="125"/>
      <c r="O880" s="125"/>
      <c r="P880" s="125"/>
      <c r="Q880" s="125"/>
      <c r="R880" s="125"/>
      <c r="S880" s="125"/>
      <c r="T880" s="125"/>
      <c r="U880" s="125"/>
      <c r="V880" s="125"/>
      <c r="W880" s="125"/>
      <c r="X880" s="125"/>
    </row>
    <row r="881" spans="1:24" ht="15.75" customHeight="1" x14ac:dyDescent="0.3">
      <c r="A881" s="125"/>
      <c r="B881" s="125"/>
      <c r="C881" s="125"/>
      <c r="D881" s="125"/>
      <c r="E881" s="125"/>
      <c r="F881" s="125"/>
      <c r="G881" s="125"/>
      <c r="H881" s="125"/>
      <c r="I881" s="125"/>
      <c r="J881" s="125"/>
      <c r="K881" s="125"/>
      <c r="L881" s="125"/>
      <c r="M881" s="125"/>
      <c r="N881" s="125"/>
      <c r="O881" s="125"/>
      <c r="P881" s="125"/>
      <c r="Q881" s="125"/>
      <c r="R881" s="125"/>
      <c r="S881" s="125"/>
      <c r="T881" s="125"/>
      <c r="U881" s="125"/>
      <c r="V881" s="125"/>
      <c r="W881" s="125"/>
      <c r="X881" s="125"/>
    </row>
    <row r="882" spans="1:24" ht="15.75" customHeight="1" x14ac:dyDescent="0.3">
      <c r="A882" s="125"/>
      <c r="B882" s="125"/>
      <c r="C882" s="125"/>
      <c r="D882" s="125"/>
      <c r="E882" s="125"/>
      <c r="F882" s="125"/>
      <c r="G882" s="125"/>
      <c r="H882" s="125"/>
      <c r="I882" s="125"/>
      <c r="J882" s="125"/>
      <c r="K882" s="125"/>
      <c r="L882" s="125"/>
      <c r="M882" s="125"/>
      <c r="N882" s="125"/>
      <c r="O882" s="125"/>
      <c r="P882" s="125"/>
      <c r="Q882" s="125"/>
      <c r="R882" s="125"/>
      <c r="S882" s="125"/>
      <c r="T882" s="125"/>
      <c r="U882" s="125"/>
      <c r="V882" s="125"/>
      <c r="W882" s="125"/>
      <c r="X882" s="125"/>
    </row>
    <row r="883" spans="1:24" ht="15.75" customHeight="1" x14ac:dyDescent="0.3">
      <c r="A883" s="125"/>
      <c r="B883" s="125"/>
      <c r="C883" s="125"/>
      <c r="D883" s="125"/>
      <c r="E883" s="125"/>
      <c r="F883" s="125"/>
      <c r="G883" s="125"/>
      <c r="H883" s="125"/>
      <c r="I883" s="125"/>
      <c r="J883" s="125"/>
      <c r="K883" s="125"/>
      <c r="L883" s="125"/>
      <c r="M883" s="125"/>
      <c r="N883" s="125"/>
      <c r="O883" s="125"/>
      <c r="P883" s="125"/>
      <c r="Q883" s="125"/>
      <c r="R883" s="125"/>
      <c r="S883" s="125"/>
      <c r="T883" s="125"/>
      <c r="U883" s="125"/>
      <c r="V883" s="125"/>
      <c r="W883" s="125"/>
      <c r="X883" s="125"/>
    </row>
    <row r="884" spans="1:24" ht="15.75" customHeight="1" x14ac:dyDescent="0.3">
      <c r="A884" s="125"/>
      <c r="B884" s="125"/>
      <c r="C884" s="125"/>
      <c r="D884" s="125"/>
      <c r="E884" s="125"/>
      <c r="F884" s="125"/>
      <c r="G884" s="125"/>
      <c r="H884" s="125"/>
      <c r="I884" s="125"/>
      <c r="J884" s="125"/>
      <c r="K884" s="125"/>
      <c r="L884" s="125"/>
      <c r="M884" s="125"/>
      <c r="N884" s="125"/>
      <c r="O884" s="125"/>
      <c r="P884" s="125"/>
      <c r="Q884" s="125"/>
      <c r="R884" s="125"/>
      <c r="S884" s="125"/>
      <c r="T884" s="125"/>
      <c r="U884" s="125"/>
      <c r="V884" s="125"/>
      <c r="W884" s="125"/>
      <c r="X884" s="125"/>
    </row>
    <row r="885" spans="1:24" ht="15.75" customHeight="1" x14ac:dyDescent="0.3">
      <c r="A885" s="125"/>
      <c r="B885" s="125"/>
      <c r="C885" s="125"/>
      <c r="D885" s="125"/>
      <c r="E885" s="125"/>
      <c r="F885" s="125"/>
      <c r="G885" s="125"/>
      <c r="H885" s="125"/>
      <c r="I885" s="125"/>
      <c r="J885" s="125"/>
      <c r="K885" s="125"/>
      <c r="L885" s="125"/>
      <c r="M885" s="125"/>
      <c r="N885" s="125"/>
      <c r="O885" s="125"/>
      <c r="P885" s="125"/>
      <c r="Q885" s="125"/>
      <c r="R885" s="125"/>
      <c r="S885" s="125"/>
      <c r="T885" s="125"/>
      <c r="U885" s="125"/>
      <c r="V885" s="125"/>
      <c r="W885" s="125"/>
      <c r="X885" s="125"/>
    </row>
    <row r="886" spans="1:24" ht="15.75" customHeight="1" x14ac:dyDescent="0.3">
      <c r="A886" s="125"/>
      <c r="B886" s="125"/>
      <c r="C886" s="125"/>
      <c r="D886" s="125"/>
      <c r="E886" s="125"/>
      <c r="F886" s="125"/>
      <c r="G886" s="125"/>
      <c r="H886" s="125"/>
      <c r="I886" s="125"/>
      <c r="J886" s="125"/>
      <c r="K886" s="125"/>
      <c r="L886" s="125"/>
      <c r="M886" s="125"/>
      <c r="N886" s="125"/>
      <c r="O886" s="125"/>
      <c r="P886" s="125"/>
      <c r="Q886" s="125"/>
      <c r="R886" s="125"/>
      <c r="S886" s="125"/>
      <c r="T886" s="125"/>
      <c r="U886" s="125"/>
      <c r="V886" s="125"/>
      <c r="W886" s="125"/>
      <c r="X886" s="125"/>
    </row>
    <row r="887" spans="1:24" ht="15.75" customHeight="1" x14ac:dyDescent="0.3">
      <c r="A887" s="125"/>
      <c r="B887" s="125"/>
      <c r="C887" s="125"/>
      <c r="D887" s="125"/>
      <c r="E887" s="125"/>
      <c r="F887" s="125"/>
      <c r="G887" s="125"/>
      <c r="H887" s="125"/>
      <c r="I887" s="125"/>
      <c r="J887" s="125"/>
      <c r="K887" s="125"/>
      <c r="L887" s="125"/>
      <c r="M887" s="125"/>
      <c r="N887" s="125"/>
      <c r="O887" s="125"/>
      <c r="P887" s="125"/>
      <c r="Q887" s="125"/>
      <c r="R887" s="125"/>
      <c r="S887" s="125"/>
      <c r="T887" s="125"/>
      <c r="U887" s="125"/>
      <c r="V887" s="125"/>
      <c r="W887" s="125"/>
      <c r="X887" s="125"/>
    </row>
    <row r="888" spans="1:24" ht="15.75" customHeight="1" x14ac:dyDescent="0.3">
      <c r="A888" s="125"/>
      <c r="B888" s="125"/>
      <c r="C888" s="125"/>
      <c r="D888" s="125"/>
      <c r="E888" s="125"/>
      <c r="F888" s="125"/>
      <c r="G888" s="125"/>
      <c r="H888" s="125"/>
      <c r="I888" s="125"/>
      <c r="J888" s="125"/>
      <c r="K888" s="125"/>
      <c r="L888" s="125"/>
      <c r="M888" s="125"/>
      <c r="N888" s="125"/>
      <c r="O888" s="125"/>
      <c r="P888" s="125"/>
      <c r="Q888" s="125"/>
      <c r="R888" s="125"/>
      <c r="S888" s="125"/>
      <c r="T888" s="125"/>
      <c r="U888" s="125"/>
      <c r="V888" s="125"/>
      <c r="W888" s="125"/>
      <c r="X888" s="125"/>
    </row>
    <row r="889" spans="1:24" ht="15.75" customHeight="1" x14ac:dyDescent="0.3">
      <c r="A889" s="125"/>
      <c r="B889" s="125"/>
      <c r="C889" s="125"/>
      <c r="D889" s="125"/>
      <c r="E889" s="125"/>
      <c r="F889" s="125"/>
      <c r="G889" s="125"/>
      <c r="H889" s="125"/>
      <c r="I889" s="125"/>
      <c r="J889" s="125"/>
      <c r="K889" s="125"/>
      <c r="L889" s="125"/>
      <c r="M889" s="125"/>
      <c r="N889" s="125"/>
      <c r="O889" s="125"/>
      <c r="P889" s="125"/>
      <c r="Q889" s="125"/>
      <c r="R889" s="125"/>
      <c r="S889" s="125"/>
      <c r="T889" s="125"/>
      <c r="U889" s="125"/>
      <c r="V889" s="125"/>
      <c r="W889" s="125"/>
      <c r="X889" s="125"/>
    </row>
    <row r="890" spans="1:24" ht="15.75" customHeight="1" x14ac:dyDescent="0.3">
      <c r="A890" s="125"/>
      <c r="B890" s="125"/>
      <c r="C890" s="125"/>
      <c r="D890" s="125"/>
      <c r="E890" s="125"/>
      <c r="F890" s="125"/>
      <c r="G890" s="125"/>
      <c r="H890" s="125"/>
      <c r="I890" s="125"/>
      <c r="J890" s="125"/>
      <c r="K890" s="125"/>
      <c r="L890" s="125"/>
      <c r="M890" s="125"/>
      <c r="N890" s="125"/>
      <c r="O890" s="125"/>
      <c r="P890" s="125"/>
      <c r="Q890" s="125"/>
      <c r="R890" s="125"/>
      <c r="S890" s="125"/>
      <c r="T890" s="125"/>
      <c r="U890" s="125"/>
      <c r="V890" s="125"/>
      <c r="W890" s="125"/>
      <c r="X890" s="125"/>
    </row>
    <row r="891" spans="1:24" ht="15.75" customHeight="1" x14ac:dyDescent="0.3">
      <c r="A891" s="125"/>
      <c r="B891" s="125"/>
      <c r="C891" s="125"/>
      <c r="D891" s="125"/>
      <c r="E891" s="125"/>
      <c r="F891" s="125"/>
      <c r="G891" s="125"/>
      <c r="H891" s="125"/>
      <c r="I891" s="125"/>
      <c r="J891" s="125"/>
      <c r="K891" s="125"/>
      <c r="L891" s="125"/>
      <c r="M891" s="125"/>
      <c r="N891" s="125"/>
      <c r="O891" s="125"/>
      <c r="P891" s="125"/>
      <c r="Q891" s="125"/>
      <c r="R891" s="125"/>
      <c r="S891" s="125"/>
      <c r="T891" s="125"/>
      <c r="U891" s="125"/>
      <c r="V891" s="125"/>
      <c r="W891" s="125"/>
      <c r="X891" s="125"/>
    </row>
    <row r="892" spans="1:24" ht="15.75" customHeight="1" x14ac:dyDescent="0.3">
      <c r="A892" s="125"/>
      <c r="B892" s="125"/>
      <c r="C892" s="125"/>
      <c r="D892" s="125"/>
      <c r="E892" s="125"/>
      <c r="F892" s="125"/>
      <c r="G892" s="125"/>
      <c r="H892" s="125"/>
      <c r="I892" s="125"/>
      <c r="J892" s="125"/>
      <c r="K892" s="125"/>
      <c r="L892" s="125"/>
      <c r="M892" s="125"/>
      <c r="N892" s="125"/>
      <c r="O892" s="125"/>
      <c r="P892" s="125"/>
      <c r="Q892" s="125"/>
      <c r="R892" s="125"/>
      <c r="S892" s="125"/>
      <c r="T892" s="125"/>
      <c r="U892" s="125"/>
      <c r="V892" s="125"/>
      <c r="W892" s="125"/>
      <c r="X892" s="125"/>
    </row>
    <row r="893" spans="1:24" ht="15.75" customHeight="1" x14ac:dyDescent="0.3">
      <c r="A893" s="125"/>
      <c r="B893" s="125"/>
      <c r="C893" s="125"/>
      <c r="D893" s="125"/>
      <c r="E893" s="125"/>
      <c r="F893" s="125"/>
      <c r="G893" s="125"/>
      <c r="H893" s="125"/>
      <c r="I893" s="125"/>
      <c r="J893" s="125"/>
      <c r="K893" s="125"/>
      <c r="L893" s="125"/>
      <c r="M893" s="125"/>
      <c r="N893" s="125"/>
      <c r="O893" s="125"/>
      <c r="P893" s="125"/>
      <c r="Q893" s="125"/>
      <c r="R893" s="125"/>
      <c r="S893" s="125"/>
      <c r="T893" s="125"/>
      <c r="U893" s="125"/>
      <c r="V893" s="125"/>
      <c r="W893" s="125"/>
      <c r="X893" s="125"/>
    </row>
    <row r="894" spans="1:24" ht="15.75" customHeight="1" x14ac:dyDescent="0.3">
      <c r="A894" s="125"/>
      <c r="B894" s="125"/>
      <c r="C894" s="125"/>
      <c r="D894" s="125"/>
      <c r="E894" s="125"/>
      <c r="F894" s="125"/>
      <c r="G894" s="125"/>
      <c r="H894" s="125"/>
      <c r="I894" s="125"/>
      <c r="J894" s="125"/>
      <c r="K894" s="125"/>
      <c r="L894" s="125"/>
      <c r="M894" s="125"/>
      <c r="N894" s="125"/>
      <c r="O894" s="125"/>
      <c r="P894" s="125"/>
      <c r="Q894" s="125"/>
      <c r="R894" s="125"/>
      <c r="S894" s="125"/>
      <c r="T894" s="125"/>
      <c r="U894" s="125"/>
      <c r="V894" s="125"/>
      <c r="W894" s="125"/>
      <c r="X894" s="125"/>
    </row>
    <row r="895" spans="1:24" ht="15.75" customHeight="1" x14ac:dyDescent="0.3">
      <c r="A895" s="125"/>
      <c r="B895" s="125"/>
      <c r="C895" s="125"/>
      <c r="D895" s="125"/>
      <c r="E895" s="125"/>
      <c r="F895" s="125"/>
      <c r="G895" s="125"/>
      <c r="H895" s="125"/>
      <c r="I895" s="125"/>
      <c r="J895" s="125"/>
      <c r="K895" s="125"/>
      <c r="L895" s="125"/>
      <c r="M895" s="125"/>
      <c r="N895" s="125"/>
      <c r="O895" s="125"/>
      <c r="P895" s="125"/>
      <c r="Q895" s="125"/>
      <c r="R895" s="125"/>
      <c r="S895" s="125"/>
      <c r="T895" s="125"/>
      <c r="U895" s="125"/>
      <c r="V895" s="125"/>
      <c r="W895" s="125"/>
      <c r="X895" s="125"/>
    </row>
    <row r="896" spans="1:24" ht="15.75" customHeight="1" x14ac:dyDescent="0.3">
      <c r="A896" s="125"/>
      <c r="B896" s="125"/>
      <c r="C896" s="125"/>
      <c r="D896" s="125"/>
      <c r="E896" s="125"/>
      <c r="F896" s="125"/>
      <c r="G896" s="125"/>
      <c r="H896" s="125"/>
      <c r="I896" s="125"/>
      <c r="J896" s="125"/>
      <c r="K896" s="125"/>
      <c r="L896" s="125"/>
      <c r="M896" s="125"/>
      <c r="N896" s="125"/>
      <c r="O896" s="125"/>
      <c r="P896" s="125"/>
      <c r="Q896" s="125"/>
      <c r="R896" s="125"/>
      <c r="S896" s="125"/>
      <c r="T896" s="125"/>
      <c r="U896" s="125"/>
      <c r="V896" s="125"/>
      <c r="W896" s="125"/>
      <c r="X896" s="125"/>
    </row>
    <row r="897" spans="1:24" ht="15.75" customHeight="1" x14ac:dyDescent="0.3">
      <c r="A897" s="125"/>
      <c r="B897" s="125"/>
      <c r="C897" s="125"/>
      <c r="D897" s="125"/>
      <c r="E897" s="125"/>
      <c r="F897" s="125"/>
      <c r="G897" s="125"/>
      <c r="H897" s="125"/>
      <c r="I897" s="125"/>
      <c r="J897" s="125"/>
      <c r="K897" s="125"/>
      <c r="L897" s="125"/>
      <c r="M897" s="125"/>
      <c r="N897" s="125"/>
      <c r="O897" s="125"/>
      <c r="P897" s="125"/>
      <c r="Q897" s="125"/>
      <c r="R897" s="125"/>
      <c r="S897" s="125"/>
      <c r="T897" s="125"/>
      <c r="U897" s="125"/>
      <c r="V897" s="125"/>
      <c r="W897" s="125"/>
      <c r="X897" s="125"/>
    </row>
    <row r="898" spans="1:24" ht="15.75" customHeight="1" x14ac:dyDescent="0.3">
      <c r="A898" s="125"/>
      <c r="B898" s="125"/>
      <c r="C898" s="125"/>
      <c r="D898" s="125"/>
      <c r="E898" s="125"/>
      <c r="F898" s="125"/>
      <c r="G898" s="125"/>
      <c r="H898" s="125"/>
      <c r="I898" s="125"/>
      <c r="J898" s="125"/>
      <c r="K898" s="125"/>
      <c r="L898" s="125"/>
      <c r="M898" s="125"/>
      <c r="N898" s="125"/>
      <c r="O898" s="125"/>
      <c r="P898" s="125"/>
      <c r="Q898" s="125"/>
      <c r="R898" s="125"/>
      <c r="S898" s="125"/>
      <c r="T898" s="125"/>
      <c r="U898" s="125"/>
      <c r="V898" s="125"/>
      <c r="W898" s="125"/>
      <c r="X898" s="125"/>
    </row>
    <row r="899" spans="1:24" ht="15.75" customHeight="1" x14ac:dyDescent="0.3">
      <c r="A899" s="125"/>
      <c r="B899" s="125"/>
      <c r="C899" s="125"/>
      <c r="D899" s="125"/>
      <c r="E899" s="125"/>
      <c r="F899" s="125"/>
      <c r="G899" s="125"/>
      <c r="H899" s="125"/>
      <c r="I899" s="125"/>
      <c r="J899" s="125"/>
      <c r="K899" s="125"/>
      <c r="L899" s="125"/>
      <c r="M899" s="125"/>
      <c r="N899" s="125"/>
      <c r="O899" s="125"/>
      <c r="P899" s="125"/>
      <c r="Q899" s="125"/>
      <c r="R899" s="125"/>
      <c r="S899" s="125"/>
      <c r="T899" s="125"/>
      <c r="U899" s="125"/>
      <c r="V899" s="125"/>
      <c r="W899" s="125"/>
      <c r="X899" s="125"/>
    </row>
    <row r="900" spans="1:24" ht="15.75" customHeight="1" x14ac:dyDescent="0.3">
      <c r="A900" s="125"/>
      <c r="B900" s="125"/>
      <c r="C900" s="125"/>
      <c r="D900" s="125"/>
      <c r="E900" s="125"/>
      <c r="F900" s="125"/>
      <c r="G900" s="125"/>
      <c r="H900" s="125"/>
      <c r="I900" s="125"/>
      <c r="J900" s="125"/>
      <c r="K900" s="125"/>
      <c r="L900" s="125"/>
      <c r="M900" s="125"/>
      <c r="N900" s="125"/>
      <c r="O900" s="125"/>
      <c r="P900" s="125"/>
      <c r="Q900" s="125"/>
      <c r="R900" s="125"/>
      <c r="S900" s="125"/>
      <c r="T900" s="125"/>
      <c r="U900" s="125"/>
      <c r="V900" s="125"/>
      <c r="W900" s="125"/>
      <c r="X900" s="125"/>
    </row>
    <row r="901" spans="1:24" ht="15.75" customHeight="1" x14ac:dyDescent="0.3">
      <c r="A901" s="125"/>
      <c r="B901" s="125"/>
      <c r="C901" s="125"/>
      <c r="D901" s="125"/>
      <c r="E901" s="125"/>
      <c r="F901" s="125"/>
      <c r="G901" s="125"/>
      <c r="H901" s="125"/>
      <c r="I901" s="125"/>
      <c r="J901" s="125"/>
      <c r="K901" s="125"/>
      <c r="L901" s="125"/>
      <c r="M901" s="125"/>
      <c r="N901" s="125"/>
      <c r="O901" s="125"/>
      <c r="P901" s="125"/>
      <c r="Q901" s="125"/>
      <c r="R901" s="125"/>
      <c r="S901" s="125"/>
      <c r="T901" s="125"/>
      <c r="U901" s="125"/>
      <c r="V901" s="125"/>
      <c r="W901" s="125"/>
      <c r="X901" s="125"/>
    </row>
    <row r="902" spans="1:24" ht="15.75" customHeight="1" x14ac:dyDescent="0.3">
      <c r="A902" s="125"/>
      <c r="B902" s="125"/>
      <c r="C902" s="125"/>
      <c r="D902" s="125"/>
      <c r="E902" s="125"/>
      <c r="F902" s="125"/>
      <c r="G902" s="125"/>
      <c r="H902" s="125"/>
      <c r="I902" s="125"/>
      <c r="J902" s="125"/>
      <c r="K902" s="125"/>
      <c r="L902" s="125"/>
      <c r="M902" s="125"/>
      <c r="N902" s="125"/>
      <c r="O902" s="125"/>
      <c r="P902" s="125"/>
      <c r="Q902" s="125"/>
      <c r="R902" s="125"/>
      <c r="S902" s="125"/>
      <c r="T902" s="125"/>
      <c r="U902" s="125"/>
      <c r="V902" s="125"/>
      <c r="W902" s="125"/>
      <c r="X902" s="125"/>
    </row>
    <row r="903" spans="1:24" ht="15.75" customHeight="1" x14ac:dyDescent="0.3">
      <c r="A903" s="125"/>
      <c r="B903" s="125"/>
      <c r="C903" s="125"/>
      <c r="D903" s="125"/>
      <c r="E903" s="125"/>
      <c r="F903" s="125"/>
      <c r="G903" s="125"/>
      <c r="H903" s="125"/>
      <c r="I903" s="125"/>
      <c r="J903" s="125"/>
      <c r="K903" s="125"/>
      <c r="L903" s="125"/>
      <c r="M903" s="125"/>
      <c r="N903" s="125"/>
      <c r="O903" s="125"/>
      <c r="P903" s="125"/>
      <c r="Q903" s="125"/>
      <c r="R903" s="125"/>
      <c r="S903" s="125"/>
      <c r="T903" s="125"/>
      <c r="U903" s="125"/>
      <c r="V903" s="125"/>
      <c r="W903" s="125"/>
      <c r="X903" s="125"/>
    </row>
    <row r="904" spans="1:24" ht="15.75" customHeight="1" x14ac:dyDescent="0.3">
      <c r="A904" s="125"/>
      <c r="B904" s="125"/>
      <c r="C904" s="125"/>
      <c r="D904" s="125"/>
      <c r="E904" s="125"/>
      <c r="F904" s="125"/>
      <c r="G904" s="125"/>
      <c r="H904" s="125"/>
      <c r="I904" s="125"/>
      <c r="J904" s="125"/>
      <c r="K904" s="125"/>
      <c r="L904" s="125"/>
      <c r="M904" s="125"/>
      <c r="N904" s="125"/>
      <c r="O904" s="125"/>
      <c r="P904" s="125"/>
      <c r="Q904" s="125"/>
      <c r="R904" s="125"/>
      <c r="S904" s="125"/>
      <c r="T904" s="125"/>
      <c r="U904" s="125"/>
      <c r="V904" s="125"/>
      <c r="W904" s="125"/>
      <c r="X904" s="125"/>
    </row>
    <row r="905" spans="1:24" ht="15.75" customHeight="1" x14ac:dyDescent="0.3">
      <c r="A905" s="125"/>
      <c r="B905" s="125"/>
      <c r="C905" s="125"/>
      <c r="D905" s="125"/>
      <c r="E905" s="125"/>
      <c r="F905" s="125"/>
      <c r="G905" s="125"/>
      <c r="H905" s="125"/>
      <c r="I905" s="125"/>
      <c r="J905" s="125"/>
      <c r="K905" s="125"/>
      <c r="L905" s="125"/>
      <c r="M905" s="125"/>
      <c r="N905" s="125"/>
      <c r="O905" s="125"/>
      <c r="P905" s="125"/>
      <c r="Q905" s="125"/>
      <c r="R905" s="125"/>
      <c r="S905" s="125"/>
      <c r="T905" s="125"/>
      <c r="U905" s="125"/>
      <c r="V905" s="125"/>
      <c r="W905" s="125"/>
      <c r="X905" s="125"/>
    </row>
    <row r="906" spans="1:24" ht="15.75" customHeight="1" x14ac:dyDescent="0.3">
      <c r="A906" s="125"/>
      <c r="B906" s="125"/>
      <c r="C906" s="125"/>
      <c r="D906" s="125"/>
      <c r="E906" s="125"/>
      <c r="F906" s="125"/>
      <c r="G906" s="125"/>
      <c r="H906" s="125"/>
      <c r="I906" s="125"/>
      <c r="J906" s="125"/>
      <c r="K906" s="125"/>
      <c r="L906" s="125"/>
      <c r="M906" s="125"/>
      <c r="N906" s="125"/>
      <c r="O906" s="125"/>
      <c r="P906" s="125"/>
      <c r="Q906" s="125"/>
      <c r="R906" s="125"/>
      <c r="S906" s="125"/>
      <c r="T906" s="125"/>
      <c r="U906" s="125"/>
      <c r="V906" s="125"/>
      <c r="W906" s="125"/>
      <c r="X906" s="125"/>
    </row>
    <row r="907" spans="1:24" ht="15.75" customHeight="1" x14ac:dyDescent="0.3">
      <c r="A907" s="125"/>
      <c r="B907" s="125"/>
      <c r="C907" s="125"/>
      <c r="D907" s="125"/>
      <c r="E907" s="125"/>
      <c r="F907" s="125"/>
      <c r="G907" s="125"/>
      <c r="H907" s="125"/>
      <c r="I907" s="125"/>
      <c r="J907" s="125"/>
      <c r="K907" s="125"/>
      <c r="L907" s="125"/>
      <c r="M907" s="125"/>
      <c r="N907" s="125"/>
      <c r="O907" s="125"/>
      <c r="P907" s="125"/>
      <c r="Q907" s="125"/>
      <c r="R907" s="125"/>
      <c r="S907" s="125"/>
      <c r="T907" s="125"/>
      <c r="U907" s="125"/>
      <c r="V907" s="125"/>
      <c r="W907" s="125"/>
      <c r="X907" s="125"/>
    </row>
    <row r="908" spans="1:24" ht="15.75" customHeight="1" x14ac:dyDescent="0.3">
      <c r="A908" s="125"/>
      <c r="B908" s="125"/>
      <c r="C908" s="125"/>
      <c r="D908" s="125"/>
      <c r="E908" s="125"/>
      <c r="F908" s="125"/>
      <c r="G908" s="125"/>
      <c r="H908" s="125"/>
      <c r="I908" s="125"/>
      <c r="J908" s="125"/>
      <c r="K908" s="125"/>
      <c r="L908" s="125"/>
      <c r="M908" s="125"/>
      <c r="N908" s="125"/>
      <c r="O908" s="125"/>
      <c r="P908" s="125"/>
      <c r="Q908" s="125"/>
      <c r="R908" s="125"/>
      <c r="S908" s="125"/>
      <c r="T908" s="125"/>
      <c r="U908" s="125"/>
      <c r="V908" s="125"/>
      <c r="W908" s="125"/>
      <c r="X908" s="125"/>
    </row>
    <row r="909" spans="1:24" ht="15.75" customHeight="1" x14ac:dyDescent="0.3">
      <c r="A909" s="125"/>
      <c r="B909" s="125"/>
      <c r="C909" s="125"/>
      <c r="D909" s="125"/>
      <c r="E909" s="125"/>
      <c r="F909" s="125"/>
      <c r="G909" s="125"/>
      <c r="H909" s="125"/>
      <c r="I909" s="125"/>
      <c r="J909" s="125"/>
      <c r="K909" s="125"/>
      <c r="L909" s="125"/>
      <c r="M909" s="125"/>
      <c r="N909" s="125"/>
      <c r="O909" s="125"/>
      <c r="P909" s="125"/>
      <c r="Q909" s="125"/>
      <c r="R909" s="125"/>
      <c r="S909" s="125"/>
      <c r="T909" s="125"/>
      <c r="U909" s="125"/>
      <c r="V909" s="125"/>
      <c r="W909" s="125"/>
      <c r="X909" s="125"/>
    </row>
    <row r="910" spans="1:24" ht="15.75" customHeight="1" x14ac:dyDescent="0.3">
      <c r="A910" s="125"/>
      <c r="B910" s="125"/>
      <c r="C910" s="125"/>
      <c r="D910" s="125"/>
      <c r="E910" s="125"/>
      <c r="F910" s="125"/>
      <c r="G910" s="125"/>
      <c r="H910" s="125"/>
      <c r="I910" s="125"/>
      <c r="J910" s="125"/>
      <c r="K910" s="125"/>
      <c r="L910" s="125"/>
      <c r="M910" s="125"/>
      <c r="N910" s="125"/>
      <c r="O910" s="125"/>
      <c r="P910" s="125"/>
      <c r="Q910" s="125"/>
      <c r="R910" s="125"/>
      <c r="S910" s="125"/>
      <c r="T910" s="125"/>
      <c r="U910" s="125"/>
      <c r="V910" s="125"/>
      <c r="W910" s="125"/>
      <c r="X910" s="125"/>
    </row>
    <row r="911" spans="1:24" ht="15.75" customHeight="1" x14ac:dyDescent="0.3">
      <c r="A911" s="125"/>
      <c r="B911" s="125"/>
      <c r="C911" s="125"/>
      <c r="D911" s="125"/>
      <c r="E911" s="125"/>
      <c r="F911" s="125"/>
      <c r="G911" s="125"/>
      <c r="H911" s="125"/>
      <c r="I911" s="125"/>
      <c r="J911" s="125"/>
      <c r="K911" s="125"/>
      <c r="L911" s="125"/>
      <c r="M911" s="125"/>
      <c r="N911" s="125"/>
      <c r="O911" s="125"/>
      <c r="P911" s="125"/>
      <c r="Q911" s="125"/>
      <c r="R911" s="125"/>
      <c r="S911" s="125"/>
      <c r="T911" s="125"/>
      <c r="U911" s="125"/>
      <c r="V911" s="125"/>
      <c r="W911" s="125"/>
      <c r="X911" s="125"/>
    </row>
    <row r="912" spans="1:24" ht="15.75" customHeight="1" x14ac:dyDescent="0.3">
      <c r="A912" s="125"/>
      <c r="B912" s="125"/>
      <c r="C912" s="125"/>
      <c r="D912" s="125"/>
      <c r="E912" s="125"/>
      <c r="F912" s="125"/>
      <c r="G912" s="125"/>
      <c r="H912" s="125"/>
      <c r="I912" s="125"/>
      <c r="J912" s="125"/>
      <c r="K912" s="125"/>
      <c r="L912" s="125"/>
      <c r="M912" s="125"/>
      <c r="N912" s="125"/>
      <c r="O912" s="125"/>
      <c r="P912" s="125"/>
      <c r="Q912" s="125"/>
      <c r="R912" s="125"/>
      <c r="S912" s="125"/>
      <c r="T912" s="125"/>
      <c r="U912" s="125"/>
      <c r="V912" s="125"/>
      <c r="W912" s="125"/>
      <c r="X912" s="125"/>
    </row>
    <row r="913" spans="1:24" ht="15.75" customHeight="1" x14ac:dyDescent="0.3">
      <c r="A913" s="125"/>
      <c r="B913" s="125"/>
      <c r="C913" s="125"/>
      <c r="D913" s="125"/>
      <c r="E913" s="125"/>
      <c r="F913" s="125"/>
      <c r="G913" s="125"/>
      <c r="H913" s="125"/>
      <c r="I913" s="125"/>
      <c r="J913" s="125"/>
      <c r="K913" s="125"/>
      <c r="L913" s="125"/>
      <c r="M913" s="125"/>
      <c r="N913" s="125"/>
      <c r="O913" s="125"/>
      <c r="P913" s="125"/>
      <c r="Q913" s="125"/>
      <c r="R913" s="125"/>
      <c r="S913" s="125"/>
      <c r="T913" s="125"/>
      <c r="U913" s="125"/>
      <c r="V913" s="125"/>
      <c r="W913" s="125"/>
      <c r="X913" s="125"/>
    </row>
    <row r="914" spans="1:24" ht="15.75" customHeight="1" x14ac:dyDescent="0.3">
      <c r="A914" s="125"/>
      <c r="B914" s="125"/>
      <c r="C914" s="125"/>
      <c r="D914" s="125"/>
      <c r="E914" s="125"/>
      <c r="F914" s="125"/>
      <c r="G914" s="125"/>
      <c r="H914" s="125"/>
      <c r="I914" s="125"/>
      <c r="J914" s="125"/>
      <c r="K914" s="125"/>
      <c r="L914" s="125"/>
      <c r="M914" s="125"/>
      <c r="N914" s="125"/>
      <c r="O914" s="125"/>
      <c r="P914" s="125"/>
      <c r="Q914" s="125"/>
      <c r="R914" s="125"/>
      <c r="S914" s="125"/>
      <c r="T914" s="125"/>
      <c r="U914" s="125"/>
      <c r="V914" s="125"/>
      <c r="W914" s="125"/>
      <c r="X914" s="125"/>
    </row>
    <row r="915" spans="1:24" ht="15.75" customHeight="1" x14ac:dyDescent="0.3">
      <c r="A915" s="125"/>
      <c r="B915" s="125"/>
      <c r="C915" s="125"/>
      <c r="D915" s="125"/>
      <c r="E915" s="125"/>
      <c r="F915" s="125"/>
      <c r="G915" s="125"/>
      <c r="H915" s="125"/>
      <c r="I915" s="125"/>
      <c r="J915" s="125"/>
      <c r="K915" s="125"/>
      <c r="L915" s="125"/>
      <c r="M915" s="125"/>
      <c r="N915" s="125"/>
      <c r="O915" s="125"/>
      <c r="P915" s="125"/>
      <c r="Q915" s="125"/>
      <c r="R915" s="125"/>
      <c r="S915" s="125"/>
      <c r="T915" s="125"/>
      <c r="U915" s="125"/>
      <c r="V915" s="125"/>
      <c r="W915" s="125"/>
      <c r="X915" s="125"/>
    </row>
    <row r="916" spans="1:24" ht="15.75" customHeight="1" x14ac:dyDescent="0.3">
      <c r="A916" s="125"/>
      <c r="B916" s="125"/>
      <c r="C916" s="125"/>
      <c r="D916" s="125"/>
      <c r="E916" s="125"/>
      <c r="F916" s="125"/>
      <c r="G916" s="125"/>
      <c r="H916" s="125"/>
      <c r="I916" s="125"/>
      <c r="J916" s="125"/>
      <c r="K916" s="125"/>
      <c r="L916" s="125"/>
      <c r="M916" s="125"/>
      <c r="N916" s="125"/>
      <c r="O916" s="125"/>
      <c r="P916" s="125"/>
      <c r="Q916" s="125"/>
      <c r="R916" s="125"/>
      <c r="S916" s="125"/>
      <c r="T916" s="125"/>
      <c r="U916" s="125"/>
      <c r="V916" s="125"/>
      <c r="W916" s="125"/>
      <c r="X916" s="125"/>
    </row>
    <row r="917" spans="1:24" ht="15.75" customHeight="1" x14ac:dyDescent="0.3">
      <c r="A917" s="125"/>
      <c r="B917" s="125"/>
      <c r="C917" s="125"/>
      <c r="D917" s="125"/>
      <c r="E917" s="125"/>
      <c r="F917" s="125"/>
      <c r="G917" s="125"/>
      <c r="H917" s="125"/>
      <c r="I917" s="125"/>
      <c r="J917" s="125"/>
      <c r="K917" s="125"/>
      <c r="L917" s="125"/>
      <c r="M917" s="125"/>
      <c r="N917" s="125"/>
      <c r="O917" s="125"/>
      <c r="P917" s="125"/>
      <c r="Q917" s="125"/>
      <c r="R917" s="125"/>
      <c r="S917" s="125"/>
      <c r="T917" s="125"/>
      <c r="U917" s="125"/>
      <c r="V917" s="125"/>
      <c r="W917" s="125"/>
      <c r="X917" s="125"/>
    </row>
    <row r="918" spans="1:24" ht="15.75" customHeight="1" x14ac:dyDescent="0.3">
      <c r="A918" s="125"/>
      <c r="B918" s="125"/>
      <c r="C918" s="125"/>
      <c r="D918" s="125"/>
      <c r="E918" s="125"/>
      <c r="F918" s="125"/>
      <c r="G918" s="125"/>
      <c r="H918" s="125"/>
      <c r="I918" s="125"/>
      <c r="J918" s="125"/>
      <c r="K918" s="125"/>
      <c r="L918" s="125"/>
      <c r="M918" s="125"/>
      <c r="N918" s="125"/>
      <c r="O918" s="125"/>
      <c r="P918" s="125"/>
      <c r="Q918" s="125"/>
      <c r="R918" s="125"/>
      <c r="S918" s="125"/>
      <c r="T918" s="125"/>
      <c r="U918" s="125"/>
      <c r="V918" s="125"/>
      <c r="W918" s="125"/>
      <c r="X918" s="125"/>
    </row>
    <row r="919" spans="1:24" ht="15.75" customHeight="1" x14ac:dyDescent="0.3">
      <c r="A919" s="125"/>
      <c r="B919" s="125"/>
      <c r="C919" s="125"/>
      <c r="D919" s="125"/>
      <c r="E919" s="125"/>
      <c r="F919" s="125"/>
      <c r="G919" s="125"/>
      <c r="H919" s="125"/>
      <c r="I919" s="125"/>
      <c r="J919" s="125"/>
      <c r="K919" s="125"/>
      <c r="L919" s="125"/>
      <c r="M919" s="125"/>
      <c r="N919" s="125"/>
      <c r="O919" s="125"/>
      <c r="P919" s="125"/>
      <c r="Q919" s="125"/>
      <c r="R919" s="125"/>
      <c r="S919" s="125"/>
      <c r="T919" s="125"/>
      <c r="U919" s="125"/>
      <c r="V919" s="125"/>
      <c r="W919" s="125"/>
      <c r="X919" s="125"/>
    </row>
    <row r="920" spans="1:24" ht="15.75" customHeight="1" x14ac:dyDescent="0.3">
      <c r="A920" s="125"/>
      <c r="B920" s="125"/>
      <c r="C920" s="125"/>
      <c r="D920" s="125"/>
      <c r="E920" s="125"/>
      <c r="F920" s="125"/>
      <c r="G920" s="125"/>
      <c r="H920" s="125"/>
      <c r="I920" s="125"/>
      <c r="J920" s="125"/>
      <c r="K920" s="125"/>
      <c r="L920" s="125"/>
      <c r="M920" s="125"/>
      <c r="N920" s="125"/>
      <c r="O920" s="125"/>
      <c r="P920" s="125"/>
      <c r="Q920" s="125"/>
      <c r="R920" s="125"/>
      <c r="S920" s="125"/>
      <c r="T920" s="125"/>
      <c r="U920" s="125"/>
      <c r="V920" s="125"/>
      <c r="W920" s="125"/>
      <c r="X920" s="125"/>
    </row>
    <row r="921" spans="1:24" ht="15.75" customHeight="1" x14ac:dyDescent="0.3">
      <c r="A921" s="125"/>
      <c r="B921" s="125"/>
      <c r="C921" s="125"/>
      <c r="D921" s="125"/>
      <c r="E921" s="125"/>
      <c r="F921" s="125"/>
      <c r="G921" s="125"/>
      <c r="H921" s="125"/>
      <c r="I921" s="125"/>
      <c r="J921" s="125"/>
      <c r="K921" s="125"/>
      <c r="L921" s="125"/>
      <c r="M921" s="125"/>
      <c r="N921" s="125"/>
      <c r="O921" s="125"/>
      <c r="P921" s="125"/>
      <c r="Q921" s="125"/>
      <c r="R921" s="125"/>
      <c r="S921" s="125"/>
      <c r="T921" s="125"/>
      <c r="U921" s="125"/>
      <c r="V921" s="125"/>
      <c r="W921" s="125"/>
      <c r="X921" s="125"/>
    </row>
    <row r="922" spans="1:24" ht="15.75" customHeight="1" x14ac:dyDescent="0.3">
      <c r="A922" s="125"/>
      <c r="B922" s="125"/>
      <c r="C922" s="125"/>
      <c r="D922" s="125"/>
      <c r="E922" s="125"/>
      <c r="F922" s="125"/>
      <c r="G922" s="125"/>
      <c r="H922" s="125"/>
      <c r="I922" s="125"/>
      <c r="J922" s="125"/>
      <c r="K922" s="125"/>
      <c r="L922" s="125"/>
      <c r="M922" s="125"/>
      <c r="N922" s="125"/>
      <c r="O922" s="125"/>
      <c r="P922" s="125"/>
      <c r="Q922" s="125"/>
      <c r="R922" s="125"/>
      <c r="S922" s="125"/>
      <c r="T922" s="125"/>
      <c r="U922" s="125"/>
      <c r="V922" s="125"/>
      <c r="W922" s="125"/>
      <c r="X922" s="125"/>
    </row>
    <row r="923" spans="1:24" ht="15.75" customHeight="1" x14ac:dyDescent="0.3">
      <c r="A923" s="125"/>
      <c r="B923" s="125"/>
      <c r="C923" s="125"/>
      <c r="D923" s="125"/>
      <c r="E923" s="125"/>
      <c r="F923" s="125"/>
      <c r="G923" s="125"/>
      <c r="H923" s="125"/>
      <c r="I923" s="125"/>
      <c r="J923" s="125"/>
      <c r="K923" s="125"/>
      <c r="L923" s="125"/>
      <c r="M923" s="125"/>
      <c r="N923" s="125"/>
      <c r="O923" s="125"/>
      <c r="P923" s="125"/>
      <c r="Q923" s="125"/>
      <c r="R923" s="125"/>
      <c r="S923" s="125"/>
      <c r="T923" s="125"/>
      <c r="U923" s="125"/>
      <c r="V923" s="125"/>
      <c r="W923" s="125"/>
      <c r="X923" s="125"/>
    </row>
    <row r="924" spans="1:24" ht="15.75" customHeight="1" x14ac:dyDescent="0.3">
      <c r="A924" s="125"/>
      <c r="B924" s="125"/>
      <c r="C924" s="125"/>
      <c r="D924" s="125"/>
      <c r="E924" s="125"/>
      <c r="F924" s="125"/>
      <c r="G924" s="125"/>
      <c r="H924" s="125"/>
      <c r="I924" s="125"/>
      <c r="J924" s="125"/>
      <c r="K924" s="125"/>
      <c r="L924" s="125"/>
      <c r="M924" s="125"/>
      <c r="N924" s="125"/>
      <c r="O924" s="125"/>
      <c r="P924" s="125"/>
      <c r="Q924" s="125"/>
      <c r="R924" s="125"/>
      <c r="S924" s="125"/>
      <c r="T924" s="125"/>
      <c r="U924" s="125"/>
      <c r="V924" s="125"/>
      <c r="W924" s="125"/>
      <c r="X924" s="125"/>
    </row>
    <row r="925" spans="1:24" ht="15.75" customHeight="1" x14ac:dyDescent="0.3">
      <c r="A925" s="125"/>
      <c r="B925" s="125"/>
      <c r="C925" s="125"/>
      <c r="D925" s="125"/>
      <c r="E925" s="125"/>
      <c r="F925" s="125"/>
      <c r="G925" s="125"/>
      <c r="H925" s="125"/>
      <c r="I925" s="125"/>
      <c r="J925" s="125"/>
      <c r="K925" s="125"/>
      <c r="L925" s="125"/>
      <c r="M925" s="125"/>
      <c r="N925" s="125"/>
      <c r="O925" s="125"/>
      <c r="P925" s="125"/>
      <c r="Q925" s="125"/>
      <c r="R925" s="125"/>
      <c r="S925" s="125"/>
      <c r="T925" s="125"/>
      <c r="U925" s="125"/>
      <c r="V925" s="125"/>
      <c r="W925" s="125"/>
      <c r="X925" s="125"/>
    </row>
    <row r="926" spans="1:24" ht="15.75" customHeight="1" x14ac:dyDescent="0.3">
      <c r="A926" s="125"/>
      <c r="B926" s="125"/>
      <c r="C926" s="125"/>
      <c r="D926" s="125"/>
      <c r="E926" s="125"/>
      <c r="F926" s="125"/>
      <c r="G926" s="125"/>
      <c r="H926" s="125"/>
      <c r="I926" s="125"/>
      <c r="J926" s="125"/>
      <c r="K926" s="125"/>
      <c r="L926" s="125"/>
      <c r="M926" s="125"/>
      <c r="N926" s="125"/>
      <c r="O926" s="125"/>
      <c r="P926" s="125"/>
      <c r="Q926" s="125"/>
      <c r="R926" s="125"/>
      <c r="S926" s="125"/>
      <c r="T926" s="125"/>
      <c r="U926" s="125"/>
      <c r="V926" s="125"/>
      <c r="W926" s="125"/>
      <c r="X926" s="125"/>
    </row>
    <row r="927" spans="1:24" ht="15.75" customHeight="1" x14ac:dyDescent="0.3">
      <c r="A927" s="125"/>
      <c r="B927" s="125"/>
      <c r="C927" s="125"/>
      <c r="D927" s="125"/>
      <c r="E927" s="125"/>
      <c r="F927" s="125"/>
      <c r="G927" s="125"/>
      <c r="H927" s="125"/>
      <c r="I927" s="125"/>
      <c r="J927" s="125"/>
      <c r="K927" s="125"/>
      <c r="L927" s="125"/>
      <c r="M927" s="125"/>
      <c r="N927" s="125"/>
      <c r="O927" s="125"/>
      <c r="P927" s="125"/>
      <c r="Q927" s="125"/>
      <c r="R927" s="125"/>
      <c r="S927" s="125"/>
      <c r="T927" s="125"/>
      <c r="U927" s="125"/>
      <c r="V927" s="125"/>
      <c r="W927" s="125"/>
      <c r="X927" s="125"/>
    </row>
    <row r="928" spans="1:24" ht="15.75" customHeight="1" x14ac:dyDescent="0.3">
      <c r="A928" s="125"/>
      <c r="B928" s="125"/>
      <c r="C928" s="125"/>
      <c r="D928" s="125"/>
      <c r="E928" s="125"/>
      <c r="F928" s="125"/>
      <c r="G928" s="125"/>
      <c r="H928" s="125"/>
      <c r="I928" s="125"/>
      <c r="J928" s="125"/>
      <c r="K928" s="125"/>
      <c r="L928" s="125"/>
      <c r="M928" s="125"/>
      <c r="N928" s="125"/>
      <c r="O928" s="125"/>
      <c r="P928" s="125"/>
      <c r="Q928" s="125"/>
      <c r="R928" s="125"/>
      <c r="S928" s="125"/>
      <c r="T928" s="125"/>
      <c r="U928" s="125"/>
      <c r="V928" s="125"/>
      <c r="W928" s="125"/>
      <c r="X928" s="125"/>
    </row>
    <row r="929" spans="1:24" ht="15.75" customHeight="1" x14ac:dyDescent="0.3">
      <c r="A929" s="125"/>
      <c r="B929" s="125"/>
      <c r="C929" s="125"/>
      <c r="D929" s="125"/>
      <c r="E929" s="125"/>
      <c r="F929" s="125"/>
      <c r="G929" s="125"/>
      <c r="H929" s="125"/>
      <c r="I929" s="125"/>
      <c r="J929" s="125"/>
      <c r="K929" s="125"/>
      <c r="L929" s="125"/>
      <c r="M929" s="125"/>
      <c r="N929" s="125"/>
      <c r="O929" s="125"/>
      <c r="P929" s="125"/>
      <c r="Q929" s="125"/>
      <c r="R929" s="125"/>
      <c r="S929" s="125"/>
      <c r="T929" s="125"/>
      <c r="U929" s="125"/>
      <c r="V929" s="125"/>
      <c r="W929" s="125"/>
      <c r="X929" s="125"/>
    </row>
    <row r="930" spans="1:24" ht="15.75" customHeight="1" x14ac:dyDescent="0.3">
      <c r="A930" s="125"/>
      <c r="B930" s="125"/>
      <c r="C930" s="125"/>
      <c r="D930" s="125"/>
      <c r="E930" s="125"/>
      <c r="F930" s="125"/>
      <c r="G930" s="125"/>
      <c r="H930" s="125"/>
      <c r="I930" s="125"/>
      <c r="J930" s="125"/>
      <c r="K930" s="125"/>
      <c r="L930" s="125"/>
      <c r="M930" s="125"/>
      <c r="N930" s="125"/>
      <c r="O930" s="125"/>
      <c r="P930" s="125"/>
      <c r="Q930" s="125"/>
      <c r="R930" s="125"/>
      <c r="S930" s="125"/>
      <c r="T930" s="125"/>
      <c r="U930" s="125"/>
      <c r="V930" s="125"/>
      <c r="W930" s="125"/>
      <c r="X930" s="125"/>
    </row>
    <row r="931" spans="1:24" ht="15.75" customHeight="1" x14ac:dyDescent="0.3">
      <c r="A931" s="125"/>
      <c r="B931" s="125"/>
      <c r="C931" s="125"/>
      <c r="D931" s="125"/>
      <c r="E931" s="125"/>
      <c r="F931" s="125"/>
      <c r="G931" s="125"/>
      <c r="H931" s="125"/>
      <c r="I931" s="125"/>
      <c r="J931" s="125"/>
      <c r="K931" s="125"/>
      <c r="L931" s="125"/>
      <c r="M931" s="125"/>
      <c r="N931" s="125"/>
      <c r="O931" s="125"/>
      <c r="P931" s="125"/>
      <c r="Q931" s="125"/>
      <c r="R931" s="125"/>
      <c r="S931" s="125"/>
      <c r="T931" s="125"/>
      <c r="U931" s="125"/>
      <c r="V931" s="125"/>
      <c r="W931" s="125"/>
      <c r="X931" s="125"/>
    </row>
    <row r="932" spans="1:24" ht="15.75" customHeight="1" x14ac:dyDescent="0.3">
      <c r="A932" s="125"/>
      <c r="B932" s="125"/>
      <c r="C932" s="125"/>
      <c r="D932" s="125"/>
      <c r="E932" s="125"/>
      <c r="F932" s="125"/>
      <c r="G932" s="125"/>
      <c r="H932" s="125"/>
      <c r="I932" s="125"/>
      <c r="J932" s="125"/>
      <c r="K932" s="125"/>
      <c r="L932" s="125"/>
      <c r="M932" s="125"/>
      <c r="N932" s="125"/>
      <c r="O932" s="125"/>
      <c r="P932" s="125"/>
      <c r="Q932" s="125"/>
      <c r="R932" s="125"/>
      <c r="S932" s="125"/>
      <c r="T932" s="125"/>
      <c r="U932" s="125"/>
      <c r="V932" s="125"/>
      <c r="W932" s="125"/>
      <c r="X932" s="125"/>
    </row>
    <row r="933" spans="1:24" ht="15.75" customHeight="1" x14ac:dyDescent="0.3">
      <c r="A933" s="125"/>
      <c r="B933" s="125"/>
      <c r="C933" s="125"/>
      <c r="D933" s="125"/>
      <c r="E933" s="125"/>
      <c r="F933" s="125"/>
      <c r="G933" s="125"/>
      <c r="H933" s="125"/>
      <c r="I933" s="125"/>
      <c r="J933" s="125"/>
      <c r="K933" s="125"/>
      <c r="L933" s="125"/>
      <c r="M933" s="125"/>
      <c r="N933" s="125"/>
      <c r="O933" s="125"/>
      <c r="P933" s="125"/>
      <c r="Q933" s="125"/>
      <c r="R933" s="125"/>
      <c r="S933" s="125"/>
      <c r="T933" s="125"/>
      <c r="U933" s="125"/>
      <c r="V933" s="125"/>
      <c r="W933" s="125"/>
      <c r="X933" s="125"/>
    </row>
    <row r="934" spans="1:24" ht="15.75" customHeight="1" x14ac:dyDescent="0.3">
      <c r="A934" s="125"/>
      <c r="B934" s="125"/>
      <c r="C934" s="125"/>
      <c r="D934" s="125"/>
      <c r="E934" s="125"/>
      <c r="F934" s="125"/>
      <c r="G934" s="125"/>
      <c r="H934" s="125"/>
      <c r="I934" s="125"/>
      <c r="J934" s="125"/>
      <c r="K934" s="125"/>
      <c r="L934" s="125"/>
      <c r="M934" s="125"/>
      <c r="N934" s="125"/>
      <c r="O934" s="125"/>
      <c r="P934" s="125"/>
      <c r="Q934" s="125"/>
      <c r="R934" s="125"/>
      <c r="S934" s="125"/>
      <c r="T934" s="125"/>
      <c r="U934" s="125"/>
      <c r="V934" s="125"/>
      <c r="W934" s="125"/>
      <c r="X934" s="125"/>
    </row>
    <row r="935" spans="1:24" ht="15.75" customHeight="1" x14ac:dyDescent="0.3">
      <c r="A935" s="125"/>
      <c r="B935" s="125"/>
      <c r="C935" s="125"/>
      <c r="D935" s="125"/>
      <c r="E935" s="125"/>
      <c r="F935" s="125"/>
      <c r="G935" s="125"/>
      <c r="H935" s="125"/>
      <c r="I935" s="125"/>
      <c r="J935" s="125"/>
      <c r="K935" s="125"/>
      <c r="L935" s="125"/>
      <c r="M935" s="125"/>
      <c r="N935" s="125"/>
      <c r="O935" s="125"/>
      <c r="P935" s="125"/>
      <c r="Q935" s="125"/>
      <c r="R935" s="125"/>
      <c r="S935" s="125"/>
      <c r="T935" s="125"/>
      <c r="U935" s="125"/>
      <c r="V935" s="125"/>
      <c r="W935" s="125"/>
      <c r="X935" s="125"/>
    </row>
    <row r="936" spans="1:24" ht="15.75" customHeight="1" x14ac:dyDescent="0.3">
      <c r="A936" s="125"/>
      <c r="B936" s="125"/>
      <c r="C936" s="125"/>
      <c r="D936" s="125"/>
      <c r="E936" s="125"/>
      <c r="F936" s="125"/>
      <c r="G936" s="125"/>
      <c r="H936" s="125"/>
      <c r="I936" s="125"/>
      <c r="J936" s="125"/>
      <c r="K936" s="125"/>
      <c r="L936" s="125"/>
      <c r="M936" s="125"/>
      <c r="N936" s="125"/>
      <c r="O936" s="125"/>
      <c r="P936" s="125"/>
      <c r="Q936" s="125"/>
      <c r="R936" s="125"/>
      <c r="S936" s="125"/>
      <c r="T936" s="125"/>
      <c r="U936" s="125"/>
      <c r="V936" s="125"/>
      <c r="W936" s="125"/>
      <c r="X936" s="125"/>
    </row>
    <row r="937" spans="1:24" ht="15.75" customHeight="1" x14ac:dyDescent="0.3">
      <c r="A937" s="125"/>
      <c r="B937" s="125"/>
      <c r="C937" s="125"/>
      <c r="D937" s="125"/>
      <c r="E937" s="125"/>
      <c r="F937" s="125"/>
      <c r="G937" s="125"/>
      <c r="H937" s="125"/>
      <c r="I937" s="125"/>
      <c r="J937" s="125"/>
      <c r="K937" s="125"/>
      <c r="L937" s="125"/>
      <c r="M937" s="125"/>
      <c r="N937" s="125"/>
      <c r="O937" s="125"/>
      <c r="P937" s="125"/>
      <c r="Q937" s="125"/>
      <c r="R937" s="125"/>
      <c r="S937" s="125"/>
      <c r="T937" s="125"/>
      <c r="U937" s="125"/>
      <c r="V937" s="125"/>
      <c r="W937" s="125"/>
      <c r="X937" s="125"/>
    </row>
    <row r="938" spans="1:24" ht="15.75" customHeight="1" x14ac:dyDescent="0.3">
      <c r="A938" s="125"/>
      <c r="B938" s="125"/>
      <c r="C938" s="125"/>
      <c r="D938" s="125"/>
      <c r="E938" s="125"/>
      <c r="F938" s="125"/>
      <c r="G938" s="125"/>
      <c r="H938" s="125"/>
      <c r="I938" s="125"/>
      <c r="J938" s="125"/>
      <c r="K938" s="125"/>
      <c r="L938" s="125"/>
      <c r="M938" s="125"/>
      <c r="N938" s="125"/>
      <c r="O938" s="125"/>
      <c r="P938" s="125"/>
      <c r="Q938" s="125"/>
      <c r="R938" s="125"/>
      <c r="S938" s="125"/>
      <c r="T938" s="125"/>
      <c r="U938" s="125"/>
      <c r="V938" s="125"/>
      <c r="W938" s="125"/>
      <c r="X938" s="125"/>
    </row>
    <row r="939" spans="1:24" ht="15.75" customHeight="1" x14ac:dyDescent="0.3">
      <c r="A939" s="125"/>
      <c r="B939" s="125"/>
      <c r="C939" s="125"/>
      <c r="D939" s="125"/>
      <c r="E939" s="125"/>
      <c r="F939" s="125"/>
      <c r="G939" s="125"/>
      <c r="H939" s="125"/>
      <c r="I939" s="125"/>
      <c r="J939" s="125"/>
      <c r="K939" s="125"/>
      <c r="L939" s="125"/>
      <c r="M939" s="125"/>
      <c r="N939" s="125"/>
      <c r="O939" s="125"/>
      <c r="P939" s="125"/>
      <c r="Q939" s="125"/>
      <c r="R939" s="125"/>
      <c r="S939" s="125"/>
      <c r="T939" s="125"/>
      <c r="U939" s="125"/>
      <c r="V939" s="125"/>
      <c r="W939" s="125"/>
      <c r="X939" s="125"/>
    </row>
    <row r="940" spans="1:24" ht="15.75" customHeight="1" x14ac:dyDescent="0.3">
      <c r="A940" s="125"/>
      <c r="B940" s="125"/>
      <c r="C940" s="125"/>
      <c r="D940" s="125"/>
      <c r="E940" s="125"/>
      <c r="F940" s="125"/>
      <c r="G940" s="125"/>
      <c r="H940" s="125"/>
      <c r="I940" s="125"/>
      <c r="J940" s="125"/>
      <c r="K940" s="125"/>
      <c r="L940" s="125"/>
      <c r="M940" s="125"/>
      <c r="N940" s="125"/>
      <c r="O940" s="125"/>
      <c r="P940" s="125"/>
      <c r="Q940" s="125"/>
      <c r="R940" s="125"/>
      <c r="S940" s="125"/>
      <c r="T940" s="125"/>
      <c r="U940" s="125"/>
      <c r="V940" s="125"/>
      <c r="W940" s="125"/>
      <c r="X940" s="125"/>
    </row>
    <row r="941" spans="1:24" ht="15.75" customHeight="1" x14ac:dyDescent="0.3">
      <c r="A941" s="125"/>
      <c r="B941" s="125"/>
      <c r="C941" s="125"/>
      <c r="D941" s="125"/>
      <c r="E941" s="125"/>
      <c r="F941" s="125"/>
      <c r="G941" s="125"/>
      <c r="H941" s="125"/>
      <c r="I941" s="125"/>
      <c r="J941" s="125"/>
      <c r="K941" s="125"/>
      <c r="L941" s="125"/>
      <c r="M941" s="125"/>
      <c r="N941" s="125"/>
      <c r="O941" s="125"/>
      <c r="P941" s="125"/>
      <c r="Q941" s="125"/>
      <c r="R941" s="125"/>
      <c r="S941" s="125"/>
      <c r="T941" s="125"/>
      <c r="U941" s="125"/>
      <c r="V941" s="125"/>
      <c r="W941" s="125"/>
      <c r="X941" s="125"/>
    </row>
    <row r="942" spans="1:24" ht="15.75" customHeight="1" x14ac:dyDescent="0.3">
      <c r="A942" s="125"/>
      <c r="B942" s="125"/>
      <c r="C942" s="125"/>
      <c r="D942" s="125"/>
      <c r="E942" s="125"/>
      <c r="F942" s="125"/>
      <c r="G942" s="125"/>
      <c r="H942" s="125"/>
      <c r="I942" s="125"/>
      <c r="J942" s="125"/>
      <c r="K942" s="125"/>
      <c r="L942" s="125"/>
      <c r="M942" s="125"/>
      <c r="N942" s="125"/>
      <c r="O942" s="125"/>
      <c r="P942" s="125"/>
      <c r="Q942" s="125"/>
      <c r="R942" s="125"/>
      <c r="S942" s="125"/>
      <c r="T942" s="125"/>
      <c r="U942" s="125"/>
      <c r="V942" s="125"/>
      <c r="W942" s="125"/>
      <c r="X942" s="125"/>
    </row>
    <row r="943" spans="1:24" ht="15.75" customHeight="1" x14ac:dyDescent="0.3">
      <c r="A943" s="125"/>
      <c r="B943" s="125"/>
      <c r="C943" s="125"/>
      <c r="D943" s="125"/>
      <c r="E943" s="125"/>
      <c r="F943" s="125"/>
      <c r="G943" s="125"/>
      <c r="H943" s="125"/>
      <c r="I943" s="125"/>
      <c r="J943" s="125"/>
      <c r="K943" s="125"/>
      <c r="L943" s="125"/>
      <c r="M943" s="125"/>
      <c r="N943" s="125"/>
      <c r="O943" s="125"/>
      <c r="P943" s="125"/>
      <c r="Q943" s="125"/>
      <c r="R943" s="125"/>
      <c r="S943" s="125"/>
      <c r="T943" s="125"/>
      <c r="U943" s="125"/>
      <c r="V943" s="125"/>
      <c r="W943" s="125"/>
      <c r="X943" s="125"/>
    </row>
    <row r="944" spans="1:24" ht="15.75" customHeight="1" x14ac:dyDescent="0.3">
      <c r="A944" s="125"/>
      <c r="B944" s="125"/>
      <c r="C944" s="125"/>
      <c r="D944" s="125"/>
      <c r="E944" s="125"/>
      <c r="F944" s="125"/>
      <c r="G944" s="125"/>
      <c r="H944" s="125"/>
      <c r="I944" s="125"/>
      <c r="J944" s="125"/>
      <c r="K944" s="125"/>
      <c r="L944" s="125"/>
      <c r="M944" s="125"/>
      <c r="N944" s="125"/>
      <c r="O944" s="125"/>
      <c r="P944" s="125"/>
      <c r="Q944" s="125"/>
      <c r="R944" s="125"/>
      <c r="S944" s="125"/>
      <c r="T944" s="125"/>
      <c r="U944" s="125"/>
      <c r="V944" s="125"/>
      <c r="W944" s="125"/>
      <c r="X944" s="125"/>
    </row>
    <row r="945" spans="1:24" ht="15.75" customHeight="1" x14ac:dyDescent="0.3">
      <c r="A945" s="125"/>
      <c r="B945" s="125"/>
      <c r="C945" s="125"/>
      <c r="D945" s="125"/>
      <c r="E945" s="125"/>
      <c r="F945" s="125"/>
      <c r="G945" s="125"/>
      <c r="H945" s="125"/>
      <c r="I945" s="125"/>
      <c r="J945" s="125"/>
      <c r="K945" s="125"/>
      <c r="L945" s="125"/>
      <c r="M945" s="125"/>
      <c r="N945" s="125"/>
      <c r="O945" s="125"/>
      <c r="P945" s="125"/>
      <c r="Q945" s="125"/>
      <c r="R945" s="125"/>
      <c r="S945" s="125"/>
      <c r="T945" s="125"/>
      <c r="U945" s="125"/>
      <c r="V945" s="125"/>
      <c r="W945" s="125"/>
      <c r="X945" s="125"/>
    </row>
    <row r="946" spans="1:24" ht="15.75" customHeight="1" x14ac:dyDescent="0.3">
      <c r="A946" s="125"/>
      <c r="B946" s="125"/>
      <c r="C946" s="125"/>
      <c r="D946" s="125"/>
      <c r="E946" s="125"/>
      <c r="F946" s="125"/>
      <c r="G946" s="125"/>
      <c r="H946" s="125"/>
      <c r="I946" s="125"/>
      <c r="J946" s="125"/>
      <c r="K946" s="125"/>
      <c r="L946" s="125"/>
      <c r="M946" s="125"/>
      <c r="N946" s="125"/>
      <c r="O946" s="125"/>
      <c r="P946" s="125"/>
      <c r="Q946" s="125"/>
      <c r="R946" s="125"/>
      <c r="S946" s="125"/>
      <c r="T946" s="125"/>
      <c r="U946" s="125"/>
      <c r="V946" s="125"/>
      <c r="W946" s="125"/>
      <c r="X946" s="125"/>
    </row>
    <row r="947" spans="1:24" ht="15.75" customHeight="1" x14ac:dyDescent="0.3">
      <c r="A947" s="125"/>
      <c r="B947" s="125"/>
      <c r="C947" s="125"/>
      <c r="D947" s="125"/>
      <c r="E947" s="125"/>
      <c r="F947" s="125"/>
      <c r="G947" s="125"/>
      <c r="H947" s="125"/>
      <c r="I947" s="125"/>
      <c r="J947" s="125"/>
      <c r="K947" s="125"/>
      <c r="L947" s="125"/>
      <c r="M947" s="125"/>
      <c r="N947" s="125"/>
      <c r="O947" s="125"/>
      <c r="P947" s="125"/>
      <c r="Q947" s="125"/>
      <c r="R947" s="125"/>
      <c r="S947" s="125"/>
      <c r="T947" s="125"/>
      <c r="U947" s="125"/>
      <c r="V947" s="125"/>
      <c r="W947" s="125"/>
      <c r="X947" s="125"/>
    </row>
    <row r="948" spans="1:24" ht="15.75" customHeight="1" x14ac:dyDescent="0.3">
      <c r="A948" s="125"/>
      <c r="B948" s="125"/>
      <c r="C948" s="125"/>
      <c r="D948" s="125"/>
      <c r="E948" s="125"/>
      <c r="F948" s="125"/>
      <c r="G948" s="125"/>
      <c r="H948" s="125"/>
      <c r="I948" s="125"/>
      <c r="J948" s="125"/>
      <c r="K948" s="125"/>
      <c r="L948" s="125"/>
      <c r="M948" s="125"/>
      <c r="N948" s="125"/>
      <c r="O948" s="125"/>
      <c r="P948" s="125"/>
      <c r="Q948" s="125"/>
      <c r="R948" s="125"/>
      <c r="S948" s="125"/>
      <c r="T948" s="125"/>
      <c r="U948" s="125"/>
      <c r="V948" s="125"/>
      <c r="W948" s="125"/>
      <c r="X948" s="125"/>
    </row>
    <row r="949" spans="1:24" ht="15.75" customHeight="1" x14ac:dyDescent="0.3">
      <c r="A949" s="125"/>
      <c r="B949" s="125"/>
      <c r="C949" s="125"/>
      <c r="D949" s="125"/>
      <c r="E949" s="125"/>
      <c r="F949" s="125"/>
      <c r="G949" s="125"/>
      <c r="H949" s="125"/>
      <c r="I949" s="125"/>
      <c r="J949" s="125"/>
      <c r="K949" s="125"/>
      <c r="L949" s="125"/>
      <c r="M949" s="125"/>
      <c r="N949" s="125"/>
      <c r="O949" s="125"/>
      <c r="P949" s="125"/>
      <c r="Q949" s="125"/>
      <c r="R949" s="125"/>
      <c r="S949" s="125"/>
      <c r="T949" s="125"/>
      <c r="U949" s="125"/>
      <c r="V949" s="125"/>
      <c r="W949" s="125"/>
      <c r="X949" s="125"/>
    </row>
    <row r="950" spans="1:24" ht="15.75" customHeight="1" x14ac:dyDescent="0.3">
      <c r="A950" s="125"/>
      <c r="B950" s="125"/>
      <c r="C950" s="125"/>
      <c r="D950" s="125"/>
      <c r="E950" s="125"/>
      <c r="F950" s="125"/>
      <c r="G950" s="125"/>
      <c r="H950" s="125"/>
      <c r="I950" s="125"/>
      <c r="J950" s="125"/>
      <c r="K950" s="125"/>
      <c r="L950" s="125"/>
      <c r="M950" s="125"/>
      <c r="N950" s="125"/>
      <c r="O950" s="125"/>
      <c r="P950" s="125"/>
      <c r="Q950" s="125"/>
      <c r="R950" s="125"/>
      <c r="S950" s="125"/>
      <c r="T950" s="125"/>
      <c r="U950" s="125"/>
      <c r="V950" s="125"/>
      <c r="W950" s="125"/>
      <c r="X950" s="125"/>
    </row>
    <row r="951" spans="1:24" ht="15.75" customHeight="1" x14ac:dyDescent="0.3">
      <c r="A951" s="125"/>
      <c r="B951" s="125"/>
      <c r="C951" s="125"/>
      <c r="D951" s="125"/>
      <c r="E951" s="125"/>
      <c r="F951" s="125"/>
      <c r="G951" s="125"/>
      <c r="H951" s="125"/>
      <c r="I951" s="125"/>
      <c r="J951" s="125"/>
      <c r="K951" s="125"/>
      <c r="L951" s="125"/>
      <c r="M951" s="125"/>
      <c r="N951" s="125"/>
      <c r="O951" s="125"/>
      <c r="P951" s="125"/>
      <c r="Q951" s="125"/>
      <c r="R951" s="125"/>
      <c r="S951" s="125"/>
      <c r="T951" s="125"/>
      <c r="U951" s="125"/>
      <c r="V951" s="125"/>
      <c r="W951" s="125"/>
      <c r="X951" s="125"/>
    </row>
    <row r="952" spans="1:24" ht="15.75" customHeight="1" x14ac:dyDescent="0.3">
      <c r="A952" s="125"/>
      <c r="B952" s="125"/>
      <c r="C952" s="125"/>
      <c r="D952" s="125"/>
      <c r="E952" s="125"/>
      <c r="F952" s="125"/>
      <c r="G952" s="125"/>
      <c r="H952" s="125"/>
      <c r="I952" s="125"/>
      <c r="J952" s="125"/>
      <c r="K952" s="125"/>
      <c r="L952" s="125"/>
      <c r="M952" s="125"/>
      <c r="N952" s="125"/>
      <c r="O952" s="125"/>
      <c r="P952" s="125"/>
      <c r="Q952" s="125"/>
      <c r="R952" s="125"/>
      <c r="S952" s="125"/>
      <c r="T952" s="125"/>
      <c r="U952" s="125"/>
      <c r="V952" s="125"/>
      <c r="W952" s="125"/>
      <c r="X952" s="125"/>
    </row>
    <row r="953" spans="1:24" ht="15.75" customHeight="1" x14ac:dyDescent="0.3">
      <c r="A953" s="125"/>
      <c r="B953" s="125"/>
      <c r="C953" s="125"/>
      <c r="D953" s="125"/>
      <c r="E953" s="125"/>
      <c r="F953" s="125"/>
      <c r="G953" s="125"/>
      <c r="H953" s="125"/>
      <c r="I953" s="125"/>
      <c r="J953" s="125"/>
      <c r="K953" s="125"/>
      <c r="L953" s="125"/>
      <c r="M953" s="125"/>
      <c r="N953" s="125"/>
      <c r="O953" s="125"/>
      <c r="P953" s="125"/>
      <c r="Q953" s="125"/>
      <c r="R953" s="125"/>
      <c r="S953" s="125"/>
      <c r="T953" s="125"/>
      <c r="U953" s="125"/>
      <c r="V953" s="125"/>
      <c r="W953" s="125"/>
      <c r="X953" s="125"/>
    </row>
    <row r="954" spans="1:24" ht="15.75" customHeight="1" x14ac:dyDescent="0.3">
      <c r="A954" s="125"/>
      <c r="B954" s="125"/>
      <c r="C954" s="125"/>
      <c r="D954" s="125"/>
      <c r="E954" s="125"/>
      <c r="F954" s="125"/>
      <c r="G954" s="125"/>
      <c r="H954" s="125"/>
      <c r="I954" s="125"/>
      <c r="J954" s="125"/>
      <c r="K954" s="125"/>
      <c r="L954" s="125"/>
      <c r="M954" s="125"/>
      <c r="N954" s="125"/>
      <c r="O954" s="125"/>
      <c r="P954" s="125"/>
      <c r="Q954" s="125"/>
      <c r="R954" s="125"/>
      <c r="S954" s="125"/>
      <c r="T954" s="125"/>
      <c r="U954" s="125"/>
      <c r="V954" s="125"/>
      <c r="W954" s="125"/>
      <c r="X954" s="125"/>
    </row>
    <row r="955" spans="1:24" ht="15.75" customHeight="1" x14ac:dyDescent="0.3">
      <c r="A955" s="125"/>
      <c r="B955" s="125"/>
      <c r="C955" s="125"/>
      <c r="D955" s="125"/>
      <c r="E955" s="125"/>
      <c r="F955" s="125"/>
      <c r="G955" s="125"/>
      <c r="H955" s="125"/>
      <c r="I955" s="125"/>
      <c r="J955" s="125"/>
      <c r="K955" s="125"/>
      <c r="L955" s="125"/>
      <c r="M955" s="125"/>
      <c r="N955" s="125"/>
      <c r="O955" s="125"/>
      <c r="P955" s="125"/>
      <c r="Q955" s="125"/>
      <c r="R955" s="125"/>
      <c r="S955" s="125"/>
      <c r="T955" s="125"/>
      <c r="U955" s="125"/>
      <c r="V955" s="125"/>
      <c r="W955" s="125"/>
      <c r="X955" s="125"/>
    </row>
    <row r="956" spans="1:24" ht="15.75" customHeight="1" x14ac:dyDescent="0.3">
      <c r="A956" s="125"/>
      <c r="B956" s="125"/>
      <c r="C956" s="125"/>
      <c r="D956" s="125"/>
      <c r="E956" s="125"/>
      <c r="F956" s="125"/>
      <c r="G956" s="125"/>
      <c r="H956" s="125"/>
      <c r="I956" s="125"/>
      <c r="J956" s="125"/>
      <c r="K956" s="125"/>
      <c r="L956" s="125"/>
      <c r="M956" s="125"/>
      <c r="N956" s="125"/>
      <c r="O956" s="125"/>
      <c r="P956" s="125"/>
      <c r="Q956" s="125"/>
      <c r="R956" s="125"/>
      <c r="S956" s="125"/>
      <c r="T956" s="125"/>
      <c r="U956" s="125"/>
      <c r="V956" s="125"/>
      <c r="W956" s="125"/>
      <c r="X956" s="125"/>
    </row>
    <row r="957" spans="1:24" ht="15.75" customHeight="1" x14ac:dyDescent="0.3">
      <c r="A957" s="125"/>
      <c r="B957" s="125"/>
      <c r="C957" s="125"/>
      <c r="D957" s="125"/>
      <c r="E957" s="125"/>
      <c r="F957" s="125"/>
      <c r="G957" s="125"/>
      <c r="H957" s="125"/>
      <c r="I957" s="125"/>
      <c r="J957" s="125"/>
      <c r="K957" s="125"/>
      <c r="L957" s="125"/>
      <c r="M957" s="125"/>
      <c r="N957" s="125"/>
      <c r="O957" s="125"/>
      <c r="P957" s="125"/>
      <c r="Q957" s="125"/>
      <c r="R957" s="125"/>
      <c r="S957" s="125"/>
      <c r="T957" s="125"/>
      <c r="U957" s="125"/>
      <c r="V957" s="125"/>
      <c r="W957" s="125"/>
      <c r="X957" s="125"/>
    </row>
    <row r="958" spans="1:24" ht="15.75" customHeight="1" x14ac:dyDescent="0.3">
      <c r="A958" s="125"/>
      <c r="B958" s="125"/>
      <c r="C958" s="125"/>
      <c r="D958" s="125"/>
      <c r="E958" s="125"/>
      <c r="F958" s="125"/>
      <c r="G958" s="125"/>
      <c r="H958" s="125"/>
      <c r="I958" s="125"/>
      <c r="J958" s="125"/>
      <c r="K958" s="125"/>
      <c r="L958" s="125"/>
      <c r="M958" s="125"/>
      <c r="N958" s="125"/>
      <c r="O958" s="125"/>
      <c r="P958" s="125"/>
      <c r="Q958" s="125"/>
      <c r="R958" s="125"/>
      <c r="S958" s="125"/>
      <c r="T958" s="125"/>
      <c r="U958" s="125"/>
      <c r="V958" s="125"/>
      <c r="W958" s="125"/>
      <c r="X958" s="125"/>
    </row>
    <row r="959" spans="1:24" ht="15.75" customHeight="1" x14ac:dyDescent="0.3">
      <c r="A959" s="125"/>
      <c r="B959" s="125"/>
      <c r="C959" s="125"/>
      <c r="D959" s="125"/>
      <c r="E959" s="125"/>
      <c r="F959" s="125"/>
      <c r="G959" s="125"/>
      <c r="H959" s="125"/>
      <c r="I959" s="125"/>
      <c r="J959" s="125"/>
      <c r="K959" s="125"/>
      <c r="L959" s="125"/>
      <c r="M959" s="125"/>
      <c r="N959" s="125"/>
      <c r="O959" s="125"/>
      <c r="P959" s="125"/>
      <c r="Q959" s="125"/>
      <c r="R959" s="125"/>
      <c r="S959" s="125"/>
      <c r="T959" s="125"/>
      <c r="U959" s="125"/>
      <c r="V959" s="125"/>
      <c r="W959" s="125"/>
      <c r="X959" s="125"/>
    </row>
    <row r="960" spans="1:24" ht="15.75" customHeight="1" x14ac:dyDescent="0.3">
      <c r="A960" s="125"/>
      <c r="B960" s="125"/>
      <c r="C960" s="125"/>
      <c r="D960" s="125"/>
      <c r="E960" s="125"/>
      <c r="F960" s="125"/>
      <c r="G960" s="125"/>
      <c r="H960" s="125"/>
      <c r="I960" s="125"/>
      <c r="J960" s="125"/>
      <c r="K960" s="125"/>
      <c r="L960" s="125"/>
      <c r="M960" s="125"/>
      <c r="N960" s="125"/>
      <c r="O960" s="125"/>
      <c r="P960" s="125"/>
      <c r="Q960" s="125"/>
      <c r="R960" s="125"/>
      <c r="S960" s="125"/>
      <c r="T960" s="125"/>
      <c r="U960" s="125"/>
      <c r="V960" s="125"/>
      <c r="W960" s="125"/>
      <c r="X960" s="125"/>
    </row>
    <row r="961" spans="1:24" ht="15.75" customHeight="1" x14ac:dyDescent="0.3">
      <c r="A961" s="125"/>
      <c r="B961" s="125"/>
      <c r="C961" s="125"/>
      <c r="D961" s="125"/>
      <c r="E961" s="125"/>
      <c r="F961" s="125"/>
      <c r="G961" s="125"/>
      <c r="H961" s="125"/>
      <c r="I961" s="125"/>
      <c r="J961" s="125"/>
      <c r="K961" s="125"/>
      <c r="L961" s="125"/>
      <c r="M961" s="125"/>
      <c r="N961" s="125"/>
      <c r="O961" s="125"/>
      <c r="P961" s="125"/>
      <c r="Q961" s="125"/>
      <c r="R961" s="125"/>
      <c r="S961" s="125"/>
      <c r="T961" s="125"/>
      <c r="U961" s="125"/>
      <c r="V961" s="125"/>
      <c r="W961" s="125"/>
      <c r="X961" s="125"/>
    </row>
    <row r="962" spans="1:24" ht="15.75" customHeight="1" x14ac:dyDescent="0.3">
      <c r="A962" s="125"/>
      <c r="B962" s="125"/>
      <c r="C962" s="125"/>
      <c r="D962" s="125"/>
      <c r="E962" s="125"/>
      <c r="F962" s="125"/>
      <c r="G962" s="125"/>
      <c r="H962" s="125"/>
      <c r="I962" s="125"/>
      <c r="J962" s="125"/>
      <c r="K962" s="125"/>
      <c r="L962" s="125"/>
      <c r="M962" s="125"/>
      <c r="N962" s="125"/>
      <c r="O962" s="125"/>
      <c r="P962" s="125"/>
      <c r="Q962" s="125"/>
      <c r="R962" s="125"/>
      <c r="S962" s="125"/>
      <c r="T962" s="125"/>
      <c r="U962" s="125"/>
      <c r="V962" s="125"/>
      <c r="W962" s="125"/>
      <c r="X962" s="125"/>
    </row>
    <row r="963" spans="1:24" ht="15.75" customHeight="1" x14ac:dyDescent="0.3">
      <c r="A963" s="125"/>
      <c r="B963" s="125"/>
      <c r="C963" s="125"/>
      <c r="D963" s="125"/>
      <c r="E963" s="125"/>
      <c r="F963" s="125"/>
      <c r="G963" s="125"/>
      <c r="H963" s="125"/>
      <c r="I963" s="125"/>
      <c r="J963" s="125"/>
      <c r="K963" s="125"/>
      <c r="L963" s="125"/>
      <c r="M963" s="125"/>
      <c r="N963" s="125"/>
      <c r="O963" s="125"/>
      <c r="P963" s="125"/>
      <c r="Q963" s="125"/>
      <c r="R963" s="125"/>
      <c r="S963" s="125"/>
      <c r="T963" s="125"/>
      <c r="U963" s="125"/>
      <c r="V963" s="125"/>
      <c r="W963" s="125"/>
      <c r="X963" s="125"/>
    </row>
    <row r="964" spans="1:24" ht="15.75" customHeight="1" x14ac:dyDescent="0.3">
      <c r="A964" s="125"/>
      <c r="B964" s="125"/>
      <c r="C964" s="125"/>
      <c r="D964" s="125"/>
      <c r="E964" s="125"/>
      <c r="F964" s="125"/>
      <c r="G964" s="125"/>
      <c r="H964" s="125"/>
      <c r="I964" s="125"/>
      <c r="J964" s="125"/>
      <c r="K964" s="125"/>
      <c r="L964" s="125"/>
      <c r="M964" s="125"/>
      <c r="N964" s="125"/>
      <c r="O964" s="125"/>
      <c r="P964" s="125"/>
      <c r="Q964" s="125"/>
      <c r="R964" s="125"/>
      <c r="S964" s="125"/>
      <c r="T964" s="125"/>
      <c r="U964" s="125"/>
      <c r="V964" s="125"/>
      <c r="W964" s="125"/>
      <c r="X964" s="125"/>
    </row>
    <row r="965" spans="1:24" ht="15.75" customHeight="1" x14ac:dyDescent="0.3">
      <c r="A965" s="125"/>
      <c r="B965" s="125"/>
      <c r="C965" s="125"/>
      <c r="D965" s="125"/>
      <c r="E965" s="125"/>
      <c r="F965" s="125"/>
      <c r="G965" s="125"/>
      <c r="H965" s="125"/>
      <c r="I965" s="125"/>
      <c r="J965" s="125"/>
      <c r="K965" s="125"/>
      <c r="L965" s="125"/>
      <c r="M965" s="125"/>
      <c r="N965" s="125"/>
      <c r="O965" s="125"/>
      <c r="P965" s="125"/>
      <c r="Q965" s="125"/>
      <c r="R965" s="125"/>
      <c r="S965" s="125"/>
      <c r="T965" s="125"/>
      <c r="U965" s="125"/>
      <c r="V965" s="125"/>
      <c r="W965" s="125"/>
      <c r="X965" s="125"/>
    </row>
    <row r="966" spans="1:24" ht="15.75" customHeight="1" x14ac:dyDescent="0.3">
      <c r="A966" s="125"/>
      <c r="B966" s="125"/>
      <c r="C966" s="125"/>
      <c r="D966" s="125"/>
      <c r="E966" s="125"/>
      <c r="F966" s="125"/>
      <c r="G966" s="125"/>
      <c r="H966" s="125"/>
      <c r="I966" s="125"/>
      <c r="J966" s="125"/>
      <c r="K966" s="125"/>
      <c r="L966" s="125"/>
      <c r="M966" s="125"/>
      <c r="N966" s="125"/>
      <c r="O966" s="125"/>
      <c r="P966" s="125"/>
      <c r="Q966" s="125"/>
      <c r="R966" s="125"/>
      <c r="S966" s="125"/>
      <c r="T966" s="125"/>
      <c r="U966" s="125"/>
      <c r="V966" s="125"/>
      <c r="W966" s="125"/>
      <c r="X966" s="125"/>
    </row>
    <row r="967" spans="1:24" ht="15.75" customHeight="1" x14ac:dyDescent="0.3">
      <c r="A967" s="125"/>
      <c r="B967" s="125"/>
      <c r="C967" s="125"/>
      <c r="D967" s="125"/>
      <c r="E967" s="125"/>
      <c r="F967" s="125"/>
      <c r="G967" s="125"/>
      <c r="H967" s="125"/>
      <c r="I967" s="125"/>
      <c r="J967" s="125"/>
      <c r="K967" s="125"/>
      <c r="L967" s="125"/>
      <c r="M967" s="125"/>
      <c r="N967" s="125"/>
      <c r="O967" s="125"/>
      <c r="P967" s="125"/>
      <c r="Q967" s="125"/>
      <c r="R967" s="125"/>
      <c r="S967" s="125"/>
      <c r="T967" s="125"/>
      <c r="U967" s="125"/>
      <c r="V967" s="125"/>
      <c r="W967" s="125"/>
      <c r="X967" s="125"/>
    </row>
    <row r="968" spans="1:24" ht="15.75" customHeight="1" x14ac:dyDescent="0.3">
      <c r="A968" s="125"/>
      <c r="B968" s="125"/>
      <c r="C968" s="125"/>
      <c r="D968" s="125"/>
      <c r="E968" s="125"/>
      <c r="F968" s="125"/>
      <c r="G968" s="125"/>
      <c r="H968" s="125"/>
      <c r="I968" s="125"/>
      <c r="J968" s="125"/>
      <c r="K968" s="125"/>
      <c r="L968" s="125"/>
      <c r="M968" s="125"/>
      <c r="N968" s="125"/>
      <c r="O968" s="125"/>
      <c r="P968" s="125"/>
      <c r="Q968" s="125"/>
      <c r="R968" s="125"/>
      <c r="S968" s="125"/>
      <c r="T968" s="125"/>
      <c r="U968" s="125"/>
      <c r="V968" s="125"/>
      <c r="W968" s="125"/>
      <c r="X968" s="125"/>
    </row>
    <row r="969" spans="1:24" ht="15.75" customHeight="1" x14ac:dyDescent="0.3">
      <c r="A969" s="125"/>
      <c r="B969" s="125"/>
      <c r="C969" s="125"/>
      <c r="D969" s="125"/>
      <c r="E969" s="125"/>
      <c r="F969" s="125"/>
      <c r="G969" s="125"/>
      <c r="H969" s="125"/>
      <c r="I969" s="125"/>
      <c r="J969" s="125"/>
      <c r="K969" s="125"/>
      <c r="L969" s="125"/>
      <c r="M969" s="125"/>
      <c r="N969" s="125"/>
      <c r="O969" s="125"/>
      <c r="P969" s="125"/>
      <c r="Q969" s="125"/>
      <c r="R969" s="125"/>
      <c r="S969" s="125"/>
      <c r="T969" s="125"/>
      <c r="U969" s="125"/>
      <c r="V969" s="125"/>
      <c r="W969" s="125"/>
      <c r="X969" s="125"/>
    </row>
    <row r="970" spans="1:24" ht="15.75" customHeight="1" x14ac:dyDescent="0.3">
      <c r="A970" s="125"/>
      <c r="B970" s="125"/>
      <c r="C970" s="125"/>
      <c r="D970" s="125"/>
      <c r="E970" s="125"/>
      <c r="F970" s="125"/>
      <c r="G970" s="125"/>
      <c r="H970" s="125"/>
      <c r="I970" s="125"/>
      <c r="J970" s="125"/>
      <c r="K970" s="125"/>
      <c r="L970" s="125"/>
      <c r="M970" s="125"/>
      <c r="N970" s="125"/>
      <c r="O970" s="125"/>
      <c r="P970" s="125"/>
      <c r="Q970" s="125"/>
      <c r="R970" s="125"/>
      <c r="S970" s="125"/>
      <c r="T970" s="125"/>
      <c r="U970" s="125"/>
      <c r="V970" s="125"/>
      <c r="W970" s="125"/>
      <c r="X970" s="125"/>
    </row>
    <row r="971" spans="1:24" ht="15.75" customHeight="1" x14ac:dyDescent="0.3">
      <c r="A971" s="125"/>
      <c r="B971" s="125"/>
      <c r="C971" s="125"/>
      <c r="D971" s="125"/>
      <c r="E971" s="125"/>
      <c r="F971" s="125"/>
      <c r="G971" s="125"/>
      <c r="H971" s="125"/>
      <c r="I971" s="125"/>
      <c r="J971" s="125"/>
      <c r="K971" s="125"/>
      <c r="L971" s="125"/>
      <c r="M971" s="125"/>
      <c r="N971" s="125"/>
      <c r="O971" s="125"/>
      <c r="P971" s="125"/>
      <c r="Q971" s="125"/>
      <c r="R971" s="125"/>
      <c r="S971" s="125"/>
      <c r="T971" s="125"/>
      <c r="U971" s="125"/>
      <c r="V971" s="125"/>
      <c r="W971" s="125"/>
      <c r="X971" s="125"/>
    </row>
    <row r="972" spans="1:24" ht="15.75" customHeight="1" x14ac:dyDescent="0.3">
      <c r="A972" s="125"/>
      <c r="B972" s="125"/>
      <c r="C972" s="125"/>
      <c r="D972" s="125"/>
      <c r="E972" s="125"/>
      <c r="F972" s="125"/>
      <c r="G972" s="125"/>
      <c r="H972" s="125"/>
      <c r="I972" s="125"/>
      <c r="J972" s="125"/>
      <c r="K972" s="125"/>
      <c r="L972" s="125"/>
      <c r="M972" s="125"/>
      <c r="N972" s="125"/>
      <c r="O972" s="125"/>
      <c r="P972" s="125"/>
      <c r="Q972" s="125"/>
      <c r="R972" s="125"/>
      <c r="S972" s="125"/>
      <c r="T972" s="125"/>
      <c r="U972" s="125"/>
      <c r="V972" s="125"/>
      <c r="W972" s="125"/>
      <c r="X972" s="125"/>
    </row>
    <row r="973" spans="1:24" ht="15.75" customHeight="1" x14ac:dyDescent="0.3">
      <c r="A973" s="125"/>
      <c r="B973" s="125"/>
      <c r="C973" s="125"/>
      <c r="D973" s="125"/>
      <c r="E973" s="125"/>
      <c r="F973" s="125"/>
      <c r="G973" s="125"/>
      <c r="H973" s="125"/>
      <c r="I973" s="125"/>
      <c r="J973" s="125"/>
      <c r="K973" s="125"/>
      <c r="L973" s="125"/>
      <c r="M973" s="125"/>
      <c r="N973" s="125"/>
      <c r="O973" s="125"/>
      <c r="P973" s="125"/>
      <c r="Q973" s="125"/>
      <c r="R973" s="125"/>
      <c r="S973" s="125"/>
      <c r="T973" s="125"/>
      <c r="U973" s="125"/>
      <c r="V973" s="125"/>
      <c r="W973" s="125"/>
      <c r="X973" s="125"/>
    </row>
    <row r="974" spans="1:24" ht="15.75" customHeight="1" x14ac:dyDescent="0.3">
      <c r="A974" s="125"/>
      <c r="B974" s="125"/>
      <c r="C974" s="125"/>
      <c r="D974" s="125"/>
      <c r="E974" s="125"/>
      <c r="F974" s="125"/>
      <c r="G974" s="125"/>
      <c r="H974" s="125"/>
      <c r="I974" s="125"/>
      <c r="J974" s="125"/>
      <c r="K974" s="125"/>
      <c r="L974" s="125"/>
      <c r="M974" s="125"/>
      <c r="N974" s="125"/>
      <c r="O974" s="125"/>
      <c r="P974" s="125"/>
      <c r="Q974" s="125"/>
      <c r="R974" s="125"/>
      <c r="S974" s="125"/>
      <c r="T974" s="125"/>
      <c r="U974" s="125"/>
      <c r="V974" s="125"/>
      <c r="W974" s="125"/>
      <c r="X974" s="125"/>
    </row>
    <row r="975" spans="1:24" ht="15.75" customHeight="1" x14ac:dyDescent="0.3">
      <c r="A975" s="125"/>
      <c r="B975" s="125"/>
      <c r="C975" s="125"/>
      <c r="D975" s="125"/>
      <c r="E975" s="125"/>
      <c r="F975" s="125"/>
      <c r="G975" s="125"/>
      <c r="H975" s="125"/>
      <c r="I975" s="125"/>
      <c r="J975" s="125"/>
      <c r="K975" s="125"/>
      <c r="L975" s="125"/>
      <c r="M975" s="125"/>
      <c r="N975" s="125"/>
      <c r="O975" s="125"/>
      <c r="P975" s="125"/>
      <c r="Q975" s="125"/>
      <c r="R975" s="125"/>
      <c r="S975" s="125"/>
      <c r="T975" s="125"/>
      <c r="U975" s="125"/>
      <c r="V975" s="125"/>
      <c r="W975" s="125"/>
      <c r="X975" s="125"/>
    </row>
    <row r="976" spans="1:24" ht="15.75" customHeight="1" x14ac:dyDescent="0.3">
      <c r="A976" s="125"/>
      <c r="B976" s="125"/>
      <c r="C976" s="125"/>
      <c r="D976" s="125"/>
      <c r="E976" s="125"/>
      <c r="F976" s="125"/>
      <c r="G976" s="125"/>
      <c r="H976" s="125"/>
      <c r="I976" s="125"/>
      <c r="J976" s="125"/>
      <c r="K976" s="125"/>
      <c r="L976" s="125"/>
      <c r="M976" s="125"/>
      <c r="N976" s="125"/>
      <c r="O976" s="125"/>
      <c r="P976" s="125"/>
      <c r="Q976" s="125"/>
      <c r="R976" s="125"/>
      <c r="S976" s="125"/>
      <c r="T976" s="125"/>
      <c r="U976" s="125"/>
      <c r="V976" s="125"/>
      <c r="W976" s="125"/>
      <c r="X976" s="125"/>
    </row>
    <row r="977" spans="1:24" ht="15.75" customHeight="1" x14ac:dyDescent="0.3">
      <c r="A977" s="125"/>
      <c r="B977" s="125"/>
      <c r="C977" s="125"/>
      <c r="D977" s="125"/>
      <c r="E977" s="125"/>
      <c r="F977" s="125"/>
      <c r="G977" s="125"/>
      <c r="H977" s="125"/>
      <c r="I977" s="125"/>
      <c r="J977" s="125"/>
      <c r="K977" s="125"/>
      <c r="L977" s="125"/>
      <c r="M977" s="125"/>
      <c r="N977" s="125"/>
      <c r="O977" s="125"/>
      <c r="P977" s="125"/>
      <c r="Q977" s="125"/>
      <c r="R977" s="125"/>
      <c r="S977" s="125"/>
      <c r="T977" s="125"/>
      <c r="U977" s="125"/>
      <c r="V977" s="125"/>
      <c r="W977" s="125"/>
      <c r="X977" s="125"/>
    </row>
    <row r="978" spans="1:24" ht="15.75" customHeight="1" x14ac:dyDescent="0.3">
      <c r="A978" s="125"/>
      <c r="B978" s="125"/>
      <c r="C978" s="125"/>
      <c r="D978" s="125"/>
      <c r="E978" s="125"/>
      <c r="F978" s="125"/>
      <c r="G978" s="125"/>
      <c r="H978" s="125"/>
      <c r="I978" s="125"/>
      <c r="J978" s="125"/>
      <c r="K978" s="125"/>
      <c r="L978" s="125"/>
      <c r="M978" s="125"/>
      <c r="N978" s="125"/>
      <c r="O978" s="125"/>
      <c r="P978" s="125"/>
      <c r="Q978" s="125"/>
      <c r="R978" s="125"/>
      <c r="S978" s="125"/>
      <c r="T978" s="125"/>
      <c r="U978" s="125"/>
      <c r="V978" s="125"/>
      <c r="W978" s="125"/>
      <c r="X978" s="125"/>
    </row>
    <row r="979" spans="1:24" ht="15.75" customHeight="1" x14ac:dyDescent="0.3">
      <c r="A979" s="125"/>
      <c r="B979" s="125"/>
      <c r="C979" s="125"/>
      <c r="D979" s="125"/>
      <c r="E979" s="125"/>
      <c r="F979" s="125"/>
      <c r="G979" s="125"/>
      <c r="H979" s="125"/>
      <c r="I979" s="125"/>
      <c r="J979" s="125"/>
      <c r="K979" s="125"/>
      <c r="L979" s="125"/>
      <c r="M979" s="125"/>
      <c r="N979" s="125"/>
      <c r="O979" s="125"/>
      <c r="P979" s="125"/>
      <c r="Q979" s="125"/>
      <c r="R979" s="125"/>
      <c r="S979" s="125"/>
      <c r="T979" s="125"/>
      <c r="U979" s="125"/>
      <c r="V979" s="125"/>
      <c r="W979" s="125"/>
      <c r="X979" s="125"/>
    </row>
    <row r="980" spans="1:24" ht="15.75" customHeight="1" x14ac:dyDescent="0.3">
      <c r="A980" s="125"/>
      <c r="B980" s="125"/>
      <c r="C980" s="125"/>
      <c r="D980" s="125"/>
      <c r="E980" s="125"/>
      <c r="F980" s="125"/>
      <c r="G980" s="125"/>
      <c r="H980" s="125"/>
      <c r="I980" s="125"/>
      <c r="J980" s="125"/>
      <c r="K980" s="125"/>
      <c r="L980" s="125"/>
      <c r="M980" s="125"/>
      <c r="N980" s="125"/>
      <c r="O980" s="125"/>
      <c r="P980" s="125"/>
      <c r="Q980" s="125"/>
      <c r="R980" s="125"/>
      <c r="S980" s="125"/>
      <c r="T980" s="125"/>
      <c r="U980" s="125"/>
      <c r="V980" s="125"/>
      <c r="W980" s="125"/>
      <c r="X980" s="125"/>
    </row>
    <row r="981" spans="1:24" ht="15.75" customHeight="1" x14ac:dyDescent="0.3">
      <c r="A981" s="125"/>
      <c r="B981" s="125"/>
      <c r="C981" s="125"/>
      <c r="D981" s="125"/>
      <c r="E981" s="125"/>
      <c r="F981" s="125"/>
      <c r="G981" s="125"/>
      <c r="H981" s="125"/>
      <c r="I981" s="125"/>
      <c r="J981" s="125"/>
      <c r="K981" s="125"/>
      <c r="L981" s="125"/>
      <c r="M981" s="125"/>
      <c r="N981" s="125"/>
      <c r="O981" s="125"/>
      <c r="P981" s="125"/>
      <c r="Q981" s="125"/>
      <c r="R981" s="125"/>
      <c r="S981" s="125"/>
      <c r="T981" s="125"/>
      <c r="U981" s="125"/>
      <c r="V981" s="125"/>
      <c r="W981" s="125"/>
      <c r="X981" s="125"/>
    </row>
    <row r="982" spans="1:24" ht="15.75" customHeight="1" x14ac:dyDescent="0.3">
      <c r="A982" s="125"/>
      <c r="B982" s="125"/>
      <c r="C982" s="125"/>
      <c r="D982" s="125"/>
      <c r="E982" s="125"/>
      <c r="F982" s="125"/>
      <c r="G982" s="125"/>
      <c r="H982" s="125"/>
      <c r="I982" s="125"/>
      <c r="J982" s="125"/>
      <c r="K982" s="125"/>
      <c r="L982" s="125"/>
      <c r="M982" s="125"/>
      <c r="N982" s="125"/>
      <c r="O982" s="125"/>
      <c r="P982" s="125"/>
      <c r="Q982" s="125"/>
      <c r="R982" s="125"/>
      <c r="S982" s="125"/>
      <c r="T982" s="125"/>
      <c r="U982" s="125"/>
      <c r="V982" s="125"/>
      <c r="W982" s="125"/>
      <c r="X982" s="125"/>
    </row>
    <row r="983" spans="1:24" ht="15.75" customHeight="1" x14ac:dyDescent="0.3">
      <c r="A983" s="125"/>
      <c r="B983" s="125"/>
      <c r="C983" s="125"/>
      <c r="D983" s="125"/>
      <c r="E983" s="125"/>
      <c r="F983" s="125"/>
      <c r="G983" s="125"/>
      <c r="H983" s="125"/>
      <c r="I983" s="125"/>
      <c r="J983" s="125"/>
      <c r="K983" s="125"/>
      <c r="L983" s="125"/>
      <c r="M983" s="125"/>
      <c r="N983" s="125"/>
      <c r="O983" s="125"/>
      <c r="P983" s="125"/>
      <c r="Q983" s="125"/>
      <c r="R983" s="125"/>
      <c r="S983" s="125"/>
      <c r="T983" s="125"/>
      <c r="U983" s="125"/>
      <c r="V983" s="125"/>
      <c r="W983" s="125"/>
      <c r="X983" s="125"/>
    </row>
    <row r="984" spans="1:24" ht="15.75" customHeight="1" x14ac:dyDescent="0.3">
      <c r="A984" s="125"/>
      <c r="B984" s="125"/>
      <c r="C984" s="125"/>
      <c r="D984" s="125"/>
      <c r="E984" s="125"/>
      <c r="F984" s="125"/>
      <c r="G984" s="125"/>
      <c r="H984" s="125"/>
      <c r="I984" s="125"/>
      <c r="J984" s="125"/>
      <c r="K984" s="125"/>
      <c r="L984" s="125"/>
      <c r="M984" s="125"/>
      <c r="N984" s="125"/>
      <c r="O984" s="125"/>
      <c r="P984" s="125"/>
      <c r="Q984" s="125"/>
      <c r="R984" s="125"/>
      <c r="S984" s="125"/>
      <c r="T984" s="125"/>
      <c r="U984" s="125"/>
      <c r="V984" s="125"/>
      <c r="W984" s="125"/>
      <c r="X984" s="125"/>
    </row>
    <row r="985" spans="1:24" ht="15.75" customHeight="1" x14ac:dyDescent="0.3">
      <c r="A985" s="125"/>
      <c r="B985" s="125"/>
      <c r="C985" s="125"/>
      <c r="D985" s="125"/>
      <c r="E985" s="125"/>
      <c r="F985" s="125"/>
      <c r="G985" s="125"/>
      <c r="H985" s="125"/>
      <c r="I985" s="125"/>
      <c r="J985" s="125"/>
      <c r="K985" s="125"/>
      <c r="L985" s="125"/>
      <c r="M985" s="125"/>
      <c r="N985" s="125"/>
      <c r="O985" s="125"/>
      <c r="P985" s="125"/>
      <c r="Q985" s="125"/>
      <c r="R985" s="125"/>
      <c r="S985" s="125"/>
      <c r="T985" s="125"/>
      <c r="U985" s="125"/>
      <c r="V985" s="125"/>
      <c r="W985" s="125"/>
      <c r="X985" s="125"/>
    </row>
    <row r="986" spans="1:24" ht="15.75" customHeight="1" x14ac:dyDescent="0.3">
      <c r="A986" s="125"/>
      <c r="B986" s="125"/>
      <c r="C986" s="125"/>
      <c r="D986" s="125"/>
      <c r="E986" s="125"/>
      <c r="F986" s="125"/>
      <c r="G986" s="125"/>
      <c r="H986" s="125"/>
      <c r="I986" s="125"/>
      <c r="J986" s="125"/>
      <c r="K986" s="125"/>
      <c r="L986" s="125"/>
      <c r="M986" s="125"/>
      <c r="N986" s="125"/>
      <c r="O986" s="125"/>
      <c r="P986" s="125"/>
      <c r="Q986" s="125"/>
      <c r="R986" s="125"/>
      <c r="S986" s="125"/>
      <c r="T986" s="125"/>
      <c r="U986" s="125"/>
      <c r="V986" s="125"/>
      <c r="W986" s="125"/>
      <c r="X986" s="125"/>
    </row>
    <row r="987" spans="1:24" ht="15.75" customHeight="1" x14ac:dyDescent="0.3">
      <c r="A987" s="125"/>
      <c r="B987" s="125"/>
      <c r="C987" s="125"/>
      <c r="D987" s="125"/>
      <c r="E987" s="125"/>
      <c r="F987" s="125"/>
      <c r="G987" s="125"/>
      <c r="H987" s="125"/>
      <c r="I987" s="125"/>
      <c r="J987" s="125"/>
      <c r="K987" s="125"/>
      <c r="L987" s="125"/>
      <c r="M987" s="125"/>
      <c r="N987" s="125"/>
      <c r="O987" s="125"/>
      <c r="P987" s="125"/>
      <c r="Q987" s="125"/>
      <c r="R987" s="125"/>
      <c r="S987" s="125"/>
      <c r="T987" s="125"/>
      <c r="U987" s="125"/>
      <c r="V987" s="125"/>
      <c r="W987" s="125"/>
      <c r="X987" s="125"/>
    </row>
    <row r="988" spans="1:24" ht="15.75" customHeight="1" x14ac:dyDescent="0.3">
      <c r="A988" s="125"/>
      <c r="B988" s="125"/>
      <c r="C988" s="125"/>
      <c r="D988" s="125"/>
      <c r="E988" s="125"/>
      <c r="F988" s="125"/>
      <c r="G988" s="125"/>
      <c r="H988" s="125"/>
      <c r="I988" s="125"/>
      <c r="J988" s="125"/>
      <c r="K988" s="125"/>
      <c r="L988" s="125"/>
      <c r="M988" s="125"/>
      <c r="N988" s="125"/>
      <c r="O988" s="125"/>
      <c r="P988" s="125"/>
      <c r="Q988" s="125"/>
      <c r="R988" s="125"/>
      <c r="S988" s="125"/>
      <c r="T988" s="125"/>
      <c r="U988" s="125"/>
      <c r="V988" s="125"/>
      <c r="W988" s="125"/>
      <c r="X988" s="125"/>
    </row>
    <row r="989" spans="1:24" ht="15.75" customHeight="1" x14ac:dyDescent="0.3">
      <c r="A989" s="125"/>
      <c r="B989" s="125"/>
      <c r="C989" s="125"/>
      <c r="D989" s="125"/>
      <c r="E989" s="125"/>
      <c r="F989" s="125"/>
      <c r="G989" s="125"/>
      <c r="H989" s="125"/>
      <c r="I989" s="125"/>
      <c r="J989" s="125"/>
      <c r="K989" s="125"/>
      <c r="L989" s="125"/>
      <c r="M989" s="125"/>
      <c r="N989" s="125"/>
      <c r="O989" s="125"/>
      <c r="P989" s="125"/>
      <c r="Q989" s="125"/>
      <c r="R989" s="125"/>
      <c r="S989" s="125"/>
      <c r="T989" s="125"/>
      <c r="U989" s="125"/>
      <c r="V989" s="125"/>
      <c r="W989" s="125"/>
      <c r="X989" s="125"/>
    </row>
    <row r="990" spans="1:24" ht="15.75" customHeight="1" x14ac:dyDescent="0.3">
      <c r="A990" s="125"/>
      <c r="B990" s="125"/>
      <c r="C990" s="125"/>
      <c r="D990" s="125"/>
      <c r="E990" s="125"/>
      <c r="F990" s="125"/>
      <c r="G990" s="125"/>
      <c r="H990" s="125"/>
      <c r="I990" s="125"/>
      <c r="J990" s="125"/>
      <c r="K990" s="125"/>
      <c r="L990" s="125"/>
      <c r="M990" s="125"/>
      <c r="N990" s="125"/>
      <c r="O990" s="125"/>
      <c r="P990" s="125"/>
      <c r="Q990" s="125"/>
      <c r="R990" s="125"/>
      <c r="S990" s="125"/>
      <c r="T990" s="125"/>
      <c r="U990" s="125"/>
      <c r="V990" s="125"/>
      <c r="W990" s="125"/>
      <c r="X990" s="125"/>
    </row>
    <row r="991" spans="1:24" ht="15.75" customHeight="1" x14ac:dyDescent="0.3">
      <c r="A991" s="125"/>
      <c r="B991" s="125"/>
      <c r="C991" s="125"/>
      <c r="D991" s="125"/>
      <c r="E991" s="125"/>
      <c r="F991" s="125"/>
      <c r="G991" s="125"/>
      <c r="H991" s="125"/>
      <c r="I991" s="125"/>
      <c r="J991" s="125"/>
      <c r="K991" s="125"/>
      <c r="L991" s="125"/>
      <c r="M991" s="125"/>
      <c r="N991" s="125"/>
      <c r="O991" s="125"/>
      <c r="P991" s="125"/>
      <c r="Q991" s="125"/>
      <c r="R991" s="125"/>
      <c r="S991" s="125"/>
      <c r="T991" s="125"/>
      <c r="U991" s="125"/>
      <c r="V991" s="125"/>
      <c r="W991" s="125"/>
      <c r="X991" s="125"/>
    </row>
    <row r="992" spans="1:24" ht="15.75" customHeight="1" x14ac:dyDescent="0.3">
      <c r="A992" s="125"/>
      <c r="B992" s="125"/>
      <c r="C992" s="125"/>
      <c r="D992" s="125"/>
      <c r="E992" s="125"/>
      <c r="F992" s="125"/>
      <c r="G992" s="125"/>
      <c r="H992" s="125"/>
      <c r="I992" s="125"/>
      <c r="J992" s="125"/>
      <c r="K992" s="125"/>
      <c r="L992" s="125"/>
      <c r="M992" s="125"/>
      <c r="N992" s="125"/>
      <c r="O992" s="125"/>
      <c r="P992" s="125"/>
      <c r="Q992" s="125"/>
      <c r="R992" s="125"/>
      <c r="S992" s="125"/>
      <c r="T992" s="125"/>
      <c r="U992" s="125"/>
      <c r="V992" s="125"/>
      <c r="W992" s="125"/>
      <c r="X992" s="125"/>
    </row>
  </sheetData>
  <mergeCells count="1">
    <mergeCell ref="B6:C6"/>
  </mergeCells>
  <hyperlinks>
    <hyperlink ref="D1" location="ER!A1" display="ER" xr:uid="{00000000-0004-0000-2400-000000000000}"/>
  </hyperlinks>
  <pageMargins left="0.7" right="0.7" top="0.75" bottom="0.75" header="0" footer="0"/>
  <pageSetup orientation="landscape"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Z1000"/>
  <sheetViews>
    <sheetView workbookViewId="0"/>
  </sheetViews>
  <sheetFormatPr baseColWidth="10" defaultColWidth="14.44140625" defaultRowHeight="15" customHeight="1" x14ac:dyDescent="0.3"/>
  <cols>
    <col min="1" max="1" width="38" customWidth="1"/>
    <col min="2" max="2" width="16.5546875" customWidth="1"/>
    <col min="3" max="3" width="18.44140625" customWidth="1"/>
    <col min="4" max="25" width="11.44140625" customWidth="1"/>
    <col min="26" max="26" width="10.77734375" customWidth="1"/>
  </cols>
  <sheetData>
    <row r="1" spans="1:26" ht="14.4" x14ac:dyDescent="0.3">
      <c r="A1" s="114" t="str">
        <f>Indice!C1</f>
        <v>GROW S.A.E.C.A.</v>
      </c>
      <c r="B1" s="114"/>
      <c r="C1" s="114"/>
      <c r="D1" s="114"/>
      <c r="E1" s="119" t="s">
        <v>76</v>
      </c>
      <c r="F1" s="114"/>
      <c r="G1" s="114"/>
      <c r="H1" s="114"/>
      <c r="I1" s="114"/>
      <c r="J1" s="114"/>
      <c r="K1" s="114"/>
      <c r="L1" s="114"/>
      <c r="M1" s="114"/>
      <c r="N1" s="114"/>
      <c r="O1" s="114"/>
      <c r="P1" s="114"/>
      <c r="Q1" s="114"/>
      <c r="R1" s="114"/>
      <c r="S1" s="114"/>
      <c r="T1" s="114"/>
      <c r="U1" s="114"/>
      <c r="V1" s="114"/>
      <c r="W1" s="114"/>
      <c r="X1" s="114"/>
      <c r="Y1" s="114"/>
    </row>
    <row r="2" spans="1:26" ht="14.4" x14ac:dyDescent="0.3">
      <c r="A2" s="114"/>
      <c r="B2" s="114"/>
      <c r="C2" s="114"/>
      <c r="D2" s="114"/>
      <c r="E2" s="114"/>
      <c r="F2" s="114"/>
      <c r="G2" s="114"/>
      <c r="H2" s="114"/>
      <c r="I2" s="114"/>
      <c r="J2" s="114"/>
      <c r="K2" s="114"/>
      <c r="L2" s="114"/>
      <c r="M2" s="114"/>
      <c r="N2" s="114"/>
      <c r="O2" s="114"/>
      <c r="P2" s="114"/>
      <c r="Q2" s="114"/>
      <c r="R2" s="114"/>
      <c r="S2" s="114"/>
      <c r="T2" s="114"/>
      <c r="U2" s="114"/>
      <c r="V2" s="114"/>
      <c r="W2" s="114"/>
      <c r="X2" s="114"/>
      <c r="Y2" s="114"/>
    </row>
    <row r="3" spans="1:26" ht="14.4" x14ac:dyDescent="0.3">
      <c r="A3" s="114"/>
      <c r="B3" s="114"/>
      <c r="C3" s="114"/>
      <c r="D3" s="114"/>
      <c r="E3" s="114"/>
      <c r="F3" s="114"/>
      <c r="G3" s="114"/>
      <c r="H3" s="114"/>
      <c r="I3" s="114"/>
      <c r="J3" s="114"/>
      <c r="K3" s="114"/>
      <c r="L3" s="114"/>
      <c r="M3" s="114"/>
      <c r="N3" s="114"/>
      <c r="O3" s="114"/>
      <c r="P3" s="114"/>
      <c r="Q3" s="114"/>
      <c r="R3" s="114"/>
      <c r="S3" s="114"/>
      <c r="T3" s="114"/>
      <c r="U3" s="114"/>
      <c r="V3" s="114"/>
      <c r="W3" s="114"/>
      <c r="X3" s="114"/>
      <c r="Y3" s="114"/>
    </row>
    <row r="4" spans="1:26" ht="15.75" customHeight="1" x14ac:dyDescent="0.3">
      <c r="A4" s="113" t="s">
        <v>1729</v>
      </c>
      <c r="B4" s="172"/>
      <c r="C4" s="172"/>
      <c r="D4" s="172"/>
      <c r="E4" s="172"/>
      <c r="F4" s="173"/>
      <c r="G4" s="174"/>
      <c r="H4" s="175"/>
      <c r="I4" s="114"/>
      <c r="J4" s="114"/>
      <c r="K4" s="114"/>
      <c r="L4" s="114"/>
      <c r="M4" s="114"/>
      <c r="N4" s="114"/>
      <c r="O4" s="114"/>
      <c r="P4" s="114"/>
      <c r="Q4" s="114"/>
      <c r="R4" s="114"/>
      <c r="S4" s="114"/>
      <c r="T4" s="114"/>
      <c r="U4" s="114"/>
      <c r="V4" s="114"/>
      <c r="W4" s="114"/>
      <c r="X4" s="114"/>
      <c r="Y4" s="114"/>
      <c r="Z4" s="2"/>
    </row>
    <row r="5" spans="1:26" ht="15.75" customHeight="1" x14ac:dyDescent="0.3">
      <c r="A5" s="176" t="s">
        <v>1730</v>
      </c>
      <c r="B5" s="176"/>
      <c r="C5" s="177"/>
      <c r="D5" s="177"/>
      <c r="E5" s="177"/>
      <c r="F5" s="173"/>
      <c r="G5" s="174"/>
      <c r="H5" s="175"/>
      <c r="I5" s="114"/>
      <c r="J5" s="114"/>
      <c r="K5" s="114"/>
      <c r="L5" s="114"/>
      <c r="M5" s="114"/>
      <c r="N5" s="114"/>
      <c r="O5" s="114"/>
      <c r="P5" s="114"/>
      <c r="Q5" s="114"/>
      <c r="R5" s="114"/>
      <c r="S5" s="114"/>
      <c r="T5" s="114"/>
      <c r="U5" s="114"/>
      <c r="V5" s="114"/>
      <c r="W5" s="114"/>
      <c r="X5" s="114"/>
      <c r="Y5" s="114"/>
      <c r="Z5" s="2"/>
    </row>
    <row r="6" spans="1:26" ht="14.4" x14ac:dyDescent="0.3">
      <c r="A6" s="173"/>
      <c r="B6" s="702"/>
      <c r="C6" s="673"/>
      <c r="D6" s="175"/>
      <c r="E6" s="175"/>
      <c r="F6" s="173"/>
      <c r="G6" s="174"/>
      <c r="H6" s="175"/>
      <c r="I6" s="114"/>
      <c r="J6" s="114"/>
      <c r="K6" s="114"/>
      <c r="L6" s="114"/>
      <c r="M6" s="114"/>
      <c r="N6" s="114"/>
      <c r="O6" s="114"/>
      <c r="P6" s="114"/>
      <c r="Q6" s="114"/>
      <c r="R6" s="114"/>
      <c r="S6" s="114"/>
      <c r="T6" s="114"/>
      <c r="U6" s="114"/>
      <c r="V6" s="114"/>
      <c r="W6" s="114"/>
      <c r="X6" s="114"/>
      <c r="Y6" s="114"/>
    </row>
    <row r="7" spans="1:26" ht="14.4" x14ac:dyDescent="0.3">
      <c r="A7" s="173"/>
      <c r="B7" s="114"/>
      <c r="C7" s="114"/>
      <c r="D7" s="175"/>
      <c r="E7" s="175"/>
      <c r="F7" s="173"/>
      <c r="G7" s="174"/>
      <c r="H7" s="175"/>
      <c r="I7" s="114"/>
      <c r="J7" s="114"/>
      <c r="K7" s="114"/>
      <c r="L7" s="114"/>
      <c r="M7" s="114"/>
      <c r="N7" s="114"/>
      <c r="O7" s="114"/>
      <c r="P7" s="114"/>
      <c r="Q7" s="114"/>
      <c r="R7" s="114"/>
      <c r="S7" s="114"/>
      <c r="T7" s="114"/>
      <c r="U7" s="114"/>
      <c r="V7" s="114"/>
      <c r="W7" s="114"/>
      <c r="X7" s="114"/>
      <c r="Y7" s="114"/>
    </row>
    <row r="8" spans="1:26" ht="14.4" x14ac:dyDescent="0.3">
      <c r="A8" s="178" t="s">
        <v>90</v>
      </c>
      <c r="B8" s="139">
        <f>IFERROR(IF(Indice!B6="","2XX2",YEAR(Indice!B6)),"2XX2")</f>
        <v>2024</v>
      </c>
      <c r="C8" s="139">
        <f>+IFERROR(YEAR(Indice!B6-365),"2XX1")</f>
        <v>2023</v>
      </c>
      <c r="D8" s="175"/>
      <c r="E8" s="175"/>
      <c r="F8" s="173"/>
      <c r="G8" s="174"/>
      <c r="H8" s="175"/>
      <c r="I8" s="114"/>
      <c r="J8" s="114"/>
      <c r="K8" s="114"/>
      <c r="L8" s="114"/>
      <c r="M8" s="114"/>
      <c r="N8" s="114"/>
      <c r="O8" s="114"/>
      <c r="P8" s="114"/>
      <c r="Q8" s="114"/>
      <c r="R8" s="114"/>
      <c r="S8" s="114"/>
      <c r="T8" s="114"/>
      <c r="U8" s="114"/>
      <c r="V8" s="114"/>
      <c r="W8" s="114"/>
      <c r="X8" s="114"/>
      <c r="Y8" s="114"/>
    </row>
    <row r="9" spans="1:26" ht="14.4" x14ac:dyDescent="0.3">
      <c r="A9" s="173" t="s">
        <v>1722</v>
      </c>
      <c r="B9" s="173"/>
      <c r="C9" s="173"/>
      <c r="D9" s="175"/>
      <c r="E9" s="175"/>
      <c r="F9" s="173"/>
      <c r="G9" s="174"/>
      <c r="H9" s="175"/>
      <c r="I9" s="114"/>
      <c r="J9" s="114"/>
      <c r="K9" s="114"/>
      <c r="L9" s="114"/>
      <c r="M9" s="114"/>
      <c r="N9" s="114"/>
      <c r="O9" s="114"/>
      <c r="P9" s="114"/>
      <c r="Q9" s="114"/>
      <c r="R9" s="114"/>
      <c r="S9" s="114"/>
      <c r="T9" s="114"/>
      <c r="U9" s="114"/>
      <c r="V9" s="114"/>
      <c r="W9" s="114"/>
      <c r="X9" s="114"/>
      <c r="Y9" s="114"/>
    </row>
    <row r="10" spans="1:26" ht="14.4" x14ac:dyDescent="0.3">
      <c r="A10" s="173"/>
      <c r="B10" s="173"/>
      <c r="C10" s="173"/>
      <c r="D10" s="175"/>
      <c r="E10" s="175"/>
      <c r="F10" s="173"/>
      <c r="G10" s="174"/>
      <c r="H10" s="175"/>
      <c r="I10" s="114"/>
      <c r="J10" s="114"/>
      <c r="K10" s="114"/>
      <c r="L10" s="114"/>
      <c r="M10" s="114"/>
      <c r="N10" s="114"/>
      <c r="O10" s="114"/>
      <c r="P10" s="114"/>
      <c r="Q10" s="114"/>
      <c r="R10" s="114"/>
      <c r="S10" s="114"/>
      <c r="T10" s="114"/>
      <c r="U10" s="114"/>
      <c r="V10" s="114"/>
      <c r="W10" s="114"/>
      <c r="X10" s="114"/>
      <c r="Y10" s="114"/>
    </row>
    <row r="11" spans="1:26" ht="14.4" x14ac:dyDescent="0.3">
      <c r="A11" s="173"/>
      <c r="B11" s="173"/>
      <c r="C11" s="173"/>
      <c r="D11" s="175"/>
      <c r="E11" s="175"/>
      <c r="F11" s="173"/>
      <c r="G11" s="174"/>
      <c r="H11" s="175"/>
      <c r="I11" s="114"/>
      <c r="J11" s="114"/>
      <c r="K11" s="114"/>
      <c r="L11" s="114"/>
      <c r="M11" s="114"/>
      <c r="N11" s="114"/>
      <c r="O11" s="114"/>
      <c r="P11" s="114"/>
      <c r="Q11" s="114"/>
      <c r="R11" s="114"/>
      <c r="S11" s="114"/>
      <c r="T11" s="114"/>
      <c r="U11" s="114"/>
      <c r="V11" s="114"/>
      <c r="W11" s="114"/>
      <c r="X11" s="114"/>
      <c r="Y11" s="114"/>
    </row>
    <row r="12" spans="1:26" ht="14.4" x14ac:dyDescent="0.3">
      <c r="A12" s="173"/>
      <c r="B12" s="173"/>
      <c r="C12" s="173"/>
      <c r="D12" s="175"/>
      <c r="E12" s="175"/>
      <c r="F12" s="173"/>
      <c r="G12" s="174"/>
      <c r="H12" s="175"/>
      <c r="I12" s="114"/>
      <c r="J12" s="114"/>
      <c r="K12" s="114"/>
      <c r="L12" s="114"/>
      <c r="M12" s="114"/>
      <c r="N12" s="114"/>
      <c r="O12" s="114"/>
      <c r="P12" s="114"/>
      <c r="Q12" s="114"/>
      <c r="R12" s="114"/>
      <c r="S12" s="114"/>
      <c r="T12" s="114"/>
      <c r="U12" s="114"/>
      <c r="V12" s="114"/>
      <c r="W12" s="114"/>
      <c r="X12" s="114"/>
      <c r="Y12" s="114"/>
    </row>
    <row r="13" spans="1:26" ht="14.4" x14ac:dyDescent="0.3">
      <c r="A13" s="173"/>
      <c r="B13" s="173"/>
      <c r="C13" s="173"/>
      <c r="D13" s="175"/>
      <c r="E13" s="175"/>
      <c r="F13" s="173"/>
      <c r="G13" s="174"/>
      <c r="H13" s="175"/>
      <c r="I13" s="114"/>
      <c r="J13" s="114"/>
      <c r="K13" s="114"/>
      <c r="L13" s="114"/>
      <c r="M13" s="114"/>
      <c r="N13" s="114"/>
      <c r="O13" s="114"/>
      <c r="P13" s="114"/>
      <c r="Q13" s="114"/>
      <c r="R13" s="114"/>
      <c r="S13" s="114"/>
      <c r="T13" s="114"/>
      <c r="U13" s="114"/>
      <c r="V13" s="114"/>
      <c r="W13" s="114"/>
      <c r="X13" s="114"/>
      <c r="Y13" s="114"/>
    </row>
    <row r="14" spans="1:26" ht="14.4" x14ac:dyDescent="0.3">
      <c r="A14" s="173"/>
      <c r="B14" s="179"/>
      <c r="C14" s="173"/>
      <c r="D14" s="175"/>
      <c r="E14" s="175"/>
      <c r="F14" s="173"/>
      <c r="G14" s="174"/>
      <c r="H14" s="175"/>
      <c r="I14" s="114"/>
      <c r="J14" s="114"/>
      <c r="K14" s="114"/>
      <c r="L14" s="114"/>
      <c r="M14" s="114"/>
      <c r="N14" s="114"/>
      <c r="O14" s="114"/>
      <c r="P14" s="114"/>
      <c r="Q14" s="114"/>
      <c r="R14" s="114"/>
      <c r="S14" s="114"/>
      <c r="T14" s="114"/>
      <c r="U14" s="114"/>
      <c r="V14" s="114"/>
      <c r="W14" s="114"/>
      <c r="X14" s="114"/>
      <c r="Y14" s="114"/>
    </row>
    <row r="15" spans="1:26" ht="14.4" x14ac:dyDescent="0.3">
      <c r="A15" s="173"/>
      <c r="B15" s="179"/>
      <c r="C15" s="173"/>
      <c r="D15" s="175"/>
      <c r="E15" s="175"/>
      <c r="F15" s="173"/>
      <c r="G15" s="174"/>
      <c r="H15" s="175"/>
      <c r="I15" s="114"/>
      <c r="J15" s="114"/>
      <c r="K15" s="114"/>
      <c r="L15" s="114"/>
      <c r="M15" s="114"/>
      <c r="N15" s="114"/>
      <c r="O15" s="114"/>
      <c r="P15" s="114"/>
      <c r="Q15" s="114"/>
      <c r="R15" s="114"/>
      <c r="S15" s="114"/>
      <c r="T15" s="114"/>
      <c r="U15" s="114"/>
      <c r="V15" s="114"/>
      <c r="W15" s="114"/>
      <c r="X15" s="114"/>
      <c r="Y15" s="114"/>
    </row>
    <row r="16" spans="1:26" ht="14.4" x14ac:dyDescent="0.3">
      <c r="A16" s="178" t="s">
        <v>213</v>
      </c>
      <c r="B16" s="180">
        <f>SUM($B9:B15)</f>
        <v>0</v>
      </c>
      <c r="C16" s="180">
        <f>SUM($C9:C15)</f>
        <v>0</v>
      </c>
      <c r="D16" s="175"/>
      <c r="E16" s="175"/>
      <c r="F16" s="173"/>
      <c r="G16" s="174"/>
      <c r="H16" s="175"/>
      <c r="I16" s="114"/>
      <c r="J16" s="114"/>
      <c r="K16" s="114"/>
      <c r="L16" s="114"/>
      <c r="M16" s="114"/>
      <c r="N16" s="114"/>
      <c r="O16" s="114"/>
      <c r="P16" s="114"/>
      <c r="Q16" s="114"/>
      <c r="R16" s="114"/>
      <c r="S16" s="114"/>
      <c r="T16" s="114"/>
      <c r="U16" s="114"/>
      <c r="V16" s="114"/>
      <c r="W16" s="114"/>
      <c r="X16" s="114"/>
      <c r="Y16" s="114"/>
    </row>
    <row r="17" spans="1:25" ht="14.4" x14ac:dyDescent="0.3">
      <c r="A17" s="173"/>
      <c r="B17" s="179"/>
      <c r="C17" s="175"/>
      <c r="D17" s="175"/>
      <c r="E17" s="175"/>
      <c r="F17" s="173"/>
      <c r="G17" s="174"/>
      <c r="H17" s="175"/>
      <c r="I17" s="114"/>
      <c r="J17" s="114"/>
      <c r="K17" s="114"/>
      <c r="L17" s="114"/>
      <c r="M17" s="114"/>
      <c r="N17" s="114"/>
      <c r="O17" s="114"/>
      <c r="P17" s="114"/>
      <c r="Q17" s="114"/>
      <c r="R17" s="114"/>
      <c r="S17" s="114"/>
      <c r="T17" s="114"/>
      <c r="U17" s="114"/>
      <c r="V17" s="114"/>
      <c r="W17" s="114"/>
      <c r="X17" s="114"/>
      <c r="Y17" s="114"/>
    </row>
    <row r="18" spans="1:25" ht="14.4" x14ac:dyDescent="0.3">
      <c r="A18" s="114"/>
      <c r="B18" s="114"/>
      <c r="C18" s="114"/>
      <c r="D18" s="114"/>
      <c r="E18" s="114"/>
      <c r="F18" s="114"/>
      <c r="G18" s="114"/>
      <c r="H18" s="114"/>
      <c r="I18" s="114"/>
      <c r="J18" s="114"/>
      <c r="K18" s="114"/>
      <c r="L18" s="114"/>
      <c r="M18" s="114"/>
      <c r="N18" s="114"/>
      <c r="O18" s="114"/>
      <c r="P18" s="114"/>
      <c r="Q18" s="114"/>
      <c r="R18" s="114"/>
      <c r="S18" s="114"/>
      <c r="T18" s="114"/>
      <c r="U18" s="114"/>
      <c r="V18" s="114"/>
      <c r="W18" s="114"/>
      <c r="X18" s="114"/>
      <c r="Y18" s="114"/>
    </row>
    <row r="19" spans="1:25" ht="14.4" x14ac:dyDescent="0.3">
      <c r="A19" s="114"/>
      <c r="B19" s="114"/>
      <c r="C19" s="114"/>
      <c r="D19" s="114"/>
      <c r="E19" s="114"/>
      <c r="F19" s="114"/>
      <c r="G19" s="114"/>
      <c r="H19" s="114"/>
      <c r="I19" s="114"/>
      <c r="J19" s="114"/>
      <c r="K19" s="114"/>
      <c r="L19" s="114"/>
      <c r="M19" s="114"/>
      <c r="N19" s="114"/>
      <c r="O19" s="114"/>
      <c r="P19" s="114"/>
      <c r="Q19" s="114"/>
      <c r="R19" s="114"/>
      <c r="S19" s="114"/>
      <c r="T19" s="114"/>
      <c r="U19" s="114"/>
      <c r="V19" s="114"/>
      <c r="W19" s="114"/>
      <c r="X19" s="114"/>
      <c r="Y19" s="114"/>
    </row>
    <row r="20" spans="1:25" ht="14.4" x14ac:dyDescent="0.3">
      <c r="A20" s="114"/>
      <c r="B20" s="114"/>
      <c r="C20" s="114"/>
      <c r="D20" s="114"/>
      <c r="E20" s="114"/>
      <c r="F20" s="114"/>
      <c r="G20" s="114"/>
      <c r="H20" s="114"/>
      <c r="I20" s="114"/>
      <c r="J20" s="114"/>
      <c r="K20" s="114"/>
      <c r="L20" s="114"/>
      <c r="M20" s="114"/>
      <c r="N20" s="114"/>
      <c r="O20" s="114"/>
      <c r="P20" s="114"/>
      <c r="Q20" s="114"/>
      <c r="R20" s="114"/>
      <c r="S20" s="114"/>
      <c r="T20" s="114"/>
      <c r="U20" s="114"/>
      <c r="V20" s="114"/>
      <c r="W20" s="114"/>
      <c r="X20" s="114"/>
      <c r="Y20" s="114"/>
    </row>
    <row r="21" spans="1:25" ht="15.75" customHeight="1" x14ac:dyDescent="0.3">
      <c r="A21" s="114"/>
      <c r="B21" s="114"/>
      <c r="C21" s="114"/>
      <c r="D21" s="114"/>
      <c r="E21" s="114"/>
      <c r="F21" s="114"/>
      <c r="G21" s="114"/>
      <c r="H21" s="114"/>
      <c r="I21" s="114"/>
      <c r="J21" s="114"/>
      <c r="K21" s="114"/>
      <c r="L21" s="114"/>
      <c r="M21" s="114"/>
      <c r="N21" s="114"/>
      <c r="O21" s="114"/>
      <c r="P21" s="114"/>
      <c r="Q21" s="114"/>
      <c r="R21" s="114"/>
      <c r="S21" s="114"/>
      <c r="T21" s="114"/>
      <c r="U21" s="114"/>
      <c r="V21" s="114"/>
      <c r="W21" s="114"/>
      <c r="X21" s="114"/>
      <c r="Y21" s="114"/>
    </row>
    <row r="22" spans="1:25" ht="15.75" customHeight="1" x14ac:dyDescent="0.3">
      <c r="A22" s="114"/>
      <c r="B22" s="114"/>
      <c r="C22" s="114"/>
      <c r="D22" s="114"/>
      <c r="E22" s="114"/>
      <c r="F22" s="114"/>
      <c r="G22" s="114"/>
      <c r="H22" s="114"/>
      <c r="I22" s="114"/>
      <c r="J22" s="114"/>
      <c r="K22" s="114"/>
      <c r="L22" s="114"/>
      <c r="M22" s="114"/>
      <c r="N22" s="114"/>
      <c r="O22" s="114"/>
      <c r="P22" s="114"/>
      <c r="Q22" s="114"/>
      <c r="R22" s="114"/>
      <c r="S22" s="114"/>
      <c r="T22" s="114"/>
      <c r="U22" s="114"/>
      <c r="V22" s="114"/>
      <c r="W22" s="114"/>
      <c r="X22" s="114"/>
      <c r="Y22" s="114"/>
    </row>
    <row r="23" spans="1:25" ht="15.75" customHeight="1"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c r="W23" s="114"/>
      <c r="X23" s="114"/>
      <c r="Y23" s="114"/>
    </row>
    <row r="24" spans="1:25" ht="15.75" customHeight="1" x14ac:dyDescent="0.3">
      <c r="A24" s="114"/>
      <c r="B24" s="114"/>
      <c r="C24" s="114"/>
      <c r="D24" s="114"/>
      <c r="E24" s="114"/>
      <c r="F24" s="114"/>
      <c r="G24" s="114"/>
      <c r="H24" s="114"/>
      <c r="I24" s="114"/>
      <c r="J24" s="114"/>
      <c r="K24" s="114"/>
      <c r="L24" s="114"/>
      <c r="M24" s="114"/>
      <c r="N24" s="114"/>
      <c r="O24" s="114"/>
      <c r="P24" s="114"/>
      <c r="Q24" s="114"/>
      <c r="R24" s="114"/>
      <c r="S24" s="114"/>
      <c r="T24" s="114"/>
      <c r="U24" s="114"/>
      <c r="V24" s="114"/>
      <c r="W24" s="114"/>
      <c r="X24" s="114"/>
      <c r="Y24" s="114"/>
    </row>
    <row r="25" spans="1:25" ht="15.75" customHeight="1" x14ac:dyDescent="0.3">
      <c r="A25" s="114"/>
      <c r="B25" s="114"/>
      <c r="C25" s="114"/>
      <c r="D25" s="114"/>
      <c r="E25" s="114"/>
      <c r="F25" s="114"/>
      <c r="G25" s="114"/>
      <c r="H25" s="114"/>
      <c r="I25" s="114"/>
      <c r="J25" s="114"/>
      <c r="K25" s="114"/>
      <c r="L25" s="114"/>
      <c r="M25" s="114"/>
      <c r="N25" s="114"/>
      <c r="O25" s="114"/>
      <c r="P25" s="114"/>
      <c r="Q25" s="114"/>
      <c r="R25" s="114"/>
      <c r="S25" s="114"/>
      <c r="T25" s="114"/>
      <c r="U25" s="114"/>
      <c r="V25" s="114"/>
      <c r="W25" s="114"/>
      <c r="X25" s="114"/>
      <c r="Y25" s="114"/>
    </row>
    <row r="26" spans="1:25"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row>
    <row r="27" spans="1:25"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row>
    <row r="28" spans="1:25"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row>
    <row r="29" spans="1:25"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row>
    <row r="30" spans="1:25"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row>
    <row r="31" spans="1:25"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row>
    <row r="32" spans="1:25"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row>
    <row r="33" spans="1:25"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row>
    <row r="34" spans="1:25"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row>
    <row r="35" spans="1:25"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row>
    <row r="36" spans="1:25"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row>
    <row r="37" spans="1:25"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row>
    <row r="38" spans="1:25"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row>
    <row r="39" spans="1:25"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row>
    <row r="40" spans="1:25"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row>
    <row r="41" spans="1:25"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row>
    <row r="42" spans="1:25"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row>
    <row r="43" spans="1:25"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row>
    <row r="44" spans="1:25"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row>
    <row r="45" spans="1:25"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row>
    <row r="46" spans="1:25"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row>
    <row r="47" spans="1:25"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row>
    <row r="48" spans="1:25"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row>
    <row r="49" spans="1:25"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row>
    <row r="50" spans="1:25"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row>
    <row r="51" spans="1:25"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row>
    <row r="52" spans="1:25"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row>
    <row r="53" spans="1:25"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row>
    <row r="54" spans="1:25"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row>
    <row r="55" spans="1:25"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row>
    <row r="56" spans="1:25"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row>
    <row r="57" spans="1:25"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row>
    <row r="58" spans="1:25"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row>
    <row r="59" spans="1:25"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row>
    <row r="60" spans="1:25"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row>
    <row r="61" spans="1:25"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row>
    <row r="62" spans="1:25"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row>
    <row r="63" spans="1:25"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row>
    <row r="64" spans="1:25"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row>
    <row r="65" spans="1:25"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row>
    <row r="66" spans="1:25"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row>
    <row r="67" spans="1:25"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row>
    <row r="68" spans="1:25"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row>
    <row r="69" spans="1:25"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row>
    <row r="70" spans="1:25"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row>
    <row r="71" spans="1:25" ht="15.75" customHeight="1" x14ac:dyDescent="0.3">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row>
    <row r="72" spans="1:25" ht="15.75" customHeight="1" x14ac:dyDescent="0.3">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row>
    <row r="73" spans="1:25" ht="15.75" customHeigh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row>
    <row r="74" spans="1:25" ht="15.75" customHeight="1" x14ac:dyDescent="0.3">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row>
    <row r="75" spans="1:25" ht="15.75" customHeight="1" x14ac:dyDescent="0.3">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row>
    <row r="76" spans="1:25" ht="15.75" customHeight="1" x14ac:dyDescent="0.3">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row>
    <row r="77" spans="1:25" ht="15.75" customHeight="1" x14ac:dyDescent="0.3">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row>
    <row r="78" spans="1:25" ht="15.75" customHeight="1" x14ac:dyDescent="0.3">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row>
    <row r="79" spans="1:25" ht="15.75" customHeight="1" x14ac:dyDescent="0.3">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row>
    <row r="80" spans="1:25" ht="15.75" customHeight="1" x14ac:dyDescent="0.3">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row>
    <row r="81" spans="1:25" ht="15.75" customHeight="1" x14ac:dyDescent="0.3">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row>
    <row r="82" spans="1:25" ht="15.75" customHeight="1" x14ac:dyDescent="0.3">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row>
    <row r="83" spans="1:25" ht="15.75" customHeight="1" x14ac:dyDescent="0.3">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row>
    <row r="84" spans="1:25" ht="15.75" customHeight="1" x14ac:dyDescent="0.3">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row>
    <row r="85" spans="1:25" ht="15.75" customHeight="1" x14ac:dyDescent="0.3">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row>
    <row r="86" spans="1:25" ht="15.75" customHeight="1" x14ac:dyDescent="0.3">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row>
    <row r="87" spans="1:25" ht="15.75" customHeight="1" x14ac:dyDescent="0.3">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row>
    <row r="88" spans="1:25" ht="15.75" customHeight="1" x14ac:dyDescent="0.3">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row>
    <row r="89" spans="1:25" ht="15.75" customHeight="1" x14ac:dyDescent="0.3">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row>
    <row r="90" spans="1:25" ht="15.75" customHeight="1" x14ac:dyDescent="0.3">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row>
    <row r="91" spans="1:25" ht="15.7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row>
    <row r="92" spans="1:25" ht="15.75" customHeight="1" x14ac:dyDescent="0.3">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row>
    <row r="93" spans="1:25" ht="15.75" customHeight="1" x14ac:dyDescent="0.3">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row>
    <row r="94" spans="1:25" ht="15.75" customHeight="1" x14ac:dyDescent="0.3">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row>
    <row r="95" spans="1:25" ht="15.75" customHeight="1" x14ac:dyDescent="0.3">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row>
    <row r="96" spans="1:25" ht="15.75" customHeight="1" x14ac:dyDescent="0.3">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row>
    <row r="97" spans="1:25" ht="15.75" customHeight="1" x14ac:dyDescent="0.3">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row>
    <row r="98" spans="1:25" ht="15.75" customHeight="1" x14ac:dyDescent="0.3">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row>
    <row r="99" spans="1:25" ht="15.75" customHeight="1" x14ac:dyDescent="0.3">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row>
    <row r="100" spans="1:25" ht="15.75" customHeight="1" x14ac:dyDescent="0.3">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row>
    <row r="101" spans="1:25" ht="15.75" customHeight="1" x14ac:dyDescent="0.3">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row>
    <row r="102" spans="1:25" ht="15.75" customHeight="1" x14ac:dyDescent="0.3">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row>
    <row r="103" spans="1:25" ht="15.75" customHeight="1" x14ac:dyDescent="0.3">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row>
    <row r="104" spans="1:25" ht="15.75" customHeight="1" x14ac:dyDescent="0.3">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row>
    <row r="105" spans="1:25" ht="15.75" customHeight="1" x14ac:dyDescent="0.3">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row>
    <row r="106" spans="1:25" ht="15.75" customHeight="1" x14ac:dyDescent="0.3">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row>
    <row r="107" spans="1:25" ht="15.75" customHeight="1" x14ac:dyDescent="0.3">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row>
    <row r="108" spans="1:25" ht="15.75" customHeight="1" x14ac:dyDescent="0.3">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row>
    <row r="109" spans="1:25" ht="15.75" customHeight="1" x14ac:dyDescent="0.3">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row>
    <row r="110" spans="1:25" ht="15.75" customHeight="1" x14ac:dyDescent="0.3">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row>
    <row r="111" spans="1:25" ht="15.75" customHeight="1" x14ac:dyDescent="0.3">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row>
    <row r="112" spans="1:25" ht="15.75" customHeight="1" x14ac:dyDescent="0.3">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row>
    <row r="113" spans="1:25" ht="15.75" customHeight="1" x14ac:dyDescent="0.3">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row>
    <row r="114" spans="1:25" ht="15.75" customHeight="1" x14ac:dyDescent="0.3">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row>
    <row r="115" spans="1:25" ht="15.75" customHeight="1" x14ac:dyDescent="0.3">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row>
    <row r="116" spans="1:25" ht="15.75" customHeight="1" x14ac:dyDescent="0.3">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row>
    <row r="117" spans="1:25" ht="15.75" customHeight="1" x14ac:dyDescent="0.3">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row>
    <row r="118" spans="1:25" ht="15.75" customHeight="1" x14ac:dyDescent="0.3">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row>
    <row r="119" spans="1:25" ht="15.75" customHeight="1" x14ac:dyDescent="0.3">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row>
    <row r="120" spans="1:25" ht="15.75" customHeight="1" x14ac:dyDescent="0.3">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row>
    <row r="121" spans="1:25" ht="15.75" customHeight="1" x14ac:dyDescent="0.3">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row>
    <row r="122" spans="1:25" ht="15.75" customHeight="1" x14ac:dyDescent="0.3">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row>
    <row r="123" spans="1:25" ht="15.75" customHeight="1" x14ac:dyDescent="0.3">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row>
    <row r="124" spans="1:25" ht="15.75" customHeight="1" x14ac:dyDescent="0.3">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row>
    <row r="125" spans="1:25" ht="15.75" customHeight="1" x14ac:dyDescent="0.3">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row>
    <row r="126" spans="1:25" ht="15.75" customHeight="1" x14ac:dyDescent="0.3">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row>
    <row r="127" spans="1:25" ht="15.75" customHeight="1" x14ac:dyDescent="0.3">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row>
    <row r="128" spans="1:25" ht="15.75" customHeight="1" x14ac:dyDescent="0.3">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row>
    <row r="129" spans="1:25" ht="15.75" customHeight="1" x14ac:dyDescent="0.3">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row>
    <row r="130" spans="1:25" ht="15.75" customHeight="1" x14ac:dyDescent="0.3">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row>
    <row r="131" spans="1:25" ht="15.75" customHeight="1" x14ac:dyDescent="0.3">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row>
    <row r="132" spans="1:25" ht="15.75" customHeight="1" x14ac:dyDescent="0.3">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row>
    <row r="133" spans="1:25" ht="15.75" customHeight="1" x14ac:dyDescent="0.3">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row>
    <row r="134" spans="1:25" ht="15.75" customHeight="1" x14ac:dyDescent="0.3">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row>
    <row r="135" spans="1:25" ht="15.75" customHeight="1" x14ac:dyDescent="0.3">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row>
    <row r="136" spans="1:25" ht="15.75" customHeight="1" x14ac:dyDescent="0.3">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row>
    <row r="137" spans="1:25" ht="15.75" customHeight="1" x14ac:dyDescent="0.3">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row>
    <row r="138" spans="1:25" ht="15.75" customHeight="1" x14ac:dyDescent="0.3">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row>
    <row r="139" spans="1:25" ht="15.75" customHeight="1" x14ac:dyDescent="0.3">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row>
    <row r="140" spans="1:25" ht="15.75" customHeight="1" x14ac:dyDescent="0.3">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row>
    <row r="141" spans="1:25" ht="15.75" customHeight="1" x14ac:dyDescent="0.3">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row>
    <row r="142" spans="1:25" ht="15.75" customHeight="1" x14ac:dyDescent="0.3">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row>
    <row r="143" spans="1:25" ht="15.75" customHeight="1" x14ac:dyDescent="0.3">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row>
    <row r="144" spans="1:25" ht="15.75" customHeight="1" x14ac:dyDescent="0.3">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row>
    <row r="145" spans="1:25" ht="15.75" customHeight="1" x14ac:dyDescent="0.3">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row>
    <row r="146" spans="1:25" ht="15.75" customHeight="1" x14ac:dyDescent="0.3">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row>
    <row r="147" spans="1:25" ht="15.75" customHeight="1" x14ac:dyDescent="0.3">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row>
    <row r="148" spans="1:25" ht="15.75" customHeight="1" x14ac:dyDescent="0.3">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row>
    <row r="149" spans="1:25" ht="15.75" customHeight="1" x14ac:dyDescent="0.3">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row>
    <row r="150" spans="1:25" ht="15.75" customHeight="1" x14ac:dyDescent="0.3">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row>
    <row r="151" spans="1:25" ht="15.75" customHeight="1" x14ac:dyDescent="0.3">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row>
    <row r="152" spans="1:25" ht="15.75" customHeight="1" x14ac:dyDescent="0.3">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row>
    <row r="153" spans="1:25" ht="15.75" customHeight="1" x14ac:dyDescent="0.3">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row>
    <row r="154" spans="1:25" ht="15.75" customHeight="1" x14ac:dyDescent="0.3">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row>
    <row r="155" spans="1:25" ht="15.75" customHeight="1" x14ac:dyDescent="0.3">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row>
    <row r="156" spans="1:25" ht="15.75" customHeight="1" x14ac:dyDescent="0.3">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row>
    <row r="157" spans="1:25" ht="15.75" customHeight="1" x14ac:dyDescent="0.3">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row>
    <row r="158" spans="1:25" ht="15.75" customHeight="1" x14ac:dyDescent="0.3">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row>
    <row r="159" spans="1:25" ht="15.75" customHeight="1" x14ac:dyDescent="0.3">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row>
    <row r="160" spans="1:25" ht="15.75" customHeight="1" x14ac:dyDescent="0.3">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row>
    <row r="161" spans="1:25" ht="15.75" customHeight="1" x14ac:dyDescent="0.3">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row>
    <row r="162" spans="1:25" ht="15.75" customHeight="1" x14ac:dyDescent="0.3">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row>
    <row r="163" spans="1:25" ht="15.75" customHeight="1" x14ac:dyDescent="0.3">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row>
    <row r="164" spans="1:25" ht="15.75" customHeight="1" x14ac:dyDescent="0.3">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row>
    <row r="165" spans="1:25" ht="15.75" customHeight="1" x14ac:dyDescent="0.3">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row>
    <row r="166" spans="1:25" ht="15.75" customHeight="1" x14ac:dyDescent="0.3">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row>
    <row r="167" spans="1:25" ht="15.75" customHeight="1" x14ac:dyDescent="0.3">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row>
    <row r="168" spans="1:25" ht="15.75" customHeight="1" x14ac:dyDescent="0.3">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row>
    <row r="169" spans="1:25" ht="15.75" customHeight="1" x14ac:dyDescent="0.3">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row>
    <row r="170" spans="1:25" ht="15.75" customHeight="1" x14ac:dyDescent="0.3">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row>
    <row r="171" spans="1:25" ht="15.75" customHeight="1" x14ac:dyDescent="0.3">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row>
    <row r="172" spans="1:25" ht="15.75" customHeight="1" x14ac:dyDescent="0.3">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row>
    <row r="173" spans="1:25" ht="15.75" customHeight="1" x14ac:dyDescent="0.3">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row>
    <row r="174" spans="1:25" ht="15.75" customHeight="1" x14ac:dyDescent="0.3">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row>
    <row r="175" spans="1:25" ht="15.75" customHeight="1" x14ac:dyDescent="0.3">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row>
    <row r="176" spans="1:25" ht="15.75" customHeight="1" x14ac:dyDescent="0.3">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row>
    <row r="177" spans="1:25" ht="15.75" customHeight="1" x14ac:dyDescent="0.3">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row>
    <row r="178" spans="1:25" ht="15.75" customHeight="1" x14ac:dyDescent="0.3">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row>
    <row r="179" spans="1:25" ht="15.75" customHeight="1" x14ac:dyDescent="0.3">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row>
    <row r="180" spans="1:25" ht="15.75" customHeight="1" x14ac:dyDescent="0.3">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row>
    <row r="181" spans="1:25" ht="15.75" customHeight="1" x14ac:dyDescent="0.3">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row>
    <row r="182" spans="1:25" ht="15.75" customHeight="1" x14ac:dyDescent="0.3">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row>
    <row r="183" spans="1:25" ht="15.75" customHeight="1" x14ac:dyDescent="0.3">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row>
    <row r="184" spans="1:25" ht="15.75" customHeight="1" x14ac:dyDescent="0.3">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row>
    <row r="185" spans="1:25" ht="15.75" customHeight="1" x14ac:dyDescent="0.3">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row>
    <row r="186" spans="1:25" ht="15.75" customHeight="1" x14ac:dyDescent="0.3">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row>
    <row r="187" spans="1:25" ht="15.75" customHeight="1" x14ac:dyDescent="0.3">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row>
    <row r="188" spans="1:25" ht="15.75" customHeight="1" x14ac:dyDescent="0.3">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row>
    <row r="189" spans="1:25" ht="15.75" customHeight="1" x14ac:dyDescent="0.3">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row>
    <row r="190" spans="1:25" ht="15.75" customHeight="1" x14ac:dyDescent="0.3">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row>
    <row r="191" spans="1:25" ht="15.75" customHeight="1" x14ac:dyDescent="0.3">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row>
    <row r="192" spans="1:25" ht="15.75" customHeight="1" x14ac:dyDescent="0.3">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row>
    <row r="193" spans="1:25" ht="15.75" customHeight="1" x14ac:dyDescent="0.3">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row>
    <row r="194" spans="1:25" ht="15.75" customHeight="1" x14ac:dyDescent="0.3">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row>
    <row r="195" spans="1:25" ht="15.75" customHeight="1" x14ac:dyDescent="0.3">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row>
    <row r="196" spans="1:25" ht="15.75" customHeight="1" x14ac:dyDescent="0.3">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row>
    <row r="197" spans="1:25" ht="15.75" customHeight="1" x14ac:dyDescent="0.3">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row>
    <row r="198" spans="1:25" ht="15.75" customHeight="1" x14ac:dyDescent="0.3">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row>
    <row r="199" spans="1:25" ht="15.75" customHeight="1" x14ac:dyDescent="0.3">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row>
    <row r="200" spans="1:25" ht="15.75" customHeight="1" x14ac:dyDescent="0.3">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row>
    <row r="201" spans="1:25" ht="15.75" customHeight="1" x14ac:dyDescent="0.3">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row>
    <row r="202" spans="1:25" ht="15.75" customHeight="1" x14ac:dyDescent="0.3">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row>
    <row r="203" spans="1:25" ht="15.75" customHeight="1" x14ac:dyDescent="0.3">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row>
    <row r="204" spans="1:25" ht="15.75" customHeight="1" x14ac:dyDescent="0.3">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row>
    <row r="205" spans="1:25" ht="15.75" customHeight="1" x14ac:dyDescent="0.3">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row>
    <row r="206" spans="1:25" ht="15.75" customHeight="1" x14ac:dyDescent="0.3">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row>
    <row r="207" spans="1:25" ht="15.75" customHeight="1" x14ac:dyDescent="0.3">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row>
    <row r="208" spans="1:25" ht="15.75" customHeight="1" x14ac:dyDescent="0.3">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row>
    <row r="209" spans="1:25" ht="15.75" customHeight="1" x14ac:dyDescent="0.3">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row>
    <row r="210" spans="1:25" ht="15.75" customHeight="1" x14ac:dyDescent="0.3">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row>
    <row r="211" spans="1:25" ht="15.75" customHeight="1" x14ac:dyDescent="0.3">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row>
    <row r="212" spans="1:25" ht="15.75" customHeight="1" x14ac:dyDescent="0.3">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row>
    <row r="213" spans="1:25" ht="15.75" customHeight="1" x14ac:dyDescent="0.3">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row>
    <row r="214" spans="1:25" ht="15.75" customHeight="1" x14ac:dyDescent="0.3">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row>
    <row r="215" spans="1:25" ht="15.75" customHeight="1" x14ac:dyDescent="0.3">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row>
    <row r="216" spans="1:25" ht="15.75" customHeight="1" x14ac:dyDescent="0.3">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row>
    <row r="217" spans="1:25" ht="15.75" customHeight="1" x14ac:dyDescent="0.3">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row>
    <row r="218" spans="1:25" ht="15.75" customHeight="1" x14ac:dyDescent="0.3">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row>
    <row r="219" spans="1:25" ht="15.75" customHeight="1" x14ac:dyDescent="0.3">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row>
    <row r="220" spans="1:25" ht="15.75" customHeight="1" x14ac:dyDescent="0.3">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row>
    <row r="221" spans="1:25" ht="15.75" customHeight="1" x14ac:dyDescent="0.3">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row>
    <row r="222" spans="1:25" ht="15.75" customHeight="1" x14ac:dyDescent="0.3">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row>
    <row r="223" spans="1:25" ht="15.75" customHeight="1" x14ac:dyDescent="0.3">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row>
    <row r="224" spans="1:25" ht="15.75" customHeight="1" x14ac:dyDescent="0.3">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row>
    <row r="225" spans="1:25" ht="15.75" customHeight="1" x14ac:dyDescent="0.3">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row>
    <row r="226" spans="1:25" ht="15.75" customHeight="1" x14ac:dyDescent="0.3">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row>
    <row r="227" spans="1:25" ht="15.75" customHeight="1" x14ac:dyDescent="0.3">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row>
    <row r="228" spans="1:25" ht="15.75" customHeight="1" x14ac:dyDescent="0.3">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row>
    <row r="229" spans="1:25" ht="15.75" customHeight="1" x14ac:dyDescent="0.3">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row>
    <row r="230" spans="1:25" ht="15.75" customHeight="1" x14ac:dyDescent="0.3">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row>
    <row r="231" spans="1:25" ht="15.75" customHeight="1" x14ac:dyDescent="0.3">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row>
    <row r="232" spans="1:25" ht="15.75" customHeight="1" x14ac:dyDescent="0.3">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row>
    <row r="233" spans="1:25" ht="15.75" customHeight="1" x14ac:dyDescent="0.3">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row>
    <row r="234" spans="1:25" ht="15.75" customHeight="1" x14ac:dyDescent="0.3">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row>
    <row r="235" spans="1:25" ht="15.75" customHeight="1" x14ac:dyDescent="0.3">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row>
    <row r="236" spans="1:25" ht="15.75" customHeight="1" x14ac:dyDescent="0.3">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row>
    <row r="237" spans="1:25" ht="15.75" customHeight="1" x14ac:dyDescent="0.3">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row>
    <row r="238" spans="1:25" ht="15.75" customHeight="1" x14ac:dyDescent="0.3">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row>
    <row r="239" spans="1:25" ht="15.75" customHeight="1" x14ac:dyDescent="0.3">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row>
    <row r="240" spans="1:25" ht="15.75" customHeight="1" x14ac:dyDescent="0.3">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row>
    <row r="241" spans="1:25" ht="15.75" customHeight="1" x14ac:dyDescent="0.3">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row>
    <row r="242" spans="1:25" ht="15.75" customHeight="1" x14ac:dyDescent="0.3">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row>
    <row r="243" spans="1:25" ht="15.75" customHeight="1" x14ac:dyDescent="0.3">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row>
    <row r="244" spans="1:25" ht="15.75" customHeight="1" x14ac:dyDescent="0.3">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row>
    <row r="245" spans="1:25" ht="15.75" customHeight="1" x14ac:dyDescent="0.3">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row>
    <row r="246" spans="1:25" ht="15.75" customHeight="1" x14ac:dyDescent="0.3">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row>
    <row r="247" spans="1:25" ht="15.75" customHeight="1" x14ac:dyDescent="0.3">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row>
    <row r="248" spans="1:25" ht="15.75" customHeight="1" x14ac:dyDescent="0.3">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row>
    <row r="249" spans="1:25" ht="15.75" customHeight="1" x14ac:dyDescent="0.3">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row>
    <row r="250" spans="1:25" ht="15.75" customHeight="1" x14ac:dyDescent="0.3">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row>
    <row r="251" spans="1:25" ht="15.75" customHeight="1" x14ac:dyDescent="0.3">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row>
    <row r="252" spans="1:25" ht="15.75" customHeight="1" x14ac:dyDescent="0.3">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row>
    <row r="253" spans="1:25" ht="15.75" customHeight="1" x14ac:dyDescent="0.3">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row>
    <row r="254" spans="1:25" ht="15.75" customHeight="1" x14ac:dyDescent="0.3">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row>
    <row r="255" spans="1:25" ht="15.75" customHeight="1" x14ac:dyDescent="0.3">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row>
    <row r="256" spans="1:25" ht="15.75" customHeight="1" x14ac:dyDescent="0.3">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row>
    <row r="257" spans="1:25" ht="15.75" customHeight="1" x14ac:dyDescent="0.3">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row>
    <row r="258" spans="1:25" ht="15.75"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row>
    <row r="259" spans="1:25" ht="15.75" customHeight="1" x14ac:dyDescent="0.3">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row>
    <row r="260" spans="1:25" ht="15.75" customHeight="1" x14ac:dyDescent="0.3">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row>
    <row r="261" spans="1:25" ht="15.75" customHeight="1" x14ac:dyDescent="0.3">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row>
    <row r="262" spans="1:25" ht="15.75" customHeight="1" x14ac:dyDescent="0.3">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row>
    <row r="263" spans="1:25" ht="15.75" customHeight="1" x14ac:dyDescent="0.3">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row>
    <row r="264" spans="1:25" ht="15.75" customHeight="1" x14ac:dyDescent="0.3">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row>
    <row r="265" spans="1:25" ht="15.75" customHeight="1" x14ac:dyDescent="0.3">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row>
    <row r="266" spans="1:25" ht="15.75" customHeight="1" x14ac:dyDescent="0.3">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row>
    <row r="267" spans="1:25" ht="15.75" customHeight="1" x14ac:dyDescent="0.3">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row>
    <row r="268" spans="1:25" ht="15.75" customHeight="1" x14ac:dyDescent="0.3">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row>
    <row r="269" spans="1:25" ht="15.75" customHeight="1" x14ac:dyDescent="0.3">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row>
    <row r="270" spans="1:25" ht="15.75" customHeight="1" x14ac:dyDescent="0.3">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row>
    <row r="271" spans="1:25" ht="15.75" customHeight="1" x14ac:dyDescent="0.3">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row>
    <row r="272" spans="1:25" ht="15.75" customHeight="1" x14ac:dyDescent="0.3">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row>
    <row r="273" spans="1:25" ht="15.75" customHeight="1" x14ac:dyDescent="0.3">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row>
    <row r="274" spans="1:25" ht="15.75" customHeight="1" x14ac:dyDescent="0.3">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row>
    <row r="275" spans="1:25" ht="15.75" customHeight="1" x14ac:dyDescent="0.3">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row>
    <row r="276" spans="1:25" ht="15.75" customHeight="1" x14ac:dyDescent="0.3">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row>
    <row r="277" spans="1:25" ht="15.75" customHeight="1" x14ac:dyDescent="0.3">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row>
    <row r="278" spans="1:25" ht="15.75" customHeight="1" x14ac:dyDescent="0.3">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row>
    <row r="279" spans="1:25" ht="15.75" customHeight="1" x14ac:dyDescent="0.3">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row>
    <row r="280" spans="1:25" ht="15.75" customHeight="1" x14ac:dyDescent="0.3">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row>
    <row r="281" spans="1:25" ht="15.75" customHeight="1" x14ac:dyDescent="0.3">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row>
    <row r="282" spans="1:25" ht="15.75" customHeight="1" x14ac:dyDescent="0.3">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row>
    <row r="283" spans="1:25" ht="15.75" customHeight="1" x14ac:dyDescent="0.3">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row>
    <row r="284" spans="1:25" ht="15.75" customHeight="1" x14ac:dyDescent="0.3">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row>
    <row r="285" spans="1:25" ht="15.75" customHeight="1" x14ac:dyDescent="0.3">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row>
    <row r="286" spans="1:25" ht="15.75" customHeight="1" x14ac:dyDescent="0.3">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row>
    <row r="287" spans="1:25" ht="15.75" customHeight="1" x14ac:dyDescent="0.3">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row>
    <row r="288" spans="1:25" ht="15.75" customHeight="1" x14ac:dyDescent="0.3">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row>
    <row r="289" spans="1:25" ht="15.75" customHeight="1" x14ac:dyDescent="0.3">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row>
    <row r="290" spans="1:25" ht="15.75" customHeight="1" x14ac:dyDescent="0.3">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row>
    <row r="291" spans="1:25" ht="15.75" customHeight="1" x14ac:dyDescent="0.3">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row>
    <row r="292" spans="1:25" ht="15.75" customHeight="1" x14ac:dyDescent="0.3">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row>
    <row r="293" spans="1:25" ht="15.75" customHeight="1" x14ac:dyDescent="0.3">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row>
    <row r="294" spans="1:25" ht="15.75" customHeight="1" x14ac:dyDescent="0.3">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row>
    <row r="295" spans="1:25" ht="15.75" customHeight="1" x14ac:dyDescent="0.3">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row>
    <row r="296" spans="1:25" ht="15.75" customHeight="1" x14ac:dyDescent="0.3">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row>
    <row r="297" spans="1:25" ht="15.75" customHeight="1" x14ac:dyDescent="0.3">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row>
    <row r="298" spans="1:25" ht="15.75" customHeight="1" x14ac:dyDescent="0.3">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row>
    <row r="299" spans="1:25" ht="15.75" customHeight="1" x14ac:dyDescent="0.3">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row>
    <row r="300" spans="1:25" ht="15.75" customHeight="1" x14ac:dyDescent="0.3">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row>
    <row r="301" spans="1:25" ht="15.75" customHeight="1" x14ac:dyDescent="0.3">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row>
    <row r="302" spans="1:25" ht="15.75" customHeight="1" x14ac:dyDescent="0.3">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row>
    <row r="303" spans="1:25" ht="15.75" customHeight="1" x14ac:dyDescent="0.3">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row>
    <row r="304" spans="1:25" ht="15.75" customHeight="1" x14ac:dyDescent="0.3">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row>
    <row r="305" spans="1:25" ht="15.75" customHeight="1" x14ac:dyDescent="0.3">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row>
    <row r="306" spans="1:25" ht="15.75" customHeight="1" x14ac:dyDescent="0.3">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row>
    <row r="307" spans="1:25" ht="15.75" customHeight="1" x14ac:dyDescent="0.3">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row>
    <row r="308" spans="1:25" ht="15.75" customHeight="1" x14ac:dyDescent="0.3">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row>
    <row r="309" spans="1:25" ht="15.75" customHeight="1" x14ac:dyDescent="0.3">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row>
    <row r="310" spans="1:25" ht="15.75" customHeight="1" x14ac:dyDescent="0.3">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row>
    <row r="311" spans="1:25" ht="15.75" customHeight="1" x14ac:dyDescent="0.3">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row>
    <row r="312" spans="1:25" ht="15.75" customHeight="1" x14ac:dyDescent="0.3">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row>
    <row r="313" spans="1:25" ht="15.75" customHeight="1" x14ac:dyDescent="0.3">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row>
    <row r="314" spans="1:25" ht="15.75" customHeight="1" x14ac:dyDescent="0.3">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row>
    <row r="315" spans="1:25" ht="15.75" customHeight="1" x14ac:dyDescent="0.3">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row>
    <row r="316" spans="1:25" ht="15.75" customHeight="1" x14ac:dyDescent="0.3">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row>
    <row r="317" spans="1:25" ht="15.75" customHeight="1" x14ac:dyDescent="0.3">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row>
    <row r="318" spans="1:25" ht="15.75" customHeight="1" x14ac:dyDescent="0.3">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row>
    <row r="319" spans="1:25" ht="15.75" customHeight="1" x14ac:dyDescent="0.3">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row>
    <row r="320" spans="1:25" ht="15.75" customHeight="1" x14ac:dyDescent="0.3">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row>
    <row r="321" spans="1:25" ht="15.75" customHeight="1" x14ac:dyDescent="0.3">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row>
    <row r="322" spans="1:25" ht="15.75" customHeight="1" x14ac:dyDescent="0.3">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row>
    <row r="323" spans="1:25" ht="15.75" customHeight="1" x14ac:dyDescent="0.3">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row>
    <row r="324" spans="1:25" ht="15.75" customHeight="1" x14ac:dyDescent="0.3">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row>
    <row r="325" spans="1:25" ht="15.75" customHeight="1" x14ac:dyDescent="0.3">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row>
    <row r="326" spans="1:25" ht="15.75" customHeight="1" x14ac:dyDescent="0.3">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row>
    <row r="327" spans="1:25" ht="15.75" customHeight="1" x14ac:dyDescent="0.3">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row>
    <row r="328" spans="1:25" ht="15.75" customHeight="1" x14ac:dyDescent="0.3">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row>
    <row r="329" spans="1:25" ht="15.75" customHeight="1" x14ac:dyDescent="0.3">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row>
    <row r="330" spans="1:25" ht="15.75" customHeight="1" x14ac:dyDescent="0.3">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row>
    <row r="331" spans="1:25" ht="15.75" customHeight="1" x14ac:dyDescent="0.3">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row>
    <row r="332" spans="1:25" ht="15.75" customHeight="1" x14ac:dyDescent="0.3">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row>
    <row r="333" spans="1:25" ht="15.75" customHeight="1" x14ac:dyDescent="0.3">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row>
    <row r="334" spans="1:25" ht="15.75" customHeight="1" x14ac:dyDescent="0.3">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row>
    <row r="335" spans="1:25" ht="15.75" customHeight="1" x14ac:dyDescent="0.3">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row>
    <row r="336" spans="1:25" ht="15.75" customHeight="1" x14ac:dyDescent="0.3">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row>
    <row r="337" spans="1:25" ht="15.75" customHeight="1" x14ac:dyDescent="0.3">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row>
    <row r="338" spans="1:25" ht="15.75" customHeight="1" x14ac:dyDescent="0.3">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row>
    <row r="339" spans="1:25" ht="15.75" customHeight="1" x14ac:dyDescent="0.3">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row>
    <row r="340" spans="1:25" ht="15.75" customHeight="1" x14ac:dyDescent="0.3">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row>
    <row r="341" spans="1:25" ht="15.75" customHeight="1" x14ac:dyDescent="0.3">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row>
    <row r="342" spans="1:25" ht="15.75" customHeight="1" x14ac:dyDescent="0.3">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row>
    <row r="343" spans="1:25" ht="15.75" customHeight="1" x14ac:dyDescent="0.3">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row>
    <row r="344" spans="1:25" ht="15.75" customHeight="1" x14ac:dyDescent="0.3">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row>
    <row r="345" spans="1:25" ht="15.75" customHeight="1" x14ac:dyDescent="0.3">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row>
    <row r="346" spans="1:25" ht="15.75" customHeight="1" x14ac:dyDescent="0.3">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row>
    <row r="347" spans="1:25" ht="15.75" customHeight="1" x14ac:dyDescent="0.3">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row>
    <row r="348" spans="1:25" ht="15.75" customHeight="1" x14ac:dyDescent="0.3">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row>
    <row r="349" spans="1:25" ht="15.75" customHeight="1" x14ac:dyDescent="0.3">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row>
    <row r="350" spans="1:25" ht="15.75" customHeight="1" x14ac:dyDescent="0.3">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row>
    <row r="351" spans="1:25" ht="15.75" customHeight="1" x14ac:dyDescent="0.3">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row>
    <row r="352" spans="1:25" ht="15.75" customHeight="1" x14ac:dyDescent="0.3">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row>
    <row r="353" spans="1:25" ht="15.75" customHeight="1" x14ac:dyDescent="0.3">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row>
    <row r="354" spans="1:25" ht="15.75" customHeight="1" x14ac:dyDescent="0.3">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row>
    <row r="355" spans="1:25" ht="15.75" customHeight="1" x14ac:dyDescent="0.3">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row>
    <row r="356" spans="1:25" ht="15.75" customHeight="1" x14ac:dyDescent="0.3">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row>
    <row r="357" spans="1:25" ht="15.75" customHeight="1" x14ac:dyDescent="0.3">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row>
    <row r="358" spans="1:25" ht="15.75" customHeight="1" x14ac:dyDescent="0.3">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row>
    <row r="359" spans="1:25" ht="15.75" customHeight="1" x14ac:dyDescent="0.3">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row>
    <row r="360" spans="1:25" ht="15.75" customHeight="1" x14ac:dyDescent="0.3">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row>
    <row r="361" spans="1:25" ht="15.75" customHeight="1" x14ac:dyDescent="0.3">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row>
    <row r="362" spans="1:25" ht="15.75" customHeight="1" x14ac:dyDescent="0.3">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row>
    <row r="363" spans="1:25" ht="15.75" customHeight="1" x14ac:dyDescent="0.3">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row>
    <row r="364" spans="1:25" ht="15.75" customHeight="1" x14ac:dyDescent="0.3">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row>
    <row r="365" spans="1:25" ht="15.75" customHeight="1" x14ac:dyDescent="0.3">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row>
    <row r="366" spans="1:25" ht="15.75" customHeight="1" x14ac:dyDescent="0.3">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row>
    <row r="367" spans="1:25" ht="15.75" customHeight="1" x14ac:dyDescent="0.3">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row>
    <row r="368" spans="1:25" ht="15.75" customHeight="1" x14ac:dyDescent="0.3">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row>
    <row r="369" spans="1:25" ht="15.75" customHeight="1" x14ac:dyDescent="0.3">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row>
    <row r="370" spans="1:25" ht="15.75" customHeight="1" x14ac:dyDescent="0.3">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row>
    <row r="371" spans="1:25" ht="15.75" customHeight="1" x14ac:dyDescent="0.3">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row>
    <row r="372" spans="1:25" ht="15.75" customHeight="1" x14ac:dyDescent="0.3">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row>
    <row r="373" spans="1:25" ht="15.75" customHeight="1" x14ac:dyDescent="0.3">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row>
    <row r="374" spans="1:25" ht="15.75" customHeight="1" x14ac:dyDescent="0.3">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row>
    <row r="375" spans="1:25" ht="15.75" customHeight="1" x14ac:dyDescent="0.3">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row>
    <row r="376" spans="1:25" ht="15.75" customHeight="1" x14ac:dyDescent="0.3">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row>
    <row r="377" spans="1:25" ht="15.75" customHeight="1" x14ac:dyDescent="0.3">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row>
    <row r="378" spans="1:25" ht="15.75" customHeight="1" x14ac:dyDescent="0.3">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row>
    <row r="379" spans="1:25" ht="15.75" customHeight="1" x14ac:dyDescent="0.3">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row>
    <row r="380" spans="1:25" ht="15.75" customHeight="1" x14ac:dyDescent="0.3">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row>
    <row r="381" spans="1:25" ht="15.75" customHeight="1" x14ac:dyDescent="0.3">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row>
    <row r="382" spans="1:25" ht="15.75" customHeight="1" x14ac:dyDescent="0.3">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row>
    <row r="383" spans="1:25" ht="15.75" customHeight="1" x14ac:dyDescent="0.3">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row>
    <row r="384" spans="1:25" ht="15.75" customHeight="1" x14ac:dyDescent="0.3">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row>
    <row r="385" spans="1:25" ht="15.75" customHeight="1" x14ac:dyDescent="0.3">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row>
    <row r="386" spans="1:25" ht="15.75" customHeight="1" x14ac:dyDescent="0.3">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row>
    <row r="387" spans="1:25" ht="15.75" customHeight="1" x14ac:dyDescent="0.3">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row>
    <row r="388" spans="1:25" ht="15.75" customHeight="1" x14ac:dyDescent="0.3">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row>
    <row r="389" spans="1:25" ht="15.75" customHeight="1" x14ac:dyDescent="0.3">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row>
    <row r="390" spans="1:25" ht="15.75" customHeight="1" x14ac:dyDescent="0.3">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row>
    <row r="391" spans="1:25" ht="15.75" customHeight="1" x14ac:dyDescent="0.3">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row>
    <row r="392" spans="1:25" ht="15.75" customHeight="1" x14ac:dyDescent="0.3">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row>
    <row r="393" spans="1:25" ht="15.75" customHeight="1" x14ac:dyDescent="0.3">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row>
    <row r="394" spans="1:25" ht="15.75" customHeight="1" x14ac:dyDescent="0.3">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row>
    <row r="395" spans="1:25" ht="15.75" customHeight="1" x14ac:dyDescent="0.3">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row>
    <row r="396" spans="1:25" ht="15.75" customHeight="1" x14ac:dyDescent="0.3">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row>
    <row r="397" spans="1:25" ht="15.75" customHeight="1" x14ac:dyDescent="0.3">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row>
    <row r="398" spans="1:25" ht="15.75" customHeight="1" x14ac:dyDescent="0.3">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row>
    <row r="399" spans="1:25" ht="15.75" customHeight="1" x14ac:dyDescent="0.3">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row>
    <row r="400" spans="1:25" ht="15.75" customHeight="1" x14ac:dyDescent="0.3">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row>
    <row r="401" spans="1:25" ht="15.75" customHeight="1" x14ac:dyDescent="0.3">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row>
    <row r="402" spans="1:25" ht="15.75" customHeight="1" x14ac:dyDescent="0.3">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row>
    <row r="403" spans="1:25" ht="15.75" customHeight="1" x14ac:dyDescent="0.3">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row>
    <row r="404" spans="1:25" ht="15.75" customHeight="1" x14ac:dyDescent="0.3">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row>
    <row r="405" spans="1:25" ht="15.75" customHeight="1" x14ac:dyDescent="0.3">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row>
    <row r="406" spans="1:25" ht="15.75" customHeight="1" x14ac:dyDescent="0.3">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row>
    <row r="407" spans="1:25" ht="15.75" customHeight="1" x14ac:dyDescent="0.3">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row>
    <row r="408" spans="1:25" ht="15.75" customHeight="1" x14ac:dyDescent="0.3">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row>
    <row r="409" spans="1:25" ht="15.75" customHeight="1" x14ac:dyDescent="0.3">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row>
    <row r="410" spans="1:25" ht="15.75" customHeight="1" x14ac:dyDescent="0.3">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row>
    <row r="411" spans="1:25" ht="15.75" customHeight="1" x14ac:dyDescent="0.3">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row>
    <row r="412" spans="1:25" ht="15.75" customHeight="1" x14ac:dyDescent="0.3">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row>
    <row r="413" spans="1:25" ht="15.75" customHeight="1" x14ac:dyDescent="0.3">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row>
    <row r="414" spans="1:25" ht="15.75" customHeight="1" x14ac:dyDescent="0.3">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row>
    <row r="415" spans="1:25" ht="15.75" customHeight="1" x14ac:dyDescent="0.3">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row>
    <row r="416" spans="1:25" ht="15.75" customHeight="1" x14ac:dyDescent="0.3">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row>
    <row r="417" spans="1:25" ht="15.75" customHeight="1" x14ac:dyDescent="0.3">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row>
    <row r="418" spans="1:25" ht="15.75" customHeight="1" x14ac:dyDescent="0.3">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row>
    <row r="419" spans="1:25" ht="15.75" customHeight="1" x14ac:dyDescent="0.3">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row>
    <row r="420" spans="1:25" ht="15.75" customHeight="1" x14ac:dyDescent="0.3">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row>
    <row r="421" spans="1:25" ht="15.75" customHeight="1" x14ac:dyDescent="0.3">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row>
    <row r="422" spans="1:25" ht="15.75" customHeight="1" x14ac:dyDescent="0.3">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row>
    <row r="423" spans="1:25" ht="15.75" customHeight="1" x14ac:dyDescent="0.3">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row>
    <row r="424" spans="1:25" ht="15.75" customHeight="1" x14ac:dyDescent="0.3">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row>
    <row r="425" spans="1:25" ht="15.75" customHeight="1" x14ac:dyDescent="0.3">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row>
    <row r="426" spans="1:25" ht="15.75" customHeight="1" x14ac:dyDescent="0.3">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row>
    <row r="427" spans="1:25" ht="15.75" customHeight="1" x14ac:dyDescent="0.3">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row>
    <row r="428" spans="1:25" ht="15.75" customHeight="1" x14ac:dyDescent="0.3">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row>
    <row r="429" spans="1:25" ht="15.75" customHeight="1" x14ac:dyDescent="0.3">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row>
    <row r="430" spans="1:25" ht="15.75" customHeight="1" x14ac:dyDescent="0.3">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row>
    <row r="431" spans="1:25" ht="15.75" customHeight="1" x14ac:dyDescent="0.3">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row>
    <row r="432" spans="1:25" ht="15.75" customHeight="1" x14ac:dyDescent="0.3">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row>
    <row r="433" spans="1:25" ht="15.75" customHeight="1" x14ac:dyDescent="0.3">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row>
    <row r="434" spans="1:25" ht="15.75" customHeight="1" x14ac:dyDescent="0.3">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row>
    <row r="435" spans="1:25" ht="15.75" customHeight="1" x14ac:dyDescent="0.3">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row>
    <row r="436" spans="1:25" ht="15.75" customHeight="1" x14ac:dyDescent="0.3">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row>
    <row r="437" spans="1:25" ht="15.75" customHeight="1" x14ac:dyDescent="0.3">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row>
    <row r="438" spans="1:25" ht="15.75" customHeight="1" x14ac:dyDescent="0.3">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row>
    <row r="439" spans="1:25" ht="15.75" customHeight="1" x14ac:dyDescent="0.3">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row>
    <row r="440" spans="1:25" ht="15.75" customHeight="1" x14ac:dyDescent="0.3">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row>
    <row r="441" spans="1:25" ht="15.75" customHeight="1" x14ac:dyDescent="0.3">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row>
    <row r="442" spans="1:25" ht="15.75" customHeight="1" x14ac:dyDescent="0.3">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row>
    <row r="443" spans="1:25" ht="15.75" customHeight="1" x14ac:dyDescent="0.3">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row>
    <row r="444" spans="1:25" ht="15.75" customHeight="1" x14ac:dyDescent="0.3">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row>
    <row r="445" spans="1:25" ht="15.75" customHeight="1" x14ac:dyDescent="0.3">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row>
    <row r="446" spans="1:25" ht="15.75" customHeight="1" x14ac:dyDescent="0.3">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row>
    <row r="447" spans="1:25" ht="15.75" customHeight="1" x14ac:dyDescent="0.3">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row>
    <row r="448" spans="1:25" ht="15.75" customHeight="1" x14ac:dyDescent="0.3">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row>
    <row r="449" spans="1:25" ht="15.75" customHeight="1" x14ac:dyDescent="0.3">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row>
    <row r="450" spans="1:25" ht="15.75" customHeight="1" x14ac:dyDescent="0.3">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row>
    <row r="451" spans="1:25" ht="15.75" customHeight="1" x14ac:dyDescent="0.3">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row>
    <row r="452" spans="1:25" ht="15.75" customHeight="1" x14ac:dyDescent="0.3">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row>
    <row r="453" spans="1:25" ht="15.75" customHeight="1" x14ac:dyDescent="0.3">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row>
    <row r="454" spans="1:25" ht="15.75" customHeight="1" x14ac:dyDescent="0.3">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row>
    <row r="455" spans="1:25" ht="15.75" customHeight="1" x14ac:dyDescent="0.3">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row>
    <row r="456" spans="1:25" ht="15.75" customHeight="1" x14ac:dyDescent="0.3">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row>
    <row r="457" spans="1:25" ht="15.75" customHeight="1" x14ac:dyDescent="0.3">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row>
    <row r="458" spans="1:25" ht="15.75" customHeight="1" x14ac:dyDescent="0.3">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row>
    <row r="459" spans="1:25" ht="15.75" customHeight="1" x14ac:dyDescent="0.3">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row>
    <row r="460" spans="1:25" ht="15.75" customHeight="1" x14ac:dyDescent="0.3">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row>
    <row r="461" spans="1:25" ht="15.75" customHeight="1" x14ac:dyDescent="0.3">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row>
    <row r="462" spans="1:25" ht="15.75" customHeight="1" x14ac:dyDescent="0.3">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row>
    <row r="463" spans="1:25" ht="15.75" customHeight="1" x14ac:dyDescent="0.3">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row>
    <row r="464" spans="1:25" ht="15.75" customHeight="1" x14ac:dyDescent="0.3">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row>
    <row r="465" spans="1:25" ht="15.75" customHeight="1" x14ac:dyDescent="0.3">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row>
    <row r="466" spans="1:25" ht="15.75" customHeight="1" x14ac:dyDescent="0.3">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row>
    <row r="467" spans="1:25" ht="15.75" customHeight="1" x14ac:dyDescent="0.3">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row>
    <row r="468" spans="1:25" ht="15.75" customHeight="1" x14ac:dyDescent="0.3">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row>
    <row r="469" spans="1:25" ht="15.75" customHeight="1" x14ac:dyDescent="0.3">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row>
    <row r="470" spans="1:25" ht="15.75" customHeight="1" x14ac:dyDescent="0.3">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row>
    <row r="471" spans="1:25" ht="15.75" customHeight="1" x14ac:dyDescent="0.3">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row>
    <row r="472" spans="1:25" ht="15.75" customHeight="1" x14ac:dyDescent="0.3">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row>
    <row r="473" spans="1:25" ht="15.75" customHeight="1" x14ac:dyDescent="0.3">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row>
    <row r="474" spans="1:25" ht="15.75" customHeight="1" x14ac:dyDescent="0.3">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row>
    <row r="475" spans="1:25" ht="15.75" customHeight="1" x14ac:dyDescent="0.3">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row>
    <row r="476" spans="1:25" ht="15.75" customHeight="1" x14ac:dyDescent="0.3">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row>
    <row r="477" spans="1:25" ht="15.75" customHeight="1" x14ac:dyDescent="0.3">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row>
    <row r="478" spans="1:25" ht="15.75" customHeight="1" x14ac:dyDescent="0.3">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row>
    <row r="479" spans="1:25" ht="15.75" customHeight="1" x14ac:dyDescent="0.3">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row>
    <row r="480" spans="1:25" ht="15.75" customHeight="1" x14ac:dyDescent="0.3">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row>
    <row r="481" spans="1:25" ht="15.75" customHeight="1" x14ac:dyDescent="0.3">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row>
    <row r="482" spans="1:25" ht="15.75" customHeight="1" x14ac:dyDescent="0.3">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row>
    <row r="483" spans="1:25" ht="15.75" customHeight="1" x14ac:dyDescent="0.3">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row>
    <row r="484" spans="1:25" ht="15.75" customHeight="1" x14ac:dyDescent="0.3">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row>
    <row r="485" spans="1:25" ht="15.75" customHeight="1" x14ac:dyDescent="0.3">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row>
    <row r="486" spans="1:25" ht="15.75" customHeight="1" x14ac:dyDescent="0.3">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row>
    <row r="487" spans="1:25" ht="15.75" customHeight="1" x14ac:dyDescent="0.3">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row>
    <row r="488" spans="1:25" ht="15.75" customHeight="1" x14ac:dyDescent="0.3">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row>
    <row r="489" spans="1:25" ht="15.75" customHeight="1" x14ac:dyDescent="0.3">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row>
    <row r="490" spans="1:25" ht="15.75" customHeight="1" x14ac:dyDescent="0.3">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row>
    <row r="491" spans="1:25" ht="15.75" customHeight="1" x14ac:dyDescent="0.3">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row>
    <row r="492" spans="1:25" ht="15.75" customHeight="1" x14ac:dyDescent="0.3">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row>
    <row r="493" spans="1:25" ht="15.75" customHeight="1" x14ac:dyDescent="0.3">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row>
    <row r="494" spans="1:25" ht="15.75" customHeight="1" x14ac:dyDescent="0.3">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row>
    <row r="495" spans="1:25" ht="15.75" customHeight="1" x14ac:dyDescent="0.3">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row>
    <row r="496" spans="1:25" ht="15.75" customHeight="1" x14ac:dyDescent="0.3">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row>
    <row r="497" spans="1:25" ht="15.75" customHeight="1" x14ac:dyDescent="0.3">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row>
    <row r="498" spans="1:25" ht="15.75" customHeight="1" x14ac:dyDescent="0.3">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row>
    <row r="499" spans="1:25" ht="15.75" customHeight="1" x14ac:dyDescent="0.3">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row>
    <row r="500" spans="1:25" ht="15.75" customHeight="1" x14ac:dyDescent="0.3">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row>
    <row r="501" spans="1:25" ht="15.75" customHeight="1" x14ac:dyDescent="0.3">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row>
    <row r="502" spans="1:25" ht="15.75" customHeight="1" x14ac:dyDescent="0.3">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row>
    <row r="503" spans="1:25" ht="15.75" customHeight="1" x14ac:dyDescent="0.3">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row>
    <row r="504" spans="1:25" ht="15.75" customHeight="1" x14ac:dyDescent="0.3">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row>
    <row r="505" spans="1:25" ht="15.75" customHeight="1" x14ac:dyDescent="0.3">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row>
    <row r="506" spans="1:25" ht="15.75" customHeight="1" x14ac:dyDescent="0.3">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row>
    <row r="507" spans="1:25" ht="15.75" customHeight="1" x14ac:dyDescent="0.3">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row>
    <row r="508" spans="1:25" ht="15.75" customHeight="1" x14ac:dyDescent="0.3">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row>
    <row r="509" spans="1:25" ht="15.75" customHeight="1" x14ac:dyDescent="0.3">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row>
    <row r="510" spans="1:25" ht="15.75" customHeight="1" x14ac:dyDescent="0.3">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row>
    <row r="511" spans="1:25" ht="15.75" customHeight="1" x14ac:dyDescent="0.3">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row>
    <row r="512" spans="1:25" ht="15.75" customHeight="1" x14ac:dyDescent="0.3">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row>
    <row r="513" spans="1:25" ht="15.75" customHeight="1" x14ac:dyDescent="0.3">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row>
    <row r="514" spans="1:25" ht="15.75" customHeight="1" x14ac:dyDescent="0.3">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row>
    <row r="515" spans="1:25" ht="15.75" customHeight="1" x14ac:dyDescent="0.3">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row>
    <row r="516" spans="1:25" ht="15.75" customHeight="1" x14ac:dyDescent="0.3">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row>
    <row r="517" spans="1:25" ht="15.75" customHeight="1" x14ac:dyDescent="0.3">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row>
    <row r="518" spans="1:25" ht="15.75" customHeight="1" x14ac:dyDescent="0.3">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row>
    <row r="519" spans="1:25" ht="15.75" customHeight="1" x14ac:dyDescent="0.3">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row>
    <row r="520" spans="1:25" ht="15.75" customHeight="1" x14ac:dyDescent="0.3">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row>
    <row r="521" spans="1:25" ht="15.75" customHeight="1" x14ac:dyDescent="0.3">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row>
    <row r="522" spans="1:25" ht="15.75" customHeight="1" x14ac:dyDescent="0.3">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row>
    <row r="523" spans="1:25" ht="15.75" customHeight="1" x14ac:dyDescent="0.3">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row>
    <row r="524" spans="1:25" ht="15.75" customHeight="1" x14ac:dyDescent="0.3">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row>
    <row r="525" spans="1:25" ht="15.75" customHeight="1" x14ac:dyDescent="0.3">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row>
    <row r="526" spans="1:25" ht="15.75" customHeight="1" x14ac:dyDescent="0.3">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row>
    <row r="527" spans="1:25" ht="15.75" customHeight="1" x14ac:dyDescent="0.3">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row>
    <row r="528" spans="1:25" ht="15.75" customHeight="1" x14ac:dyDescent="0.3">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row>
    <row r="529" spans="1:25" ht="15.75" customHeight="1" x14ac:dyDescent="0.3">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row>
    <row r="530" spans="1:25" ht="15.75" customHeight="1" x14ac:dyDescent="0.3">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row>
    <row r="531" spans="1:25" ht="15.75" customHeight="1" x14ac:dyDescent="0.3">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row>
    <row r="532" spans="1:25" ht="15.75" customHeight="1" x14ac:dyDescent="0.3">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row>
    <row r="533" spans="1:25" ht="15.75" customHeight="1" x14ac:dyDescent="0.3">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row>
    <row r="534" spans="1:25" ht="15.75" customHeight="1" x14ac:dyDescent="0.3">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row>
    <row r="535" spans="1:25" ht="15.75" customHeight="1" x14ac:dyDescent="0.3">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row>
    <row r="536" spans="1:25" ht="15.75" customHeight="1" x14ac:dyDescent="0.3">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row>
    <row r="537" spans="1:25" ht="15.75" customHeight="1" x14ac:dyDescent="0.3">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row>
    <row r="538" spans="1:25" ht="15.75" customHeight="1" x14ac:dyDescent="0.3">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row>
    <row r="539" spans="1:25" ht="15.75" customHeight="1" x14ac:dyDescent="0.3">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row>
    <row r="540" spans="1:25" ht="15.75" customHeight="1" x14ac:dyDescent="0.3">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row>
    <row r="541" spans="1:25" ht="15.75" customHeight="1" x14ac:dyDescent="0.3">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row>
    <row r="542" spans="1:25" ht="15.75" customHeight="1" x14ac:dyDescent="0.3">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row>
    <row r="543" spans="1:25" ht="15.75" customHeight="1" x14ac:dyDescent="0.3">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row>
    <row r="544" spans="1:25" ht="15.75" customHeight="1" x14ac:dyDescent="0.3">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row>
    <row r="545" spans="1:25" ht="15.75" customHeight="1" x14ac:dyDescent="0.3">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row>
    <row r="546" spans="1:25" ht="15.75" customHeight="1" x14ac:dyDescent="0.3">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row>
    <row r="547" spans="1:25" ht="15.75" customHeight="1" x14ac:dyDescent="0.3">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row>
    <row r="548" spans="1:25" ht="15.75" customHeight="1" x14ac:dyDescent="0.3">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row>
    <row r="549" spans="1:25" ht="15.75" customHeight="1" x14ac:dyDescent="0.3">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row>
    <row r="550" spans="1:25" ht="15.75" customHeight="1" x14ac:dyDescent="0.3">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row>
    <row r="551" spans="1:25" ht="15.75" customHeight="1" x14ac:dyDescent="0.3">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row>
    <row r="552" spans="1:25" ht="15.75" customHeight="1" x14ac:dyDescent="0.3">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row>
    <row r="553" spans="1:25" ht="15.75" customHeight="1" x14ac:dyDescent="0.3">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row>
    <row r="554" spans="1:25" ht="15.75" customHeight="1" x14ac:dyDescent="0.3">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row>
    <row r="555" spans="1:25" ht="15.75" customHeight="1" x14ac:dyDescent="0.3">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row>
    <row r="556" spans="1:25" ht="15.75" customHeight="1" x14ac:dyDescent="0.3">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row>
    <row r="557" spans="1:25" ht="15.75" customHeight="1" x14ac:dyDescent="0.3">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row>
    <row r="558" spans="1:25" ht="15.75" customHeight="1" x14ac:dyDescent="0.3">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row>
    <row r="559" spans="1:25" ht="15.75" customHeight="1" x14ac:dyDescent="0.3">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row>
    <row r="560" spans="1:25" ht="15.75" customHeight="1" x14ac:dyDescent="0.3">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row>
    <row r="561" spans="1:25" ht="15.75" customHeight="1" x14ac:dyDescent="0.3">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row>
    <row r="562" spans="1:25" ht="15.75" customHeight="1" x14ac:dyDescent="0.3">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row>
    <row r="563" spans="1:25" ht="15.75" customHeight="1" x14ac:dyDescent="0.3">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row>
    <row r="564" spans="1:25" ht="15.75" customHeight="1" x14ac:dyDescent="0.3">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row>
    <row r="565" spans="1:25" ht="15.75" customHeight="1" x14ac:dyDescent="0.3">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row>
    <row r="566" spans="1:25" ht="15.75" customHeight="1" x14ac:dyDescent="0.3">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row>
    <row r="567" spans="1:25" ht="15.75" customHeight="1" x14ac:dyDescent="0.3">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row>
    <row r="568" spans="1:25" ht="15.75" customHeight="1" x14ac:dyDescent="0.3">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row>
    <row r="569" spans="1:25" ht="15.75" customHeight="1" x14ac:dyDescent="0.3">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row>
    <row r="570" spans="1:25" ht="15.75" customHeight="1" x14ac:dyDescent="0.3">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row>
    <row r="571" spans="1:25" ht="15.75" customHeight="1" x14ac:dyDescent="0.3">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row>
    <row r="572" spans="1:25" ht="15.75" customHeight="1" x14ac:dyDescent="0.3">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row>
    <row r="573" spans="1:25" ht="15.75" customHeight="1" x14ac:dyDescent="0.3">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row>
    <row r="574" spans="1:25" ht="15.75" customHeight="1" x14ac:dyDescent="0.3">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row>
    <row r="575" spans="1:25" ht="15.75" customHeight="1" x14ac:dyDescent="0.3">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row>
    <row r="576" spans="1:25" ht="15.75" customHeight="1" x14ac:dyDescent="0.3">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row>
    <row r="577" spans="1:25" ht="15.75" customHeight="1" x14ac:dyDescent="0.3">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row>
    <row r="578" spans="1:25" ht="15.75" customHeight="1" x14ac:dyDescent="0.3">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row>
    <row r="579" spans="1:25" ht="15.75" customHeight="1" x14ac:dyDescent="0.3">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row>
    <row r="580" spans="1:25" ht="15.75" customHeight="1" x14ac:dyDescent="0.3">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row>
    <row r="581" spans="1:25" ht="15.75" customHeight="1" x14ac:dyDescent="0.3">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row>
    <row r="582" spans="1:25" ht="15.75" customHeight="1" x14ac:dyDescent="0.3">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row>
    <row r="583" spans="1:25" ht="15.75" customHeight="1" x14ac:dyDescent="0.3">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row>
    <row r="584" spans="1:25" ht="15.75" customHeight="1" x14ac:dyDescent="0.3">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row>
    <row r="585" spans="1:25" ht="15.75" customHeight="1" x14ac:dyDescent="0.3">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row>
    <row r="586" spans="1:25" ht="15.75" customHeight="1" x14ac:dyDescent="0.3">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row>
    <row r="587" spans="1:25" ht="15.75" customHeight="1" x14ac:dyDescent="0.3">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row>
    <row r="588" spans="1:25" ht="15.75" customHeight="1" x14ac:dyDescent="0.3">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row>
    <row r="589" spans="1:25" ht="15.75" customHeight="1" x14ac:dyDescent="0.3">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row>
    <row r="590" spans="1:25" ht="15.75" customHeight="1" x14ac:dyDescent="0.3">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row>
    <row r="591" spans="1:25" ht="15.75" customHeight="1" x14ac:dyDescent="0.3">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row>
    <row r="592" spans="1:25" ht="15.75" customHeight="1" x14ac:dyDescent="0.3">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row>
    <row r="593" spans="1:25" ht="15.75" customHeight="1" x14ac:dyDescent="0.3">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row>
    <row r="594" spans="1:25" ht="15.75" customHeight="1" x14ac:dyDescent="0.3">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row>
    <row r="595" spans="1:25" ht="15.75" customHeight="1" x14ac:dyDescent="0.3">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row>
    <row r="596" spans="1:25" ht="15.75" customHeight="1" x14ac:dyDescent="0.3">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row>
    <row r="597" spans="1:25" ht="15.75" customHeight="1" x14ac:dyDescent="0.3">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row>
    <row r="598" spans="1:25" ht="15.75" customHeight="1" x14ac:dyDescent="0.3">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row>
    <row r="599" spans="1:25" ht="15.75" customHeight="1" x14ac:dyDescent="0.3">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row>
    <row r="600" spans="1:25" ht="15.75" customHeight="1" x14ac:dyDescent="0.3">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row>
    <row r="601" spans="1:25" ht="15.75" customHeight="1" x14ac:dyDescent="0.3">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row>
    <row r="602" spans="1:25" ht="15.75" customHeight="1" x14ac:dyDescent="0.3">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row>
    <row r="603" spans="1:25" ht="15.75" customHeight="1" x14ac:dyDescent="0.3">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row>
    <row r="604" spans="1:25" ht="15.75" customHeight="1" x14ac:dyDescent="0.3">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row>
    <row r="605" spans="1:25" ht="15.75" customHeight="1" x14ac:dyDescent="0.3">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row>
    <row r="606" spans="1:25" ht="15.75" customHeight="1" x14ac:dyDescent="0.3">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row>
    <row r="607" spans="1:25" ht="15.75" customHeight="1" x14ac:dyDescent="0.3">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row>
    <row r="608" spans="1:25" ht="15.75" customHeight="1" x14ac:dyDescent="0.3">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row>
    <row r="609" spans="1:25" ht="15.75" customHeight="1" x14ac:dyDescent="0.3">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row>
    <row r="610" spans="1:25" ht="15.75" customHeight="1" x14ac:dyDescent="0.3">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row>
    <row r="611" spans="1:25" ht="15.75" customHeight="1" x14ac:dyDescent="0.3">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row>
    <row r="612" spans="1:25" ht="15.75" customHeight="1" x14ac:dyDescent="0.3">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row>
    <row r="613" spans="1:25" ht="15.75" customHeight="1" x14ac:dyDescent="0.3">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row>
    <row r="614" spans="1:25" ht="15.75" customHeight="1" x14ac:dyDescent="0.3">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row>
    <row r="615" spans="1:25" ht="15.75" customHeight="1" x14ac:dyDescent="0.3">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row>
    <row r="616" spans="1:25" ht="15.75" customHeight="1" x14ac:dyDescent="0.3">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row>
    <row r="617" spans="1:25" ht="15.75" customHeight="1" x14ac:dyDescent="0.3">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row>
    <row r="618" spans="1:25" ht="15.75" customHeight="1" x14ac:dyDescent="0.3">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row>
    <row r="619" spans="1:25" ht="15.75" customHeight="1" x14ac:dyDescent="0.3">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row>
    <row r="620" spans="1:25" ht="15.75" customHeight="1" x14ac:dyDescent="0.3">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row>
    <row r="621" spans="1:25" ht="15.75" customHeight="1" x14ac:dyDescent="0.3">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row>
    <row r="622" spans="1:25" ht="15.75" customHeight="1" x14ac:dyDescent="0.3">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row>
    <row r="623" spans="1:25" ht="15.75" customHeight="1" x14ac:dyDescent="0.3">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row>
    <row r="624" spans="1:25" ht="15.75" customHeight="1" x14ac:dyDescent="0.3">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row>
    <row r="625" spans="1:25" ht="15.75" customHeight="1" x14ac:dyDescent="0.3">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row>
    <row r="626" spans="1:25" ht="15.75" customHeight="1" x14ac:dyDescent="0.3">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row>
    <row r="627" spans="1:25" ht="15.75" customHeight="1" x14ac:dyDescent="0.3">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row>
    <row r="628" spans="1:25" ht="15.75" customHeight="1" x14ac:dyDescent="0.3">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row>
    <row r="629" spans="1:25" ht="15.75" customHeight="1" x14ac:dyDescent="0.3">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row>
    <row r="630" spans="1:25" ht="15.75" customHeight="1" x14ac:dyDescent="0.3">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row>
    <row r="631" spans="1:25" ht="15.75" customHeight="1" x14ac:dyDescent="0.3">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row>
    <row r="632" spans="1:25" ht="15.75" customHeight="1" x14ac:dyDescent="0.3">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row>
    <row r="633" spans="1:25" ht="15.75" customHeight="1" x14ac:dyDescent="0.3">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row>
    <row r="634" spans="1:25" ht="15.75" customHeight="1" x14ac:dyDescent="0.3">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row>
    <row r="635" spans="1:25" ht="15.75" customHeight="1" x14ac:dyDescent="0.3">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row>
    <row r="636" spans="1:25" ht="15.75" customHeight="1" x14ac:dyDescent="0.3">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row>
    <row r="637" spans="1:25" ht="15.75" customHeight="1" x14ac:dyDescent="0.3">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row>
    <row r="638" spans="1:25" ht="15.75" customHeight="1" x14ac:dyDescent="0.3">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row>
    <row r="639" spans="1:25" ht="15.75" customHeight="1" x14ac:dyDescent="0.3">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row>
    <row r="640" spans="1:25" ht="15.75" customHeight="1" x14ac:dyDescent="0.3">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row>
    <row r="641" spans="1:25" ht="15.75" customHeight="1" x14ac:dyDescent="0.3">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row>
    <row r="642" spans="1:25" ht="15.75" customHeight="1" x14ac:dyDescent="0.3">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row>
    <row r="643" spans="1:25" ht="15.75" customHeight="1" x14ac:dyDescent="0.3">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row>
    <row r="644" spans="1:25" ht="15.75" customHeight="1" x14ac:dyDescent="0.3">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row>
    <row r="645" spans="1:25" ht="15.75" customHeight="1" x14ac:dyDescent="0.3">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row>
    <row r="646" spans="1:25" ht="15.75" customHeight="1" x14ac:dyDescent="0.3">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row>
    <row r="647" spans="1:25" ht="15.75" customHeight="1" x14ac:dyDescent="0.3">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row>
    <row r="648" spans="1:25" ht="15.75" customHeight="1" x14ac:dyDescent="0.3">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row>
    <row r="649" spans="1:25" ht="15.75" customHeight="1" x14ac:dyDescent="0.3">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row>
    <row r="650" spans="1:25" ht="15.75" customHeight="1" x14ac:dyDescent="0.3">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row>
    <row r="651" spans="1:25" ht="15.75" customHeight="1" x14ac:dyDescent="0.3">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row>
    <row r="652" spans="1:25" ht="15.75" customHeight="1" x14ac:dyDescent="0.3">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row>
    <row r="653" spans="1:25" ht="15.75" customHeight="1" x14ac:dyDescent="0.3">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row>
    <row r="654" spans="1:25" ht="15.75" customHeight="1" x14ac:dyDescent="0.3">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row>
    <row r="655" spans="1:25" ht="15.75" customHeight="1" x14ac:dyDescent="0.3">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row>
    <row r="656" spans="1:25" ht="15.75" customHeight="1" x14ac:dyDescent="0.3">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row>
    <row r="657" spans="1:25" ht="15.75" customHeight="1" x14ac:dyDescent="0.3">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row>
    <row r="658" spans="1:25" ht="15.75" customHeight="1" x14ac:dyDescent="0.3">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row>
    <row r="659" spans="1:25" ht="15.75" customHeight="1" x14ac:dyDescent="0.3">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row>
    <row r="660" spans="1:25" ht="15.75" customHeight="1" x14ac:dyDescent="0.3">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row>
    <row r="661" spans="1:25" ht="15.75" customHeight="1" x14ac:dyDescent="0.3">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row>
    <row r="662" spans="1:25" ht="15.75" customHeight="1" x14ac:dyDescent="0.3">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row>
    <row r="663" spans="1:25" ht="15.75" customHeight="1" x14ac:dyDescent="0.3">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row>
    <row r="664" spans="1:25" ht="15.75" customHeight="1" x14ac:dyDescent="0.3">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row>
    <row r="665" spans="1:25" ht="15.75" customHeight="1" x14ac:dyDescent="0.3">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row>
    <row r="666" spans="1:25" ht="15.75" customHeight="1" x14ac:dyDescent="0.3">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row>
    <row r="667" spans="1:25" ht="15.75" customHeight="1" x14ac:dyDescent="0.3">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row>
    <row r="668" spans="1:25" ht="15.75" customHeight="1" x14ac:dyDescent="0.3">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row>
    <row r="669" spans="1:25" ht="15.75" customHeight="1" x14ac:dyDescent="0.3">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row>
    <row r="670" spans="1:25" ht="15.75" customHeight="1" x14ac:dyDescent="0.3">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row>
    <row r="671" spans="1:25" ht="15.75" customHeight="1" x14ac:dyDescent="0.3">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row>
    <row r="672" spans="1:25" ht="15.75" customHeight="1" x14ac:dyDescent="0.3">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row>
    <row r="673" spans="1:25" ht="15.75" customHeight="1" x14ac:dyDescent="0.3">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row>
    <row r="674" spans="1:25" ht="15.75" customHeight="1" x14ac:dyDescent="0.3">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row>
    <row r="675" spans="1:25" ht="15.75" customHeight="1" x14ac:dyDescent="0.3">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row>
    <row r="676" spans="1:25" ht="15.75" customHeight="1" x14ac:dyDescent="0.3">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row>
    <row r="677" spans="1:25" ht="15.75" customHeight="1" x14ac:dyDescent="0.3">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row>
    <row r="678" spans="1:25" ht="15.75" customHeight="1" x14ac:dyDescent="0.3">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row>
    <row r="679" spans="1:25" ht="15.75" customHeight="1" x14ac:dyDescent="0.3">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row>
    <row r="680" spans="1:25" ht="15.75" customHeight="1" x14ac:dyDescent="0.3">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row>
    <row r="681" spans="1:25" ht="15.75" customHeight="1" x14ac:dyDescent="0.3">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row>
    <row r="682" spans="1:25" ht="15.75" customHeight="1" x14ac:dyDescent="0.3">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row>
    <row r="683" spans="1:25" ht="15.75" customHeight="1" x14ac:dyDescent="0.3">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row>
    <row r="684" spans="1:25" ht="15.75" customHeight="1" x14ac:dyDescent="0.3">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row>
    <row r="685" spans="1:25" ht="15.75" customHeight="1" x14ac:dyDescent="0.3">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row>
    <row r="686" spans="1:25" ht="15.75" customHeight="1" x14ac:dyDescent="0.3">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row>
    <row r="687" spans="1:25" ht="15.75" customHeight="1" x14ac:dyDescent="0.3">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row>
    <row r="688" spans="1:25" ht="15.75" customHeight="1" x14ac:dyDescent="0.3">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row>
    <row r="689" spans="1:25" ht="15.75" customHeight="1" x14ac:dyDescent="0.3">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row>
    <row r="690" spans="1:25" ht="15.75" customHeight="1" x14ac:dyDescent="0.3">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row>
    <row r="691" spans="1:25" ht="15.75" customHeight="1" x14ac:dyDescent="0.3">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row>
    <row r="692" spans="1:25" ht="15.75" customHeight="1" x14ac:dyDescent="0.3">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row>
    <row r="693" spans="1:25" ht="15.75" customHeight="1" x14ac:dyDescent="0.3">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row>
    <row r="694" spans="1:25" ht="15.75" customHeight="1" x14ac:dyDescent="0.3">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row>
    <row r="695" spans="1:25" ht="15.75" customHeight="1" x14ac:dyDescent="0.3">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row>
    <row r="696" spans="1:25" ht="15.75" customHeight="1" x14ac:dyDescent="0.3">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row>
    <row r="697" spans="1:25" ht="15.75" customHeight="1" x14ac:dyDescent="0.3">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row>
    <row r="698" spans="1:25" ht="15.75" customHeight="1" x14ac:dyDescent="0.3">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row>
    <row r="699" spans="1:25" ht="15.75" customHeight="1" x14ac:dyDescent="0.3">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row>
    <row r="700" spans="1:25" ht="15.75" customHeight="1" x14ac:dyDescent="0.3">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row>
    <row r="701" spans="1:25" ht="15.75" customHeight="1" x14ac:dyDescent="0.3">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row>
    <row r="702" spans="1:25" ht="15.75" customHeight="1" x14ac:dyDescent="0.3">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row>
    <row r="703" spans="1:25" ht="15.75" customHeight="1" x14ac:dyDescent="0.3">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row>
    <row r="704" spans="1:25" ht="15.75" customHeight="1" x14ac:dyDescent="0.3">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row>
    <row r="705" spans="1:25" ht="15.75" customHeight="1" x14ac:dyDescent="0.3">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row>
    <row r="706" spans="1:25" ht="15.75" customHeight="1" x14ac:dyDescent="0.3">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row>
    <row r="707" spans="1:25" ht="15.75" customHeight="1" x14ac:dyDescent="0.3">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row>
    <row r="708" spans="1:25" ht="15.75" customHeight="1" x14ac:dyDescent="0.3">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row>
    <row r="709" spans="1:25" ht="15.75" customHeight="1" x14ac:dyDescent="0.3">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row>
    <row r="710" spans="1:25" ht="15.75" customHeight="1" x14ac:dyDescent="0.3">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row>
    <row r="711" spans="1:25" ht="15.75" customHeight="1" x14ac:dyDescent="0.3">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row>
    <row r="712" spans="1:25" ht="15.75" customHeight="1" x14ac:dyDescent="0.3">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row>
    <row r="713" spans="1:25" ht="15.75" customHeight="1" x14ac:dyDescent="0.3">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row>
    <row r="714" spans="1:25" ht="15.75" customHeight="1" x14ac:dyDescent="0.3">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row>
    <row r="715" spans="1:25" ht="15.75" customHeight="1" x14ac:dyDescent="0.3">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row>
    <row r="716" spans="1:25" ht="15.75" customHeight="1" x14ac:dyDescent="0.3">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row>
    <row r="717" spans="1:25" ht="15.75" customHeight="1" x14ac:dyDescent="0.3">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row>
    <row r="718" spans="1:25" ht="15.75" customHeight="1" x14ac:dyDescent="0.3">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row>
    <row r="719" spans="1:25" ht="15.75" customHeight="1" x14ac:dyDescent="0.3">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row>
    <row r="720" spans="1:25" ht="15.75" customHeight="1" x14ac:dyDescent="0.3">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row>
    <row r="721" spans="1:25" ht="15.75" customHeight="1" x14ac:dyDescent="0.3">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row>
    <row r="722" spans="1:25" ht="15.75" customHeight="1" x14ac:dyDescent="0.3">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row>
    <row r="723" spans="1:25" ht="15.75" customHeight="1" x14ac:dyDescent="0.3">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row>
    <row r="724" spans="1:25" ht="15.75" customHeight="1" x14ac:dyDescent="0.3">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row>
    <row r="725" spans="1:25" ht="15.75" customHeight="1" x14ac:dyDescent="0.3">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row>
    <row r="726" spans="1:25" ht="15.75" customHeight="1" x14ac:dyDescent="0.3">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row>
    <row r="727" spans="1:25" ht="15.75" customHeight="1" x14ac:dyDescent="0.3">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row>
    <row r="728" spans="1:25" ht="15.75" customHeight="1" x14ac:dyDescent="0.3">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row>
    <row r="729" spans="1:25" ht="15.75" customHeight="1" x14ac:dyDescent="0.3">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row>
    <row r="730" spans="1:25" ht="15.75" customHeight="1" x14ac:dyDescent="0.3">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row>
    <row r="731" spans="1:25" ht="15.75" customHeight="1" x14ac:dyDescent="0.3">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row>
    <row r="732" spans="1:25" ht="15.75" customHeight="1" x14ac:dyDescent="0.3">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row>
    <row r="733" spans="1:25" ht="15.75" customHeight="1" x14ac:dyDescent="0.3">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row>
    <row r="734" spans="1:25" ht="15.75" customHeight="1" x14ac:dyDescent="0.3">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row>
    <row r="735" spans="1:25" ht="15.75" customHeight="1" x14ac:dyDescent="0.3">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row>
    <row r="736" spans="1:25" ht="15.75" customHeight="1" x14ac:dyDescent="0.3">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row>
    <row r="737" spans="1:25" ht="15.75" customHeight="1" x14ac:dyDescent="0.3">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row>
    <row r="738" spans="1:25" ht="15.75" customHeight="1" x14ac:dyDescent="0.3">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row>
    <row r="739" spans="1:25" ht="15.75" customHeight="1" x14ac:dyDescent="0.3">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row>
    <row r="740" spans="1:25" ht="15.75" customHeight="1" x14ac:dyDescent="0.3">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row>
    <row r="741" spans="1:25" ht="15.75" customHeight="1" x14ac:dyDescent="0.3">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row>
    <row r="742" spans="1:25" ht="15.75" customHeight="1" x14ac:dyDescent="0.3">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row>
    <row r="743" spans="1:25" ht="15.75" customHeight="1" x14ac:dyDescent="0.3">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row>
    <row r="744" spans="1:25" ht="15.75" customHeight="1" x14ac:dyDescent="0.3">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row>
    <row r="745" spans="1:25" ht="15.75" customHeight="1" x14ac:dyDescent="0.3">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row>
    <row r="746" spans="1:25" ht="15.75" customHeight="1" x14ac:dyDescent="0.3">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row>
    <row r="747" spans="1:25" ht="15.75" customHeight="1" x14ac:dyDescent="0.3">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row>
    <row r="748" spans="1:25" ht="15.75" customHeight="1" x14ac:dyDescent="0.3">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row>
    <row r="749" spans="1:25" ht="15.75" customHeight="1" x14ac:dyDescent="0.3">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row>
    <row r="750" spans="1:25" ht="15.75" customHeight="1" x14ac:dyDescent="0.3">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row>
    <row r="751" spans="1:25" ht="15.75" customHeight="1" x14ac:dyDescent="0.3">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row>
    <row r="752" spans="1:25" ht="15.75" customHeight="1" x14ac:dyDescent="0.3">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row>
    <row r="753" spans="1:25" ht="15.75" customHeight="1" x14ac:dyDescent="0.3">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row>
    <row r="754" spans="1:25" ht="15.75" customHeight="1" x14ac:dyDescent="0.3">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row>
    <row r="755" spans="1:25" ht="15.75" customHeight="1" x14ac:dyDescent="0.3">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row>
    <row r="756" spans="1:25" ht="15.75" customHeight="1" x14ac:dyDescent="0.3">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row>
    <row r="757" spans="1:25" ht="15.75" customHeight="1" x14ac:dyDescent="0.3">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row>
    <row r="758" spans="1:25" ht="15.75" customHeight="1" x14ac:dyDescent="0.3">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row>
    <row r="759" spans="1:25" ht="15.75" customHeight="1" x14ac:dyDescent="0.3">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row>
    <row r="760" spans="1:25" ht="15.75" customHeight="1" x14ac:dyDescent="0.3">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row>
    <row r="761" spans="1:25" ht="15.75" customHeight="1" x14ac:dyDescent="0.3">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row>
    <row r="762" spans="1:25" ht="15.75" customHeight="1" x14ac:dyDescent="0.3">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row>
    <row r="763" spans="1:25" ht="15.75" customHeight="1" x14ac:dyDescent="0.3">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row>
    <row r="764" spans="1:25" ht="15.75" customHeight="1" x14ac:dyDescent="0.3">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row>
    <row r="765" spans="1:25" ht="15.75" customHeight="1" x14ac:dyDescent="0.3">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row>
    <row r="766" spans="1:25" ht="15.75" customHeight="1" x14ac:dyDescent="0.3">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row>
    <row r="767" spans="1:25" ht="15.75" customHeight="1" x14ac:dyDescent="0.3">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row>
    <row r="768" spans="1:25" ht="15.75" customHeight="1" x14ac:dyDescent="0.3">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row>
    <row r="769" spans="1:25" ht="15.75" customHeight="1" x14ac:dyDescent="0.3">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row>
    <row r="770" spans="1:25" ht="15.75" customHeight="1" x14ac:dyDescent="0.3">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row>
    <row r="771" spans="1:25" ht="15.75" customHeight="1" x14ac:dyDescent="0.3">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row>
    <row r="772" spans="1:25" ht="15.75" customHeight="1" x14ac:dyDescent="0.3">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row>
    <row r="773" spans="1:25" ht="15.75" customHeight="1" x14ac:dyDescent="0.3">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row>
    <row r="774" spans="1:25" ht="15.75" customHeight="1" x14ac:dyDescent="0.3">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row>
    <row r="775" spans="1:25" ht="15.75" customHeight="1" x14ac:dyDescent="0.3">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row>
    <row r="776" spans="1:25" ht="15.75" customHeight="1" x14ac:dyDescent="0.3">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row>
    <row r="777" spans="1:25" ht="15.75" customHeight="1" x14ac:dyDescent="0.3">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row>
    <row r="778" spans="1:25" ht="15.75" customHeight="1" x14ac:dyDescent="0.3">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row>
    <row r="779" spans="1:25" ht="15.75" customHeight="1" x14ac:dyDescent="0.3">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row>
    <row r="780" spans="1:25" ht="15.75" customHeight="1" x14ac:dyDescent="0.3">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row>
    <row r="781" spans="1:25" ht="15.75" customHeight="1" x14ac:dyDescent="0.3">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row>
    <row r="782" spans="1:25" ht="15.75" customHeight="1" x14ac:dyDescent="0.3">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row>
    <row r="783" spans="1:25" ht="15.75" customHeight="1" x14ac:dyDescent="0.3">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row>
    <row r="784" spans="1:25" ht="15.75" customHeight="1" x14ac:dyDescent="0.3">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row>
    <row r="785" spans="1:25" ht="15.75" customHeight="1" x14ac:dyDescent="0.3">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row>
    <row r="786" spans="1:25" ht="15.75" customHeight="1" x14ac:dyDescent="0.3">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row>
    <row r="787" spans="1:25" ht="15.75" customHeight="1" x14ac:dyDescent="0.3">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row>
    <row r="788" spans="1:25" ht="15.75" customHeight="1" x14ac:dyDescent="0.3">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row>
    <row r="789" spans="1:25" ht="15.75" customHeight="1" x14ac:dyDescent="0.3">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row>
    <row r="790" spans="1:25" ht="15.75" customHeight="1" x14ac:dyDescent="0.3">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row>
    <row r="791" spans="1:25" ht="15.75" customHeight="1" x14ac:dyDescent="0.3">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row>
    <row r="792" spans="1:25" ht="15.75" customHeight="1" x14ac:dyDescent="0.3">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row>
    <row r="793" spans="1:25" ht="15.75" customHeight="1" x14ac:dyDescent="0.3">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row>
    <row r="794" spans="1:25" ht="15.75" customHeight="1" x14ac:dyDescent="0.3">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row>
    <row r="795" spans="1:25" ht="15.75" customHeight="1" x14ac:dyDescent="0.3">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row>
    <row r="796" spans="1:25" ht="15.75" customHeight="1" x14ac:dyDescent="0.3">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row>
    <row r="797" spans="1:25" ht="15.75" customHeight="1" x14ac:dyDescent="0.3">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row>
    <row r="798" spans="1:25" ht="15.75" customHeight="1" x14ac:dyDescent="0.3">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row>
    <row r="799" spans="1:25" ht="15.75" customHeight="1" x14ac:dyDescent="0.3">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row>
    <row r="800" spans="1:25" ht="15.75" customHeight="1" x14ac:dyDescent="0.3">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row>
    <row r="801" spans="1:25" ht="15.75" customHeight="1" x14ac:dyDescent="0.3">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row>
    <row r="802" spans="1:25" ht="15.75" customHeight="1" x14ac:dyDescent="0.3">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row>
    <row r="803" spans="1:25" ht="15.75" customHeight="1" x14ac:dyDescent="0.3">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row>
    <row r="804" spans="1:25" ht="15.75" customHeight="1" x14ac:dyDescent="0.3">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row>
    <row r="805" spans="1:25" ht="15.75" customHeight="1" x14ac:dyDescent="0.3">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row>
    <row r="806" spans="1:25" ht="15.75" customHeight="1" x14ac:dyDescent="0.3">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row>
    <row r="807" spans="1:25" ht="15.75" customHeight="1" x14ac:dyDescent="0.3">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row>
    <row r="808" spans="1:25" ht="15.75" customHeight="1" x14ac:dyDescent="0.3">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row>
    <row r="809" spans="1:25" ht="15.75" customHeight="1" x14ac:dyDescent="0.3">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row>
    <row r="810" spans="1:25" ht="15.75" customHeight="1" x14ac:dyDescent="0.3">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row>
    <row r="811" spans="1:25" ht="15.75" customHeight="1" x14ac:dyDescent="0.3">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row>
    <row r="812" spans="1:25" ht="15.75" customHeight="1" x14ac:dyDescent="0.3">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row>
    <row r="813" spans="1:25" ht="15.75" customHeight="1" x14ac:dyDescent="0.3">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row>
    <row r="814" spans="1:25" ht="15.75" customHeight="1" x14ac:dyDescent="0.3">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row>
    <row r="815" spans="1:25" ht="15.75" customHeight="1" x14ac:dyDescent="0.3">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row>
    <row r="816" spans="1:25" ht="15.75" customHeight="1" x14ac:dyDescent="0.3">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row>
    <row r="817" spans="1:25" ht="15.75" customHeight="1" x14ac:dyDescent="0.3">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row>
    <row r="818" spans="1:25" ht="15.75" customHeight="1" x14ac:dyDescent="0.3">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row>
    <row r="819" spans="1:25" ht="15.75" customHeight="1" x14ac:dyDescent="0.3">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row>
    <row r="820" spans="1:25" ht="15.75" customHeight="1" x14ac:dyDescent="0.3">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row>
    <row r="821" spans="1:25" ht="15.75" customHeight="1" x14ac:dyDescent="0.3">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row>
    <row r="822" spans="1:25" ht="15.75" customHeight="1" x14ac:dyDescent="0.3">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row>
    <row r="823" spans="1:25" ht="15.75" customHeight="1" x14ac:dyDescent="0.3">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row>
    <row r="824" spans="1:25" ht="15.75" customHeight="1" x14ac:dyDescent="0.3">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row>
    <row r="825" spans="1:25" ht="15.75" customHeight="1" x14ac:dyDescent="0.3">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row>
    <row r="826" spans="1:25" ht="15.75" customHeight="1" x14ac:dyDescent="0.3">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row>
    <row r="827" spans="1:25" ht="15.75" customHeight="1" x14ac:dyDescent="0.3">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row>
    <row r="828" spans="1:25" ht="15.75" customHeight="1" x14ac:dyDescent="0.3">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row>
    <row r="829" spans="1:25" ht="15.75" customHeight="1" x14ac:dyDescent="0.3">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row>
    <row r="830" spans="1:25" ht="15.75" customHeight="1" x14ac:dyDescent="0.3">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row>
    <row r="831" spans="1:25" ht="15.75" customHeight="1" x14ac:dyDescent="0.3">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row>
    <row r="832" spans="1:25" ht="15.75" customHeight="1" x14ac:dyDescent="0.3">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row>
    <row r="833" spans="1:25" ht="15.75" customHeight="1" x14ac:dyDescent="0.3">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row>
    <row r="834" spans="1:25" ht="15.75" customHeight="1" x14ac:dyDescent="0.3">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row>
    <row r="835" spans="1:25" ht="15.75" customHeight="1" x14ac:dyDescent="0.3">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row>
    <row r="836" spans="1:25" ht="15.75" customHeight="1" x14ac:dyDescent="0.3">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row>
    <row r="837" spans="1:25" ht="15.75" customHeight="1" x14ac:dyDescent="0.3">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row>
    <row r="838" spans="1:25" ht="15.75" customHeight="1" x14ac:dyDescent="0.3">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row>
    <row r="839" spans="1:25" ht="15.75" customHeight="1" x14ac:dyDescent="0.3">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row>
    <row r="840" spans="1:25" ht="15.75" customHeight="1" x14ac:dyDescent="0.3">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row>
    <row r="841" spans="1:25" ht="15.75" customHeight="1" x14ac:dyDescent="0.3">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row>
    <row r="842" spans="1:25" ht="15.75" customHeight="1" x14ac:dyDescent="0.3">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row>
    <row r="843" spans="1:25" ht="15.75" customHeight="1" x14ac:dyDescent="0.3">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row>
    <row r="844" spans="1:25" ht="15.75" customHeight="1" x14ac:dyDescent="0.3">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row>
    <row r="845" spans="1:25" ht="15.75" customHeight="1" x14ac:dyDescent="0.3">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row>
    <row r="846" spans="1:25" ht="15.75" customHeight="1" x14ac:dyDescent="0.3">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row>
    <row r="847" spans="1:25" ht="15.75" customHeight="1" x14ac:dyDescent="0.3">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row>
    <row r="848" spans="1:25" ht="15.75" customHeight="1" x14ac:dyDescent="0.3">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row>
    <row r="849" spans="1:25" ht="15.75" customHeight="1" x14ac:dyDescent="0.3">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row>
    <row r="850" spans="1:25" ht="15.75" customHeight="1" x14ac:dyDescent="0.3">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row>
    <row r="851" spans="1:25" ht="15.75" customHeight="1" x14ac:dyDescent="0.3">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row>
    <row r="852" spans="1:25" ht="15.75" customHeight="1" x14ac:dyDescent="0.3">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row>
    <row r="853" spans="1:25" ht="15.75" customHeight="1" x14ac:dyDescent="0.3">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row>
    <row r="854" spans="1:25" ht="15.75" customHeight="1" x14ac:dyDescent="0.3">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row>
    <row r="855" spans="1:25" ht="15.75" customHeight="1" x14ac:dyDescent="0.3">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row>
    <row r="856" spans="1:25" ht="15.75" customHeight="1" x14ac:dyDescent="0.3">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row>
    <row r="857" spans="1:25" ht="15.75" customHeight="1" x14ac:dyDescent="0.3">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row>
    <row r="858" spans="1:25" ht="15.75" customHeight="1" x14ac:dyDescent="0.3">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row>
    <row r="859" spans="1:25" ht="15.75" customHeight="1" x14ac:dyDescent="0.3">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row>
    <row r="860" spans="1:25" ht="15.75" customHeight="1" x14ac:dyDescent="0.3">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row>
    <row r="861" spans="1:25" ht="15.75" customHeight="1" x14ac:dyDescent="0.3">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row>
    <row r="862" spans="1:25" ht="15.75" customHeight="1" x14ac:dyDescent="0.3">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row>
    <row r="863" spans="1:25" ht="15.75" customHeight="1" x14ac:dyDescent="0.3">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row>
    <row r="864" spans="1:25" ht="15.75" customHeight="1" x14ac:dyDescent="0.3">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row>
    <row r="865" spans="1:25" ht="15.75" customHeight="1" x14ac:dyDescent="0.3">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row>
    <row r="866" spans="1:25" ht="15.75" customHeight="1" x14ac:dyDescent="0.3">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row>
    <row r="867" spans="1:25" ht="15.75" customHeight="1" x14ac:dyDescent="0.3">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row>
    <row r="868" spans="1:25" ht="15.75" customHeight="1" x14ac:dyDescent="0.3">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row>
    <row r="869" spans="1:25" ht="15.75" customHeight="1" x14ac:dyDescent="0.3">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row>
    <row r="870" spans="1:25" ht="15.75" customHeight="1" x14ac:dyDescent="0.3">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row>
    <row r="871" spans="1:25" ht="15.75" customHeight="1" x14ac:dyDescent="0.3">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row>
    <row r="872" spans="1:25" ht="15.75" customHeight="1" x14ac:dyDescent="0.3">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row>
    <row r="873" spans="1:25" ht="15.75" customHeight="1" x14ac:dyDescent="0.3">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row>
    <row r="874" spans="1:25" ht="15.75" customHeight="1" x14ac:dyDescent="0.3">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row>
    <row r="875" spans="1:25" ht="15.75" customHeight="1" x14ac:dyDescent="0.3">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row>
    <row r="876" spans="1:25" ht="15.75" customHeight="1" x14ac:dyDescent="0.3">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row>
    <row r="877" spans="1:25" ht="15.75" customHeight="1" x14ac:dyDescent="0.3">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row>
    <row r="878" spans="1:25" ht="15.75" customHeight="1" x14ac:dyDescent="0.3">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row>
    <row r="879" spans="1:25" ht="15.75" customHeight="1" x14ac:dyDescent="0.3">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row>
    <row r="880" spans="1:25" ht="15.75" customHeight="1" x14ac:dyDescent="0.3">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row>
    <row r="881" spans="1:25" ht="15.75" customHeight="1" x14ac:dyDescent="0.3">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row>
    <row r="882" spans="1:25" ht="15.75" customHeight="1" x14ac:dyDescent="0.3">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row>
    <row r="883" spans="1:25" ht="15.75" customHeight="1" x14ac:dyDescent="0.3">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row>
    <row r="884" spans="1:25" ht="15.75" customHeight="1" x14ac:dyDescent="0.3">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row>
    <row r="885" spans="1:25" ht="15.75" customHeight="1" x14ac:dyDescent="0.3">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row>
    <row r="886" spans="1:25" ht="15.75" customHeight="1" x14ac:dyDescent="0.3">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row>
    <row r="887" spans="1:25" ht="15.75" customHeight="1" x14ac:dyDescent="0.3">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row>
    <row r="888" spans="1:25" ht="15.75" customHeight="1" x14ac:dyDescent="0.3">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row>
    <row r="889" spans="1:25" ht="15.75" customHeight="1" x14ac:dyDescent="0.3">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row>
    <row r="890" spans="1:25" ht="15.75" customHeight="1" x14ac:dyDescent="0.3">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row>
    <row r="891" spans="1:25" ht="15.75" customHeight="1" x14ac:dyDescent="0.3">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row>
    <row r="892" spans="1:25" ht="15.75" customHeight="1" x14ac:dyDescent="0.3">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row>
    <row r="893" spans="1:25" ht="15.75" customHeight="1" x14ac:dyDescent="0.3">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row>
    <row r="894" spans="1:25" ht="15.75" customHeight="1" x14ac:dyDescent="0.3">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row>
    <row r="895" spans="1:25" ht="15.75" customHeight="1" x14ac:dyDescent="0.3">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row>
    <row r="896" spans="1:25" ht="15.75" customHeight="1" x14ac:dyDescent="0.3">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row>
    <row r="897" spans="1:25" ht="15.75" customHeight="1" x14ac:dyDescent="0.3">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row>
    <row r="898" spans="1:25" ht="15.75" customHeight="1" x14ac:dyDescent="0.3">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row>
    <row r="899" spans="1:25" ht="15.75" customHeight="1" x14ac:dyDescent="0.3">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row>
    <row r="900" spans="1:25" ht="15.75" customHeight="1" x14ac:dyDescent="0.3">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row>
    <row r="901" spans="1:25" ht="15.75" customHeight="1" x14ac:dyDescent="0.3">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row>
    <row r="902" spans="1:25" ht="15.75" customHeight="1" x14ac:dyDescent="0.3">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row>
    <row r="903" spans="1:25" ht="15.75" customHeight="1" x14ac:dyDescent="0.3">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row>
    <row r="904" spans="1:25" ht="15.75" customHeight="1" x14ac:dyDescent="0.3">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row>
    <row r="905" spans="1:25" ht="15.75" customHeight="1" x14ac:dyDescent="0.3">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row>
    <row r="906" spans="1:25" ht="15.75" customHeight="1" x14ac:dyDescent="0.3">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row>
    <row r="907" spans="1:25" ht="15.75" customHeight="1" x14ac:dyDescent="0.3">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row>
    <row r="908" spans="1:25" ht="15.75" customHeight="1" x14ac:dyDescent="0.3">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row>
    <row r="909" spans="1:25" ht="15.75" customHeight="1" x14ac:dyDescent="0.3">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row>
    <row r="910" spans="1:25" ht="15.75" customHeight="1" x14ac:dyDescent="0.3">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row>
    <row r="911" spans="1:25" ht="15.75" customHeight="1" x14ac:dyDescent="0.3">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row>
    <row r="912" spans="1:25" ht="15.75" customHeight="1" x14ac:dyDescent="0.3">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row>
    <row r="913" spans="1:25" ht="15.75" customHeight="1" x14ac:dyDescent="0.3">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row>
    <row r="914" spans="1:25" ht="15.75" customHeight="1" x14ac:dyDescent="0.3">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row>
    <row r="915" spans="1:25" ht="15.75" customHeight="1" x14ac:dyDescent="0.3">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row>
    <row r="916" spans="1:25" ht="15.75" customHeight="1" x14ac:dyDescent="0.3">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row>
    <row r="917" spans="1:25" ht="15.75" customHeight="1" x14ac:dyDescent="0.3">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row>
    <row r="918" spans="1:25" ht="15.75" customHeight="1" x14ac:dyDescent="0.3">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row>
    <row r="919" spans="1:25" ht="15.75" customHeight="1" x14ac:dyDescent="0.3">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row>
    <row r="920" spans="1:25" ht="15.75" customHeight="1" x14ac:dyDescent="0.3">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row>
    <row r="921" spans="1:25" ht="15.75" customHeight="1" x14ac:dyDescent="0.3">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row>
    <row r="922" spans="1:25" ht="15.75" customHeight="1" x14ac:dyDescent="0.3">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row>
    <row r="923" spans="1:25" ht="15.75" customHeight="1" x14ac:dyDescent="0.3">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row>
    <row r="924" spans="1:25" ht="15.75" customHeight="1" x14ac:dyDescent="0.3">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row>
    <row r="925" spans="1:25" ht="15.75" customHeight="1" x14ac:dyDescent="0.3">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row>
    <row r="926" spans="1:25" ht="15.75" customHeight="1" x14ac:dyDescent="0.3">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row>
    <row r="927" spans="1:25" ht="15.75" customHeight="1" x14ac:dyDescent="0.3">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row>
    <row r="928" spans="1:25" ht="15.75" customHeight="1" x14ac:dyDescent="0.3">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row>
    <row r="929" spans="1:25" ht="15.75" customHeight="1" x14ac:dyDescent="0.3">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row>
    <row r="930" spans="1:25" ht="15.75" customHeight="1" x14ac:dyDescent="0.3">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row>
    <row r="931" spans="1:25" ht="15.75" customHeight="1" x14ac:dyDescent="0.3">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row>
    <row r="932" spans="1:25" ht="15.75" customHeight="1" x14ac:dyDescent="0.3">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row>
    <row r="933" spans="1:25" ht="15.75" customHeight="1" x14ac:dyDescent="0.3">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row>
    <row r="934" spans="1:25" ht="15.75" customHeight="1" x14ac:dyDescent="0.3">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row>
    <row r="935" spans="1:25" ht="15.75" customHeight="1" x14ac:dyDescent="0.3">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row>
    <row r="936" spans="1:25" ht="15.75" customHeight="1" x14ac:dyDescent="0.3">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row>
    <row r="937" spans="1:25" ht="15.75" customHeight="1" x14ac:dyDescent="0.3">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row>
    <row r="938" spans="1:25" ht="15.75" customHeight="1" x14ac:dyDescent="0.3">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row>
    <row r="939" spans="1:25" ht="15.75" customHeight="1" x14ac:dyDescent="0.3">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row>
    <row r="940" spans="1:25" ht="15.75" customHeight="1" x14ac:dyDescent="0.3">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row>
    <row r="941" spans="1:25" ht="15.75" customHeight="1" x14ac:dyDescent="0.3">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row>
    <row r="942" spans="1:25" ht="15.75" customHeight="1" x14ac:dyDescent="0.3">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row>
    <row r="943" spans="1:25" ht="15.75" customHeight="1" x14ac:dyDescent="0.3">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row>
    <row r="944" spans="1:25" ht="15.75" customHeight="1" x14ac:dyDescent="0.3">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row>
    <row r="945" spans="1:25" ht="15.75" customHeight="1" x14ac:dyDescent="0.3">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row>
    <row r="946" spans="1:25" ht="15.75" customHeight="1" x14ac:dyDescent="0.3">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row>
    <row r="947" spans="1:25" ht="15.75" customHeight="1" x14ac:dyDescent="0.3">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row>
    <row r="948" spans="1:25" ht="15.75" customHeight="1" x14ac:dyDescent="0.3">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row>
    <row r="949" spans="1:25" ht="15.75" customHeight="1" x14ac:dyDescent="0.3">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row>
    <row r="950" spans="1:25" ht="15.75" customHeight="1" x14ac:dyDescent="0.3">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row>
    <row r="951" spans="1:25" ht="15.75" customHeight="1" x14ac:dyDescent="0.3">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row>
    <row r="952" spans="1:25" ht="15.75" customHeight="1" x14ac:dyDescent="0.3">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row>
    <row r="953" spans="1:25" ht="15.75" customHeight="1" x14ac:dyDescent="0.3">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row>
    <row r="954" spans="1:25" ht="15.75" customHeight="1" x14ac:dyDescent="0.3">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row>
    <row r="955" spans="1:25" ht="15.75" customHeight="1" x14ac:dyDescent="0.3">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row>
    <row r="956" spans="1:25" ht="15.75" customHeight="1" x14ac:dyDescent="0.3">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row>
    <row r="957" spans="1:25" ht="15.75" customHeight="1" x14ac:dyDescent="0.3">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row>
    <row r="958" spans="1:25" ht="15.75" customHeight="1" x14ac:dyDescent="0.3">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row>
    <row r="959" spans="1:25" ht="15.75" customHeight="1" x14ac:dyDescent="0.3">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row>
    <row r="960" spans="1:25" ht="15.75" customHeight="1" x14ac:dyDescent="0.3">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row>
    <row r="961" spans="1:25" ht="15.75" customHeight="1" x14ac:dyDescent="0.3">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row>
    <row r="962" spans="1:25" ht="15.75" customHeight="1" x14ac:dyDescent="0.3">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row>
    <row r="963" spans="1:25" ht="15.75" customHeight="1" x14ac:dyDescent="0.3">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row>
    <row r="964" spans="1:25" ht="15.75" customHeight="1" x14ac:dyDescent="0.3">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row>
    <row r="965" spans="1:25" ht="15.75" customHeight="1" x14ac:dyDescent="0.3">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row>
    <row r="966" spans="1:25" ht="15.75" customHeight="1" x14ac:dyDescent="0.3">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c r="W966" s="114"/>
      <c r="X966" s="114"/>
      <c r="Y966" s="114"/>
    </row>
    <row r="967" spans="1:25" ht="15.75" customHeight="1" x14ac:dyDescent="0.3">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c r="W967" s="114"/>
      <c r="X967" s="114"/>
      <c r="Y967" s="114"/>
    </row>
    <row r="968" spans="1:25" ht="15.75" customHeight="1" x14ac:dyDescent="0.3">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c r="W968" s="114"/>
      <c r="X968" s="114"/>
      <c r="Y968" s="114"/>
    </row>
    <row r="969" spans="1:25" ht="15.75" customHeight="1" x14ac:dyDescent="0.3">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c r="W969" s="114"/>
      <c r="X969" s="114"/>
      <c r="Y969" s="114"/>
    </row>
    <row r="970" spans="1:25" ht="15.75" customHeight="1" x14ac:dyDescent="0.3">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c r="W970" s="114"/>
      <c r="X970" s="114"/>
      <c r="Y970" s="114"/>
    </row>
    <row r="971" spans="1:25" ht="15.75" customHeight="1" x14ac:dyDescent="0.3">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c r="W971" s="114"/>
      <c r="X971" s="114"/>
      <c r="Y971" s="114"/>
    </row>
    <row r="972" spans="1:25" ht="15.75" customHeight="1" x14ac:dyDescent="0.3">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c r="W972" s="114"/>
      <c r="X972" s="114"/>
      <c r="Y972" s="114"/>
    </row>
    <row r="973" spans="1:25" ht="15.75" customHeight="1" x14ac:dyDescent="0.3">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c r="W973" s="114"/>
      <c r="X973" s="114"/>
      <c r="Y973" s="114"/>
    </row>
    <row r="974" spans="1:25" ht="15.75" customHeight="1" x14ac:dyDescent="0.3">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c r="W974" s="114"/>
      <c r="X974" s="114"/>
      <c r="Y974" s="114"/>
    </row>
    <row r="975" spans="1:25" ht="15.75" customHeight="1" x14ac:dyDescent="0.3">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c r="W975" s="114"/>
      <c r="X975" s="114"/>
      <c r="Y975" s="114"/>
    </row>
    <row r="976" spans="1:25" ht="15.75" customHeight="1" x14ac:dyDescent="0.3">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c r="W976" s="114"/>
      <c r="X976" s="114"/>
      <c r="Y976" s="114"/>
    </row>
    <row r="977" spans="1:25" ht="15.75" customHeight="1" x14ac:dyDescent="0.3">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c r="W977" s="114"/>
      <c r="X977" s="114"/>
      <c r="Y977" s="114"/>
    </row>
    <row r="978" spans="1:25" ht="15.75" customHeight="1" x14ac:dyDescent="0.3">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c r="W978" s="114"/>
      <c r="X978" s="114"/>
      <c r="Y978" s="114"/>
    </row>
    <row r="979" spans="1:25" ht="15.75" customHeight="1" x14ac:dyDescent="0.3">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c r="W979" s="114"/>
      <c r="X979" s="114"/>
      <c r="Y979" s="114"/>
    </row>
    <row r="980" spans="1:25" ht="15.75" customHeight="1" x14ac:dyDescent="0.3">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c r="W980" s="114"/>
      <c r="X980" s="114"/>
      <c r="Y980" s="114"/>
    </row>
    <row r="981" spans="1:25" ht="15.75" customHeight="1" x14ac:dyDescent="0.3">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c r="W981" s="114"/>
      <c r="X981" s="114"/>
      <c r="Y981" s="114"/>
    </row>
    <row r="982" spans="1:25" ht="15.75" customHeight="1" x14ac:dyDescent="0.3">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c r="W982" s="114"/>
      <c r="X982" s="114"/>
      <c r="Y982" s="114"/>
    </row>
    <row r="983" spans="1:25" ht="15.75" customHeight="1" x14ac:dyDescent="0.3">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c r="W983" s="114"/>
      <c r="X983" s="114"/>
      <c r="Y983" s="114"/>
    </row>
    <row r="984" spans="1:25" ht="15.75" customHeight="1" x14ac:dyDescent="0.3">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c r="W984" s="114"/>
      <c r="X984" s="114"/>
      <c r="Y984" s="114"/>
    </row>
    <row r="985" spans="1:25" ht="15.75" customHeight="1" x14ac:dyDescent="0.3">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c r="W985" s="114"/>
      <c r="X985" s="114"/>
      <c r="Y985" s="114"/>
    </row>
    <row r="986" spans="1:25" ht="15.75" customHeight="1" x14ac:dyDescent="0.3">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c r="W986" s="114"/>
      <c r="X986" s="114"/>
      <c r="Y986" s="114"/>
    </row>
    <row r="987" spans="1:25" ht="15.75" customHeight="1" x14ac:dyDescent="0.3">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c r="W987" s="114"/>
      <c r="X987" s="114"/>
      <c r="Y987" s="114"/>
    </row>
    <row r="988" spans="1:25" ht="15.75" customHeight="1" x14ac:dyDescent="0.3">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c r="W988" s="114"/>
      <c r="X988" s="114"/>
      <c r="Y988" s="114"/>
    </row>
    <row r="989" spans="1:25" ht="15.75" customHeight="1" x14ac:dyDescent="0.3">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c r="W989" s="114"/>
      <c r="X989" s="114"/>
      <c r="Y989" s="114"/>
    </row>
    <row r="990" spans="1:25" ht="15.75" customHeight="1" x14ac:dyDescent="0.3">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c r="W990" s="114"/>
      <c r="X990" s="114"/>
      <c r="Y990" s="114"/>
    </row>
    <row r="991" spans="1:25" ht="15.75" customHeight="1" x14ac:dyDescent="0.3">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c r="W991" s="114"/>
      <c r="X991" s="114"/>
      <c r="Y991" s="114"/>
    </row>
    <row r="992" spans="1:25" ht="15.75" customHeight="1" x14ac:dyDescent="0.3">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c r="W992" s="114"/>
      <c r="X992" s="114"/>
      <c r="Y992" s="114"/>
    </row>
    <row r="993" spans="1:25" ht="15.75" customHeight="1" x14ac:dyDescent="0.3">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c r="W993" s="114"/>
      <c r="X993" s="114"/>
      <c r="Y993" s="114"/>
    </row>
    <row r="994" spans="1:25" ht="15.75" customHeight="1" x14ac:dyDescent="0.3">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c r="W994" s="114"/>
      <c r="X994" s="114"/>
      <c r="Y994" s="114"/>
    </row>
    <row r="995" spans="1:25" ht="15.75" customHeight="1" x14ac:dyDescent="0.3">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c r="W995" s="114"/>
      <c r="X995" s="114"/>
      <c r="Y995" s="114"/>
    </row>
    <row r="996" spans="1:25" ht="15.75" customHeight="1" x14ac:dyDescent="0.3">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c r="W996" s="114"/>
      <c r="X996" s="114"/>
      <c r="Y996" s="114"/>
    </row>
    <row r="997" spans="1:25" ht="15.75" customHeight="1" x14ac:dyDescent="0.3">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c r="W997" s="114"/>
      <c r="X997" s="114"/>
      <c r="Y997" s="114"/>
    </row>
    <row r="998" spans="1:25" ht="15.75" customHeight="1" x14ac:dyDescent="0.3">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c r="W998" s="114"/>
      <c r="X998" s="114"/>
      <c r="Y998" s="114"/>
    </row>
    <row r="999" spans="1:25" ht="15.75" customHeight="1" x14ac:dyDescent="0.3">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c r="W999" s="114"/>
      <c r="X999" s="114"/>
      <c r="Y999" s="114"/>
    </row>
    <row r="1000" spans="1:25" ht="15.75" customHeight="1" x14ac:dyDescent="0.3">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c r="W1000" s="114"/>
      <c r="X1000" s="114"/>
      <c r="Y1000" s="114"/>
    </row>
  </sheetData>
  <mergeCells count="1">
    <mergeCell ref="B6:C6"/>
  </mergeCells>
  <hyperlinks>
    <hyperlink ref="E1" location="ER!A1" display="ER" xr:uid="{00000000-0004-0000-2200-000000000000}"/>
  </hyperlinks>
  <pageMargins left="0.7" right="0.7" top="0.75" bottom="0.75" header="0" footer="0"/>
  <pageSetup orientation="landscape"/>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Z1000"/>
  <sheetViews>
    <sheetView workbookViewId="0"/>
  </sheetViews>
  <sheetFormatPr baseColWidth="10" defaultColWidth="14.44140625" defaultRowHeight="15" customHeight="1" x14ac:dyDescent="0.3"/>
  <cols>
    <col min="1" max="1" width="38" customWidth="1"/>
    <col min="2" max="2" width="18.44140625" customWidth="1"/>
    <col min="3" max="3" width="17.77734375" customWidth="1"/>
    <col min="4" max="22" width="11.44140625" customWidth="1"/>
    <col min="23" max="26" width="10.77734375" customWidth="1"/>
  </cols>
  <sheetData>
    <row r="1" spans="1:26" ht="14.4" x14ac:dyDescent="0.3">
      <c r="A1" s="114" t="str">
        <f>Indice!C1</f>
        <v>GROW S.A.E.C.A.</v>
      </c>
      <c r="B1" s="114"/>
      <c r="C1" s="114"/>
      <c r="D1" s="114"/>
      <c r="E1" s="119" t="s">
        <v>76</v>
      </c>
      <c r="F1" s="114"/>
      <c r="G1" s="114"/>
      <c r="H1" s="114"/>
      <c r="I1" s="114"/>
      <c r="J1" s="114"/>
      <c r="K1" s="114"/>
      <c r="L1" s="114"/>
      <c r="M1" s="114"/>
      <c r="N1" s="114"/>
      <c r="O1" s="114"/>
      <c r="P1" s="114"/>
      <c r="Q1" s="114"/>
      <c r="R1" s="114"/>
      <c r="S1" s="114"/>
      <c r="T1" s="114"/>
      <c r="U1" s="114"/>
      <c r="V1" s="114"/>
    </row>
    <row r="2" spans="1:26" ht="14.4" x14ac:dyDescent="0.3">
      <c r="A2" s="114"/>
      <c r="B2" s="114"/>
      <c r="C2" s="114"/>
      <c r="D2" s="114"/>
      <c r="E2" s="114"/>
      <c r="F2" s="114"/>
      <c r="G2" s="114"/>
      <c r="H2" s="114"/>
      <c r="I2" s="114"/>
      <c r="J2" s="114"/>
      <c r="K2" s="114"/>
      <c r="L2" s="114"/>
      <c r="M2" s="114"/>
      <c r="N2" s="114"/>
      <c r="O2" s="114"/>
      <c r="P2" s="114"/>
      <c r="Q2" s="114"/>
      <c r="R2" s="114"/>
      <c r="S2" s="114"/>
      <c r="T2" s="114"/>
      <c r="U2" s="114"/>
      <c r="V2" s="114"/>
    </row>
    <row r="3" spans="1:26" ht="14.4" x14ac:dyDescent="0.3">
      <c r="A3" s="114"/>
      <c r="B3" s="114"/>
      <c r="C3" s="114"/>
      <c r="D3" s="114"/>
      <c r="E3" s="114"/>
      <c r="F3" s="114"/>
      <c r="G3" s="114"/>
      <c r="H3" s="114"/>
      <c r="I3" s="114"/>
      <c r="J3" s="114"/>
      <c r="K3" s="114"/>
      <c r="L3" s="114"/>
      <c r="M3" s="114"/>
      <c r="N3" s="114"/>
      <c r="O3" s="114"/>
      <c r="P3" s="114"/>
      <c r="Q3" s="114"/>
      <c r="R3" s="114"/>
      <c r="S3" s="114"/>
      <c r="T3" s="114"/>
      <c r="U3" s="114"/>
      <c r="V3" s="114"/>
    </row>
    <row r="4" spans="1:26" ht="14.4" x14ac:dyDescent="0.3">
      <c r="A4" s="113" t="s">
        <v>1731</v>
      </c>
      <c r="B4" s="113"/>
      <c r="C4" s="113"/>
      <c r="D4" s="113"/>
      <c r="E4" s="113"/>
      <c r="F4" s="173"/>
      <c r="G4" s="174"/>
      <c r="H4" s="175"/>
      <c r="I4" s="114"/>
      <c r="J4" s="114"/>
      <c r="K4" s="114"/>
      <c r="L4" s="114"/>
      <c r="M4" s="114"/>
      <c r="N4" s="114"/>
      <c r="O4" s="114"/>
      <c r="P4" s="114"/>
      <c r="Q4" s="114"/>
      <c r="R4" s="114"/>
      <c r="S4" s="114"/>
      <c r="T4" s="114"/>
      <c r="U4" s="114"/>
      <c r="V4" s="114"/>
    </row>
    <row r="5" spans="1:26" ht="14.4" x14ac:dyDescent="0.3">
      <c r="A5" s="703" t="s">
        <v>1730</v>
      </c>
      <c r="B5" s="673"/>
      <c r="C5" s="175"/>
      <c r="D5" s="175"/>
      <c r="E5" s="175"/>
      <c r="F5" s="173"/>
      <c r="G5" s="174"/>
      <c r="H5" s="175"/>
      <c r="I5" s="114"/>
      <c r="J5" s="114"/>
      <c r="K5" s="114"/>
      <c r="L5" s="114"/>
      <c r="M5" s="114"/>
      <c r="N5" s="114"/>
      <c r="O5" s="114"/>
      <c r="P5" s="114"/>
      <c r="Q5" s="114"/>
      <c r="R5" s="114"/>
      <c r="S5" s="114"/>
      <c r="T5" s="114"/>
      <c r="U5" s="114"/>
      <c r="V5" s="114"/>
    </row>
    <row r="6" spans="1:26" ht="14.4" x14ac:dyDescent="0.3">
      <c r="A6" s="173"/>
      <c r="B6" s="702"/>
      <c r="C6" s="673"/>
      <c r="D6" s="175"/>
      <c r="E6" s="175"/>
      <c r="F6" s="173"/>
      <c r="G6" s="174"/>
      <c r="H6" s="175"/>
      <c r="I6" s="114"/>
      <c r="J6" s="114"/>
      <c r="K6" s="114"/>
      <c r="L6" s="114"/>
      <c r="M6" s="114"/>
      <c r="N6" s="114"/>
      <c r="O6" s="114"/>
      <c r="P6" s="114"/>
      <c r="Q6" s="114"/>
      <c r="R6" s="114"/>
      <c r="S6" s="114"/>
      <c r="T6" s="114"/>
      <c r="U6" s="114"/>
      <c r="V6" s="114"/>
      <c r="W6" s="2"/>
      <c r="X6" s="2"/>
      <c r="Y6" s="2"/>
      <c r="Z6" s="2"/>
    </row>
    <row r="7" spans="1:26" ht="14.4" x14ac:dyDescent="0.3">
      <c r="A7" s="173"/>
      <c r="B7" s="114"/>
      <c r="C7" s="114"/>
      <c r="D7" s="175"/>
      <c r="E7" s="175"/>
      <c r="F7" s="173"/>
      <c r="G7" s="174"/>
      <c r="H7" s="175"/>
      <c r="I7" s="114"/>
      <c r="J7" s="114"/>
      <c r="K7" s="114"/>
      <c r="L7" s="114"/>
      <c r="M7" s="114"/>
      <c r="N7" s="114"/>
      <c r="O7" s="114"/>
      <c r="P7" s="114"/>
      <c r="Q7" s="114"/>
      <c r="R7" s="114"/>
      <c r="S7" s="114"/>
      <c r="T7" s="114"/>
      <c r="U7" s="114"/>
      <c r="V7" s="114"/>
    </row>
    <row r="8" spans="1:26" ht="14.4" x14ac:dyDescent="0.3">
      <c r="A8" s="178" t="s">
        <v>92</v>
      </c>
      <c r="B8" s="139">
        <f>IFERROR(IF(Indice!B6="","2XX2",YEAR(Indice!B6)),"2XX2")</f>
        <v>2024</v>
      </c>
      <c r="C8" s="139">
        <f>+IFERROR(YEAR(Indice!B6-365),"2XX1")</f>
        <v>2023</v>
      </c>
      <c r="D8" s="175"/>
      <c r="E8" s="175"/>
      <c r="F8" s="173"/>
      <c r="G8" s="174"/>
      <c r="H8" s="175"/>
      <c r="I8" s="114"/>
      <c r="J8" s="114"/>
      <c r="K8" s="114"/>
      <c r="L8" s="114"/>
      <c r="M8" s="114"/>
      <c r="N8" s="114"/>
      <c r="O8" s="114"/>
      <c r="P8" s="114"/>
      <c r="Q8" s="114"/>
      <c r="R8" s="114"/>
      <c r="S8" s="114"/>
      <c r="T8" s="114"/>
      <c r="U8" s="114"/>
      <c r="V8" s="114"/>
    </row>
    <row r="9" spans="1:26" ht="14.4" x14ac:dyDescent="0.3">
      <c r="A9" s="173" t="s">
        <v>1722</v>
      </c>
      <c r="B9" s="173"/>
      <c r="C9" s="173"/>
      <c r="D9" s="175"/>
      <c r="E9" s="175"/>
      <c r="F9" s="173"/>
      <c r="G9" s="174"/>
      <c r="H9" s="175"/>
      <c r="I9" s="114"/>
      <c r="J9" s="114"/>
      <c r="K9" s="114"/>
      <c r="L9" s="114"/>
      <c r="M9" s="114"/>
      <c r="N9" s="114"/>
      <c r="O9" s="114"/>
      <c r="P9" s="114"/>
      <c r="Q9" s="114"/>
      <c r="R9" s="114"/>
      <c r="S9" s="114"/>
      <c r="T9" s="114"/>
      <c r="U9" s="114"/>
      <c r="V9" s="114"/>
    </row>
    <row r="10" spans="1:26" ht="14.4" x14ac:dyDescent="0.3">
      <c r="A10" s="173"/>
      <c r="B10" s="173"/>
      <c r="C10" s="173"/>
      <c r="D10" s="175"/>
      <c r="E10" s="175"/>
      <c r="F10" s="173"/>
      <c r="G10" s="174"/>
      <c r="H10" s="175"/>
      <c r="I10" s="114"/>
      <c r="J10" s="114"/>
      <c r="K10" s="114"/>
      <c r="L10" s="114"/>
      <c r="M10" s="114"/>
      <c r="N10" s="114"/>
      <c r="O10" s="114"/>
      <c r="P10" s="114"/>
      <c r="Q10" s="114"/>
      <c r="R10" s="114"/>
      <c r="S10" s="114"/>
      <c r="T10" s="114"/>
      <c r="U10" s="114"/>
      <c r="V10" s="114"/>
    </row>
    <row r="11" spans="1:26" ht="14.4" x14ac:dyDescent="0.3">
      <c r="A11" s="173"/>
      <c r="B11" s="173"/>
      <c r="C11" s="173"/>
      <c r="D11" s="175"/>
      <c r="E11" s="175"/>
      <c r="F11" s="173"/>
      <c r="G11" s="174"/>
      <c r="H11" s="175"/>
      <c r="I11" s="114"/>
      <c r="J11" s="114"/>
      <c r="K11" s="114"/>
      <c r="L11" s="114"/>
      <c r="M11" s="114"/>
      <c r="N11" s="114"/>
      <c r="O11" s="114"/>
      <c r="P11" s="114"/>
      <c r="Q11" s="114"/>
      <c r="R11" s="114"/>
      <c r="S11" s="114"/>
      <c r="T11" s="114"/>
      <c r="U11" s="114"/>
      <c r="V11" s="114"/>
    </row>
    <row r="12" spans="1:26" ht="14.4" x14ac:dyDescent="0.3">
      <c r="A12" s="173"/>
      <c r="B12" s="173"/>
      <c r="C12" s="173"/>
      <c r="D12" s="175"/>
      <c r="E12" s="175"/>
      <c r="F12" s="173"/>
      <c r="G12" s="174"/>
      <c r="H12" s="175"/>
      <c r="I12" s="114"/>
      <c r="J12" s="114"/>
      <c r="K12" s="114"/>
      <c r="L12" s="114"/>
      <c r="M12" s="114"/>
      <c r="N12" s="114"/>
      <c r="O12" s="114"/>
      <c r="P12" s="114"/>
      <c r="Q12" s="114"/>
      <c r="R12" s="114"/>
      <c r="S12" s="114"/>
      <c r="T12" s="114"/>
      <c r="U12" s="114"/>
      <c r="V12" s="114"/>
    </row>
    <row r="13" spans="1:26" ht="14.4" x14ac:dyDescent="0.3">
      <c r="A13" s="173"/>
      <c r="B13" s="173"/>
      <c r="C13" s="173"/>
      <c r="D13" s="175"/>
      <c r="E13" s="175"/>
      <c r="F13" s="173"/>
      <c r="G13" s="174"/>
      <c r="H13" s="175"/>
      <c r="I13" s="114"/>
      <c r="J13" s="114"/>
      <c r="K13" s="114"/>
      <c r="L13" s="114"/>
      <c r="M13" s="114"/>
      <c r="N13" s="114"/>
      <c r="O13" s="114"/>
      <c r="P13" s="114"/>
      <c r="Q13" s="114"/>
      <c r="R13" s="114"/>
      <c r="S13" s="114"/>
      <c r="T13" s="114"/>
      <c r="U13" s="114"/>
      <c r="V13" s="114"/>
    </row>
    <row r="14" spans="1:26" ht="14.4" x14ac:dyDescent="0.3">
      <c r="A14" s="173"/>
      <c r="B14" s="179"/>
      <c r="C14" s="173"/>
      <c r="D14" s="175"/>
      <c r="E14" s="175"/>
      <c r="F14" s="173"/>
      <c r="G14" s="174"/>
      <c r="H14" s="175"/>
      <c r="I14" s="114"/>
      <c r="J14" s="114"/>
      <c r="K14" s="114"/>
      <c r="L14" s="114"/>
      <c r="M14" s="114"/>
      <c r="N14" s="114"/>
      <c r="O14" s="114"/>
      <c r="P14" s="114"/>
      <c r="Q14" s="114"/>
      <c r="R14" s="114"/>
      <c r="S14" s="114"/>
      <c r="T14" s="114"/>
      <c r="U14" s="114"/>
      <c r="V14" s="114"/>
    </row>
    <row r="15" spans="1:26" ht="14.4" x14ac:dyDescent="0.3">
      <c r="A15" s="173"/>
      <c r="B15" s="179"/>
      <c r="C15" s="173"/>
      <c r="D15" s="175"/>
      <c r="E15" s="175"/>
      <c r="F15" s="173"/>
      <c r="G15" s="174"/>
      <c r="H15" s="175"/>
      <c r="I15" s="114"/>
      <c r="J15" s="114"/>
      <c r="K15" s="114"/>
      <c r="L15" s="114"/>
      <c r="M15" s="114"/>
      <c r="N15" s="114"/>
      <c r="O15" s="114"/>
      <c r="P15" s="114"/>
      <c r="Q15" s="114"/>
      <c r="R15" s="114"/>
      <c r="S15" s="114"/>
      <c r="T15" s="114"/>
      <c r="U15" s="114"/>
      <c r="V15" s="114"/>
    </row>
    <row r="16" spans="1:26" ht="14.4" x14ac:dyDescent="0.3">
      <c r="A16" s="178" t="s">
        <v>213</v>
      </c>
      <c r="B16" s="180">
        <f>SUM($B9:B15)</f>
        <v>0</v>
      </c>
      <c r="C16" s="180">
        <f>SUM($C9:C15)</f>
        <v>0</v>
      </c>
      <c r="D16" s="175"/>
      <c r="E16" s="175"/>
      <c r="F16" s="173"/>
      <c r="G16" s="174"/>
      <c r="H16" s="175"/>
      <c r="I16" s="114"/>
      <c r="J16" s="114"/>
      <c r="K16" s="114"/>
      <c r="L16" s="114"/>
      <c r="M16" s="114"/>
      <c r="N16" s="114"/>
      <c r="O16" s="114"/>
      <c r="P16" s="114"/>
      <c r="Q16" s="114"/>
      <c r="R16" s="114"/>
      <c r="S16" s="114"/>
      <c r="T16" s="114"/>
      <c r="U16" s="114"/>
      <c r="V16" s="114"/>
    </row>
    <row r="17" spans="1:22" ht="14.4" x14ac:dyDescent="0.3">
      <c r="A17" s="173"/>
      <c r="B17" s="179"/>
      <c r="C17" s="175"/>
      <c r="D17" s="175"/>
      <c r="E17" s="175"/>
      <c r="F17" s="173"/>
      <c r="G17" s="174"/>
      <c r="H17" s="175"/>
      <c r="I17" s="114"/>
      <c r="J17" s="114"/>
      <c r="K17" s="114"/>
      <c r="L17" s="114"/>
      <c r="M17" s="114"/>
      <c r="N17" s="114"/>
      <c r="O17" s="114"/>
      <c r="P17" s="114"/>
      <c r="Q17" s="114"/>
      <c r="R17" s="114"/>
      <c r="S17" s="114"/>
      <c r="T17" s="114"/>
      <c r="U17" s="114"/>
      <c r="V17" s="114"/>
    </row>
    <row r="18" spans="1:22" ht="14.4" x14ac:dyDescent="0.3">
      <c r="A18" s="114"/>
      <c r="B18" s="114"/>
      <c r="C18" s="114"/>
      <c r="D18" s="114"/>
      <c r="E18" s="114"/>
      <c r="F18" s="114"/>
      <c r="G18" s="114"/>
      <c r="H18" s="114"/>
      <c r="I18" s="114"/>
      <c r="J18" s="114"/>
      <c r="K18" s="114"/>
      <c r="L18" s="114"/>
      <c r="M18" s="114"/>
      <c r="N18" s="114"/>
      <c r="O18" s="114"/>
      <c r="P18" s="114"/>
      <c r="Q18" s="114"/>
      <c r="R18" s="114"/>
      <c r="S18" s="114"/>
      <c r="T18" s="114"/>
      <c r="U18" s="114"/>
      <c r="V18" s="114"/>
    </row>
    <row r="19" spans="1:22" ht="14.4" x14ac:dyDescent="0.3">
      <c r="A19" s="114"/>
      <c r="B19" s="114"/>
      <c r="C19" s="114"/>
      <c r="D19" s="114"/>
      <c r="E19" s="114"/>
      <c r="F19" s="114"/>
      <c r="G19" s="114"/>
      <c r="H19" s="114"/>
      <c r="I19" s="114"/>
      <c r="J19" s="114"/>
      <c r="K19" s="114"/>
      <c r="L19" s="114"/>
      <c r="M19" s="114"/>
      <c r="N19" s="114"/>
      <c r="O19" s="114"/>
      <c r="P19" s="114"/>
      <c r="Q19" s="114"/>
      <c r="R19" s="114"/>
      <c r="S19" s="114"/>
      <c r="T19" s="114"/>
      <c r="U19" s="114"/>
      <c r="V19" s="114"/>
    </row>
    <row r="20" spans="1:22" ht="14.4" x14ac:dyDescent="0.3">
      <c r="A20" s="114"/>
      <c r="B20" s="114"/>
      <c r="C20" s="114"/>
      <c r="D20" s="114"/>
      <c r="E20" s="114"/>
      <c r="F20" s="114"/>
      <c r="G20" s="114"/>
      <c r="H20" s="114"/>
      <c r="I20" s="114"/>
      <c r="J20" s="114"/>
      <c r="K20" s="114"/>
      <c r="L20" s="114"/>
      <c r="M20" s="114"/>
      <c r="N20" s="114"/>
      <c r="O20" s="114"/>
      <c r="P20" s="114"/>
      <c r="Q20" s="114"/>
      <c r="R20" s="114"/>
      <c r="S20" s="114"/>
      <c r="T20" s="114"/>
      <c r="U20" s="114"/>
      <c r="V20" s="114"/>
    </row>
    <row r="21" spans="1:22" ht="15.75" customHeight="1" x14ac:dyDescent="0.3">
      <c r="A21" s="114"/>
      <c r="B21" s="114"/>
      <c r="C21" s="114"/>
      <c r="D21" s="114"/>
      <c r="E21" s="114"/>
      <c r="F21" s="114"/>
      <c r="G21" s="114"/>
      <c r="H21" s="114"/>
      <c r="I21" s="114"/>
      <c r="J21" s="114"/>
      <c r="K21" s="114"/>
      <c r="L21" s="114"/>
      <c r="M21" s="114"/>
      <c r="N21" s="114"/>
      <c r="O21" s="114"/>
      <c r="P21" s="114"/>
      <c r="Q21" s="114"/>
      <c r="R21" s="114"/>
      <c r="S21" s="114"/>
      <c r="T21" s="114"/>
      <c r="U21" s="114"/>
      <c r="V21" s="114"/>
    </row>
    <row r="22" spans="1:22" ht="15.75" customHeight="1" x14ac:dyDescent="0.3">
      <c r="A22" s="114"/>
      <c r="B22" s="114"/>
      <c r="C22" s="114"/>
      <c r="D22" s="114"/>
      <c r="E22" s="114"/>
      <c r="F22" s="114"/>
      <c r="G22" s="114"/>
      <c r="H22" s="114"/>
      <c r="I22" s="114"/>
      <c r="J22" s="114"/>
      <c r="K22" s="114"/>
      <c r="L22" s="114"/>
      <c r="M22" s="114"/>
      <c r="N22" s="114"/>
      <c r="O22" s="114"/>
      <c r="P22" s="114"/>
      <c r="Q22" s="114"/>
      <c r="R22" s="114"/>
      <c r="S22" s="114"/>
      <c r="T22" s="114"/>
      <c r="U22" s="114"/>
      <c r="V22" s="114"/>
    </row>
    <row r="23" spans="1:22" ht="15.75" customHeight="1"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row>
    <row r="24" spans="1:22" ht="15.75" customHeight="1" x14ac:dyDescent="0.3">
      <c r="A24" s="114"/>
      <c r="B24" s="114"/>
      <c r="C24" s="114"/>
      <c r="D24" s="114"/>
      <c r="E24" s="114"/>
      <c r="F24" s="114"/>
      <c r="G24" s="114"/>
      <c r="H24" s="114"/>
      <c r="I24" s="114"/>
      <c r="J24" s="114"/>
      <c r="K24" s="114"/>
      <c r="L24" s="114"/>
      <c r="M24" s="114"/>
      <c r="N24" s="114"/>
      <c r="O24" s="114"/>
      <c r="P24" s="114"/>
      <c r="Q24" s="114"/>
      <c r="R24" s="114"/>
      <c r="S24" s="114"/>
      <c r="T24" s="114"/>
      <c r="U24" s="114"/>
      <c r="V24" s="114"/>
    </row>
    <row r="25" spans="1:22" ht="15.75" customHeight="1" x14ac:dyDescent="0.3">
      <c r="A25" s="114"/>
      <c r="B25" s="114"/>
      <c r="C25" s="114"/>
      <c r="D25" s="114"/>
      <c r="E25" s="114"/>
      <c r="F25" s="114"/>
      <c r="G25" s="114"/>
      <c r="H25" s="114"/>
      <c r="I25" s="114"/>
      <c r="J25" s="114"/>
      <c r="K25" s="114"/>
      <c r="L25" s="114"/>
      <c r="M25" s="114"/>
      <c r="N25" s="114"/>
      <c r="O25" s="114"/>
      <c r="P25" s="114"/>
      <c r="Q25" s="114"/>
      <c r="R25" s="114"/>
      <c r="S25" s="114"/>
      <c r="T25" s="114"/>
      <c r="U25" s="114"/>
      <c r="V25" s="114"/>
    </row>
    <row r="26" spans="1:22"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row>
    <row r="27" spans="1:22"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row>
    <row r="28" spans="1:22"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row>
    <row r="29" spans="1:22"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row>
    <row r="30" spans="1:22"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row>
    <row r="31" spans="1:22"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row>
    <row r="32" spans="1:22"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row>
    <row r="33" spans="1:22"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row>
    <row r="34" spans="1:22"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row>
    <row r="35" spans="1:22"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row>
    <row r="36" spans="1:22"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row>
    <row r="37" spans="1:22"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row>
    <row r="38" spans="1:22"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row>
    <row r="39" spans="1:22"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row>
    <row r="40" spans="1:22"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row>
    <row r="41" spans="1:22"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row>
    <row r="42" spans="1:22"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row>
    <row r="43" spans="1:22"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row>
    <row r="44" spans="1:22"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row>
    <row r="45" spans="1:22"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row>
    <row r="46" spans="1:22"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row>
    <row r="47" spans="1:22"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row>
    <row r="48" spans="1:22"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row>
    <row r="49" spans="1:22"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row>
    <row r="50" spans="1:22"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ht="15.75" customHeight="1" x14ac:dyDescent="0.3">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ht="15.75" customHeight="1" x14ac:dyDescent="0.3">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ht="15.75" customHeigh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ht="15.75" customHeight="1" x14ac:dyDescent="0.3">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ht="15.75" customHeight="1" x14ac:dyDescent="0.3">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ht="15.75" customHeight="1" x14ac:dyDescent="0.3">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ht="15.75" customHeight="1" x14ac:dyDescent="0.3">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ht="15.75" customHeight="1" x14ac:dyDescent="0.3">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ht="15.75" customHeight="1" x14ac:dyDescent="0.3">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ht="15.75" customHeight="1" x14ac:dyDescent="0.3">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ht="15.75" customHeight="1" x14ac:dyDescent="0.3">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ht="15.75" customHeight="1" x14ac:dyDescent="0.3">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ht="15.75" customHeight="1" x14ac:dyDescent="0.3">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ht="15.75" customHeight="1" x14ac:dyDescent="0.3">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ht="15.75" customHeight="1" x14ac:dyDescent="0.3">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ht="15.75" customHeight="1" x14ac:dyDescent="0.3">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ht="15.75" customHeight="1" x14ac:dyDescent="0.3">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ht="15.75" customHeight="1" x14ac:dyDescent="0.3">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ht="15.75" customHeight="1" x14ac:dyDescent="0.3">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ht="15.75" customHeight="1" x14ac:dyDescent="0.3">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ht="15.7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ht="15.75" customHeight="1" x14ac:dyDescent="0.3">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ht="15.75" customHeight="1" x14ac:dyDescent="0.3">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ht="15.75" customHeight="1" x14ac:dyDescent="0.3">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ht="15.75" customHeight="1" x14ac:dyDescent="0.3">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ht="15.75" customHeight="1" x14ac:dyDescent="0.3">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ht="15.75" customHeight="1" x14ac:dyDescent="0.3">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ht="15.75" customHeight="1" x14ac:dyDescent="0.3">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ht="15.75" customHeight="1" x14ac:dyDescent="0.3">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ht="15.75" customHeight="1" x14ac:dyDescent="0.3">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ht="15.75" customHeight="1" x14ac:dyDescent="0.3">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ht="15.75" customHeight="1" x14ac:dyDescent="0.3">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ht="15.75" customHeight="1" x14ac:dyDescent="0.3">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ht="15.75" customHeight="1" x14ac:dyDescent="0.3">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ht="15.75" customHeight="1" x14ac:dyDescent="0.3">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ht="15.75" customHeight="1" x14ac:dyDescent="0.3">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ht="15.75" customHeight="1" x14ac:dyDescent="0.3">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ht="15.75" customHeight="1" x14ac:dyDescent="0.3">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ht="15.75" customHeight="1" x14ac:dyDescent="0.3">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ht="15.75" customHeight="1" x14ac:dyDescent="0.3">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ht="15.75" customHeight="1" x14ac:dyDescent="0.3">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ht="15.75" customHeight="1" x14ac:dyDescent="0.3">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ht="15.75" customHeight="1" x14ac:dyDescent="0.3">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ht="15.75" customHeight="1" x14ac:dyDescent="0.3">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ht="15.75" customHeight="1" x14ac:dyDescent="0.3">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ht="15.75" customHeight="1" x14ac:dyDescent="0.3">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ht="15.75" customHeight="1" x14ac:dyDescent="0.3">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ht="15.75" customHeight="1" x14ac:dyDescent="0.3">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ht="15.75" customHeight="1" x14ac:dyDescent="0.3">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ht="15.75" customHeight="1" x14ac:dyDescent="0.3">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ht="15.75" customHeight="1" x14ac:dyDescent="0.3">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ht="15.75" customHeight="1" x14ac:dyDescent="0.3">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ht="15.75" customHeight="1" x14ac:dyDescent="0.3">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ht="15.75" customHeight="1" x14ac:dyDescent="0.3">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ht="15.75" customHeight="1" x14ac:dyDescent="0.3">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ht="15.75" customHeight="1" x14ac:dyDescent="0.3">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ht="15.75" customHeight="1" x14ac:dyDescent="0.3">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ht="15.75" customHeight="1" x14ac:dyDescent="0.3">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ht="15.75" customHeight="1" x14ac:dyDescent="0.3">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ht="15.75" customHeight="1" x14ac:dyDescent="0.3">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ht="15.75" customHeight="1" x14ac:dyDescent="0.3">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ht="15.75" customHeight="1" x14ac:dyDescent="0.3">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ht="15.75" customHeight="1" x14ac:dyDescent="0.3">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ht="15.75" customHeight="1" x14ac:dyDescent="0.3">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ht="15.75" customHeight="1" x14ac:dyDescent="0.3">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ht="15.75" customHeight="1" x14ac:dyDescent="0.3">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ht="15.75" customHeight="1" x14ac:dyDescent="0.3">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ht="15.75" customHeight="1" x14ac:dyDescent="0.3">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ht="15.75" customHeight="1" x14ac:dyDescent="0.3">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ht="15.75" customHeight="1" x14ac:dyDescent="0.3">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ht="15.75" customHeight="1" x14ac:dyDescent="0.3">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ht="15.75" customHeight="1" x14ac:dyDescent="0.3">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ht="15.75" customHeight="1" x14ac:dyDescent="0.3">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ht="15.75" customHeight="1" x14ac:dyDescent="0.3">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ht="15.75" customHeight="1" x14ac:dyDescent="0.3">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ht="15.75" customHeight="1" x14ac:dyDescent="0.3">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ht="15.75" customHeight="1" x14ac:dyDescent="0.3">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ht="15.75" customHeight="1" x14ac:dyDescent="0.3">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ht="15.75" customHeight="1" x14ac:dyDescent="0.3">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ht="15.75" customHeight="1" x14ac:dyDescent="0.3">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ht="15.75" customHeight="1" x14ac:dyDescent="0.3">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ht="15.75" customHeight="1" x14ac:dyDescent="0.3">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ht="15.75" customHeight="1" x14ac:dyDescent="0.3">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ht="15.75" customHeight="1" x14ac:dyDescent="0.3">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ht="15.75" customHeight="1" x14ac:dyDescent="0.3">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ht="15.75" customHeight="1" x14ac:dyDescent="0.3">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ht="15.75" customHeight="1" x14ac:dyDescent="0.3">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ht="15.75" customHeight="1" x14ac:dyDescent="0.3">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ht="15.75" customHeight="1" x14ac:dyDescent="0.3">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ht="15.75" customHeight="1" x14ac:dyDescent="0.3">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ht="15.75" customHeight="1" x14ac:dyDescent="0.3">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ht="15.75" customHeight="1" x14ac:dyDescent="0.3">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ht="15.75" customHeight="1" x14ac:dyDescent="0.3">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ht="15.75" customHeight="1" x14ac:dyDescent="0.3">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ht="15.75" customHeight="1" x14ac:dyDescent="0.3">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ht="15.75" customHeight="1" x14ac:dyDescent="0.3">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ht="15.75" customHeight="1" x14ac:dyDescent="0.3">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ht="15.75" customHeight="1" x14ac:dyDescent="0.3">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ht="15.75" customHeight="1" x14ac:dyDescent="0.3">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ht="15.75" customHeight="1" x14ac:dyDescent="0.3">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ht="15.75" customHeight="1" x14ac:dyDescent="0.3">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ht="15.75" customHeight="1" x14ac:dyDescent="0.3">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ht="15.75" customHeight="1" x14ac:dyDescent="0.3">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ht="15.75" customHeight="1" x14ac:dyDescent="0.3">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ht="15.75" customHeight="1" x14ac:dyDescent="0.3">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ht="15.75" customHeight="1" x14ac:dyDescent="0.3">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ht="15.75" customHeight="1" x14ac:dyDescent="0.3">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ht="15.75" customHeight="1" x14ac:dyDescent="0.3">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ht="15.75" customHeight="1" x14ac:dyDescent="0.3">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ht="15.75" customHeight="1" x14ac:dyDescent="0.3">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ht="15.75" customHeight="1" x14ac:dyDescent="0.3">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ht="15.75" customHeight="1" x14ac:dyDescent="0.3">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ht="15.75" customHeight="1" x14ac:dyDescent="0.3">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ht="15.75" customHeight="1" x14ac:dyDescent="0.3">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ht="15.75" customHeight="1" x14ac:dyDescent="0.3">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ht="15.75" customHeight="1" x14ac:dyDescent="0.3">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ht="15.75" customHeight="1" x14ac:dyDescent="0.3">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ht="15.75" customHeight="1" x14ac:dyDescent="0.3">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ht="15.75" customHeight="1" x14ac:dyDescent="0.3">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ht="15.75" customHeight="1" x14ac:dyDescent="0.3">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ht="15.75" customHeight="1" x14ac:dyDescent="0.3">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ht="15.75" customHeight="1" x14ac:dyDescent="0.3">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ht="15.75" customHeight="1" x14ac:dyDescent="0.3">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ht="15.75" customHeight="1" x14ac:dyDescent="0.3">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ht="15.75" customHeight="1" x14ac:dyDescent="0.3">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ht="15.75" customHeight="1" x14ac:dyDescent="0.3">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ht="15.75" customHeight="1" x14ac:dyDescent="0.3">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ht="15.75" customHeight="1" x14ac:dyDescent="0.3">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ht="15.75" customHeight="1" x14ac:dyDescent="0.3">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ht="15.75" customHeight="1" x14ac:dyDescent="0.3">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ht="15.75" customHeight="1" x14ac:dyDescent="0.3">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ht="15.75" customHeight="1" x14ac:dyDescent="0.3">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ht="15.75" customHeight="1" x14ac:dyDescent="0.3">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ht="15.75" customHeight="1" x14ac:dyDescent="0.3">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ht="15.75" customHeight="1" x14ac:dyDescent="0.3">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ht="15.75" customHeight="1" x14ac:dyDescent="0.3">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ht="15.75" customHeight="1" x14ac:dyDescent="0.3">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ht="15.75" customHeight="1" x14ac:dyDescent="0.3">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ht="15.75" customHeight="1" x14ac:dyDescent="0.3">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ht="15.75" customHeight="1" x14ac:dyDescent="0.3">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ht="15.75" customHeight="1" x14ac:dyDescent="0.3">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ht="15.75" customHeight="1" x14ac:dyDescent="0.3">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ht="15.75" customHeight="1" x14ac:dyDescent="0.3">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ht="15.75" customHeight="1" x14ac:dyDescent="0.3">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ht="15.75" customHeight="1" x14ac:dyDescent="0.3">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ht="15.75" customHeight="1" x14ac:dyDescent="0.3">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ht="15.75" customHeight="1" x14ac:dyDescent="0.3">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ht="15.75" customHeight="1" x14ac:dyDescent="0.3">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ht="15.75" customHeight="1" x14ac:dyDescent="0.3">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ht="15.75" customHeight="1" x14ac:dyDescent="0.3">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ht="15.75" customHeight="1" x14ac:dyDescent="0.3">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ht="15.75" customHeight="1" x14ac:dyDescent="0.3">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ht="15.75" customHeight="1" x14ac:dyDescent="0.3">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ht="15.75" customHeight="1" x14ac:dyDescent="0.3">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ht="15.75" customHeight="1" x14ac:dyDescent="0.3">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ht="15.75" customHeight="1" x14ac:dyDescent="0.3">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ht="15.75" customHeight="1" x14ac:dyDescent="0.3">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ht="15.75" customHeight="1" x14ac:dyDescent="0.3">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ht="15.75" customHeight="1" x14ac:dyDescent="0.3">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ht="15.75" customHeight="1" x14ac:dyDescent="0.3">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ht="15.75" customHeight="1" x14ac:dyDescent="0.3">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ht="15.75" customHeight="1" x14ac:dyDescent="0.3">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ht="15.75" customHeight="1" x14ac:dyDescent="0.3">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ht="15.75" customHeight="1" x14ac:dyDescent="0.3">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ht="15.75" customHeight="1" x14ac:dyDescent="0.3">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ht="15.75" customHeight="1" x14ac:dyDescent="0.3">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ht="15.75" customHeight="1" x14ac:dyDescent="0.3">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ht="15.75" customHeight="1" x14ac:dyDescent="0.3">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ht="15.75" customHeight="1" x14ac:dyDescent="0.3">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ht="15.75" customHeight="1" x14ac:dyDescent="0.3">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ht="15.75" customHeight="1" x14ac:dyDescent="0.3">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ht="15.75" customHeight="1" x14ac:dyDescent="0.3">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ht="15.75" customHeight="1" x14ac:dyDescent="0.3">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ht="15.75" customHeight="1" x14ac:dyDescent="0.3">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ht="15.75" customHeight="1" x14ac:dyDescent="0.3">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ht="15.75" customHeight="1" x14ac:dyDescent="0.3">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ht="15.75" customHeight="1" x14ac:dyDescent="0.3">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ht="15.75" customHeight="1" x14ac:dyDescent="0.3">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ht="15.75" customHeight="1" x14ac:dyDescent="0.3">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ht="15.75" customHeight="1" x14ac:dyDescent="0.3">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ht="15.75" customHeight="1" x14ac:dyDescent="0.3">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ht="15.75" customHeight="1" x14ac:dyDescent="0.3">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ht="15.75" customHeight="1" x14ac:dyDescent="0.3">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ht="15.75" customHeight="1" x14ac:dyDescent="0.3">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ht="15.75" customHeight="1" x14ac:dyDescent="0.3">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ht="15.75" customHeight="1" x14ac:dyDescent="0.3">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ht="15.75" customHeight="1" x14ac:dyDescent="0.3">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ht="15.75"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ht="15.75" customHeight="1" x14ac:dyDescent="0.3">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ht="15.75" customHeight="1" x14ac:dyDescent="0.3">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ht="15.75" customHeight="1" x14ac:dyDescent="0.3">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ht="15.75" customHeight="1" x14ac:dyDescent="0.3">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ht="15.75" customHeight="1" x14ac:dyDescent="0.3">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ht="15.75" customHeight="1" x14ac:dyDescent="0.3">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ht="15.75" customHeight="1" x14ac:dyDescent="0.3">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ht="15.75" customHeight="1" x14ac:dyDescent="0.3">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ht="15.75" customHeight="1" x14ac:dyDescent="0.3">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ht="15.75" customHeight="1" x14ac:dyDescent="0.3">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ht="15.75" customHeight="1" x14ac:dyDescent="0.3">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ht="15.75" customHeight="1" x14ac:dyDescent="0.3">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ht="15.75" customHeight="1" x14ac:dyDescent="0.3">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ht="15.75" customHeight="1" x14ac:dyDescent="0.3">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ht="15.75" customHeight="1" x14ac:dyDescent="0.3">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ht="15.75" customHeight="1" x14ac:dyDescent="0.3">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ht="15.75" customHeight="1" x14ac:dyDescent="0.3">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ht="15.75" customHeight="1" x14ac:dyDescent="0.3">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ht="15.75" customHeight="1" x14ac:dyDescent="0.3">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ht="15.75" customHeight="1" x14ac:dyDescent="0.3">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ht="15.75" customHeight="1" x14ac:dyDescent="0.3">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ht="15.75" customHeight="1" x14ac:dyDescent="0.3">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ht="15.75" customHeight="1" x14ac:dyDescent="0.3">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ht="15.75" customHeight="1" x14ac:dyDescent="0.3">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ht="15.75" customHeight="1" x14ac:dyDescent="0.3">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ht="15.75" customHeight="1" x14ac:dyDescent="0.3">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ht="15.75" customHeight="1" x14ac:dyDescent="0.3">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ht="15.75" customHeight="1" x14ac:dyDescent="0.3">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ht="15.75" customHeight="1" x14ac:dyDescent="0.3">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ht="15.75" customHeight="1" x14ac:dyDescent="0.3">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ht="15.75" customHeight="1" x14ac:dyDescent="0.3">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ht="15.75" customHeight="1" x14ac:dyDescent="0.3">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ht="15.75" customHeight="1" x14ac:dyDescent="0.3">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ht="15.75" customHeight="1" x14ac:dyDescent="0.3">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ht="15.75" customHeight="1" x14ac:dyDescent="0.3">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ht="15.75" customHeight="1" x14ac:dyDescent="0.3">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ht="15.75" customHeight="1" x14ac:dyDescent="0.3">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ht="15.75" customHeight="1" x14ac:dyDescent="0.3">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ht="15.75" customHeight="1" x14ac:dyDescent="0.3">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ht="15.75" customHeight="1" x14ac:dyDescent="0.3">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ht="15.75" customHeight="1" x14ac:dyDescent="0.3">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ht="15.75" customHeight="1" x14ac:dyDescent="0.3">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ht="15.75" customHeight="1" x14ac:dyDescent="0.3">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ht="15.75" customHeight="1" x14ac:dyDescent="0.3">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ht="15.75" customHeight="1" x14ac:dyDescent="0.3">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ht="15.75" customHeight="1" x14ac:dyDescent="0.3">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ht="15.75" customHeight="1" x14ac:dyDescent="0.3">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ht="15.75" customHeight="1" x14ac:dyDescent="0.3">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ht="15.75" customHeight="1" x14ac:dyDescent="0.3">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ht="15.75" customHeight="1" x14ac:dyDescent="0.3">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ht="15.75" customHeight="1" x14ac:dyDescent="0.3">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ht="15.75" customHeight="1" x14ac:dyDescent="0.3">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ht="15.75" customHeight="1" x14ac:dyDescent="0.3">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ht="15.75" customHeight="1" x14ac:dyDescent="0.3">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ht="15.75" customHeight="1" x14ac:dyDescent="0.3">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ht="15.75" customHeight="1" x14ac:dyDescent="0.3">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ht="15.75" customHeight="1" x14ac:dyDescent="0.3">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ht="15.75" customHeight="1" x14ac:dyDescent="0.3">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ht="15.75" customHeight="1" x14ac:dyDescent="0.3">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ht="15.75" customHeight="1" x14ac:dyDescent="0.3">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ht="15.75" customHeight="1" x14ac:dyDescent="0.3">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ht="15.75" customHeight="1" x14ac:dyDescent="0.3">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ht="15.75" customHeight="1" x14ac:dyDescent="0.3">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ht="15.75" customHeight="1" x14ac:dyDescent="0.3">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ht="15.75" customHeight="1" x14ac:dyDescent="0.3">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ht="15.75" customHeight="1" x14ac:dyDescent="0.3">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ht="15.75" customHeight="1" x14ac:dyDescent="0.3">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ht="15.75" customHeight="1" x14ac:dyDescent="0.3">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ht="15.75" customHeight="1" x14ac:dyDescent="0.3">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ht="15.75" customHeight="1" x14ac:dyDescent="0.3">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ht="15.75" customHeight="1" x14ac:dyDescent="0.3">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ht="15.75" customHeight="1" x14ac:dyDescent="0.3">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ht="15.75" customHeight="1" x14ac:dyDescent="0.3">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ht="15.75" customHeight="1" x14ac:dyDescent="0.3">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ht="15.75" customHeight="1" x14ac:dyDescent="0.3">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ht="15.75" customHeight="1" x14ac:dyDescent="0.3">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ht="15.75" customHeight="1" x14ac:dyDescent="0.3">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ht="15.75" customHeight="1" x14ac:dyDescent="0.3">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ht="15.75" customHeight="1" x14ac:dyDescent="0.3">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ht="15.75" customHeight="1" x14ac:dyDescent="0.3">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row r="339" spans="1:22" ht="15.75" customHeight="1" x14ac:dyDescent="0.3">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row>
    <row r="340" spans="1:22" ht="15.75" customHeight="1" x14ac:dyDescent="0.3">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row>
    <row r="341" spans="1:22" ht="15.75" customHeight="1" x14ac:dyDescent="0.3">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row>
    <row r="342" spans="1:22" ht="15.75" customHeight="1" x14ac:dyDescent="0.3">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row>
    <row r="343" spans="1:22" ht="15.75" customHeight="1" x14ac:dyDescent="0.3">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row>
    <row r="344" spans="1:22" ht="15.75" customHeight="1" x14ac:dyDescent="0.3">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row>
    <row r="345" spans="1:22" ht="15.75" customHeight="1" x14ac:dyDescent="0.3">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row>
    <row r="346" spans="1:22" ht="15.75" customHeight="1" x14ac:dyDescent="0.3">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row>
    <row r="347" spans="1:22" ht="15.75" customHeight="1" x14ac:dyDescent="0.3">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row>
    <row r="348" spans="1:22" ht="15.75" customHeight="1" x14ac:dyDescent="0.3">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row>
    <row r="349" spans="1:22" ht="15.75" customHeight="1" x14ac:dyDescent="0.3">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row>
    <row r="350" spans="1:22" ht="15.75" customHeight="1" x14ac:dyDescent="0.3">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row>
    <row r="351" spans="1:22" ht="15.75" customHeight="1" x14ac:dyDescent="0.3">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row>
    <row r="352" spans="1:22" ht="15.75" customHeight="1" x14ac:dyDescent="0.3">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row>
    <row r="353" spans="1:22" ht="15.75" customHeight="1" x14ac:dyDescent="0.3">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row>
    <row r="354" spans="1:22" ht="15.75" customHeight="1" x14ac:dyDescent="0.3">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row>
    <row r="355" spans="1:22" ht="15.75" customHeight="1" x14ac:dyDescent="0.3">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row>
    <row r="356" spans="1:22" ht="15.75" customHeight="1" x14ac:dyDescent="0.3">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row>
    <row r="357" spans="1:22" ht="15.75" customHeight="1" x14ac:dyDescent="0.3">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row>
    <row r="358" spans="1:22" ht="15.75" customHeight="1" x14ac:dyDescent="0.3">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row>
    <row r="359" spans="1:22" ht="15.75" customHeight="1" x14ac:dyDescent="0.3">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row>
    <row r="360" spans="1:22" ht="15.75" customHeight="1" x14ac:dyDescent="0.3">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row>
    <row r="361" spans="1:22" ht="15.75" customHeight="1" x14ac:dyDescent="0.3">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row>
    <row r="362" spans="1:22" ht="15.75" customHeight="1" x14ac:dyDescent="0.3">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row>
    <row r="363" spans="1:22" ht="15.75" customHeight="1" x14ac:dyDescent="0.3">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row>
    <row r="364" spans="1:22" ht="15.75" customHeight="1" x14ac:dyDescent="0.3">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row>
    <row r="365" spans="1:22" ht="15.75" customHeight="1" x14ac:dyDescent="0.3">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row>
    <row r="366" spans="1:22" ht="15.75" customHeight="1" x14ac:dyDescent="0.3">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row>
    <row r="367" spans="1:22" ht="15.75" customHeight="1" x14ac:dyDescent="0.3">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row>
    <row r="368" spans="1:22" ht="15.75" customHeight="1" x14ac:dyDescent="0.3">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row>
    <row r="369" spans="1:22" ht="15.75" customHeight="1" x14ac:dyDescent="0.3">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row>
    <row r="370" spans="1:22" ht="15.75" customHeight="1" x14ac:dyDescent="0.3">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row>
    <row r="371" spans="1:22" ht="15.75" customHeight="1" x14ac:dyDescent="0.3">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row>
    <row r="372" spans="1:22" ht="15.75" customHeight="1" x14ac:dyDescent="0.3">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row>
    <row r="373" spans="1:22" ht="15.75" customHeight="1" x14ac:dyDescent="0.3">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row>
    <row r="374" spans="1:22" ht="15.75" customHeight="1" x14ac:dyDescent="0.3">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row>
    <row r="375" spans="1:22" ht="15.75" customHeight="1" x14ac:dyDescent="0.3">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row>
    <row r="376" spans="1:22" ht="15.75" customHeight="1" x14ac:dyDescent="0.3">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row>
    <row r="377" spans="1:22" ht="15.75" customHeight="1" x14ac:dyDescent="0.3">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row>
    <row r="378" spans="1:22" ht="15.75" customHeight="1" x14ac:dyDescent="0.3">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row>
    <row r="379" spans="1:22" ht="15.75" customHeight="1" x14ac:dyDescent="0.3">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row>
    <row r="380" spans="1:22" ht="15.75" customHeight="1" x14ac:dyDescent="0.3">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row>
    <row r="381" spans="1:22" ht="15.75" customHeight="1" x14ac:dyDescent="0.3">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row>
    <row r="382" spans="1:22" ht="15.75" customHeight="1" x14ac:dyDescent="0.3">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row>
    <row r="383" spans="1:22" ht="15.75" customHeight="1" x14ac:dyDescent="0.3">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row>
    <row r="384" spans="1:22" ht="15.75" customHeight="1" x14ac:dyDescent="0.3">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row>
    <row r="385" spans="1:22" ht="15.75" customHeight="1" x14ac:dyDescent="0.3">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row>
    <row r="386" spans="1:22" ht="15.75" customHeight="1" x14ac:dyDescent="0.3">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row>
    <row r="387" spans="1:22" ht="15.75" customHeight="1" x14ac:dyDescent="0.3">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row>
    <row r="388" spans="1:22" ht="15.75" customHeight="1" x14ac:dyDescent="0.3">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row>
    <row r="389" spans="1:22" ht="15.75" customHeight="1" x14ac:dyDescent="0.3">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row>
    <row r="390" spans="1:22" ht="15.75" customHeight="1" x14ac:dyDescent="0.3">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row>
    <row r="391" spans="1:22" ht="15.75" customHeight="1" x14ac:dyDescent="0.3">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row>
    <row r="392" spans="1:22" ht="15.75" customHeight="1" x14ac:dyDescent="0.3">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row>
    <row r="393" spans="1:22" ht="15.75" customHeight="1" x14ac:dyDescent="0.3">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row>
    <row r="394" spans="1:22" ht="15.75" customHeight="1" x14ac:dyDescent="0.3">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row>
    <row r="395" spans="1:22" ht="15.75" customHeight="1" x14ac:dyDescent="0.3">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row>
    <row r="396" spans="1:22" ht="15.75" customHeight="1" x14ac:dyDescent="0.3">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row>
    <row r="397" spans="1:22" ht="15.75" customHeight="1" x14ac:dyDescent="0.3">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row>
    <row r="398" spans="1:22" ht="15.75" customHeight="1" x14ac:dyDescent="0.3">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row>
    <row r="399" spans="1:22" ht="15.75" customHeight="1" x14ac:dyDescent="0.3">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row>
    <row r="400" spans="1:22" ht="15.75" customHeight="1" x14ac:dyDescent="0.3">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row>
    <row r="401" spans="1:22" ht="15.75" customHeight="1" x14ac:dyDescent="0.3">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row>
    <row r="402" spans="1:22" ht="15.75" customHeight="1" x14ac:dyDescent="0.3">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row>
    <row r="403" spans="1:22" ht="15.75" customHeight="1" x14ac:dyDescent="0.3">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row>
    <row r="404" spans="1:22" ht="15.75" customHeight="1" x14ac:dyDescent="0.3">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row>
    <row r="405" spans="1:22" ht="15.75" customHeight="1" x14ac:dyDescent="0.3">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row>
    <row r="406" spans="1:22" ht="15.75" customHeight="1" x14ac:dyDescent="0.3">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row>
    <row r="407" spans="1:22" ht="15.75" customHeight="1" x14ac:dyDescent="0.3">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row>
    <row r="408" spans="1:22" ht="15.75" customHeight="1" x14ac:dyDescent="0.3">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row>
    <row r="409" spans="1:22" ht="15.75" customHeight="1" x14ac:dyDescent="0.3">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row>
    <row r="410" spans="1:22" ht="15.75" customHeight="1" x14ac:dyDescent="0.3">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row>
    <row r="411" spans="1:22" ht="15.75" customHeight="1" x14ac:dyDescent="0.3">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row>
    <row r="412" spans="1:22" ht="15.75" customHeight="1" x14ac:dyDescent="0.3">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row>
    <row r="413" spans="1:22" ht="15.75" customHeight="1" x14ac:dyDescent="0.3">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row>
    <row r="414" spans="1:22" ht="15.75" customHeight="1" x14ac:dyDescent="0.3">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row>
    <row r="415" spans="1:22" ht="15.75" customHeight="1" x14ac:dyDescent="0.3">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row>
    <row r="416" spans="1:22" ht="15.75" customHeight="1" x14ac:dyDescent="0.3">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row>
    <row r="417" spans="1:22" ht="15.75" customHeight="1" x14ac:dyDescent="0.3">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row>
    <row r="418" spans="1:22" ht="15.75" customHeight="1" x14ac:dyDescent="0.3">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row>
    <row r="419" spans="1:22" ht="15.75" customHeight="1" x14ac:dyDescent="0.3">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row>
    <row r="420" spans="1:22" ht="15.75" customHeight="1" x14ac:dyDescent="0.3">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row>
    <row r="421" spans="1:22" ht="15.75" customHeight="1" x14ac:dyDescent="0.3">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row>
    <row r="422" spans="1:22" ht="15.75" customHeight="1" x14ac:dyDescent="0.3">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row>
    <row r="423" spans="1:22" ht="15.75" customHeight="1" x14ac:dyDescent="0.3">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row>
    <row r="424" spans="1:22" ht="15.75" customHeight="1" x14ac:dyDescent="0.3">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row>
    <row r="425" spans="1:22" ht="15.75" customHeight="1" x14ac:dyDescent="0.3">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row>
    <row r="426" spans="1:22" ht="15.75" customHeight="1" x14ac:dyDescent="0.3">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row>
    <row r="427" spans="1:22" ht="15.75" customHeight="1" x14ac:dyDescent="0.3">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row>
    <row r="428" spans="1:22" ht="15.75" customHeight="1" x14ac:dyDescent="0.3">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row>
    <row r="429" spans="1:22" ht="15.75" customHeight="1" x14ac:dyDescent="0.3">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row>
    <row r="430" spans="1:22" ht="15.75" customHeight="1" x14ac:dyDescent="0.3">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row>
    <row r="431" spans="1:22" ht="15.75" customHeight="1" x14ac:dyDescent="0.3">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row>
    <row r="432" spans="1:22" ht="15.75" customHeight="1" x14ac:dyDescent="0.3">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row>
    <row r="433" spans="1:22" ht="15.75" customHeight="1" x14ac:dyDescent="0.3">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row>
    <row r="434" spans="1:22" ht="15.75" customHeight="1" x14ac:dyDescent="0.3">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row>
    <row r="435" spans="1:22" ht="15.75" customHeight="1" x14ac:dyDescent="0.3">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row>
    <row r="436" spans="1:22" ht="15.75" customHeight="1" x14ac:dyDescent="0.3">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row>
    <row r="437" spans="1:22" ht="15.75" customHeight="1" x14ac:dyDescent="0.3">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row>
    <row r="438" spans="1:22" ht="15.75" customHeight="1" x14ac:dyDescent="0.3">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row>
    <row r="439" spans="1:22" ht="15.75" customHeight="1" x14ac:dyDescent="0.3">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row>
    <row r="440" spans="1:22" ht="15.75" customHeight="1" x14ac:dyDescent="0.3">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row>
    <row r="441" spans="1:22" ht="15.75" customHeight="1" x14ac:dyDescent="0.3">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row>
    <row r="442" spans="1:22" ht="15.75" customHeight="1" x14ac:dyDescent="0.3">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row>
    <row r="443" spans="1:22" ht="15.75" customHeight="1" x14ac:dyDescent="0.3">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row>
    <row r="444" spans="1:22" ht="15.75" customHeight="1" x14ac:dyDescent="0.3">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row>
    <row r="445" spans="1:22" ht="15.75" customHeight="1" x14ac:dyDescent="0.3">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row>
    <row r="446" spans="1:22" ht="15.75" customHeight="1" x14ac:dyDescent="0.3">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row>
    <row r="447" spans="1:22" ht="15.75" customHeight="1" x14ac:dyDescent="0.3">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row>
    <row r="448" spans="1:22" ht="15.75" customHeight="1" x14ac:dyDescent="0.3">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row>
    <row r="449" spans="1:22" ht="15.75" customHeight="1" x14ac:dyDescent="0.3">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row>
    <row r="450" spans="1:22" ht="15.75" customHeight="1" x14ac:dyDescent="0.3">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row>
    <row r="451" spans="1:22" ht="15.75" customHeight="1" x14ac:dyDescent="0.3">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row>
    <row r="452" spans="1:22" ht="15.75" customHeight="1" x14ac:dyDescent="0.3">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row>
    <row r="453" spans="1:22" ht="15.75" customHeight="1" x14ac:dyDescent="0.3">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row>
    <row r="454" spans="1:22" ht="15.75" customHeight="1" x14ac:dyDescent="0.3">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row>
    <row r="455" spans="1:22" ht="15.75" customHeight="1" x14ac:dyDescent="0.3">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row>
    <row r="456" spans="1:22" ht="15.75" customHeight="1" x14ac:dyDescent="0.3">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row>
    <row r="457" spans="1:22" ht="15.75" customHeight="1" x14ac:dyDescent="0.3">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row>
    <row r="458" spans="1:22" ht="15.75" customHeight="1" x14ac:dyDescent="0.3">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row>
    <row r="459" spans="1:22" ht="15.75" customHeight="1" x14ac:dyDescent="0.3">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row>
    <row r="460" spans="1:22" ht="15.75" customHeight="1" x14ac:dyDescent="0.3">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row>
    <row r="461" spans="1:22" ht="15.75" customHeight="1" x14ac:dyDescent="0.3">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row>
    <row r="462" spans="1:22" ht="15.75" customHeight="1" x14ac:dyDescent="0.3">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row>
    <row r="463" spans="1:22" ht="15.75" customHeight="1" x14ac:dyDescent="0.3">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row>
    <row r="464" spans="1:22" ht="15.75" customHeight="1" x14ac:dyDescent="0.3">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row>
    <row r="465" spans="1:22" ht="15.75" customHeight="1" x14ac:dyDescent="0.3">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row>
    <row r="466" spans="1:22" ht="15.75" customHeight="1" x14ac:dyDescent="0.3">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row>
    <row r="467" spans="1:22" ht="15.75" customHeight="1" x14ac:dyDescent="0.3">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row>
    <row r="468" spans="1:22" ht="15.75" customHeight="1" x14ac:dyDescent="0.3">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row>
    <row r="469" spans="1:22" ht="15.75" customHeight="1" x14ac:dyDescent="0.3">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row>
    <row r="470" spans="1:22" ht="15.75" customHeight="1" x14ac:dyDescent="0.3">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row>
    <row r="471" spans="1:22" ht="15.75" customHeight="1" x14ac:dyDescent="0.3">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row>
    <row r="472" spans="1:22" ht="15.75" customHeight="1" x14ac:dyDescent="0.3">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row>
    <row r="473" spans="1:22" ht="15.75" customHeight="1" x14ac:dyDescent="0.3">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row>
    <row r="474" spans="1:22" ht="15.75" customHeight="1" x14ac:dyDescent="0.3">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row>
    <row r="475" spans="1:22" ht="15.75" customHeight="1" x14ac:dyDescent="0.3">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row>
    <row r="476" spans="1:22" ht="15.75" customHeight="1" x14ac:dyDescent="0.3">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row>
    <row r="477" spans="1:22" ht="15.75" customHeight="1" x14ac:dyDescent="0.3">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row>
    <row r="478" spans="1:22" ht="15.75" customHeight="1" x14ac:dyDescent="0.3">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row>
    <row r="479" spans="1:22" ht="15.75" customHeight="1" x14ac:dyDescent="0.3">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row>
    <row r="480" spans="1:22" ht="15.75" customHeight="1" x14ac:dyDescent="0.3">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row>
    <row r="481" spans="1:22" ht="15.75" customHeight="1" x14ac:dyDescent="0.3">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row>
    <row r="482" spans="1:22" ht="15.75" customHeight="1" x14ac:dyDescent="0.3">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row>
    <row r="483" spans="1:22" ht="15.75" customHeight="1" x14ac:dyDescent="0.3">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row>
    <row r="484" spans="1:22" ht="15.75" customHeight="1" x14ac:dyDescent="0.3">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row>
    <row r="485" spans="1:22" ht="15.75" customHeight="1" x14ac:dyDescent="0.3">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row>
    <row r="486" spans="1:22" ht="15.75" customHeight="1" x14ac:dyDescent="0.3">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row>
    <row r="487" spans="1:22" ht="15.75" customHeight="1" x14ac:dyDescent="0.3">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row>
    <row r="488" spans="1:22" ht="15.75" customHeight="1" x14ac:dyDescent="0.3">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row>
    <row r="489" spans="1:22" ht="15.75" customHeight="1" x14ac:dyDescent="0.3">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row>
    <row r="490" spans="1:22" ht="15.75" customHeight="1" x14ac:dyDescent="0.3">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row>
    <row r="491" spans="1:22" ht="15.75" customHeight="1" x14ac:dyDescent="0.3">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row>
    <row r="492" spans="1:22" ht="15.75" customHeight="1" x14ac:dyDescent="0.3">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row>
    <row r="493" spans="1:22" ht="15.75" customHeight="1" x14ac:dyDescent="0.3">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row>
    <row r="494" spans="1:22" ht="15.75" customHeight="1" x14ac:dyDescent="0.3">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row>
    <row r="495" spans="1:22" ht="15.75" customHeight="1" x14ac:dyDescent="0.3">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row>
    <row r="496" spans="1:22" ht="15.75" customHeight="1" x14ac:dyDescent="0.3">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row>
    <row r="497" spans="1:22" ht="15.75" customHeight="1" x14ac:dyDescent="0.3">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row>
    <row r="498" spans="1:22" ht="15.75" customHeight="1" x14ac:dyDescent="0.3">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row>
    <row r="499" spans="1:22" ht="15.75" customHeight="1" x14ac:dyDescent="0.3">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row>
    <row r="500" spans="1:22" ht="15.75" customHeight="1" x14ac:dyDescent="0.3">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row>
    <row r="501" spans="1:22" ht="15.75" customHeight="1" x14ac:dyDescent="0.3">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row>
    <row r="502" spans="1:22" ht="15.75" customHeight="1" x14ac:dyDescent="0.3">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row>
    <row r="503" spans="1:22" ht="15.75" customHeight="1" x14ac:dyDescent="0.3">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row>
    <row r="504" spans="1:22" ht="15.75" customHeight="1" x14ac:dyDescent="0.3">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row>
    <row r="505" spans="1:22" ht="15.75" customHeight="1" x14ac:dyDescent="0.3">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row>
    <row r="506" spans="1:22" ht="15.75" customHeight="1" x14ac:dyDescent="0.3">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row>
    <row r="507" spans="1:22" ht="15.75" customHeight="1" x14ac:dyDescent="0.3">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row>
    <row r="508" spans="1:22" ht="15.75" customHeight="1" x14ac:dyDescent="0.3">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row>
    <row r="509" spans="1:22" ht="15.75" customHeight="1" x14ac:dyDescent="0.3">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row>
    <row r="510" spans="1:22" ht="15.75" customHeight="1" x14ac:dyDescent="0.3">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row>
    <row r="511" spans="1:22" ht="15.75" customHeight="1" x14ac:dyDescent="0.3">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row>
    <row r="512" spans="1:22" ht="15.75" customHeight="1" x14ac:dyDescent="0.3">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row>
    <row r="513" spans="1:22" ht="15.75" customHeight="1" x14ac:dyDescent="0.3">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row>
    <row r="514" spans="1:22" ht="15.75" customHeight="1" x14ac:dyDescent="0.3">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row>
    <row r="515" spans="1:22" ht="15.75" customHeight="1" x14ac:dyDescent="0.3">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row>
    <row r="516" spans="1:22" ht="15.75" customHeight="1" x14ac:dyDescent="0.3">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row>
    <row r="517" spans="1:22" ht="15.75" customHeight="1" x14ac:dyDescent="0.3">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row>
    <row r="518" spans="1:22" ht="15.75" customHeight="1" x14ac:dyDescent="0.3">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row>
    <row r="519" spans="1:22" ht="15.75" customHeight="1" x14ac:dyDescent="0.3">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row>
    <row r="520" spans="1:22" ht="15.75" customHeight="1" x14ac:dyDescent="0.3">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row>
    <row r="521" spans="1:22" ht="15.75" customHeight="1" x14ac:dyDescent="0.3">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row>
    <row r="522" spans="1:22" ht="15.75" customHeight="1" x14ac:dyDescent="0.3">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row>
    <row r="523" spans="1:22" ht="15.75" customHeight="1" x14ac:dyDescent="0.3">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row>
    <row r="524" spans="1:22" ht="15.75" customHeight="1" x14ac:dyDescent="0.3">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row>
    <row r="525" spans="1:22" ht="15.75" customHeight="1" x14ac:dyDescent="0.3">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row>
    <row r="526" spans="1:22" ht="15.75" customHeight="1" x14ac:dyDescent="0.3">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row>
    <row r="527" spans="1:22" ht="15.75" customHeight="1" x14ac:dyDescent="0.3">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row>
    <row r="528" spans="1:22" ht="15.75" customHeight="1" x14ac:dyDescent="0.3">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row>
    <row r="529" spans="1:22" ht="15.75" customHeight="1" x14ac:dyDescent="0.3">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row>
    <row r="530" spans="1:22" ht="15.75" customHeight="1" x14ac:dyDescent="0.3">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row>
    <row r="531" spans="1:22" ht="15.75" customHeight="1" x14ac:dyDescent="0.3">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row>
    <row r="532" spans="1:22" ht="15.75" customHeight="1" x14ac:dyDescent="0.3">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row>
    <row r="533" spans="1:22" ht="15.75" customHeight="1" x14ac:dyDescent="0.3">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row>
    <row r="534" spans="1:22" ht="15.75" customHeight="1" x14ac:dyDescent="0.3">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row>
    <row r="535" spans="1:22" ht="15.75" customHeight="1" x14ac:dyDescent="0.3">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row>
    <row r="536" spans="1:22" ht="15.75" customHeight="1" x14ac:dyDescent="0.3">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row>
    <row r="537" spans="1:22" ht="15.75" customHeight="1" x14ac:dyDescent="0.3">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row>
    <row r="538" spans="1:22" ht="15.75" customHeight="1" x14ac:dyDescent="0.3">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row>
    <row r="539" spans="1:22" ht="15.75" customHeight="1" x14ac:dyDescent="0.3">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row>
    <row r="540" spans="1:22" ht="15.75" customHeight="1" x14ac:dyDescent="0.3">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row>
    <row r="541" spans="1:22" ht="15.75" customHeight="1" x14ac:dyDescent="0.3">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row>
    <row r="542" spans="1:22" ht="15.75" customHeight="1" x14ac:dyDescent="0.3">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row>
    <row r="543" spans="1:22" ht="15.75" customHeight="1" x14ac:dyDescent="0.3">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row>
    <row r="544" spans="1:22" ht="15.75" customHeight="1" x14ac:dyDescent="0.3">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row>
    <row r="545" spans="1:22" ht="15.75" customHeight="1" x14ac:dyDescent="0.3">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row>
    <row r="546" spans="1:22" ht="15.75" customHeight="1" x14ac:dyDescent="0.3">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row>
    <row r="547" spans="1:22" ht="15.75" customHeight="1" x14ac:dyDescent="0.3">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row>
    <row r="548" spans="1:22" ht="15.75" customHeight="1" x14ac:dyDescent="0.3">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row>
    <row r="549" spans="1:22" ht="15.75" customHeight="1" x14ac:dyDescent="0.3">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row>
    <row r="550" spans="1:22" ht="15.75" customHeight="1" x14ac:dyDescent="0.3">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row>
    <row r="551" spans="1:22" ht="15.75" customHeight="1" x14ac:dyDescent="0.3">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row>
    <row r="552" spans="1:22" ht="15.75" customHeight="1" x14ac:dyDescent="0.3">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row>
    <row r="553" spans="1:22" ht="15.75" customHeight="1" x14ac:dyDescent="0.3">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row>
    <row r="554" spans="1:22" ht="15.75" customHeight="1" x14ac:dyDescent="0.3">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row>
    <row r="555" spans="1:22" ht="15.75" customHeight="1" x14ac:dyDescent="0.3">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row>
    <row r="556" spans="1:22" ht="15.75" customHeight="1" x14ac:dyDescent="0.3">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row>
    <row r="557" spans="1:22" ht="15.75" customHeight="1" x14ac:dyDescent="0.3">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row>
    <row r="558" spans="1:22" ht="15.75" customHeight="1" x14ac:dyDescent="0.3">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row>
    <row r="559" spans="1:22" ht="15.75" customHeight="1" x14ac:dyDescent="0.3">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row>
    <row r="560" spans="1:22" ht="15.75" customHeight="1" x14ac:dyDescent="0.3">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row>
    <row r="561" spans="1:22" ht="15.75" customHeight="1" x14ac:dyDescent="0.3">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row>
    <row r="562" spans="1:22" ht="15.75" customHeight="1" x14ac:dyDescent="0.3">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row>
    <row r="563" spans="1:22" ht="15.75" customHeight="1" x14ac:dyDescent="0.3">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row>
    <row r="564" spans="1:22" ht="15.75" customHeight="1" x14ac:dyDescent="0.3">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row>
    <row r="565" spans="1:22" ht="15.75" customHeight="1" x14ac:dyDescent="0.3">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row>
    <row r="566" spans="1:22" ht="15.75" customHeight="1" x14ac:dyDescent="0.3">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row>
    <row r="567" spans="1:22" ht="15.75" customHeight="1" x14ac:dyDescent="0.3">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row>
    <row r="568" spans="1:22" ht="15.75" customHeight="1" x14ac:dyDescent="0.3">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row>
    <row r="569" spans="1:22" ht="15.75" customHeight="1" x14ac:dyDescent="0.3">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row>
    <row r="570" spans="1:22" ht="15.75" customHeight="1" x14ac:dyDescent="0.3">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row>
    <row r="571" spans="1:22" ht="15.75" customHeight="1" x14ac:dyDescent="0.3">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row>
    <row r="572" spans="1:22" ht="15.75" customHeight="1" x14ac:dyDescent="0.3">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row>
    <row r="573" spans="1:22" ht="15.75" customHeight="1" x14ac:dyDescent="0.3">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row>
    <row r="574" spans="1:22" ht="15.75" customHeight="1" x14ac:dyDescent="0.3">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row>
    <row r="575" spans="1:22" ht="15.75" customHeight="1" x14ac:dyDescent="0.3">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row>
    <row r="576" spans="1:22" ht="15.75" customHeight="1" x14ac:dyDescent="0.3">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row>
    <row r="577" spans="1:22" ht="15.75" customHeight="1" x14ac:dyDescent="0.3">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row>
    <row r="578" spans="1:22" ht="15.75" customHeight="1" x14ac:dyDescent="0.3">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row>
    <row r="579" spans="1:22" ht="15.75" customHeight="1" x14ac:dyDescent="0.3">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row>
    <row r="580" spans="1:22" ht="15.75" customHeight="1" x14ac:dyDescent="0.3">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row>
    <row r="581" spans="1:22" ht="15.75" customHeight="1" x14ac:dyDescent="0.3">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row>
    <row r="582" spans="1:22" ht="15.75" customHeight="1" x14ac:dyDescent="0.3">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row>
    <row r="583" spans="1:22" ht="15.75" customHeight="1" x14ac:dyDescent="0.3">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row>
    <row r="584" spans="1:22" ht="15.75" customHeight="1" x14ac:dyDescent="0.3">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row>
    <row r="585" spans="1:22" ht="15.75" customHeight="1" x14ac:dyDescent="0.3">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row>
    <row r="586" spans="1:22" ht="15.75" customHeight="1" x14ac:dyDescent="0.3">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row>
    <row r="587" spans="1:22" ht="15.75" customHeight="1" x14ac:dyDescent="0.3">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row>
    <row r="588" spans="1:22" ht="15.75" customHeight="1" x14ac:dyDescent="0.3">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row>
    <row r="589" spans="1:22" ht="15.75" customHeight="1" x14ac:dyDescent="0.3">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row>
    <row r="590" spans="1:22" ht="15.75" customHeight="1" x14ac:dyDescent="0.3">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row>
    <row r="591" spans="1:22" ht="15.75" customHeight="1" x14ac:dyDescent="0.3">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row>
    <row r="592" spans="1:22" ht="15.75" customHeight="1" x14ac:dyDescent="0.3">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row>
    <row r="593" spans="1:22" ht="15.75" customHeight="1" x14ac:dyDescent="0.3">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row>
    <row r="594" spans="1:22" ht="15.75" customHeight="1" x14ac:dyDescent="0.3">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row>
    <row r="595" spans="1:22" ht="15.75" customHeight="1" x14ac:dyDescent="0.3">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row>
    <row r="596" spans="1:22" ht="15.75" customHeight="1" x14ac:dyDescent="0.3">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row>
    <row r="597" spans="1:22" ht="15.75" customHeight="1" x14ac:dyDescent="0.3">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row>
    <row r="598" spans="1:22" ht="15.75" customHeight="1" x14ac:dyDescent="0.3">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row>
    <row r="599" spans="1:22" ht="15.75" customHeight="1" x14ac:dyDescent="0.3">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row>
    <row r="600" spans="1:22" ht="15.75" customHeight="1" x14ac:dyDescent="0.3">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row>
    <row r="601" spans="1:22" ht="15.75" customHeight="1" x14ac:dyDescent="0.3">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row>
    <row r="602" spans="1:22" ht="15.75" customHeight="1" x14ac:dyDescent="0.3">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row>
    <row r="603" spans="1:22" ht="15.75" customHeight="1" x14ac:dyDescent="0.3">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row>
    <row r="604" spans="1:22" ht="15.75" customHeight="1" x14ac:dyDescent="0.3">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row>
    <row r="605" spans="1:22" ht="15.75" customHeight="1" x14ac:dyDescent="0.3">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row>
    <row r="606" spans="1:22" ht="15.75" customHeight="1" x14ac:dyDescent="0.3">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row>
    <row r="607" spans="1:22" ht="15.75" customHeight="1" x14ac:dyDescent="0.3">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row>
    <row r="608" spans="1:22" ht="15.75" customHeight="1" x14ac:dyDescent="0.3">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row>
    <row r="609" spans="1:22" ht="15.75" customHeight="1" x14ac:dyDescent="0.3">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row>
    <row r="610" spans="1:22" ht="15.75" customHeight="1" x14ac:dyDescent="0.3">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row>
    <row r="611" spans="1:22" ht="15.75" customHeight="1" x14ac:dyDescent="0.3">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row>
    <row r="612" spans="1:22" ht="15.75" customHeight="1" x14ac:dyDescent="0.3">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row>
    <row r="613" spans="1:22" ht="15.75" customHeight="1" x14ac:dyDescent="0.3">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row>
    <row r="614" spans="1:22" ht="15.75" customHeight="1" x14ac:dyDescent="0.3">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row>
    <row r="615" spans="1:22" ht="15.75" customHeight="1" x14ac:dyDescent="0.3">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row>
    <row r="616" spans="1:22" ht="15.75" customHeight="1" x14ac:dyDescent="0.3">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row>
    <row r="617" spans="1:22" ht="15.75" customHeight="1" x14ac:dyDescent="0.3">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row>
    <row r="618" spans="1:22" ht="15.75" customHeight="1" x14ac:dyDescent="0.3">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row>
    <row r="619" spans="1:22" ht="15.75" customHeight="1" x14ac:dyDescent="0.3">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row>
    <row r="620" spans="1:22" ht="15.75" customHeight="1" x14ac:dyDescent="0.3">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row>
    <row r="621" spans="1:22" ht="15.75" customHeight="1" x14ac:dyDescent="0.3">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row>
    <row r="622" spans="1:22" ht="15.75" customHeight="1" x14ac:dyDescent="0.3">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row>
    <row r="623" spans="1:22" ht="15.75" customHeight="1" x14ac:dyDescent="0.3">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row>
    <row r="624" spans="1:22" ht="15.75" customHeight="1" x14ac:dyDescent="0.3">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row>
    <row r="625" spans="1:22" ht="15.75" customHeight="1" x14ac:dyDescent="0.3">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row>
    <row r="626" spans="1:22" ht="15.75" customHeight="1" x14ac:dyDescent="0.3">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row>
    <row r="627" spans="1:22" ht="15.75" customHeight="1" x14ac:dyDescent="0.3">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row>
    <row r="628" spans="1:22" ht="15.75" customHeight="1" x14ac:dyDescent="0.3">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row>
    <row r="629" spans="1:22" ht="15.75" customHeight="1" x14ac:dyDescent="0.3">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row>
    <row r="630" spans="1:22" ht="15.75" customHeight="1" x14ac:dyDescent="0.3">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row>
    <row r="631" spans="1:22" ht="15.75" customHeight="1" x14ac:dyDescent="0.3">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row>
    <row r="632" spans="1:22" ht="15.75" customHeight="1" x14ac:dyDescent="0.3">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row>
    <row r="633" spans="1:22" ht="15.75" customHeight="1" x14ac:dyDescent="0.3">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row>
    <row r="634" spans="1:22" ht="15.75" customHeight="1" x14ac:dyDescent="0.3">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row>
    <row r="635" spans="1:22" ht="15.75" customHeight="1" x14ac:dyDescent="0.3">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row>
    <row r="636" spans="1:22" ht="15.75" customHeight="1" x14ac:dyDescent="0.3">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row>
    <row r="637" spans="1:22" ht="15.75" customHeight="1" x14ac:dyDescent="0.3">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row>
    <row r="638" spans="1:22" ht="15.75" customHeight="1" x14ac:dyDescent="0.3">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row>
    <row r="639" spans="1:22" ht="15.75" customHeight="1" x14ac:dyDescent="0.3">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row>
    <row r="640" spans="1:22" ht="15.75" customHeight="1" x14ac:dyDescent="0.3">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row>
    <row r="641" spans="1:22" ht="15.75" customHeight="1" x14ac:dyDescent="0.3">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row>
    <row r="642" spans="1:22" ht="15.75" customHeight="1" x14ac:dyDescent="0.3">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row>
    <row r="643" spans="1:22" ht="15.75" customHeight="1" x14ac:dyDescent="0.3">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row>
    <row r="644" spans="1:22" ht="15.75" customHeight="1" x14ac:dyDescent="0.3">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row>
    <row r="645" spans="1:22" ht="15.75" customHeight="1" x14ac:dyDescent="0.3">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row>
    <row r="646" spans="1:22" ht="15.75" customHeight="1" x14ac:dyDescent="0.3">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row>
    <row r="647" spans="1:22" ht="15.75" customHeight="1" x14ac:dyDescent="0.3">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row>
    <row r="648" spans="1:22" ht="15.75" customHeight="1" x14ac:dyDescent="0.3">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row>
    <row r="649" spans="1:22" ht="15.75" customHeight="1" x14ac:dyDescent="0.3">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row>
    <row r="650" spans="1:22" ht="15.75" customHeight="1" x14ac:dyDescent="0.3">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row>
    <row r="651" spans="1:22" ht="15.75" customHeight="1" x14ac:dyDescent="0.3">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row>
    <row r="652" spans="1:22" ht="15.75" customHeight="1" x14ac:dyDescent="0.3">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row>
    <row r="653" spans="1:22" ht="15.75" customHeight="1" x14ac:dyDescent="0.3">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row>
    <row r="654" spans="1:22" ht="15.75" customHeight="1" x14ac:dyDescent="0.3">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row>
    <row r="655" spans="1:22" ht="15.75" customHeight="1" x14ac:dyDescent="0.3">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row>
    <row r="656" spans="1:22" ht="15.75" customHeight="1" x14ac:dyDescent="0.3">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row>
    <row r="657" spans="1:22" ht="15.75" customHeight="1" x14ac:dyDescent="0.3">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row>
    <row r="658" spans="1:22" ht="15.75" customHeight="1" x14ac:dyDescent="0.3">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row>
    <row r="659" spans="1:22" ht="15.75" customHeight="1" x14ac:dyDescent="0.3">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row>
    <row r="660" spans="1:22" ht="15.75" customHeight="1" x14ac:dyDescent="0.3">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row>
    <row r="661" spans="1:22" ht="15.75" customHeight="1" x14ac:dyDescent="0.3">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row>
    <row r="662" spans="1:22" ht="15.75" customHeight="1" x14ac:dyDescent="0.3">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row>
    <row r="663" spans="1:22" ht="15.75" customHeight="1" x14ac:dyDescent="0.3">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row>
    <row r="664" spans="1:22" ht="15.75" customHeight="1" x14ac:dyDescent="0.3">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row>
    <row r="665" spans="1:22" ht="15.75" customHeight="1" x14ac:dyDescent="0.3">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row>
    <row r="666" spans="1:22" ht="15.75" customHeight="1" x14ac:dyDescent="0.3">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row>
    <row r="667" spans="1:22" ht="15.75" customHeight="1" x14ac:dyDescent="0.3">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row>
    <row r="668" spans="1:22" ht="15.75" customHeight="1" x14ac:dyDescent="0.3">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row>
    <row r="669" spans="1:22" ht="15.75" customHeight="1" x14ac:dyDescent="0.3">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row>
    <row r="670" spans="1:22" ht="15.75" customHeight="1" x14ac:dyDescent="0.3">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row>
    <row r="671" spans="1:22" ht="15.75" customHeight="1" x14ac:dyDescent="0.3">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row>
    <row r="672" spans="1:22" ht="15.75" customHeight="1" x14ac:dyDescent="0.3">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row>
    <row r="673" spans="1:22" ht="15.75" customHeight="1" x14ac:dyDescent="0.3">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row>
    <row r="674" spans="1:22" ht="15.75" customHeight="1" x14ac:dyDescent="0.3">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row>
    <row r="675" spans="1:22" ht="15.75" customHeight="1" x14ac:dyDescent="0.3">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row>
    <row r="676" spans="1:22" ht="15.75" customHeight="1" x14ac:dyDescent="0.3">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row>
    <row r="677" spans="1:22" ht="15.75" customHeight="1" x14ac:dyDescent="0.3">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row>
    <row r="678" spans="1:22" ht="15.75" customHeight="1" x14ac:dyDescent="0.3">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row>
    <row r="679" spans="1:22" ht="15.75" customHeight="1" x14ac:dyDescent="0.3">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row>
    <row r="680" spans="1:22" ht="15.75" customHeight="1" x14ac:dyDescent="0.3">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row>
    <row r="681" spans="1:22" ht="15.75" customHeight="1" x14ac:dyDescent="0.3">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row>
    <row r="682" spans="1:22" ht="15.75" customHeight="1" x14ac:dyDescent="0.3">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row>
    <row r="683" spans="1:22" ht="15.75" customHeight="1" x14ac:dyDescent="0.3">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row>
    <row r="684" spans="1:22" ht="15.75" customHeight="1" x14ac:dyDescent="0.3">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row>
    <row r="685" spans="1:22" ht="15.75" customHeight="1" x14ac:dyDescent="0.3">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row>
    <row r="686" spans="1:22" ht="15.75" customHeight="1" x14ac:dyDescent="0.3">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row>
    <row r="687" spans="1:22" ht="15.75" customHeight="1" x14ac:dyDescent="0.3">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row>
    <row r="688" spans="1:22" ht="15.75" customHeight="1" x14ac:dyDescent="0.3">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row>
    <row r="689" spans="1:22" ht="15.75" customHeight="1" x14ac:dyDescent="0.3">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row>
    <row r="690" spans="1:22" ht="15.75" customHeight="1" x14ac:dyDescent="0.3">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row>
    <row r="691" spans="1:22" ht="15.75" customHeight="1" x14ac:dyDescent="0.3">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row>
    <row r="692" spans="1:22" ht="15.75" customHeight="1" x14ac:dyDescent="0.3">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row>
    <row r="693" spans="1:22" ht="15.75" customHeight="1" x14ac:dyDescent="0.3">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row>
    <row r="694" spans="1:22" ht="15.75" customHeight="1" x14ac:dyDescent="0.3">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row>
    <row r="695" spans="1:22" ht="15.75" customHeight="1" x14ac:dyDescent="0.3">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row>
    <row r="696" spans="1:22" ht="15.75" customHeight="1" x14ac:dyDescent="0.3">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row>
    <row r="697" spans="1:22" ht="15.75" customHeight="1" x14ac:dyDescent="0.3">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row>
    <row r="698" spans="1:22" ht="15.75" customHeight="1" x14ac:dyDescent="0.3">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row>
    <row r="699" spans="1:22" ht="15.75" customHeight="1" x14ac:dyDescent="0.3">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row>
    <row r="700" spans="1:22" ht="15.75" customHeight="1" x14ac:dyDescent="0.3">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row>
    <row r="701" spans="1:22" ht="15.75" customHeight="1" x14ac:dyDescent="0.3">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row>
    <row r="702" spans="1:22" ht="15.75" customHeight="1" x14ac:dyDescent="0.3">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row>
    <row r="703" spans="1:22" ht="15.75" customHeight="1" x14ac:dyDescent="0.3">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row>
    <row r="704" spans="1:22" ht="15.75" customHeight="1" x14ac:dyDescent="0.3">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row>
    <row r="705" spans="1:22" ht="15.75" customHeight="1" x14ac:dyDescent="0.3">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row>
    <row r="706" spans="1:22" ht="15.75" customHeight="1" x14ac:dyDescent="0.3">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row>
    <row r="707" spans="1:22" ht="15.75" customHeight="1" x14ac:dyDescent="0.3">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row>
    <row r="708" spans="1:22" ht="15.75" customHeight="1" x14ac:dyDescent="0.3">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row>
    <row r="709" spans="1:22" ht="15.75" customHeight="1" x14ac:dyDescent="0.3">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row>
    <row r="710" spans="1:22" ht="15.75" customHeight="1" x14ac:dyDescent="0.3">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row>
    <row r="711" spans="1:22" ht="15.75" customHeight="1" x14ac:dyDescent="0.3">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row>
    <row r="712" spans="1:22" ht="15.75" customHeight="1" x14ac:dyDescent="0.3">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row>
    <row r="713" spans="1:22" ht="15.75" customHeight="1" x14ac:dyDescent="0.3">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row>
    <row r="714" spans="1:22" ht="15.75" customHeight="1" x14ac:dyDescent="0.3">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row>
    <row r="715" spans="1:22" ht="15.75" customHeight="1" x14ac:dyDescent="0.3">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row>
    <row r="716" spans="1:22" ht="15.75" customHeight="1" x14ac:dyDescent="0.3">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row>
    <row r="717" spans="1:22" ht="15.75" customHeight="1" x14ac:dyDescent="0.3">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row>
    <row r="718" spans="1:22" ht="15.75" customHeight="1" x14ac:dyDescent="0.3">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row>
    <row r="719" spans="1:22" ht="15.75" customHeight="1" x14ac:dyDescent="0.3">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row>
    <row r="720" spans="1:22" ht="15.75" customHeight="1" x14ac:dyDescent="0.3">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row>
    <row r="721" spans="1:22" ht="15.75" customHeight="1" x14ac:dyDescent="0.3">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row>
    <row r="722" spans="1:22" ht="15.75" customHeight="1" x14ac:dyDescent="0.3">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row>
    <row r="723" spans="1:22" ht="15.75" customHeight="1" x14ac:dyDescent="0.3">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row>
    <row r="724" spans="1:22" ht="15.75" customHeight="1" x14ac:dyDescent="0.3">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row>
    <row r="725" spans="1:22" ht="15.75" customHeight="1" x14ac:dyDescent="0.3">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row>
    <row r="726" spans="1:22" ht="15.75" customHeight="1" x14ac:dyDescent="0.3">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row>
    <row r="727" spans="1:22" ht="15.75" customHeight="1" x14ac:dyDescent="0.3">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row>
    <row r="728" spans="1:22" ht="15.75" customHeight="1" x14ac:dyDescent="0.3">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row>
    <row r="729" spans="1:22" ht="15.75" customHeight="1" x14ac:dyDescent="0.3">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row>
    <row r="730" spans="1:22" ht="15.75" customHeight="1" x14ac:dyDescent="0.3">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row>
    <row r="731" spans="1:22" ht="15.75" customHeight="1" x14ac:dyDescent="0.3">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row>
    <row r="732" spans="1:22" ht="15.75" customHeight="1" x14ac:dyDescent="0.3">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row>
    <row r="733" spans="1:22" ht="15.75" customHeight="1" x14ac:dyDescent="0.3">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row>
    <row r="734" spans="1:22" ht="15.75" customHeight="1" x14ac:dyDescent="0.3">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row>
    <row r="735" spans="1:22" ht="15.75" customHeight="1" x14ac:dyDescent="0.3">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row>
    <row r="736" spans="1:22" ht="15.75" customHeight="1" x14ac:dyDescent="0.3">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row>
    <row r="737" spans="1:22" ht="15.75" customHeight="1" x14ac:dyDescent="0.3">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row>
    <row r="738" spans="1:22" ht="15.75" customHeight="1" x14ac:dyDescent="0.3">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row>
    <row r="739" spans="1:22" ht="15.75" customHeight="1" x14ac:dyDescent="0.3">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row>
    <row r="740" spans="1:22" ht="15.75" customHeight="1" x14ac:dyDescent="0.3">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row>
    <row r="741" spans="1:22" ht="15.75" customHeight="1" x14ac:dyDescent="0.3">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row>
    <row r="742" spans="1:22" ht="15.75" customHeight="1" x14ac:dyDescent="0.3">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row>
    <row r="743" spans="1:22" ht="15.75" customHeight="1" x14ac:dyDescent="0.3">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row>
    <row r="744" spans="1:22" ht="15.75" customHeight="1" x14ac:dyDescent="0.3">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row>
    <row r="745" spans="1:22" ht="15.75" customHeight="1" x14ac:dyDescent="0.3">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row>
    <row r="746" spans="1:22" ht="15.75" customHeight="1" x14ac:dyDescent="0.3">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row>
    <row r="747" spans="1:22" ht="15.75" customHeight="1" x14ac:dyDescent="0.3">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row>
    <row r="748" spans="1:22" ht="15.75" customHeight="1" x14ac:dyDescent="0.3">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row>
    <row r="749" spans="1:22" ht="15.75" customHeight="1" x14ac:dyDescent="0.3">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row>
    <row r="750" spans="1:22" ht="15.75" customHeight="1" x14ac:dyDescent="0.3">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row>
    <row r="751" spans="1:22" ht="15.75" customHeight="1" x14ac:dyDescent="0.3">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row>
    <row r="752" spans="1:22" ht="15.75" customHeight="1" x14ac:dyDescent="0.3">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row>
    <row r="753" spans="1:22" ht="15.75" customHeight="1" x14ac:dyDescent="0.3">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row>
    <row r="754" spans="1:22" ht="15.75" customHeight="1" x14ac:dyDescent="0.3">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row>
    <row r="755" spans="1:22" ht="15.75" customHeight="1" x14ac:dyDescent="0.3">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row>
    <row r="756" spans="1:22" ht="15.75" customHeight="1" x14ac:dyDescent="0.3">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row>
    <row r="757" spans="1:22" ht="15.75" customHeight="1" x14ac:dyDescent="0.3">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row>
    <row r="758" spans="1:22" ht="15.75" customHeight="1" x14ac:dyDescent="0.3">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row>
    <row r="759" spans="1:22" ht="15.75" customHeight="1" x14ac:dyDescent="0.3">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row>
    <row r="760" spans="1:22" ht="15.75" customHeight="1" x14ac:dyDescent="0.3">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row>
    <row r="761" spans="1:22" ht="15.75" customHeight="1" x14ac:dyDescent="0.3">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row>
    <row r="762" spans="1:22" ht="15.75" customHeight="1" x14ac:dyDescent="0.3">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row>
    <row r="763" spans="1:22" ht="15.75" customHeight="1" x14ac:dyDescent="0.3">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row>
    <row r="764" spans="1:22" ht="15.75" customHeight="1" x14ac:dyDescent="0.3">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row>
    <row r="765" spans="1:22" ht="15.75" customHeight="1" x14ac:dyDescent="0.3">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row>
    <row r="766" spans="1:22" ht="15.75" customHeight="1" x14ac:dyDescent="0.3">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row>
    <row r="767" spans="1:22" ht="15.75" customHeight="1" x14ac:dyDescent="0.3">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row>
    <row r="768" spans="1:22" ht="15.75" customHeight="1" x14ac:dyDescent="0.3">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row>
    <row r="769" spans="1:22" ht="15.75" customHeight="1" x14ac:dyDescent="0.3">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row>
    <row r="770" spans="1:22" ht="15.75" customHeight="1" x14ac:dyDescent="0.3">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row>
    <row r="771" spans="1:22" ht="15.75" customHeight="1" x14ac:dyDescent="0.3">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row>
    <row r="772" spans="1:22" ht="15.75" customHeight="1" x14ac:dyDescent="0.3">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row>
    <row r="773" spans="1:22" ht="15.75" customHeight="1" x14ac:dyDescent="0.3">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row>
    <row r="774" spans="1:22" ht="15.75" customHeight="1" x14ac:dyDescent="0.3">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row>
    <row r="775" spans="1:22" ht="15.75" customHeight="1" x14ac:dyDescent="0.3">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row>
    <row r="776" spans="1:22" ht="15.75" customHeight="1" x14ac:dyDescent="0.3">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row>
    <row r="777" spans="1:22" ht="15.75" customHeight="1" x14ac:dyDescent="0.3">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row>
    <row r="778" spans="1:22" ht="15.75" customHeight="1" x14ac:dyDescent="0.3">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row>
    <row r="779" spans="1:22" ht="15.75" customHeight="1" x14ac:dyDescent="0.3">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row>
    <row r="780" spans="1:22" ht="15.75" customHeight="1" x14ac:dyDescent="0.3">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row>
    <row r="781" spans="1:22" ht="15.75" customHeight="1" x14ac:dyDescent="0.3">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row>
    <row r="782" spans="1:22" ht="15.75" customHeight="1" x14ac:dyDescent="0.3">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row>
    <row r="783" spans="1:22" ht="15.75" customHeight="1" x14ac:dyDescent="0.3">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row>
    <row r="784" spans="1:22" ht="15.75" customHeight="1" x14ac:dyDescent="0.3">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row>
    <row r="785" spans="1:22" ht="15.75" customHeight="1" x14ac:dyDescent="0.3">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row>
    <row r="786" spans="1:22" ht="15.75" customHeight="1" x14ac:dyDescent="0.3">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row>
    <row r="787" spans="1:22" ht="15.75" customHeight="1" x14ac:dyDescent="0.3">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row>
    <row r="788" spans="1:22" ht="15.75" customHeight="1" x14ac:dyDescent="0.3">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row>
    <row r="789" spans="1:22" ht="15.75" customHeight="1" x14ac:dyDescent="0.3">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row>
    <row r="790" spans="1:22" ht="15.75" customHeight="1" x14ac:dyDescent="0.3">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row>
    <row r="791" spans="1:22" ht="15.75" customHeight="1" x14ac:dyDescent="0.3">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row>
    <row r="792" spans="1:22" ht="15.75" customHeight="1" x14ac:dyDescent="0.3">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row>
    <row r="793" spans="1:22" ht="15.75" customHeight="1" x14ac:dyDescent="0.3">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row>
    <row r="794" spans="1:22" ht="15.75" customHeight="1" x14ac:dyDescent="0.3">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row>
    <row r="795" spans="1:22" ht="15.75" customHeight="1" x14ac:dyDescent="0.3">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row>
    <row r="796" spans="1:22" ht="15.75" customHeight="1" x14ac:dyDescent="0.3">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row>
    <row r="797" spans="1:22" ht="15.75" customHeight="1" x14ac:dyDescent="0.3">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row>
    <row r="798" spans="1:22" ht="15.75" customHeight="1" x14ac:dyDescent="0.3">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row>
    <row r="799" spans="1:22" ht="15.75" customHeight="1" x14ac:dyDescent="0.3">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row>
    <row r="800" spans="1:22" ht="15.75" customHeight="1" x14ac:dyDescent="0.3">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row>
    <row r="801" spans="1:22" ht="15.75" customHeight="1" x14ac:dyDescent="0.3">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row>
    <row r="802" spans="1:22" ht="15.75" customHeight="1" x14ac:dyDescent="0.3">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row>
    <row r="803" spans="1:22" ht="15.75" customHeight="1" x14ac:dyDescent="0.3">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row>
    <row r="804" spans="1:22" ht="15.75" customHeight="1" x14ac:dyDescent="0.3">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row>
    <row r="805" spans="1:22" ht="15.75" customHeight="1" x14ac:dyDescent="0.3">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row>
    <row r="806" spans="1:22" ht="15.75" customHeight="1" x14ac:dyDescent="0.3">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row>
    <row r="807" spans="1:22" ht="15.75" customHeight="1" x14ac:dyDescent="0.3">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row>
    <row r="808" spans="1:22" ht="15.75" customHeight="1" x14ac:dyDescent="0.3">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row>
    <row r="809" spans="1:22" ht="15.75" customHeight="1" x14ac:dyDescent="0.3">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row>
    <row r="810" spans="1:22" ht="15.75" customHeight="1" x14ac:dyDescent="0.3">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row>
    <row r="811" spans="1:22" ht="15.75" customHeight="1" x14ac:dyDescent="0.3">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row>
    <row r="812" spans="1:22" ht="15.75" customHeight="1" x14ac:dyDescent="0.3">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row>
    <row r="813" spans="1:22" ht="15.75" customHeight="1" x14ac:dyDescent="0.3">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row>
    <row r="814" spans="1:22" ht="15.75" customHeight="1" x14ac:dyDescent="0.3">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row>
    <row r="815" spans="1:22" ht="15.75" customHeight="1" x14ac:dyDescent="0.3">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row>
    <row r="816" spans="1:22" ht="15.75" customHeight="1" x14ac:dyDescent="0.3">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row>
    <row r="817" spans="1:22" ht="15.75" customHeight="1" x14ac:dyDescent="0.3">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row>
    <row r="818" spans="1:22" ht="15.75" customHeight="1" x14ac:dyDescent="0.3">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row>
    <row r="819" spans="1:22" ht="15.75" customHeight="1" x14ac:dyDescent="0.3">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row>
    <row r="820" spans="1:22" ht="15.75" customHeight="1" x14ac:dyDescent="0.3">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row>
    <row r="821" spans="1:22" ht="15.75" customHeight="1" x14ac:dyDescent="0.3">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row>
    <row r="822" spans="1:22" ht="15.75" customHeight="1" x14ac:dyDescent="0.3">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row>
    <row r="823" spans="1:22" ht="15.75" customHeight="1" x14ac:dyDescent="0.3">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row>
    <row r="824" spans="1:22" ht="15.75" customHeight="1" x14ac:dyDescent="0.3">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row>
    <row r="825" spans="1:22" ht="15.75" customHeight="1" x14ac:dyDescent="0.3">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row>
    <row r="826" spans="1:22" ht="15.75" customHeight="1" x14ac:dyDescent="0.3">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row>
    <row r="827" spans="1:22" ht="15.75" customHeight="1" x14ac:dyDescent="0.3">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row>
    <row r="828" spans="1:22" ht="15.75" customHeight="1" x14ac:dyDescent="0.3">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row>
    <row r="829" spans="1:22" ht="15.75" customHeight="1" x14ac:dyDescent="0.3">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row>
    <row r="830" spans="1:22" ht="15.75" customHeight="1" x14ac:dyDescent="0.3">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row>
    <row r="831" spans="1:22" ht="15.75" customHeight="1" x14ac:dyDescent="0.3">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row>
    <row r="832" spans="1:22" ht="15.75" customHeight="1" x14ac:dyDescent="0.3">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row>
    <row r="833" spans="1:22" ht="15.75" customHeight="1" x14ac:dyDescent="0.3">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row>
    <row r="834" spans="1:22" ht="15.75" customHeight="1" x14ac:dyDescent="0.3">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row>
    <row r="835" spans="1:22" ht="15.75" customHeight="1" x14ac:dyDescent="0.3">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row>
    <row r="836" spans="1:22" ht="15.75" customHeight="1" x14ac:dyDescent="0.3">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row>
    <row r="837" spans="1:22" ht="15.75" customHeight="1" x14ac:dyDescent="0.3">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row>
    <row r="838" spans="1:22" ht="15.75" customHeight="1" x14ac:dyDescent="0.3">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row>
    <row r="839" spans="1:22" ht="15.75" customHeight="1" x14ac:dyDescent="0.3">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row>
    <row r="840" spans="1:22" ht="15.75" customHeight="1" x14ac:dyDescent="0.3">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row>
    <row r="841" spans="1:22" ht="15.75" customHeight="1" x14ac:dyDescent="0.3">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row>
    <row r="842" spans="1:22" ht="15.75" customHeight="1" x14ac:dyDescent="0.3">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row>
    <row r="843" spans="1:22" ht="15.75" customHeight="1" x14ac:dyDescent="0.3">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row>
    <row r="844" spans="1:22" ht="15.75" customHeight="1" x14ac:dyDescent="0.3">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row>
    <row r="845" spans="1:22" ht="15.75" customHeight="1" x14ac:dyDescent="0.3">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row>
    <row r="846" spans="1:22" ht="15.75" customHeight="1" x14ac:dyDescent="0.3">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row>
    <row r="847" spans="1:22" ht="15.75" customHeight="1" x14ac:dyDescent="0.3">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row>
    <row r="848" spans="1:22" ht="15.75" customHeight="1" x14ac:dyDescent="0.3">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row>
    <row r="849" spans="1:22" ht="15.75" customHeight="1" x14ac:dyDescent="0.3">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row>
    <row r="850" spans="1:22" ht="15.75" customHeight="1" x14ac:dyDescent="0.3">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row>
    <row r="851" spans="1:22" ht="15.75" customHeight="1" x14ac:dyDescent="0.3">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row>
    <row r="852" spans="1:22" ht="15.75" customHeight="1" x14ac:dyDescent="0.3">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row>
    <row r="853" spans="1:22" ht="15.75" customHeight="1" x14ac:dyDescent="0.3">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row>
    <row r="854" spans="1:22" ht="15.75" customHeight="1" x14ac:dyDescent="0.3">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row>
    <row r="855" spans="1:22" ht="15.75" customHeight="1" x14ac:dyDescent="0.3">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row>
    <row r="856" spans="1:22" ht="15.75" customHeight="1" x14ac:dyDescent="0.3">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row>
    <row r="857" spans="1:22" ht="15.75" customHeight="1" x14ac:dyDescent="0.3">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row>
    <row r="858" spans="1:22" ht="15.75" customHeight="1" x14ac:dyDescent="0.3">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row>
    <row r="859" spans="1:22" ht="15.75" customHeight="1" x14ac:dyDescent="0.3">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row>
    <row r="860" spans="1:22" ht="15.75" customHeight="1" x14ac:dyDescent="0.3">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row>
    <row r="861" spans="1:22" ht="15.75" customHeight="1" x14ac:dyDescent="0.3">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row>
    <row r="862" spans="1:22" ht="15.75" customHeight="1" x14ac:dyDescent="0.3">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row>
    <row r="863" spans="1:22" ht="15.75" customHeight="1" x14ac:dyDescent="0.3">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row>
    <row r="864" spans="1:22" ht="15.75" customHeight="1" x14ac:dyDescent="0.3">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row>
    <row r="865" spans="1:22" ht="15.75" customHeight="1" x14ac:dyDescent="0.3">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row>
    <row r="866" spans="1:22" ht="15.75" customHeight="1" x14ac:dyDescent="0.3">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row>
    <row r="867" spans="1:22" ht="15.75" customHeight="1" x14ac:dyDescent="0.3">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row>
    <row r="868" spans="1:22" ht="15.75" customHeight="1" x14ac:dyDescent="0.3">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row>
    <row r="869" spans="1:22" ht="15.75" customHeight="1" x14ac:dyDescent="0.3">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row>
    <row r="870" spans="1:22" ht="15.75" customHeight="1" x14ac:dyDescent="0.3">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row>
    <row r="871" spans="1:22" ht="15.75" customHeight="1" x14ac:dyDescent="0.3">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row>
    <row r="872" spans="1:22" ht="15.75" customHeight="1" x14ac:dyDescent="0.3">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row>
    <row r="873" spans="1:22" ht="15.75" customHeight="1" x14ac:dyDescent="0.3">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row>
    <row r="874" spans="1:22" ht="15.75" customHeight="1" x14ac:dyDescent="0.3">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row>
    <row r="875" spans="1:22" ht="15.75" customHeight="1" x14ac:dyDescent="0.3">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row>
    <row r="876" spans="1:22" ht="15.75" customHeight="1" x14ac:dyDescent="0.3">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row>
    <row r="877" spans="1:22" ht="15.75" customHeight="1" x14ac:dyDescent="0.3">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row>
    <row r="878" spans="1:22" ht="15.75" customHeight="1" x14ac:dyDescent="0.3">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row>
    <row r="879" spans="1:22" ht="15.75" customHeight="1" x14ac:dyDescent="0.3">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row>
    <row r="880" spans="1:22" ht="15.75" customHeight="1" x14ac:dyDescent="0.3">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row>
    <row r="881" spans="1:22" ht="15.75" customHeight="1" x14ac:dyDescent="0.3">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row>
    <row r="882" spans="1:22" ht="15.75" customHeight="1" x14ac:dyDescent="0.3">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row>
    <row r="883" spans="1:22" ht="15.75" customHeight="1" x14ac:dyDescent="0.3">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row>
    <row r="884" spans="1:22" ht="15.75" customHeight="1" x14ac:dyDescent="0.3">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row>
    <row r="885" spans="1:22" ht="15.75" customHeight="1" x14ac:dyDescent="0.3">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row>
    <row r="886" spans="1:22" ht="15.75" customHeight="1" x14ac:dyDescent="0.3">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row>
    <row r="887" spans="1:22" ht="15.75" customHeight="1" x14ac:dyDescent="0.3">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row>
    <row r="888" spans="1:22" ht="15.75" customHeight="1" x14ac:dyDescent="0.3">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row>
    <row r="889" spans="1:22" ht="15.75" customHeight="1" x14ac:dyDescent="0.3">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row>
    <row r="890" spans="1:22" ht="15.75" customHeight="1" x14ac:dyDescent="0.3">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row>
    <row r="891" spans="1:22" ht="15.75" customHeight="1" x14ac:dyDescent="0.3">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row>
    <row r="892" spans="1:22" ht="15.75" customHeight="1" x14ac:dyDescent="0.3">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row>
    <row r="893" spans="1:22" ht="15.75" customHeight="1" x14ac:dyDescent="0.3">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row>
    <row r="894" spans="1:22" ht="15.75" customHeight="1" x14ac:dyDescent="0.3">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row>
    <row r="895" spans="1:22" ht="15.75" customHeight="1" x14ac:dyDescent="0.3">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row>
    <row r="896" spans="1:22" ht="15.75" customHeight="1" x14ac:dyDescent="0.3">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row>
    <row r="897" spans="1:22" ht="15.75" customHeight="1" x14ac:dyDescent="0.3">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row>
    <row r="898" spans="1:22" ht="15.75" customHeight="1" x14ac:dyDescent="0.3">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row>
    <row r="899" spans="1:22" ht="15.75" customHeight="1" x14ac:dyDescent="0.3">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row>
    <row r="900" spans="1:22" ht="15.75" customHeight="1" x14ac:dyDescent="0.3">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row>
    <row r="901" spans="1:22" ht="15.75" customHeight="1" x14ac:dyDescent="0.3">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row>
    <row r="902" spans="1:22" ht="15.75" customHeight="1" x14ac:dyDescent="0.3">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row>
    <row r="903" spans="1:22" ht="15.75" customHeight="1" x14ac:dyDescent="0.3">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row>
    <row r="904" spans="1:22" ht="15.75" customHeight="1" x14ac:dyDescent="0.3">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row>
    <row r="905" spans="1:22" ht="15.75" customHeight="1" x14ac:dyDescent="0.3">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row>
    <row r="906" spans="1:22" ht="15.75" customHeight="1" x14ac:dyDescent="0.3">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row>
    <row r="907" spans="1:22" ht="15.75" customHeight="1" x14ac:dyDescent="0.3">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row>
    <row r="908" spans="1:22" ht="15.75" customHeight="1" x14ac:dyDescent="0.3">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row>
    <row r="909" spans="1:22" ht="15.75" customHeight="1" x14ac:dyDescent="0.3">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row>
    <row r="910" spans="1:22" ht="15.75" customHeight="1" x14ac:dyDescent="0.3">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row>
    <row r="911" spans="1:22" ht="15.75" customHeight="1" x14ac:dyDescent="0.3">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row>
    <row r="912" spans="1:22" ht="15.75" customHeight="1" x14ac:dyDescent="0.3">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row>
    <row r="913" spans="1:22" ht="15.75" customHeight="1" x14ac:dyDescent="0.3">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row>
    <row r="914" spans="1:22" ht="15.75" customHeight="1" x14ac:dyDescent="0.3">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row>
    <row r="915" spans="1:22" ht="15.75" customHeight="1" x14ac:dyDescent="0.3">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row>
    <row r="916" spans="1:22" ht="15.75" customHeight="1" x14ac:dyDescent="0.3">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row>
    <row r="917" spans="1:22" ht="15.75" customHeight="1" x14ac:dyDescent="0.3">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row>
    <row r="918" spans="1:22" ht="15.75" customHeight="1" x14ac:dyDescent="0.3">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row>
    <row r="919" spans="1:22" ht="15.75" customHeight="1" x14ac:dyDescent="0.3">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row>
    <row r="920" spans="1:22" ht="15.75" customHeight="1" x14ac:dyDescent="0.3">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row>
    <row r="921" spans="1:22" ht="15.75" customHeight="1" x14ac:dyDescent="0.3">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row>
    <row r="922" spans="1:22" ht="15.75" customHeight="1" x14ac:dyDescent="0.3">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row>
    <row r="923" spans="1:22" ht="15.75" customHeight="1" x14ac:dyDescent="0.3">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row>
    <row r="924" spans="1:22" ht="15.75" customHeight="1" x14ac:dyDescent="0.3">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row>
    <row r="925" spans="1:22" ht="15.75" customHeight="1" x14ac:dyDescent="0.3">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row>
    <row r="926" spans="1:22" ht="15.75" customHeight="1" x14ac:dyDescent="0.3">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row>
    <row r="927" spans="1:22" ht="15.75" customHeight="1" x14ac:dyDescent="0.3">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row>
    <row r="928" spans="1:22" ht="15.75" customHeight="1" x14ac:dyDescent="0.3">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row>
    <row r="929" spans="1:22" ht="15.75" customHeight="1" x14ac:dyDescent="0.3">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row>
    <row r="930" spans="1:22" ht="15.75" customHeight="1" x14ac:dyDescent="0.3">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row>
    <row r="931" spans="1:22" ht="15.75" customHeight="1" x14ac:dyDescent="0.3">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row>
    <row r="932" spans="1:22" ht="15.75" customHeight="1" x14ac:dyDescent="0.3">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row>
    <row r="933" spans="1:22" ht="15.75" customHeight="1" x14ac:dyDescent="0.3">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row>
    <row r="934" spans="1:22" ht="15.75" customHeight="1" x14ac:dyDescent="0.3">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row>
    <row r="935" spans="1:22" ht="15.75" customHeight="1" x14ac:dyDescent="0.3">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row>
    <row r="936" spans="1:22" ht="15.75" customHeight="1" x14ac:dyDescent="0.3">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row>
    <row r="937" spans="1:22" ht="15.75" customHeight="1" x14ac:dyDescent="0.3">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row>
    <row r="938" spans="1:22" ht="15.75" customHeight="1" x14ac:dyDescent="0.3">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row>
    <row r="939" spans="1:22" ht="15.75" customHeight="1" x14ac:dyDescent="0.3">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row>
    <row r="940" spans="1:22" ht="15.75" customHeight="1" x14ac:dyDescent="0.3">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row>
    <row r="941" spans="1:22" ht="15.75" customHeight="1" x14ac:dyDescent="0.3">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row>
    <row r="942" spans="1:22" ht="15.75" customHeight="1" x14ac:dyDescent="0.3">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row>
    <row r="943" spans="1:22" ht="15.75" customHeight="1" x14ac:dyDescent="0.3">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row>
    <row r="944" spans="1:22" ht="15.75" customHeight="1" x14ac:dyDescent="0.3">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row>
    <row r="945" spans="1:22" ht="15.75" customHeight="1" x14ac:dyDescent="0.3">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row>
    <row r="946" spans="1:22" ht="15.75" customHeight="1" x14ac:dyDescent="0.3">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row>
    <row r="947" spans="1:22" ht="15.75" customHeight="1" x14ac:dyDescent="0.3">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row>
    <row r="948" spans="1:22" ht="15.75" customHeight="1" x14ac:dyDescent="0.3">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row>
    <row r="949" spans="1:22" ht="15.75" customHeight="1" x14ac:dyDescent="0.3">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row>
    <row r="950" spans="1:22" ht="15.75" customHeight="1" x14ac:dyDescent="0.3">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row>
    <row r="951" spans="1:22" ht="15.75" customHeight="1" x14ac:dyDescent="0.3">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row>
    <row r="952" spans="1:22" ht="15.75" customHeight="1" x14ac:dyDescent="0.3">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row>
    <row r="953" spans="1:22" ht="15.75" customHeight="1" x14ac:dyDescent="0.3">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row>
    <row r="954" spans="1:22" ht="15.75" customHeight="1" x14ac:dyDescent="0.3">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row>
    <row r="955" spans="1:22" ht="15.75" customHeight="1" x14ac:dyDescent="0.3">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row>
    <row r="956" spans="1:22" ht="15.75" customHeight="1" x14ac:dyDescent="0.3">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row>
    <row r="957" spans="1:22" ht="15.75" customHeight="1" x14ac:dyDescent="0.3">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row>
    <row r="958" spans="1:22" ht="15.75" customHeight="1" x14ac:dyDescent="0.3">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row>
    <row r="959" spans="1:22" ht="15.75" customHeight="1" x14ac:dyDescent="0.3">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row>
    <row r="960" spans="1:22" ht="15.75" customHeight="1" x14ac:dyDescent="0.3">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row>
    <row r="961" spans="1:22" ht="15.75" customHeight="1" x14ac:dyDescent="0.3">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row>
    <row r="962" spans="1:22" ht="15.75" customHeight="1" x14ac:dyDescent="0.3">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row>
    <row r="963" spans="1:22" ht="15.75" customHeight="1" x14ac:dyDescent="0.3">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row>
    <row r="964" spans="1:22" ht="15.75" customHeight="1" x14ac:dyDescent="0.3">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row>
    <row r="965" spans="1:22" ht="15.75" customHeight="1" x14ac:dyDescent="0.3">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row>
    <row r="966" spans="1:22" ht="15.75" customHeight="1" x14ac:dyDescent="0.3">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row>
    <row r="967" spans="1:22" ht="15.75" customHeight="1" x14ac:dyDescent="0.3">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row>
    <row r="968" spans="1:22" ht="15.75" customHeight="1" x14ac:dyDescent="0.3">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row>
    <row r="969" spans="1:22" ht="15.75" customHeight="1" x14ac:dyDescent="0.3">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row>
    <row r="970" spans="1:22" ht="15.75" customHeight="1" x14ac:dyDescent="0.3">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row>
    <row r="971" spans="1:22" ht="15.75" customHeight="1" x14ac:dyDescent="0.3">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row>
    <row r="972" spans="1:22" ht="15.75" customHeight="1" x14ac:dyDescent="0.3">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row>
    <row r="973" spans="1:22" ht="15.75" customHeight="1" x14ac:dyDescent="0.3">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row>
    <row r="974" spans="1:22" ht="15.75" customHeight="1" x14ac:dyDescent="0.3">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row>
    <row r="975" spans="1:22" ht="15.75" customHeight="1" x14ac:dyDescent="0.3">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row>
    <row r="976" spans="1:22" ht="15.75" customHeight="1" x14ac:dyDescent="0.3">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row>
    <row r="977" spans="1:22" ht="15.75" customHeight="1" x14ac:dyDescent="0.3">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row>
    <row r="978" spans="1:22" ht="15.75" customHeight="1" x14ac:dyDescent="0.3">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row>
    <row r="979" spans="1:22" ht="15.75" customHeight="1" x14ac:dyDescent="0.3">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row>
    <row r="980" spans="1:22" ht="15.75" customHeight="1" x14ac:dyDescent="0.3">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row>
    <row r="981" spans="1:22" ht="15.75" customHeight="1" x14ac:dyDescent="0.3">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row>
    <row r="982" spans="1:22" ht="15.75" customHeight="1" x14ac:dyDescent="0.3">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row>
    <row r="983" spans="1:22" ht="15.75" customHeight="1" x14ac:dyDescent="0.3">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row>
    <row r="984" spans="1:22" ht="15.75" customHeight="1" x14ac:dyDescent="0.3">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row>
    <row r="985" spans="1:22" ht="15.75" customHeight="1" x14ac:dyDescent="0.3">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row>
    <row r="986" spans="1:22" ht="15.75" customHeight="1" x14ac:dyDescent="0.3">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row>
    <row r="987" spans="1:22" ht="15.75" customHeight="1" x14ac:dyDescent="0.3">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row>
    <row r="988" spans="1:22" ht="15.75" customHeight="1" x14ac:dyDescent="0.3">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row>
    <row r="989" spans="1:22" ht="15.75" customHeight="1" x14ac:dyDescent="0.3">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row>
    <row r="990" spans="1:22" ht="15.75" customHeight="1" x14ac:dyDescent="0.3">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row>
    <row r="991" spans="1:22" ht="15.75" customHeight="1" x14ac:dyDescent="0.3">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row>
    <row r="992" spans="1:22" ht="15.75" customHeight="1" x14ac:dyDescent="0.3">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row>
    <row r="993" spans="1:22" ht="15.75" customHeight="1" x14ac:dyDescent="0.3">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row>
    <row r="994" spans="1:22" ht="15.75" customHeight="1" x14ac:dyDescent="0.3">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row>
    <row r="995" spans="1:22" ht="15.75" customHeight="1" x14ac:dyDescent="0.3">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row>
    <row r="996" spans="1:22" ht="15.75" customHeight="1" x14ac:dyDescent="0.3">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row>
    <row r="997" spans="1:22" ht="15.75" customHeight="1" x14ac:dyDescent="0.3">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row>
    <row r="998" spans="1:22" ht="15.75" customHeight="1" x14ac:dyDescent="0.3">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row>
    <row r="999" spans="1:22" ht="15.75" customHeight="1" x14ac:dyDescent="0.3">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row>
    <row r="1000" spans="1:22" ht="15.75" customHeight="1" x14ac:dyDescent="0.3">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row>
  </sheetData>
  <mergeCells count="2">
    <mergeCell ref="A5:B5"/>
    <mergeCell ref="B6:C6"/>
  </mergeCells>
  <hyperlinks>
    <hyperlink ref="E1" location="ER!A1" display="ER" xr:uid="{00000000-0004-0000-2300-000000000000}"/>
  </hyperlinks>
  <pageMargins left="0.7" right="0.7" top="0.75" bottom="0.75" header="0" footer="0"/>
  <pageSetup orientation="landscape"/>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000"/>
  <sheetViews>
    <sheetView workbookViewId="0"/>
  </sheetViews>
  <sheetFormatPr baseColWidth="10" defaultColWidth="14.44140625" defaultRowHeight="15" customHeight="1" x14ac:dyDescent="0.3"/>
  <cols>
    <col min="1" max="1" width="27.21875" customWidth="1"/>
    <col min="2" max="2" width="18.44140625" customWidth="1"/>
    <col min="3" max="3" width="17.77734375" customWidth="1"/>
    <col min="4" max="8" width="11.44140625" customWidth="1"/>
    <col min="9" max="26" width="10.77734375" customWidth="1"/>
  </cols>
  <sheetData>
    <row r="1" spans="1:22" ht="14.4" x14ac:dyDescent="0.3">
      <c r="A1" s="114" t="str">
        <f>Indice!C1</f>
        <v>GROW S.A.E.C.A.</v>
      </c>
      <c r="B1" s="114"/>
      <c r="C1" s="114"/>
      <c r="D1" s="114"/>
      <c r="E1" s="119" t="s">
        <v>76</v>
      </c>
      <c r="F1" s="114"/>
      <c r="G1" s="114"/>
      <c r="H1" s="114"/>
      <c r="I1" s="114"/>
      <c r="J1" s="114"/>
      <c r="K1" s="114"/>
      <c r="L1" s="114"/>
      <c r="M1" s="114"/>
      <c r="N1" s="114"/>
      <c r="O1" s="114"/>
      <c r="P1" s="114"/>
      <c r="Q1" s="114"/>
      <c r="R1" s="114"/>
      <c r="S1" s="114"/>
      <c r="T1" s="114"/>
      <c r="U1" s="114"/>
      <c r="V1" s="114"/>
    </row>
    <row r="2" spans="1:22" ht="14.4" x14ac:dyDescent="0.3">
      <c r="A2" s="114"/>
      <c r="B2" s="114"/>
      <c r="C2" s="114"/>
      <c r="D2" s="114"/>
      <c r="E2" s="114"/>
      <c r="F2" s="114"/>
      <c r="G2" s="114"/>
      <c r="H2" s="114"/>
      <c r="I2" s="114"/>
      <c r="J2" s="114"/>
      <c r="K2" s="114"/>
      <c r="L2" s="114"/>
      <c r="M2" s="114"/>
      <c r="N2" s="114"/>
      <c r="O2" s="114"/>
      <c r="P2" s="114"/>
      <c r="Q2" s="114"/>
      <c r="R2" s="114"/>
      <c r="S2" s="114"/>
      <c r="T2" s="114"/>
      <c r="U2" s="114"/>
      <c r="V2" s="114"/>
    </row>
    <row r="3" spans="1:22" ht="14.4" x14ac:dyDescent="0.3">
      <c r="A3" s="114"/>
      <c r="B3" s="114"/>
      <c r="C3" s="114"/>
      <c r="D3" s="114"/>
      <c r="E3" s="114"/>
      <c r="F3" s="114"/>
      <c r="G3" s="114"/>
      <c r="H3" s="114"/>
      <c r="I3" s="114"/>
      <c r="J3" s="114"/>
      <c r="K3" s="114"/>
      <c r="L3" s="114"/>
      <c r="M3" s="114"/>
      <c r="N3" s="114"/>
      <c r="O3" s="114"/>
      <c r="P3" s="114"/>
      <c r="Q3" s="114"/>
      <c r="R3" s="114"/>
      <c r="S3" s="114"/>
      <c r="T3" s="114"/>
      <c r="U3" s="114"/>
      <c r="V3" s="114"/>
    </row>
    <row r="4" spans="1:22" ht="14.4" x14ac:dyDescent="0.3">
      <c r="A4" s="113" t="s">
        <v>1737</v>
      </c>
      <c r="B4" s="113"/>
      <c r="C4" s="113"/>
      <c r="D4" s="113"/>
      <c r="E4" s="113"/>
      <c r="F4" s="173"/>
      <c r="G4" s="174"/>
      <c r="H4" s="175"/>
      <c r="I4" s="114"/>
      <c r="J4" s="114"/>
      <c r="K4" s="114"/>
      <c r="L4" s="114"/>
      <c r="M4" s="114"/>
      <c r="N4" s="114"/>
      <c r="O4" s="114"/>
      <c r="P4" s="114"/>
      <c r="Q4" s="114"/>
      <c r="R4" s="114"/>
      <c r="S4" s="114"/>
      <c r="T4" s="114"/>
      <c r="U4" s="114"/>
      <c r="V4" s="114"/>
    </row>
    <row r="5" spans="1:22" ht="14.4" x14ac:dyDescent="0.3">
      <c r="A5" s="704" t="s">
        <v>301</v>
      </c>
      <c r="B5" s="673"/>
      <c r="C5" s="175"/>
      <c r="D5" s="175"/>
      <c r="E5" s="175"/>
      <c r="F5" s="173"/>
      <c r="G5" s="174"/>
      <c r="H5" s="175"/>
      <c r="I5" s="114"/>
      <c r="J5" s="114"/>
      <c r="K5" s="114"/>
      <c r="L5" s="114"/>
      <c r="M5" s="114"/>
      <c r="N5" s="114"/>
      <c r="O5" s="114"/>
      <c r="P5" s="114"/>
      <c r="Q5" s="114"/>
      <c r="R5" s="114"/>
      <c r="S5" s="114"/>
      <c r="T5" s="114"/>
      <c r="U5" s="114"/>
      <c r="V5" s="114"/>
    </row>
    <row r="6" spans="1:22" ht="14.4" x14ac:dyDescent="0.3">
      <c r="A6" s="173"/>
      <c r="B6" s="114"/>
      <c r="C6" s="114"/>
      <c r="D6" s="175"/>
      <c r="E6" s="175"/>
      <c r="F6" s="173"/>
      <c r="G6" s="174"/>
      <c r="H6" s="175"/>
      <c r="I6" s="114"/>
      <c r="J6" s="114"/>
      <c r="K6" s="114"/>
      <c r="L6" s="114"/>
      <c r="M6" s="114"/>
      <c r="N6" s="114"/>
      <c r="O6" s="114"/>
      <c r="P6" s="114"/>
      <c r="Q6" s="114"/>
      <c r="R6" s="114"/>
      <c r="S6" s="114"/>
      <c r="T6" s="114"/>
      <c r="U6" s="114"/>
      <c r="V6" s="114"/>
    </row>
    <row r="7" spans="1:22" ht="14.4" x14ac:dyDescent="0.3">
      <c r="A7" s="114"/>
      <c r="B7" s="139">
        <f>IFERROR(IF(Indice!B6="","2XX2",YEAR(Indice!B6)),"2XX2")</f>
        <v>2024</v>
      </c>
      <c r="C7" s="139">
        <f>+IFERROR(YEAR(Indice!B6-365),"2XX1")</f>
        <v>2023</v>
      </c>
      <c r="D7" s="175"/>
      <c r="E7" s="175"/>
      <c r="F7" s="173"/>
      <c r="G7" s="174"/>
      <c r="H7" s="175"/>
      <c r="I7" s="114"/>
      <c r="J7" s="114"/>
      <c r="K7" s="114"/>
      <c r="L7" s="114"/>
      <c r="M7" s="114"/>
      <c r="N7" s="114"/>
      <c r="O7" s="114"/>
      <c r="P7" s="114"/>
      <c r="Q7" s="114"/>
      <c r="R7" s="114"/>
      <c r="S7" s="114"/>
      <c r="T7" s="114"/>
      <c r="U7" s="114"/>
      <c r="V7" s="114"/>
    </row>
    <row r="8" spans="1:22" ht="14.4" x14ac:dyDescent="0.3">
      <c r="A8" s="178" t="s">
        <v>1738</v>
      </c>
      <c r="B8" s="114"/>
      <c r="C8" s="114"/>
      <c r="D8" s="175"/>
      <c r="E8" s="175"/>
      <c r="F8" s="173"/>
      <c r="G8" s="174"/>
      <c r="H8" s="175"/>
      <c r="I8" s="114"/>
      <c r="J8" s="114"/>
      <c r="K8" s="114"/>
      <c r="L8" s="114"/>
      <c r="M8" s="114"/>
      <c r="N8" s="114"/>
      <c r="O8" s="114"/>
      <c r="P8" s="114"/>
      <c r="Q8" s="114"/>
      <c r="R8" s="114"/>
      <c r="S8" s="114"/>
      <c r="T8" s="114"/>
      <c r="U8" s="114"/>
      <c r="V8" s="114"/>
    </row>
    <row r="9" spans="1:22" ht="14.4" x14ac:dyDescent="0.3">
      <c r="A9" s="181" t="s">
        <v>1739</v>
      </c>
      <c r="B9" s="173"/>
      <c r="C9" s="173"/>
      <c r="D9" s="175"/>
      <c r="E9" s="175"/>
      <c r="F9" s="173"/>
      <c r="G9" s="174"/>
      <c r="H9" s="175"/>
      <c r="I9" s="114"/>
      <c r="J9" s="114"/>
      <c r="K9" s="114"/>
      <c r="L9" s="114"/>
      <c r="M9" s="114"/>
      <c r="N9" s="114"/>
      <c r="O9" s="114"/>
      <c r="P9" s="114"/>
      <c r="Q9" s="114"/>
      <c r="R9" s="114"/>
      <c r="S9" s="114"/>
      <c r="T9" s="114"/>
      <c r="U9" s="114"/>
      <c r="V9" s="114"/>
    </row>
    <row r="10" spans="1:22" ht="14.4" x14ac:dyDescent="0.3">
      <c r="A10" s="173"/>
      <c r="B10" s="173"/>
      <c r="C10" s="173"/>
      <c r="D10" s="175"/>
      <c r="E10" s="175"/>
      <c r="F10" s="173"/>
      <c r="G10" s="174"/>
      <c r="H10" s="175"/>
      <c r="I10" s="114"/>
      <c r="J10" s="114"/>
      <c r="K10" s="114"/>
      <c r="L10" s="114"/>
      <c r="M10" s="114"/>
      <c r="N10" s="114"/>
      <c r="O10" s="114"/>
      <c r="P10" s="114"/>
      <c r="Q10" s="114"/>
      <c r="R10" s="114"/>
      <c r="S10" s="114"/>
      <c r="T10" s="114"/>
      <c r="U10" s="114"/>
      <c r="V10" s="114"/>
    </row>
    <row r="11" spans="1:22" ht="14.4" x14ac:dyDescent="0.3">
      <c r="A11" s="173"/>
      <c r="B11" s="173"/>
      <c r="C11" s="173"/>
      <c r="D11" s="175"/>
      <c r="E11" s="175"/>
      <c r="F11" s="173"/>
      <c r="G11" s="174"/>
      <c r="H11" s="175"/>
      <c r="I11" s="114"/>
      <c r="J11" s="114"/>
      <c r="K11" s="114"/>
      <c r="L11" s="114"/>
      <c r="M11" s="114"/>
      <c r="N11" s="114"/>
      <c r="O11" s="114"/>
      <c r="P11" s="114"/>
      <c r="Q11" s="114"/>
      <c r="R11" s="114"/>
      <c r="S11" s="114"/>
      <c r="T11" s="114"/>
      <c r="U11" s="114"/>
      <c r="V11" s="114"/>
    </row>
    <row r="12" spans="1:22" ht="14.4" x14ac:dyDescent="0.3">
      <c r="A12" s="173"/>
      <c r="B12" s="173"/>
      <c r="C12" s="173"/>
      <c r="D12" s="175"/>
      <c r="E12" s="175"/>
      <c r="F12" s="173"/>
      <c r="G12" s="174"/>
      <c r="H12" s="175"/>
      <c r="I12" s="114"/>
      <c r="J12" s="114"/>
      <c r="K12" s="114"/>
      <c r="L12" s="114"/>
      <c r="M12" s="114"/>
      <c r="N12" s="114"/>
      <c r="O12" s="114"/>
      <c r="P12" s="114"/>
      <c r="Q12" s="114"/>
      <c r="R12" s="114"/>
      <c r="S12" s="114"/>
      <c r="T12" s="114"/>
      <c r="U12" s="114"/>
      <c r="V12" s="114"/>
    </row>
    <row r="13" spans="1:22" ht="14.4" x14ac:dyDescent="0.3">
      <c r="A13" s="173"/>
      <c r="B13" s="179"/>
      <c r="C13" s="173"/>
      <c r="D13" s="175"/>
      <c r="E13" s="175"/>
      <c r="F13" s="173"/>
      <c r="G13" s="174"/>
      <c r="H13" s="175"/>
      <c r="I13" s="114"/>
      <c r="J13" s="114"/>
      <c r="K13" s="114"/>
      <c r="L13" s="114"/>
      <c r="M13" s="114"/>
      <c r="N13" s="114"/>
      <c r="O13" s="114"/>
      <c r="P13" s="114"/>
      <c r="Q13" s="114"/>
      <c r="R13" s="114"/>
      <c r="S13" s="114"/>
      <c r="T13" s="114"/>
      <c r="U13" s="114"/>
      <c r="V13" s="114"/>
    </row>
    <row r="14" spans="1:22" ht="14.4" x14ac:dyDescent="0.3">
      <c r="A14" s="173"/>
      <c r="B14" s="179"/>
      <c r="C14" s="173"/>
      <c r="D14" s="175"/>
      <c r="E14" s="175"/>
      <c r="F14" s="173"/>
      <c r="G14" s="174"/>
      <c r="H14" s="175"/>
      <c r="I14" s="114"/>
      <c r="J14" s="114"/>
      <c r="K14" s="114"/>
      <c r="L14" s="114"/>
      <c r="M14" s="114"/>
      <c r="N14" s="114"/>
      <c r="O14" s="114"/>
      <c r="P14" s="114"/>
      <c r="Q14" s="114"/>
      <c r="R14" s="114"/>
      <c r="S14" s="114"/>
      <c r="T14" s="114"/>
      <c r="U14" s="114"/>
      <c r="V14" s="114"/>
    </row>
    <row r="15" spans="1:22" ht="14.4" x14ac:dyDescent="0.3">
      <c r="A15" s="173" t="s">
        <v>213</v>
      </c>
      <c r="B15" s="180">
        <f>SUM($B8:B14)</f>
        <v>0</v>
      </c>
      <c r="C15" s="180">
        <f>SUM($C8:C14)</f>
        <v>0</v>
      </c>
      <c r="D15" s="175"/>
      <c r="E15" s="175"/>
      <c r="F15" s="173"/>
      <c r="G15" s="174"/>
      <c r="H15" s="175"/>
      <c r="I15" s="114"/>
      <c r="J15" s="114"/>
      <c r="K15" s="114"/>
      <c r="L15" s="114"/>
      <c r="M15" s="114"/>
      <c r="N15" s="114"/>
      <c r="O15" s="114"/>
      <c r="P15" s="114"/>
      <c r="Q15" s="114"/>
      <c r="R15" s="114"/>
      <c r="S15" s="114"/>
      <c r="T15" s="114"/>
      <c r="U15" s="114"/>
      <c r="V15" s="114"/>
    </row>
    <row r="16" spans="1:22" ht="14.4" x14ac:dyDescent="0.3">
      <c r="A16" s="173"/>
      <c r="B16" s="179"/>
      <c r="C16" s="175"/>
      <c r="D16" s="175"/>
      <c r="E16" s="175"/>
      <c r="F16" s="173"/>
      <c r="G16" s="174"/>
      <c r="H16" s="175"/>
      <c r="I16" s="114"/>
      <c r="J16" s="114"/>
      <c r="K16" s="114"/>
      <c r="L16" s="114"/>
      <c r="M16" s="114"/>
      <c r="N16" s="114"/>
      <c r="O16" s="114"/>
      <c r="P16" s="114"/>
      <c r="Q16" s="114"/>
      <c r="R16" s="114"/>
      <c r="S16" s="114"/>
      <c r="T16" s="114"/>
      <c r="U16" s="114"/>
      <c r="V16" s="114"/>
    </row>
    <row r="17" spans="1:22" ht="14.4" x14ac:dyDescent="0.3">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22" ht="14.4" x14ac:dyDescent="0.3">
      <c r="A18" s="114"/>
      <c r="B18" s="114"/>
      <c r="C18" s="114"/>
      <c r="D18" s="114"/>
      <c r="E18" s="114"/>
      <c r="F18" s="114"/>
      <c r="G18" s="114"/>
      <c r="H18" s="114"/>
      <c r="I18" s="114"/>
      <c r="J18" s="114"/>
      <c r="K18" s="114"/>
      <c r="L18" s="114"/>
      <c r="M18" s="114"/>
      <c r="N18" s="114"/>
      <c r="O18" s="114"/>
      <c r="P18" s="114"/>
      <c r="Q18" s="114"/>
      <c r="R18" s="114"/>
      <c r="S18" s="114"/>
      <c r="T18" s="114"/>
      <c r="U18" s="114"/>
      <c r="V18" s="114"/>
    </row>
    <row r="19" spans="1:22" ht="14.4" x14ac:dyDescent="0.3">
      <c r="A19" s="114"/>
      <c r="B19" s="114"/>
      <c r="C19" s="114"/>
      <c r="D19" s="114"/>
      <c r="E19" s="114"/>
      <c r="F19" s="114"/>
      <c r="G19" s="114"/>
      <c r="H19" s="114"/>
      <c r="I19" s="114"/>
      <c r="J19" s="114"/>
      <c r="K19" s="114"/>
      <c r="L19" s="114"/>
      <c r="M19" s="114"/>
      <c r="N19" s="114"/>
      <c r="O19" s="114"/>
      <c r="P19" s="114"/>
      <c r="Q19" s="114"/>
      <c r="R19" s="114"/>
      <c r="S19" s="114"/>
      <c r="T19" s="114"/>
      <c r="U19" s="114"/>
      <c r="V19" s="114"/>
    </row>
    <row r="20" spans="1:22" ht="14.4" x14ac:dyDescent="0.3">
      <c r="A20" s="114"/>
      <c r="B20" s="114"/>
      <c r="C20" s="114"/>
      <c r="D20" s="114"/>
      <c r="E20" s="114"/>
      <c r="F20" s="114"/>
      <c r="G20" s="114"/>
      <c r="H20" s="114"/>
      <c r="I20" s="114"/>
      <c r="J20" s="114"/>
      <c r="K20" s="114"/>
      <c r="L20" s="114"/>
      <c r="M20" s="114"/>
      <c r="N20" s="114"/>
      <c r="O20" s="114"/>
      <c r="P20" s="114"/>
      <c r="Q20" s="114"/>
      <c r="R20" s="114"/>
      <c r="S20" s="114"/>
      <c r="T20" s="114"/>
      <c r="U20" s="114"/>
      <c r="V20" s="114"/>
    </row>
    <row r="21" spans="1:22" ht="15.75" customHeight="1" x14ac:dyDescent="0.3">
      <c r="A21" s="114"/>
      <c r="B21" s="114"/>
      <c r="C21" s="114"/>
      <c r="D21" s="114"/>
      <c r="E21" s="114"/>
      <c r="F21" s="114"/>
      <c r="G21" s="114"/>
      <c r="H21" s="114"/>
      <c r="I21" s="114"/>
      <c r="J21" s="114"/>
      <c r="K21" s="114"/>
      <c r="L21" s="114"/>
      <c r="M21" s="114"/>
      <c r="N21" s="114"/>
      <c r="O21" s="114"/>
      <c r="P21" s="114"/>
      <c r="Q21" s="114"/>
      <c r="R21" s="114"/>
      <c r="S21" s="114"/>
      <c r="T21" s="114"/>
      <c r="U21" s="114"/>
      <c r="V21" s="114"/>
    </row>
    <row r="22" spans="1:22" ht="15.75" customHeight="1" x14ac:dyDescent="0.3">
      <c r="A22" s="114"/>
      <c r="B22" s="114"/>
      <c r="C22" s="114"/>
      <c r="D22" s="114"/>
      <c r="E22" s="114"/>
      <c r="F22" s="114"/>
      <c r="G22" s="114"/>
      <c r="H22" s="114"/>
      <c r="I22" s="114"/>
      <c r="J22" s="114"/>
      <c r="K22" s="114"/>
      <c r="L22" s="114"/>
      <c r="M22" s="114"/>
      <c r="N22" s="114"/>
      <c r="O22" s="114"/>
      <c r="P22" s="114"/>
      <c r="Q22" s="114"/>
      <c r="R22" s="114"/>
      <c r="S22" s="114"/>
      <c r="T22" s="114"/>
      <c r="U22" s="114"/>
      <c r="V22" s="114"/>
    </row>
    <row r="23" spans="1:22" ht="15.75" customHeight="1"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row>
    <row r="24" spans="1:22" ht="15.75" customHeight="1" x14ac:dyDescent="0.3">
      <c r="A24" s="114"/>
      <c r="B24" s="114"/>
      <c r="C24" s="114"/>
      <c r="D24" s="114"/>
      <c r="E24" s="114"/>
      <c r="F24" s="114"/>
      <c r="G24" s="114"/>
      <c r="H24" s="114"/>
      <c r="I24" s="114"/>
      <c r="J24" s="114"/>
      <c r="K24" s="114"/>
      <c r="L24" s="114"/>
      <c r="M24" s="114"/>
      <c r="N24" s="114"/>
      <c r="O24" s="114"/>
      <c r="P24" s="114"/>
      <c r="Q24" s="114"/>
      <c r="R24" s="114"/>
      <c r="S24" s="114"/>
      <c r="T24" s="114"/>
      <c r="U24" s="114"/>
      <c r="V24" s="114"/>
    </row>
    <row r="25" spans="1:22" ht="15.75" customHeight="1" x14ac:dyDescent="0.3">
      <c r="A25" s="114"/>
      <c r="B25" s="114"/>
      <c r="C25" s="114"/>
      <c r="D25" s="114"/>
      <c r="E25" s="114"/>
      <c r="F25" s="114"/>
      <c r="G25" s="114"/>
      <c r="H25" s="114"/>
      <c r="I25" s="114"/>
      <c r="J25" s="114"/>
      <c r="K25" s="114"/>
      <c r="L25" s="114"/>
      <c r="M25" s="114"/>
      <c r="N25" s="114"/>
      <c r="O25" s="114"/>
      <c r="P25" s="114"/>
      <c r="Q25" s="114"/>
      <c r="R25" s="114"/>
      <c r="S25" s="114"/>
      <c r="T25" s="114"/>
      <c r="U25" s="114"/>
      <c r="V25" s="114"/>
    </row>
    <row r="26" spans="1:22"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row>
    <row r="27" spans="1:22"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row>
    <row r="28" spans="1:22"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row>
    <row r="29" spans="1:22"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row>
    <row r="30" spans="1:22"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row>
    <row r="31" spans="1:22"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row>
    <row r="32" spans="1:22"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row>
    <row r="33" spans="1:22"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row>
    <row r="34" spans="1:22"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row>
    <row r="35" spans="1:22"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row>
    <row r="36" spans="1:22"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row>
    <row r="37" spans="1:22"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row>
    <row r="38" spans="1:22"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row>
    <row r="39" spans="1:22"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row>
    <row r="40" spans="1:22"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row>
    <row r="41" spans="1:22"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row>
    <row r="42" spans="1:22"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row>
    <row r="43" spans="1:22"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row>
    <row r="44" spans="1:22"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row>
    <row r="45" spans="1:22"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row>
    <row r="46" spans="1:22"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row>
    <row r="47" spans="1:22"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row>
    <row r="48" spans="1:22"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row>
    <row r="49" spans="1:22"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row>
    <row r="50" spans="1:22"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ht="15.75" customHeight="1" x14ac:dyDescent="0.3">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ht="15.75" customHeight="1" x14ac:dyDescent="0.3">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ht="15.75" customHeigh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ht="15.75" customHeight="1" x14ac:dyDescent="0.3">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ht="15.75" customHeight="1" x14ac:dyDescent="0.3">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ht="15.75" customHeight="1" x14ac:dyDescent="0.3">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ht="15.75" customHeight="1" x14ac:dyDescent="0.3">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ht="15.75" customHeight="1" x14ac:dyDescent="0.3">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ht="15.75" customHeight="1" x14ac:dyDescent="0.3">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ht="15.75" customHeight="1" x14ac:dyDescent="0.3">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ht="15.75" customHeight="1" x14ac:dyDescent="0.3">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ht="15.75" customHeight="1" x14ac:dyDescent="0.3">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ht="15.75" customHeight="1" x14ac:dyDescent="0.3">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ht="15.75" customHeight="1" x14ac:dyDescent="0.3">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ht="15.75" customHeight="1" x14ac:dyDescent="0.3">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ht="15.75" customHeight="1" x14ac:dyDescent="0.3">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ht="15.75" customHeight="1" x14ac:dyDescent="0.3">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ht="15.75" customHeight="1" x14ac:dyDescent="0.3">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ht="15.75" customHeight="1" x14ac:dyDescent="0.3">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ht="15.75" customHeight="1" x14ac:dyDescent="0.3">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ht="15.7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ht="15.75" customHeight="1" x14ac:dyDescent="0.3">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ht="15.75" customHeight="1" x14ac:dyDescent="0.3">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ht="15.75" customHeight="1" x14ac:dyDescent="0.3">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ht="15.75" customHeight="1" x14ac:dyDescent="0.3">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ht="15.75" customHeight="1" x14ac:dyDescent="0.3">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ht="15.75" customHeight="1" x14ac:dyDescent="0.3">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ht="15.75" customHeight="1" x14ac:dyDescent="0.3">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ht="15.75" customHeight="1" x14ac:dyDescent="0.3">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ht="15.75" customHeight="1" x14ac:dyDescent="0.3">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ht="15.75" customHeight="1" x14ac:dyDescent="0.3">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ht="15.75" customHeight="1" x14ac:dyDescent="0.3">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ht="15.75" customHeight="1" x14ac:dyDescent="0.3">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ht="15.75" customHeight="1" x14ac:dyDescent="0.3">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ht="15.75" customHeight="1" x14ac:dyDescent="0.3">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ht="15.75" customHeight="1" x14ac:dyDescent="0.3">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ht="15.75" customHeight="1" x14ac:dyDescent="0.3">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ht="15.75" customHeight="1" x14ac:dyDescent="0.3">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ht="15.75" customHeight="1" x14ac:dyDescent="0.3">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ht="15.75" customHeight="1" x14ac:dyDescent="0.3">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ht="15.75" customHeight="1" x14ac:dyDescent="0.3">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ht="15.75" customHeight="1" x14ac:dyDescent="0.3">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ht="15.75" customHeight="1" x14ac:dyDescent="0.3">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ht="15.75" customHeight="1" x14ac:dyDescent="0.3">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ht="15.75" customHeight="1" x14ac:dyDescent="0.3">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ht="15.75" customHeight="1" x14ac:dyDescent="0.3">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ht="15.75" customHeight="1" x14ac:dyDescent="0.3">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ht="15.75" customHeight="1" x14ac:dyDescent="0.3">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ht="15.75" customHeight="1" x14ac:dyDescent="0.3">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ht="15.75" customHeight="1" x14ac:dyDescent="0.3">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ht="15.75" customHeight="1" x14ac:dyDescent="0.3">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ht="15.75" customHeight="1" x14ac:dyDescent="0.3">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ht="15.75" customHeight="1" x14ac:dyDescent="0.3">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ht="15.75" customHeight="1" x14ac:dyDescent="0.3">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ht="15.75" customHeight="1" x14ac:dyDescent="0.3">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ht="15.75" customHeight="1" x14ac:dyDescent="0.3">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ht="15.75" customHeight="1" x14ac:dyDescent="0.3">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ht="15.75" customHeight="1" x14ac:dyDescent="0.3">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ht="15.75" customHeight="1" x14ac:dyDescent="0.3">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ht="15.75" customHeight="1" x14ac:dyDescent="0.3">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ht="15.75" customHeight="1" x14ac:dyDescent="0.3">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ht="15.75" customHeight="1" x14ac:dyDescent="0.3">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ht="15.75" customHeight="1" x14ac:dyDescent="0.3">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ht="15.75" customHeight="1" x14ac:dyDescent="0.3">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ht="15.75" customHeight="1" x14ac:dyDescent="0.3">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ht="15.75" customHeight="1" x14ac:dyDescent="0.3">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ht="15.75" customHeight="1" x14ac:dyDescent="0.3">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ht="15.75" customHeight="1" x14ac:dyDescent="0.3">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ht="15.75" customHeight="1" x14ac:dyDescent="0.3">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ht="15.75" customHeight="1" x14ac:dyDescent="0.3">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ht="15.75" customHeight="1" x14ac:dyDescent="0.3">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ht="15.75" customHeight="1" x14ac:dyDescent="0.3">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ht="15.75" customHeight="1" x14ac:dyDescent="0.3">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ht="15.75" customHeight="1" x14ac:dyDescent="0.3">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ht="15.75" customHeight="1" x14ac:dyDescent="0.3">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ht="15.75" customHeight="1" x14ac:dyDescent="0.3">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ht="15.75" customHeight="1" x14ac:dyDescent="0.3">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ht="15.75" customHeight="1" x14ac:dyDescent="0.3">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ht="15.75" customHeight="1" x14ac:dyDescent="0.3">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ht="15.75" customHeight="1" x14ac:dyDescent="0.3">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ht="15.75" customHeight="1" x14ac:dyDescent="0.3">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ht="15.75" customHeight="1" x14ac:dyDescent="0.3">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ht="15.75" customHeight="1" x14ac:dyDescent="0.3">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ht="15.75" customHeight="1" x14ac:dyDescent="0.3">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ht="15.75" customHeight="1" x14ac:dyDescent="0.3">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ht="15.75" customHeight="1" x14ac:dyDescent="0.3">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ht="15.75" customHeight="1" x14ac:dyDescent="0.3">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ht="15.75" customHeight="1" x14ac:dyDescent="0.3">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ht="15.75" customHeight="1" x14ac:dyDescent="0.3">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ht="15.75" customHeight="1" x14ac:dyDescent="0.3">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ht="15.75" customHeight="1" x14ac:dyDescent="0.3">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ht="15.75" customHeight="1" x14ac:dyDescent="0.3">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ht="15.75" customHeight="1" x14ac:dyDescent="0.3">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ht="15.75" customHeight="1" x14ac:dyDescent="0.3">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ht="15.75" customHeight="1" x14ac:dyDescent="0.3">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ht="15.75" customHeight="1" x14ac:dyDescent="0.3">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ht="15.75" customHeight="1" x14ac:dyDescent="0.3">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ht="15.75" customHeight="1" x14ac:dyDescent="0.3">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ht="15.75" customHeight="1" x14ac:dyDescent="0.3">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ht="15.75" customHeight="1" x14ac:dyDescent="0.3">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ht="15.75" customHeight="1" x14ac:dyDescent="0.3">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ht="15.75" customHeight="1" x14ac:dyDescent="0.3">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ht="15.75" customHeight="1" x14ac:dyDescent="0.3">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ht="15.75" customHeight="1" x14ac:dyDescent="0.3">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ht="15.75" customHeight="1" x14ac:dyDescent="0.3">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ht="15.75" customHeight="1" x14ac:dyDescent="0.3">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ht="15.75" customHeight="1" x14ac:dyDescent="0.3">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ht="15.75" customHeight="1" x14ac:dyDescent="0.3">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ht="15.75" customHeight="1" x14ac:dyDescent="0.3">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ht="15.75" customHeight="1" x14ac:dyDescent="0.3">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ht="15.75" customHeight="1" x14ac:dyDescent="0.3">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ht="15.75" customHeight="1" x14ac:dyDescent="0.3">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ht="15.75" customHeight="1" x14ac:dyDescent="0.3">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ht="15.75" customHeight="1" x14ac:dyDescent="0.3">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ht="15.75" customHeight="1" x14ac:dyDescent="0.3">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ht="15.75" customHeight="1" x14ac:dyDescent="0.3">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ht="15.75" customHeight="1" x14ac:dyDescent="0.3">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ht="15.75" customHeight="1" x14ac:dyDescent="0.3">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ht="15.75" customHeight="1" x14ac:dyDescent="0.3">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ht="15.75" customHeight="1" x14ac:dyDescent="0.3">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ht="15.75" customHeight="1" x14ac:dyDescent="0.3">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ht="15.75" customHeight="1" x14ac:dyDescent="0.3">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ht="15.75" customHeight="1" x14ac:dyDescent="0.3">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ht="15.75" customHeight="1" x14ac:dyDescent="0.3">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ht="15.75" customHeight="1" x14ac:dyDescent="0.3">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ht="15.75" customHeight="1" x14ac:dyDescent="0.3">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ht="15.75" customHeight="1" x14ac:dyDescent="0.3">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ht="15.75" customHeight="1" x14ac:dyDescent="0.3">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ht="15.75" customHeight="1" x14ac:dyDescent="0.3">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ht="15.75" customHeight="1" x14ac:dyDescent="0.3">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ht="15.75" customHeight="1" x14ac:dyDescent="0.3">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ht="15.75" customHeight="1" x14ac:dyDescent="0.3">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ht="15.75" customHeight="1" x14ac:dyDescent="0.3">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ht="15.75" customHeight="1" x14ac:dyDescent="0.3">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ht="15.75" customHeight="1" x14ac:dyDescent="0.3">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ht="15.75" customHeight="1" x14ac:dyDescent="0.3">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ht="15.75" customHeight="1" x14ac:dyDescent="0.3">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ht="15.75" customHeight="1" x14ac:dyDescent="0.3">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ht="15.75" customHeight="1" x14ac:dyDescent="0.3">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ht="15.75" customHeight="1" x14ac:dyDescent="0.3">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ht="15.75" customHeight="1" x14ac:dyDescent="0.3">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ht="15.75" customHeight="1" x14ac:dyDescent="0.3">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ht="15.75" customHeight="1" x14ac:dyDescent="0.3">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ht="15.75" customHeight="1" x14ac:dyDescent="0.3">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ht="15.75" customHeight="1" x14ac:dyDescent="0.3">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ht="15.75" customHeight="1" x14ac:dyDescent="0.3">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ht="15.75" customHeight="1" x14ac:dyDescent="0.3">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ht="15.75" customHeight="1" x14ac:dyDescent="0.3">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ht="15.75" customHeight="1" x14ac:dyDescent="0.3">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ht="15.75" customHeight="1" x14ac:dyDescent="0.3">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ht="15.75" customHeight="1" x14ac:dyDescent="0.3">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ht="15.75" customHeight="1" x14ac:dyDescent="0.3">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ht="15.75" customHeight="1" x14ac:dyDescent="0.3">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ht="15.75" customHeight="1" x14ac:dyDescent="0.3">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ht="15.75" customHeight="1" x14ac:dyDescent="0.3">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ht="15.75" customHeight="1" x14ac:dyDescent="0.3">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ht="15.75" customHeight="1" x14ac:dyDescent="0.3">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ht="15.75" customHeight="1" x14ac:dyDescent="0.3">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ht="15.75" customHeight="1" x14ac:dyDescent="0.3">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ht="15.75" customHeight="1" x14ac:dyDescent="0.3">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ht="15.75" customHeight="1" x14ac:dyDescent="0.3">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ht="15.75" customHeight="1" x14ac:dyDescent="0.3">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ht="15.75" customHeight="1" x14ac:dyDescent="0.3">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ht="15.75" customHeight="1" x14ac:dyDescent="0.3">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ht="15.75" customHeight="1" x14ac:dyDescent="0.3">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ht="15.75" customHeight="1" x14ac:dyDescent="0.3">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ht="15.75" customHeight="1" x14ac:dyDescent="0.3">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ht="15.75" customHeight="1" x14ac:dyDescent="0.3">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ht="15.75" customHeight="1" x14ac:dyDescent="0.3">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ht="15.75" customHeight="1" x14ac:dyDescent="0.3">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ht="15.75" customHeight="1" x14ac:dyDescent="0.3">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ht="15.75" customHeight="1" x14ac:dyDescent="0.3">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ht="15.75" customHeight="1" x14ac:dyDescent="0.3">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ht="15.75" customHeight="1" x14ac:dyDescent="0.3">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ht="15.75" customHeight="1" x14ac:dyDescent="0.3">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ht="15.75" customHeight="1" x14ac:dyDescent="0.3">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ht="15.75" customHeight="1" x14ac:dyDescent="0.3">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ht="15.75" customHeight="1" x14ac:dyDescent="0.3">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ht="15.75" customHeight="1" x14ac:dyDescent="0.3">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ht="15.75" customHeight="1" x14ac:dyDescent="0.3">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ht="15.75" customHeight="1" x14ac:dyDescent="0.3">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ht="15.75" customHeight="1" x14ac:dyDescent="0.3">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ht="15.75" customHeight="1" x14ac:dyDescent="0.3">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ht="15.75" customHeight="1" x14ac:dyDescent="0.3">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ht="15.75" customHeight="1" x14ac:dyDescent="0.3">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ht="15.75" customHeight="1" x14ac:dyDescent="0.3">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ht="15.75" customHeight="1" x14ac:dyDescent="0.3">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ht="15.75"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ht="15.75" customHeight="1" x14ac:dyDescent="0.3">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ht="15.75" customHeight="1" x14ac:dyDescent="0.3">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ht="15.75" customHeight="1" x14ac:dyDescent="0.3">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ht="15.75" customHeight="1" x14ac:dyDescent="0.3">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ht="15.75" customHeight="1" x14ac:dyDescent="0.3">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ht="15.75" customHeight="1" x14ac:dyDescent="0.3">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ht="15.75" customHeight="1" x14ac:dyDescent="0.3">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ht="15.75" customHeight="1" x14ac:dyDescent="0.3">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ht="15.75" customHeight="1" x14ac:dyDescent="0.3">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ht="15.75" customHeight="1" x14ac:dyDescent="0.3">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ht="15.75" customHeight="1" x14ac:dyDescent="0.3">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ht="15.75" customHeight="1" x14ac:dyDescent="0.3">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ht="15.75" customHeight="1" x14ac:dyDescent="0.3">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ht="15.75" customHeight="1" x14ac:dyDescent="0.3">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ht="15.75" customHeight="1" x14ac:dyDescent="0.3">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ht="15.75" customHeight="1" x14ac:dyDescent="0.3">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ht="15.75" customHeight="1" x14ac:dyDescent="0.3">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ht="15.75" customHeight="1" x14ac:dyDescent="0.3">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ht="15.75" customHeight="1" x14ac:dyDescent="0.3">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ht="15.75" customHeight="1" x14ac:dyDescent="0.3">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ht="15.75" customHeight="1" x14ac:dyDescent="0.3">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ht="15.75" customHeight="1" x14ac:dyDescent="0.3">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ht="15.75" customHeight="1" x14ac:dyDescent="0.3">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ht="15.75" customHeight="1" x14ac:dyDescent="0.3">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ht="15.75" customHeight="1" x14ac:dyDescent="0.3">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ht="15.75" customHeight="1" x14ac:dyDescent="0.3">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ht="15.75" customHeight="1" x14ac:dyDescent="0.3">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ht="15.75" customHeight="1" x14ac:dyDescent="0.3">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ht="15.75" customHeight="1" x14ac:dyDescent="0.3">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ht="15.75" customHeight="1" x14ac:dyDescent="0.3">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ht="15.75" customHeight="1" x14ac:dyDescent="0.3">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ht="15.75" customHeight="1" x14ac:dyDescent="0.3">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ht="15.75" customHeight="1" x14ac:dyDescent="0.3">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ht="15.75" customHeight="1" x14ac:dyDescent="0.3">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ht="15.75" customHeight="1" x14ac:dyDescent="0.3">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ht="15.75" customHeight="1" x14ac:dyDescent="0.3">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ht="15.75" customHeight="1" x14ac:dyDescent="0.3">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ht="15.75" customHeight="1" x14ac:dyDescent="0.3">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ht="15.75" customHeight="1" x14ac:dyDescent="0.3">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ht="15.75" customHeight="1" x14ac:dyDescent="0.3">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ht="15.75" customHeight="1" x14ac:dyDescent="0.3">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ht="15.75" customHeight="1" x14ac:dyDescent="0.3">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ht="15.75" customHeight="1" x14ac:dyDescent="0.3">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ht="15.75" customHeight="1" x14ac:dyDescent="0.3">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ht="15.75" customHeight="1" x14ac:dyDescent="0.3">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ht="15.75" customHeight="1" x14ac:dyDescent="0.3">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ht="15.75" customHeight="1" x14ac:dyDescent="0.3">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ht="15.75" customHeight="1" x14ac:dyDescent="0.3">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ht="15.75" customHeight="1" x14ac:dyDescent="0.3">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ht="15.75" customHeight="1" x14ac:dyDescent="0.3">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ht="15.75" customHeight="1" x14ac:dyDescent="0.3">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ht="15.75" customHeight="1" x14ac:dyDescent="0.3">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ht="15.75" customHeight="1" x14ac:dyDescent="0.3">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ht="15.75" customHeight="1" x14ac:dyDescent="0.3">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ht="15.75" customHeight="1" x14ac:dyDescent="0.3">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ht="15.75" customHeight="1" x14ac:dyDescent="0.3">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ht="15.75" customHeight="1" x14ac:dyDescent="0.3">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ht="15.75" customHeight="1" x14ac:dyDescent="0.3">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ht="15.75" customHeight="1" x14ac:dyDescent="0.3">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ht="15.75" customHeight="1" x14ac:dyDescent="0.3">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ht="15.75" customHeight="1" x14ac:dyDescent="0.3">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ht="15.75" customHeight="1" x14ac:dyDescent="0.3">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ht="15.75" customHeight="1" x14ac:dyDescent="0.3">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ht="15.75" customHeight="1" x14ac:dyDescent="0.3">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ht="15.75" customHeight="1" x14ac:dyDescent="0.3">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ht="15.75" customHeight="1" x14ac:dyDescent="0.3">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ht="15.75" customHeight="1" x14ac:dyDescent="0.3">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ht="15.75" customHeight="1" x14ac:dyDescent="0.3">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ht="15.75" customHeight="1" x14ac:dyDescent="0.3">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ht="15.75" customHeight="1" x14ac:dyDescent="0.3">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ht="15.75" customHeight="1" x14ac:dyDescent="0.3">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ht="15.75" customHeight="1" x14ac:dyDescent="0.3">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ht="15.75" customHeight="1" x14ac:dyDescent="0.3">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ht="15.75" customHeight="1" x14ac:dyDescent="0.3">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ht="15.75" customHeight="1" x14ac:dyDescent="0.3">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ht="15.75" customHeight="1" x14ac:dyDescent="0.3">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ht="15.75" customHeight="1" x14ac:dyDescent="0.3">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ht="15.75" customHeight="1" x14ac:dyDescent="0.3">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ht="15.75" customHeight="1" x14ac:dyDescent="0.3">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ht="15.75" customHeight="1" x14ac:dyDescent="0.3">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row r="339" spans="1:22" ht="15.75" customHeight="1" x14ac:dyDescent="0.3">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row>
    <row r="340" spans="1:22" ht="15.75" customHeight="1" x14ac:dyDescent="0.3">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row>
    <row r="341" spans="1:22" ht="15.75" customHeight="1" x14ac:dyDescent="0.3">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row>
    <row r="342" spans="1:22" ht="15.75" customHeight="1" x14ac:dyDescent="0.3">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row>
    <row r="343" spans="1:22" ht="15.75" customHeight="1" x14ac:dyDescent="0.3">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row>
    <row r="344" spans="1:22" ht="15.75" customHeight="1" x14ac:dyDescent="0.3">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row>
    <row r="345" spans="1:22" ht="15.75" customHeight="1" x14ac:dyDescent="0.3">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row>
    <row r="346" spans="1:22" ht="15.75" customHeight="1" x14ac:dyDescent="0.3">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row>
    <row r="347" spans="1:22" ht="15.75" customHeight="1" x14ac:dyDescent="0.3">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row>
    <row r="348" spans="1:22" ht="15.75" customHeight="1" x14ac:dyDescent="0.3">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row>
    <row r="349" spans="1:22" ht="15.75" customHeight="1" x14ac:dyDescent="0.3">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row>
    <row r="350" spans="1:22" ht="15.75" customHeight="1" x14ac:dyDescent="0.3">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row>
    <row r="351" spans="1:22" ht="15.75" customHeight="1" x14ac:dyDescent="0.3">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row>
    <row r="352" spans="1:22" ht="15.75" customHeight="1" x14ac:dyDescent="0.3">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row>
    <row r="353" spans="1:22" ht="15.75" customHeight="1" x14ac:dyDescent="0.3">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row>
    <row r="354" spans="1:22" ht="15.75" customHeight="1" x14ac:dyDescent="0.3">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row>
    <row r="355" spans="1:22" ht="15.75" customHeight="1" x14ac:dyDescent="0.3">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row>
    <row r="356" spans="1:22" ht="15.75" customHeight="1" x14ac:dyDescent="0.3">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row>
    <row r="357" spans="1:22" ht="15.75" customHeight="1" x14ac:dyDescent="0.3">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row>
    <row r="358" spans="1:22" ht="15.75" customHeight="1" x14ac:dyDescent="0.3">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row>
    <row r="359" spans="1:22" ht="15.75" customHeight="1" x14ac:dyDescent="0.3">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row>
    <row r="360" spans="1:22" ht="15.75" customHeight="1" x14ac:dyDescent="0.3">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row>
    <row r="361" spans="1:22" ht="15.75" customHeight="1" x14ac:dyDescent="0.3">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row>
    <row r="362" spans="1:22" ht="15.75" customHeight="1" x14ac:dyDescent="0.3">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row>
    <row r="363" spans="1:22" ht="15.75" customHeight="1" x14ac:dyDescent="0.3">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row>
    <row r="364" spans="1:22" ht="15.75" customHeight="1" x14ac:dyDescent="0.3">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row>
    <row r="365" spans="1:22" ht="15.75" customHeight="1" x14ac:dyDescent="0.3">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row>
    <row r="366" spans="1:22" ht="15.75" customHeight="1" x14ac:dyDescent="0.3">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row>
    <row r="367" spans="1:22" ht="15.75" customHeight="1" x14ac:dyDescent="0.3">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row>
    <row r="368" spans="1:22" ht="15.75" customHeight="1" x14ac:dyDescent="0.3">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row>
    <row r="369" spans="1:22" ht="15.75" customHeight="1" x14ac:dyDescent="0.3">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row>
    <row r="370" spans="1:22" ht="15.75" customHeight="1" x14ac:dyDescent="0.3">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row>
    <row r="371" spans="1:22" ht="15.75" customHeight="1" x14ac:dyDescent="0.3">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row>
    <row r="372" spans="1:22" ht="15.75" customHeight="1" x14ac:dyDescent="0.3">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row>
    <row r="373" spans="1:22" ht="15.75" customHeight="1" x14ac:dyDescent="0.3">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row>
    <row r="374" spans="1:22" ht="15.75" customHeight="1" x14ac:dyDescent="0.3">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row>
    <row r="375" spans="1:22" ht="15.75" customHeight="1" x14ac:dyDescent="0.3">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row>
    <row r="376" spans="1:22" ht="15.75" customHeight="1" x14ac:dyDescent="0.3">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row>
    <row r="377" spans="1:22" ht="15.75" customHeight="1" x14ac:dyDescent="0.3">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row>
    <row r="378" spans="1:22" ht="15.75" customHeight="1" x14ac:dyDescent="0.3">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row>
    <row r="379" spans="1:22" ht="15.75" customHeight="1" x14ac:dyDescent="0.3">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row>
    <row r="380" spans="1:22" ht="15.75" customHeight="1" x14ac:dyDescent="0.3">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row>
    <row r="381" spans="1:22" ht="15.75" customHeight="1" x14ac:dyDescent="0.3">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row>
    <row r="382" spans="1:22" ht="15.75" customHeight="1" x14ac:dyDescent="0.3">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row>
    <row r="383" spans="1:22" ht="15.75" customHeight="1" x14ac:dyDescent="0.3">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row>
    <row r="384" spans="1:22" ht="15.75" customHeight="1" x14ac:dyDescent="0.3">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row>
    <row r="385" spans="1:22" ht="15.75" customHeight="1" x14ac:dyDescent="0.3">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row>
    <row r="386" spans="1:22" ht="15.75" customHeight="1" x14ac:dyDescent="0.3">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row>
    <row r="387" spans="1:22" ht="15.75" customHeight="1" x14ac:dyDescent="0.3">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row>
    <row r="388" spans="1:22" ht="15.75" customHeight="1" x14ac:dyDescent="0.3">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row>
    <row r="389" spans="1:22" ht="15.75" customHeight="1" x14ac:dyDescent="0.3">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row>
    <row r="390" spans="1:22" ht="15.75" customHeight="1" x14ac:dyDescent="0.3">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row>
    <row r="391" spans="1:22" ht="15.75" customHeight="1" x14ac:dyDescent="0.3">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row>
    <row r="392" spans="1:22" ht="15.75" customHeight="1" x14ac:dyDescent="0.3">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row>
    <row r="393" spans="1:22" ht="15.75" customHeight="1" x14ac:dyDescent="0.3">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row>
    <row r="394" spans="1:22" ht="15.75" customHeight="1" x14ac:dyDescent="0.3">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row>
    <row r="395" spans="1:22" ht="15.75" customHeight="1" x14ac:dyDescent="0.3">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row>
    <row r="396" spans="1:22" ht="15.75" customHeight="1" x14ac:dyDescent="0.3">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row>
    <row r="397" spans="1:22" ht="15.75" customHeight="1" x14ac:dyDescent="0.3">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row>
    <row r="398" spans="1:22" ht="15.75" customHeight="1" x14ac:dyDescent="0.3">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row>
    <row r="399" spans="1:22" ht="15.75" customHeight="1" x14ac:dyDescent="0.3">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row>
    <row r="400" spans="1:22" ht="15.75" customHeight="1" x14ac:dyDescent="0.3">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row>
    <row r="401" spans="1:22" ht="15.75" customHeight="1" x14ac:dyDescent="0.3">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row>
    <row r="402" spans="1:22" ht="15.75" customHeight="1" x14ac:dyDescent="0.3">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row>
    <row r="403" spans="1:22" ht="15.75" customHeight="1" x14ac:dyDescent="0.3">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row>
    <row r="404" spans="1:22" ht="15.75" customHeight="1" x14ac:dyDescent="0.3">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row>
    <row r="405" spans="1:22" ht="15.75" customHeight="1" x14ac:dyDescent="0.3">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row>
    <row r="406" spans="1:22" ht="15.75" customHeight="1" x14ac:dyDescent="0.3">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row>
    <row r="407" spans="1:22" ht="15.75" customHeight="1" x14ac:dyDescent="0.3">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row>
    <row r="408" spans="1:22" ht="15.75" customHeight="1" x14ac:dyDescent="0.3">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row>
    <row r="409" spans="1:22" ht="15.75" customHeight="1" x14ac:dyDescent="0.3">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row>
    <row r="410" spans="1:22" ht="15.75" customHeight="1" x14ac:dyDescent="0.3">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row>
    <row r="411" spans="1:22" ht="15.75" customHeight="1" x14ac:dyDescent="0.3">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row>
    <row r="412" spans="1:22" ht="15.75" customHeight="1" x14ac:dyDescent="0.3">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row>
    <row r="413" spans="1:22" ht="15.75" customHeight="1" x14ac:dyDescent="0.3">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row>
    <row r="414" spans="1:22" ht="15.75" customHeight="1" x14ac:dyDescent="0.3">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row>
    <row r="415" spans="1:22" ht="15.75" customHeight="1" x14ac:dyDescent="0.3">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row>
    <row r="416" spans="1:22" ht="15.75" customHeight="1" x14ac:dyDescent="0.3">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row>
    <row r="417" spans="1:22" ht="15.75" customHeight="1" x14ac:dyDescent="0.3">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row>
    <row r="418" spans="1:22" ht="15.75" customHeight="1" x14ac:dyDescent="0.3">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row>
    <row r="419" spans="1:22" ht="15.75" customHeight="1" x14ac:dyDescent="0.3">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row>
    <row r="420" spans="1:22" ht="15.75" customHeight="1" x14ac:dyDescent="0.3">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row>
    <row r="421" spans="1:22" ht="15.75" customHeight="1" x14ac:dyDescent="0.3">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row>
    <row r="422" spans="1:22" ht="15.75" customHeight="1" x14ac:dyDescent="0.3">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row>
    <row r="423" spans="1:22" ht="15.75" customHeight="1" x14ac:dyDescent="0.3">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row>
    <row r="424" spans="1:22" ht="15.75" customHeight="1" x14ac:dyDescent="0.3">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row>
    <row r="425" spans="1:22" ht="15.75" customHeight="1" x14ac:dyDescent="0.3">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row>
    <row r="426" spans="1:22" ht="15.75" customHeight="1" x14ac:dyDescent="0.3">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row>
    <row r="427" spans="1:22" ht="15.75" customHeight="1" x14ac:dyDescent="0.3">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row>
    <row r="428" spans="1:22" ht="15.75" customHeight="1" x14ac:dyDescent="0.3">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row>
    <row r="429" spans="1:22" ht="15.75" customHeight="1" x14ac:dyDescent="0.3">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row>
    <row r="430" spans="1:22" ht="15.75" customHeight="1" x14ac:dyDescent="0.3">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row>
    <row r="431" spans="1:22" ht="15.75" customHeight="1" x14ac:dyDescent="0.3">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row>
    <row r="432" spans="1:22" ht="15.75" customHeight="1" x14ac:dyDescent="0.3">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row>
    <row r="433" spans="1:22" ht="15.75" customHeight="1" x14ac:dyDescent="0.3">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row>
    <row r="434" spans="1:22" ht="15.75" customHeight="1" x14ac:dyDescent="0.3">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row>
    <row r="435" spans="1:22" ht="15.75" customHeight="1" x14ac:dyDescent="0.3">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row>
    <row r="436" spans="1:22" ht="15.75" customHeight="1" x14ac:dyDescent="0.3">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row>
    <row r="437" spans="1:22" ht="15.75" customHeight="1" x14ac:dyDescent="0.3">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row>
    <row r="438" spans="1:22" ht="15.75" customHeight="1" x14ac:dyDescent="0.3">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row>
    <row r="439" spans="1:22" ht="15.75" customHeight="1" x14ac:dyDescent="0.3">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row>
    <row r="440" spans="1:22" ht="15.75" customHeight="1" x14ac:dyDescent="0.3">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row>
    <row r="441" spans="1:22" ht="15.75" customHeight="1" x14ac:dyDescent="0.3">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row>
    <row r="442" spans="1:22" ht="15.75" customHeight="1" x14ac:dyDescent="0.3">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row>
    <row r="443" spans="1:22" ht="15.75" customHeight="1" x14ac:dyDescent="0.3">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row>
    <row r="444" spans="1:22" ht="15.75" customHeight="1" x14ac:dyDescent="0.3">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row>
    <row r="445" spans="1:22" ht="15.75" customHeight="1" x14ac:dyDescent="0.3">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row>
    <row r="446" spans="1:22" ht="15.75" customHeight="1" x14ac:dyDescent="0.3">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row>
    <row r="447" spans="1:22" ht="15.75" customHeight="1" x14ac:dyDescent="0.3">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row>
    <row r="448" spans="1:22" ht="15.75" customHeight="1" x14ac:dyDescent="0.3">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row>
    <row r="449" spans="1:22" ht="15.75" customHeight="1" x14ac:dyDescent="0.3">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row>
    <row r="450" spans="1:22" ht="15.75" customHeight="1" x14ac:dyDescent="0.3">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row>
    <row r="451" spans="1:22" ht="15.75" customHeight="1" x14ac:dyDescent="0.3">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row>
    <row r="452" spans="1:22" ht="15.75" customHeight="1" x14ac:dyDescent="0.3">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row>
    <row r="453" spans="1:22" ht="15.75" customHeight="1" x14ac:dyDescent="0.3">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row>
    <row r="454" spans="1:22" ht="15.75" customHeight="1" x14ac:dyDescent="0.3">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row>
    <row r="455" spans="1:22" ht="15.75" customHeight="1" x14ac:dyDescent="0.3">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row>
    <row r="456" spans="1:22" ht="15.75" customHeight="1" x14ac:dyDescent="0.3">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row>
    <row r="457" spans="1:22" ht="15.75" customHeight="1" x14ac:dyDescent="0.3">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row>
    <row r="458" spans="1:22" ht="15.75" customHeight="1" x14ac:dyDescent="0.3">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row>
    <row r="459" spans="1:22" ht="15.75" customHeight="1" x14ac:dyDescent="0.3">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row>
    <row r="460" spans="1:22" ht="15.75" customHeight="1" x14ac:dyDescent="0.3">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row>
    <row r="461" spans="1:22" ht="15.75" customHeight="1" x14ac:dyDescent="0.3">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row>
    <row r="462" spans="1:22" ht="15.75" customHeight="1" x14ac:dyDescent="0.3">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row>
    <row r="463" spans="1:22" ht="15.75" customHeight="1" x14ac:dyDescent="0.3">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row>
    <row r="464" spans="1:22" ht="15.75" customHeight="1" x14ac:dyDescent="0.3">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row>
    <row r="465" spans="1:22" ht="15.75" customHeight="1" x14ac:dyDescent="0.3">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row>
    <row r="466" spans="1:22" ht="15.75" customHeight="1" x14ac:dyDescent="0.3">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row>
    <row r="467" spans="1:22" ht="15.75" customHeight="1" x14ac:dyDescent="0.3">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row>
    <row r="468" spans="1:22" ht="15.75" customHeight="1" x14ac:dyDescent="0.3">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row>
    <row r="469" spans="1:22" ht="15.75" customHeight="1" x14ac:dyDescent="0.3">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row>
    <row r="470" spans="1:22" ht="15.75" customHeight="1" x14ac:dyDescent="0.3">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row>
    <row r="471" spans="1:22" ht="15.75" customHeight="1" x14ac:dyDescent="0.3">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row>
    <row r="472" spans="1:22" ht="15.75" customHeight="1" x14ac:dyDescent="0.3">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row>
    <row r="473" spans="1:22" ht="15.75" customHeight="1" x14ac:dyDescent="0.3">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row>
    <row r="474" spans="1:22" ht="15.75" customHeight="1" x14ac:dyDescent="0.3">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row>
    <row r="475" spans="1:22" ht="15.75" customHeight="1" x14ac:dyDescent="0.3">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row>
    <row r="476" spans="1:22" ht="15.75" customHeight="1" x14ac:dyDescent="0.3">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row>
    <row r="477" spans="1:22" ht="15.75" customHeight="1" x14ac:dyDescent="0.3">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row>
    <row r="478" spans="1:22" ht="15.75" customHeight="1" x14ac:dyDescent="0.3">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row>
    <row r="479" spans="1:22" ht="15.75" customHeight="1" x14ac:dyDescent="0.3">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row>
    <row r="480" spans="1:22" ht="15.75" customHeight="1" x14ac:dyDescent="0.3">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row>
    <row r="481" spans="1:22" ht="15.75" customHeight="1" x14ac:dyDescent="0.3">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row>
    <row r="482" spans="1:22" ht="15.75" customHeight="1" x14ac:dyDescent="0.3">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row>
    <row r="483" spans="1:22" ht="15.75" customHeight="1" x14ac:dyDescent="0.3">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row>
    <row r="484" spans="1:22" ht="15.75" customHeight="1" x14ac:dyDescent="0.3">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row>
    <row r="485" spans="1:22" ht="15.75" customHeight="1" x14ac:dyDescent="0.3">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row>
    <row r="486" spans="1:22" ht="15.75" customHeight="1" x14ac:dyDescent="0.3">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row>
    <row r="487" spans="1:22" ht="15.75" customHeight="1" x14ac:dyDescent="0.3">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row>
    <row r="488" spans="1:22" ht="15.75" customHeight="1" x14ac:dyDescent="0.3">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row>
    <row r="489" spans="1:22" ht="15.75" customHeight="1" x14ac:dyDescent="0.3">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row>
    <row r="490" spans="1:22" ht="15.75" customHeight="1" x14ac:dyDescent="0.3">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row>
    <row r="491" spans="1:22" ht="15.75" customHeight="1" x14ac:dyDescent="0.3">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row>
    <row r="492" spans="1:22" ht="15.75" customHeight="1" x14ac:dyDescent="0.3">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row>
    <row r="493" spans="1:22" ht="15.75" customHeight="1" x14ac:dyDescent="0.3">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row>
    <row r="494" spans="1:22" ht="15.75" customHeight="1" x14ac:dyDescent="0.3">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row>
    <row r="495" spans="1:22" ht="15.75" customHeight="1" x14ac:dyDescent="0.3">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row>
    <row r="496" spans="1:22" ht="15.75" customHeight="1" x14ac:dyDescent="0.3">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row>
    <row r="497" spans="1:22" ht="15.75" customHeight="1" x14ac:dyDescent="0.3">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row>
    <row r="498" spans="1:22" ht="15.75" customHeight="1" x14ac:dyDescent="0.3">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row>
    <row r="499" spans="1:22" ht="15.75" customHeight="1" x14ac:dyDescent="0.3">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row>
    <row r="500" spans="1:22" ht="15.75" customHeight="1" x14ac:dyDescent="0.3">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row>
    <row r="501" spans="1:22" ht="15.75" customHeight="1" x14ac:dyDescent="0.3">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row>
    <row r="502" spans="1:22" ht="15.75" customHeight="1" x14ac:dyDescent="0.3">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row>
    <row r="503" spans="1:22" ht="15.75" customHeight="1" x14ac:dyDescent="0.3">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row>
    <row r="504" spans="1:22" ht="15.75" customHeight="1" x14ac:dyDescent="0.3">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row>
    <row r="505" spans="1:22" ht="15.75" customHeight="1" x14ac:dyDescent="0.3">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row>
    <row r="506" spans="1:22" ht="15.75" customHeight="1" x14ac:dyDescent="0.3">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row>
    <row r="507" spans="1:22" ht="15.75" customHeight="1" x14ac:dyDescent="0.3">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row>
    <row r="508" spans="1:22" ht="15.75" customHeight="1" x14ac:dyDescent="0.3">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row>
    <row r="509" spans="1:22" ht="15.75" customHeight="1" x14ac:dyDescent="0.3">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row>
    <row r="510" spans="1:22" ht="15.75" customHeight="1" x14ac:dyDescent="0.3">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row>
    <row r="511" spans="1:22" ht="15.75" customHeight="1" x14ac:dyDescent="0.3">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row>
    <row r="512" spans="1:22" ht="15.75" customHeight="1" x14ac:dyDescent="0.3">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row>
    <row r="513" spans="1:22" ht="15.75" customHeight="1" x14ac:dyDescent="0.3">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row>
    <row r="514" spans="1:22" ht="15.75" customHeight="1" x14ac:dyDescent="0.3">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row>
    <row r="515" spans="1:22" ht="15.75" customHeight="1" x14ac:dyDescent="0.3">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row>
    <row r="516" spans="1:22" ht="15.75" customHeight="1" x14ac:dyDescent="0.3">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row>
    <row r="517" spans="1:22" ht="15.75" customHeight="1" x14ac:dyDescent="0.3">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row>
    <row r="518" spans="1:22" ht="15.75" customHeight="1" x14ac:dyDescent="0.3">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row>
    <row r="519" spans="1:22" ht="15.75" customHeight="1" x14ac:dyDescent="0.3">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row>
    <row r="520" spans="1:22" ht="15.75" customHeight="1" x14ac:dyDescent="0.3">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row>
    <row r="521" spans="1:22" ht="15.75" customHeight="1" x14ac:dyDescent="0.3">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row>
    <row r="522" spans="1:22" ht="15.75" customHeight="1" x14ac:dyDescent="0.3">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row>
    <row r="523" spans="1:22" ht="15.75" customHeight="1" x14ac:dyDescent="0.3">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row>
    <row r="524" spans="1:22" ht="15.75" customHeight="1" x14ac:dyDescent="0.3">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row>
    <row r="525" spans="1:22" ht="15.75" customHeight="1" x14ac:dyDescent="0.3">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row>
    <row r="526" spans="1:22" ht="15.75" customHeight="1" x14ac:dyDescent="0.3">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row>
    <row r="527" spans="1:22" ht="15.75" customHeight="1" x14ac:dyDescent="0.3">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row>
    <row r="528" spans="1:22" ht="15.75" customHeight="1" x14ac:dyDescent="0.3">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row>
    <row r="529" spans="1:22" ht="15.75" customHeight="1" x14ac:dyDescent="0.3">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row>
    <row r="530" spans="1:22" ht="15.75" customHeight="1" x14ac:dyDescent="0.3">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row>
    <row r="531" spans="1:22" ht="15.75" customHeight="1" x14ac:dyDescent="0.3">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row>
    <row r="532" spans="1:22" ht="15.75" customHeight="1" x14ac:dyDescent="0.3">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row>
    <row r="533" spans="1:22" ht="15.75" customHeight="1" x14ac:dyDescent="0.3">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row>
    <row r="534" spans="1:22" ht="15.75" customHeight="1" x14ac:dyDescent="0.3">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row>
    <row r="535" spans="1:22" ht="15.75" customHeight="1" x14ac:dyDescent="0.3">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row>
    <row r="536" spans="1:22" ht="15.75" customHeight="1" x14ac:dyDescent="0.3">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row>
    <row r="537" spans="1:22" ht="15.75" customHeight="1" x14ac:dyDescent="0.3">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row>
    <row r="538" spans="1:22" ht="15.75" customHeight="1" x14ac:dyDescent="0.3">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row>
    <row r="539" spans="1:22" ht="15.75" customHeight="1" x14ac:dyDescent="0.3">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row>
    <row r="540" spans="1:22" ht="15.75" customHeight="1" x14ac:dyDescent="0.3">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row>
    <row r="541" spans="1:22" ht="15.75" customHeight="1" x14ac:dyDescent="0.3">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row>
    <row r="542" spans="1:22" ht="15.75" customHeight="1" x14ac:dyDescent="0.3">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row>
    <row r="543" spans="1:22" ht="15.75" customHeight="1" x14ac:dyDescent="0.3">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row>
    <row r="544" spans="1:22" ht="15.75" customHeight="1" x14ac:dyDescent="0.3">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row>
    <row r="545" spans="1:22" ht="15.75" customHeight="1" x14ac:dyDescent="0.3">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row>
    <row r="546" spans="1:22" ht="15.75" customHeight="1" x14ac:dyDescent="0.3">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row>
    <row r="547" spans="1:22" ht="15.75" customHeight="1" x14ac:dyDescent="0.3">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row>
    <row r="548" spans="1:22" ht="15.75" customHeight="1" x14ac:dyDescent="0.3">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row>
    <row r="549" spans="1:22" ht="15.75" customHeight="1" x14ac:dyDescent="0.3">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row>
    <row r="550" spans="1:22" ht="15.75" customHeight="1" x14ac:dyDescent="0.3">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row>
    <row r="551" spans="1:22" ht="15.75" customHeight="1" x14ac:dyDescent="0.3">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row>
    <row r="552" spans="1:22" ht="15.75" customHeight="1" x14ac:dyDescent="0.3">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row>
    <row r="553" spans="1:22" ht="15.75" customHeight="1" x14ac:dyDescent="0.3">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row>
    <row r="554" spans="1:22" ht="15.75" customHeight="1" x14ac:dyDescent="0.3">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row>
    <row r="555" spans="1:22" ht="15.75" customHeight="1" x14ac:dyDescent="0.3">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row>
    <row r="556" spans="1:22" ht="15.75" customHeight="1" x14ac:dyDescent="0.3">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row>
    <row r="557" spans="1:22" ht="15.75" customHeight="1" x14ac:dyDescent="0.3">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row>
    <row r="558" spans="1:22" ht="15.75" customHeight="1" x14ac:dyDescent="0.3">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row>
    <row r="559" spans="1:22" ht="15.75" customHeight="1" x14ac:dyDescent="0.3">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row>
    <row r="560" spans="1:22" ht="15.75" customHeight="1" x14ac:dyDescent="0.3">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row>
    <row r="561" spans="1:22" ht="15.75" customHeight="1" x14ac:dyDescent="0.3">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row>
    <row r="562" spans="1:22" ht="15.75" customHeight="1" x14ac:dyDescent="0.3">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row>
    <row r="563" spans="1:22" ht="15.75" customHeight="1" x14ac:dyDescent="0.3">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row>
    <row r="564" spans="1:22" ht="15.75" customHeight="1" x14ac:dyDescent="0.3">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row>
    <row r="565" spans="1:22" ht="15.75" customHeight="1" x14ac:dyDescent="0.3">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row>
    <row r="566" spans="1:22" ht="15.75" customHeight="1" x14ac:dyDescent="0.3">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row>
    <row r="567" spans="1:22" ht="15.75" customHeight="1" x14ac:dyDescent="0.3">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row>
    <row r="568" spans="1:22" ht="15.75" customHeight="1" x14ac:dyDescent="0.3">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row>
    <row r="569" spans="1:22" ht="15.75" customHeight="1" x14ac:dyDescent="0.3">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row>
    <row r="570" spans="1:22" ht="15.75" customHeight="1" x14ac:dyDescent="0.3">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row>
    <row r="571" spans="1:22" ht="15.75" customHeight="1" x14ac:dyDescent="0.3">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row>
    <row r="572" spans="1:22" ht="15.75" customHeight="1" x14ac:dyDescent="0.3">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row>
    <row r="573" spans="1:22" ht="15.75" customHeight="1" x14ac:dyDescent="0.3">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row>
    <row r="574" spans="1:22" ht="15.75" customHeight="1" x14ac:dyDescent="0.3">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row>
    <row r="575" spans="1:22" ht="15.75" customHeight="1" x14ac:dyDescent="0.3">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row>
    <row r="576" spans="1:22" ht="15.75" customHeight="1" x14ac:dyDescent="0.3">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row>
    <row r="577" spans="1:22" ht="15.75" customHeight="1" x14ac:dyDescent="0.3">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row>
    <row r="578" spans="1:22" ht="15.75" customHeight="1" x14ac:dyDescent="0.3">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row>
    <row r="579" spans="1:22" ht="15.75" customHeight="1" x14ac:dyDescent="0.3">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row>
    <row r="580" spans="1:22" ht="15.75" customHeight="1" x14ac:dyDescent="0.3">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row>
    <row r="581" spans="1:22" ht="15.75" customHeight="1" x14ac:dyDescent="0.3">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row>
    <row r="582" spans="1:22" ht="15.75" customHeight="1" x14ac:dyDescent="0.3">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row>
    <row r="583" spans="1:22" ht="15.75" customHeight="1" x14ac:dyDescent="0.3">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row>
    <row r="584" spans="1:22" ht="15.75" customHeight="1" x14ac:dyDescent="0.3">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row>
    <row r="585" spans="1:22" ht="15.75" customHeight="1" x14ac:dyDescent="0.3">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row>
    <row r="586" spans="1:22" ht="15.75" customHeight="1" x14ac:dyDescent="0.3">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row>
    <row r="587" spans="1:22" ht="15.75" customHeight="1" x14ac:dyDescent="0.3">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row>
    <row r="588" spans="1:22" ht="15.75" customHeight="1" x14ac:dyDescent="0.3">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row>
    <row r="589" spans="1:22" ht="15.75" customHeight="1" x14ac:dyDescent="0.3">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row>
    <row r="590" spans="1:22" ht="15.75" customHeight="1" x14ac:dyDescent="0.3">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row>
    <row r="591" spans="1:22" ht="15.75" customHeight="1" x14ac:dyDescent="0.3">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row>
    <row r="592" spans="1:22" ht="15.75" customHeight="1" x14ac:dyDescent="0.3">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row>
    <row r="593" spans="1:22" ht="15.75" customHeight="1" x14ac:dyDescent="0.3">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row>
    <row r="594" spans="1:22" ht="15.75" customHeight="1" x14ac:dyDescent="0.3">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row>
    <row r="595" spans="1:22" ht="15.75" customHeight="1" x14ac:dyDescent="0.3">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row>
    <row r="596" spans="1:22" ht="15.75" customHeight="1" x14ac:dyDescent="0.3">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row>
    <row r="597" spans="1:22" ht="15.75" customHeight="1" x14ac:dyDescent="0.3">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row>
    <row r="598" spans="1:22" ht="15.75" customHeight="1" x14ac:dyDescent="0.3">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row>
    <row r="599" spans="1:22" ht="15.75" customHeight="1" x14ac:dyDescent="0.3">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row>
    <row r="600" spans="1:22" ht="15.75" customHeight="1" x14ac:dyDescent="0.3">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row>
    <row r="601" spans="1:22" ht="15.75" customHeight="1" x14ac:dyDescent="0.3">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row>
    <row r="602" spans="1:22" ht="15.75" customHeight="1" x14ac:dyDescent="0.3">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row>
    <row r="603" spans="1:22" ht="15.75" customHeight="1" x14ac:dyDescent="0.3">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row>
    <row r="604" spans="1:22" ht="15.75" customHeight="1" x14ac:dyDescent="0.3">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row>
    <row r="605" spans="1:22" ht="15.75" customHeight="1" x14ac:dyDescent="0.3">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row>
    <row r="606" spans="1:22" ht="15.75" customHeight="1" x14ac:dyDescent="0.3">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row>
    <row r="607" spans="1:22" ht="15.75" customHeight="1" x14ac:dyDescent="0.3">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row>
    <row r="608" spans="1:22" ht="15.75" customHeight="1" x14ac:dyDescent="0.3">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row>
    <row r="609" spans="1:22" ht="15.75" customHeight="1" x14ac:dyDescent="0.3">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row>
    <row r="610" spans="1:22" ht="15.75" customHeight="1" x14ac:dyDescent="0.3">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row>
    <row r="611" spans="1:22" ht="15.75" customHeight="1" x14ac:dyDescent="0.3">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row>
    <row r="612" spans="1:22" ht="15.75" customHeight="1" x14ac:dyDescent="0.3">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row>
    <row r="613" spans="1:22" ht="15.75" customHeight="1" x14ac:dyDescent="0.3">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row>
    <row r="614" spans="1:22" ht="15.75" customHeight="1" x14ac:dyDescent="0.3">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row>
    <row r="615" spans="1:22" ht="15.75" customHeight="1" x14ac:dyDescent="0.3">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row>
    <row r="616" spans="1:22" ht="15.75" customHeight="1" x14ac:dyDescent="0.3">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row>
    <row r="617" spans="1:22" ht="15.75" customHeight="1" x14ac:dyDescent="0.3">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row>
    <row r="618" spans="1:22" ht="15.75" customHeight="1" x14ac:dyDescent="0.3">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row>
    <row r="619" spans="1:22" ht="15.75" customHeight="1" x14ac:dyDescent="0.3">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row>
    <row r="620" spans="1:22" ht="15.75" customHeight="1" x14ac:dyDescent="0.3">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row>
    <row r="621" spans="1:22" ht="15.75" customHeight="1" x14ac:dyDescent="0.3">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row>
    <row r="622" spans="1:22" ht="15.75" customHeight="1" x14ac:dyDescent="0.3">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row>
    <row r="623" spans="1:22" ht="15.75" customHeight="1" x14ac:dyDescent="0.3">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row>
    <row r="624" spans="1:22" ht="15.75" customHeight="1" x14ac:dyDescent="0.3">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row>
    <row r="625" spans="1:22" ht="15.75" customHeight="1" x14ac:dyDescent="0.3">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row>
    <row r="626" spans="1:22" ht="15.75" customHeight="1" x14ac:dyDescent="0.3">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row>
    <row r="627" spans="1:22" ht="15.75" customHeight="1" x14ac:dyDescent="0.3">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row>
    <row r="628" spans="1:22" ht="15.75" customHeight="1" x14ac:dyDescent="0.3">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row>
    <row r="629" spans="1:22" ht="15.75" customHeight="1" x14ac:dyDescent="0.3">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row>
    <row r="630" spans="1:22" ht="15.75" customHeight="1" x14ac:dyDescent="0.3">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row>
    <row r="631" spans="1:22" ht="15.75" customHeight="1" x14ac:dyDescent="0.3">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row>
    <row r="632" spans="1:22" ht="15.75" customHeight="1" x14ac:dyDescent="0.3">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row>
    <row r="633" spans="1:22" ht="15.75" customHeight="1" x14ac:dyDescent="0.3">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row>
    <row r="634" spans="1:22" ht="15.75" customHeight="1" x14ac:dyDescent="0.3">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row>
    <row r="635" spans="1:22" ht="15.75" customHeight="1" x14ac:dyDescent="0.3">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row>
    <row r="636" spans="1:22" ht="15.75" customHeight="1" x14ac:dyDescent="0.3">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row>
    <row r="637" spans="1:22" ht="15.75" customHeight="1" x14ac:dyDescent="0.3">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row>
    <row r="638" spans="1:22" ht="15.75" customHeight="1" x14ac:dyDescent="0.3">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row>
    <row r="639" spans="1:22" ht="15.75" customHeight="1" x14ac:dyDescent="0.3">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row>
    <row r="640" spans="1:22" ht="15.75" customHeight="1" x14ac:dyDescent="0.3">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row>
    <row r="641" spans="1:22" ht="15.75" customHeight="1" x14ac:dyDescent="0.3">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row>
    <row r="642" spans="1:22" ht="15.75" customHeight="1" x14ac:dyDescent="0.3">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row>
    <row r="643" spans="1:22" ht="15.75" customHeight="1" x14ac:dyDescent="0.3">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row>
    <row r="644" spans="1:22" ht="15.75" customHeight="1" x14ac:dyDescent="0.3">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row>
    <row r="645" spans="1:22" ht="15.75" customHeight="1" x14ac:dyDescent="0.3">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row>
    <row r="646" spans="1:22" ht="15.75" customHeight="1" x14ac:dyDescent="0.3">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row>
    <row r="647" spans="1:22" ht="15.75" customHeight="1" x14ac:dyDescent="0.3">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row>
    <row r="648" spans="1:22" ht="15.75" customHeight="1" x14ac:dyDescent="0.3">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row>
    <row r="649" spans="1:22" ht="15.75" customHeight="1" x14ac:dyDescent="0.3">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row>
    <row r="650" spans="1:22" ht="15.75" customHeight="1" x14ac:dyDescent="0.3">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row>
    <row r="651" spans="1:22" ht="15.75" customHeight="1" x14ac:dyDescent="0.3">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row>
    <row r="652" spans="1:22" ht="15.75" customHeight="1" x14ac:dyDescent="0.3">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row>
    <row r="653" spans="1:22" ht="15.75" customHeight="1" x14ac:dyDescent="0.3">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row>
    <row r="654" spans="1:22" ht="15.75" customHeight="1" x14ac:dyDescent="0.3">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row>
    <row r="655" spans="1:22" ht="15.75" customHeight="1" x14ac:dyDescent="0.3">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row>
    <row r="656" spans="1:22" ht="15.75" customHeight="1" x14ac:dyDescent="0.3">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row>
    <row r="657" spans="1:22" ht="15.75" customHeight="1" x14ac:dyDescent="0.3">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row>
    <row r="658" spans="1:22" ht="15.75" customHeight="1" x14ac:dyDescent="0.3">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row>
    <row r="659" spans="1:22" ht="15.75" customHeight="1" x14ac:dyDescent="0.3">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row>
    <row r="660" spans="1:22" ht="15.75" customHeight="1" x14ac:dyDescent="0.3">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row>
    <row r="661" spans="1:22" ht="15.75" customHeight="1" x14ac:dyDescent="0.3">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row>
    <row r="662" spans="1:22" ht="15.75" customHeight="1" x14ac:dyDescent="0.3">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row>
    <row r="663" spans="1:22" ht="15.75" customHeight="1" x14ac:dyDescent="0.3">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row>
    <row r="664" spans="1:22" ht="15.75" customHeight="1" x14ac:dyDescent="0.3">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row>
    <row r="665" spans="1:22" ht="15.75" customHeight="1" x14ac:dyDescent="0.3">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row>
    <row r="666" spans="1:22" ht="15.75" customHeight="1" x14ac:dyDescent="0.3">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row>
    <row r="667" spans="1:22" ht="15.75" customHeight="1" x14ac:dyDescent="0.3">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row>
    <row r="668" spans="1:22" ht="15.75" customHeight="1" x14ac:dyDescent="0.3">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row>
    <row r="669" spans="1:22" ht="15.75" customHeight="1" x14ac:dyDescent="0.3">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row>
    <row r="670" spans="1:22" ht="15.75" customHeight="1" x14ac:dyDescent="0.3">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row>
    <row r="671" spans="1:22" ht="15.75" customHeight="1" x14ac:dyDescent="0.3">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row>
    <row r="672" spans="1:22" ht="15.75" customHeight="1" x14ac:dyDescent="0.3">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row>
    <row r="673" spans="1:22" ht="15.75" customHeight="1" x14ac:dyDescent="0.3">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row>
    <row r="674" spans="1:22" ht="15.75" customHeight="1" x14ac:dyDescent="0.3">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row>
    <row r="675" spans="1:22" ht="15.75" customHeight="1" x14ac:dyDescent="0.3">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row>
    <row r="676" spans="1:22" ht="15.75" customHeight="1" x14ac:dyDescent="0.3">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row>
    <row r="677" spans="1:22" ht="15.75" customHeight="1" x14ac:dyDescent="0.3">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row>
    <row r="678" spans="1:22" ht="15.75" customHeight="1" x14ac:dyDescent="0.3">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row>
    <row r="679" spans="1:22" ht="15.75" customHeight="1" x14ac:dyDescent="0.3">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row>
    <row r="680" spans="1:22" ht="15.75" customHeight="1" x14ac:dyDescent="0.3">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row>
    <row r="681" spans="1:22" ht="15.75" customHeight="1" x14ac:dyDescent="0.3">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row>
    <row r="682" spans="1:22" ht="15.75" customHeight="1" x14ac:dyDescent="0.3">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row>
    <row r="683" spans="1:22" ht="15.75" customHeight="1" x14ac:dyDescent="0.3">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row>
    <row r="684" spans="1:22" ht="15.75" customHeight="1" x14ac:dyDescent="0.3">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row>
    <row r="685" spans="1:22" ht="15.75" customHeight="1" x14ac:dyDescent="0.3">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row>
    <row r="686" spans="1:22" ht="15.75" customHeight="1" x14ac:dyDescent="0.3">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row>
    <row r="687" spans="1:22" ht="15.75" customHeight="1" x14ac:dyDescent="0.3">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row>
    <row r="688" spans="1:22" ht="15.75" customHeight="1" x14ac:dyDescent="0.3">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row>
    <row r="689" spans="1:22" ht="15.75" customHeight="1" x14ac:dyDescent="0.3">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row>
    <row r="690" spans="1:22" ht="15.75" customHeight="1" x14ac:dyDescent="0.3">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row>
    <row r="691" spans="1:22" ht="15.75" customHeight="1" x14ac:dyDescent="0.3">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row>
    <row r="692" spans="1:22" ht="15.75" customHeight="1" x14ac:dyDescent="0.3">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row>
    <row r="693" spans="1:22" ht="15.75" customHeight="1" x14ac:dyDescent="0.3">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row>
    <row r="694" spans="1:22" ht="15.75" customHeight="1" x14ac:dyDescent="0.3">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row>
    <row r="695" spans="1:22" ht="15.75" customHeight="1" x14ac:dyDescent="0.3">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row>
    <row r="696" spans="1:22" ht="15.75" customHeight="1" x14ac:dyDescent="0.3">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row>
    <row r="697" spans="1:22" ht="15.75" customHeight="1" x14ac:dyDescent="0.3">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row>
    <row r="698" spans="1:22" ht="15.75" customHeight="1" x14ac:dyDescent="0.3">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row>
    <row r="699" spans="1:22" ht="15.75" customHeight="1" x14ac:dyDescent="0.3">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row>
    <row r="700" spans="1:22" ht="15.75" customHeight="1" x14ac:dyDescent="0.3">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row>
    <row r="701" spans="1:22" ht="15.75" customHeight="1" x14ac:dyDescent="0.3">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row>
    <row r="702" spans="1:22" ht="15.75" customHeight="1" x14ac:dyDescent="0.3">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row>
    <row r="703" spans="1:22" ht="15.75" customHeight="1" x14ac:dyDescent="0.3">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row>
    <row r="704" spans="1:22" ht="15.75" customHeight="1" x14ac:dyDescent="0.3">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row>
    <row r="705" spans="1:22" ht="15.75" customHeight="1" x14ac:dyDescent="0.3">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row>
    <row r="706" spans="1:22" ht="15.75" customHeight="1" x14ac:dyDescent="0.3">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row>
    <row r="707" spans="1:22" ht="15.75" customHeight="1" x14ac:dyDescent="0.3">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row>
    <row r="708" spans="1:22" ht="15.75" customHeight="1" x14ac:dyDescent="0.3">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row>
    <row r="709" spans="1:22" ht="15.75" customHeight="1" x14ac:dyDescent="0.3">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row>
    <row r="710" spans="1:22" ht="15.75" customHeight="1" x14ac:dyDescent="0.3">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row>
    <row r="711" spans="1:22" ht="15.75" customHeight="1" x14ac:dyDescent="0.3">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row>
    <row r="712" spans="1:22" ht="15.75" customHeight="1" x14ac:dyDescent="0.3">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row>
    <row r="713" spans="1:22" ht="15.75" customHeight="1" x14ac:dyDescent="0.3">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row>
    <row r="714" spans="1:22" ht="15.75" customHeight="1" x14ac:dyDescent="0.3">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row>
    <row r="715" spans="1:22" ht="15.75" customHeight="1" x14ac:dyDescent="0.3">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row>
    <row r="716" spans="1:22" ht="15.75" customHeight="1" x14ac:dyDescent="0.3">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row>
    <row r="717" spans="1:22" ht="15.75" customHeight="1" x14ac:dyDescent="0.3">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row>
    <row r="718" spans="1:22" ht="15.75" customHeight="1" x14ac:dyDescent="0.3">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row>
    <row r="719" spans="1:22" ht="15.75" customHeight="1" x14ac:dyDescent="0.3">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row>
    <row r="720" spans="1:22" ht="15.75" customHeight="1" x14ac:dyDescent="0.3">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row>
    <row r="721" spans="1:22" ht="15.75" customHeight="1" x14ac:dyDescent="0.3">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row>
    <row r="722" spans="1:22" ht="15.75" customHeight="1" x14ac:dyDescent="0.3">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row>
    <row r="723" spans="1:22" ht="15.75" customHeight="1" x14ac:dyDescent="0.3">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row>
    <row r="724" spans="1:22" ht="15.75" customHeight="1" x14ac:dyDescent="0.3">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row>
    <row r="725" spans="1:22" ht="15.75" customHeight="1" x14ac:dyDescent="0.3">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row>
    <row r="726" spans="1:22" ht="15.75" customHeight="1" x14ac:dyDescent="0.3">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row>
    <row r="727" spans="1:22" ht="15.75" customHeight="1" x14ac:dyDescent="0.3">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row>
    <row r="728" spans="1:22" ht="15.75" customHeight="1" x14ac:dyDescent="0.3">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row>
    <row r="729" spans="1:22" ht="15.75" customHeight="1" x14ac:dyDescent="0.3">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row>
    <row r="730" spans="1:22" ht="15.75" customHeight="1" x14ac:dyDescent="0.3">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row>
    <row r="731" spans="1:22" ht="15.75" customHeight="1" x14ac:dyDescent="0.3">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row>
    <row r="732" spans="1:22" ht="15.75" customHeight="1" x14ac:dyDescent="0.3">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row>
    <row r="733" spans="1:22" ht="15.75" customHeight="1" x14ac:dyDescent="0.3">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row>
    <row r="734" spans="1:22" ht="15.75" customHeight="1" x14ac:dyDescent="0.3">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row>
    <row r="735" spans="1:22" ht="15.75" customHeight="1" x14ac:dyDescent="0.3">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row>
    <row r="736" spans="1:22" ht="15.75" customHeight="1" x14ac:dyDescent="0.3">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row>
    <row r="737" spans="1:22" ht="15.75" customHeight="1" x14ac:dyDescent="0.3">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row>
    <row r="738" spans="1:22" ht="15.75" customHeight="1" x14ac:dyDescent="0.3">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row>
    <row r="739" spans="1:22" ht="15.75" customHeight="1" x14ac:dyDescent="0.3">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row>
    <row r="740" spans="1:22" ht="15.75" customHeight="1" x14ac:dyDescent="0.3">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row>
    <row r="741" spans="1:22" ht="15.75" customHeight="1" x14ac:dyDescent="0.3">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row>
    <row r="742" spans="1:22" ht="15.75" customHeight="1" x14ac:dyDescent="0.3">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row>
    <row r="743" spans="1:22" ht="15.75" customHeight="1" x14ac:dyDescent="0.3">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row>
    <row r="744" spans="1:22" ht="15.75" customHeight="1" x14ac:dyDescent="0.3">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row>
    <row r="745" spans="1:22" ht="15.75" customHeight="1" x14ac:dyDescent="0.3">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row>
    <row r="746" spans="1:22" ht="15.75" customHeight="1" x14ac:dyDescent="0.3">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row>
    <row r="747" spans="1:22" ht="15.75" customHeight="1" x14ac:dyDescent="0.3">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row>
    <row r="748" spans="1:22" ht="15.75" customHeight="1" x14ac:dyDescent="0.3">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row>
    <row r="749" spans="1:22" ht="15.75" customHeight="1" x14ac:dyDescent="0.3">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row>
    <row r="750" spans="1:22" ht="15.75" customHeight="1" x14ac:dyDescent="0.3">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row>
    <row r="751" spans="1:22" ht="15.75" customHeight="1" x14ac:dyDescent="0.3">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row>
    <row r="752" spans="1:22" ht="15.75" customHeight="1" x14ac:dyDescent="0.3">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row>
    <row r="753" spans="1:22" ht="15.75" customHeight="1" x14ac:dyDescent="0.3">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row>
    <row r="754" spans="1:22" ht="15.75" customHeight="1" x14ac:dyDescent="0.3">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row>
    <row r="755" spans="1:22" ht="15.75" customHeight="1" x14ac:dyDescent="0.3">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row>
    <row r="756" spans="1:22" ht="15.75" customHeight="1" x14ac:dyDescent="0.3">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row>
    <row r="757" spans="1:22" ht="15.75" customHeight="1" x14ac:dyDescent="0.3">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row>
    <row r="758" spans="1:22" ht="15.75" customHeight="1" x14ac:dyDescent="0.3">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row>
    <row r="759" spans="1:22" ht="15.75" customHeight="1" x14ac:dyDescent="0.3">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row>
    <row r="760" spans="1:22" ht="15.75" customHeight="1" x14ac:dyDescent="0.3">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row>
    <row r="761" spans="1:22" ht="15.75" customHeight="1" x14ac:dyDescent="0.3">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row>
    <row r="762" spans="1:22" ht="15.75" customHeight="1" x14ac:dyDescent="0.3">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row>
    <row r="763" spans="1:22" ht="15.75" customHeight="1" x14ac:dyDescent="0.3">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row>
    <row r="764" spans="1:22" ht="15.75" customHeight="1" x14ac:dyDescent="0.3">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row>
    <row r="765" spans="1:22" ht="15.75" customHeight="1" x14ac:dyDescent="0.3">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row>
    <row r="766" spans="1:22" ht="15.75" customHeight="1" x14ac:dyDescent="0.3">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row>
    <row r="767" spans="1:22" ht="15.75" customHeight="1" x14ac:dyDescent="0.3">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row>
    <row r="768" spans="1:22" ht="15.75" customHeight="1" x14ac:dyDescent="0.3">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row>
    <row r="769" spans="1:22" ht="15.75" customHeight="1" x14ac:dyDescent="0.3">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row>
    <row r="770" spans="1:22" ht="15.75" customHeight="1" x14ac:dyDescent="0.3">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row>
    <row r="771" spans="1:22" ht="15.75" customHeight="1" x14ac:dyDescent="0.3">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row>
    <row r="772" spans="1:22" ht="15.75" customHeight="1" x14ac:dyDescent="0.3">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row>
    <row r="773" spans="1:22" ht="15.75" customHeight="1" x14ac:dyDescent="0.3">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row>
    <row r="774" spans="1:22" ht="15.75" customHeight="1" x14ac:dyDescent="0.3">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row>
    <row r="775" spans="1:22" ht="15.75" customHeight="1" x14ac:dyDescent="0.3">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row>
    <row r="776" spans="1:22" ht="15.75" customHeight="1" x14ac:dyDescent="0.3">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row>
    <row r="777" spans="1:22" ht="15.75" customHeight="1" x14ac:dyDescent="0.3">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row>
    <row r="778" spans="1:22" ht="15.75" customHeight="1" x14ac:dyDescent="0.3">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row>
    <row r="779" spans="1:22" ht="15.75" customHeight="1" x14ac:dyDescent="0.3">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row>
    <row r="780" spans="1:22" ht="15.75" customHeight="1" x14ac:dyDescent="0.3">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row>
    <row r="781" spans="1:22" ht="15.75" customHeight="1" x14ac:dyDescent="0.3">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row>
    <row r="782" spans="1:22" ht="15.75" customHeight="1" x14ac:dyDescent="0.3">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row>
    <row r="783" spans="1:22" ht="15.75" customHeight="1" x14ac:dyDescent="0.3">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row>
    <row r="784" spans="1:22" ht="15.75" customHeight="1" x14ac:dyDescent="0.3">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row>
    <row r="785" spans="1:22" ht="15.75" customHeight="1" x14ac:dyDescent="0.3">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row>
    <row r="786" spans="1:22" ht="15.75" customHeight="1" x14ac:dyDescent="0.3">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row>
    <row r="787" spans="1:22" ht="15.75" customHeight="1" x14ac:dyDescent="0.3">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row>
    <row r="788" spans="1:22" ht="15.75" customHeight="1" x14ac:dyDescent="0.3">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row>
    <row r="789" spans="1:22" ht="15.75" customHeight="1" x14ac:dyDescent="0.3">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row>
    <row r="790" spans="1:22" ht="15.75" customHeight="1" x14ac:dyDescent="0.3">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row>
    <row r="791" spans="1:22" ht="15.75" customHeight="1" x14ac:dyDescent="0.3">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row>
    <row r="792" spans="1:22" ht="15.75" customHeight="1" x14ac:dyDescent="0.3">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row>
    <row r="793" spans="1:22" ht="15.75" customHeight="1" x14ac:dyDescent="0.3">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row>
    <row r="794" spans="1:22" ht="15.75" customHeight="1" x14ac:dyDescent="0.3">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row>
    <row r="795" spans="1:22" ht="15.75" customHeight="1" x14ac:dyDescent="0.3">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row>
    <row r="796" spans="1:22" ht="15.75" customHeight="1" x14ac:dyDescent="0.3">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row>
    <row r="797" spans="1:22" ht="15.75" customHeight="1" x14ac:dyDescent="0.3">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row>
    <row r="798" spans="1:22" ht="15.75" customHeight="1" x14ac:dyDescent="0.3">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row>
    <row r="799" spans="1:22" ht="15.75" customHeight="1" x14ac:dyDescent="0.3">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row>
    <row r="800" spans="1:22" ht="15.75" customHeight="1" x14ac:dyDescent="0.3">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row>
    <row r="801" spans="1:22" ht="15.75" customHeight="1" x14ac:dyDescent="0.3">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row>
    <row r="802" spans="1:22" ht="15.75" customHeight="1" x14ac:dyDescent="0.3">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row>
    <row r="803" spans="1:22" ht="15.75" customHeight="1" x14ac:dyDescent="0.3">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row>
    <row r="804" spans="1:22" ht="15.75" customHeight="1" x14ac:dyDescent="0.3">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row>
    <row r="805" spans="1:22" ht="15.75" customHeight="1" x14ac:dyDescent="0.3">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row>
    <row r="806" spans="1:22" ht="15.75" customHeight="1" x14ac:dyDescent="0.3">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row>
    <row r="807" spans="1:22" ht="15.75" customHeight="1" x14ac:dyDescent="0.3">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row>
    <row r="808" spans="1:22" ht="15.75" customHeight="1" x14ac:dyDescent="0.3">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row>
    <row r="809" spans="1:22" ht="15.75" customHeight="1" x14ac:dyDescent="0.3">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row>
    <row r="810" spans="1:22" ht="15.75" customHeight="1" x14ac:dyDescent="0.3">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row>
    <row r="811" spans="1:22" ht="15.75" customHeight="1" x14ac:dyDescent="0.3">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row>
    <row r="812" spans="1:22" ht="15.75" customHeight="1" x14ac:dyDescent="0.3">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row>
    <row r="813" spans="1:22" ht="15.75" customHeight="1" x14ac:dyDescent="0.3">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row>
    <row r="814" spans="1:22" ht="15.75" customHeight="1" x14ac:dyDescent="0.3">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row>
    <row r="815" spans="1:22" ht="15.75" customHeight="1" x14ac:dyDescent="0.3">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row>
    <row r="816" spans="1:22" ht="15.75" customHeight="1" x14ac:dyDescent="0.3">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row>
    <row r="817" spans="1:22" ht="15.75" customHeight="1" x14ac:dyDescent="0.3">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row>
    <row r="818" spans="1:22" ht="15.75" customHeight="1" x14ac:dyDescent="0.3">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row>
    <row r="819" spans="1:22" ht="15.75" customHeight="1" x14ac:dyDescent="0.3">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row>
    <row r="820" spans="1:22" ht="15.75" customHeight="1" x14ac:dyDescent="0.3">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row>
    <row r="821" spans="1:22" ht="15.75" customHeight="1" x14ac:dyDescent="0.3">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row>
    <row r="822" spans="1:22" ht="15.75" customHeight="1" x14ac:dyDescent="0.3">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row>
    <row r="823" spans="1:22" ht="15.75" customHeight="1" x14ac:dyDescent="0.3">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row>
    <row r="824" spans="1:22" ht="15.75" customHeight="1" x14ac:dyDescent="0.3">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row>
    <row r="825" spans="1:22" ht="15.75" customHeight="1" x14ac:dyDescent="0.3">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row>
    <row r="826" spans="1:22" ht="15.75" customHeight="1" x14ac:dyDescent="0.3">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row>
    <row r="827" spans="1:22" ht="15.75" customHeight="1" x14ac:dyDescent="0.3">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row>
    <row r="828" spans="1:22" ht="15.75" customHeight="1" x14ac:dyDescent="0.3">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row>
    <row r="829" spans="1:22" ht="15.75" customHeight="1" x14ac:dyDescent="0.3">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row>
    <row r="830" spans="1:22" ht="15.75" customHeight="1" x14ac:dyDescent="0.3">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row>
    <row r="831" spans="1:22" ht="15.75" customHeight="1" x14ac:dyDescent="0.3">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row>
    <row r="832" spans="1:22" ht="15.75" customHeight="1" x14ac:dyDescent="0.3">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row>
    <row r="833" spans="1:22" ht="15.75" customHeight="1" x14ac:dyDescent="0.3">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row>
    <row r="834" spans="1:22" ht="15.75" customHeight="1" x14ac:dyDescent="0.3">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row>
    <row r="835" spans="1:22" ht="15.75" customHeight="1" x14ac:dyDescent="0.3">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row>
    <row r="836" spans="1:22" ht="15.75" customHeight="1" x14ac:dyDescent="0.3">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row>
    <row r="837" spans="1:22" ht="15.75" customHeight="1" x14ac:dyDescent="0.3">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row>
    <row r="838" spans="1:22" ht="15.75" customHeight="1" x14ac:dyDescent="0.3">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row>
    <row r="839" spans="1:22" ht="15.75" customHeight="1" x14ac:dyDescent="0.3">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row>
    <row r="840" spans="1:22" ht="15.75" customHeight="1" x14ac:dyDescent="0.3">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row>
    <row r="841" spans="1:22" ht="15.75" customHeight="1" x14ac:dyDescent="0.3">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row>
    <row r="842" spans="1:22" ht="15.75" customHeight="1" x14ac:dyDescent="0.3">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row>
    <row r="843" spans="1:22" ht="15.75" customHeight="1" x14ac:dyDescent="0.3">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row>
    <row r="844" spans="1:22" ht="15.75" customHeight="1" x14ac:dyDescent="0.3">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row>
    <row r="845" spans="1:22" ht="15.75" customHeight="1" x14ac:dyDescent="0.3">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row>
    <row r="846" spans="1:22" ht="15.75" customHeight="1" x14ac:dyDescent="0.3">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row>
    <row r="847" spans="1:22" ht="15.75" customHeight="1" x14ac:dyDescent="0.3">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row>
    <row r="848" spans="1:22" ht="15.75" customHeight="1" x14ac:dyDescent="0.3">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row>
    <row r="849" spans="1:22" ht="15.75" customHeight="1" x14ac:dyDescent="0.3">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row>
    <row r="850" spans="1:22" ht="15.75" customHeight="1" x14ac:dyDescent="0.3">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row>
    <row r="851" spans="1:22" ht="15.75" customHeight="1" x14ac:dyDescent="0.3">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row>
    <row r="852" spans="1:22" ht="15.75" customHeight="1" x14ac:dyDescent="0.3">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row>
    <row r="853" spans="1:22" ht="15.75" customHeight="1" x14ac:dyDescent="0.3">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row>
    <row r="854" spans="1:22" ht="15.75" customHeight="1" x14ac:dyDescent="0.3">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row>
    <row r="855" spans="1:22" ht="15.75" customHeight="1" x14ac:dyDescent="0.3">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row>
    <row r="856" spans="1:22" ht="15.75" customHeight="1" x14ac:dyDescent="0.3">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row>
    <row r="857" spans="1:22" ht="15.75" customHeight="1" x14ac:dyDescent="0.3">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row>
    <row r="858" spans="1:22" ht="15.75" customHeight="1" x14ac:dyDescent="0.3">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row>
    <row r="859" spans="1:22" ht="15.75" customHeight="1" x14ac:dyDescent="0.3">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row>
    <row r="860" spans="1:22" ht="15.75" customHeight="1" x14ac:dyDescent="0.3">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row>
    <row r="861" spans="1:22" ht="15.75" customHeight="1" x14ac:dyDescent="0.3">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row>
    <row r="862" spans="1:22" ht="15.75" customHeight="1" x14ac:dyDescent="0.3">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row>
    <row r="863" spans="1:22" ht="15.75" customHeight="1" x14ac:dyDescent="0.3">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row>
    <row r="864" spans="1:22" ht="15.75" customHeight="1" x14ac:dyDescent="0.3">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row>
    <row r="865" spans="1:22" ht="15.75" customHeight="1" x14ac:dyDescent="0.3">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row>
    <row r="866" spans="1:22" ht="15.75" customHeight="1" x14ac:dyDescent="0.3">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row>
    <row r="867" spans="1:22" ht="15.75" customHeight="1" x14ac:dyDescent="0.3">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row>
    <row r="868" spans="1:22" ht="15.75" customHeight="1" x14ac:dyDescent="0.3">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row>
    <row r="869" spans="1:22" ht="15.75" customHeight="1" x14ac:dyDescent="0.3">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row>
    <row r="870" spans="1:22" ht="15.75" customHeight="1" x14ac:dyDescent="0.3">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row>
    <row r="871" spans="1:22" ht="15.75" customHeight="1" x14ac:dyDescent="0.3">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row>
    <row r="872" spans="1:22" ht="15.75" customHeight="1" x14ac:dyDescent="0.3">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row>
    <row r="873" spans="1:22" ht="15.75" customHeight="1" x14ac:dyDescent="0.3">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row>
    <row r="874" spans="1:22" ht="15.75" customHeight="1" x14ac:dyDescent="0.3">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row>
    <row r="875" spans="1:22" ht="15.75" customHeight="1" x14ac:dyDescent="0.3">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row>
    <row r="876" spans="1:22" ht="15.75" customHeight="1" x14ac:dyDescent="0.3">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row>
    <row r="877" spans="1:22" ht="15.75" customHeight="1" x14ac:dyDescent="0.3">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row>
    <row r="878" spans="1:22" ht="15.75" customHeight="1" x14ac:dyDescent="0.3">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row>
    <row r="879" spans="1:22" ht="15.75" customHeight="1" x14ac:dyDescent="0.3">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row>
    <row r="880" spans="1:22" ht="15.75" customHeight="1" x14ac:dyDescent="0.3">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row>
    <row r="881" spans="1:22" ht="15.75" customHeight="1" x14ac:dyDescent="0.3">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row>
    <row r="882" spans="1:22" ht="15.75" customHeight="1" x14ac:dyDescent="0.3">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row>
    <row r="883" spans="1:22" ht="15.75" customHeight="1" x14ac:dyDescent="0.3">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row>
    <row r="884" spans="1:22" ht="15.75" customHeight="1" x14ac:dyDescent="0.3">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row>
    <row r="885" spans="1:22" ht="15.75" customHeight="1" x14ac:dyDescent="0.3">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row>
    <row r="886" spans="1:22" ht="15.75" customHeight="1" x14ac:dyDescent="0.3">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row>
    <row r="887" spans="1:22" ht="15.75" customHeight="1" x14ac:dyDescent="0.3">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row>
    <row r="888" spans="1:22" ht="15.75" customHeight="1" x14ac:dyDescent="0.3">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row>
    <row r="889" spans="1:22" ht="15.75" customHeight="1" x14ac:dyDescent="0.3">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row>
    <row r="890" spans="1:22" ht="15.75" customHeight="1" x14ac:dyDescent="0.3">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row>
    <row r="891" spans="1:22" ht="15.75" customHeight="1" x14ac:dyDescent="0.3">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row>
    <row r="892" spans="1:22" ht="15.75" customHeight="1" x14ac:dyDescent="0.3">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row>
    <row r="893" spans="1:22" ht="15.75" customHeight="1" x14ac:dyDescent="0.3">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row>
    <row r="894" spans="1:22" ht="15.75" customHeight="1" x14ac:dyDescent="0.3">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row>
    <row r="895" spans="1:22" ht="15.75" customHeight="1" x14ac:dyDescent="0.3">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row>
    <row r="896" spans="1:22" ht="15.75" customHeight="1" x14ac:dyDescent="0.3">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row>
    <row r="897" spans="1:22" ht="15.75" customHeight="1" x14ac:dyDescent="0.3">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row>
    <row r="898" spans="1:22" ht="15.75" customHeight="1" x14ac:dyDescent="0.3">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row>
    <row r="899" spans="1:22" ht="15.75" customHeight="1" x14ac:dyDescent="0.3">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row>
    <row r="900" spans="1:22" ht="15.75" customHeight="1" x14ac:dyDescent="0.3">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row>
    <row r="901" spans="1:22" ht="15.75" customHeight="1" x14ac:dyDescent="0.3">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row>
    <row r="902" spans="1:22" ht="15.75" customHeight="1" x14ac:dyDescent="0.3">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row>
    <row r="903" spans="1:22" ht="15.75" customHeight="1" x14ac:dyDescent="0.3">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row>
    <row r="904" spans="1:22" ht="15.75" customHeight="1" x14ac:dyDescent="0.3">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row>
    <row r="905" spans="1:22" ht="15.75" customHeight="1" x14ac:dyDescent="0.3">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row>
    <row r="906" spans="1:22" ht="15.75" customHeight="1" x14ac:dyDescent="0.3">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row>
    <row r="907" spans="1:22" ht="15.75" customHeight="1" x14ac:dyDescent="0.3">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row>
    <row r="908" spans="1:22" ht="15.75" customHeight="1" x14ac:dyDescent="0.3">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row>
    <row r="909" spans="1:22" ht="15.75" customHeight="1" x14ac:dyDescent="0.3">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row>
    <row r="910" spans="1:22" ht="15.75" customHeight="1" x14ac:dyDescent="0.3">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row>
    <row r="911" spans="1:22" ht="15.75" customHeight="1" x14ac:dyDescent="0.3">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row>
    <row r="912" spans="1:22" ht="15.75" customHeight="1" x14ac:dyDescent="0.3">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row>
    <row r="913" spans="1:22" ht="15.75" customHeight="1" x14ac:dyDescent="0.3">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row>
    <row r="914" spans="1:22" ht="15.75" customHeight="1" x14ac:dyDescent="0.3">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row>
    <row r="915" spans="1:22" ht="15.75" customHeight="1" x14ac:dyDescent="0.3">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row>
    <row r="916" spans="1:22" ht="15.75" customHeight="1" x14ac:dyDescent="0.3">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row>
    <row r="917" spans="1:22" ht="15.75" customHeight="1" x14ac:dyDescent="0.3">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row>
    <row r="918" spans="1:22" ht="15.75" customHeight="1" x14ac:dyDescent="0.3">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row>
    <row r="919" spans="1:22" ht="15.75" customHeight="1" x14ac:dyDescent="0.3">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row>
    <row r="920" spans="1:22" ht="15.75" customHeight="1" x14ac:dyDescent="0.3">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row>
    <row r="921" spans="1:22" ht="15.75" customHeight="1" x14ac:dyDescent="0.3">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row>
    <row r="922" spans="1:22" ht="15.75" customHeight="1" x14ac:dyDescent="0.3">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row>
    <row r="923" spans="1:22" ht="15.75" customHeight="1" x14ac:dyDescent="0.3">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row>
    <row r="924" spans="1:22" ht="15.75" customHeight="1" x14ac:dyDescent="0.3">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row>
    <row r="925" spans="1:22" ht="15.75" customHeight="1" x14ac:dyDescent="0.3">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row>
    <row r="926" spans="1:22" ht="15.75" customHeight="1" x14ac:dyDescent="0.3">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row>
    <row r="927" spans="1:22" ht="15.75" customHeight="1" x14ac:dyDescent="0.3">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row>
    <row r="928" spans="1:22" ht="15.75" customHeight="1" x14ac:dyDescent="0.3">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row>
    <row r="929" spans="1:22" ht="15.75" customHeight="1" x14ac:dyDescent="0.3">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row>
    <row r="930" spans="1:22" ht="15.75" customHeight="1" x14ac:dyDescent="0.3">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row>
    <row r="931" spans="1:22" ht="15.75" customHeight="1" x14ac:dyDescent="0.3">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row>
    <row r="932" spans="1:22" ht="15.75" customHeight="1" x14ac:dyDescent="0.3">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row>
    <row r="933" spans="1:22" ht="15.75" customHeight="1" x14ac:dyDescent="0.3">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row>
    <row r="934" spans="1:22" ht="15.75" customHeight="1" x14ac:dyDescent="0.3">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row>
    <row r="935" spans="1:22" ht="15.75" customHeight="1" x14ac:dyDescent="0.3">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row>
    <row r="936" spans="1:22" ht="15.75" customHeight="1" x14ac:dyDescent="0.3">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row>
    <row r="937" spans="1:22" ht="15.75" customHeight="1" x14ac:dyDescent="0.3">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row>
    <row r="938" spans="1:22" ht="15.75" customHeight="1" x14ac:dyDescent="0.3">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row>
    <row r="939" spans="1:22" ht="15.75" customHeight="1" x14ac:dyDescent="0.3">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row>
    <row r="940" spans="1:22" ht="15.75" customHeight="1" x14ac:dyDescent="0.3">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row>
    <row r="941" spans="1:22" ht="15.75" customHeight="1" x14ac:dyDescent="0.3">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row>
    <row r="942" spans="1:22" ht="15.75" customHeight="1" x14ac:dyDescent="0.3">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row>
    <row r="943" spans="1:22" ht="15.75" customHeight="1" x14ac:dyDescent="0.3">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row>
    <row r="944" spans="1:22" ht="15.75" customHeight="1" x14ac:dyDescent="0.3">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row>
    <row r="945" spans="1:22" ht="15.75" customHeight="1" x14ac:dyDescent="0.3">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row>
    <row r="946" spans="1:22" ht="15.75" customHeight="1" x14ac:dyDescent="0.3">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row>
    <row r="947" spans="1:22" ht="15.75" customHeight="1" x14ac:dyDescent="0.3">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row>
    <row r="948" spans="1:22" ht="15.75" customHeight="1" x14ac:dyDescent="0.3">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row>
    <row r="949" spans="1:22" ht="15.75" customHeight="1" x14ac:dyDescent="0.3">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row>
    <row r="950" spans="1:22" ht="15.75" customHeight="1" x14ac:dyDescent="0.3">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row>
    <row r="951" spans="1:22" ht="15.75" customHeight="1" x14ac:dyDescent="0.3">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row>
    <row r="952" spans="1:22" ht="15.75" customHeight="1" x14ac:dyDescent="0.3">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row>
    <row r="953" spans="1:22" ht="15.75" customHeight="1" x14ac:dyDescent="0.3">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row>
    <row r="954" spans="1:22" ht="15.75" customHeight="1" x14ac:dyDescent="0.3">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row>
    <row r="955" spans="1:22" ht="15.75" customHeight="1" x14ac:dyDescent="0.3">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row>
    <row r="956" spans="1:22" ht="15.75" customHeight="1" x14ac:dyDescent="0.3">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row>
    <row r="957" spans="1:22" ht="15.75" customHeight="1" x14ac:dyDescent="0.3">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row>
    <row r="958" spans="1:22" ht="15.75" customHeight="1" x14ac:dyDescent="0.3">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row>
    <row r="959" spans="1:22" ht="15.75" customHeight="1" x14ac:dyDescent="0.3">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row>
    <row r="960" spans="1:22" ht="15.75" customHeight="1" x14ac:dyDescent="0.3">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row>
    <row r="961" spans="1:22" ht="15.75" customHeight="1" x14ac:dyDescent="0.3">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row>
    <row r="962" spans="1:22" ht="15.75" customHeight="1" x14ac:dyDescent="0.3">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row>
    <row r="963" spans="1:22" ht="15.75" customHeight="1" x14ac:dyDescent="0.3">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row>
    <row r="964" spans="1:22" ht="15.75" customHeight="1" x14ac:dyDescent="0.3">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row>
    <row r="965" spans="1:22" ht="15.75" customHeight="1" x14ac:dyDescent="0.3">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row>
    <row r="966" spans="1:22" ht="15.75" customHeight="1" x14ac:dyDescent="0.3">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row>
    <row r="967" spans="1:22" ht="15.75" customHeight="1" x14ac:dyDescent="0.3">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row>
    <row r="968" spans="1:22" ht="15.75" customHeight="1" x14ac:dyDescent="0.3">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row>
    <row r="969" spans="1:22" ht="15.75" customHeight="1" x14ac:dyDescent="0.3">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row>
    <row r="970" spans="1:22" ht="15.75" customHeight="1" x14ac:dyDescent="0.3">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row>
    <row r="971" spans="1:22" ht="15.75" customHeight="1" x14ac:dyDescent="0.3">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row>
    <row r="972" spans="1:22" ht="15.75" customHeight="1" x14ac:dyDescent="0.3">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row>
    <row r="973" spans="1:22" ht="15.75" customHeight="1" x14ac:dyDescent="0.3">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row>
    <row r="974" spans="1:22" ht="15.75" customHeight="1" x14ac:dyDescent="0.3">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row>
    <row r="975" spans="1:22" ht="15.75" customHeight="1" x14ac:dyDescent="0.3">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row>
    <row r="976" spans="1:22" ht="15.75" customHeight="1" x14ac:dyDescent="0.3">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row>
    <row r="977" spans="1:22" ht="15.75" customHeight="1" x14ac:dyDescent="0.3">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row>
    <row r="978" spans="1:22" ht="15.75" customHeight="1" x14ac:dyDescent="0.3">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row>
    <row r="979" spans="1:22" ht="15.75" customHeight="1" x14ac:dyDescent="0.3">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row>
    <row r="980" spans="1:22" ht="15.75" customHeight="1" x14ac:dyDescent="0.3">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row>
    <row r="981" spans="1:22" ht="15.75" customHeight="1" x14ac:dyDescent="0.3">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row>
    <row r="982" spans="1:22" ht="15.75" customHeight="1" x14ac:dyDescent="0.3">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row>
    <row r="983" spans="1:22" ht="15.75" customHeight="1" x14ac:dyDescent="0.3">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row>
    <row r="984" spans="1:22" ht="15.75" customHeight="1" x14ac:dyDescent="0.3">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row>
    <row r="985" spans="1:22" ht="15.75" customHeight="1" x14ac:dyDescent="0.3">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row>
    <row r="986" spans="1:22" ht="15.75" customHeight="1" x14ac:dyDescent="0.3">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row>
    <row r="987" spans="1:22" ht="15.75" customHeight="1" x14ac:dyDescent="0.3">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row>
    <row r="988" spans="1:22" ht="15.75" customHeight="1" x14ac:dyDescent="0.3">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row>
    <row r="989" spans="1:22" ht="15.75" customHeight="1" x14ac:dyDescent="0.3">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row>
    <row r="990" spans="1:22" ht="15.75" customHeight="1" x14ac:dyDescent="0.3">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row>
    <row r="991" spans="1:22" ht="15.75" customHeight="1" x14ac:dyDescent="0.3">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row>
    <row r="992" spans="1:22" ht="15.75" customHeight="1" x14ac:dyDescent="0.3">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row>
    <row r="993" spans="1:22" ht="15.75" customHeight="1" x14ac:dyDescent="0.3">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row>
    <row r="994" spans="1:22" ht="15.75" customHeight="1" x14ac:dyDescent="0.3">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row>
    <row r="995" spans="1:22" ht="15.75" customHeight="1" x14ac:dyDescent="0.3">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row>
    <row r="996" spans="1:22" ht="15.75" customHeight="1" x14ac:dyDescent="0.3">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row>
    <row r="997" spans="1:22" ht="15.75" customHeight="1" x14ac:dyDescent="0.3">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row>
    <row r="998" spans="1:22" ht="15.75" customHeight="1" x14ac:dyDescent="0.3">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row>
    <row r="999" spans="1:22" ht="15.75" customHeight="1" x14ac:dyDescent="0.3">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row>
    <row r="1000" spans="1:22" ht="15.75" customHeight="1" x14ac:dyDescent="0.3">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row>
  </sheetData>
  <mergeCells count="1">
    <mergeCell ref="A5:B5"/>
  </mergeCells>
  <hyperlinks>
    <hyperlink ref="E1" location="ER!A1" display="ER" xr:uid="{00000000-0004-0000-2500-000000000000}"/>
  </hyperlinks>
  <pageMargins left="0.7" right="0.7" top="0.75" bottom="0.75" header="0" footer="0"/>
  <pageSetup orientation="landscape"/>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000"/>
  <sheetViews>
    <sheetView workbookViewId="0"/>
  </sheetViews>
  <sheetFormatPr baseColWidth="10" defaultColWidth="14.44140625" defaultRowHeight="15" customHeight="1" x14ac:dyDescent="0.3"/>
  <cols>
    <col min="1" max="1" width="51.21875" customWidth="1"/>
    <col min="2" max="2" width="18.21875" customWidth="1"/>
    <col min="3" max="3" width="17.5546875" customWidth="1"/>
    <col min="4" max="8" width="11.44140625" customWidth="1"/>
    <col min="9" max="26" width="10.77734375" customWidth="1"/>
  </cols>
  <sheetData>
    <row r="1" spans="1:22" ht="14.4" x14ac:dyDescent="0.3">
      <c r="A1" s="114" t="str">
        <f>Indice!C1</f>
        <v>GROW S.A.E.C.A.</v>
      </c>
      <c r="B1" s="114"/>
      <c r="C1" s="114"/>
      <c r="D1" s="114"/>
      <c r="E1" s="119" t="s">
        <v>76</v>
      </c>
      <c r="F1" s="114"/>
      <c r="G1" s="114"/>
      <c r="H1" s="114"/>
      <c r="I1" s="114"/>
      <c r="J1" s="114"/>
      <c r="K1" s="114"/>
      <c r="L1" s="114"/>
      <c r="M1" s="114"/>
      <c r="N1" s="114"/>
      <c r="O1" s="114"/>
      <c r="P1" s="114"/>
      <c r="Q1" s="114"/>
      <c r="R1" s="114"/>
      <c r="S1" s="114"/>
      <c r="T1" s="114"/>
      <c r="U1" s="114"/>
      <c r="V1" s="114"/>
    </row>
    <row r="2" spans="1:22" ht="14.4" x14ac:dyDescent="0.3">
      <c r="A2" s="114"/>
      <c r="B2" s="114"/>
      <c r="C2" s="114"/>
      <c r="D2" s="114"/>
      <c r="E2" s="114"/>
      <c r="F2" s="114"/>
      <c r="G2" s="114"/>
      <c r="H2" s="114"/>
      <c r="I2" s="114"/>
      <c r="J2" s="114"/>
      <c r="K2" s="114"/>
      <c r="L2" s="114"/>
      <c r="M2" s="114"/>
      <c r="N2" s="114"/>
      <c r="O2" s="114"/>
      <c r="P2" s="114"/>
      <c r="Q2" s="114"/>
      <c r="R2" s="114"/>
      <c r="S2" s="114"/>
      <c r="T2" s="114"/>
      <c r="U2" s="114"/>
      <c r="V2" s="114"/>
    </row>
    <row r="3" spans="1:22" ht="14.4" x14ac:dyDescent="0.3">
      <c r="A3" s="114"/>
      <c r="B3" s="114"/>
      <c r="C3" s="114"/>
      <c r="D3" s="114"/>
      <c r="E3" s="114"/>
      <c r="F3" s="114"/>
      <c r="G3" s="114"/>
      <c r="H3" s="114"/>
      <c r="I3" s="114"/>
      <c r="J3" s="114"/>
      <c r="K3" s="114"/>
      <c r="L3" s="114"/>
      <c r="M3" s="114"/>
      <c r="N3" s="114"/>
      <c r="O3" s="114"/>
      <c r="P3" s="114"/>
      <c r="Q3" s="114"/>
      <c r="R3" s="114"/>
      <c r="S3" s="114"/>
      <c r="T3" s="114"/>
      <c r="U3" s="114"/>
      <c r="V3" s="114"/>
    </row>
    <row r="4" spans="1:22" ht="14.4" x14ac:dyDescent="0.3">
      <c r="A4" s="113" t="s">
        <v>1740</v>
      </c>
      <c r="B4" s="113"/>
      <c r="C4" s="113"/>
      <c r="D4" s="113"/>
      <c r="E4" s="113"/>
      <c r="F4" s="173"/>
      <c r="G4" s="174"/>
      <c r="H4" s="175"/>
      <c r="I4" s="114"/>
      <c r="J4" s="114"/>
      <c r="K4" s="114"/>
      <c r="L4" s="114"/>
      <c r="M4" s="114"/>
      <c r="N4" s="114"/>
      <c r="O4" s="114"/>
      <c r="P4" s="114"/>
      <c r="Q4" s="114"/>
      <c r="R4" s="114"/>
      <c r="S4" s="114"/>
      <c r="T4" s="114"/>
      <c r="U4" s="114"/>
      <c r="V4" s="114"/>
    </row>
    <row r="5" spans="1:22" ht="14.4" x14ac:dyDescent="0.3">
      <c r="A5" s="704" t="s">
        <v>301</v>
      </c>
      <c r="B5" s="673"/>
      <c r="C5" s="175"/>
      <c r="D5" s="175"/>
      <c r="E5" s="175"/>
      <c r="F5" s="173"/>
      <c r="G5" s="174"/>
      <c r="H5" s="175"/>
      <c r="I5" s="114"/>
      <c r="J5" s="114"/>
      <c r="K5" s="114"/>
      <c r="L5" s="114"/>
      <c r="M5" s="114"/>
      <c r="N5" s="114"/>
      <c r="O5" s="114"/>
      <c r="P5" s="114"/>
      <c r="Q5" s="114"/>
      <c r="R5" s="114"/>
      <c r="S5" s="114"/>
      <c r="T5" s="114"/>
      <c r="U5" s="114"/>
      <c r="V5" s="114"/>
    </row>
    <row r="6" spans="1:22" ht="14.4" x14ac:dyDescent="0.3">
      <c r="A6" s="173"/>
      <c r="B6" s="114"/>
      <c r="C6" s="114"/>
      <c r="D6" s="175"/>
      <c r="E6" s="175"/>
      <c r="F6" s="173"/>
      <c r="G6" s="174"/>
      <c r="H6" s="175"/>
      <c r="I6" s="114"/>
      <c r="J6" s="114"/>
      <c r="K6" s="114"/>
      <c r="L6" s="114"/>
      <c r="M6" s="114"/>
      <c r="N6" s="114"/>
      <c r="O6" s="114"/>
      <c r="P6" s="114"/>
      <c r="Q6" s="114"/>
      <c r="R6" s="114"/>
      <c r="S6" s="114"/>
      <c r="T6" s="114"/>
      <c r="U6" s="114"/>
      <c r="V6" s="114"/>
    </row>
    <row r="7" spans="1:22" ht="26.4" x14ac:dyDescent="0.3">
      <c r="A7" s="182" t="s">
        <v>98</v>
      </c>
      <c r="B7" s="139">
        <f>IFERROR(IF(Indice!B6="","2XX2",YEAR(Indice!B6)),"2XX2")</f>
        <v>2024</v>
      </c>
      <c r="C7" s="139">
        <f>+IFERROR(YEAR(Indice!B6-365),"2XX1")</f>
        <v>2023</v>
      </c>
      <c r="D7" s="175"/>
      <c r="E7" s="175"/>
      <c r="F7" s="173"/>
      <c r="G7" s="174"/>
      <c r="H7" s="175"/>
      <c r="I7" s="114"/>
      <c r="J7" s="114"/>
      <c r="K7" s="114"/>
      <c r="L7" s="114"/>
      <c r="M7" s="114"/>
      <c r="N7" s="114"/>
      <c r="O7" s="114"/>
      <c r="P7" s="114"/>
      <c r="Q7" s="114"/>
      <c r="R7" s="114"/>
      <c r="S7" s="114"/>
      <c r="T7" s="114"/>
      <c r="U7" s="114"/>
      <c r="V7" s="114"/>
    </row>
    <row r="8" spans="1:22" ht="14.4" x14ac:dyDescent="0.3">
      <c r="A8" s="114"/>
      <c r="B8" s="114"/>
      <c r="C8" s="114"/>
      <c r="D8" s="175"/>
      <c r="E8" s="175"/>
      <c r="F8" s="173"/>
      <c r="G8" s="174"/>
      <c r="H8" s="175"/>
      <c r="I8" s="114"/>
      <c r="J8" s="114"/>
      <c r="K8" s="114"/>
      <c r="L8" s="114"/>
      <c r="M8" s="114"/>
      <c r="N8" s="114"/>
      <c r="O8" s="114"/>
      <c r="P8" s="114"/>
      <c r="Q8" s="114"/>
      <c r="R8" s="114"/>
      <c r="S8" s="114"/>
      <c r="T8" s="114"/>
      <c r="U8" s="114"/>
      <c r="V8" s="114"/>
    </row>
    <row r="9" spans="1:22" ht="14.4" x14ac:dyDescent="0.3">
      <c r="A9" s="173" t="s">
        <v>1741</v>
      </c>
      <c r="B9" s="173"/>
      <c r="C9" s="173"/>
      <c r="D9" s="175"/>
      <c r="E9" s="175"/>
      <c r="F9" s="173"/>
      <c r="G9" s="174"/>
      <c r="H9" s="175"/>
      <c r="I9" s="114"/>
      <c r="J9" s="114"/>
      <c r="K9" s="114"/>
      <c r="L9" s="114"/>
      <c r="M9" s="114"/>
      <c r="N9" s="114"/>
      <c r="O9" s="114"/>
      <c r="P9" s="114"/>
      <c r="Q9" s="114"/>
      <c r="R9" s="114"/>
      <c r="S9" s="114"/>
      <c r="T9" s="114"/>
      <c r="U9" s="114"/>
      <c r="V9" s="114"/>
    </row>
    <row r="10" spans="1:22" ht="14.4" x14ac:dyDescent="0.3">
      <c r="A10" s="173" t="s">
        <v>151</v>
      </c>
      <c r="B10" s="173"/>
      <c r="C10" s="173"/>
      <c r="D10" s="175"/>
      <c r="E10" s="175"/>
      <c r="F10" s="173"/>
      <c r="G10" s="174"/>
      <c r="H10" s="175"/>
      <c r="I10" s="114"/>
      <c r="J10" s="114"/>
      <c r="K10" s="114"/>
      <c r="L10" s="114"/>
      <c r="M10" s="114"/>
      <c r="N10" s="114"/>
      <c r="O10" s="114"/>
      <c r="P10" s="114"/>
      <c r="Q10" s="114"/>
      <c r="R10" s="114"/>
      <c r="S10" s="114"/>
      <c r="T10" s="114"/>
      <c r="U10" s="114"/>
      <c r="V10" s="114"/>
    </row>
    <row r="11" spans="1:22" ht="14.4" x14ac:dyDescent="0.3">
      <c r="A11" s="183" t="s">
        <v>1742</v>
      </c>
      <c r="B11" s="173"/>
      <c r="C11" s="173"/>
      <c r="D11" s="175"/>
      <c r="E11" s="175"/>
      <c r="F11" s="173"/>
      <c r="G11" s="174"/>
      <c r="H11" s="175"/>
      <c r="I11" s="114"/>
      <c r="J11" s="114"/>
      <c r="K11" s="114"/>
      <c r="L11" s="114"/>
      <c r="M11" s="114"/>
      <c r="N11" s="114"/>
      <c r="O11" s="114"/>
      <c r="P11" s="114"/>
      <c r="Q11" s="114"/>
      <c r="R11" s="114"/>
      <c r="S11" s="114"/>
      <c r="T11" s="114"/>
      <c r="U11" s="114"/>
      <c r="V11" s="114"/>
    </row>
    <row r="12" spans="1:22" ht="14.4" x14ac:dyDescent="0.3">
      <c r="A12" s="173" t="s">
        <v>213</v>
      </c>
      <c r="B12" s="180">
        <f>SUM($B8:B11)</f>
        <v>0</v>
      </c>
      <c r="C12" s="180">
        <f>SUM($C8:C11)</f>
        <v>0</v>
      </c>
      <c r="D12" s="175"/>
      <c r="E12" s="175"/>
      <c r="F12" s="173"/>
      <c r="G12" s="174"/>
      <c r="H12" s="175"/>
      <c r="I12" s="114"/>
      <c r="J12" s="114"/>
      <c r="K12" s="114"/>
      <c r="L12" s="114"/>
      <c r="M12" s="114"/>
      <c r="N12" s="114"/>
      <c r="O12" s="114"/>
      <c r="P12" s="114"/>
      <c r="Q12" s="114"/>
      <c r="R12" s="114"/>
      <c r="S12" s="114"/>
      <c r="T12" s="114"/>
      <c r="U12" s="114"/>
      <c r="V12" s="114"/>
    </row>
    <row r="13" spans="1:22" ht="14.4" x14ac:dyDescent="0.3">
      <c r="A13" s="173"/>
      <c r="B13" s="179"/>
      <c r="C13" s="175"/>
      <c r="D13" s="175"/>
      <c r="E13" s="175"/>
      <c r="F13" s="173"/>
      <c r="G13" s="174"/>
      <c r="H13" s="175"/>
      <c r="I13" s="114"/>
      <c r="J13" s="114"/>
      <c r="K13" s="114"/>
      <c r="L13" s="114"/>
      <c r="M13" s="114"/>
      <c r="N13" s="114"/>
      <c r="O13" s="114"/>
      <c r="P13" s="114"/>
      <c r="Q13" s="114"/>
      <c r="R13" s="114"/>
      <c r="S13" s="114"/>
      <c r="T13" s="114"/>
      <c r="U13" s="114"/>
      <c r="V13" s="114"/>
    </row>
    <row r="14" spans="1:22" ht="14.4" x14ac:dyDescent="0.3">
      <c r="A14" s="114"/>
      <c r="B14" s="114"/>
      <c r="C14" s="114"/>
      <c r="D14" s="114"/>
      <c r="E14" s="114"/>
      <c r="F14" s="114"/>
      <c r="G14" s="114"/>
      <c r="H14" s="114"/>
      <c r="I14" s="114"/>
      <c r="J14" s="114"/>
      <c r="K14" s="114"/>
      <c r="L14" s="114"/>
      <c r="M14" s="114"/>
      <c r="N14" s="114"/>
      <c r="O14" s="114"/>
      <c r="P14" s="114"/>
      <c r="Q14" s="114"/>
      <c r="R14" s="114"/>
      <c r="S14" s="114"/>
      <c r="T14" s="114"/>
      <c r="U14" s="114"/>
      <c r="V14" s="114"/>
    </row>
    <row r="15" spans="1:22" ht="14.4" x14ac:dyDescent="0.3">
      <c r="A15" s="114"/>
      <c r="B15" s="114"/>
      <c r="C15" s="114"/>
      <c r="D15" s="114"/>
      <c r="E15" s="114"/>
      <c r="F15" s="114"/>
      <c r="G15" s="114"/>
      <c r="H15" s="114"/>
      <c r="I15" s="114"/>
      <c r="J15" s="114"/>
      <c r="K15" s="114"/>
      <c r="L15" s="114"/>
      <c r="M15" s="114"/>
      <c r="N15" s="114"/>
      <c r="O15" s="114"/>
      <c r="P15" s="114"/>
      <c r="Q15" s="114"/>
      <c r="R15" s="114"/>
      <c r="S15" s="114"/>
      <c r="T15" s="114"/>
      <c r="U15" s="114"/>
      <c r="V15" s="114"/>
    </row>
    <row r="16" spans="1:22" ht="14.4" x14ac:dyDescent="0.3">
      <c r="A16" s="114"/>
      <c r="B16" s="114"/>
      <c r="C16" s="114"/>
      <c r="D16" s="114"/>
      <c r="E16" s="114"/>
      <c r="F16" s="114"/>
      <c r="G16" s="114"/>
      <c r="H16" s="114"/>
      <c r="I16" s="114"/>
      <c r="J16" s="114"/>
      <c r="K16" s="114"/>
      <c r="L16" s="114"/>
      <c r="M16" s="114"/>
      <c r="N16" s="114"/>
      <c r="O16" s="114"/>
      <c r="P16" s="114"/>
      <c r="Q16" s="114"/>
      <c r="R16" s="114"/>
      <c r="S16" s="114"/>
      <c r="T16" s="114"/>
      <c r="U16" s="114"/>
      <c r="V16" s="114"/>
    </row>
    <row r="17" spans="1:22" ht="14.4" x14ac:dyDescent="0.3">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22" ht="14.4" x14ac:dyDescent="0.3">
      <c r="A18" s="114"/>
      <c r="B18" s="114"/>
      <c r="C18" s="114"/>
      <c r="D18" s="114"/>
      <c r="E18" s="114"/>
      <c r="F18" s="114"/>
      <c r="G18" s="114"/>
      <c r="H18" s="114"/>
      <c r="I18" s="114"/>
      <c r="J18" s="114"/>
      <c r="K18" s="114"/>
      <c r="L18" s="114"/>
      <c r="M18" s="114"/>
      <c r="N18" s="114"/>
      <c r="O18" s="114"/>
      <c r="P18" s="114"/>
      <c r="Q18" s="114"/>
      <c r="R18" s="114"/>
      <c r="S18" s="114"/>
      <c r="T18" s="114"/>
      <c r="U18" s="114"/>
      <c r="V18" s="114"/>
    </row>
    <row r="19" spans="1:22" ht="14.4" x14ac:dyDescent="0.3">
      <c r="A19" s="114"/>
      <c r="B19" s="114"/>
      <c r="C19" s="114"/>
      <c r="D19" s="114"/>
      <c r="E19" s="114"/>
      <c r="F19" s="114"/>
      <c r="G19" s="114"/>
      <c r="H19" s="114"/>
      <c r="I19" s="114"/>
      <c r="J19" s="114"/>
      <c r="K19" s="114"/>
      <c r="L19" s="114"/>
      <c r="M19" s="114"/>
      <c r="N19" s="114"/>
      <c r="O19" s="114"/>
      <c r="P19" s="114"/>
      <c r="Q19" s="114"/>
      <c r="R19" s="114"/>
      <c r="S19" s="114"/>
      <c r="T19" s="114"/>
      <c r="U19" s="114"/>
      <c r="V19" s="114"/>
    </row>
    <row r="20" spans="1:22" ht="14.4" x14ac:dyDescent="0.3">
      <c r="A20" s="114"/>
      <c r="B20" s="114"/>
      <c r="C20" s="114"/>
      <c r="D20" s="114"/>
      <c r="E20" s="114"/>
      <c r="F20" s="114"/>
      <c r="G20" s="114"/>
      <c r="H20" s="114"/>
      <c r="I20" s="114"/>
      <c r="J20" s="114"/>
      <c r="K20" s="114"/>
      <c r="L20" s="114"/>
      <c r="M20" s="114"/>
      <c r="N20" s="114"/>
      <c r="O20" s="114"/>
      <c r="P20" s="114"/>
      <c r="Q20" s="114"/>
      <c r="R20" s="114"/>
      <c r="S20" s="114"/>
      <c r="T20" s="114"/>
      <c r="U20" s="114"/>
      <c r="V20" s="114"/>
    </row>
    <row r="21" spans="1:22" ht="15.75" customHeight="1" x14ac:dyDescent="0.3">
      <c r="A21" s="114"/>
      <c r="B21" s="114"/>
      <c r="C21" s="114"/>
      <c r="D21" s="114"/>
      <c r="E21" s="114"/>
      <c r="F21" s="114"/>
      <c r="G21" s="114"/>
      <c r="H21" s="114"/>
      <c r="I21" s="114"/>
      <c r="J21" s="114"/>
      <c r="K21" s="114"/>
      <c r="L21" s="114"/>
      <c r="M21" s="114"/>
      <c r="N21" s="114"/>
      <c r="O21" s="114"/>
      <c r="P21" s="114"/>
      <c r="Q21" s="114"/>
      <c r="R21" s="114"/>
      <c r="S21" s="114"/>
      <c r="T21" s="114"/>
      <c r="U21" s="114"/>
      <c r="V21" s="114"/>
    </row>
    <row r="22" spans="1:22" ht="15.75" customHeight="1" x14ac:dyDescent="0.3">
      <c r="A22" s="114"/>
      <c r="B22" s="114"/>
      <c r="C22" s="114"/>
      <c r="D22" s="114"/>
      <c r="E22" s="114"/>
      <c r="F22" s="114"/>
      <c r="G22" s="114"/>
      <c r="H22" s="114"/>
      <c r="I22" s="114"/>
      <c r="J22" s="114"/>
      <c r="K22" s="114"/>
      <c r="L22" s="114"/>
      <c r="M22" s="114"/>
      <c r="N22" s="114"/>
      <c r="O22" s="114"/>
      <c r="P22" s="114"/>
      <c r="Q22" s="114"/>
      <c r="R22" s="114"/>
      <c r="S22" s="114"/>
      <c r="T22" s="114"/>
      <c r="U22" s="114"/>
      <c r="V22" s="114"/>
    </row>
    <row r="23" spans="1:22" ht="15.75" customHeight="1" x14ac:dyDescent="0.3">
      <c r="A23" s="114"/>
      <c r="B23" s="114"/>
      <c r="C23" s="114"/>
      <c r="D23" s="114"/>
      <c r="E23" s="114"/>
      <c r="F23" s="114"/>
      <c r="G23" s="114"/>
      <c r="H23" s="114"/>
      <c r="I23" s="114"/>
      <c r="J23" s="114"/>
      <c r="K23" s="114"/>
      <c r="L23" s="114"/>
      <c r="M23" s="114"/>
      <c r="N23" s="114"/>
      <c r="O23" s="114"/>
      <c r="P23" s="114"/>
      <c r="Q23" s="114"/>
      <c r="R23" s="114"/>
      <c r="S23" s="114"/>
      <c r="T23" s="114"/>
      <c r="U23" s="114"/>
      <c r="V23" s="114"/>
    </row>
    <row r="24" spans="1:22" ht="15.75" customHeight="1" x14ac:dyDescent="0.3">
      <c r="A24" s="114"/>
      <c r="B24" s="114"/>
      <c r="C24" s="114"/>
      <c r="D24" s="114"/>
      <c r="E24" s="114"/>
      <c r="F24" s="114"/>
      <c r="G24" s="114"/>
      <c r="H24" s="114"/>
      <c r="I24" s="114"/>
      <c r="J24" s="114"/>
      <c r="K24" s="114"/>
      <c r="L24" s="114"/>
      <c r="M24" s="114"/>
      <c r="N24" s="114"/>
      <c r="O24" s="114"/>
      <c r="P24" s="114"/>
      <c r="Q24" s="114"/>
      <c r="R24" s="114"/>
      <c r="S24" s="114"/>
      <c r="T24" s="114"/>
      <c r="U24" s="114"/>
      <c r="V24" s="114"/>
    </row>
    <row r="25" spans="1:22" ht="15.75" customHeight="1" x14ac:dyDescent="0.3">
      <c r="A25" s="114"/>
      <c r="B25" s="114"/>
      <c r="C25" s="114"/>
      <c r="D25" s="114"/>
      <c r="E25" s="114"/>
      <c r="F25" s="114"/>
      <c r="G25" s="114"/>
      <c r="H25" s="114"/>
      <c r="I25" s="114"/>
      <c r="J25" s="114"/>
      <c r="K25" s="114"/>
      <c r="L25" s="114"/>
      <c r="M25" s="114"/>
      <c r="N25" s="114"/>
      <c r="O25" s="114"/>
      <c r="P25" s="114"/>
      <c r="Q25" s="114"/>
      <c r="R25" s="114"/>
      <c r="S25" s="114"/>
      <c r="T25" s="114"/>
      <c r="U25" s="114"/>
      <c r="V25" s="114"/>
    </row>
    <row r="26" spans="1:22"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row>
    <row r="27" spans="1:22"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row>
    <row r="28" spans="1:22"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row>
    <row r="29" spans="1:22"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row>
    <row r="30" spans="1:22"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row>
    <row r="31" spans="1:22"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row>
    <row r="32" spans="1:22"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row>
    <row r="33" spans="1:22"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row>
    <row r="34" spans="1:22"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row>
    <row r="35" spans="1:22"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row>
    <row r="36" spans="1:22"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row>
    <row r="37" spans="1:22"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row>
    <row r="38" spans="1:22"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row>
    <row r="39" spans="1:22"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row>
    <row r="40" spans="1:22"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row>
    <row r="41" spans="1:22"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row>
    <row r="42" spans="1:22"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row>
    <row r="43" spans="1:22"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row>
    <row r="44" spans="1:22"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row>
    <row r="45" spans="1:22"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row>
    <row r="46" spans="1:22"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row>
    <row r="47" spans="1:22"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row>
    <row r="48" spans="1:22"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row>
    <row r="49" spans="1:22"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row>
    <row r="50" spans="1:22"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row>
    <row r="51" spans="1:22"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row>
    <row r="52" spans="1:22"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row>
    <row r="53" spans="1:22"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row>
    <row r="54" spans="1:22"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row>
    <row r="55" spans="1:22"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row>
    <row r="56" spans="1:22"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row>
    <row r="57" spans="1:22"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row>
    <row r="58" spans="1:22"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row>
    <row r="59" spans="1:22"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row>
    <row r="60" spans="1:22"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row>
    <row r="61" spans="1:22"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row>
    <row r="62" spans="1:22"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row>
    <row r="63" spans="1:22"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row>
    <row r="64" spans="1:22"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row>
    <row r="65" spans="1:22"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row>
    <row r="66" spans="1:22"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row>
    <row r="67" spans="1:22"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row>
    <row r="68" spans="1:22"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row>
    <row r="69" spans="1:22"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row>
    <row r="70" spans="1:22"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row>
    <row r="71" spans="1:22" ht="15.75" customHeight="1" x14ac:dyDescent="0.3">
      <c r="A71" s="114"/>
      <c r="B71" s="114"/>
      <c r="C71" s="114"/>
      <c r="D71" s="114"/>
      <c r="E71" s="114"/>
      <c r="F71" s="114"/>
      <c r="G71" s="114"/>
      <c r="H71" s="114"/>
      <c r="I71" s="114"/>
      <c r="J71" s="114"/>
      <c r="K71" s="114"/>
      <c r="L71" s="114"/>
      <c r="M71" s="114"/>
      <c r="N71" s="114"/>
      <c r="O71" s="114"/>
      <c r="P71" s="114"/>
      <c r="Q71" s="114"/>
      <c r="R71" s="114"/>
      <c r="S71" s="114"/>
      <c r="T71" s="114"/>
      <c r="U71" s="114"/>
      <c r="V71" s="114"/>
    </row>
    <row r="72" spans="1:22" ht="15.75" customHeight="1" x14ac:dyDescent="0.3">
      <c r="A72" s="114"/>
      <c r="B72" s="114"/>
      <c r="C72" s="114"/>
      <c r="D72" s="114"/>
      <c r="E72" s="114"/>
      <c r="F72" s="114"/>
      <c r="G72" s="114"/>
      <c r="H72" s="114"/>
      <c r="I72" s="114"/>
      <c r="J72" s="114"/>
      <c r="K72" s="114"/>
      <c r="L72" s="114"/>
      <c r="M72" s="114"/>
      <c r="N72" s="114"/>
      <c r="O72" s="114"/>
      <c r="P72" s="114"/>
      <c r="Q72" s="114"/>
      <c r="R72" s="114"/>
      <c r="S72" s="114"/>
      <c r="T72" s="114"/>
      <c r="U72" s="114"/>
      <c r="V72" s="114"/>
    </row>
    <row r="73" spans="1:22" ht="15.75" customHeigh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row>
    <row r="74" spans="1:22" ht="15.75" customHeight="1" x14ac:dyDescent="0.3">
      <c r="A74" s="114"/>
      <c r="B74" s="114"/>
      <c r="C74" s="114"/>
      <c r="D74" s="114"/>
      <c r="E74" s="114"/>
      <c r="F74" s="114"/>
      <c r="G74" s="114"/>
      <c r="H74" s="114"/>
      <c r="I74" s="114"/>
      <c r="J74" s="114"/>
      <c r="K74" s="114"/>
      <c r="L74" s="114"/>
      <c r="M74" s="114"/>
      <c r="N74" s="114"/>
      <c r="O74" s="114"/>
      <c r="P74" s="114"/>
      <c r="Q74" s="114"/>
      <c r="R74" s="114"/>
      <c r="S74" s="114"/>
      <c r="T74" s="114"/>
      <c r="U74" s="114"/>
      <c r="V74" s="114"/>
    </row>
    <row r="75" spans="1:22" ht="15.75" customHeight="1" x14ac:dyDescent="0.3">
      <c r="A75" s="114"/>
      <c r="B75" s="114"/>
      <c r="C75" s="114"/>
      <c r="D75" s="114"/>
      <c r="E75" s="114"/>
      <c r="F75" s="114"/>
      <c r="G75" s="114"/>
      <c r="H75" s="114"/>
      <c r="I75" s="114"/>
      <c r="J75" s="114"/>
      <c r="K75" s="114"/>
      <c r="L75" s="114"/>
      <c r="M75" s="114"/>
      <c r="N75" s="114"/>
      <c r="O75" s="114"/>
      <c r="P75" s="114"/>
      <c r="Q75" s="114"/>
      <c r="R75" s="114"/>
      <c r="S75" s="114"/>
      <c r="T75" s="114"/>
      <c r="U75" s="114"/>
      <c r="V75" s="114"/>
    </row>
    <row r="76" spans="1:22" ht="15.75" customHeight="1" x14ac:dyDescent="0.3">
      <c r="A76" s="114"/>
      <c r="B76" s="114"/>
      <c r="C76" s="114"/>
      <c r="D76" s="114"/>
      <c r="E76" s="114"/>
      <c r="F76" s="114"/>
      <c r="G76" s="114"/>
      <c r="H76" s="114"/>
      <c r="I76" s="114"/>
      <c r="J76" s="114"/>
      <c r="K76" s="114"/>
      <c r="L76" s="114"/>
      <c r="M76" s="114"/>
      <c r="N76" s="114"/>
      <c r="O76" s="114"/>
      <c r="P76" s="114"/>
      <c r="Q76" s="114"/>
      <c r="R76" s="114"/>
      <c r="S76" s="114"/>
      <c r="T76" s="114"/>
      <c r="U76" s="114"/>
      <c r="V76" s="114"/>
    </row>
    <row r="77" spans="1:22" ht="15.75" customHeight="1" x14ac:dyDescent="0.3">
      <c r="A77" s="114"/>
      <c r="B77" s="114"/>
      <c r="C77" s="114"/>
      <c r="D77" s="114"/>
      <c r="E77" s="114"/>
      <c r="F77" s="114"/>
      <c r="G77" s="114"/>
      <c r="H77" s="114"/>
      <c r="I77" s="114"/>
      <c r="J77" s="114"/>
      <c r="K77" s="114"/>
      <c r="L77" s="114"/>
      <c r="M77" s="114"/>
      <c r="N77" s="114"/>
      <c r="O77" s="114"/>
      <c r="P77" s="114"/>
      <c r="Q77" s="114"/>
      <c r="R77" s="114"/>
      <c r="S77" s="114"/>
      <c r="T77" s="114"/>
      <c r="U77" s="114"/>
      <c r="V77" s="114"/>
    </row>
    <row r="78" spans="1:22" ht="15.75" customHeight="1" x14ac:dyDescent="0.3">
      <c r="A78" s="114"/>
      <c r="B78" s="114"/>
      <c r="C78" s="114"/>
      <c r="D78" s="114"/>
      <c r="E78" s="114"/>
      <c r="F78" s="114"/>
      <c r="G78" s="114"/>
      <c r="H78" s="114"/>
      <c r="I78" s="114"/>
      <c r="J78" s="114"/>
      <c r="K78" s="114"/>
      <c r="L78" s="114"/>
      <c r="M78" s="114"/>
      <c r="N78" s="114"/>
      <c r="O78" s="114"/>
      <c r="P78" s="114"/>
      <c r="Q78" s="114"/>
      <c r="R78" s="114"/>
      <c r="S78" s="114"/>
      <c r="T78" s="114"/>
      <c r="U78" s="114"/>
      <c r="V78" s="114"/>
    </row>
    <row r="79" spans="1:22" ht="15.75" customHeight="1" x14ac:dyDescent="0.3">
      <c r="A79" s="114"/>
      <c r="B79" s="114"/>
      <c r="C79" s="114"/>
      <c r="D79" s="114"/>
      <c r="E79" s="114"/>
      <c r="F79" s="114"/>
      <c r="G79" s="114"/>
      <c r="H79" s="114"/>
      <c r="I79" s="114"/>
      <c r="J79" s="114"/>
      <c r="K79" s="114"/>
      <c r="L79" s="114"/>
      <c r="M79" s="114"/>
      <c r="N79" s="114"/>
      <c r="O79" s="114"/>
      <c r="P79" s="114"/>
      <c r="Q79" s="114"/>
      <c r="R79" s="114"/>
      <c r="S79" s="114"/>
      <c r="T79" s="114"/>
      <c r="U79" s="114"/>
      <c r="V79" s="114"/>
    </row>
    <row r="80" spans="1:22" ht="15.75" customHeight="1" x14ac:dyDescent="0.3">
      <c r="A80" s="114"/>
      <c r="B80" s="114"/>
      <c r="C80" s="114"/>
      <c r="D80" s="114"/>
      <c r="E80" s="114"/>
      <c r="F80" s="114"/>
      <c r="G80" s="114"/>
      <c r="H80" s="114"/>
      <c r="I80" s="114"/>
      <c r="J80" s="114"/>
      <c r="K80" s="114"/>
      <c r="L80" s="114"/>
      <c r="M80" s="114"/>
      <c r="N80" s="114"/>
      <c r="O80" s="114"/>
      <c r="P80" s="114"/>
      <c r="Q80" s="114"/>
      <c r="R80" s="114"/>
      <c r="S80" s="114"/>
      <c r="T80" s="114"/>
      <c r="U80" s="114"/>
      <c r="V80" s="114"/>
    </row>
    <row r="81" spans="1:22" ht="15.75" customHeight="1" x14ac:dyDescent="0.3">
      <c r="A81" s="114"/>
      <c r="B81" s="114"/>
      <c r="C81" s="114"/>
      <c r="D81" s="114"/>
      <c r="E81" s="114"/>
      <c r="F81" s="114"/>
      <c r="G81" s="114"/>
      <c r="H81" s="114"/>
      <c r="I81" s="114"/>
      <c r="J81" s="114"/>
      <c r="K81" s="114"/>
      <c r="L81" s="114"/>
      <c r="M81" s="114"/>
      <c r="N81" s="114"/>
      <c r="O81" s="114"/>
      <c r="P81" s="114"/>
      <c r="Q81" s="114"/>
      <c r="R81" s="114"/>
      <c r="S81" s="114"/>
      <c r="T81" s="114"/>
      <c r="U81" s="114"/>
      <c r="V81" s="114"/>
    </row>
    <row r="82" spans="1:22" ht="15.75" customHeight="1" x14ac:dyDescent="0.3">
      <c r="A82" s="114"/>
      <c r="B82" s="114"/>
      <c r="C82" s="114"/>
      <c r="D82" s="114"/>
      <c r="E82" s="114"/>
      <c r="F82" s="114"/>
      <c r="G82" s="114"/>
      <c r="H82" s="114"/>
      <c r="I82" s="114"/>
      <c r="J82" s="114"/>
      <c r="K82" s="114"/>
      <c r="L82" s="114"/>
      <c r="M82" s="114"/>
      <c r="N82" s="114"/>
      <c r="O82" s="114"/>
      <c r="P82" s="114"/>
      <c r="Q82" s="114"/>
      <c r="R82" s="114"/>
      <c r="S82" s="114"/>
      <c r="T82" s="114"/>
      <c r="U82" s="114"/>
      <c r="V82" s="114"/>
    </row>
    <row r="83" spans="1:22" ht="15.75" customHeight="1" x14ac:dyDescent="0.3">
      <c r="A83" s="114"/>
      <c r="B83" s="114"/>
      <c r="C83" s="114"/>
      <c r="D83" s="114"/>
      <c r="E83" s="114"/>
      <c r="F83" s="114"/>
      <c r="G83" s="114"/>
      <c r="H83" s="114"/>
      <c r="I83" s="114"/>
      <c r="J83" s="114"/>
      <c r="K83" s="114"/>
      <c r="L83" s="114"/>
      <c r="M83" s="114"/>
      <c r="N83" s="114"/>
      <c r="O83" s="114"/>
      <c r="P83" s="114"/>
      <c r="Q83" s="114"/>
      <c r="R83" s="114"/>
      <c r="S83" s="114"/>
      <c r="T83" s="114"/>
      <c r="U83" s="114"/>
      <c r="V83" s="114"/>
    </row>
    <row r="84" spans="1:22" ht="15.75" customHeight="1" x14ac:dyDescent="0.3">
      <c r="A84" s="114"/>
      <c r="B84" s="114"/>
      <c r="C84" s="114"/>
      <c r="D84" s="114"/>
      <c r="E84" s="114"/>
      <c r="F84" s="114"/>
      <c r="G84" s="114"/>
      <c r="H84" s="114"/>
      <c r="I84" s="114"/>
      <c r="J84" s="114"/>
      <c r="K84" s="114"/>
      <c r="L84" s="114"/>
      <c r="M84" s="114"/>
      <c r="N84" s="114"/>
      <c r="O84" s="114"/>
      <c r="P84" s="114"/>
      <c r="Q84" s="114"/>
      <c r="R84" s="114"/>
      <c r="S84" s="114"/>
      <c r="T84" s="114"/>
      <c r="U84" s="114"/>
      <c r="V84" s="114"/>
    </row>
    <row r="85" spans="1:22" ht="15.75" customHeight="1" x14ac:dyDescent="0.3">
      <c r="A85" s="114"/>
      <c r="B85" s="114"/>
      <c r="C85" s="114"/>
      <c r="D85" s="114"/>
      <c r="E85" s="114"/>
      <c r="F85" s="114"/>
      <c r="G85" s="114"/>
      <c r="H85" s="114"/>
      <c r="I85" s="114"/>
      <c r="J85" s="114"/>
      <c r="K85" s="114"/>
      <c r="L85" s="114"/>
      <c r="M85" s="114"/>
      <c r="N85" s="114"/>
      <c r="O85" s="114"/>
      <c r="P85" s="114"/>
      <c r="Q85" s="114"/>
      <c r="R85" s="114"/>
      <c r="S85" s="114"/>
      <c r="T85" s="114"/>
      <c r="U85" s="114"/>
      <c r="V85" s="114"/>
    </row>
    <row r="86" spans="1:22" ht="15.75" customHeight="1" x14ac:dyDescent="0.3">
      <c r="A86" s="114"/>
      <c r="B86" s="114"/>
      <c r="C86" s="114"/>
      <c r="D86" s="114"/>
      <c r="E86" s="114"/>
      <c r="F86" s="114"/>
      <c r="G86" s="114"/>
      <c r="H86" s="114"/>
      <c r="I86" s="114"/>
      <c r="J86" s="114"/>
      <c r="K86" s="114"/>
      <c r="L86" s="114"/>
      <c r="M86" s="114"/>
      <c r="N86" s="114"/>
      <c r="O86" s="114"/>
      <c r="P86" s="114"/>
      <c r="Q86" s="114"/>
      <c r="R86" s="114"/>
      <c r="S86" s="114"/>
      <c r="T86" s="114"/>
      <c r="U86" s="114"/>
      <c r="V86" s="114"/>
    </row>
    <row r="87" spans="1:22" ht="15.75" customHeight="1" x14ac:dyDescent="0.3">
      <c r="A87" s="114"/>
      <c r="B87" s="114"/>
      <c r="C87" s="114"/>
      <c r="D87" s="114"/>
      <c r="E87" s="114"/>
      <c r="F87" s="114"/>
      <c r="G87" s="114"/>
      <c r="H87" s="114"/>
      <c r="I87" s="114"/>
      <c r="J87" s="114"/>
      <c r="K87" s="114"/>
      <c r="L87" s="114"/>
      <c r="M87" s="114"/>
      <c r="N87" s="114"/>
      <c r="O87" s="114"/>
      <c r="P87" s="114"/>
      <c r="Q87" s="114"/>
      <c r="R87" s="114"/>
      <c r="S87" s="114"/>
      <c r="T87" s="114"/>
      <c r="U87" s="114"/>
      <c r="V87" s="114"/>
    </row>
    <row r="88" spans="1:22" ht="15.75" customHeight="1" x14ac:dyDescent="0.3">
      <c r="A88" s="114"/>
      <c r="B88" s="114"/>
      <c r="C88" s="114"/>
      <c r="D88" s="114"/>
      <c r="E88" s="114"/>
      <c r="F88" s="114"/>
      <c r="G88" s="114"/>
      <c r="H88" s="114"/>
      <c r="I88" s="114"/>
      <c r="J88" s="114"/>
      <c r="K88" s="114"/>
      <c r="L88" s="114"/>
      <c r="M88" s="114"/>
      <c r="N88" s="114"/>
      <c r="O88" s="114"/>
      <c r="P88" s="114"/>
      <c r="Q88" s="114"/>
      <c r="R88" s="114"/>
      <c r="S88" s="114"/>
      <c r="T88" s="114"/>
      <c r="U88" s="114"/>
      <c r="V88" s="114"/>
    </row>
    <row r="89" spans="1:22" ht="15.75" customHeight="1" x14ac:dyDescent="0.3">
      <c r="A89" s="114"/>
      <c r="B89" s="114"/>
      <c r="C89" s="114"/>
      <c r="D89" s="114"/>
      <c r="E89" s="114"/>
      <c r="F89" s="114"/>
      <c r="G89" s="114"/>
      <c r="H89" s="114"/>
      <c r="I89" s="114"/>
      <c r="J89" s="114"/>
      <c r="K89" s="114"/>
      <c r="L89" s="114"/>
      <c r="M89" s="114"/>
      <c r="N89" s="114"/>
      <c r="O89" s="114"/>
      <c r="P89" s="114"/>
      <c r="Q89" s="114"/>
      <c r="R89" s="114"/>
      <c r="S89" s="114"/>
      <c r="T89" s="114"/>
      <c r="U89" s="114"/>
      <c r="V89" s="114"/>
    </row>
    <row r="90" spans="1:22" ht="15.75" customHeight="1" x14ac:dyDescent="0.3">
      <c r="A90" s="114"/>
      <c r="B90" s="114"/>
      <c r="C90" s="114"/>
      <c r="D90" s="114"/>
      <c r="E90" s="114"/>
      <c r="F90" s="114"/>
      <c r="G90" s="114"/>
      <c r="H90" s="114"/>
      <c r="I90" s="114"/>
      <c r="J90" s="114"/>
      <c r="K90" s="114"/>
      <c r="L90" s="114"/>
      <c r="M90" s="114"/>
      <c r="N90" s="114"/>
      <c r="O90" s="114"/>
      <c r="P90" s="114"/>
      <c r="Q90" s="114"/>
      <c r="R90" s="114"/>
      <c r="S90" s="114"/>
      <c r="T90" s="114"/>
      <c r="U90" s="114"/>
      <c r="V90" s="114"/>
    </row>
    <row r="91" spans="1:22" ht="15.7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row>
    <row r="92" spans="1:22" ht="15.75" customHeight="1" x14ac:dyDescent="0.3">
      <c r="A92" s="114"/>
      <c r="B92" s="114"/>
      <c r="C92" s="114"/>
      <c r="D92" s="114"/>
      <c r="E92" s="114"/>
      <c r="F92" s="114"/>
      <c r="G92" s="114"/>
      <c r="H92" s="114"/>
      <c r="I92" s="114"/>
      <c r="J92" s="114"/>
      <c r="K92" s="114"/>
      <c r="L92" s="114"/>
      <c r="M92" s="114"/>
      <c r="N92" s="114"/>
      <c r="O92" s="114"/>
      <c r="P92" s="114"/>
      <c r="Q92" s="114"/>
      <c r="R92" s="114"/>
      <c r="S92" s="114"/>
      <c r="T92" s="114"/>
      <c r="U92" s="114"/>
      <c r="V92" s="114"/>
    </row>
    <row r="93" spans="1:22" ht="15.75" customHeight="1" x14ac:dyDescent="0.3">
      <c r="A93" s="114"/>
      <c r="B93" s="114"/>
      <c r="C93" s="114"/>
      <c r="D93" s="114"/>
      <c r="E93" s="114"/>
      <c r="F93" s="114"/>
      <c r="G93" s="114"/>
      <c r="H93" s="114"/>
      <c r="I93" s="114"/>
      <c r="J93" s="114"/>
      <c r="K93" s="114"/>
      <c r="L93" s="114"/>
      <c r="M93" s="114"/>
      <c r="N93" s="114"/>
      <c r="O93" s="114"/>
      <c r="P93" s="114"/>
      <c r="Q93" s="114"/>
      <c r="R93" s="114"/>
      <c r="S93" s="114"/>
      <c r="T93" s="114"/>
      <c r="U93" s="114"/>
      <c r="V93" s="114"/>
    </row>
    <row r="94" spans="1:22" ht="15.75" customHeight="1" x14ac:dyDescent="0.3">
      <c r="A94" s="114"/>
      <c r="B94" s="114"/>
      <c r="C94" s="114"/>
      <c r="D94" s="114"/>
      <c r="E94" s="114"/>
      <c r="F94" s="114"/>
      <c r="G94" s="114"/>
      <c r="H94" s="114"/>
      <c r="I94" s="114"/>
      <c r="J94" s="114"/>
      <c r="K94" s="114"/>
      <c r="L94" s="114"/>
      <c r="M94" s="114"/>
      <c r="N94" s="114"/>
      <c r="O94" s="114"/>
      <c r="P94" s="114"/>
      <c r="Q94" s="114"/>
      <c r="R94" s="114"/>
      <c r="S94" s="114"/>
      <c r="T94" s="114"/>
      <c r="U94" s="114"/>
      <c r="V94" s="114"/>
    </row>
    <row r="95" spans="1:22" ht="15.75" customHeight="1" x14ac:dyDescent="0.3">
      <c r="A95" s="114"/>
      <c r="B95" s="114"/>
      <c r="C95" s="114"/>
      <c r="D95" s="114"/>
      <c r="E95" s="114"/>
      <c r="F95" s="114"/>
      <c r="G95" s="114"/>
      <c r="H95" s="114"/>
      <c r="I95" s="114"/>
      <c r="J95" s="114"/>
      <c r="K95" s="114"/>
      <c r="L95" s="114"/>
      <c r="M95" s="114"/>
      <c r="N95" s="114"/>
      <c r="O95" s="114"/>
      <c r="P95" s="114"/>
      <c r="Q95" s="114"/>
      <c r="R95" s="114"/>
      <c r="S95" s="114"/>
      <c r="T95" s="114"/>
      <c r="U95" s="114"/>
      <c r="V95" s="114"/>
    </row>
    <row r="96" spans="1:22" ht="15.75" customHeight="1" x14ac:dyDescent="0.3">
      <c r="A96" s="114"/>
      <c r="B96" s="114"/>
      <c r="C96" s="114"/>
      <c r="D96" s="114"/>
      <c r="E96" s="114"/>
      <c r="F96" s="114"/>
      <c r="G96" s="114"/>
      <c r="H96" s="114"/>
      <c r="I96" s="114"/>
      <c r="J96" s="114"/>
      <c r="K96" s="114"/>
      <c r="L96" s="114"/>
      <c r="M96" s="114"/>
      <c r="N96" s="114"/>
      <c r="O96" s="114"/>
      <c r="P96" s="114"/>
      <c r="Q96" s="114"/>
      <c r="R96" s="114"/>
      <c r="S96" s="114"/>
      <c r="T96" s="114"/>
      <c r="U96" s="114"/>
      <c r="V96" s="114"/>
    </row>
    <row r="97" spans="1:22" ht="15.75" customHeight="1" x14ac:dyDescent="0.3">
      <c r="A97" s="114"/>
      <c r="B97" s="114"/>
      <c r="C97" s="114"/>
      <c r="D97" s="114"/>
      <c r="E97" s="114"/>
      <c r="F97" s="114"/>
      <c r="G97" s="114"/>
      <c r="H97" s="114"/>
      <c r="I97" s="114"/>
      <c r="J97" s="114"/>
      <c r="K97" s="114"/>
      <c r="L97" s="114"/>
      <c r="M97" s="114"/>
      <c r="N97" s="114"/>
      <c r="O97" s="114"/>
      <c r="P97" s="114"/>
      <c r="Q97" s="114"/>
      <c r="R97" s="114"/>
      <c r="S97" s="114"/>
      <c r="T97" s="114"/>
      <c r="U97" s="114"/>
      <c r="V97" s="114"/>
    </row>
    <row r="98" spans="1:22" ht="15.75" customHeight="1" x14ac:dyDescent="0.3">
      <c r="A98" s="114"/>
      <c r="B98" s="114"/>
      <c r="C98" s="114"/>
      <c r="D98" s="114"/>
      <c r="E98" s="114"/>
      <c r="F98" s="114"/>
      <c r="G98" s="114"/>
      <c r="H98" s="114"/>
      <c r="I98" s="114"/>
      <c r="J98" s="114"/>
      <c r="K98" s="114"/>
      <c r="L98" s="114"/>
      <c r="M98" s="114"/>
      <c r="N98" s="114"/>
      <c r="O98" s="114"/>
      <c r="P98" s="114"/>
      <c r="Q98" s="114"/>
      <c r="R98" s="114"/>
      <c r="S98" s="114"/>
      <c r="T98" s="114"/>
      <c r="U98" s="114"/>
      <c r="V98" s="114"/>
    </row>
    <row r="99" spans="1:22" ht="15.75" customHeight="1" x14ac:dyDescent="0.3">
      <c r="A99" s="114"/>
      <c r="B99" s="114"/>
      <c r="C99" s="114"/>
      <c r="D99" s="114"/>
      <c r="E99" s="114"/>
      <c r="F99" s="114"/>
      <c r="G99" s="114"/>
      <c r="H99" s="114"/>
      <c r="I99" s="114"/>
      <c r="J99" s="114"/>
      <c r="K99" s="114"/>
      <c r="L99" s="114"/>
      <c r="M99" s="114"/>
      <c r="N99" s="114"/>
      <c r="O99" s="114"/>
      <c r="P99" s="114"/>
      <c r="Q99" s="114"/>
      <c r="R99" s="114"/>
      <c r="S99" s="114"/>
      <c r="T99" s="114"/>
      <c r="U99" s="114"/>
      <c r="V99" s="114"/>
    </row>
    <row r="100" spans="1:22" ht="15.75" customHeight="1" x14ac:dyDescent="0.3">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row>
    <row r="101" spans="1:22" ht="15.75" customHeight="1" x14ac:dyDescent="0.3">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row>
    <row r="102" spans="1:22" ht="15.75" customHeight="1" x14ac:dyDescent="0.3">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row>
    <row r="103" spans="1:22" ht="15.75" customHeight="1" x14ac:dyDescent="0.3">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row>
    <row r="104" spans="1:22" ht="15.75" customHeight="1" x14ac:dyDescent="0.3">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row>
    <row r="105" spans="1:22" ht="15.75" customHeight="1" x14ac:dyDescent="0.3">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row>
    <row r="106" spans="1:22" ht="15.75" customHeight="1" x14ac:dyDescent="0.3">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row>
    <row r="107" spans="1:22" ht="15.75" customHeight="1" x14ac:dyDescent="0.3">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row>
    <row r="108" spans="1:22" ht="15.75" customHeight="1" x14ac:dyDescent="0.3">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row>
    <row r="109" spans="1:22" ht="15.75" customHeight="1" x14ac:dyDescent="0.3">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row>
    <row r="110" spans="1:22" ht="15.75" customHeight="1" x14ac:dyDescent="0.3">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row>
    <row r="111" spans="1:22" ht="15.75" customHeight="1" x14ac:dyDescent="0.3">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row>
    <row r="112" spans="1:22" ht="15.75" customHeight="1" x14ac:dyDescent="0.3">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row>
    <row r="113" spans="1:22" ht="15.75" customHeight="1" x14ac:dyDescent="0.3">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row>
    <row r="114" spans="1:22" ht="15.75" customHeight="1" x14ac:dyDescent="0.3">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row>
    <row r="115" spans="1:22" ht="15.75" customHeight="1" x14ac:dyDescent="0.3">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row>
    <row r="116" spans="1:22" ht="15.75" customHeight="1" x14ac:dyDescent="0.3">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row>
    <row r="117" spans="1:22" ht="15.75" customHeight="1" x14ac:dyDescent="0.3">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row>
    <row r="118" spans="1:22" ht="15.75" customHeight="1" x14ac:dyDescent="0.3">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row>
    <row r="119" spans="1:22" ht="15.75" customHeight="1" x14ac:dyDescent="0.3">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row>
    <row r="120" spans="1:22" ht="15.75" customHeight="1" x14ac:dyDescent="0.3">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row>
    <row r="121" spans="1:22" ht="15.75" customHeight="1" x14ac:dyDescent="0.3">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row>
    <row r="122" spans="1:22" ht="15.75" customHeight="1" x14ac:dyDescent="0.3">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row>
    <row r="123" spans="1:22" ht="15.75" customHeight="1" x14ac:dyDescent="0.3">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row>
    <row r="124" spans="1:22" ht="15.75" customHeight="1" x14ac:dyDescent="0.3">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row>
    <row r="125" spans="1:22" ht="15.75" customHeight="1" x14ac:dyDescent="0.3">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row>
    <row r="126" spans="1:22" ht="15.75" customHeight="1" x14ac:dyDescent="0.3">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row>
    <row r="127" spans="1:22" ht="15.75" customHeight="1" x14ac:dyDescent="0.3">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row>
    <row r="128" spans="1:22" ht="15.75" customHeight="1" x14ac:dyDescent="0.3">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row>
    <row r="129" spans="1:22" ht="15.75" customHeight="1" x14ac:dyDescent="0.3">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row>
    <row r="130" spans="1:22" ht="15.75" customHeight="1" x14ac:dyDescent="0.3">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row>
    <row r="131" spans="1:22" ht="15.75" customHeight="1" x14ac:dyDescent="0.3">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row>
    <row r="132" spans="1:22" ht="15.75" customHeight="1" x14ac:dyDescent="0.3">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row>
    <row r="133" spans="1:22" ht="15.75" customHeight="1" x14ac:dyDescent="0.3">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row>
    <row r="134" spans="1:22" ht="15.75" customHeight="1" x14ac:dyDescent="0.3">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row>
    <row r="135" spans="1:22" ht="15.75" customHeight="1" x14ac:dyDescent="0.3">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row>
    <row r="136" spans="1:22" ht="15.75" customHeight="1" x14ac:dyDescent="0.3">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row>
    <row r="137" spans="1:22" ht="15.75" customHeight="1" x14ac:dyDescent="0.3">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row>
    <row r="138" spans="1:22" ht="15.75" customHeight="1" x14ac:dyDescent="0.3">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row>
    <row r="139" spans="1:22" ht="15.75" customHeight="1" x14ac:dyDescent="0.3">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row>
    <row r="140" spans="1:22" ht="15.75" customHeight="1" x14ac:dyDescent="0.3">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row>
    <row r="141" spans="1:22" ht="15.75" customHeight="1" x14ac:dyDescent="0.3">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row>
    <row r="142" spans="1:22" ht="15.75" customHeight="1" x14ac:dyDescent="0.3">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row>
    <row r="143" spans="1:22" ht="15.75" customHeight="1" x14ac:dyDescent="0.3">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row>
    <row r="144" spans="1:22" ht="15.75" customHeight="1" x14ac:dyDescent="0.3">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row>
    <row r="145" spans="1:22" ht="15.75" customHeight="1" x14ac:dyDescent="0.3">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row>
    <row r="146" spans="1:22" ht="15.75" customHeight="1" x14ac:dyDescent="0.3">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row>
    <row r="147" spans="1:22" ht="15.75" customHeight="1" x14ac:dyDescent="0.3">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row>
    <row r="148" spans="1:22" ht="15.75" customHeight="1" x14ac:dyDescent="0.3">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row>
    <row r="149" spans="1:22" ht="15.75" customHeight="1" x14ac:dyDescent="0.3">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row>
    <row r="150" spans="1:22" ht="15.75" customHeight="1" x14ac:dyDescent="0.3">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row>
    <row r="151" spans="1:22" ht="15.75" customHeight="1" x14ac:dyDescent="0.3">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row>
    <row r="152" spans="1:22" ht="15.75" customHeight="1" x14ac:dyDescent="0.3">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row>
    <row r="153" spans="1:22" ht="15.75" customHeight="1" x14ac:dyDescent="0.3">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row>
    <row r="154" spans="1:22" ht="15.75" customHeight="1" x14ac:dyDescent="0.3">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row>
    <row r="155" spans="1:22" ht="15.75" customHeight="1" x14ac:dyDescent="0.3">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row>
    <row r="156" spans="1:22" ht="15.75" customHeight="1" x14ac:dyDescent="0.3">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row>
    <row r="157" spans="1:22" ht="15.75" customHeight="1" x14ac:dyDescent="0.3">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row>
    <row r="158" spans="1:22" ht="15.75" customHeight="1" x14ac:dyDescent="0.3">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row>
    <row r="159" spans="1:22" ht="15.75" customHeight="1" x14ac:dyDescent="0.3">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row>
    <row r="160" spans="1:22" ht="15.75" customHeight="1" x14ac:dyDescent="0.3">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row>
    <row r="161" spans="1:22" ht="15.75" customHeight="1" x14ac:dyDescent="0.3">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row>
    <row r="162" spans="1:22" ht="15.75" customHeight="1" x14ac:dyDescent="0.3">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row>
    <row r="163" spans="1:22" ht="15.75" customHeight="1" x14ac:dyDescent="0.3">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row>
    <row r="164" spans="1:22" ht="15.75" customHeight="1" x14ac:dyDescent="0.3">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row>
    <row r="165" spans="1:22" ht="15.75" customHeight="1" x14ac:dyDescent="0.3">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row>
    <row r="166" spans="1:22" ht="15.75" customHeight="1" x14ac:dyDescent="0.3">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row>
    <row r="167" spans="1:22" ht="15.75" customHeight="1" x14ac:dyDescent="0.3">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row>
    <row r="168" spans="1:22" ht="15.75" customHeight="1" x14ac:dyDescent="0.3">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row>
    <row r="169" spans="1:22" ht="15.75" customHeight="1" x14ac:dyDescent="0.3">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row>
    <row r="170" spans="1:22" ht="15.75" customHeight="1" x14ac:dyDescent="0.3">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row>
    <row r="171" spans="1:22" ht="15.75" customHeight="1" x14ac:dyDescent="0.3">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row>
    <row r="172" spans="1:22" ht="15.75" customHeight="1" x14ac:dyDescent="0.3">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row>
    <row r="173" spans="1:22" ht="15.75" customHeight="1" x14ac:dyDescent="0.3">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row>
    <row r="174" spans="1:22" ht="15.75" customHeight="1" x14ac:dyDescent="0.3">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row>
    <row r="175" spans="1:22" ht="15.75" customHeight="1" x14ac:dyDescent="0.3">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row>
    <row r="176" spans="1:22" ht="15.75" customHeight="1" x14ac:dyDescent="0.3">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row>
    <row r="177" spans="1:22" ht="15.75" customHeight="1" x14ac:dyDescent="0.3">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row>
    <row r="178" spans="1:22" ht="15.75" customHeight="1" x14ac:dyDescent="0.3">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row>
    <row r="179" spans="1:22" ht="15.75" customHeight="1" x14ac:dyDescent="0.3">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row>
    <row r="180" spans="1:22" ht="15.75" customHeight="1" x14ac:dyDescent="0.3">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row>
    <row r="181" spans="1:22" ht="15.75" customHeight="1" x14ac:dyDescent="0.3">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row>
    <row r="182" spans="1:22" ht="15.75" customHeight="1" x14ac:dyDescent="0.3">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row>
    <row r="183" spans="1:22" ht="15.75" customHeight="1" x14ac:dyDescent="0.3">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row>
    <row r="184" spans="1:22" ht="15.75" customHeight="1" x14ac:dyDescent="0.3">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row>
    <row r="185" spans="1:22" ht="15.75" customHeight="1" x14ac:dyDescent="0.3">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row>
    <row r="186" spans="1:22" ht="15.75" customHeight="1" x14ac:dyDescent="0.3">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row>
    <row r="187" spans="1:22" ht="15.75" customHeight="1" x14ac:dyDescent="0.3">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row>
    <row r="188" spans="1:22" ht="15.75" customHeight="1" x14ac:dyDescent="0.3">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row>
    <row r="189" spans="1:22" ht="15.75" customHeight="1" x14ac:dyDescent="0.3">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row>
    <row r="190" spans="1:22" ht="15.75" customHeight="1" x14ac:dyDescent="0.3">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row>
    <row r="191" spans="1:22" ht="15.75" customHeight="1" x14ac:dyDescent="0.3">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row>
    <row r="192" spans="1:22" ht="15.75" customHeight="1" x14ac:dyDescent="0.3">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row>
    <row r="193" spans="1:22" ht="15.75" customHeight="1" x14ac:dyDescent="0.3">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row>
    <row r="194" spans="1:22" ht="15.75" customHeight="1" x14ac:dyDescent="0.3">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row>
    <row r="195" spans="1:22" ht="15.75" customHeight="1" x14ac:dyDescent="0.3">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row>
    <row r="196" spans="1:22" ht="15.75" customHeight="1" x14ac:dyDescent="0.3">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row>
    <row r="197" spans="1:22" ht="15.75" customHeight="1" x14ac:dyDescent="0.3">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row>
    <row r="198" spans="1:22" ht="15.75" customHeight="1" x14ac:dyDescent="0.3">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row>
    <row r="199" spans="1:22" ht="15.75" customHeight="1" x14ac:dyDescent="0.3">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row>
    <row r="200" spans="1:22" ht="15.75" customHeight="1" x14ac:dyDescent="0.3">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row>
    <row r="201" spans="1:22" ht="15.75" customHeight="1" x14ac:dyDescent="0.3">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row>
    <row r="202" spans="1:22" ht="15.75" customHeight="1" x14ac:dyDescent="0.3">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row>
    <row r="203" spans="1:22" ht="15.75" customHeight="1" x14ac:dyDescent="0.3">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row>
    <row r="204" spans="1:22" ht="15.75" customHeight="1" x14ac:dyDescent="0.3">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row>
    <row r="205" spans="1:22" ht="15.75" customHeight="1" x14ac:dyDescent="0.3">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row>
    <row r="206" spans="1:22" ht="15.75" customHeight="1" x14ac:dyDescent="0.3">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row>
    <row r="207" spans="1:22" ht="15.75" customHeight="1" x14ac:dyDescent="0.3">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row>
    <row r="208" spans="1:22" ht="15.75" customHeight="1" x14ac:dyDescent="0.3">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row>
    <row r="209" spans="1:22" ht="15.75" customHeight="1" x14ac:dyDescent="0.3">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row>
    <row r="210" spans="1:22" ht="15.75" customHeight="1" x14ac:dyDescent="0.3">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row>
    <row r="211" spans="1:22" ht="15.75" customHeight="1" x14ac:dyDescent="0.3">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row>
    <row r="212" spans="1:22" ht="15.75" customHeight="1" x14ac:dyDescent="0.3">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row>
    <row r="213" spans="1:22" ht="15.75" customHeight="1" x14ac:dyDescent="0.3">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row>
    <row r="214" spans="1:22" ht="15.75" customHeight="1" x14ac:dyDescent="0.3">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row>
    <row r="215" spans="1:22" ht="15.75" customHeight="1" x14ac:dyDescent="0.3">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row>
    <row r="216" spans="1:22" ht="15.75" customHeight="1" x14ac:dyDescent="0.3">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row>
    <row r="217" spans="1:22" ht="15.75" customHeight="1" x14ac:dyDescent="0.3">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row>
    <row r="218" spans="1:22" ht="15.75" customHeight="1" x14ac:dyDescent="0.3">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row>
    <row r="219" spans="1:22" ht="15.75" customHeight="1" x14ac:dyDescent="0.3">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row>
    <row r="220" spans="1:22" ht="15.75" customHeight="1" x14ac:dyDescent="0.3">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row>
    <row r="221" spans="1:22" ht="15.75" customHeight="1" x14ac:dyDescent="0.3">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row>
    <row r="222" spans="1:22" ht="15.75" customHeight="1" x14ac:dyDescent="0.3">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row>
    <row r="223" spans="1:22" ht="15.75" customHeight="1" x14ac:dyDescent="0.3">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row>
    <row r="224" spans="1:22" ht="15.75" customHeight="1" x14ac:dyDescent="0.3">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row>
    <row r="225" spans="1:22" ht="15.75" customHeight="1" x14ac:dyDescent="0.3">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row>
    <row r="226" spans="1:22" ht="15.75" customHeight="1" x14ac:dyDescent="0.3">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row>
    <row r="227" spans="1:22" ht="15.75" customHeight="1" x14ac:dyDescent="0.3">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row>
    <row r="228" spans="1:22" ht="15.75" customHeight="1" x14ac:dyDescent="0.3">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row>
    <row r="229" spans="1:22" ht="15.75" customHeight="1" x14ac:dyDescent="0.3">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row>
    <row r="230" spans="1:22" ht="15.75" customHeight="1" x14ac:dyDescent="0.3">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row>
    <row r="231" spans="1:22" ht="15.75" customHeight="1" x14ac:dyDescent="0.3">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row>
    <row r="232" spans="1:22" ht="15.75" customHeight="1" x14ac:dyDescent="0.3">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row>
    <row r="233" spans="1:22" ht="15.75" customHeight="1" x14ac:dyDescent="0.3">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row>
    <row r="234" spans="1:22" ht="15.75" customHeight="1" x14ac:dyDescent="0.3">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row>
    <row r="235" spans="1:22" ht="15.75" customHeight="1" x14ac:dyDescent="0.3">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row>
    <row r="236" spans="1:22" ht="15.75" customHeight="1" x14ac:dyDescent="0.3">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row>
    <row r="237" spans="1:22" ht="15.75" customHeight="1" x14ac:dyDescent="0.3">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row>
    <row r="238" spans="1:22" ht="15.75" customHeight="1" x14ac:dyDescent="0.3">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row>
    <row r="239" spans="1:22" ht="15.75" customHeight="1" x14ac:dyDescent="0.3">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row>
    <row r="240" spans="1:22" ht="15.75" customHeight="1" x14ac:dyDescent="0.3">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row>
    <row r="241" spans="1:22" ht="15.75" customHeight="1" x14ac:dyDescent="0.3">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row>
    <row r="242" spans="1:22" ht="15.75" customHeight="1" x14ac:dyDescent="0.3">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row>
    <row r="243" spans="1:22" ht="15.75" customHeight="1" x14ac:dyDescent="0.3">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row>
    <row r="244" spans="1:22" ht="15.75" customHeight="1" x14ac:dyDescent="0.3">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row>
    <row r="245" spans="1:22" ht="15.75" customHeight="1" x14ac:dyDescent="0.3">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row>
    <row r="246" spans="1:22" ht="15.75" customHeight="1" x14ac:dyDescent="0.3">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row>
    <row r="247" spans="1:22" ht="15.75" customHeight="1" x14ac:dyDescent="0.3">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row>
    <row r="248" spans="1:22" ht="15.75" customHeight="1" x14ac:dyDescent="0.3">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row>
    <row r="249" spans="1:22" ht="15.75" customHeight="1" x14ac:dyDescent="0.3">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row>
    <row r="250" spans="1:22" ht="15.75" customHeight="1" x14ac:dyDescent="0.3">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row>
    <row r="251" spans="1:22" ht="15.75" customHeight="1" x14ac:dyDescent="0.3">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row>
    <row r="252" spans="1:22" ht="15.75" customHeight="1" x14ac:dyDescent="0.3">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row>
    <row r="253" spans="1:22" ht="15.75" customHeight="1" x14ac:dyDescent="0.3">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row>
    <row r="254" spans="1:22" ht="15.75" customHeight="1" x14ac:dyDescent="0.3">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row>
    <row r="255" spans="1:22" ht="15.75" customHeight="1" x14ac:dyDescent="0.3">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row>
    <row r="256" spans="1:22" ht="15.75" customHeight="1" x14ac:dyDescent="0.3">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row>
    <row r="257" spans="1:22" ht="15.75" customHeight="1" x14ac:dyDescent="0.3">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row>
    <row r="258" spans="1:22" ht="15.75"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row>
    <row r="259" spans="1:22" ht="15.75" customHeight="1" x14ac:dyDescent="0.3">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row>
    <row r="260" spans="1:22" ht="15.75" customHeight="1" x14ac:dyDescent="0.3">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row>
    <row r="261" spans="1:22" ht="15.75" customHeight="1" x14ac:dyDescent="0.3">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row>
    <row r="262" spans="1:22" ht="15.75" customHeight="1" x14ac:dyDescent="0.3">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row>
    <row r="263" spans="1:22" ht="15.75" customHeight="1" x14ac:dyDescent="0.3">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row>
    <row r="264" spans="1:22" ht="15.75" customHeight="1" x14ac:dyDescent="0.3">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row>
    <row r="265" spans="1:22" ht="15.75" customHeight="1" x14ac:dyDescent="0.3">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row>
    <row r="266" spans="1:22" ht="15.75" customHeight="1" x14ac:dyDescent="0.3">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row>
    <row r="267" spans="1:22" ht="15.75" customHeight="1" x14ac:dyDescent="0.3">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row>
    <row r="268" spans="1:22" ht="15.75" customHeight="1" x14ac:dyDescent="0.3">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row>
    <row r="269" spans="1:22" ht="15.75" customHeight="1" x14ac:dyDescent="0.3">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row>
    <row r="270" spans="1:22" ht="15.75" customHeight="1" x14ac:dyDescent="0.3">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row>
    <row r="271" spans="1:22" ht="15.75" customHeight="1" x14ac:dyDescent="0.3">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row>
    <row r="272" spans="1:22" ht="15.75" customHeight="1" x14ac:dyDescent="0.3">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row>
    <row r="273" spans="1:22" ht="15.75" customHeight="1" x14ac:dyDescent="0.3">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row>
    <row r="274" spans="1:22" ht="15.75" customHeight="1" x14ac:dyDescent="0.3">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row>
    <row r="275" spans="1:22" ht="15.75" customHeight="1" x14ac:dyDescent="0.3">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row>
    <row r="276" spans="1:22" ht="15.75" customHeight="1" x14ac:dyDescent="0.3">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row>
    <row r="277" spans="1:22" ht="15.75" customHeight="1" x14ac:dyDescent="0.3">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row>
    <row r="278" spans="1:22" ht="15.75" customHeight="1" x14ac:dyDescent="0.3">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row>
    <row r="279" spans="1:22" ht="15.75" customHeight="1" x14ac:dyDescent="0.3">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row>
    <row r="280" spans="1:22" ht="15.75" customHeight="1" x14ac:dyDescent="0.3">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row>
    <row r="281" spans="1:22" ht="15.75" customHeight="1" x14ac:dyDescent="0.3">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row>
    <row r="282" spans="1:22" ht="15.75" customHeight="1" x14ac:dyDescent="0.3">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row>
    <row r="283" spans="1:22" ht="15.75" customHeight="1" x14ac:dyDescent="0.3">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row>
    <row r="284" spans="1:22" ht="15.75" customHeight="1" x14ac:dyDescent="0.3">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row>
    <row r="285" spans="1:22" ht="15.75" customHeight="1" x14ac:dyDescent="0.3">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row>
    <row r="286" spans="1:22" ht="15.75" customHeight="1" x14ac:dyDescent="0.3">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row>
    <row r="287" spans="1:22" ht="15.75" customHeight="1" x14ac:dyDescent="0.3">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row>
    <row r="288" spans="1:22" ht="15.75" customHeight="1" x14ac:dyDescent="0.3">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row>
    <row r="289" spans="1:22" ht="15.75" customHeight="1" x14ac:dyDescent="0.3">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row>
    <row r="290" spans="1:22" ht="15.75" customHeight="1" x14ac:dyDescent="0.3">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row>
    <row r="291" spans="1:22" ht="15.75" customHeight="1" x14ac:dyDescent="0.3">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row>
    <row r="292" spans="1:22" ht="15.75" customHeight="1" x14ac:dyDescent="0.3">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row>
    <row r="293" spans="1:22" ht="15.75" customHeight="1" x14ac:dyDescent="0.3">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row>
    <row r="294" spans="1:22" ht="15.75" customHeight="1" x14ac:dyDescent="0.3">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row>
    <row r="295" spans="1:22" ht="15.75" customHeight="1" x14ac:dyDescent="0.3">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row>
    <row r="296" spans="1:22" ht="15.75" customHeight="1" x14ac:dyDescent="0.3">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row>
    <row r="297" spans="1:22" ht="15.75" customHeight="1" x14ac:dyDescent="0.3">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row>
    <row r="298" spans="1:22" ht="15.75" customHeight="1" x14ac:dyDescent="0.3">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row>
    <row r="299" spans="1:22" ht="15.75" customHeight="1" x14ac:dyDescent="0.3">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row>
    <row r="300" spans="1:22" ht="15.75" customHeight="1" x14ac:dyDescent="0.3">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row>
    <row r="301" spans="1:22" ht="15.75" customHeight="1" x14ac:dyDescent="0.3">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row>
    <row r="302" spans="1:22" ht="15.75" customHeight="1" x14ac:dyDescent="0.3">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row>
    <row r="303" spans="1:22" ht="15.75" customHeight="1" x14ac:dyDescent="0.3">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row>
    <row r="304" spans="1:22" ht="15.75" customHeight="1" x14ac:dyDescent="0.3">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row>
    <row r="305" spans="1:22" ht="15.75" customHeight="1" x14ac:dyDescent="0.3">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row>
    <row r="306" spans="1:22" ht="15.75" customHeight="1" x14ac:dyDescent="0.3">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row>
    <row r="307" spans="1:22" ht="15.75" customHeight="1" x14ac:dyDescent="0.3">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row>
    <row r="308" spans="1:22" ht="15.75" customHeight="1" x14ac:dyDescent="0.3">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row>
    <row r="309" spans="1:22" ht="15.75" customHeight="1" x14ac:dyDescent="0.3">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row>
    <row r="310" spans="1:22" ht="15.75" customHeight="1" x14ac:dyDescent="0.3">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row>
    <row r="311" spans="1:22" ht="15.75" customHeight="1" x14ac:dyDescent="0.3">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row>
    <row r="312" spans="1:22" ht="15.75" customHeight="1" x14ac:dyDescent="0.3">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row>
    <row r="313" spans="1:22" ht="15.75" customHeight="1" x14ac:dyDescent="0.3">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row>
    <row r="314" spans="1:22" ht="15.75" customHeight="1" x14ac:dyDescent="0.3">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row>
    <row r="315" spans="1:22" ht="15.75" customHeight="1" x14ac:dyDescent="0.3">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row>
    <row r="316" spans="1:22" ht="15.75" customHeight="1" x14ac:dyDescent="0.3">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row>
    <row r="317" spans="1:22" ht="15.75" customHeight="1" x14ac:dyDescent="0.3">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row>
    <row r="318" spans="1:22" ht="15.75" customHeight="1" x14ac:dyDescent="0.3">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row>
    <row r="319" spans="1:22" ht="15.75" customHeight="1" x14ac:dyDescent="0.3">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row>
    <row r="320" spans="1:22" ht="15.75" customHeight="1" x14ac:dyDescent="0.3">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row>
    <row r="321" spans="1:22" ht="15.75" customHeight="1" x14ac:dyDescent="0.3">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row>
    <row r="322" spans="1:22" ht="15.75" customHeight="1" x14ac:dyDescent="0.3">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row>
    <row r="323" spans="1:22" ht="15.75" customHeight="1" x14ac:dyDescent="0.3">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row>
    <row r="324" spans="1:22" ht="15.75" customHeight="1" x14ac:dyDescent="0.3">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row>
    <row r="325" spans="1:22" ht="15.75" customHeight="1" x14ac:dyDescent="0.3">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row>
    <row r="326" spans="1:22" ht="15.75" customHeight="1" x14ac:dyDescent="0.3">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row>
    <row r="327" spans="1:22" ht="15.75" customHeight="1" x14ac:dyDescent="0.3">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row>
    <row r="328" spans="1:22" ht="15.75" customHeight="1" x14ac:dyDescent="0.3">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row>
    <row r="329" spans="1:22" ht="15.75" customHeight="1" x14ac:dyDescent="0.3">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row>
    <row r="330" spans="1:22" ht="15.75" customHeight="1" x14ac:dyDescent="0.3">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row>
    <row r="331" spans="1:22" ht="15.75" customHeight="1" x14ac:dyDescent="0.3">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row>
    <row r="332" spans="1:22" ht="15.75" customHeight="1" x14ac:dyDescent="0.3">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row>
    <row r="333" spans="1:22" ht="15.75" customHeight="1" x14ac:dyDescent="0.3">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row>
    <row r="334" spans="1:22" ht="15.75" customHeight="1" x14ac:dyDescent="0.3">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row>
    <row r="335" spans="1:22" ht="15.75" customHeight="1" x14ac:dyDescent="0.3">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row>
    <row r="336" spans="1:22" ht="15.75" customHeight="1" x14ac:dyDescent="0.3">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row>
    <row r="337" spans="1:22" ht="15.75" customHeight="1" x14ac:dyDescent="0.3">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row>
    <row r="338" spans="1:22" ht="15.75" customHeight="1" x14ac:dyDescent="0.3">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row>
    <row r="339" spans="1:22" ht="15.75" customHeight="1" x14ac:dyDescent="0.3">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row>
    <row r="340" spans="1:22" ht="15.75" customHeight="1" x14ac:dyDescent="0.3">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row>
    <row r="341" spans="1:22" ht="15.75" customHeight="1" x14ac:dyDescent="0.3">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row>
    <row r="342" spans="1:22" ht="15.75" customHeight="1" x14ac:dyDescent="0.3">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row>
    <row r="343" spans="1:22" ht="15.75" customHeight="1" x14ac:dyDescent="0.3">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row>
    <row r="344" spans="1:22" ht="15.75" customHeight="1" x14ac:dyDescent="0.3">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row>
    <row r="345" spans="1:22" ht="15.75" customHeight="1" x14ac:dyDescent="0.3">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row>
    <row r="346" spans="1:22" ht="15.75" customHeight="1" x14ac:dyDescent="0.3">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row>
    <row r="347" spans="1:22" ht="15.75" customHeight="1" x14ac:dyDescent="0.3">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row>
    <row r="348" spans="1:22" ht="15.75" customHeight="1" x14ac:dyDescent="0.3">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row>
    <row r="349" spans="1:22" ht="15.75" customHeight="1" x14ac:dyDescent="0.3">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row>
    <row r="350" spans="1:22" ht="15.75" customHeight="1" x14ac:dyDescent="0.3">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row>
    <row r="351" spans="1:22" ht="15.75" customHeight="1" x14ac:dyDescent="0.3">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row>
    <row r="352" spans="1:22" ht="15.75" customHeight="1" x14ac:dyDescent="0.3">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row>
    <row r="353" spans="1:22" ht="15.75" customHeight="1" x14ac:dyDescent="0.3">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row>
    <row r="354" spans="1:22" ht="15.75" customHeight="1" x14ac:dyDescent="0.3">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row>
    <row r="355" spans="1:22" ht="15.75" customHeight="1" x14ac:dyDescent="0.3">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row>
    <row r="356" spans="1:22" ht="15.75" customHeight="1" x14ac:dyDescent="0.3">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row>
    <row r="357" spans="1:22" ht="15.75" customHeight="1" x14ac:dyDescent="0.3">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row>
    <row r="358" spans="1:22" ht="15.75" customHeight="1" x14ac:dyDescent="0.3">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row>
    <row r="359" spans="1:22" ht="15.75" customHeight="1" x14ac:dyDescent="0.3">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row>
    <row r="360" spans="1:22" ht="15.75" customHeight="1" x14ac:dyDescent="0.3">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row>
    <row r="361" spans="1:22" ht="15.75" customHeight="1" x14ac:dyDescent="0.3">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row>
    <row r="362" spans="1:22" ht="15.75" customHeight="1" x14ac:dyDescent="0.3">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row>
    <row r="363" spans="1:22" ht="15.75" customHeight="1" x14ac:dyDescent="0.3">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row>
    <row r="364" spans="1:22" ht="15.75" customHeight="1" x14ac:dyDescent="0.3">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row>
    <row r="365" spans="1:22" ht="15.75" customHeight="1" x14ac:dyDescent="0.3">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row>
    <row r="366" spans="1:22" ht="15.75" customHeight="1" x14ac:dyDescent="0.3">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row>
    <row r="367" spans="1:22" ht="15.75" customHeight="1" x14ac:dyDescent="0.3">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row>
    <row r="368" spans="1:22" ht="15.75" customHeight="1" x14ac:dyDescent="0.3">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row>
    <row r="369" spans="1:22" ht="15.75" customHeight="1" x14ac:dyDescent="0.3">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row>
    <row r="370" spans="1:22" ht="15.75" customHeight="1" x14ac:dyDescent="0.3">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row>
    <row r="371" spans="1:22" ht="15.75" customHeight="1" x14ac:dyDescent="0.3">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row>
    <row r="372" spans="1:22" ht="15.75" customHeight="1" x14ac:dyDescent="0.3">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row>
    <row r="373" spans="1:22" ht="15.75" customHeight="1" x14ac:dyDescent="0.3">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row>
    <row r="374" spans="1:22" ht="15.75" customHeight="1" x14ac:dyDescent="0.3">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row>
    <row r="375" spans="1:22" ht="15.75" customHeight="1" x14ac:dyDescent="0.3">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row>
    <row r="376" spans="1:22" ht="15.75" customHeight="1" x14ac:dyDescent="0.3">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row>
    <row r="377" spans="1:22" ht="15.75" customHeight="1" x14ac:dyDescent="0.3">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row>
    <row r="378" spans="1:22" ht="15.75" customHeight="1" x14ac:dyDescent="0.3">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row>
    <row r="379" spans="1:22" ht="15.75" customHeight="1" x14ac:dyDescent="0.3">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row>
    <row r="380" spans="1:22" ht="15.75" customHeight="1" x14ac:dyDescent="0.3">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row>
    <row r="381" spans="1:22" ht="15.75" customHeight="1" x14ac:dyDescent="0.3">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row>
    <row r="382" spans="1:22" ht="15.75" customHeight="1" x14ac:dyDescent="0.3">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row>
    <row r="383" spans="1:22" ht="15.75" customHeight="1" x14ac:dyDescent="0.3">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row>
    <row r="384" spans="1:22" ht="15.75" customHeight="1" x14ac:dyDescent="0.3">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row>
    <row r="385" spans="1:22" ht="15.75" customHeight="1" x14ac:dyDescent="0.3">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row>
    <row r="386" spans="1:22" ht="15.75" customHeight="1" x14ac:dyDescent="0.3">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row>
    <row r="387" spans="1:22" ht="15.75" customHeight="1" x14ac:dyDescent="0.3">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row>
    <row r="388" spans="1:22" ht="15.75" customHeight="1" x14ac:dyDescent="0.3">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row>
    <row r="389" spans="1:22" ht="15.75" customHeight="1" x14ac:dyDescent="0.3">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row>
    <row r="390" spans="1:22" ht="15.75" customHeight="1" x14ac:dyDescent="0.3">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row>
    <row r="391" spans="1:22" ht="15.75" customHeight="1" x14ac:dyDescent="0.3">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row>
    <row r="392" spans="1:22" ht="15.75" customHeight="1" x14ac:dyDescent="0.3">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row>
    <row r="393" spans="1:22" ht="15.75" customHeight="1" x14ac:dyDescent="0.3">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row>
    <row r="394" spans="1:22" ht="15.75" customHeight="1" x14ac:dyDescent="0.3">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row>
    <row r="395" spans="1:22" ht="15.75" customHeight="1" x14ac:dyDescent="0.3">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row>
    <row r="396" spans="1:22" ht="15.75" customHeight="1" x14ac:dyDescent="0.3">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row>
    <row r="397" spans="1:22" ht="15.75" customHeight="1" x14ac:dyDescent="0.3">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row>
    <row r="398" spans="1:22" ht="15.75" customHeight="1" x14ac:dyDescent="0.3">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row>
    <row r="399" spans="1:22" ht="15.75" customHeight="1" x14ac:dyDescent="0.3">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row>
    <row r="400" spans="1:22" ht="15.75" customHeight="1" x14ac:dyDescent="0.3">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row>
    <row r="401" spans="1:22" ht="15.75" customHeight="1" x14ac:dyDescent="0.3">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row>
    <row r="402" spans="1:22" ht="15.75" customHeight="1" x14ac:dyDescent="0.3">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row>
    <row r="403" spans="1:22" ht="15.75" customHeight="1" x14ac:dyDescent="0.3">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row>
    <row r="404" spans="1:22" ht="15.75" customHeight="1" x14ac:dyDescent="0.3">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row>
    <row r="405" spans="1:22" ht="15.75" customHeight="1" x14ac:dyDescent="0.3">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row>
    <row r="406" spans="1:22" ht="15.75" customHeight="1" x14ac:dyDescent="0.3">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row>
    <row r="407" spans="1:22" ht="15.75" customHeight="1" x14ac:dyDescent="0.3">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row>
    <row r="408" spans="1:22" ht="15.75" customHeight="1" x14ac:dyDescent="0.3">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row>
    <row r="409" spans="1:22" ht="15.75" customHeight="1" x14ac:dyDescent="0.3">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row>
    <row r="410" spans="1:22" ht="15.75" customHeight="1" x14ac:dyDescent="0.3">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row>
    <row r="411" spans="1:22" ht="15.75" customHeight="1" x14ac:dyDescent="0.3">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row>
    <row r="412" spans="1:22" ht="15.75" customHeight="1" x14ac:dyDescent="0.3">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row>
    <row r="413" spans="1:22" ht="15.75" customHeight="1" x14ac:dyDescent="0.3">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row>
    <row r="414" spans="1:22" ht="15.75" customHeight="1" x14ac:dyDescent="0.3">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row>
    <row r="415" spans="1:22" ht="15.75" customHeight="1" x14ac:dyDescent="0.3">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row>
    <row r="416" spans="1:22" ht="15.75" customHeight="1" x14ac:dyDescent="0.3">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row>
    <row r="417" spans="1:22" ht="15.75" customHeight="1" x14ac:dyDescent="0.3">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row>
    <row r="418" spans="1:22" ht="15.75" customHeight="1" x14ac:dyDescent="0.3">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row>
    <row r="419" spans="1:22" ht="15.75" customHeight="1" x14ac:dyDescent="0.3">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row>
    <row r="420" spans="1:22" ht="15.75" customHeight="1" x14ac:dyDescent="0.3">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row>
    <row r="421" spans="1:22" ht="15.75" customHeight="1" x14ac:dyDescent="0.3">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row>
    <row r="422" spans="1:22" ht="15.75" customHeight="1" x14ac:dyDescent="0.3">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row>
    <row r="423" spans="1:22" ht="15.75" customHeight="1" x14ac:dyDescent="0.3">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row>
    <row r="424" spans="1:22" ht="15.75" customHeight="1" x14ac:dyDescent="0.3">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row>
    <row r="425" spans="1:22" ht="15.75" customHeight="1" x14ac:dyDescent="0.3">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row>
    <row r="426" spans="1:22" ht="15.75" customHeight="1" x14ac:dyDescent="0.3">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row>
    <row r="427" spans="1:22" ht="15.75" customHeight="1" x14ac:dyDescent="0.3">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row>
    <row r="428" spans="1:22" ht="15.75" customHeight="1" x14ac:dyDescent="0.3">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row>
    <row r="429" spans="1:22" ht="15.75" customHeight="1" x14ac:dyDescent="0.3">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row>
    <row r="430" spans="1:22" ht="15.75" customHeight="1" x14ac:dyDescent="0.3">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row>
    <row r="431" spans="1:22" ht="15.75" customHeight="1" x14ac:dyDescent="0.3">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row>
    <row r="432" spans="1:22" ht="15.75" customHeight="1" x14ac:dyDescent="0.3">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row>
    <row r="433" spans="1:22" ht="15.75" customHeight="1" x14ac:dyDescent="0.3">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row>
    <row r="434" spans="1:22" ht="15.75" customHeight="1" x14ac:dyDescent="0.3">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row>
    <row r="435" spans="1:22" ht="15.75" customHeight="1" x14ac:dyDescent="0.3">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row>
    <row r="436" spans="1:22" ht="15.75" customHeight="1" x14ac:dyDescent="0.3">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row>
    <row r="437" spans="1:22" ht="15.75" customHeight="1" x14ac:dyDescent="0.3">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row>
    <row r="438" spans="1:22" ht="15.75" customHeight="1" x14ac:dyDescent="0.3">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row>
    <row r="439" spans="1:22" ht="15.75" customHeight="1" x14ac:dyDescent="0.3">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row>
    <row r="440" spans="1:22" ht="15.75" customHeight="1" x14ac:dyDescent="0.3">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row>
    <row r="441" spans="1:22" ht="15.75" customHeight="1" x14ac:dyDescent="0.3">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row>
    <row r="442" spans="1:22" ht="15.75" customHeight="1" x14ac:dyDescent="0.3">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row>
    <row r="443" spans="1:22" ht="15.75" customHeight="1" x14ac:dyDescent="0.3">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row>
    <row r="444" spans="1:22" ht="15.75" customHeight="1" x14ac:dyDescent="0.3">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row>
    <row r="445" spans="1:22" ht="15.75" customHeight="1" x14ac:dyDescent="0.3">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row>
    <row r="446" spans="1:22" ht="15.75" customHeight="1" x14ac:dyDescent="0.3">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row>
    <row r="447" spans="1:22" ht="15.75" customHeight="1" x14ac:dyDescent="0.3">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row>
    <row r="448" spans="1:22" ht="15.75" customHeight="1" x14ac:dyDescent="0.3">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row>
    <row r="449" spans="1:22" ht="15.75" customHeight="1" x14ac:dyDescent="0.3">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row>
    <row r="450" spans="1:22" ht="15.75" customHeight="1" x14ac:dyDescent="0.3">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row>
    <row r="451" spans="1:22" ht="15.75" customHeight="1" x14ac:dyDescent="0.3">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row>
    <row r="452" spans="1:22" ht="15.75" customHeight="1" x14ac:dyDescent="0.3">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row>
    <row r="453" spans="1:22" ht="15.75" customHeight="1" x14ac:dyDescent="0.3">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row>
    <row r="454" spans="1:22" ht="15.75" customHeight="1" x14ac:dyDescent="0.3">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row>
    <row r="455" spans="1:22" ht="15.75" customHeight="1" x14ac:dyDescent="0.3">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row>
    <row r="456" spans="1:22" ht="15.75" customHeight="1" x14ac:dyDescent="0.3">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row>
    <row r="457" spans="1:22" ht="15.75" customHeight="1" x14ac:dyDescent="0.3">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row>
    <row r="458" spans="1:22" ht="15.75" customHeight="1" x14ac:dyDescent="0.3">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row>
    <row r="459" spans="1:22" ht="15.75" customHeight="1" x14ac:dyDescent="0.3">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row>
    <row r="460" spans="1:22" ht="15.75" customHeight="1" x14ac:dyDescent="0.3">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row>
    <row r="461" spans="1:22" ht="15.75" customHeight="1" x14ac:dyDescent="0.3">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row>
    <row r="462" spans="1:22" ht="15.75" customHeight="1" x14ac:dyDescent="0.3">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row>
    <row r="463" spans="1:22" ht="15.75" customHeight="1" x14ac:dyDescent="0.3">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row>
    <row r="464" spans="1:22" ht="15.75" customHeight="1" x14ac:dyDescent="0.3">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row>
    <row r="465" spans="1:22" ht="15.75" customHeight="1" x14ac:dyDescent="0.3">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row>
    <row r="466" spans="1:22" ht="15.75" customHeight="1" x14ac:dyDescent="0.3">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row>
    <row r="467" spans="1:22" ht="15.75" customHeight="1" x14ac:dyDescent="0.3">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row>
    <row r="468" spans="1:22" ht="15.75" customHeight="1" x14ac:dyDescent="0.3">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row>
    <row r="469" spans="1:22" ht="15.75" customHeight="1" x14ac:dyDescent="0.3">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row>
    <row r="470" spans="1:22" ht="15.75" customHeight="1" x14ac:dyDescent="0.3">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row>
    <row r="471" spans="1:22" ht="15.75" customHeight="1" x14ac:dyDescent="0.3">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row>
    <row r="472" spans="1:22" ht="15.75" customHeight="1" x14ac:dyDescent="0.3">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row>
    <row r="473" spans="1:22" ht="15.75" customHeight="1" x14ac:dyDescent="0.3">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row>
    <row r="474" spans="1:22" ht="15.75" customHeight="1" x14ac:dyDescent="0.3">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row>
    <row r="475" spans="1:22" ht="15.75" customHeight="1" x14ac:dyDescent="0.3">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row>
    <row r="476" spans="1:22" ht="15.75" customHeight="1" x14ac:dyDescent="0.3">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row>
    <row r="477" spans="1:22" ht="15.75" customHeight="1" x14ac:dyDescent="0.3">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row>
    <row r="478" spans="1:22" ht="15.75" customHeight="1" x14ac:dyDescent="0.3">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row>
    <row r="479" spans="1:22" ht="15.75" customHeight="1" x14ac:dyDescent="0.3">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row>
    <row r="480" spans="1:22" ht="15.75" customHeight="1" x14ac:dyDescent="0.3">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row>
    <row r="481" spans="1:22" ht="15.75" customHeight="1" x14ac:dyDescent="0.3">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row>
    <row r="482" spans="1:22" ht="15.75" customHeight="1" x14ac:dyDescent="0.3">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row>
    <row r="483" spans="1:22" ht="15.75" customHeight="1" x14ac:dyDescent="0.3">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row>
    <row r="484" spans="1:22" ht="15.75" customHeight="1" x14ac:dyDescent="0.3">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row>
    <row r="485" spans="1:22" ht="15.75" customHeight="1" x14ac:dyDescent="0.3">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row>
    <row r="486" spans="1:22" ht="15.75" customHeight="1" x14ac:dyDescent="0.3">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row>
    <row r="487" spans="1:22" ht="15.75" customHeight="1" x14ac:dyDescent="0.3">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row>
    <row r="488" spans="1:22" ht="15.75" customHeight="1" x14ac:dyDescent="0.3">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row>
    <row r="489" spans="1:22" ht="15.75" customHeight="1" x14ac:dyDescent="0.3">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row>
    <row r="490" spans="1:22" ht="15.75" customHeight="1" x14ac:dyDescent="0.3">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row>
    <row r="491" spans="1:22" ht="15.75" customHeight="1" x14ac:dyDescent="0.3">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row>
    <row r="492" spans="1:22" ht="15.75" customHeight="1" x14ac:dyDescent="0.3">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row>
    <row r="493" spans="1:22" ht="15.75" customHeight="1" x14ac:dyDescent="0.3">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row>
    <row r="494" spans="1:22" ht="15.75" customHeight="1" x14ac:dyDescent="0.3">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row>
    <row r="495" spans="1:22" ht="15.75" customHeight="1" x14ac:dyDescent="0.3">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row>
    <row r="496" spans="1:22" ht="15.75" customHeight="1" x14ac:dyDescent="0.3">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row>
    <row r="497" spans="1:22" ht="15.75" customHeight="1" x14ac:dyDescent="0.3">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row>
    <row r="498" spans="1:22" ht="15.75" customHeight="1" x14ac:dyDescent="0.3">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row>
    <row r="499" spans="1:22" ht="15.75" customHeight="1" x14ac:dyDescent="0.3">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row>
    <row r="500" spans="1:22" ht="15.75" customHeight="1" x14ac:dyDescent="0.3">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row>
    <row r="501" spans="1:22" ht="15.75" customHeight="1" x14ac:dyDescent="0.3">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row>
    <row r="502" spans="1:22" ht="15.75" customHeight="1" x14ac:dyDescent="0.3">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row>
    <row r="503" spans="1:22" ht="15.75" customHeight="1" x14ac:dyDescent="0.3">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row>
    <row r="504" spans="1:22" ht="15.75" customHeight="1" x14ac:dyDescent="0.3">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row>
    <row r="505" spans="1:22" ht="15.75" customHeight="1" x14ac:dyDescent="0.3">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row>
    <row r="506" spans="1:22" ht="15.75" customHeight="1" x14ac:dyDescent="0.3">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row>
    <row r="507" spans="1:22" ht="15.75" customHeight="1" x14ac:dyDescent="0.3">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row>
    <row r="508" spans="1:22" ht="15.75" customHeight="1" x14ac:dyDescent="0.3">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row>
    <row r="509" spans="1:22" ht="15.75" customHeight="1" x14ac:dyDescent="0.3">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row>
    <row r="510" spans="1:22" ht="15.75" customHeight="1" x14ac:dyDescent="0.3">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row>
    <row r="511" spans="1:22" ht="15.75" customHeight="1" x14ac:dyDescent="0.3">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row>
    <row r="512" spans="1:22" ht="15.75" customHeight="1" x14ac:dyDescent="0.3">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row>
    <row r="513" spans="1:22" ht="15.75" customHeight="1" x14ac:dyDescent="0.3">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row>
    <row r="514" spans="1:22" ht="15.75" customHeight="1" x14ac:dyDescent="0.3">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row>
    <row r="515" spans="1:22" ht="15.75" customHeight="1" x14ac:dyDescent="0.3">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row>
    <row r="516" spans="1:22" ht="15.75" customHeight="1" x14ac:dyDescent="0.3">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row>
    <row r="517" spans="1:22" ht="15.75" customHeight="1" x14ac:dyDescent="0.3">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row>
    <row r="518" spans="1:22" ht="15.75" customHeight="1" x14ac:dyDescent="0.3">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row>
    <row r="519" spans="1:22" ht="15.75" customHeight="1" x14ac:dyDescent="0.3">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row>
    <row r="520" spans="1:22" ht="15.75" customHeight="1" x14ac:dyDescent="0.3">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row>
    <row r="521" spans="1:22" ht="15.75" customHeight="1" x14ac:dyDescent="0.3">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row>
    <row r="522" spans="1:22" ht="15.75" customHeight="1" x14ac:dyDescent="0.3">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row>
    <row r="523" spans="1:22" ht="15.75" customHeight="1" x14ac:dyDescent="0.3">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row>
    <row r="524" spans="1:22" ht="15.75" customHeight="1" x14ac:dyDescent="0.3">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row>
    <row r="525" spans="1:22" ht="15.75" customHeight="1" x14ac:dyDescent="0.3">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row>
    <row r="526" spans="1:22" ht="15.75" customHeight="1" x14ac:dyDescent="0.3">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row>
    <row r="527" spans="1:22" ht="15.75" customHeight="1" x14ac:dyDescent="0.3">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row>
    <row r="528" spans="1:22" ht="15.75" customHeight="1" x14ac:dyDescent="0.3">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row>
    <row r="529" spans="1:22" ht="15.75" customHeight="1" x14ac:dyDescent="0.3">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row>
    <row r="530" spans="1:22" ht="15.75" customHeight="1" x14ac:dyDescent="0.3">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row>
    <row r="531" spans="1:22" ht="15.75" customHeight="1" x14ac:dyDescent="0.3">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row>
    <row r="532" spans="1:22" ht="15.75" customHeight="1" x14ac:dyDescent="0.3">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row>
    <row r="533" spans="1:22" ht="15.75" customHeight="1" x14ac:dyDescent="0.3">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row>
    <row r="534" spans="1:22" ht="15.75" customHeight="1" x14ac:dyDescent="0.3">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row>
    <row r="535" spans="1:22" ht="15.75" customHeight="1" x14ac:dyDescent="0.3">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row>
    <row r="536" spans="1:22" ht="15.75" customHeight="1" x14ac:dyDescent="0.3">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row>
    <row r="537" spans="1:22" ht="15.75" customHeight="1" x14ac:dyDescent="0.3">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row>
    <row r="538" spans="1:22" ht="15.75" customHeight="1" x14ac:dyDescent="0.3">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row>
    <row r="539" spans="1:22" ht="15.75" customHeight="1" x14ac:dyDescent="0.3">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row>
    <row r="540" spans="1:22" ht="15.75" customHeight="1" x14ac:dyDescent="0.3">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row>
    <row r="541" spans="1:22" ht="15.75" customHeight="1" x14ac:dyDescent="0.3">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row>
    <row r="542" spans="1:22" ht="15.75" customHeight="1" x14ac:dyDescent="0.3">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row>
    <row r="543" spans="1:22" ht="15.75" customHeight="1" x14ac:dyDescent="0.3">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row>
    <row r="544" spans="1:22" ht="15.75" customHeight="1" x14ac:dyDescent="0.3">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row>
    <row r="545" spans="1:22" ht="15.75" customHeight="1" x14ac:dyDescent="0.3">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row>
    <row r="546" spans="1:22" ht="15.75" customHeight="1" x14ac:dyDescent="0.3">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row>
    <row r="547" spans="1:22" ht="15.75" customHeight="1" x14ac:dyDescent="0.3">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row>
    <row r="548" spans="1:22" ht="15.75" customHeight="1" x14ac:dyDescent="0.3">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row>
    <row r="549" spans="1:22" ht="15.75" customHeight="1" x14ac:dyDescent="0.3">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row>
    <row r="550" spans="1:22" ht="15.75" customHeight="1" x14ac:dyDescent="0.3">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row>
    <row r="551" spans="1:22" ht="15.75" customHeight="1" x14ac:dyDescent="0.3">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row>
    <row r="552" spans="1:22" ht="15.75" customHeight="1" x14ac:dyDescent="0.3">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row>
    <row r="553" spans="1:22" ht="15.75" customHeight="1" x14ac:dyDescent="0.3">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row>
    <row r="554" spans="1:22" ht="15.75" customHeight="1" x14ac:dyDescent="0.3">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row>
    <row r="555" spans="1:22" ht="15.75" customHeight="1" x14ac:dyDescent="0.3">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row>
    <row r="556" spans="1:22" ht="15.75" customHeight="1" x14ac:dyDescent="0.3">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row>
    <row r="557" spans="1:22" ht="15.75" customHeight="1" x14ac:dyDescent="0.3">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row>
    <row r="558" spans="1:22" ht="15.75" customHeight="1" x14ac:dyDescent="0.3">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row>
    <row r="559" spans="1:22" ht="15.75" customHeight="1" x14ac:dyDescent="0.3">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row>
    <row r="560" spans="1:22" ht="15.75" customHeight="1" x14ac:dyDescent="0.3">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row>
    <row r="561" spans="1:22" ht="15.75" customHeight="1" x14ac:dyDescent="0.3">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row>
    <row r="562" spans="1:22" ht="15.75" customHeight="1" x14ac:dyDescent="0.3">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row>
    <row r="563" spans="1:22" ht="15.75" customHeight="1" x14ac:dyDescent="0.3">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row>
    <row r="564" spans="1:22" ht="15.75" customHeight="1" x14ac:dyDescent="0.3">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row>
    <row r="565" spans="1:22" ht="15.75" customHeight="1" x14ac:dyDescent="0.3">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row>
    <row r="566" spans="1:22" ht="15.75" customHeight="1" x14ac:dyDescent="0.3">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row>
    <row r="567" spans="1:22" ht="15.75" customHeight="1" x14ac:dyDescent="0.3">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row>
    <row r="568" spans="1:22" ht="15.75" customHeight="1" x14ac:dyDescent="0.3">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row>
    <row r="569" spans="1:22" ht="15.75" customHeight="1" x14ac:dyDescent="0.3">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row>
    <row r="570" spans="1:22" ht="15.75" customHeight="1" x14ac:dyDescent="0.3">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row>
    <row r="571" spans="1:22" ht="15.75" customHeight="1" x14ac:dyDescent="0.3">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row>
    <row r="572" spans="1:22" ht="15.75" customHeight="1" x14ac:dyDescent="0.3">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row>
    <row r="573" spans="1:22" ht="15.75" customHeight="1" x14ac:dyDescent="0.3">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row>
    <row r="574" spans="1:22" ht="15.75" customHeight="1" x14ac:dyDescent="0.3">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row>
    <row r="575" spans="1:22" ht="15.75" customHeight="1" x14ac:dyDescent="0.3">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row>
    <row r="576" spans="1:22" ht="15.75" customHeight="1" x14ac:dyDescent="0.3">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row>
    <row r="577" spans="1:22" ht="15.75" customHeight="1" x14ac:dyDescent="0.3">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row>
    <row r="578" spans="1:22" ht="15.75" customHeight="1" x14ac:dyDescent="0.3">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row>
    <row r="579" spans="1:22" ht="15.75" customHeight="1" x14ac:dyDescent="0.3">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row>
    <row r="580" spans="1:22" ht="15.75" customHeight="1" x14ac:dyDescent="0.3">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row>
    <row r="581" spans="1:22" ht="15.75" customHeight="1" x14ac:dyDescent="0.3">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row>
    <row r="582" spans="1:22" ht="15.75" customHeight="1" x14ac:dyDescent="0.3">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row>
    <row r="583" spans="1:22" ht="15.75" customHeight="1" x14ac:dyDescent="0.3">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row>
    <row r="584" spans="1:22" ht="15.75" customHeight="1" x14ac:dyDescent="0.3">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row>
    <row r="585" spans="1:22" ht="15.75" customHeight="1" x14ac:dyDescent="0.3">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row>
    <row r="586" spans="1:22" ht="15.75" customHeight="1" x14ac:dyDescent="0.3">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row>
    <row r="587" spans="1:22" ht="15.75" customHeight="1" x14ac:dyDescent="0.3">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row>
    <row r="588" spans="1:22" ht="15.75" customHeight="1" x14ac:dyDescent="0.3">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row>
    <row r="589" spans="1:22" ht="15.75" customHeight="1" x14ac:dyDescent="0.3">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row>
    <row r="590" spans="1:22" ht="15.75" customHeight="1" x14ac:dyDescent="0.3">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row>
    <row r="591" spans="1:22" ht="15.75" customHeight="1" x14ac:dyDescent="0.3">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row>
    <row r="592" spans="1:22" ht="15.75" customHeight="1" x14ac:dyDescent="0.3">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row>
    <row r="593" spans="1:22" ht="15.75" customHeight="1" x14ac:dyDescent="0.3">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row>
    <row r="594" spans="1:22" ht="15.75" customHeight="1" x14ac:dyDescent="0.3">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row>
    <row r="595" spans="1:22" ht="15.75" customHeight="1" x14ac:dyDescent="0.3">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row>
    <row r="596" spans="1:22" ht="15.75" customHeight="1" x14ac:dyDescent="0.3">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row>
    <row r="597" spans="1:22" ht="15.75" customHeight="1" x14ac:dyDescent="0.3">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row>
    <row r="598" spans="1:22" ht="15.75" customHeight="1" x14ac:dyDescent="0.3">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row>
    <row r="599" spans="1:22" ht="15.75" customHeight="1" x14ac:dyDescent="0.3">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row>
    <row r="600" spans="1:22" ht="15.75" customHeight="1" x14ac:dyDescent="0.3">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row>
    <row r="601" spans="1:22" ht="15.75" customHeight="1" x14ac:dyDescent="0.3">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row>
    <row r="602" spans="1:22" ht="15.75" customHeight="1" x14ac:dyDescent="0.3">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row>
    <row r="603" spans="1:22" ht="15.75" customHeight="1" x14ac:dyDescent="0.3">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row>
    <row r="604" spans="1:22" ht="15.75" customHeight="1" x14ac:dyDescent="0.3">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row>
    <row r="605" spans="1:22" ht="15.75" customHeight="1" x14ac:dyDescent="0.3">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row>
    <row r="606" spans="1:22" ht="15.75" customHeight="1" x14ac:dyDescent="0.3">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row>
    <row r="607" spans="1:22" ht="15.75" customHeight="1" x14ac:dyDescent="0.3">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row>
    <row r="608" spans="1:22" ht="15.75" customHeight="1" x14ac:dyDescent="0.3">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row>
    <row r="609" spans="1:22" ht="15.75" customHeight="1" x14ac:dyDescent="0.3">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row>
    <row r="610" spans="1:22" ht="15.75" customHeight="1" x14ac:dyDescent="0.3">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row>
    <row r="611" spans="1:22" ht="15.75" customHeight="1" x14ac:dyDescent="0.3">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row>
    <row r="612" spans="1:22" ht="15.75" customHeight="1" x14ac:dyDescent="0.3">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row>
    <row r="613" spans="1:22" ht="15.75" customHeight="1" x14ac:dyDescent="0.3">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row>
    <row r="614" spans="1:22" ht="15.75" customHeight="1" x14ac:dyDescent="0.3">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row>
    <row r="615" spans="1:22" ht="15.75" customHeight="1" x14ac:dyDescent="0.3">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row>
    <row r="616" spans="1:22" ht="15.75" customHeight="1" x14ac:dyDescent="0.3">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row>
    <row r="617" spans="1:22" ht="15.75" customHeight="1" x14ac:dyDescent="0.3">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row>
    <row r="618" spans="1:22" ht="15.75" customHeight="1" x14ac:dyDescent="0.3">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row>
    <row r="619" spans="1:22" ht="15.75" customHeight="1" x14ac:dyDescent="0.3">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row>
    <row r="620" spans="1:22" ht="15.75" customHeight="1" x14ac:dyDescent="0.3">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row>
    <row r="621" spans="1:22" ht="15.75" customHeight="1" x14ac:dyDescent="0.3">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row>
    <row r="622" spans="1:22" ht="15.75" customHeight="1" x14ac:dyDescent="0.3">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row>
    <row r="623" spans="1:22" ht="15.75" customHeight="1" x14ac:dyDescent="0.3">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row>
    <row r="624" spans="1:22" ht="15.75" customHeight="1" x14ac:dyDescent="0.3">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row>
    <row r="625" spans="1:22" ht="15.75" customHeight="1" x14ac:dyDescent="0.3">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row>
    <row r="626" spans="1:22" ht="15.75" customHeight="1" x14ac:dyDescent="0.3">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row>
    <row r="627" spans="1:22" ht="15.75" customHeight="1" x14ac:dyDescent="0.3">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row>
    <row r="628" spans="1:22" ht="15.75" customHeight="1" x14ac:dyDescent="0.3">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row>
    <row r="629" spans="1:22" ht="15.75" customHeight="1" x14ac:dyDescent="0.3">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row>
    <row r="630" spans="1:22" ht="15.75" customHeight="1" x14ac:dyDescent="0.3">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row>
    <row r="631" spans="1:22" ht="15.75" customHeight="1" x14ac:dyDescent="0.3">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row>
    <row r="632" spans="1:22" ht="15.75" customHeight="1" x14ac:dyDescent="0.3">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row>
    <row r="633" spans="1:22" ht="15.75" customHeight="1" x14ac:dyDescent="0.3">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row>
    <row r="634" spans="1:22" ht="15.75" customHeight="1" x14ac:dyDescent="0.3">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row>
    <row r="635" spans="1:22" ht="15.75" customHeight="1" x14ac:dyDescent="0.3">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row>
    <row r="636" spans="1:22" ht="15.75" customHeight="1" x14ac:dyDescent="0.3">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row>
    <row r="637" spans="1:22" ht="15.75" customHeight="1" x14ac:dyDescent="0.3">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row>
    <row r="638" spans="1:22" ht="15.75" customHeight="1" x14ac:dyDescent="0.3">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row>
    <row r="639" spans="1:22" ht="15.75" customHeight="1" x14ac:dyDescent="0.3">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row>
    <row r="640" spans="1:22" ht="15.75" customHeight="1" x14ac:dyDescent="0.3">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row>
    <row r="641" spans="1:22" ht="15.75" customHeight="1" x14ac:dyDescent="0.3">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row>
    <row r="642" spans="1:22" ht="15.75" customHeight="1" x14ac:dyDescent="0.3">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row>
    <row r="643" spans="1:22" ht="15.75" customHeight="1" x14ac:dyDescent="0.3">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row>
    <row r="644" spans="1:22" ht="15.75" customHeight="1" x14ac:dyDescent="0.3">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row>
    <row r="645" spans="1:22" ht="15.75" customHeight="1" x14ac:dyDescent="0.3">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row>
    <row r="646" spans="1:22" ht="15.75" customHeight="1" x14ac:dyDescent="0.3">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row>
    <row r="647" spans="1:22" ht="15.75" customHeight="1" x14ac:dyDescent="0.3">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row>
    <row r="648" spans="1:22" ht="15.75" customHeight="1" x14ac:dyDescent="0.3">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row>
    <row r="649" spans="1:22" ht="15.75" customHeight="1" x14ac:dyDescent="0.3">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row>
    <row r="650" spans="1:22" ht="15.75" customHeight="1" x14ac:dyDescent="0.3">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row>
    <row r="651" spans="1:22" ht="15.75" customHeight="1" x14ac:dyDescent="0.3">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row>
    <row r="652" spans="1:22" ht="15.75" customHeight="1" x14ac:dyDescent="0.3">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row>
    <row r="653" spans="1:22" ht="15.75" customHeight="1" x14ac:dyDescent="0.3">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row>
    <row r="654" spans="1:22" ht="15.75" customHeight="1" x14ac:dyDescent="0.3">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row>
    <row r="655" spans="1:22" ht="15.75" customHeight="1" x14ac:dyDescent="0.3">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row>
    <row r="656" spans="1:22" ht="15.75" customHeight="1" x14ac:dyDescent="0.3">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row>
    <row r="657" spans="1:22" ht="15.75" customHeight="1" x14ac:dyDescent="0.3">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row>
    <row r="658" spans="1:22" ht="15.75" customHeight="1" x14ac:dyDescent="0.3">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row>
    <row r="659" spans="1:22" ht="15.75" customHeight="1" x14ac:dyDescent="0.3">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row>
    <row r="660" spans="1:22" ht="15.75" customHeight="1" x14ac:dyDescent="0.3">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row>
    <row r="661" spans="1:22" ht="15.75" customHeight="1" x14ac:dyDescent="0.3">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row>
    <row r="662" spans="1:22" ht="15.75" customHeight="1" x14ac:dyDescent="0.3">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row>
    <row r="663" spans="1:22" ht="15.75" customHeight="1" x14ac:dyDescent="0.3">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row>
    <row r="664" spans="1:22" ht="15.75" customHeight="1" x14ac:dyDescent="0.3">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row>
    <row r="665" spans="1:22" ht="15.75" customHeight="1" x14ac:dyDescent="0.3">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row>
    <row r="666" spans="1:22" ht="15.75" customHeight="1" x14ac:dyDescent="0.3">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row>
    <row r="667" spans="1:22" ht="15.75" customHeight="1" x14ac:dyDescent="0.3">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row>
    <row r="668" spans="1:22" ht="15.75" customHeight="1" x14ac:dyDescent="0.3">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row>
    <row r="669" spans="1:22" ht="15.75" customHeight="1" x14ac:dyDescent="0.3">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row>
    <row r="670" spans="1:22" ht="15.75" customHeight="1" x14ac:dyDescent="0.3">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row>
    <row r="671" spans="1:22" ht="15.75" customHeight="1" x14ac:dyDescent="0.3">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row>
    <row r="672" spans="1:22" ht="15.75" customHeight="1" x14ac:dyDescent="0.3">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row>
    <row r="673" spans="1:22" ht="15.75" customHeight="1" x14ac:dyDescent="0.3">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row>
    <row r="674" spans="1:22" ht="15.75" customHeight="1" x14ac:dyDescent="0.3">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row>
    <row r="675" spans="1:22" ht="15.75" customHeight="1" x14ac:dyDescent="0.3">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row>
    <row r="676" spans="1:22" ht="15.75" customHeight="1" x14ac:dyDescent="0.3">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row>
    <row r="677" spans="1:22" ht="15.75" customHeight="1" x14ac:dyDescent="0.3">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row>
    <row r="678" spans="1:22" ht="15.75" customHeight="1" x14ac:dyDescent="0.3">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row>
    <row r="679" spans="1:22" ht="15.75" customHeight="1" x14ac:dyDescent="0.3">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row>
    <row r="680" spans="1:22" ht="15.75" customHeight="1" x14ac:dyDescent="0.3">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row>
    <row r="681" spans="1:22" ht="15.75" customHeight="1" x14ac:dyDescent="0.3">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row>
    <row r="682" spans="1:22" ht="15.75" customHeight="1" x14ac:dyDescent="0.3">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row>
    <row r="683" spans="1:22" ht="15.75" customHeight="1" x14ac:dyDescent="0.3">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row>
    <row r="684" spans="1:22" ht="15.75" customHeight="1" x14ac:dyDescent="0.3">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row>
    <row r="685" spans="1:22" ht="15.75" customHeight="1" x14ac:dyDescent="0.3">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row>
    <row r="686" spans="1:22" ht="15.75" customHeight="1" x14ac:dyDescent="0.3">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row>
    <row r="687" spans="1:22" ht="15.75" customHeight="1" x14ac:dyDescent="0.3">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row>
    <row r="688" spans="1:22" ht="15.75" customHeight="1" x14ac:dyDescent="0.3">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row>
    <row r="689" spans="1:22" ht="15.75" customHeight="1" x14ac:dyDescent="0.3">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row>
    <row r="690" spans="1:22" ht="15.75" customHeight="1" x14ac:dyDescent="0.3">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row>
    <row r="691" spans="1:22" ht="15.75" customHeight="1" x14ac:dyDescent="0.3">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row>
    <row r="692" spans="1:22" ht="15.75" customHeight="1" x14ac:dyDescent="0.3">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row>
    <row r="693" spans="1:22" ht="15.75" customHeight="1" x14ac:dyDescent="0.3">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row>
    <row r="694" spans="1:22" ht="15.75" customHeight="1" x14ac:dyDescent="0.3">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row>
    <row r="695" spans="1:22" ht="15.75" customHeight="1" x14ac:dyDescent="0.3">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row>
    <row r="696" spans="1:22" ht="15.75" customHeight="1" x14ac:dyDescent="0.3">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row>
    <row r="697" spans="1:22" ht="15.75" customHeight="1" x14ac:dyDescent="0.3">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row>
    <row r="698" spans="1:22" ht="15.75" customHeight="1" x14ac:dyDescent="0.3">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row>
    <row r="699" spans="1:22" ht="15.75" customHeight="1" x14ac:dyDescent="0.3">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row>
    <row r="700" spans="1:22" ht="15.75" customHeight="1" x14ac:dyDescent="0.3">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row>
    <row r="701" spans="1:22" ht="15.75" customHeight="1" x14ac:dyDescent="0.3">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row>
    <row r="702" spans="1:22" ht="15.75" customHeight="1" x14ac:dyDescent="0.3">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row>
    <row r="703" spans="1:22" ht="15.75" customHeight="1" x14ac:dyDescent="0.3">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row>
    <row r="704" spans="1:22" ht="15.75" customHeight="1" x14ac:dyDescent="0.3">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row>
    <row r="705" spans="1:22" ht="15.75" customHeight="1" x14ac:dyDescent="0.3">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row>
    <row r="706" spans="1:22" ht="15.75" customHeight="1" x14ac:dyDescent="0.3">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row>
    <row r="707" spans="1:22" ht="15.75" customHeight="1" x14ac:dyDescent="0.3">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row>
    <row r="708" spans="1:22" ht="15.75" customHeight="1" x14ac:dyDescent="0.3">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row>
    <row r="709" spans="1:22" ht="15.75" customHeight="1" x14ac:dyDescent="0.3">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row>
    <row r="710" spans="1:22" ht="15.75" customHeight="1" x14ac:dyDescent="0.3">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row>
    <row r="711" spans="1:22" ht="15.75" customHeight="1" x14ac:dyDescent="0.3">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row>
    <row r="712" spans="1:22" ht="15.75" customHeight="1" x14ac:dyDescent="0.3">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row>
    <row r="713" spans="1:22" ht="15.75" customHeight="1" x14ac:dyDescent="0.3">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row>
    <row r="714" spans="1:22" ht="15.75" customHeight="1" x14ac:dyDescent="0.3">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row>
    <row r="715" spans="1:22" ht="15.75" customHeight="1" x14ac:dyDescent="0.3">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row>
    <row r="716" spans="1:22" ht="15.75" customHeight="1" x14ac:dyDescent="0.3">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row>
    <row r="717" spans="1:22" ht="15.75" customHeight="1" x14ac:dyDescent="0.3">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row>
    <row r="718" spans="1:22" ht="15.75" customHeight="1" x14ac:dyDescent="0.3">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row>
    <row r="719" spans="1:22" ht="15.75" customHeight="1" x14ac:dyDescent="0.3">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row>
    <row r="720" spans="1:22" ht="15.75" customHeight="1" x14ac:dyDescent="0.3">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row>
    <row r="721" spans="1:22" ht="15.75" customHeight="1" x14ac:dyDescent="0.3">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row>
    <row r="722" spans="1:22" ht="15.75" customHeight="1" x14ac:dyDescent="0.3">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row>
    <row r="723" spans="1:22" ht="15.75" customHeight="1" x14ac:dyDescent="0.3">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row>
    <row r="724" spans="1:22" ht="15.75" customHeight="1" x14ac:dyDescent="0.3">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row>
    <row r="725" spans="1:22" ht="15.75" customHeight="1" x14ac:dyDescent="0.3">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row>
    <row r="726" spans="1:22" ht="15.75" customHeight="1" x14ac:dyDescent="0.3">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row>
    <row r="727" spans="1:22" ht="15.75" customHeight="1" x14ac:dyDescent="0.3">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row>
    <row r="728" spans="1:22" ht="15.75" customHeight="1" x14ac:dyDescent="0.3">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row>
    <row r="729" spans="1:22" ht="15.75" customHeight="1" x14ac:dyDescent="0.3">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row>
    <row r="730" spans="1:22" ht="15.75" customHeight="1" x14ac:dyDescent="0.3">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row>
    <row r="731" spans="1:22" ht="15.75" customHeight="1" x14ac:dyDescent="0.3">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row>
    <row r="732" spans="1:22" ht="15.75" customHeight="1" x14ac:dyDescent="0.3">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row>
    <row r="733" spans="1:22" ht="15.75" customHeight="1" x14ac:dyDescent="0.3">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row>
    <row r="734" spans="1:22" ht="15.75" customHeight="1" x14ac:dyDescent="0.3">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row>
    <row r="735" spans="1:22" ht="15.75" customHeight="1" x14ac:dyDescent="0.3">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row>
    <row r="736" spans="1:22" ht="15.75" customHeight="1" x14ac:dyDescent="0.3">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row>
    <row r="737" spans="1:22" ht="15.75" customHeight="1" x14ac:dyDescent="0.3">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row>
    <row r="738" spans="1:22" ht="15.75" customHeight="1" x14ac:dyDescent="0.3">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row>
    <row r="739" spans="1:22" ht="15.75" customHeight="1" x14ac:dyDescent="0.3">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row>
    <row r="740" spans="1:22" ht="15.75" customHeight="1" x14ac:dyDescent="0.3">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row>
    <row r="741" spans="1:22" ht="15.75" customHeight="1" x14ac:dyDescent="0.3">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row>
    <row r="742" spans="1:22" ht="15.75" customHeight="1" x14ac:dyDescent="0.3">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row>
    <row r="743" spans="1:22" ht="15.75" customHeight="1" x14ac:dyDescent="0.3">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row>
    <row r="744" spans="1:22" ht="15.75" customHeight="1" x14ac:dyDescent="0.3">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row>
    <row r="745" spans="1:22" ht="15.75" customHeight="1" x14ac:dyDescent="0.3">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row>
    <row r="746" spans="1:22" ht="15.75" customHeight="1" x14ac:dyDescent="0.3">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row>
    <row r="747" spans="1:22" ht="15.75" customHeight="1" x14ac:dyDescent="0.3">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row>
    <row r="748" spans="1:22" ht="15.75" customHeight="1" x14ac:dyDescent="0.3">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row>
    <row r="749" spans="1:22" ht="15.75" customHeight="1" x14ac:dyDescent="0.3">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row>
    <row r="750" spans="1:22" ht="15.75" customHeight="1" x14ac:dyDescent="0.3">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row>
    <row r="751" spans="1:22" ht="15.75" customHeight="1" x14ac:dyDescent="0.3">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row>
    <row r="752" spans="1:22" ht="15.75" customHeight="1" x14ac:dyDescent="0.3">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row>
    <row r="753" spans="1:22" ht="15.75" customHeight="1" x14ac:dyDescent="0.3">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row>
    <row r="754" spans="1:22" ht="15.75" customHeight="1" x14ac:dyDescent="0.3">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row>
    <row r="755" spans="1:22" ht="15.75" customHeight="1" x14ac:dyDescent="0.3">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row>
    <row r="756" spans="1:22" ht="15.75" customHeight="1" x14ac:dyDescent="0.3">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row>
    <row r="757" spans="1:22" ht="15.75" customHeight="1" x14ac:dyDescent="0.3">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row>
    <row r="758" spans="1:22" ht="15.75" customHeight="1" x14ac:dyDescent="0.3">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row>
    <row r="759" spans="1:22" ht="15.75" customHeight="1" x14ac:dyDescent="0.3">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row>
    <row r="760" spans="1:22" ht="15.75" customHeight="1" x14ac:dyDescent="0.3">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row>
    <row r="761" spans="1:22" ht="15.75" customHeight="1" x14ac:dyDescent="0.3">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row>
    <row r="762" spans="1:22" ht="15.75" customHeight="1" x14ac:dyDescent="0.3">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row>
    <row r="763" spans="1:22" ht="15.75" customHeight="1" x14ac:dyDescent="0.3">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row>
    <row r="764" spans="1:22" ht="15.75" customHeight="1" x14ac:dyDescent="0.3">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row>
    <row r="765" spans="1:22" ht="15.75" customHeight="1" x14ac:dyDescent="0.3">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row>
    <row r="766" spans="1:22" ht="15.75" customHeight="1" x14ac:dyDescent="0.3">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row>
    <row r="767" spans="1:22" ht="15.75" customHeight="1" x14ac:dyDescent="0.3">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row>
    <row r="768" spans="1:22" ht="15.75" customHeight="1" x14ac:dyDescent="0.3">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row>
    <row r="769" spans="1:22" ht="15.75" customHeight="1" x14ac:dyDescent="0.3">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row>
    <row r="770" spans="1:22" ht="15.75" customHeight="1" x14ac:dyDescent="0.3">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row>
    <row r="771" spans="1:22" ht="15.75" customHeight="1" x14ac:dyDescent="0.3">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row>
    <row r="772" spans="1:22" ht="15.75" customHeight="1" x14ac:dyDescent="0.3">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row>
    <row r="773" spans="1:22" ht="15.75" customHeight="1" x14ac:dyDescent="0.3">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row>
    <row r="774" spans="1:22" ht="15.75" customHeight="1" x14ac:dyDescent="0.3">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row>
    <row r="775" spans="1:22" ht="15.75" customHeight="1" x14ac:dyDescent="0.3">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row>
    <row r="776" spans="1:22" ht="15.75" customHeight="1" x14ac:dyDescent="0.3">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row>
    <row r="777" spans="1:22" ht="15.75" customHeight="1" x14ac:dyDescent="0.3">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row>
    <row r="778" spans="1:22" ht="15.75" customHeight="1" x14ac:dyDescent="0.3">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row>
    <row r="779" spans="1:22" ht="15.75" customHeight="1" x14ac:dyDescent="0.3">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row>
    <row r="780" spans="1:22" ht="15.75" customHeight="1" x14ac:dyDescent="0.3">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row>
    <row r="781" spans="1:22" ht="15.75" customHeight="1" x14ac:dyDescent="0.3">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row>
    <row r="782" spans="1:22" ht="15.75" customHeight="1" x14ac:dyDescent="0.3">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row>
    <row r="783" spans="1:22" ht="15.75" customHeight="1" x14ac:dyDescent="0.3">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row>
    <row r="784" spans="1:22" ht="15.75" customHeight="1" x14ac:dyDescent="0.3">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row>
    <row r="785" spans="1:22" ht="15.75" customHeight="1" x14ac:dyDescent="0.3">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row>
    <row r="786" spans="1:22" ht="15.75" customHeight="1" x14ac:dyDescent="0.3">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row>
    <row r="787" spans="1:22" ht="15.75" customHeight="1" x14ac:dyDescent="0.3">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row>
    <row r="788" spans="1:22" ht="15.75" customHeight="1" x14ac:dyDescent="0.3">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row>
    <row r="789" spans="1:22" ht="15.75" customHeight="1" x14ac:dyDescent="0.3">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row>
    <row r="790" spans="1:22" ht="15.75" customHeight="1" x14ac:dyDescent="0.3">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row>
    <row r="791" spans="1:22" ht="15.75" customHeight="1" x14ac:dyDescent="0.3">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row>
    <row r="792" spans="1:22" ht="15.75" customHeight="1" x14ac:dyDescent="0.3">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row>
    <row r="793" spans="1:22" ht="15.75" customHeight="1" x14ac:dyDescent="0.3">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row>
    <row r="794" spans="1:22" ht="15.75" customHeight="1" x14ac:dyDescent="0.3">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row>
    <row r="795" spans="1:22" ht="15.75" customHeight="1" x14ac:dyDescent="0.3">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row>
    <row r="796" spans="1:22" ht="15.75" customHeight="1" x14ac:dyDescent="0.3">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row>
    <row r="797" spans="1:22" ht="15.75" customHeight="1" x14ac:dyDescent="0.3">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row>
    <row r="798" spans="1:22" ht="15.75" customHeight="1" x14ac:dyDescent="0.3">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row>
    <row r="799" spans="1:22" ht="15.75" customHeight="1" x14ac:dyDescent="0.3">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row>
    <row r="800" spans="1:22" ht="15.75" customHeight="1" x14ac:dyDescent="0.3">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row>
    <row r="801" spans="1:22" ht="15.75" customHeight="1" x14ac:dyDescent="0.3">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row>
    <row r="802" spans="1:22" ht="15.75" customHeight="1" x14ac:dyDescent="0.3">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row>
    <row r="803" spans="1:22" ht="15.75" customHeight="1" x14ac:dyDescent="0.3">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row>
    <row r="804" spans="1:22" ht="15.75" customHeight="1" x14ac:dyDescent="0.3">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row>
    <row r="805" spans="1:22" ht="15.75" customHeight="1" x14ac:dyDescent="0.3">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row>
    <row r="806" spans="1:22" ht="15.75" customHeight="1" x14ac:dyDescent="0.3">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row>
    <row r="807" spans="1:22" ht="15.75" customHeight="1" x14ac:dyDescent="0.3">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row>
    <row r="808" spans="1:22" ht="15.75" customHeight="1" x14ac:dyDescent="0.3">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row>
    <row r="809" spans="1:22" ht="15.75" customHeight="1" x14ac:dyDescent="0.3">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row>
    <row r="810" spans="1:22" ht="15.75" customHeight="1" x14ac:dyDescent="0.3">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row>
    <row r="811" spans="1:22" ht="15.75" customHeight="1" x14ac:dyDescent="0.3">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row>
    <row r="812" spans="1:22" ht="15.75" customHeight="1" x14ac:dyDescent="0.3">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row>
    <row r="813" spans="1:22" ht="15.75" customHeight="1" x14ac:dyDescent="0.3">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row>
    <row r="814" spans="1:22" ht="15.75" customHeight="1" x14ac:dyDescent="0.3">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row>
    <row r="815" spans="1:22" ht="15.75" customHeight="1" x14ac:dyDescent="0.3">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row>
    <row r="816" spans="1:22" ht="15.75" customHeight="1" x14ac:dyDescent="0.3">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row>
    <row r="817" spans="1:22" ht="15.75" customHeight="1" x14ac:dyDescent="0.3">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row>
    <row r="818" spans="1:22" ht="15.75" customHeight="1" x14ac:dyDescent="0.3">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row>
    <row r="819" spans="1:22" ht="15.75" customHeight="1" x14ac:dyDescent="0.3">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row>
    <row r="820" spans="1:22" ht="15.75" customHeight="1" x14ac:dyDescent="0.3">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row>
    <row r="821" spans="1:22" ht="15.75" customHeight="1" x14ac:dyDescent="0.3">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row>
    <row r="822" spans="1:22" ht="15.75" customHeight="1" x14ac:dyDescent="0.3">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row>
    <row r="823" spans="1:22" ht="15.75" customHeight="1" x14ac:dyDescent="0.3">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row>
    <row r="824" spans="1:22" ht="15.75" customHeight="1" x14ac:dyDescent="0.3">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row>
    <row r="825" spans="1:22" ht="15.75" customHeight="1" x14ac:dyDescent="0.3">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row>
    <row r="826" spans="1:22" ht="15.75" customHeight="1" x14ac:dyDescent="0.3">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row>
    <row r="827" spans="1:22" ht="15.75" customHeight="1" x14ac:dyDescent="0.3">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row>
    <row r="828" spans="1:22" ht="15.75" customHeight="1" x14ac:dyDescent="0.3">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row>
    <row r="829" spans="1:22" ht="15.75" customHeight="1" x14ac:dyDescent="0.3">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row>
    <row r="830" spans="1:22" ht="15.75" customHeight="1" x14ac:dyDescent="0.3">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row>
    <row r="831" spans="1:22" ht="15.75" customHeight="1" x14ac:dyDescent="0.3">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row>
    <row r="832" spans="1:22" ht="15.75" customHeight="1" x14ac:dyDescent="0.3">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row>
    <row r="833" spans="1:22" ht="15.75" customHeight="1" x14ac:dyDescent="0.3">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row>
    <row r="834" spans="1:22" ht="15.75" customHeight="1" x14ac:dyDescent="0.3">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row>
    <row r="835" spans="1:22" ht="15.75" customHeight="1" x14ac:dyDescent="0.3">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row>
    <row r="836" spans="1:22" ht="15.75" customHeight="1" x14ac:dyDescent="0.3">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row>
    <row r="837" spans="1:22" ht="15.75" customHeight="1" x14ac:dyDescent="0.3">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row>
    <row r="838" spans="1:22" ht="15.75" customHeight="1" x14ac:dyDescent="0.3">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row>
    <row r="839" spans="1:22" ht="15.75" customHeight="1" x14ac:dyDescent="0.3">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row>
    <row r="840" spans="1:22" ht="15.75" customHeight="1" x14ac:dyDescent="0.3">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row>
    <row r="841" spans="1:22" ht="15.75" customHeight="1" x14ac:dyDescent="0.3">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row>
    <row r="842" spans="1:22" ht="15.75" customHeight="1" x14ac:dyDescent="0.3">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row>
    <row r="843" spans="1:22" ht="15.75" customHeight="1" x14ac:dyDescent="0.3">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row>
    <row r="844" spans="1:22" ht="15.75" customHeight="1" x14ac:dyDescent="0.3">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row>
    <row r="845" spans="1:22" ht="15.75" customHeight="1" x14ac:dyDescent="0.3">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row>
    <row r="846" spans="1:22" ht="15.75" customHeight="1" x14ac:dyDescent="0.3">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row>
    <row r="847" spans="1:22" ht="15.75" customHeight="1" x14ac:dyDescent="0.3">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row>
    <row r="848" spans="1:22" ht="15.75" customHeight="1" x14ac:dyDescent="0.3">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row>
    <row r="849" spans="1:22" ht="15.75" customHeight="1" x14ac:dyDescent="0.3">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row>
    <row r="850" spans="1:22" ht="15.75" customHeight="1" x14ac:dyDescent="0.3">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row>
    <row r="851" spans="1:22" ht="15.75" customHeight="1" x14ac:dyDescent="0.3">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row>
    <row r="852" spans="1:22" ht="15.75" customHeight="1" x14ac:dyDescent="0.3">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row>
    <row r="853" spans="1:22" ht="15.75" customHeight="1" x14ac:dyDescent="0.3">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row>
    <row r="854" spans="1:22" ht="15.75" customHeight="1" x14ac:dyDescent="0.3">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row>
    <row r="855" spans="1:22" ht="15.75" customHeight="1" x14ac:dyDescent="0.3">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row>
    <row r="856" spans="1:22" ht="15.75" customHeight="1" x14ac:dyDescent="0.3">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row>
    <row r="857" spans="1:22" ht="15.75" customHeight="1" x14ac:dyDescent="0.3">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row>
    <row r="858" spans="1:22" ht="15.75" customHeight="1" x14ac:dyDescent="0.3">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row>
    <row r="859" spans="1:22" ht="15.75" customHeight="1" x14ac:dyDescent="0.3">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row>
    <row r="860" spans="1:22" ht="15.75" customHeight="1" x14ac:dyDescent="0.3">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row>
    <row r="861" spans="1:22" ht="15.75" customHeight="1" x14ac:dyDescent="0.3">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row>
    <row r="862" spans="1:22" ht="15.75" customHeight="1" x14ac:dyDescent="0.3">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row>
    <row r="863" spans="1:22" ht="15.75" customHeight="1" x14ac:dyDescent="0.3">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row>
    <row r="864" spans="1:22" ht="15.75" customHeight="1" x14ac:dyDescent="0.3">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row>
    <row r="865" spans="1:22" ht="15.75" customHeight="1" x14ac:dyDescent="0.3">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row>
    <row r="866" spans="1:22" ht="15.75" customHeight="1" x14ac:dyDescent="0.3">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row>
    <row r="867" spans="1:22" ht="15.75" customHeight="1" x14ac:dyDescent="0.3">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row>
    <row r="868" spans="1:22" ht="15.75" customHeight="1" x14ac:dyDescent="0.3">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row>
    <row r="869" spans="1:22" ht="15.75" customHeight="1" x14ac:dyDescent="0.3">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row>
    <row r="870" spans="1:22" ht="15.75" customHeight="1" x14ac:dyDescent="0.3">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row>
    <row r="871" spans="1:22" ht="15.75" customHeight="1" x14ac:dyDescent="0.3">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row>
    <row r="872" spans="1:22" ht="15.75" customHeight="1" x14ac:dyDescent="0.3">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row>
    <row r="873" spans="1:22" ht="15.75" customHeight="1" x14ac:dyDescent="0.3">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row>
    <row r="874" spans="1:22" ht="15.75" customHeight="1" x14ac:dyDescent="0.3">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row>
    <row r="875" spans="1:22" ht="15.75" customHeight="1" x14ac:dyDescent="0.3">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row>
    <row r="876" spans="1:22" ht="15.75" customHeight="1" x14ac:dyDescent="0.3">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row>
    <row r="877" spans="1:22" ht="15.75" customHeight="1" x14ac:dyDescent="0.3">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row>
    <row r="878" spans="1:22" ht="15.75" customHeight="1" x14ac:dyDescent="0.3">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row>
    <row r="879" spans="1:22" ht="15.75" customHeight="1" x14ac:dyDescent="0.3">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row>
    <row r="880" spans="1:22" ht="15.75" customHeight="1" x14ac:dyDescent="0.3">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row>
    <row r="881" spans="1:22" ht="15.75" customHeight="1" x14ac:dyDescent="0.3">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row>
    <row r="882" spans="1:22" ht="15.75" customHeight="1" x14ac:dyDescent="0.3">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row>
    <row r="883" spans="1:22" ht="15.75" customHeight="1" x14ac:dyDescent="0.3">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row>
    <row r="884" spans="1:22" ht="15.75" customHeight="1" x14ac:dyDescent="0.3">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row>
    <row r="885" spans="1:22" ht="15.75" customHeight="1" x14ac:dyDescent="0.3">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row>
    <row r="886" spans="1:22" ht="15.75" customHeight="1" x14ac:dyDescent="0.3">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row>
    <row r="887" spans="1:22" ht="15.75" customHeight="1" x14ac:dyDescent="0.3">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row>
    <row r="888" spans="1:22" ht="15.75" customHeight="1" x14ac:dyDescent="0.3">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row>
    <row r="889" spans="1:22" ht="15.75" customHeight="1" x14ac:dyDescent="0.3">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row>
    <row r="890" spans="1:22" ht="15.75" customHeight="1" x14ac:dyDescent="0.3">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row>
    <row r="891" spans="1:22" ht="15.75" customHeight="1" x14ac:dyDescent="0.3">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row>
    <row r="892" spans="1:22" ht="15.75" customHeight="1" x14ac:dyDescent="0.3">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row>
    <row r="893" spans="1:22" ht="15.75" customHeight="1" x14ac:dyDescent="0.3">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row>
    <row r="894" spans="1:22" ht="15.75" customHeight="1" x14ac:dyDescent="0.3">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row>
    <row r="895" spans="1:22" ht="15.75" customHeight="1" x14ac:dyDescent="0.3">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row>
    <row r="896" spans="1:22" ht="15.75" customHeight="1" x14ac:dyDescent="0.3">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row>
    <row r="897" spans="1:22" ht="15.75" customHeight="1" x14ac:dyDescent="0.3">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row>
    <row r="898" spans="1:22" ht="15.75" customHeight="1" x14ac:dyDescent="0.3">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row>
    <row r="899" spans="1:22" ht="15.75" customHeight="1" x14ac:dyDescent="0.3">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row>
    <row r="900" spans="1:22" ht="15.75" customHeight="1" x14ac:dyDescent="0.3">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row>
    <row r="901" spans="1:22" ht="15.75" customHeight="1" x14ac:dyDescent="0.3">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row>
    <row r="902" spans="1:22" ht="15.75" customHeight="1" x14ac:dyDescent="0.3">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row>
    <row r="903" spans="1:22" ht="15.75" customHeight="1" x14ac:dyDescent="0.3">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row>
    <row r="904" spans="1:22" ht="15.75" customHeight="1" x14ac:dyDescent="0.3">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row>
    <row r="905" spans="1:22" ht="15.75" customHeight="1" x14ac:dyDescent="0.3">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row>
    <row r="906" spans="1:22" ht="15.75" customHeight="1" x14ac:dyDescent="0.3">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row>
    <row r="907" spans="1:22" ht="15.75" customHeight="1" x14ac:dyDescent="0.3">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row>
    <row r="908" spans="1:22" ht="15.75" customHeight="1" x14ac:dyDescent="0.3">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row>
    <row r="909" spans="1:22" ht="15.75" customHeight="1" x14ac:dyDescent="0.3">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row>
    <row r="910" spans="1:22" ht="15.75" customHeight="1" x14ac:dyDescent="0.3">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row>
    <row r="911" spans="1:22" ht="15.75" customHeight="1" x14ac:dyDescent="0.3">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row>
    <row r="912" spans="1:22" ht="15.75" customHeight="1" x14ac:dyDescent="0.3">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row>
    <row r="913" spans="1:22" ht="15.75" customHeight="1" x14ac:dyDescent="0.3">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row>
    <row r="914" spans="1:22" ht="15.75" customHeight="1" x14ac:dyDescent="0.3">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row>
    <row r="915" spans="1:22" ht="15.75" customHeight="1" x14ac:dyDescent="0.3">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row>
    <row r="916" spans="1:22" ht="15.75" customHeight="1" x14ac:dyDescent="0.3">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row>
    <row r="917" spans="1:22" ht="15.75" customHeight="1" x14ac:dyDescent="0.3">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row>
    <row r="918" spans="1:22" ht="15.75" customHeight="1" x14ac:dyDescent="0.3">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row>
    <row r="919" spans="1:22" ht="15.75" customHeight="1" x14ac:dyDescent="0.3">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row>
    <row r="920" spans="1:22" ht="15.75" customHeight="1" x14ac:dyDescent="0.3">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row>
    <row r="921" spans="1:22" ht="15.75" customHeight="1" x14ac:dyDescent="0.3">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row>
    <row r="922" spans="1:22" ht="15.75" customHeight="1" x14ac:dyDescent="0.3">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row>
    <row r="923" spans="1:22" ht="15.75" customHeight="1" x14ac:dyDescent="0.3">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row>
    <row r="924" spans="1:22" ht="15.75" customHeight="1" x14ac:dyDescent="0.3">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row>
    <row r="925" spans="1:22" ht="15.75" customHeight="1" x14ac:dyDescent="0.3">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row>
    <row r="926" spans="1:22" ht="15.75" customHeight="1" x14ac:dyDescent="0.3">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row>
    <row r="927" spans="1:22" ht="15.75" customHeight="1" x14ac:dyDescent="0.3">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row>
    <row r="928" spans="1:22" ht="15.75" customHeight="1" x14ac:dyDescent="0.3">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row>
    <row r="929" spans="1:22" ht="15.75" customHeight="1" x14ac:dyDescent="0.3">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row>
    <row r="930" spans="1:22" ht="15.75" customHeight="1" x14ac:dyDescent="0.3">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row>
    <row r="931" spans="1:22" ht="15.75" customHeight="1" x14ac:dyDescent="0.3">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row>
    <row r="932" spans="1:22" ht="15.75" customHeight="1" x14ac:dyDescent="0.3">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row>
    <row r="933" spans="1:22" ht="15.75" customHeight="1" x14ac:dyDescent="0.3">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row>
    <row r="934" spans="1:22" ht="15.75" customHeight="1" x14ac:dyDescent="0.3">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row>
    <row r="935" spans="1:22" ht="15.75" customHeight="1" x14ac:dyDescent="0.3">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row>
    <row r="936" spans="1:22" ht="15.75" customHeight="1" x14ac:dyDescent="0.3">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row>
    <row r="937" spans="1:22" ht="15.75" customHeight="1" x14ac:dyDescent="0.3">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row>
    <row r="938" spans="1:22" ht="15.75" customHeight="1" x14ac:dyDescent="0.3">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row>
    <row r="939" spans="1:22" ht="15.75" customHeight="1" x14ac:dyDescent="0.3">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row>
    <row r="940" spans="1:22" ht="15.75" customHeight="1" x14ac:dyDescent="0.3">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row>
    <row r="941" spans="1:22" ht="15.75" customHeight="1" x14ac:dyDescent="0.3">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row>
    <row r="942" spans="1:22" ht="15.75" customHeight="1" x14ac:dyDescent="0.3">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row>
    <row r="943" spans="1:22" ht="15.75" customHeight="1" x14ac:dyDescent="0.3">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row>
    <row r="944" spans="1:22" ht="15.75" customHeight="1" x14ac:dyDescent="0.3">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row>
    <row r="945" spans="1:22" ht="15.75" customHeight="1" x14ac:dyDescent="0.3">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row>
    <row r="946" spans="1:22" ht="15.75" customHeight="1" x14ac:dyDescent="0.3">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row>
    <row r="947" spans="1:22" ht="15.75" customHeight="1" x14ac:dyDescent="0.3">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row>
    <row r="948" spans="1:22" ht="15.75" customHeight="1" x14ac:dyDescent="0.3">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row>
    <row r="949" spans="1:22" ht="15.75" customHeight="1" x14ac:dyDescent="0.3">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row>
    <row r="950" spans="1:22" ht="15.75" customHeight="1" x14ac:dyDescent="0.3">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row>
    <row r="951" spans="1:22" ht="15.75" customHeight="1" x14ac:dyDescent="0.3">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row>
    <row r="952" spans="1:22" ht="15.75" customHeight="1" x14ac:dyDescent="0.3">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row>
    <row r="953" spans="1:22" ht="15.75" customHeight="1" x14ac:dyDescent="0.3">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row>
    <row r="954" spans="1:22" ht="15.75" customHeight="1" x14ac:dyDescent="0.3">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row>
    <row r="955" spans="1:22" ht="15.75" customHeight="1" x14ac:dyDescent="0.3">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row>
    <row r="956" spans="1:22" ht="15.75" customHeight="1" x14ac:dyDescent="0.3">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row>
    <row r="957" spans="1:22" ht="15.75" customHeight="1" x14ac:dyDescent="0.3">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row>
    <row r="958" spans="1:22" ht="15.75" customHeight="1" x14ac:dyDescent="0.3">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row>
    <row r="959" spans="1:22" ht="15.75" customHeight="1" x14ac:dyDescent="0.3">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row>
    <row r="960" spans="1:22" ht="15.75" customHeight="1" x14ac:dyDescent="0.3">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row>
    <row r="961" spans="1:22" ht="15.75" customHeight="1" x14ac:dyDescent="0.3">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row>
    <row r="962" spans="1:22" ht="15.75" customHeight="1" x14ac:dyDescent="0.3">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row>
    <row r="963" spans="1:22" ht="15.75" customHeight="1" x14ac:dyDescent="0.3">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row>
    <row r="964" spans="1:22" ht="15.75" customHeight="1" x14ac:dyDescent="0.3">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row>
    <row r="965" spans="1:22" ht="15.75" customHeight="1" x14ac:dyDescent="0.3">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row>
    <row r="966" spans="1:22" ht="15.75" customHeight="1" x14ac:dyDescent="0.3">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row>
    <row r="967" spans="1:22" ht="15.75" customHeight="1" x14ac:dyDescent="0.3">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row>
    <row r="968" spans="1:22" ht="15.75" customHeight="1" x14ac:dyDescent="0.3">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row>
    <row r="969" spans="1:22" ht="15.75" customHeight="1" x14ac:dyDescent="0.3">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row>
    <row r="970" spans="1:22" ht="15.75" customHeight="1" x14ac:dyDescent="0.3">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row>
    <row r="971" spans="1:22" ht="15.75" customHeight="1" x14ac:dyDescent="0.3">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row>
    <row r="972" spans="1:22" ht="15.75" customHeight="1" x14ac:dyDescent="0.3">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row>
    <row r="973" spans="1:22" ht="15.75" customHeight="1" x14ac:dyDescent="0.3">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row>
    <row r="974" spans="1:22" ht="15.75" customHeight="1" x14ac:dyDescent="0.3">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row>
    <row r="975" spans="1:22" ht="15.75" customHeight="1" x14ac:dyDescent="0.3">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row>
    <row r="976" spans="1:22" ht="15.75" customHeight="1" x14ac:dyDescent="0.3">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row>
    <row r="977" spans="1:22" ht="15.75" customHeight="1" x14ac:dyDescent="0.3">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row>
    <row r="978" spans="1:22" ht="15.75" customHeight="1" x14ac:dyDescent="0.3">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row>
    <row r="979" spans="1:22" ht="15.75" customHeight="1" x14ac:dyDescent="0.3">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row>
    <row r="980" spans="1:22" ht="15.75" customHeight="1" x14ac:dyDescent="0.3">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row>
    <row r="981" spans="1:22" ht="15.75" customHeight="1" x14ac:dyDescent="0.3">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row>
    <row r="982" spans="1:22" ht="15.75" customHeight="1" x14ac:dyDescent="0.3">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row>
    <row r="983" spans="1:22" ht="15.75" customHeight="1" x14ac:dyDescent="0.3">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row>
    <row r="984" spans="1:22" ht="15.75" customHeight="1" x14ac:dyDescent="0.3">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row>
    <row r="985" spans="1:22" ht="15.75" customHeight="1" x14ac:dyDescent="0.3">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row>
    <row r="986" spans="1:22" ht="15.75" customHeight="1" x14ac:dyDescent="0.3">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row>
    <row r="987" spans="1:22" ht="15.75" customHeight="1" x14ac:dyDescent="0.3">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row>
    <row r="988" spans="1:22" ht="15.75" customHeight="1" x14ac:dyDescent="0.3">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row>
    <row r="989" spans="1:22" ht="15.75" customHeight="1" x14ac:dyDescent="0.3">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row>
    <row r="990" spans="1:22" ht="15.75" customHeight="1" x14ac:dyDescent="0.3">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row>
    <row r="991" spans="1:22" ht="15.75" customHeight="1" x14ac:dyDescent="0.3">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row>
    <row r="992" spans="1:22" ht="15.75" customHeight="1" x14ac:dyDescent="0.3">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row>
    <row r="993" spans="1:22" ht="15.75" customHeight="1" x14ac:dyDescent="0.3">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row>
    <row r="994" spans="1:22" ht="15.75" customHeight="1" x14ac:dyDescent="0.3">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row>
    <row r="995" spans="1:22" ht="15.75" customHeight="1" x14ac:dyDescent="0.3">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row>
    <row r="996" spans="1:22" ht="15.75" customHeight="1" x14ac:dyDescent="0.3">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row>
    <row r="997" spans="1:22" ht="15.75" customHeight="1" x14ac:dyDescent="0.3">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row>
    <row r="998" spans="1:22" ht="15.75" customHeight="1" x14ac:dyDescent="0.3">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row>
    <row r="999" spans="1:22" ht="15.75" customHeight="1" x14ac:dyDescent="0.3">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row>
    <row r="1000" spans="1:22" ht="15.75" customHeight="1" x14ac:dyDescent="0.3">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row>
  </sheetData>
  <mergeCells count="1">
    <mergeCell ref="A5:B5"/>
  </mergeCells>
  <hyperlinks>
    <hyperlink ref="E1" location="ER!A1" display="ER" xr:uid="{00000000-0004-0000-2600-000000000000}"/>
  </hyperlinks>
  <pageMargins left="0.7" right="0.7" top="0.75" bottom="0.75" header="0" footer="0"/>
  <pageSetup orientation="landscape"/>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T999"/>
  <sheetViews>
    <sheetView showGridLines="0" workbookViewId="0">
      <selection activeCell="B14" sqref="B14"/>
    </sheetView>
  </sheetViews>
  <sheetFormatPr baseColWidth="10" defaultColWidth="14.44140625" defaultRowHeight="15" customHeight="1" x14ac:dyDescent="0.3"/>
  <cols>
    <col min="1" max="1" width="42.21875" style="39" customWidth="1"/>
    <col min="2" max="3" width="24.44140625" style="39" customWidth="1"/>
    <col min="4" max="20" width="11.44140625" style="39" customWidth="1"/>
    <col min="21" max="16384" width="14.44140625" style="39"/>
  </cols>
  <sheetData>
    <row r="1" spans="1:20" ht="13.8" x14ac:dyDescent="0.3">
      <c r="A1" s="125" t="s">
        <v>1</v>
      </c>
      <c r="B1" s="125"/>
      <c r="C1" s="125"/>
      <c r="D1" s="125"/>
      <c r="E1" s="449" t="s">
        <v>76</v>
      </c>
      <c r="F1" s="125"/>
      <c r="G1" s="125"/>
      <c r="H1" s="125"/>
    </row>
    <row r="2" spans="1:20" ht="13.8" x14ac:dyDescent="0.3">
      <c r="A2" s="125"/>
      <c r="B2" s="125"/>
      <c r="C2" s="571"/>
      <c r="D2" s="125"/>
      <c r="E2" s="125"/>
      <c r="F2" s="125"/>
      <c r="G2" s="125"/>
      <c r="H2" s="125"/>
    </row>
    <row r="3" spans="1:20" ht="13.8" x14ac:dyDescent="0.3">
      <c r="A3" s="125"/>
      <c r="B3" s="125"/>
      <c r="C3" s="125"/>
      <c r="D3" s="125"/>
      <c r="E3" s="125"/>
      <c r="F3" s="125"/>
      <c r="G3" s="125"/>
      <c r="H3" s="125"/>
    </row>
    <row r="4" spans="1:20" ht="13.8" x14ac:dyDescent="0.3">
      <c r="A4" s="115" t="s">
        <v>1743</v>
      </c>
      <c r="B4" s="115"/>
      <c r="C4" s="115"/>
      <c r="D4" s="125"/>
      <c r="E4" s="125"/>
      <c r="F4" s="125"/>
      <c r="G4" s="125"/>
      <c r="H4" s="125"/>
    </row>
    <row r="5" spans="1:20" ht="27" customHeight="1" x14ac:dyDescent="0.3">
      <c r="A5" s="558" t="s">
        <v>1744</v>
      </c>
      <c r="B5" s="558"/>
      <c r="C5" s="558"/>
      <c r="D5" s="125"/>
      <c r="E5" s="125"/>
      <c r="F5" s="125"/>
      <c r="G5" s="125"/>
      <c r="H5" s="125"/>
    </row>
    <row r="6" spans="1:20" ht="15" customHeight="1" x14ac:dyDescent="0.3">
      <c r="A6" s="125"/>
      <c r="B6" s="538"/>
      <c r="C6" s="125"/>
      <c r="D6" s="125"/>
      <c r="E6" s="125"/>
      <c r="F6" s="125"/>
      <c r="G6" s="125"/>
      <c r="H6" s="125"/>
    </row>
    <row r="7" spans="1:20" ht="15" customHeight="1" x14ac:dyDescent="0.3">
      <c r="A7" s="125"/>
      <c r="B7" s="259">
        <v>45565</v>
      </c>
      <c r="C7" s="259">
        <v>45199</v>
      </c>
      <c r="D7" s="125"/>
      <c r="E7" s="125"/>
      <c r="F7" s="125"/>
      <c r="G7" s="125"/>
      <c r="H7" s="125"/>
    </row>
    <row r="8" spans="1:20" ht="15" customHeight="1" x14ac:dyDescent="0.3">
      <c r="A8" s="125" t="s">
        <v>1745</v>
      </c>
      <c r="B8" s="580">
        <v>183535</v>
      </c>
      <c r="C8" s="580">
        <v>141927</v>
      </c>
      <c r="D8" s="125"/>
      <c r="E8" s="125"/>
      <c r="F8" s="125"/>
      <c r="G8" s="125"/>
      <c r="H8" s="125"/>
      <c r="I8" s="125"/>
      <c r="J8" s="125"/>
      <c r="K8" s="125"/>
      <c r="L8" s="125"/>
      <c r="M8" s="125"/>
      <c r="N8" s="125"/>
      <c r="O8" s="125"/>
      <c r="P8" s="125"/>
      <c r="Q8" s="125"/>
      <c r="R8" s="125"/>
      <c r="S8" s="125"/>
      <c r="T8" s="125"/>
    </row>
    <row r="9" spans="1:20" ht="15" customHeight="1" x14ac:dyDescent="0.3">
      <c r="A9" s="39" t="s">
        <v>1746</v>
      </c>
      <c r="B9" s="582">
        <v>603479.21838299814</v>
      </c>
      <c r="C9" s="582">
        <v>1426122.2774660008</v>
      </c>
      <c r="D9" s="125"/>
      <c r="E9" s="125"/>
      <c r="F9" s="125"/>
      <c r="G9" s="125"/>
      <c r="H9" s="125"/>
    </row>
    <row r="10" spans="1:20" ht="15" customHeight="1" x14ac:dyDescent="0.3">
      <c r="A10" s="583" t="s">
        <v>1747</v>
      </c>
      <c r="B10" s="584">
        <v>3.2880879308197244</v>
      </c>
      <c r="C10" s="584">
        <v>10.048280295264473</v>
      </c>
      <c r="D10" s="125"/>
      <c r="E10" s="125"/>
      <c r="F10" s="125"/>
      <c r="G10" s="125"/>
      <c r="H10" s="125"/>
    </row>
    <row r="11" spans="1:20" ht="15" customHeight="1" x14ac:dyDescent="0.3">
      <c r="A11" s="125"/>
      <c r="B11" s="125"/>
      <c r="C11" s="125"/>
      <c r="D11" s="125"/>
      <c r="E11" s="125"/>
      <c r="F11" s="125"/>
      <c r="G11" s="125"/>
      <c r="H11" s="125"/>
    </row>
    <row r="12" spans="1:20" ht="15" customHeight="1" x14ac:dyDescent="0.3">
      <c r="A12" s="581"/>
      <c r="B12" s="581"/>
      <c r="C12" s="581"/>
      <c r="D12" s="125"/>
      <c r="E12" s="125"/>
      <c r="F12" s="125"/>
      <c r="G12" s="125"/>
      <c r="H12" s="125"/>
    </row>
    <row r="13" spans="1:20" ht="13.8" x14ac:dyDescent="0.3">
      <c r="A13" s="125"/>
      <c r="B13" s="125"/>
      <c r="C13" s="125"/>
      <c r="D13" s="125"/>
      <c r="E13" s="125"/>
      <c r="F13" s="125"/>
      <c r="G13" s="125"/>
      <c r="H13" s="125"/>
    </row>
    <row r="14" spans="1:20" ht="13.8" x14ac:dyDescent="0.3">
      <c r="A14" s="125"/>
      <c r="B14" s="125"/>
      <c r="C14" s="125"/>
      <c r="D14" s="125"/>
      <c r="E14" s="125"/>
      <c r="F14" s="125"/>
      <c r="G14" s="125"/>
      <c r="H14" s="125"/>
    </row>
    <row r="15" spans="1:20" ht="13.8" x14ac:dyDescent="0.3">
      <c r="A15" s="125"/>
      <c r="B15" s="125"/>
      <c r="C15" s="125"/>
      <c r="D15" s="125"/>
      <c r="E15" s="125"/>
      <c r="F15" s="125"/>
      <c r="G15" s="125"/>
      <c r="H15" s="125"/>
    </row>
    <row r="16" spans="1:20" ht="13.8" x14ac:dyDescent="0.3">
      <c r="A16" s="125"/>
      <c r="B16" s="125"/>
      <c r="C16" s="125"/>
      <c r="D16" s="125"/>
      <c r="E16" s="125"/>
      <c r="F16" s="125"/>
      <c r="G16" s="125"/>
      <c r="H16" s="125"/>
    </row>
    <row r="17" spans="1:8" ht="13.8" x14ac:dyDescent="0.3">
      <c r="A17" s="125"/>
      <c r="B17" s="125"/>
      <c r="C17" s="125"/>
      <c r="D17" s="125"/>
      <c r="E17" s="125"/>
      <c r="F17" s="125"/>
      <c r="G17" s="125"/>
      <c r="H17" s="125"/>
    </row>
    <row r="18" spans="1:8" ht="13.8" x14ac:dyDescent="0.3">
      <c r="A18" s="125"/>
      <c r="B18" s="125"/>
      <c r="C18" s="125"/>
      <c r="D18" s="125"/>
      <c r="E18" s="125"/>
      <c r="F18" s="125"/>
      <c r="G18" s="125"/>
      <c r="H18" s="125"/>
    </row>
    <row r="19" spans="1:8" ht="13.8" x14ac:dyDescent="0.3">
      <c r="A19" s="125"/>
      <c r="B19" s="125"/>
      <c r="C19" s="125"/>
      <c r="D19" s="125"/>
      <c r="E19" s="125"/>
      <c r="F19" s="125"/>
      <c r="G19" s="125"/>
      <c r="H19" s="125"/>
    </row>
    <row r="20" spans="1:8" ht="15.75" customHeight="1" x14ac:dyDescent="0.3">
      <c r="A20" s="125"/>
      <c r="B20" s="125"/>
      <c r="C20" s="125"/>
      <c r="D20" s="125"/>
      <c r="E20" s="125"/>
      <c r="F20" s="125"/>
      <c r="G20" s="125"/>
      <c r="H20" s="125"/>
    </row>
    <row r="21" spans="1:8" ht="15.75" customHeight="1" x14ac:dyDescent="0.3">
      <c r="A21" s="125"/>
      <c r="B21" s="125"/>
      <c r="C21" s="125"/>
      <c r="D21" s="125"/>
      <c r="E21" s="125"/>
      <c r="F21" s="125"/>
      <c r="G21" s="125"/>
      <c r="H21" s="125"/>
    </row>
    <row r="22" spans="1:8" ht="15.75" customHeight="1" x14ac:dyDescent="0.3">
      <c r="A22" s="125"/>
      <c r="B22" s="125"/>
      <c r="C22" s="125"/>
      <c r="D22" s="125"/>
      <c r="E22" s="125"/>
      <c r="F22" s="125"/>
      <c r="G22" s="125"/>
      <c r="H22" s="125"/>
    </row>
    <row r="23" spans="1:8" ht="15.75" customHeight="1" x14ac:dyDescent="0.3">
      <c r="A23" s="125"/>
      <c r="B23" s="125"/>
      <c r="C23" s="125"/>
      <c r="D23" s="125"/>
      <c r="E23" s="125"/>
      <c r="F23" s="125"/>
      <c r="G23" s="125"/>
      <c r="H23" s="125"/>
    </row>
    <row r="24" spans="1:8" ht="15.75" customHeight="1" x14ac:dyDescent="0.3">
      <c r="A24" s="125"/>
      <c r="B24" s="125"/>
      <c r="C24" s="125"/>
      <c r="D24" s="125"/>
      <c r="E24" s="125"/>
      <c r="F24" s="125"/>
      <c r="G24" s="125"/>
      <c r="H24" s="125"/>
    </row>
    <row r="25" spans="1:8" ht="15.75" customHeight="1" x14ac:dyDescent="0.3">
      <c r="A25" s="125"/>
      <c r="B25" s="125"/>
      <c r="C25" s="125"/>
      <c r="D25" s="125"/>
      <c r="E25" s="125"/>
      <c r="F25" s="125"/>
      <c r="G25" s="125"/>
      <c r="H25" s="125"/>
    </row>
    <row r="26" spans="1:8" ht="15.75" customHeight="1" x14ac:dyDescent="0.3">
      <c r="A26" s="125"/>
      <c r="B26" s="125"/>
      <c r="C26" s="125"/>
      <c r="D26" s="125"/>
      <c r="E26" s="125"/>
      <c r="F26" s="125"/>
      <c r="G26" s="125"/>
      <c r="H26" s="125"/>
    </row>
    <row r="27" spans="1:8" ht="15.75" customHeight="1" x14ac:dyDescent="0.3">
      <c r="A27" s="125"/>
      <c r="B27" s="125"/>
      <c r="C27" s="125"/>
      <c r="D27" s="125"/>
      <c r="E27" s="125"/>
      <c r="F27" s="125"/>
      <c r="G27" s="125"/>
      <c r="H27" s="125"/>
    </row>
    <row r="28" spans="1:8" ht="15.75" customHeight="1" x14ac:dyDescent="0.3">
      <c r="A28" s="125"/>
      <c r="B28" s="125"/>
      <c r="C28" s="125"/>
      <c r="D28" s="125"/>
      <c r="E28" s="125"/>
      <c r="F28" s="125"/>
      <c r="G28" s="125"/>
      <c r="H28" s="125"/>
    </row>
    <row r="29" spans="1:8" ht="15.75" customHeight="1" x14ac:dyDescent="0.3">
      <c r="A29" s="125"/>
      <c r="B29" s="125"/>
      <c r="C29" s="125"/>
      <c r="D29" s="125"/>
      <c r="E29" s="125"/>
      <c r="F29" s="125"/>
      <c r="G29" s="125"/>
      <c r="H29" s="125"/>
    </row>
    <row r="30" spans="1:8" ht="15.75" customHeight="1" x14ac:dyDescent="0.3">
      <c r="A30" s="125"/>
      <c r="B30" s="125"/>
      <c r="C30" s="125"/>
      <c r="D30" s="125"/>
      <c r="E30" s="125"/>
      <c r="F30" s="125"/>
      <c r="G30" s="125"/>
      <c r="H30" s="125"/>
    </row>
    <row r="31" spans="1:8" ht="15.75" customHeight="1" x14ac:dyDescent="0.3">
      <c r="A31" s="125"/>
      <c r="B31" s="125"/>
      <c r="C31" s="125"/>
      <c r="D31" s="125"/>
      <c r="E31" s="125"/>
      <c r="F31" s="125"/>
      <c r="G31" s="125"/>
      <c r="H31" s="125"/>
    </row>
    <row r="32" spans="1:8" ht="15.75" customHeight="1" x14ac:dyDescent="0.3">
      <c r="A32" s="125"/>
      <c r="B32" s="125"/>
      <c r="C32" s="125"/>
      <c r="D32" s="125"/>
      <c r="E32" s="125"/>
      <c r="F32" s="125"/>
      <c r="G32" s="125"/>
      <c r="H32" s="125"/>
    </row>
    <row r="33" spans="1:8" ht="15.75" customHeight="1" x14ac:dyDescent="0.3">
      <c r="A33" s="125"/>
      <c r="B33" s="125"/>
      <c r="C33" s="125"/>
      <c r="D33" s="125"/>
      <c r="E33" s="125"/>
      <c r="F33" s="125"/>
      <c r="G33" s="125"/>
      <c r="H33" s="125"/>
    </row>
    <row r="34" spans="1:8" ht="15.75" customHeight="1" x14ac:dyDescent="0.3">
      <c r="A34" s="125"/>
      <c r="B34" s="125"/>
      <c r="C34" s="125"/>
      <c r="D34" s="125"/>
      <c r="E34" s="125"/>
      <c r="F34" s="125"/>
      <c r="G34" s="125"/>
      <c r="H34" s="125"/>
    </row>
    <row r="35" spans="1:8" ht="15.75" customHeight="1" x14ac:dyDescent="0.3">
      <c r="A35" s="125"/>
      <c r="B35" s="125"/>
      <c r="C35" s="125"/>
      <c r="D35" s="125"/>
      <c r="E35" s="125"/>
      <c r="F35" s="125"/>
      <c r="G35" s="125"/>
      <c r="H35" s="125"/>
    </row>
    <row r="36" spans="1:8" ht="15.75" customHeight="1" x14ac:dyDescent="0.3">
      <c r="A36" s="125"/>
      <c r="B36" s="125"/>
      <c r="C36" s="125"/>
      <c r="D36" s="125"/>
      <c r="E36" s="125"/>
      <c r="F36" s="125"/>
      <c r="G36" s="125"/>
      <c r="H36" s="125"/>
    </row>
    <row r="37" spans="1:8" ht="15.75" customHeight="1" x14ac:dyDescent="0.3">
      <c r="A37" s="125"/>
      <c r="B37" s="125"/>
      <c r="C37" s="125"/>
      <c r="D37" s="125"/>
      <c r="E37" s="125"/>
      <c r="F37" s="125"/>
      <c r="G37" s="125"/>
      <c r="H37" s="125"/>
    </row>
    <row r="38" spans="1:8" ht="15.75" customHeight="1" x14ac:dyDescent="0.3">
      <c r="A38" s="125"/>
      <c r="B38" s="125"/>
      <c r="C38" s="125"/>
      <c r="D38" s="125"/>
      <c r="E38" s="125"/>
      <c r="F38" s="125"/>
      <c r="G38" s="125"/>
      <c r="H38" s="125"/>
    </row>
    <row r="39" spans="1:8" ht="15.75" customHeight="1" x14ac:dyDescent="0.3">
      <c r="A39" s="125"/>
      <c r="B39" s="125"/>
      <c r="C39" s="125"/>
      <c r="D39" s="125"/>
      <c r="E39" s="125"/>
      <c r="F39" s="125"/>
      <c r="G39" s="125"/>
      <c r="H39" s="125"/>
    </row>
    <row r="40" spans="1:8" ht="15.75" customHeight="1" x14ac:dyDescent="0.3">
      <c r="A40" s="125"/>
      <c r="B40" s="125"/>
      <c r="C40" s="125"/>
      <c r="D40" s="125"/>
      <c r="E40" s="125"/>
      <c r="F40" s="125"/>
      <c r="G40" s="125"/>
      <c r="H40" s="125"/>
    </row>
    <row r="41" spans="1:8" ht="15.75" customHeight="1" x14ac:dyDescent="0.3">
      <c r="A41" s="125"/>
      <c r="B41" s="125"/>
      <c r="C41" s="125"/>
      <c r="D41" s="125"/>
      <c r="E41" s="125"/>
      <c r="F41" s="125"/>
      <c r="G41" s="125"/>
      <c r="H41" s="125"/>
    </row>
    <row r="42" spans="1:8" ht="15.75" customHeight="1" x14ac:dyDescent="0.3">
      <c r="A42" s="125"/>
      <c r="B42" s="125"/>
      <c r="C42" s="125"/>
      <c r="D42" s="125"/>
      <c r="E42" s="125"/>
      <c r="F42" s="125"/>
      <c r="G42" s="125"/>
      <c r="H42" s="125"/>
    </row>
    <row r="43" spans="1:8" ht="15.75" customHeight="1" x14ac:dyDescent="0.3">
      <c r="A43" s="125"/>
      <c r="B43" s="125"/>
      <c r="C43" s="125"/>
      <c r="D43" s="125"/>
      <c r="E43" s="125"/>
      <c r="F43" s="125"/>
      <c r="G43" s="125"/>
      <c r="H43" s="125"/>
    </row>
    <row r="44" spans="1:8" ht="15.75" customHeight="1" x14ac:dyDescent="0.3">
      <c r="A44" s="125"/>
      <c r="B44" s="125"/>
      <c r="C44" s="125"/>
      <c r="D44" s="125"/>
      <c r="E44" s="125"/>
      <c r="F44" s="125"/>
      <c r="G44" s="125"/>
      <c r="H44" s="125"/>
    </row>
    <row r="45" spans="1:8" ht="15.75" customHeight="1" x14ac:dyDescent="0.3">
      <c r="A45" s="125"/>
      <c r="B45" s="125"/>
      <c r="C45" s="125"/>
      <c r="D45" s="125"/>
      <c r="E45" s="125"/>
      <c r="F45" s="125"/>
      <c r="G45" s="125"/>
      <c r="H45" s="125"/>
    </row>
    <row r="46" spans="1:8" ht="15.75" customHeight="1" x14ac:dyDescent="0.3">
      <c r="A46" s="125"/>
      <c r="B46" s="125"/>
      <c r="C46" s="125"/>
      <c r="D46" s="125"/>
      <c r="E46" s="125"/>
      <c r="F46" s="125"/>
      <c r="G46" s="125"/>
      <c r="H46" s="125"/>
    </row>
    <row r="47" spans="1:8" ht="15.75" customHeight="1" x14ac:dyDescent="0.3">
      <c r="A47" s="125"/>
      <c r="B47" s="125"/>
      <c r="C47" s="125"/>
      <c r="D47" s="125"/>
      <c r="E47" s="125"/>
      <c r="F47" s="125"/>
      <c r="G47" s="125"/>
      <c r="H47" s="125"/>
    </row>
    <row r="48" spans="1:8" ht="15.75" customHeight="1" x14ac:dyDescent="0.3">
      <c r="A48" s="125"/>
      <c r="B48" s="125"/>
      <c r="C48" s="125"/>
      <c r="D48" s="125"/>
      <c r="E48" s="125"/>
      <c r="F48" s="125"/>
      <c r="G48" s="125"/>
      <c r="H48" s="125"/>
    </row>
    <row r="49" spans="1:8" ht="15.75" customHeight="1" x14ac:dyDescent="0.3">
      <c r="A49" s="125"/>
      <c r="B49" s="125"/>
      <c r="C49" s="125"/>
      <c r="D49" s="125"/>
      <c r="E49" s="125"/>
      <c r="F49" s="125"/>
      <c r="G49" s="125"/>
      <c r="H49" s="125"/>
    </row>
    <row r="50" spans="1:8" ht="15.75" customHeight="1" x14ac:dyDescent="0.3">
      <c r="A50" s="125"/>
      <c r="B50" s="125"/>
      <c r="C50" s="125"/>
      <c r="D50" s="125"/>
      <c r="E50" s="125"/>
      <c r="F50" s="125"/>
      <c r="G50" s="125"/>
      <c r="H50" s="125"/>
    </row>
    <row r="51" spans="1:8" ht="15.75" customHeight="1" x14ac:dyDescent="0.3">
      <c r="A51" s="125"/>
      <c r="B51" s="125"/>
      <c r="C51" s="125"/>
      <c r="D51" s="125"/>
      <c r="E51" s="125"/>
      <c r="F51" s="125"/>
      <c r="G51" s="125"/>
      <c r="H51" s="125"/>
    </row>
    <row r="52" spans="1:8" ht="15.75" customHeight="1" x14ac:dyDescent="0.3">
      <c r="A52" s="125"/>
      <c r="B52" s="125"/>
      <c r="C52" s="125"/>
      <c r="D52" s="125"/>
      <c r="E52" s="125"/>
      <c r="F52" s="125"/>
      <c r="G52" s="125"/>
      <c r="H52" s="125"/>
    </row>
    <row r="53" spans="1:8" ht="15.75" customHeight="1" x14ac:dyDescent="0.3">
      <c r="A53" s="125"/>
      <c r="B53" s="125"/>
      <c r="C53" s="125"/>
      <c r="D53" s="125"/>
      <c r="E53" s="125"/>
      <c r="F53" s="125"/>
      <c r="G53" s="125"/>
      <c r="H53" s="125"/>
    </row>
    <row r="54" spans="1:8" ht="15.75" customHeight="1" x14ac:dyDescent="0.3">
      <c r="A54" s="125"/>
      <c r="B54" s="125"/>
      <c r="C54" s="125"/>
      <c r="D54" s="125"/>
      <c r="E54" s="125"/>
      <c r="F54" s="125"/>
      <c r="G54" s="125"/>
      <c r="H54" s="125"/>
    </row>
    <row r="55" spans="1:8" ht="15.75" customHeight="1" x14ac:dyDescent="0.3">
      <c r="A55" s="125"/>
      <c r="B55" s="125"/>
      <c r="C55" s="125"/>
      <c r="D55" s="125"/>
      <c r="E55" s="125"/>
      <c r="F55" s="125"/>
      <c r="G55" s="125"/>
      <c r="H55" s="125"/>
    </row>
    <row r="56" spans="1:8" ht="15.75" customHeight="1" x14ac:dyDescent="0.3">
      <c r="A56" s="125"/>
      <c r="B56" s="125"/>
      <c r="C56" s="125"/>
      <c r="D56" s="125"/>
      <c r="E56" s="125"/>
      <c r="F56" s="125"/>
      <c r="G56" s="125"/>
      <c r="H56" s="125"/>
    </row>
    <row r="57" spans="1:8" ht="15.75" customHeight="1" x14ac:dyDescent="0.3">
      <c r="A57" s="125"/>
      <c r="B57" s="125"/>
      <c r="C57" s="125"/>
      <c r="D57" s="125"/>
      <c r="E57" s="125"/>
      <c r="F57" s="125"/>
      <c r="G57" s="125"/>
      <c r="H57" s="125"/>
    </row>
    <row r="58" spans="1:8" ht="15.75" customHeight="1" x14ac:dyDescent="0.3">
      <c r="A58" s="125"/>
      <c r="B58" s="125"/>
      <c r="C58" s="125"/>
      <c r="D58" s="125"/>
      <c r="E58" s="125"/>
      <c r="F58" s="125"/>
      <c r="G58" s="125"/>
      <c r="H58" s="125"/>
    </row>
    <row r="59" spans="1:8" ht="15.75" customHeight="1" x14ac:dyDescent="0.3">
      <c r="A59" s="125"/>
      <c r="B59" s="125"/>
      <c r="C59" s="125"/>
      <c r="D59" s="125"/>
      <c r="E59" s="125"/>
      <c r="F59" s="125"/>
      <c r="G59" s="125"/>
      <c r="H59" s="125"/>
    </row>
    <row r="60" spans="1:8" ht="15.75" customHeight="1" x14ac:dyDescent="0.3">
      <c r="A60" s="125"/>
      <c r="B60" s="125"/>
      <c r="C60" s="125"/>
      <c r="D60" s="125"/>
      <c r="E60" s="125"/>
      <c r="F60" s="125"/>
      <c r="G60" s="125"/>
      <c r="H60" s="125"/>
    </row>
    <row r="61" spans="1:8" ht="15.75" customHeight="1" x14ac:dyDescent="0.3">
      <c r="A61" s="125"/>
      <c r="B61" s="125"/>
      <c r="C61" s="125"/>
      <c r="D61" s="125"/>
      <c r="E61" s="125"/>
      <c r="F61" s="125"/>
      <c r="G61" s="125"/>
      <c r="H61" s="125"/>
    </row>
    <row r="62" spans="1:8" ht="15.75" customHeight="1" x14ac:dyDescent="0.3">
      <c r="A62" s="125"/>
      <c r="B62" s="125"/>
      <c r="C62" s="125"/>
      <c r="D62" s="125"/>
      <c r="E62" s="125"/>
      <c r="F62" s="125"/>
      <c r="G62" s="125"/>
      <c r="H62" s="125"/>
    </row>
    <row r="63" spans="1:8" ht="15.75" customHeight="1" x14ac:dyDescent="0.3">
      <c r="A63" s="125"/>
      <c r="B63" s="125"/>
      <c r="C63" s="125"/>
      <c r="D63" s="125"/>
      <c r="E63" s="125"/>
      <c r="F63" s="125"/>
      <c r="G63" s="125"/>
      <c r="H63" s="125"/>
    </row>
    <row r="64" spans="1:8" ht="15.75" customHeight="1" x14ac:dyDescent="0.3">
      <c r="A64" s="125"/>
      <c r="B64" s="125"/>
      <c r="C64" s="125"/>
      <c r="D64" s="125"/>
      <c r="E64" s="125"/>
      <c r="F64" s="125"/>
      <c r="G64" s="125"/>
      <c r="H64" s="125"/>
    </row>
    <row r="65" spans="1:8" ht="15.75" customHeight="1" x14ac:dyDescent="0.3">
      <c r="A65" s="125"/>
      <c r="B65" s="125"/>
      <c r="C65" s="125"/>
      <c r="D65" s="125"/>
      <c r="E65" s="125"/>
      <c r="F65" s="125"/>
      <c r="G65" s="125"/>
      <c r="H65" s="125"/>
    </row>
    <row r="66" spans="1:8" ht="15.75" customHeight="1" x14ac:dyDescent="0.3">
      <c r="A66" s="125"/>
      <c r="B66" s="125"/>
      <c r="C66" s="125"/>
      <c r="D66" s="125"/>
      <c r="E66" s="125"/>
      <c r="F66" s="125"/>
      <c r="G66" s="125"/>
      <c r="H66" s="125"/>
    </row>
    <row r="67" spans="1:8" ht="15.75" customHeight="1" x14ac:dyDescent="0.3">
      <c r="A67" s="125"/>
      <c r="B67" s="125"/>
      <c r="C67" s="125"/>
      <c r="D67" s="125"/>
      <c r="E67" s="125"/>
      <c r="F67" s="125"/>
      <c r="G67" s="125"/>
      <c r="H67" s="125"/>
    </row>
    <row r="68" spans="1:8" ht="15.75" customHeight="1" x14ac:dyDescent="0.3">
      <c r="A68" s="125"/>
      <c r="B68" s="125"/>
      <c r="C68" s="125"/>
      <c r="D68" s="125"/>
      <c r="E68" s="125"/>
      <c r="F68" s="125"/>
      <c r="G68" s="125"/>
      <c r="H68" s="125"/>
    </row>
    <row r="69" spans="1:8" ht="15.75" customHeight="1" x14ac:dyDescent="0.3">
      <c r="A69" s="125"/>
      <c r="B69" s="125"/>
      <c r="C69" s="125"/>
      <c r="D69" s="125"/>
      <c r="E69" s="125"/>
      <c r="F69" s="125"/>
      <c r="G69" s="125"/>
      <c r="H69" s="125"/>
    </row>
    <row r="70" spans="1:8" ht="15.75" customHeight="1" x14ac:dyDescent="0.3">
      <c r="A70" s="125"/>
      <c r="B70" s="125"/>
      <c r="C70" s="125"/>
      <c r="D70" s="125"/>
      <c r="E70" s="125"/>
      <c r="F70" s="125"/>
      <c r="G70" s="125"/>
      <c r="H70" s="125"/>
    </row>
    <row r="71" spans="1:8" ht="15.75" customHeight="1" x14ac:dyDescent="0.3">
      <c r="A71" s="125"/>
      <c r="B71" s="125"/>
      <c r="C71" s="125"/>
      <c r="D71" s="125"/>
      <c r="E71" s="125"/>
      <c r="F71" s="125"/>
      <c r="G71" s="125"/>
      <c r="H71" s="125"/>
    </row>
    <row r="72" spans="1:8" ht="15.75" customHeight="1" x14ac:dyDescent="0.3">
      <c r="A72" s="125"/>
      <c r="B72" s="125"/>
      <c r="C72" s="125"/>
      <c r="D72" s="125"/>
      <c r="E72" s="125"/>
      <c r="F72" s="125"/>
      <c r="G72" s="125"/>
      <c r="H72" s="125"/>
    </row>
    <row r="73" spans="1:8" ht="15.75" customHeight="1" x14ac:dyDescent="0.3">
      <c r="A73" s="125"/>
      <c r="B73" s="125"/>
      <c r="C73" s="125"/>
      <c r="D73" s="125"/>
      <c r="E73" s="125"/>
      <c r="F73" s="125"/>
      <c r="G73" s="125"/>
      <c r="H73" s="125"/>
    </row>
    <row r="74" spans="1:8" ht="15.75" customHeight="1" x14ac:dyDescent="0.3">
      <c r="A74" s="125"/>
      <c r="B74" s="125"/>
      <c r="C74" s="125"/>
      <c r="D74" s="125"/>
      <c r="E74" s="125"/>
      <c r="F74" s="125"/>
      <c r="G74" s="125"/>
      <c r="H74" s="125"/>
    </row>
    <row r="75" spans="1:8" ht="15.75" customHeight="1" x14ac:dyDescent="0.3">
      <c r="A75" s="125"/>
      <c r="B75" s="125"/>
      <c r="C75" s="125"/>
      <c r="D75" s="125"/>
      <c r="E75" s="125"/>
      <c r="F75" s="125"/>
      <c r="G75" s="125"/>
      <c r="H75" s="125"/>
    </row>
    <row r="76" spans="1:8" ht="15.75" customHeight="1" x14ac:dyDescent="0.3">
      <c r="A76" s="125"/>
      <c r="B76" s="125"/>
      <c r="C76" s="125"/>
      <c r="D76" s="125"/>
      <c r="E76" s="125"/>
      <c r="F76" s="125"/>
      <c r="G76" s="125"/>
      <c r="H76" s="125"/>
    </row>
    <row r="77" spans="1:8" ht="15.75" customHeight="1" x14ac:dyDescent="0.3">
      <c r="A77" s="125"/>
      <c r="B77" s="125"/>
      <c r="C77" s="125"/>
      <c r="D77" s="125"/>
      <c r="E77" s="125"/>
      <c r="F77" s="125"/>
      <c r="G77" s="125"/>
      <c r="H77" s="125"/>
    </row>
    <row r="78" spans="1:8" ht="15.75" customHeight="1" x14ac:dyDescent="0.3">
      <c r="A78" s="125"/>
      <c r="B78" s="125"/>
      <c r="C78" s="125"/>
      <c r="D78" s="125"/>
      <c r="E78" s="125"/>
      <c r="F78" s="125"/>
      <c r="G78" s="125"/>
      <c r="H78" s="125"/>
    </row>
    <row r="79" spans="1:8" ht="15.75" customHeight="1" x14ac:dyDescent="0.3">
      <c r="A79" s="125"/>
      <c r="B79" s="125"/>
      <c r="C79" s="125"/>
      <c r="D79" s="125"/>
      <c r="E79" s="125"/>
      <c r="F79" s="125"/>
      <c r="G79" s="125"/>
      <c r="H79" s="125"/>
    </row>
    <row r="80" spans="1:8" ht="15.75" customHeight="1" x14ac:dyDescent="0.3">
      <c r="A80" s="125"/>
      <c r="B80" s="125"/>
      <c r="C80" s="125"/>
      <c r="D80" s="125"/>
      <c r="E80" s="125"/>
      <c r="F80" s="125"/>
      <c r="G80" s="125"/>
      <c r="H80" s="125"/>
    </row>
    <row r="81" spans="1:8" ht="15.75" customHeight="1" x14ac:dyDescent="0.3">
      <c r="A81" s="125"/>
      <c r="B81" s="125"/>
      <c r="C81" s="125"/>
      <c r="D81" s="125"/>
      <c r="E81" s="125"/>
      <c r="F81" s="125"/>
      <c r="G81" s="125"/>
      <c r="H81" s="125"/>
    </row>
    <row r="82" spans="1:8" ht="15.75" customHeight="1" x14ac:dyDescent="0.3">
      <c r="A82" s="125"/>
      <c r="B82" s="125"/>
      <c r="C82" s="125"/>
      <c r="D82" s="125"/>
      <c r="E82" s="125"/>
      <c r="F82" s="125"/>
      <c r="G82" s="125"/>
      <c r="H82" s="125"/>
    </row>
    <row r="83" spans="1:8" ht="15.75" customHeight="1" x14ac:dyDescent="0.3">
      <c r="A83" s="125"/>
      <c r="B83" s="125"/>
      <c r="C83" s="125"/>
      <c r="D83" s="125"/>
      <c r="E83" s="125"/>
      <c r="F83" s="125"/>
      <c r="G83" s="125"/>
      <c r="H83" s="125"/>
    </row>
    <row r="84" spans="1:8" ht="15.75" customHeight="1" x14ac:dyDescent="0.3">
      <c r="A84" s="125"/>
      <c r="B84" s="125"/>
      <c r="C84" s="125"/>
      <c r="D84" s="125"/>
      <c r="E84" s="125"/>
      <c r="F84" s="125"/>
      <c r="G84" s="125"/>
      <c r="H84" s="125"/>
    </row>
    <row r="85" spans="1:8" ht="15.75" customHeight="1" x14ac:dyDescent="0.3">
      <c r="A85" s="125"/>
      <c r="B85" s="125"/>
      <c r="C85" s="125"/>
      <c r="D85" s="125"/>
      <c r="E85" s="125"/>
      <c r="F85" s="125"/>
      <c r="G85" s="125"/>
      <c r="H85" s="125"/>
    </row>
    <row r="86" spans="1:8" ht="15.75" customHeight="1" x14ac:dyDescent="0.3">
      <c r="A86" s="125"/>
      <c r="B86" s="125"/>
      <c r="C86" s="125"/>
      <c r="D86" s="125"/>
      <c r="E86" s="125"/>
      <c r="F86" s="125"/>
      <c r="G86" s="125"/>
      <c r="H86" s="125"/>
    </row>
    <row r="87" spans="1:8" ht="15.75" customHeight="1" x14ac:dyDescent="0.3">
      <c r="A87" s="125"/>
      <c r="B87" s="125"/>
      <c r="C87" s="125"/>
      <c r="D87" s="125"/>
      <c r="E87" s="125"/>
      <c r="F87" s="125"/>
      <c r="G87" s="125"/>
      <c r="H87" s="125"/>
    </row>
    <row r="88" spans="1:8" ht="15.75" customHeight="1" x14ac:dyDescent="0.3">
      <c r="A88" s="125"/>
      <c r="B88" s="125"/>
      <c r="C88" s="125"/>
      <c r="D88" s="125"/>
      <c r="E88" s="125"/>
      <c r="F88" s="125"/>
      <c r="G88" s="125"/>
      <c r="H88" s="125"/>
    </row>
    <row r="89" spans="1:8" ht="15.75" customHeight="1" x14ac:dyDescent="0.3">
      <c r="A89" s="125"/>
      <c r="B89" s="125"/>
      <c r="C89" s="125"/>
      <c r="D89" s="125"/>
      <c r="E89" s="125"/>
      <c r="F89" s="125"/>
      <c r="G89" s="125"/>
      <c r="H89" s="125"/>
    </row>
    <row r="90" spans="1:8" ht="15.75" customHeight="1" x14ac:dyDescent="0.3">
      <c r="A90" s="125"/>
      <c r="B90" s="125"/>
      <c r="C90" s="125"/>
      <c r="D90" s="125"/>
      <c r="E90" s="125"/>
      <c r="F90" s="125"/>
      <c r="G90" s="125"/>
      <c r="H90" s="125"/>
    </row>
    <row r="91" spans="1:8" ht="15.75" customHeight="1" x14ac:dyDescent="0.3">
      <c r="A91" s="125"/>
      <c r="B91" s="125"/>
      <c r="C91" s="125"/>
      <c r="D91" s="125"/>
      <c r="E91" s="125"/>
      <c r="F91" s="125"/>
      <c r="G91" s="125"/>
      <c r="H91" s="125"/>
    </row>
    <row r="92" spans="1:8" ht="15.75" customHeight="1" x14ac:dyDescent="0.3">
      <c r="A92" s="125"/>
      <c r="B92" s="125"/>
      <c r="C92" s="125"/>
      <c r="D92" s="125"/>
      <c r="E92" s="125"/>
      <c r="F92" s="125"/>
      <c r="G92" s="125"/>
      <c r="H92" s="125"/>
    </row>
    <row r="93" spans="1:8" ht="15.75" customHeight="1" x14ac:dyDescent="0.3">
      <c r="A93" s="125"/>
      <c r="B93" s="125"/>
      <c r="C93" s="125"/>
      <c r="D93" s="125"/>
      <c r="E93" s="125"/>
      <c r="F93" s="125"/>
      <c r="G93" s="125"/>
      <c r="H93" s="125"/>
    </row>
    <row r="94" spans="1:8" ht="15.75" customHeight="1" x14ac:dyDescent="0.3">
      <c r="A94" s="125"/>
      <c r="B94" s="125"/>
      <c r="C94" s="125"/>
      <c r="D94" s="125"/>
      <c r="E94" s="125"/>
      <c r="F94" s="125"/>
      <c r="G94" s="125"/>
      <c r="H94" s="125"/>
    </row>
    <row r="95" spans="1:8" ht="15.75" customHeight="1" x14ac:dyDescent="0.3">
      <c r="A95" s="125"/>
      <c r="B95" s="125"/>
      <c r="C95" s="125"/>
      <c r="D95" s="125"/>
      <c r="E95" s="125"/>
      <c r="F95" s="125"/>
      <c r="G95" s="125"/>
      <c r="H95" s="125"/>
    </row>
    <row r="96" spans="1:8" ht="15.75" customHeight="1" x14ac:dyDescent="0.3">
      <c r="A96" s="125"/>
      <c r="B96" s="125"/>
      <c r="C96" s="125"/>
      <c r="D96" s="125"/>
      <c r="E96" s="125"/>
      <c r="F96" s="125"/>
      <c r="G96" s="125"/>
      <c r="H96" s="125"/>
    </row>
    <row r="97" spans="1:8" ht="15.75" customHeight="1" x14ac:dyDescent="0.3">
      <c r="A97" s="125"/>
      <c r="B97" s="125"/>
      <c r="C97" s="125"/>
      <c r="D97" s="125"/>
      <c r="E97" s="125"/>
      <c r="F97" s="125"/>
      <c r="G97" s="125"/>
      <c r="H97" s="125"/>
    </row>
    <row r="98" spans="1:8" ht="15.75" customHeight="1" x14ac:dyDescent="0.3">
      <c r="A98" s="125"/>
      <c r="B98" s="125"/>
      <c r="C98" s="125"/>
      <c r="D98" s="125"/>
      <c r="E98" s="125"/>
      <c r="F98" s="125"/>
      <c r="G98" s="125"/>
      <c r="H98" s="125"/>
    </row>
    <row r="99" spans="1:8" ht="15.75" customHeight="1" x14ac:dyDescent="0.3">
      <c r="A99" s="125"/>
      <c r="B99" s="125"/>
      <c r="C99" s="125"/>
      <c r="D99" s="125"/>
      <c r="E99" s="125"/>
      <c r="F99" s="125"/>
      <c r="G99" s="125"/>
      <c r="H99" s="125"/>
    </row>
    <row r="100" spans="1:8" ht="15.75" customHeight="1" x14ac:dyDescent="0.3">
      <c r="A100" s="125"/>
      <c r="B100" s="125"/>
      <c r="C100" s="125"/>
      <c r="D100" s="125"/>
      <c r="E100" s="125"/>
      <c r="F100" s="125"/>
      <c r="G100" s="125"/>
      <c r="H100" s="125"/>
    </row>
    <row r="101" spans="1:8" ht="15.75" customHeight="1" x14ac:dyDescent="0.3">
      <c r="A101" s="125"/>
      <c r="B101" s="125"/>
      <c r="C101" s="125"/>
      <c r="D101" s="125"/>
      <c r="E101" s="125"/>
      <c r="F101" s="125"/>
      <c r="G101" s="125"/>
      <c r="H101" s="125"/>
    </row>
    <row r="102" spans="1:8" ht="15.75" customHeight="1" x14ac:dyDescent="0.3">
      <c r="A102" s="125"/>
      <c r="B102" s="125"/>
      <c r="C102" s="125"/>
      <c r="D102" s="125"/>
      <c r="E102" s="125"/>
      <c r="F102" s="125"/>
      <c r="G102" s="125"/>
      <c r="H102" s="125"/>
    </row>
    <row r="103" spans="1:8" ht="15.75" customHeight="1" x14ac:dyDescent="0.3">
      <c r="A103" s="125"/>
      <c r="B103" s="125"/>
      <c r="C103" s="125"/>
      <c r="D103" s="125"/>
      <c r="E103" s="125"/>
      <c r="F103" s="125"/>
      <c r="G103" s="125"/>
      <c r="H103" s="125"/>
    </row>
    <row r="104" spans="1:8" ht="15.75" customHeight="1" x14ac:dyDescent="0.3">
      <c r="A104" s="125"/>
      <c r="B104" s="125"/>
      <c r="C104" s="125"/>
      <c r="D104" s="125"/>
      <c r="E104" s="125"/>
      <c r="F104" s="125"/>
      <c r="G104" s="125"/>
      <c r="H104" s="125"/>
    </row>
    <row r="105" spans="1:8" ht="15.75" customHeight="1" x14ac:dyDescent="0.3">
      <c r="A105" s="125"/>
      <c r="B105" s="125"/>
      <c r="C105" s="125"/>
      <c r="D105" s="125"/>
      <c r="E105" s="125"/>
      <c r="F105" s="125"/>
      <c r="G105" s="125"/>
      <c r="H105" s="125"/>
    </row>
    <row r="106" spans="1:8" ht="15.75" customHeight="1" x14ac:dyDescent="0.3">
      <c r="A106" s="125"/>
      <c r="B106" s="125"/>
      <c r="C106" s="125"/>
      <c r="D106" s="125"/>
      <c r="E106" s="125"/>
      <c r="F106" s="125"/>
      <c r="G106" s="125"/>
      <c r="H106" s="125"/>
    </row>
    <row r="107" spans="1:8" ht="15.75" customHeight="1" x14ac:dyDescent="0.3">
      <c r="A107" s="125"/>
      <c r="B107" s="125"/>
      <c r="C107" s="125"/>
      <c r="D107" s="125"/>
      <c r="E107" s="125"/>
      <c r="F107" s="125"/>
      <c r="G107" s="125"/>
      <c r="H107" s="125"/>
    </row>
    <row r="108" spans="1:8" ht="15.75" customHeight="1" x14ac:dyDescent="0.3">
      <c r="A108" s="125"/>
      <c r="B108" s="125"/>
      <c r="C108" s="125"/>
      <c r="D108" s="125"/>
      <c r="E108" s="125"/>
      <c r="F108" s="125"/>
      <c r="G108" s="125"/>
      <c r="H108" s="125"/>
    </row>
    <row r="109" spans="1:8" ht="15.75" customHeight="1" x14ac:dyDescent="0.3">
      <c r="A109" s="125"/>
      <c r="B109" s="125"/>
      <c r="C109" s="125"/>
      <c r="D109" s="125"/>
      <c r="E109" s="125"/>
      <c r="F109" s="125"/>
      <c r="G109" s="125"/>
      <c r="H109" s="125"/>
    </row>
    <row r="110" spans="1:8" ht="15.75" customHeight="1" x14ac:dyDescent="0.3">
      <c r="A110" s="125"/>
      <c r="B110" s="125"/>
      <c r="C110" s="125"/>
      <c r="D110" s="125"/>
      <c r="E110" s="125"/>
      <c r="F110" s="125"/>
      <c r="G110" s="125"/>
      <c r="H110" s="125"/>
    </row>
    <row r="111" spans="1:8" ht="15.75" customHeight="1" x14ac:dyDescent="0.3">
      <c r="A111" s="125"/>
      <c r="B111" s="125"/>
      <c r="C111" s="125"/>
      <c r="D111" s="125"/>
      <c r="E111" s="125"/>
      <c r="F111" s="125"/>
      <c r="G111" s="125"/>
      <c r="H111" s="125"/>
    </row>
    <row r="112" spans="1:8" ht="15.75" customHeight="1" x14ac:dyDescent="0.3">
      <c r="A112" s="125"/>
      <c r="B112" s="125"/>
      <c r="C112" s="125"/>
      <c r="D112" s="125"/>
      <c r="E112" s="125"/>
      <c r="F112" s="125"/>
      <c r="G112" s="125"/>
      <c r="H112" s="125"/>
    </row>
    <row r="113" spans="1:8" ht="15.75" customHeight="1" x14ac:dyDescent="0.3">
      <c r="A113" s="125"/>
      <c r="B113" s="125"/>
      <c r="C113" s="125"/>
      <c r="D113" s="125"/>
      <c r="E113" s="125"/>
      <c r="F113" s="125"/>
      <c r="G113" s="125"/>
      <c r="H113" s="125"/>
    </row>
    <row r="114" spans="1:8" ht="15.75" customHeight="1" x14ac:dyDescent="0.3">
      <c r="A114" s="125"/>
      <c r="B114" s="125"/>
      <c r="C114" s="125"/>
      <c r="D114" s="125"/>
      <c r="E114" s="125"/>
      <c r="F114" s="125"/>
      <c r="G114" s="125"/>
      <c r="H114" s="125"/>
    </row>
    <row r="115" spans="1:8" ht="15.75" customHeight="1" x14ac:dyDescent="0.3">
      <c r="A115" s="125"/>
      <c r="B115" s="125"/>
      <c r="C115" s="125"/>
      <c r="D115" s="125"/>
      <c r="E115" s="125"/>
      <c r="F115" s="125"/>
      <c r="G115" s="125"/>
      <c r="H115" s="125"/>
    </row>
    <row r="116" spans="1:8" ht="15.75" customHeight="1" x14ac:dyDescent="0.3">
      <c r="A116" s="125"/>
      <c r="B116" s="125"/>
      <c r="C116" s="125"/>
      <c r="D116" s="125"/>
      <c r="E116" s="125"/>
      <c r="F116" s="125"/>
      <c r="G116" s="125"/>
      <c r="H116" s="125"/>
    </row>
    <row r="117" spans="1:8" ht="15.75" customHeight="1" x14ac:dyDescent="0.3">
      <c r="A117" s="125"/>
      <c r="B117" s="125"/>
      <c r="C117" s="125"/>
      <c r="D117" s="125"/>
      <c r="E117" s="125"/>
      <c r="F117" s="125"/>
      <c r="G117" s="125"/>
      <c r="H117" s="125"/>
    </row>
    <row r="118" spans="1:8" ht="15.75" customHeight="1" x14ac:dyDescent="0.3">
      <c r="A118" s="125"/>
      <c r="B118" s="125"/>
      <c r="C118" s="125"/>
      <c r="D118" s="125"/>
      <c r="E118" s="125"/>
      <c r="F118" s="125"/>
      <c r="G118" s="125"/>
      <c r="H118" s="125"/>
    </row>
    <row r="119" spans="1:8" ht="15.75" customHeight="1" x14ac:dyDescent="0.3">
      <c r="A119" s="125"/>
      <c r="B119" s="125"/>
      <c r="C119" s="125"/>
      <c r="D119" s="125"/>
      <c r="E119" s="125"/>
      <c r="F119" s="125"/>
      <c r="G119" s="125"/>
      <c r="H119" s="125"/>
    </row>
    <row r="120" spans="1:8" ht="15.75" customHeight="1" x14ac:dyDescent="0.3">
      <c r="A120" s="125"/>
      <c r="B120" s="125"/>
      <c r="C120" s="125"/>
      <c r="D120" s="125"/>
      <c r="E120" s="125"/>
      <c r="F120" s="125"/>
      <c r="G120" s="125"/>
      <c r="H120" s="125"/>
    </row>
    <row r="121" spans="1:8" ht="15.75" customHeight="1" x14ac:dyDescent="0.3">
      <c r="A121" s="125"/>
      <c r="B121" s="125"/>
      <c r="C121" s="125"/>
      <c r="D121" s="125"/>
      <c r="E121" s="125"/>
      <c r="F121" s="125"/>
      <c r="G121" s="125"/>
      <c r="H121" s="125"/>
    </row>
    <row r="122" spans="1:8" ht="15.75" customHeight="1" x14ac:dyDescent="0.3">
      <c r="A122" s="125"/>
      <c r="B122" s="125"/>
      <c r="C122" s="125"/>
      <c r="D122" s="125"/>
      <c r="E122" s="125"/>
      <c r="F122" s="125"/>
      <c r="G122" s="125"/>
      <c r="H122" s="125"/>
    </row>
    <row r="123" spans="1:8" ht="15.75" customHeight="1" x14ac:dyDescent="0.3">
      <c r="A123" s="125"/>
      <c r="B123" s="125"/>
      <c r="C123" s="125"/>
      <c r="D123" s="125"/>
      <c r="E123" s="125"/>
      <c r="F123" s="125"/>
      <c r="G123" s="125"/>
      <c r="H123" s="125"/>
    </row>
    <row r="124" spans="1:8" ht="15.75" customHeight="1" x14ac:dyDescent="0.3">
      <c r="A124" s="125"/>
      <c r="B124" s="125"/>
      <c r="C124" s="125"/>
      <c r="D124" s="125"/>
      <c r="E124" s="125"/>
      <c r="F124" s="125"/>
      <c r="G124" s="125"/>
      <c r="H124" s="125"/>
    </row>
    <row r="125" spans="1:8" ht="15.75" customHeight="1" x14ac:dyDescent="0.3">
      <c r="A125" s="125"/>
      <c r="B125" s="125"/>
      <c r="C125" s="125"/>
      <c r="D125" s="125"/>
      <c r="E125" s="125"/>
      <c r="F125" s="125"/>
      <c r="G125" s="125"/>
      <c r="H125" s="125"/>
    </row>
    <row r="126" spans="1:8" ht="15.75" customHeight="1" x14ac:dyDescent="0.3">
      <c r="A126" s="125"/>
      <c r="B126" s="125"/>
      <c r="C126" s="125"/>
      <c r="D126" s="125"/>
      <c r="E126" s="125"/>
      <c r="F126" s="125"/>
      <c r="G126" s="125"/>
      <c r="H126" s="125"/>
    </row>
    <row r="127" spans="1:8" ht="15.75" customHeight="1" x14ac:dyDescent="0.3">
      <c r="A127" s="125"/>
      <c r="B127" s="125"/>
      <c r="C127" s="125"/>
      <c r="D127" s="125"/>
      <c r="E127" s="125"/>
      <c r="F127" s="125"/>
      <c r="G127" s="125"/>
      <c r="H127" s="125"/>
    </row>
    <row r="128" spans="1:8" ht="15.75" customHeight="1" x14ac:dyDescent="0.3">
      <c r="A128" s="125"/>
      <c r="B128" s="125"/>
      <c r="C128" s="125"/>
      <c r="D128" s="125"/>
      <c r="E128" s="125"/>
      <c r="F128" s="125"/>
      <c r="G128" s="125"/>
      <c r="H128" s="125"/>
    </row>
    <row r="129" spans="1:8" ht="15.75" customHeight="1" x14ac:dyDescent="0.3">
      <c r="A129" s="125"/>
      <c r="B129" s="125"/>
      <c r="C129" s="125"/>
      <c r="D129" s="125"/>
      <c r="E129" s="125"/>
      <c r="F129" s="125"/>
      <c r="G129" s="125"/>
      <c r="H129" s="125"/>
    </row>
    <row r="130" spans="1:8" ht="15.75" customHeight="1" x14ac:dyDescent="0.3">
      <c r="A130" s="125"/>
      <c r="B130" s="125"/>
      <c r="C130" s="125"/>
      <c r="D130" s="125"/>
      <c r="E130" s="125"/>
      <c r="F130" s="125"/>
      <c r="G130" s="125"/>
      <c r="H130" s="125"/>
    </row>
    <row r="131" spans="1:8" ht="15.75" customHeight="1" x14ac:dyDescent="0.3">
      <c r="A131" s="125"/>
      <c r="B131" s="125"/>
      <c r="C131" s="125"/>
      <c r="D131" s="125"/>
      <c r="E131" s="125"/>
      <c r="F131" s="125"/>
      <c r="G131" s="125"/>
      <c r="H131" s="125"/>
    </row>
    <row r="132" spans="1:8" ht="15.75" customHeight="1" x14ac:dyDescent="0.3">
      <c r="A132" s="125"/>
      <c r="B132" s="125"/>
      <c r="C132" s="125"/>
      <c r="D132" s="125"/>
      <c r="E132" s="125"/>
      <c r="F132" s="125"/>
      <c r="G132" s="125"/>
      <c r="H132" s="125"/>
    </row>
    <row r="133" spans="1:8" ht="15.75" customHeight="1" x14ac:dyDescent="0.3">
      <c r="A133" s="125"/>
      <c r="B133" s="125"/>
      <c r="C133" s="125"/>
      <c r="D133" s="125"/>
      <c r="E133" s="125"/>
      <c r="F133" s="125"/>
      <c r="G133" s="125"/>
      <c r="H133" s="125"/>
    </row>
    <row r="134" spans="1:8" ht="15.75" customHeight="1" x14ac:dyDescent="0.3">
      <c r="A134" s="125"/>
      <c r="B134" s="125"/>
      <c r="C134" s="125"/>
      <c r="D134" s="125"/>
      <c r="E134" s="125"/>
      <c r="F134" s="125"/>
      <c r="G134" s="125"/>
      <c r="H134" s="125"/>
    </row>
    <row r="135" spans="1:8" ht="15.75" customHeight="1" x14ac:dyDescent="0.3">
      <c r="A135" s="125"/>
      <c r="B135" s="125"/>
      <c r="C135" s="125"/>
      <c r="D135" s="125"/>
      <c r="E135" s="125"/>
      <c r="F135" s="125"/>
      <c r="G135" s="125"/>
      <c r="H135" s="125"/>
    </row>
    <row r="136" spans="1:8" ht="15.75" customHeight="1" x14ac:dyDescent="0.3">
      <c r="A136" s="125"/>
      <c r="B136" s="125"/>
      <c r="C136" s="125"/>
      <c r="D136" s="125"/>
      <c r="E136" s="125"/>
      <c r="F136" s="125"/>
      <c r="G136" s="125"/>
      <c r="H136" s="125"/>
    </row>
    <row r="137" spans="1:8" ht="15.75" customHeight="1" x14ac:dyDescent="0.3">
      <c r="A137" s="125"/>
      <c r="B137" s="125"/>
      <c r="C137" s="125"/>
      <c r="D137" s="125"/>
      <c r="E137" s="125"/>
      <c r="F137" s="125"/>
      <c r="G137" s="125"/>
      <c r="H137" s="125"/>
    </row>
    <row r="138" spans="1:8" ht="15.75" customHeight="1" x14ac:dyDescent="0.3">
      <c r="A138" s="125"/>
      <c r="B138" s="125"/>
      <c r="C138" s="125"/>
      <c r="D138" s="125"/>
      <c r="E138" s="125"/>
      <c r="F138" s="125"/>
      <c r="G138" s="125"/>
      <c r="H138" s="125"/>
    </row>
    <row r="139" spans="1:8" ht="15.75" customHeight="1" x14ac:dyDescent="0.3">
      <c r="A139" s="125"/>
      <c r="B139" s="125"/>
      <c r="C139" s="125"/>
      <c r="D139" s="125"/>
      <c r="E139" s="125"/>
      <c r="F139" s="125"/>
      <c r="G139" s="125"/>
      <c r="H139" s="125"/>
    </row>
    <row r="140" spans="1:8" ht="15.75" customHeight="1" x14ac:dyDescent="0.3">
      <c r="A140" s="125"/>
      <c r="B140" s="125"/>
      <c r="C140" s="125"/>
      <c r="D140" s="125"/>
      <c r="E140" s="125"/>
      <c r="F140" s="125"/>
      <c r="G140" s="125"/>
      <c r="H140" s="125"/>
    </row>
    <row r="141" spans="1:8" ht="15.75" customHeight="1" x14ac:dyDescent="0.3">
      <c r="A141" s="125"/>
      <c r="B141" s="125"/>
      <c r="C141" s="125"/>
      <c r="D141" s="125"/>
      <c r="E141" s="125"/>
      <c r="F141" s="125"/>
      <c r="G141" s="125"/>
      <c r="H141" s="125"/>
    </row>
    <row r="142" spans="1:8" ht="15.75" customHeight="1" x14ac:dyDescent="0.3">
      <c r="A142" s="125"/>
      <c r="B142" s="125"/>
      <c r="C142" s="125"/>
      <c r="D142" s="125"/>
      <c r="E142" s="125"/>
      <c r="F142" s="125"/>
      <c r="G142" s="125"/>
      <c r="H142" s="125"/>
    </row>
    <row r="143" spans="1:8" ht="15.75" customHeight="1" x14ac:dyDescent="0.3">
      <c r="A143" s="125"/>
      <c r="B143" s="125"/>
      <c r="C143" s="125"/>
      <c r="D143" s="125"/>
      <c r="E143" s="125"/>
      <c r="F143" s="125"/>
      <c r="G143" s="125"/>
      <c r="H143" s="125"/>
    </row>
    <row r="144" spans="1:8" ht="15.75" customHeight="1" x14ac:dyDescent="0.3">
      <c r="A144" s="125"/>
      <c r="B144" s="125"/>
      <c r="C144" s="125"/>
      <c r="D144" s="125"/>
      <c r="E144" s="125"/>
      <c r="F144" s="125"/>
      <c r="G144" s="125"/>
      <c r="H144" s="125"/>
    </row>
    <row r="145" spans="1:8" ht="15.75" customHeight="1" x14ac:dyDescent="0.3">
      <c r="A145" s="125"/>
      <c r="B145" s="125"/>
      <c r="C145" s="125"/>
      <c r="D145" s="125"/>
      <c r="E145" s="125"/>
      <c r="F145" s="125"/>
      <c r="G145" s="125"/>
      <c r="H145" s="125"/>
    </row>
    <row r="146" spans="1:8" ht="15.75" customHeight="1" x14ac:dyDescent="0.3">
      <c r="A146" s="125"/>
      <c r="B146" s="125"/>
      <c r="C146" s="125"/>
      <c r="D146" s="125"/>
      <c r="E146" s="125"/>
      <c r="F146" s="125"/>
      <c r="G146" s="125"/>
      <c r="H146" s="125"/>
    </row>
    <row r="147" spans="1:8" ht="15.75" customHeight="1" x14ac:dyDescent="0.3">
      <c r="A147" s="125"/>
      <c r="B147" s="125"/>
      <c r="C147" s="125"/>
      <c r="D147" s="125"/>
      <c r="E147" s="125"/>
      <c r="F147" s="125"/>
      <c r="G147" s="125"/>
      <c r="H147" s="125"/>
    </row>
    <row r="148" spans="1:8" ht="15.75" customHeight="1" x14ac:dyDescent="0.3">
      <c r="A148" s="125"/>
      <c r="B148" s="125"/>
      <c r="C148" s="125"/>
      <c r="D148" s="125"/>
      <c r="E148" s="125"/>
      <c r="F148" s="125"/>
      <c r="G148" s="125"/>
      <c r="H148" s="125"/>
    </row>
    <row r="149" spans="1:8" ht="15.75" customHeight="1" x14ac:dyDescent="0.3">
      <c r="A149" s="125"/>
      <c r="B149" s="125"/>
      <c r="C149" s="125"/>
      <c r="D149" s="125"/>
      <c r="E149" s="125"/>
      <c r="F149" s="125"/>
      <c r="G149" s="125"/>
      <c r="H149" s="125"/>
    </row>
    <row r="150" spans="1:8" ht="15.75" customHeight="1" x14ac:dyDescent="0.3">
      <c r="A150" s="125"/>
      <c r="B150" s="125"/>
      <c r="C150" s="125"/>
      <c r="D150" s="125"/>
      <c r="E150" s="125"/>
      <c r="F150" s="125"/>
      <c r="G150" s="125"/>
      <c r="H150" s="125"/>
    </row>
    <row r="151" spans="1:8" ht="15.75" customHeight="1" x14ac:dyDescent="0.3">
      <c r="A151" s="125"/>
      <c r="B151" s="125"/>
      <c r="C151" s="125"/>
      <c r="D151" s="125"/>
      <c r="E151" s="125"/>
      <c r="F151" s="125"/>
      <c r="G151" s="125"/>
      <c r="H151" s="125"/>
    </row>
    <row r="152" spans="1:8" ht="15.75" customHeight="1" x14ac:dyDescent="0.3">
      <c r="A152" s="125"/>
      <c r="B152" s="125"/>
      <c r="C152" s="125"/>
      <c r="D152" s="125"/>
      <c r="E152" s="125"/>
      <c r="F152" s="125"/>
      <c r="G152" s="125"/>
      <c r="H152" s="125"/>
    </row>
    <row r="153" spans="1:8" ht="15.75" customHeight="1" x14ac:dyDescent="0.3">
      <c r="A153" s="125"/>
      <c r="B153" s="125"/>
      <c r="C153" s="125"/>
      <c r="D153" s="125"/>
      <c r="E153" s="125"/>
      <c r="F153" s="125"/>
      <c r="G153" s="125"/>
      <c r="H153" s="125"/>
    </row>
    <row r="154" spans="1:8" ht="15.75" customHeight="1" x14ac:dyDescent="0.3">
      <c r="A154" s="125"/>
      <c r="B154" s="125"/>
      <c r="C154" s="125"/>
      <c r="D154" s="125"/>
      <c r="E154" s="125"/>
      <c r="F154" s="125"/>
      <c r="G154" s="125"/>
      <c r="H154" s="125"/>
    </row>
    <row r="155" spans="1:8" ht="15.75" customHeight="1" x14ac:dyDescent="0.3">
      <c r="A155" s="125"/>
      <c r="B155" s="125"/>
      <c r="C155" s="125"/>
      <c r="D155" s="125"/>
      <c r="E155" s="125"/>
      <c r="F155" s="125"/>
      <c r="G155" s="125"/>
      <c r="H155" s="125"/>
    </row>
    <row r="156" spans="1:8" ht="15.75" customHeight="1" x14ac:dyDescent="0.3">
      <c r="A156" s="125"/>
      <c r="B156" s="125"/>
      <c r="C156" s="125"/>
      <c r="D156" s="125"/>
      <c r="E156" s="125"/>
      <c r="F156" s="125"/>
      <c r="G156" s="125"/>
      <c r="H156" s="125"/>
    </row>
    <row r="157" spans="1:8" ht="15.75" customHeight="1" x14ac:dyDescent="0.3">
      <c r="A157" s="125"/>
      <c r="B157" s="125"/>
      <c r="C157" s="125"/>
      <c r="D157" s="125"/>
      <c r="E157" s="125"/>
      <c r="F157" s="125"/>
      <c r="G157" s="125"/>
      <c r="H157" s="125"/>
    </row>
    <row r="158" spans="1:8" ht="15.75" customHeight="1" x14ac:dyDescent="0.3">
      <c r="A158" s="125"/>
      <c r="B158" s="125"/>
      <c r="C158" s="125"/>
      <c r="D158" s="125"/>
      <c r="E158" s="125"/>
      <c r="F158" s="125"/>
      <c r="G158" s="125"/>
      <c r="H158" s="125"/>
    </row>
    <row r="159" spans="1:8" ht="15.75" customHeight="1" x14ac:dyDescent="0.3">
      <c r="A159" s="125"/>
      <c r="B159" s="125"/>
      <c r="C159" s="125"/>
      <c r="D159" s="125"/>
      <c r="E159" s="125"/>
      <c r="F159" s="125"/>
      <c r="G159" s="125"/>
      <c r="H159" s="125"/>
    </row>
    <row r="160" spans="1:8" ht="15.75" customHeight="1" x14ac:dyDescent="0.3">
      <c r="A160" s="125"/>
      <c r="B160" s="125"/>
      <c r="C160" s="125"/>
      <c r="D160" s="125"/>
      <c r="E160" s="125"/>
      <c r="F160" s="125"/>
      <c r="G160" s="125"/>
      <c r="H160" s="125"/>
    </row>
    <row r="161" spans="1:8" ht="15.75" customHeight="1" x14ac:dyDescent="0.3">
      <c r="A161" s="125"/>
      <c r="B161" s="125"/>
      <c r="C161" s="125"/>
      <c r="D161" s="125"/>
      <c r="E161" s="125"/>
      <c r="F161" s="125"/>
      <c r="G161" s="125"/>
      <c r="H161" s="125"/>
    </row>
    <row r="162" spans="1:8" ht="15.75" customHeight="1" x14ac:dyDescent="0.3">
      <c r="A162" s="125"/>
      <c r="B162" s="125"/>
      <c r="C162" s="125"/>
      <c r="D162" s="125"/>
      <c r="E162" s="125"/>
      <c r="F162" s="125"/>
      <c r="G162" s="125"/>
      <c r="H162" s="125"/>
    </row>
    <row r="163" spans="1:8" ht="15.75" customHeight="1" x14ac:dyDescent="0.3">
      <c r="A163" s="125"/>
      <c r="B163" s="125"/>
      <c r="C163" s="125"/>
      <c r="D163" s="125"/>
      <c r="E163" s="125"/>
      <c r="F163" s="125"/>
      <c r="G163" s="125"/>
      <c r="H163" s="125"/>
    </row>
    <row r="164" spans="1:8" ht="15.75" customHeight="1" x14ac:dyDescent="0.3">
      <c r="A164" s="125"/>
      <c r="B164" s="125"/>
      <c r="C164" s="125"/>
      <c r="D164" s="125"/>
      <c r="E164" s="125"/>
      <c r="F164" s="125"/>
      <c r="G164" s="125"/>
      <c r="H164" s="125"/>
    </row>
    <row r="165" spans="1:8" ht="15.75" customHeight="1" x14ac:dyDescent="0.3">
      <c r="A165" s="125"/>
      <c r="B165" s="125"/>
      <c r="C165" s="125"/>
      <c r="D165" s="125"/>
      <c r="E165" s="125"/>
      <c r="F165" s="125"/>
      <c r="G165" s="125"/>
      <c r="H165" s="125"/>
    </row>
    <row r="166" spans="1:8" ht="15.75" customHeight="1" x14ac:dyDescent="0.3">
      <c r="A166" s="125"/>
      <c r="B166" s="125"/>
      <c r="C166" s="125"/>
      <c r="D166" s="125"/>
      <c r="E166" s="125"/>
      <c r="F166" s="125"/>
      <c r="G166" s="125"/>
      <c r="H166" s="125"/>
    </row>
    <row r="167" spans="1:8" ht="15.75" customHeight="1" x14ac:dyDescent="0.3">
      <c r="A167" s="125"/>
      <c r="B167" s="125"/>
      <c r="C167" s="125"/>
      <c r="D167" s="125"/>
      <c r="E167" s="125"/>
      <c r="F167" s="125"/>
      <c r="G167" s="125"/>
      <c r="H167" s="125"/>
    </row>
    <row r="168" spans="1:8" ht="15.75" customHeight="1" x14ac:dyDescent="0.3">
      <c r="A168" s="125"/>
      <c r="B168" s="125"/>
      <c r="C168" s="125"/>
      <c r="D168" s="125"/>
      <c r="E168" s="125"/>
      <c r="F168" s="125"/>
      <c r="G168" s="125"/>
      <c r="H168" s="125"/>
    </row>
    <row r="169" spans="1:8" ht="15.75" customHeight="1" x14ac:dyDescent="0.3">
      <c r="A169" s="125"/>
      <c r="B169" s="125"/>
      <c r="C169" s="125"/>
      <c r="D169" s="125"/>
      <c r="E169" s="125"/>
      <c r="F169" s="125"/>
      <c r="G169" s="125"/>
      <c r="H169" s="125"/>
    </row>
    <row r="170" spans="1:8" ht="15.75" customHeight="1" x14ac:dyDescent="0.3">
      <c r="A170" s="125"/>
      <c r="B170" s="125"/>
      <c r="C170" s="125"/>
      <c r="D170" s="125"/>
      <c r="E170" s="125"/>
      <c r="F170" s="125"/>
      <c r="G170" s="125"/>
      <c r="H170" s="125"/>
    </row>
    <row r="171" spans="1:8" ht="15.75" customHeight="1" x14ac:dyDescent="0.3">
      <c r="A171" s="125"/>
      <c r="B171" s="125"/>
      <c r="C171" s="125"/>
      <c r="D171" s="125"/>
      <c r="E171" s="125"/>
      <c r="F171" s="125"/>
      <c r="G171" s="125"/>
      <c r="H171" s="125"/>
    </row>
    <row r="172" spans="1:8" ht="15.75" customHeight="1" x14ac:dyDescent="0.3">
      <c r="A172" s="125"/>
      <c r="B172" s="125"/>
      <c r="C172" s="125"/>
      <c r="D172" s="125"/>
      <c r="E172" s="125"/>
      <c r="F172" s="125"/>
      <c r="G172" s="125"/>
      <c r="H172" s="125"/>
    </row>
    <row r="173" spans="1:8" ht="15.75" customHeight="1" x14ac:dyDescent="0.3">
      <c r="A173" s="125"/>
      <c r="B173" s="125"/>
      <c r="C173" s="125"/>
      <c r="D173" s="125"/>
      <c r="E173" s="125"/>
      <c r="F173" s="125"/>
      <c r="G173" s="125"/>
      <c r="H173" s="125"/>
    </row>
    <row r="174" spans="1:8" ht="15.75" customHeight="1" x14ac:dyDescent="0.3">
      <c r="A174" s="125"/>
      <c r="B174" s="125"/>
      <c r="C174" s="125"/>
      <c r="D174" s="125"/>
      <c r="E174" s="125"/>
      <c r="F174" s="125"/>
      <c r="G174" s="125"/>
      <c r="H174" s="125"/>
    </row>
    <row r="175" spans="1:8" ht="15.75" customHeight="1" x14ac:dyDescent="0.3">
      <c r="A175" s="125"/>
      <c r="B175" s="125"/>
      <c r="C175" s="125"/>
      <c r="D175" s="125"/>
      <c r="E175" s="125"/>
      <c r="F175" s="125"/>
      <c r="G175" s="125"/>
      <c r="H175" s="125"/>
    </row>
    <row r="176" spans="1:8" ht="15.75" customHeight="1" x14ac:dyDescent="0.3">
      <c r="A176" s="125"/>
      <c r="B176" s="125"/>
      <c r="C176" s="125"/>
      <c r="D176" s="125"/>
      <c r="E176" s="125"/>
      <c r="F176" s="125"/>
      <c r="G176" s="125"/>
      <c r="H176" s="125"/>
    </row>
    <row r="177" spans="1:8" ht="15.75" customHeight="1" x14ac:dyDescent="0.3">
      <c r="A177" s="125"/>
      <c r="B177" s="125"/>
      <c r="C177" s="125"/>
      <c r="D177" s="125"/>
      <c r="E177" s="125"/>
      <c r="F177" s="125"/>
      <c r="G177" s="125"/>
      <c r="H177" s="125"/>
    </row>
    <row r="178" spans="1:8" ht="15.75" customHeight="1" x14ac:dyDescent="0.3">
      <c r="A178" s="125"/>
      <c r="B178" s="125"/>
      <c r="C178" s="125"/>
      <c r="D178" s="125"/>
      <c r="E178" s="125"/>
      <c r="F178" s="125"/>
      <c r="G178" s="125"/>
      <c r="H178" s="125"/>
    </row>
    <row r="179" spans="1:8" ht="15.75" customHeight="1" x14ac:dyDescent="0.3">
      <c r="A179" s="125"/>
      <c r="B179" s="125"/>
      <c r="C179" s="125"/>
      <c r="D179" s="125"/>
      <c r="E179" s="125"/>
      <c r="F179" s="125"/>
      <c r="G179" s="125"/>
      <c r="H179" s="125"/>
    </row>
    <row r="180" spans="1:8" ht="15.75" customHeight="1" x14ac:dyDescent="0.3">
      <c r="A180" s="125"/>
      <c r="B180" s="125"/>
      <c r="C180" s="125"/>
      <c r="D180" s="125"/>
      <c r="E180" s="125"/>
      <c r="F180" s="125"/>
      <c r="G180" s="125"/>
      <c r="H180" s="125"/>
    </row>
    <row r="181" spans="1:8" ht="15.75" customHeight="1" x14ac:dyDescent="0.3">
      <c r="A181" s="125"/>
      <c r="B181" s="125"/>
      <c r="C181" s="125"/>
      <c r="D181" s="125"/>
      <c r="E181" s="125"/>
      <c r="F181" s="125"/>
      <c r="G181" s="125"/>
      <c r="H181" s="125"/>
    </row>
    <row r="182" spans="1:8" ht="15.75" customHeight="1" x14ac:dyDescent="0.3">
      <c r="A182" s="125"/>
      <c r="B182" s="125"/>
      <c r="C182" s="125"/>
      <c r="D182" s="125"/>
      <c r="E182" s="125"/>
      <c r="F182" s="125"/>
      <c r="G182" s="125"/>
      <c r="H182" s="125"/>
    </row>
    <row r="183" spans="1:8" ht="15.75" customHeight="1" x14ac:dyDescent="0.3">
      <c r="A183" s="125"/>
      <c r="B183" s="125"/>
      <c r="C183" s="125"/>
      <c r="D183" s="125"/>
      <c r="E183" s="125"/>
      <c r="F183" s="125"/>
      <c r="G183" s="125"/>
      <c r="H183" s="125"/>
    </row>
    <row r="184" spans="1:8" ht="15.75" customHeight="1" x14ac:dyDescent="0.3">
      <c r="A184" s="125"/>
      <c r="B184" s="125"/>
      <c r="C184" s="125"/>
      <c r="D184" s="125"/>
      <c r="E184" s="125"/>
      <c r="F184" s="125"/>
      <c r="G184" s="125"/>
      <c r="H184" s="125"/>
    </row>
    <row r="185" spans="1:8" ht="15.75" customHeight="1" x14ac:dyDescent="0.3">
      <c r="A185" s="125"/>
      <c r="B185" s="125"/>
      <c r="C185" s="125"/>
      <c r="D185" s="125"/>
      <c r="E185" s="125"/>
      <c r="F185" s="125"/>
      <c r="G185" s="125"/>
      <c r="H185" s="125"/>
    </row>
    <row r="186" spans="1:8" ht="15.75" customHeight="1" x14ac:dyDescent="0.3">
      <c r="A186" s="125"/>
      <c r="B186" s="125"/>
      <c r="C186" s="125"/>
      <c r="D186" s="125"/>
      <c r="E186" s="125"/>
      <c r="F186" s="125"/>
      <c r="G186" s="125"/>
      <c r="H186" s="125"/>
    </row>
    <row r="187" spans="1:8" ht="15.75" customHeight="1" x14ac:dyDescent="0.3">
      <c r="A187" s="125"/>
      <c r="B187" s="125"/>
      <c r="C187" s="125"/>
      <c r="D187" s="125"/>
      <c r="E187" s="125"/>
      <c r="F187" s="125"/>
      <c r="G187" s="125"/>
      <c r="H187" s="125"/>
    </row>
    <row r="188" spans="1:8" ht="15.75" customHeight="1" x14ac:dyDescent="0.3">
      <c r="A188" s="125"/>
      <c r="B188" s="125"/>
      <c r="C188" s="125"/>
      <c r="D188" s="125"/>
      <c r="E188" s="125"/>
      <c r="F188" s="125"/>
      <c r="G188" s="125"/>
      <c r="H188" s="125"/>
    </row>
    <row r="189" spans="1:8" ht="15.75" customHeight="1" x14ac:dyDescent="0.3">
      <c r="A189" s="125"/>
      <c r="B189" s="125"/>
      <c r="C189" s="125"/>
      <c r="D189" s="125"/>
      <c r="E189" s="125"/>
      <c r="F189" s="125"/>
      <c r="G189" s="125"/>
      <c r="H189" s="125"/>
    </row>
    <row r="190" spans="1:8" ht="15.75" customHeight="1" x14ac:dyDescent="0.3">
      <c r="A190" s="125"/>
      <c r="B190" s="125"/>
      <c r="C190" s="125"/>
      <c r="D190" s="125"/>
      <c r="E190" s="125"/>
      <c r="F190" s="125"/>
      <c r="G190" s="125"/>
      <c r="H190" s="125"/>
    </row>
    <row r="191" spans="1:8" ht="15.75" customHeight="1" x14ac:dyDescent="0.3">
      <c r="A191" s="125"/>
      <c r="B191" s="125"/>
      <c r="C191" s="125"/>
      <c r="D191" s="125"/>
      <c r="E191" s="125"/>
      <c r="F191" s="125"/>
      <c r="G191" s="125"/>
      <c r="H191" s="125"/>
    </row>
    <row r="192" spans="1:8" ht="15.75" customHeight="1" x14ac:dyDescent="0.3">
      <c r="A192" s="125"/>
      <c r="B192" s="125"/>
      <c r="C192" s="125"/>
      <c r="D192" s="125"/>
      <c r="E192" s="125"/>
      <c r="F192" s="125"/>
      <c r="G192" s="125"/>
      <c r="H192" s="125"/>
    </row>
    <row r="193" spans="1:8" ht="15.75" customHeight="1" x14ac:dyDescent="0.3">
      <c r="A193" s="125"/>
      <c r="B193" s="125"/>
      <c r="C193" s="125"/>
      <c r="D193" s="125"/>
      <c r="E193" s="125"/>
      <c r="F193" s="125"/>
      <c r="G193" s="125"/>
      <c r="H193" s="125"/>
    </row>
    <row r="194" spans="1:8" ht="15.75" customHeight="1" x14ac:dyDescent="0.3">
      <c r="A194" s="125"/>
      <c r="B194" s="125"/>
      <c r="C194" s="125"/>
      <c r="D194" s="125"/>
      <c r="E194" s="125"/>
      <c r="F194" s="125"/>
      <c r="G194" s="125"/>
      <c r="H194" s="125"/>
    </row>
    <row r="195" spans="1:8" ht="15.75" customHeight="1" x14ac:dyDescent="0.3">
      <c r="A195" s="125"/>
      <c r="B195" s="125"/>
      <c r="C195" s="125"/>
      <c r="D195" s="125"/>
      <c r="E195" s="125"/>
      <c r="F195" s="125"/>
      <c r="G195" s="125"/>
      <c r="H195" s="125"/>
    </row>
    <row r="196" spans="1:8" ht="15.75" customHeight="1" x14ac:dyDescent="0.3">
      <c r="A196" s="125"/>
      <c r="B196" s="125"/>
      <c r="C196" s="125"/>
      <c r="D196" s="125"/>
      <c r="E196" s="125"/>
      <c r="F196" s="125"/>
      <c r="G196" s="125"/>
      <c r="H196" s="125"/>
    </row>
    <row r="197" spans="1:8" ht="15.75" customHeight="1" x14ac:dyDescent="0.3">
      <c r="A197" s="125"/>
      <c r="B197" s="125"/>
      <c r="C197" s="125"/>
      <c r="D197" s="125"/>
      <c r="E197" s="125"/>
      <c r="F197" s="125"/>
      <c r="G197" s="125"/>
      <c r="H197" s="125"/>
    </row>
    <row r="198" spans="1:8" ht="15.75" customHeight="1" x14ac:dyDescent="0.3">
      <c r="A198" s="125"/>
      <c r="B198" s="125"/>
      <c r="C198" s="125"/>
      <c r="D198" s="125"/>
      <c r="E198" s="125"/>
      <c r="F198" s="125"/>
      <c r="G198" s="125"/>
      <c r="H198" s="125"/>
    </row>
    <row r="199" spans="1:8" ht="15.75" customHeight="1" x14ac:dyDescent="0.3">
      <c r="A199" s="125"/>
      <c r="B199" s="125"/>
      <c r="C199" s="125"/>
      <c r="D199" s="125"/>
      <c r="E199" s="125"/>
      <c r="F199" s="125"/>
      <c r="G199" s="125"/>
      <c r="H199" s="125"/>
    </row>
    <row r="200" spans="1:8" ht="15.75" customHeight="1" x14ac:dyDescent="0.3">
      <c r="A200" s="125"/>
      <c r="B200" s="125"/>
      <c r="C200" s="125"/>
      <c r="D200" s="125"/>
      <c r="E200" s="125"/>
      <c r="F200" s="125"/>
      <c r="G200" s="125"/>
      <c r="H200" s="125"/>
    </row>
    <row r="201" spans="1:8" ht="15.75" customHeight="1" x14ac:dyDescent="0.3">
      <c r="A201" s="125"/>
      <c r="B201" s="125"/>
      <c r="C201" s="125"/>
      <c r="D201" s="125"/>
      <c r="E201" s="125"/>
      <c r="F201" s="125"/>
      <c r="G201" s="125"/>
      <c r="H201" s="125"/>
    </row>
    <row r="202" spans="1:8" ht="15.75" customHeight="1" x14ac:dyDescent="0.3">
      <c r="A202" s="125"/>
      <c r="B202" s="125"/>
      <c r="C202" s="125"/>
      <c r="D202" s="125"/>
      <c r="E202" s="125"/>
      <c r="F202" s="125"/>
      <c r="G202" s="125"/>
      <c r="H202" s="125"/>
    </row>
    <row r="203" spans="1:8" ht="15.75" customHeight="1" x14ac:dyDescent="0.3">
      <c r="A203" s="125"/>
      <c r="B203" s="125"/>
      <c r="C203" s="125"/>
      <c r="D203" s="125"/>
      <c r="E203" s="125"/>
      <c r="F203" s="125"/>
      <c r="G203" s="125"/>
      <c r="H203" s="125"/>
    </row>
    <row r="204" spans="1:8" ht="15.75" customHeight="1" x14ac:dyDescent="0.3">
      <c r="A204" s="125"/>
      <c r="B204" s="125"/>
      <c r="C204" s="125"/>
      <c r="D204" s="125"/>
      <c r="E204" s="125"/>
      <c r="F204" s="125"/>
      <c r="G204" s="125"/>
      <c r="H204" s="125"/>
    </row>
    <row r="205" spans="1:8" ht="15.75" customHeight="1" x14ac:dyDescent="0.3">
      <c r="A205" s="125"/>
      <c r="B205" s="125"/>
      <c r="C205" s="125"/>
      <c r="D205" s="125"/>
      <c r="E205" s="125"/>
      <c r="F205" s="125"/>
      <c r="G205" s="125"/>
      <c r="H205" s="125"/>
    </row>
    <row r="206" spans="1:8" ht="15.75" customHeight="1" x14ac:dyDescent="0.3">
      <c r="A206" s="125"/>
      <c r="B206" s="125"/>
      <c r="C206" s="125"/>
      <c r="D206" s="125"/>
      <c r="E206" s="125"/>
      <c r="F206" s="125"/>
      <c r="G206" s="125"/>
      <c r="H206" s="125"/>
    </row>
    <row r="207" spans="1:8" ht="15.75" customHeight="1" x14ac:dyDescent="0.3">
      <c r="A207" s="125"/>
      <c r="B207" s="125"/>
      <c r="C207" s="125"/>
      <c r="D207" s="125"/>
      <c r="E207" s="125"/>
      <c r="F207" s="125"/>
      <c r="G207" s="125"/>
      <c r="H207" s="125"/>
    </row>
    <row r="208" spans="1:8" ht="15.75" customHeight="1" x14ac:dyDescent="0.3">
      <c r="A208" s="125"/>
      <c r="B208" s="125"/>
      <c r="C208" s="125"/>
      <c r="D208" s="125"/>
      <c r="E208" s="125"/>
      <c r="F208" s="125"/>
      <c r="G208" s="125"/>
      <c r="H208" s="125"/>
    </row>
    <row r="209" spans="1:8" ht="15.75" customHeight="1" x14ac:dyDescent="0.3">
      <c r="A209" s="125"/>
      <c r="B209" s="125"/>
      <c r="C209" s="125"/>
      <c r="D209" s="125"/>
      <c r="E209" s="125"/>
      <c r="F209" s="125"/>
      <c r="G209" s="125"/>
      <c r="H209" s="125"/>
    </row>
    <row r="210" spans="1:8" ht="15.75" customHeight="1" x14ac:dyDescent="0.3">
      <c r="A210" s="125"/>
      <c r="B210" s="125"/>
      <c r="C210" s="125"/>
      <c r="D210" s="125"/>
      <c r="E210" s="125"/>
      <c r="F210" s="125"/>
      <c r="G210" s="125"/>
      <c r="H210" s="125"/>
    </row>
    <row r="211" spans="1:8" ht="15.75" customHeight="1" x14ac:dyDescent="0.3">
      <c r="A211" s="125"/>
      <c r="B211" s="125"/>
      <c r="C211" s="125"/>
      <c r="D211" s="125"/>
      <c r="E211" s="125"/>
      <c r="F211" s="125"/>
      <c r="G211" s="125"/>
      <c r="H211" s="125"/>
    </row>
    <row r="212" spans="1:8" ht="15.75" customHeight="1" x14ac:dyDescent="0.3">
      <c r="A212" s="125"/>
      <c r="B212" s="125"/>
      <c r="C212" s="125"/>
      <c r="D212" s="125"/>
      <c r="E212" s="125"/>
      <c r="F212" s="125"/>
      <c r="G212" s="125"/>
      <c r="H212" s="125"/>
    </row>
    <row r="213" spans="1:8" ht="15.75" customHeight="1" x14ac:dyDescent="0.3">
      <c r="A213" s="125"/>
      <c r="B213" s="125"/>
      <c r="C213" s="125"/>
      <c r="D213" s="125"/>
      <c r="E213" s="125"/>
      <c r="F213" s="125"/>
      <c r="G213" s="125"/>
      <c r="H213" s="125"/>
    </row>
    <row r="214" spans="1:8" ht="15.75" customHeight="1" x14ac:dyDescent="0.3">
      <c r="A214" s="125"/>
      <c r="B214" s="125"/>
      <c r="C214" s="125"/>
      <c r="D214" s="125"/>
      <c r="E214" s="125"/>
      <c r="F214" s="125"/>
      <c r="G214" s="125"/>
      <c r="H214" s="125"/>
    </row>
    <row r="215" spans="1:8" ht="15.75" customHeight="1" x14ac:dyDescent="0.3">
      <c r="A215" s="125"/>
      <c r="B215" s="125"/>
      <c r="C215" s="125"/>
      <c r="D215" s="125"/>
      <c r="E215" s="125"/>
      <c r="F215" s="125"/>
      <c r="G215" s="125"/>
      <c r="H215" s="125"/>
    </row>
    <row r="216" spans="1:8" ht="15.75" customHeight="1" x14ac:dyDescent="0.3">
      <c r="A216" s="125"/>
      <c r="B216" s="125"/>
      <c r="C216" s="125"/>
      <c r="D216" s="125"/>
      <c r="E216" s="125"/>
      <c r="F216" s="125"/>
      <c r="G216" s="125"/>
      <c r="H216" s="125"/>
    </row>
    <row r="217" spans="1:8" ht="15.75" customHeight="1" x14ac:dyDescent="0.3">
      <c r="A217" s="125"/>
      <c r="B217" s="125"/>
      <c r="C217" s="125"/>
      <c r="D217" s="125"/>
      <c r="E217" s="125"/>
      <c r="F217" s="125"/>
      <c r="G217" s="125"/>
      <c r="H217" s="125"/>
    </row>
    <row r="218" spans="1:8" ht="15.75" customHeight="1" x14ac:dyDescent="0.3">
      <c r="A218" s="125"/>
      <c r="B218" s="125"/>
      <c r="C218" s="125"/>
      <c r="D218" s="125"/>
      <c r="E218" s="125"/>
      <c r="F218" s="125"/>
      <c r="G218" s="125"/>
      <c r="H218" s="125"/>
    </row>
    <row r="219" spans="1:8" ht="15.75" customHeight="1" x14ac:dyDescent="0.3">
      <c r="A219" s="125"/>
      <c r="B219" s="125"/>
      <c r="C219" s="125"/>
      <c r="D219" s="125"/>
      <c r="E219" s="125"/>
      <c r="F219" s="125"/>
      <c r="G219" s="125"/>
      <c r="H219" s="125"/>
    </row>
    <row r="220" spans="1:8" ht="15.75" customHeight="1" x14ac:dyDescent="0.3">
      <c r="A220" s="125"/>
      <c r="B220" s="125"/>
      <c r="C220" s="125"/>
      <c r="D220" s="125"/>
      <c r="E220" s="125"/>
      <c r="F220" s="125"/>
      <c r="G220" s="125"/>
      <c r="H220" s="125"/>
    </row>
    <row r="221" spans="1:8" ht="15.75" customHeight="1" x14ac:dyDescent="0.3">
      <c r="A221" s="125"/>
      <c r="B221" s="125"/>
      <c r="C221" s="125"/>
      <c r="D221" s="125"/>
      <c r="E221" s="125"/>
      <c r="F221" s="125"/>
      <c r="G221" s="125"/>
      <c r="H221" s="125"/>
    </row>
    <row r="222" spans="1:8" ht="15.75" customHeight="1" x14ac:dyDescent="0.3">
      <c r="A222" s="125"/>
      <c r="B222" s="125"/>
      <c r="C222" s="125"/>
      <c r="D222" s="125"/>
      <c r="E222" s="125"/>
      <c r="F222" s="125"/>
      <c r="G222" s="125"/>
      <c r="H222" s="125"/>
    </row>
    <row r="223" spans="1:8" ht="15.75" customHeight="1" x14ac:dyDescent="0.3">
      <c r="A223" s="125"/>
      <c r="B223" s="125"/>
      <c r="C223" s="125"/>
      <c r="D223" s="125"/>
      <c r="E223" s="125"/>
      <c r="F223" s="125"/>
      <c r="G223" s="125"/>
      <c r="H223" s="125"/>
    </row>
    <row r="224" spans="1:8" ht="15.75" customHeight="1" x14ac:dyDescent="0.3">
      <c r="A224" s="125"/>
      <c r="B224" s="125"/>
      <c r="C224" s="125"/>
      <c r="D224" s="125"/>
      <c r="E224" s="125"/>
      <c r="F224" s="125"/>
      <c r="G224" s="125"/>
      <c r="H224" s="125"/>
    </row>
    <row r="225" spans="1:8" ht="15.75" customHeight="1" x14ac:dyDescent="0.3">
      <c r="A225" s="125"/>
      <c r="B225" s="125"/>
      <c r="C225" s="125"/>
      <c r="D225" s="125"/>
      <c r="E225" s="125"/>
      <c r="F225" s="125"/>
      <c r="G225" s="125"/>
      <c r="H225" s="125"/>
    </row>
    <row r="226" spans="1:8" ht="15.75" customHeight="1" x14ac:dyDescent="0.3">
      <c r="A226" s="125"/>
      <c r="B226" s="125"/>
      <c r="C226" s="125"/>
      <c r="D226" s="125"/>
      <c r="E226" s="125"/>
      <c r="F226" s="125"/>
      <c r="G226" s="125"/>
      <c r="H226" s="125"/>
    </row>
    <row r="227" spans="1:8" ht="15.75" customHeight="1" x14ac:dyDescent="0.3">
      <c r="A227" s="125"/>
      <c r="B227" s="125"/>
      <c r="C227" s="125"/>
      <c r="D227" s="125"/>
      <c r="E227" s="125"/>
      <c r="F227" s="125"/>
      <c r="G227" s="125"/>
      <c r="H227" s="125"/>
    </row>
    <row r="228" spans="1:8" ht="15.75" customHeight="1" x14ac:dyDescent="0.3">
      <c r="A228" s="125"/>
      <c r="B228" s="125"/>
      <c r="C228" s="125"/>
      <c r="D228" s="125"/>
      <c r="E228" s="125"/>
      <c r="F228" s="125"/>
      <c r="G228" s="125"/>
      <c r="H228" s="125"/>
    </row>
    <row r="229" spans="1:8" ht="15.75" customHeight="1" x14ac:dyDescent="0.3">
      <c r="A229" s="125"/>
      <c r="B229" s="125"/>
      <c r="C229" s="125"/>
      <c r="D229" s="125"/>
      <c r="E229" s="125"/>
      <c r="F229" s="125"/>
      <c r="G229" s="125"/>
      <c r="H229" s="125"/>
    </row>
    <row r="230" spans="1:8" ht="15.75" customHeight="1" x14ac:dyDescent="0.3">
      <c r="A230" s="125"/>
      <c r="B230" s="125"/>
      <c r="C230" s="125"/>
      <c r="D230" s="125"/>
      <c r="E230" s="125"/>
      <c r="F230" s="125"/>
      <c r="G230" s="125"/>
      <c r="H230" s="125"/>
    </row>
    <row r="231" spans="1:8" ht="15.75" customHeight="1" x14ac:dyDescent="0.3">
      <c r="A231" s="125"/>
      <c r="B231" s="125"/>
      <c r="C231" s="125"/>
      <c r="D231" s="125"/>
      <c r="E231" s="125"/>
      <c r="F231" s="125"/>
      <c r="G231" s="125"/>
      <c r="H231" s="125"/>
    </row>
    <row r="232" spans="1:8" ht="15.75" customHeight="1" x14ac:dyDescent="0.3">
      <c r="A232" s="125"/>
      <c r="B232" s="125"/>
      <c r="C232" s="125"/>
      <c r="D232" s="125"/>
      <c r="E232" s="125"/>
      <c r="F232" s="125"/>
      <c r="G232" s="125"/>
      <c r="H232" s="125"/>
    </row>
    <row r="233" spans="1:8" ht="15.75" customHeight="1" x14ac:dyDescent="0.3">
      <c r="A233" s="125"/>
      <c r="B233" s="125"/>
      <c r="C233" s="125"/>
      <c r="D233" s="125"/>
      <c r="E233" s="125"/>
      <c r="F233" s="125"/>
      <c r="G233" s="125"/>
      <c r="H233" s="125"/>
    </row>
    <row r="234" spans="1:8" ht="15.75" customHeight="1" x14ac:dyDescent="0.3">
      <c r="A234" s="125"/>
      <c r="B234" s="125"/>
      <c r="C234" s="125"/>
      <c r="D234" s="125"/>
      <c r="E234" s="125"/>
      <c r="F234" s="125"/>
      <c r="G234" s="125"/>
      <c r="H234" s="125"/>
    </row>
    <row r="235" spans="1:8" ht="15.75" customHeight="1" x14ac:dyDescent="0.3">
      <c r="A235" s="125"/>
      <c r="B235" s="125"/>
      <c r="C235" s="125"/>
      <c r="D235" s="125"/>
      <c r="E235" s="125"/>
      <c r="F235" s="125"/>
      <c r="G235" s="125"/>
      <c r="H235" s="125"/>
    </row>
    <row r="236" spans="1:8" ht="15.75" customHeight="1" x14ac:dyDescent="0.3">
      <c r="A236" s="125"/>
      <c r="B236" s="125"/>
      <c r="C236" s="125"/>
      <c r="D236" s="125"/>
      <c r="E236" s="125"/>
      <c r="F236" s="125"/>
      <c r="G236" s="125"/>
      <c r="H236" s="125"/>
    </row>
    <row r="237" spans="1:8" ht="15.75" customHeight="1" x14ac:dyDescent="0.3">
      <c r="A237" s="125"/>
      <c r="B237" s="125"/>
      <c r="C237" s="125"/>
      <c r="D237" s="125"/>
      <c r="E237" s="125"/>
      <c r="F237" s="125"/>
      <c r="G237" s="125"/>
      <c r="H237" s="125"/>
    </row>
    <row r="238" spans="1:8" ht="15.75" customHeight="1" x14ac:dyDescent="0.3">
      <c r="A238" s="125"/>
      <c r="B238" s="125"/>
      <c r="C238" s="125"/>
      <c r="D238" s="125"/>
      <c r="E238" s="125"/>
      <c r="F238" s="125"/>
      <c r="G238" s="125"/>
      <c r="H238" s="125"/>
    </row>
    <row r="239" spans="1:8" ht="15.75" customHeight="1" x14ac:dyDescent="0.3">
      <c r="A239" s="125"/>
      <c r="B239" s="125"/>
      <c r="C239" s="125"/>
      <c r="D239" s="125"/>
      <c r="E239" s="125"/>
      <c r="F239" s="125"/>
      <c r="G239" s="125"/>
      <c r="H239" s="125"/>
    </row>
    <row r="240" spans="1:8" ht="15.75" customHeight="1" x14ac:dyDescent="0.3">
      <c r="A240" s="125"/>
      <c r="B240" s="125"/>
      <c r="C240" s="125"/>
      <c r="D240" s="125"/>
      <c r="E240" s="125"/>
      <c r="F240" s="125"/>
      <c r="G240" s="125"/>
      <c r="H240" s="125"/>
    </row>
    <row r="241" spans="1:8" ht="15.75" customHeight="1" x14ac:dyDescent="0.3">
      <c r="A241" s="125"/>
      <c r="B241" s="125"/>
      <c r="C241" s="125"/>
      <c r="D241" s="125"/>
      <c r="E241" s="125"/>
      <c r="F241" s="125"/>
      <c r="G241" s="125"/>
      <c r="H241" s="125"/>
    </row>
    <row r="242" spans="1:8" ht="15.75" customHeight="1" x14ac:dyDescent="0.3">
      <c r="A242" s="125"/>
      <c r="B242" s="125"/>
      <c r="C242" s="125"/>
      <c r="D242" s="125"/>
      <c r="E242" s="125"/>
      <c r="F242" s="125"/>
      <c r="G242" s="125"/>
      <c r="H242" s="125"/>
    </row>
    <row r="243" spans="1:8" ht="15.75" customHeight="1" x14ac:dyDescent="0.3">
      <c r="A243" s="125"/>
      <c r="B243" s="125"/>
      <c r="C243" s="125"/>
      <c r="D243" s="125"/>
      <c r="E243" s="125"/>
      <c r="F243" s="125"/>
      <c r="G243" s="125"/>
      <c r="H243" s="125"/>
    </row>
    <row r="244" spans="1:8" ht="15.75" customHeight="1" x14ac:dyDescent="0.3">
      <c r="A244" s="125"/>
      <c r="B244" s="125"/>
      <c r="C244" s="125"/>
      <c r="D244" s="125"/>
      <c r="E244" s="125"/>
      <c r="F244" s="125"/>
      <c r="G244" s="125"/>
      <c r="H244" s="125"/>
    </row>
    <row r="245" spans="1:8" ht="15.75" customHeight="1" x14ac:dyDescent="0.3">
      <c r="A245" s="125"/>
      <c r="B245" s="125"/>
      <c r="C245" s="125"/>
      <c r="D245" s="125"/>
      <c r="E245" s="125"/>
      <c r="F245" s="125"/>
      <c r="G245" s="125"/>
      <c r="H245" s="125"/>
    </row>
    <row r="246" spans="1:8" ht="15.75" customHeight="1" x14ac:dyDescent="0.3">
      <c r="A246" s="125"/>
      <c r="B246" s="125"/>
      <c r="C246" s="125"/>
      <c r="D246" s="125"/>
      <c r="E246" s="125"/>
      <c r="F246" s="125"/>
      <c r="G246" s="125"/>
      <c r="H246" s="125"/>
    </row>
    <row r="247" spans="1:8" ht="15.75" customHeight="1" x14ac:dyDescent="0.3">
      <c r="A247" s="125"/>
      <c r="B247" s="125"/>
      <c r="C247" s="125"/>
      <c r="D247" s="125"/>
      <c r="E247" s="125"/>
      <c r="F247" s="125"/>
      <c r="G247" s="125"/>
      <c r="H247" s="125"/>
    </row>
    <row r="248" spans="1:8" ht="15.75" customHeight="1" x14ac:dyDescent="0.3">
      <c r="A248" s="125"/>
      <c r="B248" s="125"/>
      <c r="C248" s="125"/>
      <c r="D248" s="125"/>
      <c r="E248" s="125"/>
      <c r="F248" s="125"/>
      <c r="G248" s="125"/>
      <c r="H248" s="125"/>
    </row>
    <row r="249" spans="1:8" ht="15.75" customHeight="1" x14ac:dyDescent="0.3">
      <c r="A249" s="125"/>
      <c r="B249" s="125"/>
      <c r="C249" s="125"/>
      <c r="D249" s="125"/>
      <c r="E249" s="125"/>
      <c r="F249" s="125"/>
      <c r="G249" s="125"/>
      <c r="H249" s="125"/>
    </row>
    <row r="250" spans="1:8" ht="15.75" customHeight="1" x14ac:dyDescent="0.3">
      <c r="A250" s="125"/>
      <c r="B250" s="125"/>
      <c r="C250" s="125"/>
      <c r="D250" s="125"/>
      <c r="E250" s="125"/>
      <c r="F250" s="125"/>
      <c r="G250" s="125"/>
      <c r="H250" s="125"/>
    </row>
    <row r="251" spans="1:8" ht="15.75" customHeight="1" x14ac:dyDescent="0.3">
      <c r="A251" s="125"/>
      <c r="B251" s="125"/>
      <c r="C251" s="125"/>
      <c r="D251" s="125"/>
      <c r="E251" s="125"/>
      <c r="F251" s="125"/>
      <c r="G251" s="125"/>
      <c r="H251" s="125"/>
    </row>
    <row r="252" spans="1:8" ht="15.75" customHeight="1" x14ac:dyDescent="0.3">
      <c r="A252" s="125"/>
      <c r="B252" s="125"/>
      <c r="C252" s="125"/>
      <c r="D252" s="125"/>
      <c r="E252" s="125"/>
      <c r="F252" s="125"/>
      <c r="G252" s="125"/>
      <c r="H252" s="125"/>
    </row>
    <row r="253" spans="1:8" ht="15.75" customHeight="1" x14ac:dyDescent="0.3">
      <c r="A253" s="125"/>
      <c r="B253" s="125"/>
      <c r="C253" s="125"/>
      <c r="D253" s="125"/>
      <c r="E253" s="125"/>
      <c r="F253" s="125"/>
      <c r="G253" s="125"/>
      <c r="H253" s="125"/>
    </row>
    <row r="254" spans="1:8" ht="15.75" customHeight="1" x14ac:dyDescent="0.3">
      <c r="A254" s="125"/>
      <c r="B254" s="125"/>
      <c r="C254" s="125"/>
      <c r="D254" s="125"/>
      <c r="E254" s="125"/>
      <c r="F254" s="125"/>
      <c r="G254" s="125"/>
      <c r="H254" s="125"/>
    </row>
    <row r="255" spans="1:8" ht="15.75" customHeight="1" x14ac:dyDescent="0.3">
      <c r="A255" s="125"/>
      <c r="B255" s="125"/>
      <c r="C255" s="125"/>
      <c r="D255" s="125"/>
      <c r="E255" s="125"/>
      <c r="F255" s="125"/>
      <c r="G255" s="125"/>
      <c r="H255" s="125"/>
    </row>
    <row r="256" spans="1:8" ht="15.75" customHeight="1" x14ac:dyDescent="0.3">
      <c r="A256" s="125"/>
      <c r="B256" s="125"/>
      <c r="C256" s="125"/>
      <c r="D256" s="125"/>
      <c r="E256" s="125"/>
      <c r="F256" s="125"/>
      <c r="G256" s="125"/>
      <c r="H256" s="125"/>
    </row>
    <row r="257" spans="1:8" ht="15.75" customHeight="1" x14ac:dyDescent="0.3">
      <c r="A257" s="125"/>
      <c r="B257" s="125"/>
      <c r="C257" s="125"/>
      <c r="D257" s="125"/>
      <c r="E257" s="125"/>
      <c r="F257" s="125"/>
      <c r="G257" s="125"/>
      <c r="H257" s="125"/>
    </row>
    <row r="258" spans="1:8" ht="15.75" customHeight="1" x14ac:dyDescent="0.3">
      <c r="A258" s="125"/>
      <c r="B258" s="125"/>
      <c r="C258" s="125"/>
      <c r="D258" s="125"/>
      <c r="E258" s="125"/>
      <c r="F258" s="125"/>
      <c r="G258" s="125"/>
      <c r="H258" s="125"/>
    </row>
    <row r="259" spans="1:8" ht="15.75" customHeight="1" x14ac:dyDescent="0.3">
      <c r="A259" s="125"/>
      <c r="B259" s="125"/>
      <c r="C259" s="125"/>
      <c r="D259" s="125"/>
      <c r="E259" s="125"/>
      <c r="F259" s="125"/>
      <c r="G259" s="125"/>
      <c r="H259" s="125"/>
    </row>
    <row r="260" spans="1:8" ht="15.75" customHeight="1" x14ac:dyDescent="0.3">
      <c r="A260" s="125"/>
      <c r="B260" s="125"/>
      <c r="C260" s="125"/>
      <c r="D260" s="125"/>
      <c r="E260" s="125"/>
      <c r="F260" s="125"/>
      <c r="G260" s="125"/>
      <c r="H260" s="125"/>
    </row>
    <row r="261" spans="1:8" ht="15.75" customHeight="1" x14ac:dyDescent="0.3">
      <c r="A261" s="125"/>
      <c r="B261" s="125"/>
      <c r="C261" s="125"/>
      <c r="D261" s="125"/>
      <c r="E261" s="125"/>
      <c r="F261" s="125"/>
      <c r="G261" s="125"/>
      <c r="H261" s="125"/>
    </row>
    <row r="262" spans="1:8" ht="15.75" customHeight="1" x14ac:dyDescent="0.3">
      <c r="A262" s="125"/>
      <c r="B262" s="125"/>
      <c r="C262" s="125"/>
      <c r="D262" s="125"/>
      <c r="E262" s="125"/>
      <c r="F262" s="125"/>
      <c r="G262" s="125"/>
      <c r="H262" s="125"/>
    </row>
    <row r="263" spans="1:8" ht="15.75" customHeight="1" x14ac:dyDescent="0.3">
      <c r="A263" s="125"/>
      <c r="B263" s="125"/>
      <c r="C263" s="125"/>
      <c r="D263" s="125"/>
      <c r="E263" s="125"/>
      <c r="F263" s="125"/>
      <c r="G263" s="125"/>
      <c r="H263" s="125"/>
    </row>
    <row r="264" spans="1:8" ht="15.75" customHeight="1" x14ac:dyDescent="0.3">
      <c r="A264" s="125"/>
      <c r="B264" s="125"/>
      <c r="C264" s="125"/>
      <c r="D264" s="125"/>
      <c r="E264" s="125"/>
      <c r="F264" s="125"/>
      <c r="G264" s="125"/>
      <c r="H264" s="125"/>
    </row>
    <row r="265" spans="1:8" ht="15.75" customHeight="1" x14ac:dyDescent="0.3">
      <c r="A265" s="125"/>
      <c r="B265" s="125"/>
      <c r="C265" s="125"/>
      <c r="D265" s="125"/>
      <c r="E265" s="125"/>
      <c r="F265" s="125"/>
      <c r="G265" s="125"/>
      <c r="H265" s="125"/>
    </row>
    <row r="266" spans="1:8" ht="15.75" customHeight="1" x14ac:dyDescent="0.3">
      <c r="A266" s="125"/>
      <c r="B266" s="125"/>
      <c r="C266" s="125"/>
      <c r="D266" s="125"/>
      <c r="E266" s="125"/>
      <c r="F266" s="125"/>
      <c r="G266" s="125"/>
      <c r="H266" s="125"/>
    </row>
    <row r="267" spans="1:8" ht="15.75" customHeight="1" x14ac:dyDescent="0.3">
      <c r="A267" s="125"/>
      <c r="B267" s="125"/>
      <c r="C267" s="125"/>
      <c r="D267" s="125"/>
      <c r="E267" s="125"/>
      <c r="F267" s="125"/>
      <c r="G267" s="125"/>
      <c r="H267" s="125"/>
    </row>
    <row r="268" spans="1:8" ht="15.75" customHeight="1" x14ac:dyDescent="0.3">
      <c r="A268" s="125"/>
      <c r="B268" s="125"/>
      <c r="C268" s="125"/>
      <c r="D268" s="125"/>
      <c r="E268" s="125"/>
      <c r="F268" s="125"/>
      <c r="G268" s="125"/>
      <c r="H268" s="125"/>
    </row>
    <row r="269" spans="1:8" ht="15.75" customHeight="1" x14ac:dyDescent="0.3">
      <c r="A269" s="125"/>
      <c r="B269" s="125"/>
      <c r="C269" s="125"/>
      <c r="D269" s="125"/>
      <c r="E269" s="125"/>
      <c r="F269" s="125"/>
      <c r="G269" s="125"/>
      <c r="H269" s="125"/>
    </row>
    <row r="270" spans="1:8" ht="15.75" customHeight="1" x14ac:dyDescent="0.3">
      <c r="A270" s="125"/>
      <c r="B270" s="125"/>
      <c r="C270" s="125"/>
      <c r="D270" s="125"/>
      <c r="E270" s="125"/>
      <c r="F270" s="125"/>
      <c r="G270" s="125"/>
      <c r="H270" s="125"/>
    </row>
    <row r="271" spans="1:8" ht="15.75" customHeight="1" x14ac:dyDescent="0.3">
      <c r="A271" s="125"/>
      <c r="B271" s="125"/>
      <c r="C271" s="125"/>
      <c r="D271" s="125"/>
      <c r="E271" s="125"/>
      <c r="F271" s="125"/>
      <c r="G271" s="125"/>
      <c r="H271" s="125"/>
    </row>
    <row r="272" spans="1:8" ht="15.75" customHeight="1" x14ac:dyDescent="0.3">
      <c r="A272" s="125"/>
      <c r="B272" s="125"/>
      <c r="C272" s="125"/>
      <c r="D272" s="125"/>
      <c r="E272" s="125"/>
      <c r="F272" s="125"/>
      <c r="G272" s="125"/>
      <c r="H272" s="125"/>
    </row>
    <row r="273" spans="1:8" ht="15.75" customHeight="1" x14ac:dyDescent="0.3">
      <c r="A273" s="125"/>
      <c r="B273" s="125"/>
      <c r="C273" s="125"/>
      <c r="D273" s="125"/>
      <c r="E273" s="125"/>
      <c r="F273" s="125"/>
      <c r="G273" s="125"/>
      <c r="H273" s="125"/>
    </row>
    <row r="274" spans="1:8" ht="15.75" customHeight="1" x14ac:dyDescent="0.3">
      <c r="A274" s="125"/>
      <c r="B274" s="125"/>
      <c r="C274" s="125"/>
      <c r="D274" s="125"/>
      <c r="E274" s="125"/>
      <c r="F274" s="125"/>
      <c r="G274" s="125"/>
      <c r="H274" s="125"/>
    </row>
    <row r="275" spans="1:8" ht="15.75" customHeight="1" x14ac:dyDescent="0.3">
      <c r="A275" s="125"/>
      <c r="B275" s="125"/>
      <c r="C275" s="125"/>
      <c r="D275" s="125"/>
      <c r="E275" s="125"/>
      <c r="F275" s="125"/>
      <c r="G275" s="125"/>
      <c r="H275" s="125"/>
    </row>
    <row r="276" spans="1:8" ht="15.75" customHeight="1" x14ac:dyDescent="0.3">
      <c r="A276" s="125"/>
      <c r="B276" s="125"/>
      <c r="C276" s="125"/>
      <c r="D276" s="125"/>
      <c r="E276" s="125"/>
      <c r="F276" s="125"/>
      <c r="G276" s="125"/>
      <c r="H276" s="125"/>
    </row>
    <row r="277" spans="1:8" ht="15.75" customHeight="1" x14ac:dyDescent="0.3">
      <c r="A277" s="125"/>
      <c r="B277" s="125"/>
      <c r="C277" s="125"/>
      <c r="D277" s="125"/>
      <c r="E277" s="125"/>
      <c r="F277" s="125"/>
      <c r="G277" s="125"/>
      <c r="H277" s="125"/>
    </row>
    <row r="278" spans="1:8" ht="15.75" customHeight="1" x14ac:dyDescent="0.3">
      <c r="A278" s="125"/>
      <c r="B278" s="125"/>
      <c r="C278" s="125"/>
      <c r="D278" s="125"/>
      <c r="E278" s="125"/>
      <c r="F278" s="125"/>
      <c r="G278" s="125"/>
      <c r="H278" s="125"/>
    </row>
    <row r="279" spans="1:8" ht="15.75" customHeight="1" x14ac:dyDescent="0.3">
      <c r="A279" s="125"/>
      <c r="B279" s="125"/>
      <c r="C279" s="125"/>
      <c r="D279" s="125"/>
      <c r="E279" s="125"/>
      <c r="F279" s="125"/>
      <c r="G279" s="125"/>
      <c r="H279" s="125"/>
    </row>
    <row r="280" spans="1:8" ht="15.75" customHeight="1" x14ac:dyDescent="0.3">
      <c r="A280" s="125"/>
      <c r="B280" s="125"/>
      <c r="C280" s="125"/>
      <c r="D280" s="125"/>
      <c r="E280" s="125"/>
      <c r="F280" s="125"/>
      <c r="G280" s="125"/>
      <c r="H280" s="125"/>
    </row>
    <row r="281" spans="1:8" ht="15.75" customHeight="1" x14ac:dyDescent="0.3">
      <c r="A281" s="125"/>
      <c r="B281" s="125"/>
      <c r="C281" s="125"/>
      <c r="D281" s="125"/>
      <c r="E281" s="125"/>
      <c r="F281" s="125"/>
      <c r="G281" s="125"/>
      <c r="H281" s="125"/>
    </row>
    <row r="282" spans="1:8" ht="15.75" customHeight="1" x14ac:dyDescent="0.3">
      <c r="A282" s="125"/>
      <c r="B282" s="125"/>
      <c r="C282" s="125"/>
      <c r="D282" s="125"/>
      <c r="E282" s="125"/>
      <c r="F282" s="125"/>
      <c r="G282" s="125"/>
      <c r="H282" s="125"/>
    </row>
    <row r="283" spans="1:8" ht="15.75" customHeight="1" x14ac:dyDescent="0.3">
      <c r="A283" s="125"/>
      <c r="B283" s="125"/>
      <c r="C283" s="125"/>
      <c r="D283" s="125"/>
      <c r="E283" s="125"/>
      <c r="F283" s="125"/>
      <c r="G283" s="125"/>
      <c r="H283" s="125"/>
    </row>
    <row r="284" spans="1:8" ht="15.75" customHeight="1" x14ac:dyDescent="0.3">
      <c r="A284" s="125"/>
      <c r="B284" s="125"/>
      <c r="C284" s="125"/>
      <c r="D284" s="125"/>
      <c r="E284" s="125"/>
      <c r="F284" s="125"/>
      <c r="G284" s="125"/>
      <c r="H284" s="125"/>
    </row>
    <row r="285" spans="1:8" ht="15.75" customHeight="1" x14ac:dyDescent="0.3">
      <c r="A285" s="125"/>
      <c r="B285" s="125"/>
      <c r="C285" s="125"/>
      <c r="D285" s="125"/>
      <c r="E285" s="125"/>
      <c r="F285" s="125"/>
      <c r="G285" s="125"/>
      <c r="H285" s="125"/>
    </row>
    <row r="286" spans="1:8" ht="15.75" customHeight="1" x14ac:dyDescent="0.3">
      <c r="A286" s="125"/>
      <c r="B286" s="125"/>
      <c r="C286" s="125"/>
      <c r="D286" s="125"/>
      <c r="E286" s="125"/>
      <c r="F286" s="125"/>
      <c r="G286" s="125"/>
      <c r="H286" s="125"/>
    </row>
    <row r="287" spans="1:8" ht="15.75" customHeight="1" x14ac:dyDescent="0.3">
      <c r="A287" s="125"/>
      <c r="B287" s="125"/>
      <c r="C287" s="125"/>
      <c r="D287" s="125"/>
      <c r="E287" s="125"/>
      <c r="F287" s="125"/>
      <c r="G287" s="125"/>
      <c r="H287" s="125"/>
    </row>
    <row r="288" spans="1:8" ht="15.75" customHeight="1" x14ac:dyDescent="0.3">
      <c r="A288" s="125"/>
      <c r="B288" s="125"/>
      <c r="C288" s="125"/>
      <c r="D288" s="125"/>
      <c r="E288" s="125"/>
      <c r="F288" s="125"/>
      <c r="G288" s="125"/>
      <c r="H288" s="125"/>
    </row>
    <row r="289" spans="1:8" ht="15.75" customHeight="1" x14ac:dyDescent="0.3">
      <c r="A289" s="125"/>
      <c r="B289" s="125"/>
      <c r="C289" s="125"/>
      <c r="D289" s="125"/>
      <c r="E289" s="125"/>
      <c r="F289" s="125"/>
      <c r="G289" s="125"/>
      <c r="H289" s="125"/>
    </row>
    <row r="290" spans="1:8" ht="15.75" customHeight="1" x14ac:dyDescent="0.3">
      <c r="A290" s="125"/>
      <c r="B290" s="125"/>
      <c r="C290" s="125"/>
      <c r="D290" s="125"/>
      <c r="E290" s="125"/>
      <c r="F290" s="125"/>
      <c r="G290" s="125"/>
      <c r="H290" s="125"/>
    </row>
    <row r="291" spans="1:8" ht="15.75" customHeight="1" x14ac:dyDescent="0.3">
      <c r="A291" s="125"/>
      <c r="B291" s="125"/>
      <c r="C291" s="125"/>
      <c r="D291" s="125"/>
      <c r="E291" s="125"/>
      <c r="F291" s="125"/>
      <c r="G291" s="125"/>
      <c r="H291" s="125"/>
    </row>
    <row r="292" spans="1:8" ht="15.75" customHeight="1" x14ac:dyDescent="0.3">
      <c r="A292" s="125"/>
      <c r="B292" s="125"/>
      <c r="C292" s="125"/>
      <c r="D292" s="125"/>
      <c r="E292" s="125"/>
      <c r="F292" s="125"/>
      <c r="G292" s="125"/>
      <c r="H292" s="125"/>
    </row>
    <row r="293" spans="1:8" ht="15.75" customHeight="1" x14ac:dyDescent="0.3">
      <c r="A293" s="125"/>
      <c r="B293" s="125"/>
      <c r="C293" s="125"/>
      <c r="D293" s="125"/>
      <c r="E293" s="125"/>
      <c r="F293" s="125"/>
      <c r="G293" s="125"/>
      <c r="H293" s="125"/>
    </row>
    <row r="294" spans="1:8" ht="15.75" customHeight="1" x14ac:dyDescent="0.3">
      <c r="A294" s="125"/>
      <c r="B294" s="125"/>
      <c r="C294" s="125"/>
      <c r="D294" s="125"/>
      <c r="E294" s="125"/>
      <c r="F294" s="125"/>
      <c r="G294" s="125"/>
      <c r="H294" s="125"/>
    </row>
    <row r="295" spans="1:8" ht="15.75" customHeight="1" x14ac:dyDescent="0.3">
      <c r="A295" s="125"/>
      <c r="B295" s="125"/>
      <c r="C295" s="125"/>
      <c r="D295" s="125"/>
      <c r="E295" s="125"/>
      <c r="F295" s="125"/>
      <c r="G295" s="125"/>
      <c r="H295" s="125"/>
    </row>
    <row r="296" spans="1:8" ht="15.75" customHeight="1" x14ac:dyDescent="0.3">
      <c r="A296" s="125"/>
      <c r="B296" s="125"/>
      <c r="C296" s="125"/>
      <c r="D296" s="125"/>
      <c r="E296" s="125"/>
      <c r="F296" s="125"/>
      <c r="G296" s="125"/>
      <c r="H296" s="125"/>
    </row>
    <row r="297" spans="1:8" ht="15.75" customHeight="1" x14ac:dyDescent="0.3">
      <c r="A297" s="125"/>
      <c r="B297" s="125"/>
      <c r="C297" s="125"/>
      <c r="D297" s="125"/>
      <c r="E297" s="125"/>
      <c r="F297" s="125"/>
      <c r="G297" s="125"/>
      <c r="H297" s="125"/>
    </row>
    <row r="298" spans="1:8" ht="15.75" customHeight="1" x14ac:dyDescent="0.3">
      <c r="A298" s="125"/>
      <c r="B298" s="125"/>
      <c r="C298" s="125"/>
      <c r="D298" s="125"/>
      <c r="E298" s="125"/>
      <c r="F298" s="125"/>
      <c r="G298" s="125"/>
      <c r="H298" s="125"/>
    </row>
    <row r="299" spans="1:8" ht="15.75" customHeight="1" x14ac:dyDescent="0.3">
      <c r="A299" s="125"/>
      <c r="B299" s="125"/>
      <c r="C299" s="125"/>
      <c r="D299" s="125"/>
      <c r="E299" s="125"/>
      <c r="F299" s="125"/>
      <c r="G299" s="125"/>
      <c r="H299" s="125"/>
    </row>
    <row r="300" spans="1:8" ht="15.75" customHeight="1" x14ac:dyDescent="0.3">
      <c r="A300" s="125"/>
      <c r="B300" s="125"/>
      <c r="C300" s="125"/>
      <c r="D300" s="125"/>
      <c r="E300" s="125"/>
      <c r="F300" s="125"/>
      <c r="G300" s="125"/>
      <c r="H300" s="125"/>
    </row>
    <row r="301" spans="1:8" ht="15.75" customHeight="1" x14ac:dyDescent="0.3">
      <c r="A301" s="125"/>
      <c r="B301" s="125"/>
      <c r="C301" s="125"/>
      <c r="D301" s="125"/>
      <c r="E301" s="125"/>
      <c r="F301" s="125"/>
      <c r="G301" s="125"/>
      <c r="H301" s="125"/>
    </row>
    <row r="302" spans="1:8" ht="15.75" customHeight="1" x14ac:dyDescent="0.3">
      <c r="A302" s="125"/>
      <c r="B302" s="125"/>
      <c r="C302" s="125"/>
      <c r="D302" s="125"/>
      <c r="E302" s="125"/>
      <c r="F302" s="125"/>
      <c r="G302" s="125"/>
      <c r="H302" s="125"/>
    </row>
    <row r="303" spans="1:8" ht="15.75" customHeight="1" x14ac:dyDescent="0.3">
      <c r="A303" s="125"/>
      <c r="B303" s="125"/>
      <c r="C303" s="125"/>
      <c r="D303" s="125"/>
      <c r="E303" s="125"/>
      <c r="F303" s="125"/>
      <c r="G303" s="125"/>
      <c r="H303" s="125"/>
    </row>
    <row r="304" spans="1:8" ht="15.75" customHeight="1" x14ac:dyDescent="0.3">
      <c r="A304" s="125"/>
      <c r="B304" s="125"/>
      <c r="C304" s="125"/>
      <c r="D304" s="125"/>
      <c r="E304" s="125"/>
      <c r="F304" s="125"/>
      <c r="G304" s="125"/>
      <c r="H304" s="125"/>
    </row>
    <row r="305" spans="1:8" ht="15.75" customHeight="1" x14ac:dyDescent="0.3">
      <c r="A305" s="125"/>
      <c r="B305" s="125"/>
      <c r="C305" s="125"/>
      <c r="D305" s="125"/>
      <c r="E305" s="125"/>
      <c r="F305" s="125"/>
      <c r="G305" s="125"/>
      <c r="H305" s="125"/>
    </row>
    <row r="306" spans="1:8" ht="15.75" customHeight="1" x14ac:dyDescent="0.3">
      <c r="A306" s="125"/>
      <c r="B306" s="125"/>
      <c r="C306" s="125"/>
      <c r="D306" s="125"/>
      <c r="E306" s="125"/>
      <c r="F306" s="125"/>
      <c r="G306" s="125"/>
      <c r="H306" s="125"/>
    </row>
    <row r="307" spans="1:8" ht="15.75" customHeight="1" x14ac:dyDescent="0.3">
      <c r="A307" s="125"/>
      <c r="B307" s="125"/>
      <c r="C307" s="125"/>
      <c r="D307" s="125"/>
      <c r="E307" s="125"/>
      <c r="F307" s="125"/>
      <c r="G307" s="125"/>
      <c r="H307" s="125"/>
    </row>
    <row r="308" spans="1:8" ht="15.75" customHeight="1" x14ac:dyDescent="0.3">
      <c r="A308" s="125"/>
      <c r="B308" s="125"/>
      <c r="C308" s="125"/>
      <c r="D308" s="125"/>
      <c r="E308" s="125"/>
      <c r="F308" s="125"/>
      <c r="G308" s="125"/>
      <c r="H308" s="125"/>
    </row>
    <row r="309" spans="1:8" ht="15.75" customHeight="1" x14ac:dyDescent="0.3">
      <c r="A309" s="125"/>
      <c r="B309" s="125"/>
      <c r="C309" s="125"/>
      <c r="D309" s="125"/>
      <c r="E309" s="125"/>
      <c r="F309" s="125"/>
      <c r="G309" s="125"/>
      <c r="H309" s="125"/>
    </row>
    <row r="310" spans="1:8" ht="15.75" customHeight="1" x14ac:dyDescent="0.3">
      <c r="A310" s="125"/>
      <c r="B310" s="125"/>
      <c r="C310" s="125"/>
      <c r="D310" s="125"/>
      <c r="E310" s="125"/>
      <c r="F310" s="125"/>
      <c r="G310" s="125"/>
      <c r="H310" s="125"/>
    </row>
    <row r="311" spans="1:8" ht="15.75" customHeight="1" x14ac:dyDescent="0.3">
      <c r="A311" s="125"/>
      <c r="B311" s="125"/>
      <c r="C311" s="125"/>
      <c r="D311" s="125"/>
      <c r="E311" s="125"/>
      <c r="F311" s="125"/>
      <c r="G311" s="125"/>
      <c r="H311" s="125"/>
    </row>
    <row r="312" spans="1:8" ht="15.75" customHeight="1" x14ac:dyDescent="0.3">
      <c r="A312" s="125"/>
      <c r="B312" s="125"/>
      <c r="C312" s="125"/>
      <c r="D312" s="125"/>
      <c r="E312" s="125"/>
      <c r="F312" s="125"/>
      <c r="G312" s="125"/>
      <c r="H312" s="125"/>
    </row>
    <row r="313" spans="1:8" ht="15.75" customHeight="1" x14ac:dyDescent="0.3">
      <c r="A313" s="125"/>
      <c r="B313" s="125"/>
      <c r="C313" s="125"/>
      <c r="D313" s="125"/>
      <c r="E313" s="125"/>
      <c r="F313" s="125"/>
      <c r="G313" s="125"/>
      <c r="H313" s="125"/>
    </row>
    <row r="314" spans="1:8" ht="15.75" customHeight="1" x14ac:dyDescent="0.3">
      <c r="A314" s="125"/>
      <c r="B314" s="125"/>
      <c r="C314" s="125"/>
      <c r="D314" s="125"/>
      <c r="E314" s="125"/>
      <c r="F314" s="125"/>
      <c r="G314" s="125"/>
      <c r="H314" s="125"/>
    </row>
    <row r="315" spans="1:8" ht="15.75" customHeight="1" x14ac:dyDescent="0.3">
      <c r="A315" s="125"/>
      <c r="B315" s="125"/>
      <c r="C315" s="125"/>
      <c r="D315" s="125"/>
      <c r="E315" s="125"/>
      <c r="F315" s="125"/>
      <c r="G315" s="125"/>
      <c r="H315" s="125"/>
    </row>
    <row r="316" spans="1:8" ht="15.75" customHeight="1" x14ac:dyDescent="0.3">
      <c r="A316" s="125"/>
      <c r="B316" s="125"/>
      <c r="C316" s="125"/>
      <c r="D316" s="125"/>
      <c r="E316" s="125"/>
      <c r="F316" s="125"/>
      <c r="G316" s="125"/>
      <c r="H316" s="125"/>
    </row>
    <row r="317" spans="1:8" ht="15.75" customHeight="1" x14ac:dyDescent="0.3">
      <c r="A317" s="125"/>
      <c r="B317" s="125"/>
      <c r="C317" s="125"/>
      <c r="D317" s="125"/>
      <c r="E317" s="125"/>
      <c r="F317" s="125"/>
      <c r="G317" s="125"/>
      <c r="H317" s="125"/>
    </row>
    <row r="318" spans="1:8" ht="15.75" customHeight="1" x14ac:dyDescent="0.3">
      <c r="A318" s="125"/>
      <c r="B318" s="125"/>
      <c r="C318" s="125"/>
      <c r="D318" s="125"/>
      <c r="E318" s="125"/>
      <c r="F318" s="125"/>
      <c r="G318" s="125"/>
      <c r="H318" s="125"/>
    </row>
    <row r="319" spans="1:8" ht="15.75" customHeight="1" x14ac:dyDescent="0.3">
      <c r="A319" s="125"/>
      <c r="B319" s="125"/>
      <c r="C319" s="125"/>
      <c r="D319" s="125"/>
      <c r="E319" s="125"/>
      <c r="F319" s="125"/>
      <c r="G319" s="125"/>
      <c r="H319" s="125"/>
    </row>
    <row r="320" spans="1:8" ht="15.75" customHeight="1" x14ac:dyDescent="0.3">
      <c r="A320" s="125"/>
      <c r="B320" s="125"/>
      <c r="C320" s="125"/>
      <c r="D320" s="125"/>
      <c r="E320" s="125"/>
      <c r="F320" s="125"/>
      <c r="G320" s="125"/>
      <c r="H320" s="125"/>
    </row>
    <row r="321" spans="1:8" ht="15.75" customHeight="1" x14ac:dyDescent="0.3">
      <c r="A321" s="125"/>
      <c r="B321" s="125"/>
      <c r="C321" s="125"/>
      <c r="D321" s="125"/>
      <c r="E321" s="125"/>
      <c r="F321" s="125"/>
      <c r="G321" s="125"/>
      <c r="H321" s="125"/>
    </row>
    <row r="322" spans="1:8" ht="15.75" customHeight="1" x14ac:dyDescent="0.3">
      <c r="A322" s="125"/>
      <c r="B322" s="125"/>
      <c r="C322" s="125"/>
      <c r="D322" s="125"/>
      <c r="E322" s="125"/>
      <c r="F322" s="125"/>
      <c r="G322" s="125"/>
      <c r="H322" s="125"/>
    </row>
    <row r="323" spans="1:8" ht="15.75" customHeight="1" x14ac:dyDescent="0.3">
      <c r="A323" s="125"/>
      <c r="B323" s="125"/>
      <c r="C323" s="125"/>
      <c r="D323" s="125"/>
      <c r="E323" s="125"/>
      <c r="F323" s="125"/>
      <c r="G323" s="125"/>
      <c r="H323" s="125"/>
    </row>
    <row r="324" spans="1:8" ht="15.75" customHeight="1" x14ac:dyDescent="0.3">
      <c r="A324" s="125"/>
      <c r="B324" s="125"/>
      <c r="C324" s="125"/>
      <c r="D324" s="125"/>
      <c r="E324" s="125"/>
      <c r="F324" s="125"/>
      <c r="G324" s="125"/>
      <c r="H324" s="125"/>
    </row>
    <row r="325" spans="1:8" ht="15.75" customHeight="1" x14ac:dyDescent="0.3">
      <c r="A325" s="125"/>
      <c r="B325" s="125"/>
      <c r="C325" s="125"/>
      <c r="D325" s="125"/>
      <c r="E325" s="125"/>
      <c r="F325" s="125"/>
      <c r="G325" s="125"/>
      <c r="H325" s="125"/>
    </row>
    <row r="326" spans="1:8" ht="15.75" customHeight="1" x14ac:dyDescent="0.3">
      <c r="A326" s="125"/>
      <c r="B326" s="125"/>
      <c r="C326" s="125"/>
      <c r="D326" s="125"/>
      <c r="E326" s="125"/>
      <c r="F326" s="125"/>
      <c r="G326" s="125"/>
      <c r="H326" s="125"/>
    </row>
    <row r="327" spans="1:8" ht="15.75" customHeight="1" x14ac:dyDescent="0.3">
      <c r="A327" s="125"/>
      <c r="B327" s="125"/>
      <c r="C327" s="125"/>
      <c r="D327" s="125"/>
      <c r="E327" s="125"/>
      <c r="F327" s="125"/>
      <c r="G327" s="125"/>
      <c r="H327" s="125"/>
    </row>
    <row r="328" spans="1:8" ht="15.75" customHeight="1" x14ac:dyDescent="0.3">
      <c r="A328" s="125"/>
      <c r="B328" s="125"/>
      <c r="C328" s="125"/>
      <c r="D328" s="125"/>
      <c r="E328" s="125"/>
      <c r="F328" s="125"/>
      <c r="G328" s="125"/>
      <c r="H328" s="125"/>
    </row>
    <row r="329" spans="1:8" ht="15.75" customHeight="1" x14ac:dyDescent="0.3">
      <c r="A329" s="125"/>
      <c r="B329" s="125"/>
      <c r="C329" s="125"/>
      <c r="D329" s="125"/>
      <c r="E329" s="125"/>
      <c r="F329" s="125"/>
      <c r="G329" s="125"/>
      <c r="H329" s="125"/>
    </row>
    <row r="330" spans="1:8" ht="15.75" customHeight="1" x14ac:dyDescent="0.3">
      <c r="A330" s="125"/>
      <c r="B330" s="125"/>
      <c r="C330" s="125"/>
      <c r="D330" s="125"/>
      <c r="E330" s="125"/>
      <c r="F330" s="125"/>
      <c r="G330" s="125"/>
      <c r="H330" s="125"/>
    </row>
    <row r="331" spans="1:8" ht="15.75" customHeight="1" x14ac:dyDescent="0.3">
      <c r="A331" s="125"/>
      <c r="B331" s="125"/>
      <c r="C331" s="125"/>
      <c r="D331" s="125"/>
      <c r="E331" s="125"/>
      <c r="F331" s="125"/>
      <c r="G331" s="125"/>
      <c r="H331" s="125"/>
    </row>
    <row r="332" spans="1:8" ht="15.75" customHeight="1" x14ac:dyDescent="0.3">
      <c r="A332" s="125"/>
      <c r="B332" s="125"/>
      <c r="C332" s="125"/>
      <c r="D332" s="125"/>
      <c r="E332" s="125"/>
      <c r="F332" s="125"/>
      <c r="G332" s="125"/>
      <c r="H332" s="125"/>
    </row>
    <row r="333" spans="1:8" ht="15.75" customHeight="1" x14ac:dyDescent="0.3">
      <c r="A333" s="125"/>
      <c r="B333" s="125"/>
      <c r="C333" s="125"/>
      <c r="D333" s="125"/>
      <c r="E333" s="125"/>
      <c r="F333" s="125"/>
      <c r="G333" s="125"/>
      <c r="H333" s="125"/>
    </row>
    <row r="334" spans="1:8" ht="15.75" customHeight="1" x14ac:dyDescent="0.3">
      <c r="A334" s="125"/>
      <c r="B334" s="125"/>
      <c r="C334" s="125"/>
      <c r="D334" s="125"/>
      <c r="E334" s="125"/>
      <c r="F334" s="125"/>
      <c r="G334" s="125"/>
      <c r="H334" s="125"/>
    </row>
    <row r="335" spans="1:8" ht="15.75" customHeight="1" x14ac:dyDescent="0.3">
      <c r="A335" s="125"/>
      <c r="B335" s="125"/>
      <c r="C335" s="125"/>
      <c r="D335" s="125"/>
      <c r="E335" s="125"/>
      <c r="F335" s="125"/>
      <c r="G335" s="125"/>
      <c r="H335" s="125"/>
    </row>
    <row r="336" spans="1:8" ht="15.75" customHeight="1" x14ac:dyDescent="0.3">
      <c r="A336" s="125"/>
      <c r="B336" s="125"/>
      <c r="C336" s="125"/>
      <c r="D336" s="125"/>
      <c r="E336" s="125"/>
      <c r="F336" s="125"/>
      <c r="G336" s="125"/>
      <c r="H336" s="125"/>
    </row>
    <row r="337" spans="1:8" ht="15.75" customHeight="1" x14ac:dyDescent="0.3">
      <c r="A337" s="125"/>
      <c r="B337" s="125"/>
      <c r="C337" s="125"/>
      <c r="D337" s="125"/>
      <c r="E337" s="125"/>
      <c r="F337" s="125"/>
      <c r="G337" s="125"/>
      <c r="H337" s="125"/>
    </row>
    <row r="338" spans="1:8" ht="15.75" customHeight="1" x14ac:dyDescent="0.3">
      <c r="A338" s="125"/>
      <c r="B338" s="125"/>
      <c r="C338" s="125"/>
      <c r="D338" s="125"/>
      <c r="E338" s="125"/>
      <c r="F338" s="125"/>
      <c r="G338" s="125"/>
      <c r="H338" s="125"/>
    </row>
    <row r="339" spans="1:8" ht="15.75" customHeight="1" x14ac:dyDescent="0.3">
      <c r="A339" s="125"/>
      <c r="B339" s="125"/>
      <c r="C339" s="125"/>
      <c r="D339" s="125"/>
      <c r="E339" s="125"/>
      <c r="F339" s="125"/>
      <c r="G339" s="125"/>
      <c r="H339" s="125"/>
    </row>
    <row r="340" spans="1:8" ht="15.75" customHeight="1" x14ac:dyDescent="0.3">
      <c r="A340" s="125"/>
      <c r="B340" s="125"/>
      <c r="C340" s="125"/>
      <c r="D340" s="125"/>
      <c r="E340" s="125"/>
      <c r="F340" s="125"/>
      <c r="G340" s="125"/>
      <c r="H340" s="125"/>
    </row>
    <row r="341" spans="1:8" ht="15.75" customHeight="1" x14ac:dyDescent="0.3">
      <c r="A341" s="125"/>
      <c r="B341" s="125"/>
      <c r="C341" s="125"/>
      <c r="D341" s="125"/>
      <c r="E341" s="125"/>
      <c r="F341" s="125"/>
      <c r="G341" s="125"/>
      <c r="H341" s="125"/>
    </row>
    <row r="342" spans="1:8" ht="15.75" customHeight="1" x14ac:dyDescent="0.3">
      <c r="A342" s="125"/>
      <c r="B342" s="125"/>
      <c r="C342" s="125"/>
      <c r="D342" s="125"/>
      <c r="E342" s="125"/>
      <c r="F342" s="125"/>
      <c r="G342" s="125"/>
      <c r="H342" s="125"/>
    </row>
    <row r="343" spans="1:8" ht="15.75" customHeight="1" x14ac:dyDescent="0.3">
      <c r="A343" s="125"/>
      <c r="B343" s="125"/>
      <c r="C343" s="125"/>
      <c r="D343" s="125"/>
      <c r="E343" s="125"/>
      <c r="F343" s="125"/>
      <c r="G343" s="125"/>
      <c r="H343" s="125"/>
    </row>
    <row r="344" spans="1:8" ht="15.75" customHeight="1" x14ac:dyDescent="0.3">
      <c r="A344" s="125"/>
      <c r="B344" s="125"/>
      <c r="C344" s="125"/>
      <c r="D344" s="125"/>
      <c r="E344" s="125"/>
      <c r="F344" s="125"/>
      <c r="G344" s="125"/>
      <c r="H344" s="125"/>
    </row>
    <row r="345" spans="1:8" ht="15.75" customHeight="1" x14ac:dyDescent="0.3">
      <c r="A345" s="125"/>
      <c r="B345" s="125"/>
      <c r="C345" s="125"/>
      <c r="D345" s="125"/>
      <c r="E345" s="125"/>
      <c r="F345" s="125"/>
      <c r="G345" s="125"/>
      <c r="H345" s="125"/>
    </row>
    <row r="346" spans="1:8" ht="15.75" customHeight="1" x14ac:dyDescent="0.3">
      <c r="A346" s="125"/>
      <c r="B346" s="125"/>
      <c r="C346" s="125"/>
      <c r="D346" s="125"/>
      <c r="E346" s="125"/>
      <c r="F346" s="125"/>
      <c r="G346" s="125"/>
      <c r="H346" s="125"/>
    </row>
    <row r="347" spans="1:8" ht="15.75" customHeight="1" x14ac:dyDescent="0.3">
      <c r="A347" s="125"/>
      <c r="B347" s="125"/>
      <c r="C347" s="125"/>
      <c r="D347" s="125"/>
      <c r="E347" s="125"/>
      <c r="F347" s="125"/>
      <c r="G347" s="125"/>
      <c r="H347" s="125"/>
    </row>
    <row r="348" spans="1:8" ht="15.75" customHeight="1" x14ac:dyDescent="0.3">
      <c r="A348" s="125"/>
      <c r="B348" s="125"/>
      <c r="C348" s="125"/>
      <c r="D348" s="125"/>
      <c r="E348" s="125"/>
      <c r="F348" s="125"/>
      <c r="G348" s="125"/>
      <c r="H348" s="125"/>
    </row>
    <row r="349" spans="1:8" ht="15.75" customHeight="1" x14ac:dyDescent="0.3">
      <c r="A349" s="125"/>
      <c r="B349" s="125"/>
      <c r="C349" s="125"/>
      <c r="D349" s="125"/>
      <c r="E349" s="125"/>
      <c r="F349" s="125"/>
      <c r="G349" s="125"/>
      <c r="H349" s="125"/>
    </row>
    <row r="350" spans="1:8" ht="15.75" customHeight="1" x14ac:dyDescent="0.3">
      <c r="A350" s="125"/>
      <c r="B350" s="125"/>
      <c r="C350" s="125"/>
      <c r="D350" s="125"/>
      <c r="E350" s="125"/>
      <c r="F350" s="125"/>
      <c r="G350" s="125"/>
      <c r="H350" s="125"/>
    </row>
    <row r="351" spans="1:8" ht="15.75" customHeight="1" x14ac:dyDescent="0.3">
      <c r="A351" s="125"/>
      <c r="B351" s="125"/>
      <c r="C351" s="125"/>
      <c r="D351" s="125"/>
      <c r="E351" s="125"/>
      <c r="F351" s="125"/>
      <c r="G351" s="125"/>
      <c r="H351" s="125"/>
    </row>
    <row r="352" spans="1:8" ht="15.75" customHeight="1" x14ac:dyDescent="0.3">
      <c r="A352" s="125"/>
      <c r="B352" s="125"/>
      <c r="C352" s="125"/>
      <c r="D352" s="125"/>
      <c r="E352" s="125"/>
      <c r="F352" s="125"/>
      <c r="G352" s="125"/>
      <c r="H352" s="125"/>
    </row>
    <row r="353" spans="1:8" ht="15.75" customHeight="1" x14ac:dyDescent="0.3">
      <c r="A353" s="125"/>
      <c r="B353" s="125"/>
      <c r="C353" s="125"/>
      <c r="D353" s="125"/>
      <c r="E353" s="125"/>
      <c r="F353" s="125"/>
      <c r="G353" s="125"/>
      <c r="H353" s="125"/>
    </row>
    <row r="354" spans="1:8" ht="15.75" customHeight="1" x14ac:dyDescent="0.3">
      <c r="A354" s="125"/>
      <c r="B354" s="125"/>
      <c r="C354" s="125"/>
      <c r="D354" s="125"/>
      <c r="E354" s="125"/>
      <c r="F354" s="125"/>
      <c r="G354" s="125"/>
      <c r="H354" s="125"/>
    </row>
    <row r="355" spans="1:8" ht="15.75" customHeight="1" x14ac:dyDescent="0.3">
      <c r="A355" s="125"/>
      <c r="B355" s="125"/>
      <c r="C355" s="125"/>
      <c r="D355" s="125"/>
      <c r="E355" s="125"/>
      <c r="F355" s="125"/>
      <c r="G355" s="125"/>
      <c r="H355" s="125"/>
    </row>
    <row r="356" spans="1:8" ht="15.75" customHeight="1" x14ac:dyDescent="0.3">
      <c r="A356" s="125"/>
      <c r="B356" s="125"/>
      <c r="C356" s="125"/>
      <c r="D356" s="125"/>
      <c r="E356" s="125"/>
      <c r="F356" s="125"/>
      <c r="G356" s="125"/>
      <c r="H356" s="125"/>
    </row>
    <row r="357" spans="1:8" ht="15.75" customHeight="1" x14ac:dyDescent="0.3">
      <c r="A357" s="125"/>
      <c r="B357" s="125"/>
      <c r="C357" s="125"/>
      <c r="D357" s="125"/>
      <c r="E357" s="125"/>
      <c r="F357" s="125"/>
      <c r="G357" s="125"/>
      <c r="H357" s="125"/>
    </row>
    <row r="358" spans="1:8" ht="15.75" customHeight="1" x14ac:dyDescent="0.3">
      <c r="A358" s="125"/>
      <c r="B358" s="125"/>
      <c r="C358" s="125"/>
      <c r="D358" s="125"/>
      <c r="E358" s="125"/>
      <c r="F358" s="125"/>
      <c r="G358" s="125"/>
      <c r="H358" s="125"/>
    </row>
    <row r="359" spans="1:8" ht="15.75" customHeight="1" x14ac:dyDescent="0.3">
      <c r="A359" s="125"/>
      <c r="B359" s="125"/>
      <c r="C359" s="125"/>
      <c r="D359" s="125"/>
      <c r="E359" s="125"/>
      <c r="F359" s="125"/>
      <c r="G359" s="125"/>
      <c r="H359" s="125"/>
    </row>
    <row r="360" spans="1:8" ht="15.75" customHeight="1" x14ac:dyDescent="0.3">
      <c r="A360" s="125"/>
      <c r="B360" s="125"/>
      <c r="C360" s="125"/>
      <c r="D360" s="125"/>
      <c r="E360" s="125"/>
      <c r="F360" s="125"/>
      <c r="G360" s="125"/>
      <c r="H360" s="125"/>
    </row>
    <row r="361" spans="1:8" ht="15.75" customHeight="1" x14ac:dyDescent="0.3">
      <c r="A361" s="125"/>
      <c r="B361" s="125"/>
      <c r="C361" s="125"/>
      <c r="D361" s="125"/>
      <c r="E361" s="125"/>
      <c r="F361" s="125"/>
      <c r="G361" s="125"/>
      <c r="H361" s="125"/>
    </row>
    <row r="362" spans="1:8" ht="15.75" customHeight="1" x14ac:dyDescent="0.3">
      <c r="A362" s="125"/>
      <c r="B362" s="125"/>
      <c r="C362" s="125"/>
      <c r="D362" s="125"/>
      <c r="E362" s="125"/>
      <c r="F362" s="125"/>
      <c r="G362" s="125"/>
      <c r="H362" s="125"/>
    </row>
    <row r="363" spans="1:8" ht="15.75" customHeight="1" x14ac:dyDescent="0.3">
      <c r="A363" s="125"/>
      <c r="B363" s="125"/>
      <c r="C363" s="125"/>
      <c r="D363" s="125"/>
      <c r="E363" s="125"/>
      <c r="F363" s="125"/>
      <c r="G363" s="125"/>
      <c r="H363" s="125"/>
    </row>
    <row r="364" spans="1:8" ht="15.75" customHeight="1" x14ac:dyDescent="0.3">
      <c r="A364" s="125"/>
      <c r="B364" s="125"/>
      <c r="C364" s="125"/>
      <c r="D364" s="125"/>
      <c r="E364" s="125"/>
      <c r="F364" s="125"/>
      <c r="G364" s="125"/>
      <c r="H364" s="125"/>
    </row>
    <row r="365" spans="1:8" ht="15.75" customHeight="1" x14ac:dyDescent="0.3">
      <c r="A365" s="125"/>
      <c r="B365" s="125"/>
      <c r="C365" s="125"/>
      <c r="D365" s="125"/>
      <c r="E365" s="125"/>
      <c r="F365" s="125"/>
      <c r="G365" s="125"/>
      <c r="H365" s="125"/>
    </row>
    <row r="366" spans="1:8" ht="15.75" customHeight="1" x14ac:dyDescent="0.3">
      <c r="A366" s="125"/>
      <c r="B366" s="125"/>
      <c r="C366" s="125"/>
      <c r="D366" s="125"/>
      <c r="E366" s="125"/>
      <c r="F366" s="125"/>
      <c r="G366" s="125"/>
      <c r="H366" s="125"/>
    </row>
    <row r="367" spans="1:8" ht="15.75" customHeight="1" x14ac:dyDescent="0.3">
      <c r="A367" s="125"/>
      <c r="B367" s="125"/>
      <c r="C367" s="125"/>
      <c r="D367" s="125"/>
      <c r="E367" s="125"/>
      <c r="F367" s="125"/>
      <c r="G367" s="125"/>
      <c r="H367" s="125"/>
    </row>
    <row r="368" spans="1:8" ht="15.75" customHeight="1" x14ac:dyDescent="0.3">
      <c r="A368" s="125"/>
      <c r="B368" s="125"/>
      <c r="C368" s="125"/>
      <c r="D368" s="125"/>
      <c r="E368" s="125"/>
      <c r="F368" s="125"/>
      <c r="G368" s="125"/>
      <c r="H368" s="125"/>
    </row>
    <row r="369" spans="1:8" ht="15.75" customHeight="1" x14ac:dyDescent="0.3">
      <c r="A369" s="125"/>
      <c r="B369" s="125"/>
      <c r="C369" s="125"/>
      <c r="D369" s="125"/>
      <c r="E369" s="125"/>
      <c r="F369" s="125"/>
      <c r="G369" s="125"/>
      <c r="H369" s="125"/>
    </row>
    <row r="370" spans="1:8" ht="15.75" customHeight="1" x14ac:dyDescent="0.3">
      <c r="A370" s="125"/>
      <c r="B370" s="125"/>
      <c r="C370" s="125"/>
      <c r="D370" s="125"/>
      <c r="E370" s="125"/>
      <c r="F370" s="125"/>
      <c r="G370" s="125"/>
      <c r="H370" s="125"/>
    </row>
    <row r="371" spans="1:8" ht="15.75" customHeight="1" x14ac:dyDescent="0.3">
      <c r="A371" s="125"/>
      <c r="B371" s="125"/>
      <c r="C371" s="125"/>
      <c r="D371" s="125"/>
      <c r="E371" s="125"/>
      <c r="F371" s="125"/>
      <c r="G371" s="125"/>
      <c r="H371" s="125"/>
    </row>
    <row r="372" spans="1:8" ht="15.75" customHeight="1" x14ac:dyDescent="0.3">
      <c r="A372" s="125"/>
      <c r="B372" s="125"/>
      <c r="C372" s="125"/>
      <c r="D372" s="125"/>
      <c r="E372" s="125"/>
      <c r="F372" s="125"/>
      <c r="G372" s="125"/>
      <c r="H372" s="125"/>
    </row>
    <row r="373" spans="1:8" ht="15.75" customHeight="1" x14ac:dyDescent="0.3">
      <c r="A373" s="125"/>
      <c r="B373" s="125"/>
      <c r="C373" s="125"/>
      <c r="D373" s="125"/>
      <c r="E373" s="125"/>
      <c r="F373" s="125"/>
      <c r="G373" s="125"/>
      <c r="H373" s="125"/>
    </row>
    <row r="374" spans="1:8" ht="15.75" customHeight="1" x14ac:dyDescent="0.3">
      <c r="A374" s="125"/>
      <c r="B374" s="125"/>
      <c r="C374" s="125"/>
      <c r="D374" s="125"/>
      <c r="E374" s="125"/>
      <c r="F374" s="125"/>
      <c r="G374" s="125"/>
      <c r="H374" s="125"/>
    </row>
    <row r="375" spans="1:8" ht="15.75" customHeight="1" x14ac:dyDescent="0.3">
      <c r="A375" s="125"/>
      <c r="B375" s="125"/>
      <c r="C375" s="125"/>
      <c r="D375" s="125"/>
      <c r="E375" s="125"/>
      <c r="F375" s="125"/>
      <c r="G375" s="125"/>
      <c r="H375" s="125"/>
    </row>
    <row r="376" spans="1:8" ht="15.75" customHeight="1" x14ac:dyDescent="0.3">
      <c r="A376" s="125"/>
      <c r="B376" s="125"/>
      <c r="C376" s="125"/>
      <c r="D376" s="125"/>
      <c r="E376" s="125"/>
      <c r="F376" s="125"/>
      <c r="G376" s="125"/>
      <c r="H376" s="125"/>
    </row>
    <row r="377" spans="1:8" ht="15.75" customHeight="1" x14ac:dyDescent="0.3">
      <c r="A377" s="125"/>
      <c r="B377" s="125"/>
      <c r="C377" s="125"/>
      <c r="D377" s="125"/>
      <c r="E377" s="125"/>
      <c r="F377" s="125"/>
      <c r="G377" s="125"/>
      <c r="H377" s="125"/>
    </row>
    <row r="378" spans="1:8" ht="15.75" customHeight="1" x14ac:dyDescent="0.3">
      <c r="A378" s="125"/>
      <c r="B378" s="125"/>
      <c r="C378" s="125"/>
      <c r="D378" s="125"/>
      <c r="E378" s="125"/>
      <c r="F378" s="125"/>
      <c r="G378" s="125"/>
      <c r="H378" s="125"/>
    </row>
    <row r="379" spans="1:8" ht="15.75" customHeight="1" x14ac:dyDescent="0.3">
      <c r="A379" s="125"/>
      <c r="B379" s="125"/>
      <c r="C379" s="125"/>
      <c r="D379" s="125"/>
      <c r="E379" s="125"/>
      <c r="F379" s="125"/>
      <c r="G379" s="125"/>
      <c r="H379" s="125"/>
    </row>
    <row r="380" spans="1:8" ht="15.75" customHeight="1" x14ac:dyDescent="0.3">
      <c r="A380" s="125"/>
      <c r="B380" s="125"/>
      <c r="C380" s="125"/>
      <c r="D380" s="125"/>
      <c r="E380" s="125"/>
      <c r="F380" s="125"/>
      <c r="G380" s="125"/>
      <c r="H380" s="125"/>
    </row>
    <row r="381" spans="1:8" ht="15.75" customHeight="1" x14ac:dyDescent="0.3">
      <c r="A381" s="125"/>
      <c r="B381" s="125"/>
      <c r="C381" s="125"/>
      <c r="D381" s="125"/>
      <c r="E381" s="125"/>
      <c r="F381" s="125"/>
      <c r="G381" s="125"/>
      <c r="H381" s="125"/>
    </row>
    <row r="382" spans="1:8" ht="15.75" customHeight="1" x14ac:dyDescent="0.3">
      <c r="A382" s="125"/>
      <c r="B382" s="125"/>
      <c r="C382" s="125"/>
      <c r="D382" s="125"/>
      <c r="E382" s="125"/>
      <c r="F382" s="125"/>
      <c r="G382" s="125"/>
      <c r="H382" s="125"/>
    </row>
    <row r="383" spans="1:8" ht="15.75" customHeight="1" x14ac:dyDescent="0.3">
      <c r="A383" s="125"/>
      <c r="B383" s="125"/>
      <c r="C383" s="125"/>
      <c r="D383" s="125"/>
      <c r="E383" s="125"/>
      <c r="F383" s="125"/>
      <c r="G383" s="125"/>
      <c r="H383" s="125"/>
    </row>
    <row r="384" spans="1:8" ht="15.75" customHeight="1" x14ac:dyDescent="0.3">
      <c r="A384" s="125"/>
      <c r="B384" s="125"/>
      <c r="C384" s="125"/>
      <c r="D384" s="125"/>
      <c r="E384" s="125"/>
      <c r="F384" s="125"/>
      <c r="G384" s="125"/>
      <c r="H384" s="125"/>
    </row>
    <row r="385" spans="1:8" ht="15.75" customHeight="1" x14ac:dyDescent="0.3">
      <c r="A385" s="125"/>
      <c r="B385" s="125"/>
      <c r="C385" s="125"/>
      <c r="D385" s="125"/>
      <c r="E385" s="125"/>
      <c r="F385" s="125"/>
      <c r="G385" s="125"/>
      <c r="H385" s="125"/>
    </row>
    <row r="386" spans="1:8" ht="15.75" customHeight="1" x14ac:dyDescent="0.3">
      <c r="A386" s="125"/>
      <c r="B386" s="125"/>
      <c r="C386" s="125"/>
      <c r="D386" s="125"/>
      <c r="E386" s="125"/>
      <c r="F386" s="125"/>
      <c r="G386" s="125"/>
      <c r="H386" s="125"/>
    </row>
    <row r="387" spans="1:8" ht="15.75" customHeight="1" x14ac:dyDescent="0.3">
      <c r="A387" s="125"/>
      <c r="B387" s="125"/>
      <c r="C387" s="125"/>
      <c r="D387" s="125"/>
      <c r="E387" s="125"/>
      <c r="F387" s="125"/>
      <c r="G387" s="125"/>
      <c r="H387" s="125"/>
    </row>
    <row r="388" spans="1:8" ht="15.75" customHeight="1" x14ac:dyDescent="0.3">
      <c r="A388" s="125"/>
      <c r="B388" s="125"/>
      <c r="C388" s="125"/>
      <c r="D388" s="125"/>
      <c r="E388" s="125"/>
      <c r="F388" s="125"/>
      <c r="G388" s="125"/>
      <c r="H388" s="125"/>
    </row>
    <row r="389" spans="1:8" ht="15.75" customHeight="1" x14ac:dyDescent="0.3">
      <c r="A389" s="125"/>
      <c r="B389" s="125"/>
      <c r="C389" s="125"/>
      <c r="D389" s="125"/>
      <c r="E389" s="125"/>
      <c r="F389" s="125"/>
      <c r="G389" s="125"/>
      <c r="H389" s="125"/>
    </row>
    <row r="390" spans="1:8" ht="15.75" customHeight="1" x14ac:dyDescent="0.3">
      <c r="A390" s="125"/>
      <c r="B390" s="125"/>
      <c r="C390" s="125"/>
      <c r="D390" s="125"/>
      <c r="E390" s="125"/>
      <c r="F390" s="125"/>
      <c r="G390" s="125"/>
      <c r="H390" s="125"/>
    </row>
    <row r="391" spans="1:8" ht="15.75" customHeight="1" x14ac:dyDescent="0.3">
      <c r="A391" s="125"/>
      <c r="B391" s="125"/>
      <c r="C391" s="125"/>
      <c r="D391" s="125"/>
      <c r="E391" s="125"/>
      <c r="F391" s="125"/>
      <c r="G391" s="125"/>
      <c r="H391" s="125"/>
    </row>
    <row r="392" spans="1:8" ht="15.75" customHeight="1" x14ac:dyDescent="0.3">
      <c r="A392" s="125"/>
      <c r="B392" s="125"/>
      <c r="C392" s="125"/>
      <c r="D392" s="125"/>
      <c r="E392" s="125"/>
      <c r="F392" s="125"/>
      <c r="G392" s="125"/>
      <c r="H392" s="125"/>
    </row>
    <row r="393" spans="1:8" ht="15.75" customHeight="1" x14ac:dyDescent="0.3">
      <c r="A393" s="125"/>
      <c r="B393" s="125"/>
      <c r="C393" s="125"/>
      <c r="D393" s="125"/>
      <c r="E393" s="125"/>
      <c r="F393" s="125"/>
      <c r="G393" s="125"/>
      <c r="H393" s="125"/>
    </row>
    <row r="394" spans="1:8" ht="15.75" customHeight="1" x14ac:dyDescent="0.3">
      <c r="A394" s="125"/>
      <c r="B394" s="125"/>
      <c r="C394" s="125"/>
      <c r="D394" s="125"/>
      <c r="E394" s="125"/>
      <c r="F394" s="125"/>
      <c r="G394" s="125"/>
      <c r="H394" s="125"/>
    </row>
    <row r="395" spans="1:8" ht="15.75" customHeight="1" x14ac:dyDescent="0.3">
      <c r="A395" s="125"/>
      <c r="B395" s="125"/>
      <c r="C395" s="125"/>
      <c r="D395" s="125"/>
      <c r="E395" s="125"/>
      <c r="F395" s="125"/>
      <c r="G395" s="125"/>
      <c r="H395" s="125"/>
    </row>
    <row r="396" spans="1:8" ht="15.75" customHeight="1" x14ac:dyDescent="0.3">
      <c r="A396" s="125"/>
      <c r="B396" s="125"/>
      <c r="C396" s="125"/>
      <c r="D396" s="125"/>
      <c r="E396" s="125"/>
      <c r="F396" s="125"/>
      <c r="G396" s="125"/>
      <c r="H396" s="125"/>
    </row>
    <row r="397" spans="1:8" ht="15.75" customHeight="1" x14ac:dyDescent="0.3">
      <c r="A397" s="125"/>
      <c r="B397" s="125"/>
      <c r="C397" s="125"/>
      <c r="D397" s="125"/>
      <c r="E397" s="125"/>
      <c r="F397" s="125"/>
      <c r="G397" s="125"/>
      <c r="H397" s="125"/>
    </row>
    <row r="398" spans="1:8" ht="15.75" customHeight="1" x14ac:dyDescent="0.3">
      <c r="A398" s="125"/>
      <c r="B398" s="125"/>
      <c r="C398" s="125"/>
      <c r="D398" s="125"/>
      <c r="E398" s="125"/>
      <c r="F398" s="125"/>
      <c r="G398" s="125"/>
      <c r="H398" s="125"/>
    </row>
    <row r="399" spans="1:8" ht="15.75" customHeight="1" x14ac:dyDescent="0.3">
      <c r="A399" s="125"/>
      <c r="B399" s="125"/>
      <c r="C399" s="125"/>
      <c r="D399" s="125"/>
      <c r="E399" s="125"/>
      <c r="F399" s="125"/>
      <c r="G399" s="125"/>
      <c r="H399" s="125"/>
    </row>
    <row r="400" spans="1:8" ht="15.75" customHeight="1" x14ac:dyDescent="0.3">
      <c r="A400" s="125"/>
      <c r="B400" s="125"/>
      <c r="C400" s="125"/>
      <c r="D400" s="125"/>
      <c r="E400" s="125"/>
      <c r="F400" s="125"/>
      <c r="G400" s="125"/>
      <c r="H400" s="125"/>
    </row>
    <row r="401" spans="1:8" ht="15.75" customHeight="1" x14ac:dyDescent="0.3">
      <c r="A401" s="125"/>
      <c r="B401" s="125"/>
      <c r="C401" s="125"/>
      <c r="D401" s="125"/>
      <c r="E401" s="125"/>
      <c r="F401" s="125"/>
      <c r="G401" s="125"/>
      <c r="H401" s="125"/>
    </row>
    <row r="402" spans="1:8" ht="15.75" customHeight="1" x14ac:dyDescent="0.3">
      <c r="A402" s="125"/>
      <c r="B402" s="125"/>
      <c r="C402" s="125"/>
      <c r="D402" s="125"/>
      <c r="E402" s="125"/>
      <c r="F402" s="125"/>
      <c r="G402" s="125"/>
      <c r="H402" s="125"/>
    </row>
    <row r="403" spans="1:8" ht="15.75" customHeight="1" x14ac:dyDescent="0.3">
      <c r="A403" s="125"/>
      <c r="B403" s="125"/>
      <c r="C403" s="125"/>
      <c r="D403" s="125"/>
      <c r="E403" s="125"/>
      <c r="F403" s="125"/>
      <c r="G403" s="125"/>
      <c r="H403" s="125"/>
    </row>
    <row r="404" spans="1:8" ht="15.75" customHeight="1" x14ac:dyDescent="0.3">
      <c r="A404" s="125"/>
      <c r="B404" s="125"/>
      <c r="C404" s="125"/>
      <c r="D404" s="125"/>
      <c r="E404" s="125"/>
      <c r="F404" s="125"/>
      <c r="G404" s="125"/>
      <c r="H404" s="125"/>
    </row>
    <row r="405" spans="1:8" ht="15.75" customHeight="1" x14ac:dyDescent="0.3">
      <c r="A405" s="125"/>
      <c r="B405" s="125"/>
      <c r="C405" s="125"/>
      <c r="D405" s="125"/>
      <c r="E405" s="125"/>
      <c r="F405" s="125"/>
      <c r="G405" s="125"/>
      <c r="H405" s="125"/>
    </row>
    <row r="406" spans="1:8" ht="15.75" customHeight="1" x14ac:dyDescent="0.3">
      <c r="A406" s="125"/>
      <c r="B406" s="125"/>
      <c r="C406" s="125"/>
      <c r="D406" s="125"/>
      <c r="E406" s="125"/>
      <c r="F406" s="125"/>
      <c r="G406" s="125"/>
      <c r="H406" s="125"/>
    </row>
    <row r="407" spans="1:8" ht="15.75" customHeight="1" x14ac:dyDescent="0.3">
      <c r="A407" s="125"/>
      <c r="B407" s="125"/>
      <c r="C407" s="125"/>
      <c r="D407" s="125"/>
      <c r="E407" s="125"/>
      <c r="F407" s="125"/>
      <c r="G407" s="125"/>
      <c r="H407" s="125"/>
    </row>
    <row r="408" spans="1:8" ht="15.75" customHeight="1" x14ac:dyDescent="0.3">
      <c r="A408" s="125"/>
      <c r="B408" s="125"/>
      <c r="C408" s="125"/>
      <c r="D408" s="125"/>
      <c r="E408" s="125"/>
      <c r="F408" s="125"/>
      <c r="G408" s="125"/>
      <c r="H408" s="125"/>
    </row>
    <row r="409" spans="1:8" ht="15.75" customHeight="1" x14ac:dyDescent="0.3">
      <c r="A409" s="125"/>
      <c r="B409" s="125"/>
      <c r="C409" s="125"/>
      <c r="D409" s="125"/>
      <c r="E409" s="125"/>
      <c r="F409" s="125"/>
      <c r="G409" s="125"/>
      <c r="H409" s="125"/>
    </row>
    <row r="410" spans="1:8" ht="15.75" customHeight="1" x14ac:dyDescent="0.3">
      <c r="A410" s="125"/>
      <c r="B410" s="125"/>
      <c r="C410" s="125"/>
      <c r="D410" s="125"/>
      <c r="E410" s="125"/>
      <c r="F410" s="125"/>
      <c r="G410" s="125"/>
      <c r="H410" s="125"/>
    </row>
    <row r="411" spans="1:8" ht="15.75" customHeight="1" x14ac:dyDescent="0.3">
      <c r="A411" s="125"/>
      <c r="B411" s="125"/>
      <c r="C411" s="125"/>
      <c r="D411" s="125"/>
      <c r="E411" s="125"/>
      <c r="F411" s="125"/>
      <c r="G411" s="125"/>
      <c r="H411" s="125"/>
    </row>
    <row r="412" spans="1:8" ht="15.75" customHeight="1" x14ac:dyDescent="0.3">
      <c r="A412" s="125"/>
      <c r="B412" s="125"/>
      <c r="C412" s="125"/>
      <c r="D412" s="125"/>
      <c r="E412" s="125"/>
      <c r="F412" s="125"/>
      <c r="G412" s="125"/>
      <c r="H412" s="125"/>
    </row>
    <row r="413" spans="1:8" ht="15.75" customHeight="1" x14ac:dyDescent="0.3">
      <c r="A413" s="125"/>
      <c r="B413" s="125"/>
      <c r="C413" s="125"/>
      <c r="D413" s="125"/>
      <c r="E413" s="125"/>
      <c r="F413" s="125"/>
      <c r="G413" s="125"/>
      <c r="H413" s="125"/>
    </row>
    <row r="414" spans="1:8" ht="15.75" customHeight="1" x14ac:dyDescent="0.3">
      <c r="A414" s="125"/>
      <c r="B414" s="125"/>
      <c r="C414" s="125"/>
      <c r="D414" s="125"/>
      <c r="E414" s="125"/>
      <c r="F414" s="125"/>
      <c r="G414" s="125"/>
      <c r="H414" s="125"/>
    </row>
    <row r="415" spans="1:8" ht="15.75" customHeight="1" x14ac:dyDescent="0.3">
      <c r="A415" s="125"/>
      <c r="B415" s="125"/>
      <c r="C415" s="125"/>
      <c r="D415" s="125"/>
      <c r="E415" s="125"/>
      <c r="F415" s="125"/>
      <c r="G415" s="125"/>
      <c r="H415" s="125"/>
    </row>
    <row r="416" spans="1:8" ht="15.75" customHeight="1" x14ac:dyDescent="0.3">
      <c r="A416" s="125"/>
      <c r="B416" s="125"/>
      <c r="C416" s="125"/>
      <c r="D416" s="125"/>
      <c r="E416" s="125"/>
      <c r="F416" s="125"/>
      <c r="G416" s="125"/>
      <c r="H416" s="125"/>
    </row>
    <row r="417" spans="1:8" ht="15.75" customHeight="1" x14ac:dyDescent="0.3">
      <c r="A417" s="125"/>
      <c r="B417" s="125"/>
      <c r="C417" s="125"/>
      <c r="D417" s="125"/>
      <c r="E417" s="125"/>
      <c r="F417" s="125"/>
      <c r="G417" s="125"/>
      <c r="H417" s="125"/>
    </row>
    <row r="418" spans="1:8" ht="15.75" customHeight="1" x14ac:dyDescent="0.3">
      <c r="A418" s="125"/>
      <c r="B418" s="125"/>
      <c r="C418" s="125"/>
      <c r="D418" s="125"/>
      <c r="E418" s="125"/>
      <c r="F418" s="125"/>
      <c r="G418" s="125"/>
      <c r="H418" s="125"/>
    </row>
    <row r="419" spans="1:8" ht="15.75" customHeight="1" x14ac:dyDescent="0.3">
      <c r="A419" s="125"/>
      <c r="B419" s="125"/>
      <c r="C419" s="125"/>
      <c r="D419" s="125"/>
      <c r="E419" s="125"/>
      <c r="F419" s="125"/>
      <c r="G419" s="125"/>
      <c r="H419" s="125"/>
    </row>
    <row r="420" spans="1:8" ht="15.75" customHeight="1" x14ac:dyDescent="0.3">
      <c r="A420" s="125"/>
      <c r="B420" s="125"/>
      <c r="C420" s="125"/>
      <c r="D420" s="125"/>
      <c r="E420" s="125"/>
      <c r="F420" s="125"/>
      <c r="G420" s="125"/>
      <c r="H420" s="125"/>
    </row>
    <row r="421" spans="1:8" ht="15.75" customHeight="1" x14ac:dyDescent="0.3">
      <c r="A421" s="125"/>
      <c r="B421" s="125"/>
      <c r="C421" s="125"/>
      <c r="D421" s="125"/>
      <c r="E421" s="125"/>
      <c r="F421" s="125"/>
      <c r="G421" s="125"/>
      <c r="H421" s="125"/>
    </row>
    <row r="422" spans="1:8" ht="15.75" customHeight="1" x14ac:dyDescent="0.3">
      <c r="A422" s="125"/>
      <c r="B422" s="125"/>
      <c r="C422" s="125"/>
      <c r="D422" s="125"/>
      <c r="E422" s="125"/>
      <c r="F422" s="125"/>
      <c r="G422" s="125"/>
      <c r="H422" s="125"/>
    </row>
    <row r="423" spans="1:8" ht="15.75" customHeight="1" x14ac:dyDescent="0.3">
      <c r="A423" s="125"/>
      <c r="B423" s="125"/>
      <c r="C423" s="125"/>
      <c r="D423" s="125"/>
      <c r="E423" s="125"/>
      <c r="F423" s="125"/>
      <c r="G423" s="125"/>
      <c r="H423" s="125"/>
    </row>
    <row r="424" spans="1:8" ht="15.75" customHeight="1" x14ac:dyDescent="0.3">
      <c r="A424" s="125"/>
      <c r="B424" s="125"/>
      <c r="C424" s="125"/>
      <c r="D424" s="125"/>
      <c r="E424" s="125"/>
      <c r="F424" s="125"/>
      <c r="G424" s="125"/>
      <c r="H424" s="125"/>
    </row>
    <row r="425" spans="1:8" ht="15.75" customHeight="1" x14ac:dyDescent="0.3">
      <c r="A425" s="125"/>
      <c r="B425" s="125"/>
      <c r="C425" s="125"/>
      <c r="D425" s="125"/>
      <c r="E425" s="125"/>
      <c r="F425" s="125"/>
      <c r="G425" s="125"/>
      <c r="H425" s="125"/>
    </row>
    <row r="426" spans="1:8" ht="15.75" customHeight="1" x14ac:dyDescent="0.3">
      <c r="A426" s="125"/>
      <c r="B426" s="125"/>
      <c r="C426" s="125"/>
      <c r="D426" s="125"/>
      <c r="E426" s="125"/>
      <c r="F426" s="125"/>
      <c r="G426" s="125"/>
      <c r="H426" s="125"/>
    </row>
    <row r="427" spans="1:8" ht="15.75" customHeight="1" x14ac:dyDescent="0.3">
      <c r="A427" s="125"/>
      <c r="B427" s="125"/>
      <c r="C427" s="125"/>
      <c r="D427" s="125"/>
      <c r="E427" s="125"/>
      <c r="F427" s="125"/>
      <c r="G427" s="125"/>
      <c r="H427" s="125"/>
    </row>
    <row r="428" spans="1:8" ht="15.75" customHeight="1" x14ac:dyDescent="0.3">
      <c r="A428" s="125"/>
      <c r="B428" s="125"/>
      <c r="C428" s="125"/>
      <c r="D428" s="125"/>
      <c r="E428" s="125"/>
      <c r="F428" s="125"/>
      <c r="G428" s="125"/>
      <c r="H428" s="125"/>
    </row>
    <row r="429" spans="1:8" ht="15.75" customHeight="1" x14ac:dyDescent="0.3">
      <c r="A429" s="125"/>
      <c r="B429" s="125"/>
      <c r="C429" s="125"/>
      <c r="D429" s="125"/>
      <c r="E429" s="125"/>
      <c r="F429" s="125"/>
      <c r="G429" s="125"/>
      <c r="H429" s="125"/>
    </row>
    <row r="430" spans="1:8" ht="15.75" customHeight="1" x14ac:dyDescent="0.3">
      <c r="A430" s="125"/>
      <c r="B430" s="125"/>
      <c r="C430" s="125"/>
      <c r="D430" s="125"/>
      <c r="E430" s="125"/>
      <c r="F430" s="125"/>
      <c r="G430" s="125"/>
      <c r="H430" s="125"/>
    </row>
    <row r="431" spans="1:8" ht="15.75" customHeight="1" x14ac:dyDescent="0.3">
      <c r="A431" s="125"/>
      <c r="B431" s="125"/>
      <c r="C431" s="125"/>
      <c r="D431" s="125"/>
      <c r="E431" s="125"/>
      <c r="F431" s="125"/>
      <c r="G431" s="125"/>
      <c r="H431" s="125"/>
    </row>
    <row r="432" spans="1:8" ht="15.75" customHeight="1" x14ac:dyDescent="0.3">
      <c r="A432" s="125"/>
      <c r="B432" s="125"/>
      <c r="C432" s="125"/>
      <c r="D432" s="125"/>
      <c r="E432" s="125"/>
      <c r="F432" s="125"/>
      <c r="G432" s="125"/>
      <c r="H432" s="125"/>
    </row>
    <row r="433" spans="1:8" ht="15.75" customHeight="1" x14ac:dyDescent="0.3">
      <c r="A433" s="125"/>
      <c r="B433" s="125"/>
      <c r="C433" s="125"/>
      <c r="D433" s="125"/>
      <c r="E433" s="125"/>
      <c r="F433" s="125"/>
      <c r="G433" s="125"/>
      <c r="H433" s="125"/>
    </row>
    <row r="434" spans="1:8" ht="15.75" customHeight="1" x14ac:dyDescent="0.3">
      <c r="A434" s="125"/>
      <c r="B434" s="125"/>
      <c r="C434" s="125"/>
      <c r="D434" s="125"/>
      <c r="E434" s="125"/>
      <c r="F434" s="125"/>
      <c r="G434" s="125"/>
      <c r="H434" s="125"/>
    </row>
    <row r="435" spans="1:8" ht="15.75" customHeight="1" x14ac:dyDescent="0.3">
      <c r="A435" s="125"/>
      <c r="B435" s="125"/>
      <c r="C435" s="125"/>
      <c r="D435" s="125"/>
      <c r="E435" s="125"/>
      <c r="F435" s="125"/>
      <c r="G435" s="125"/>
      <c r="H435" s="125"/>
    </row>
    <row r="436" spans="1:8" ht="15.75" customHeight="1" x14ac:dyDescent="0.3">
      <c r="A436" s="125"/>
      <c r="B436" s="125"/>
      <c r="C436" s="125"/>
      <c r="D436" s="125"/>
      <c r="E436" s="125"/>
      <c r="F436" s="125"/>
      <c r="G436" s="125"/>
      <c r="H436" s="125"/>
    </row>
    <row r="437" spans="1:8" ht="15.75" customHeight="1" x14ac:dyDescent="0.3">
      <c r="A437" s="125"/>
      <c r="B437" s="125"/>
      <c r="C437" s="125"/>
      <c r="D437" s="125"/>
      <c r="E437" s="125"/>
      <c r="F437" s="125"/>
      <c r="G437" s="125"/>
      <c r="H437" s="125"/>
    </row>
    <row r="438" spans="1:8" ht="15.75" customHeight="1" x14ac:dyDescent="0.3">
      <c r="A438" s="125"/>
      <c r="B438" s="125"/>
      <c r="C438" s="125"/>
      <c r="D438" s="125"/>
      <c r="E438" s="125"/>
      <c r="F438" s="125"/>
      <c r="G438" s="125"/>
      <c r="H438" s="125"/>
    </row>
    <row r="439" spans="1:8" ht="15.75" customHeight="1" x14ac:dyDescent="0.3">
      <c r="A439" s="125"/>
      <c r="B439" s="125"/>
      <c r="C439" s="125"/>
      <c r="D439" s="125"/>
      <c r="E439" s="125"/>
      <c r="F439" s="125"/>
      <c r="G439" s="125"/>
      <c r="H439" s="125"/>
    </row>
    <row r="440" spans="1:8" ht="15.75" customHeight="1" x14ac:dyDescent="0.3">
      <c r="A440" s="125"/>
      <c r="B440" s="125"/>
      <c r="C440" s="125"/>
      <c r="D440" s="125"/>
      <c r="E440" s="125"/>
      <c r="F440" s="125"/>
      <c r="G440" s="125"/>
      <c r="H440" s="125"/>
    </row>
    <row r="441" spans="1:8" ht="15.75" customHeight="1" x14ac:dyDescent="0.3">
      <c r="A441" s="125"/>
      <c r="B441" s="125"/>
      <c r="C441" s="125"/>
      <c r="D441" s="125"/>
      <c r="E441" s="125"/>
      <c r="F441" s="125"/>
      <c r="G441" s="125"/>
      <c r="H441" s="125"/>
    </row>
    <row r="442" spans="1:8" ht="15.75" customHeight="1" x14ac:dyDescent="0.3">
      <c r="A442" s="125"/>
      <c r="B442" s="125"/>
      <c r="C442" s="125"/>
      <c r="D442" s="125"/>
      <c r="E442" s="125"/>
      <c r="F442" s="125"/>
      <c r="G442" s="125"/>
      <c r="H442" s="125"/>
    </row>
    <row r="443" spans="1:8" ht="15.75" customHeight="1" x14ac:dyDescent="0.3">
      <c r="A443" s="125"/>
      <c r="B443" s="125"/>
      <c r="C443" s="125"/>
      <c r="D443" s="125"/>
      <c r="E443" s="125"/>
      <c r="F443" s="125"/>
      <c r="G443" s="125"/>
      <c r="H443" s="125"/>
    </row>
    <row r="444" spans="1:8" ht="15.75" customHeight="1" x14ac:dyDescent="0.3">
      <c r="A444" s="125"/>
      <c r="B444" s="125"/>
      <c r="C444" s="125"/>
      <c r="D444" s="125"/>
      <c r="E444" s="125"/>
      <c r="F444" s="125"/>
      <c r="G444" s="125"/>
      <c r="H444" s="125"/>
    </row>
    <row r="445" spans="1:8" ht="15.75" customHeight="1" x14ac:dyDescent="0.3">
      <c r="A445" s="125"/>
      <c r="B445" s="125"/>
      <c r="C445" s="125"/>
      <c r="D445" s="125"/>
      <c r="E445" s="125"/>
      <c r="F445" s="125"/>
      <c r="G445" s="125"/>
      <c r="H445" s="125"/>
    </row>
    <row r="446" spans="1:8" ht="15.75" customHeight="1" x14ac:dyDescent="0.3">
      <c r="A446" s="125"/>
      <c r="B446" s="125"/>
      <c r="C446" s="125"/>
      <c r="D446" s="125"/>
      <c r="E446" s="125"/>
      <c r="F446" s="125"/>
      <c r="G446" s="125"/>
      <c r="H446" s="125"/>
    </row>
    <row r="447" spans="1:8" ht="15.75" customHeight="1" x14ac:dyDescent="0.3">
      <c r="A447" s="125"/>
      <c r="B447" s="125"/>
      <c r="C447" s="125"/>
      <c r="D447" s="125"/>
      <c r="E447" s="125"/>
      <c r="F447" s="125"/>
      <c r="G447" s="125"/>
      <c r="H447" s="125"/>
    </row>
    <row r="448" spans="1:8" ht="15.75" customHeight="1" x14ac:dyDescent="0.3">
      <c r="A448" s="125"/>
      <c r="B448" s="125"/>
      <c r="C448" s="125"/>
      <c r="D448" s="125"/>
      <c r="E448" s="125"/>
      <c r="F448" s="125"/>
      <c r="G448" s="125"/>
      <c r="H448" s="125"/>
    </row>
    <row r="449" spans="1:8" ht="15.75" customHeight="1" x14ac:dyDescent="0.3">
      <c r="A449" s="125"/>
      <c r="B449" s="125"/>
      <c r="C449" s="125"/>
      <c r="D449" s="125"/>
      <c r="E449" s="125"/>
      <c r="F449" s="125"/>
      <c r="G449" s="125"/>
      <c r="H449" s="125"/>
    </row>
    <row r="450" spans="1:8" ht="15.75" customHeight="1" x14ac:dyDescent="0.3">
      <c r="A450" s="125"/>
      <c r="B450" s="125"/>
      <c r="C450" s="125"/>
      <c r="D450" s="125"/>
      <c r="E450" s="125"/>
      <c r="F450" s="125"/>
      <c r="G450" s="125"/>
      <c r="H450" s="125"/>
    </row>
    <row r="451" spans="1:8" ht="15.75" customHeight="1" x14ac:dyDescent="0.3">
      <c r="A451" s="125"/>
      <c r="B451" s="125"/>
      <c r="C451" s="125"/>
      <c r="D451" s="125"/>
      <c r="E451" s="125"/>
      <c r="F451" s="125"/>
      <c r="G451" s="125"/>
      <c r="H451" s="125"/>
    </row>
    <row r="452" spans="1:8" ht="15.75" customHeight="1" x14ac:dyDescent="0.3">
      <c r="A452" s="125"/>
      <c r="B452" s="125"/>
      <c r="C452" s="125"/>
      <c r="D452" s="125"/>
      <c r="E452" s="125"/>
      <c r="F452" s="125"/>
      <c r="G452" s="125"/>
      <c r="H452" s="125"/>
    </row>
    <row r="453" spans="1:8" ht="15.75" customHeight="1" x14ac:dyDescent="0.3">
      <c r="A453" s="125"/>
      <c r="B453" s="125"/>
      <c r="C453" s="125"/>
      <c r="D453" s="125"/>
      <c r="E453" s="125"/>
      <c r="F453" s="125"/>
      <c r="G453" s="125"/>
      <c r="H453" s="125"/>
    </row>
    <row r="454" spans="1:8" ht="15.75" customHeight="1" x14ac:dyDescent="0.3">
      <c r="A454" s="125"/>
      <c r="B454" s="125"/>
      <c r="C454" s="125"/>
      <c r="D454" s="125"/>
      <c r="E454" s="125"/>
      <c r="F454" s="125"/>
      <c r="G454" s="125"/>
      <c r="H454" s="125"/>
    </row>
    <row r="455" spans="1:8" ht="15.75" customHeight="1" x14ac:dyDescent="0.3">
      <c r="A455" s="125"/>
      <c r="B455" s="125"/>
      <c r="C455" s="125"/>
      <c r="D455" s="125"/>
      <c r="E455" s="125"/>
      <c r="F455" s="125"/>
      <c r="G455" s="125"/>
      <c r="H455" s="125"/>
    </row>
    <row r="456" spans="1:8" ht="15.75" customHeight="1" x14ac:dyDescent="0.3">
      <c r="A456" s="125"/>
      <c r="B456" s="125"/>
      <c r="C456" s="125"/>
      <c r="D456" s="125"/>
      <c r="E456" s="125"/>
      <c r="F456" s="125"/>
      <c r="G456" s="125"/>
      <c r="H456" s="125"/>
    </row>
    <row r="457" spans="1:8" ht="15.75" customHeight="1" x14ac:dyDescent="0.3">
      <c r="A457" s="125"/>
      <c r="B457" s="125"/>
      <c r="C457" s="125"/>
      <c r="D457" s="125"/>
      <c r="E457" s="125"/>
      <c r="F457" s="125"/>
      <c r="G457" s="125"/>
      <c r="H457" s="125"/>
    </row>
    <row r="458" spans="1:8" ht="15.75" customHeight="1" x14ac:dyDescent="0.3">
      <c r="A458" s="125"/>
      <c r="B458" s="125"/>
      <c r="C458" s="125"/>
      <c r="D458" s="125"/>
      <c r="E458" s="125"/>
      <c r="F458" s="125"/>
      <c r="G458" s="125"/>
      <c r="H458" s="125"/>
    </row>
    <row r="459" spans="1:8" ht="15.75" customHeight="1" x14ac:dyDescent="0.3">
      <c r="A459" s="125"/>
      <c r="B459" s="125"/>
      <c r="C459" s="125"/>
      <c r="D459" s="125"/>
      <c r="E459" s="125"/>
      <c r="F459" s="125"/>
      <c r="G459" s="125"/>
      <c r="H459" s="125"/>
    </row>
    <row r="460" spans="1:8" ht="15.75" customHeight="1" x14ac:dyDescent="0.3">
      <c r="A460" s="125"/>
      <c r="B460" s="125"/>
      <c r="C460" s="125"/>
      <c r="D460" s="125"/>
      <c r="E460" s="125"/>
      <c r="F460" s="125"/>
      <c r="G460" s="125"/>
      <c r="H460" s="125"/>
    </row>
    <row r="461" spans="1:8" ht="15.75" customHeight="1" x14ac:dyDescent="0.3">
      <c r="A461" s="125"/>
      <c r="B461" s="125"/>
      <c r="C461" s="125"/>
      <c r="D461" s="125"/>
      <c r="E461" s="125"/>
      <c r="F461" s="125"/>
      <c r="G461" s="125"/>
      <c r="H461" s="125"/>
    </row>
    <row r="462" spans="1:8" ht="15.75" customHeight="1" x14ac:dyDescent="0.3">
      <c r="A462" s="125"/>
      <c r="B462" s="125"/>
      <c r="C462" s="125"/>
      <c r="D462" s="125"/>
      <c r="E462" s="125"/>
      <c r="F462" s="125"/>
      <c r="G462" s="125"/>
      <c r="H462" s="125"/>
    </row>
    <row r="463" spans="1:8" ht="15.75" customHeight="1" x14ac:dyDescent="0.3">
      <c r="A463" s="125"/>
      <c r="B463" s="125"/>
      <c r="C463" s="125"/>
      <c r="D463" s="125"/>
      <c r="E463" s="125"/>
      <c r="F463" s="125"/>
      <c r="G463" s="125"/>
      <c r="H463" s="125"/>
    </row>
    <row r="464" spans="1:8" ht="15.75" customHeight="1" x14ac:dyDescent="0.3">
      <c r="A464" s="125"/>
      <c r="B464" s="125"/>
      <c r="C464" s="125"/>
      <c r="D464" s="125"/>
      <c r="E464" s="125"/>
      <c r="F464" s="125"/>
      <c r="G464" s="125"/>
      <c r="H464" s="125"/>
    </row>
    <row r="465" spans="1:8" ht="15.75" customHeight="1" x14ac:dyDescent="0.3">
      <c r="A465" s="125"/>
      <c r="B465" s="125"/>
      <c r="C465" s="125"/>
      <c r="D465" s="125"/>
      <c r="E465" s="125"/>
      <c r="F465" s="125"/>
      <c r="G465" s="125"/>
      <c r="H465" s="125"/>
    </row>
    <row r="466" spans="1:8" ht="15.75" customHeight="1" x14ac:dyDescent="0.3">
      <c r="A466" s="125"/>
      <c r="B466" s="125"/>
      <c r="C466" s="125"/>
      <c r="D466" s="125"/>
      <c r="E466" s="125"/>
      <c r="F466" s="125"/>
      <c r="G466" s="125"/>
      <c r="H466" s="125"/>
    </row>
    <row r="467" spans="1:8" ht="15.75" customHeight="1" x14ac:dyDescent="0.3">
      <c r="A467" s="125"/>
      <c r="B467" s="125"/>
      <c r="C467" s="125"/>
      <c r="D467" s="125"/>
      <c r="E467" s="125"/>
      <c r="F467" s="125"/>
      <c r="G467" s="125"/>
      <c r="H467" s="125"/>
    </row>
    <row r="468" spans="1:8" ht="15.75" customHeight="1" x14ac:dyDescent="0.3">
      <c r="A468" s="125"/>
      <c r="B468" s="125"/>
      <c r="C468" s="125"/>
      <c r="D468" s="125"/>
      <c r="E468" s="125"/>
      <c r="F468" s="125"/>
      <c r="G468" s="125"/>
      <c r="H468" s="125"/>
    </row>
    <row r="469" spans="1:8" ht="15.75" customHeight="1" x14ac:dyDescent="0.3">
      <c r="A469" s="125"/>
      <c r="B469" s="125"/>
      <c r="C469" s="125"/>
      <c r="D469" s="125"/>
      <c r="E469" s="125"/>
      <c r="F469" s="125"/>
      <c r="G469" s="125"/>
      <c r="H469" s="125"/>
    </row>
    <row r="470" spans="1:8" ht="15.75" customHeight="1" x14ac:dyDescent="0.3">
      <c r="A470" s="125"/>
      <c r="B470" s="125"/>
      <c r="C470" s="125"/>
      <c r="D470" s="125"/>
      <c r="E470" s="125"/>
      <c r="F470" s="125"/>
      <c r="G470" s="125"/>
      <c r="H470" s="125"/>
    </row>
    <row r="471" spans="1:8" ht="15.75" customHeight="1" x14ac:dyDescent="0.3">
      <c r="A471" s="125"/>
      <c r="B471" s="125"/>
      <c r="C471" s="125"/>
      <c r="D471" s="125"/>
      <c r="E471" s="125"/>
      <c r="F471" s="125"/>
      <c r="G471" s="125"/>
      <c r="H471" s="125"/>
    </row>
    <row r="472" spans="1:8" ht="15.75" customHeight="1" x14ac:dyDescent="0.3">
      <c r="A472" s="125"/>
      <c r="B472" s="125"/>
      <c r="C472" s="125"/>
      <c r="D472" s="125"/>
      <c r="E472" s="125"/>
      <c r="F472" s="125"/>
      <c r="G472" s="125"/>
      <c r="H472" s="125"/>
    </row>
    <row r="473" spans="1:8" ht="15.75" customHeight="1" x14ac:dyDescent="0.3">
      <c r="A473" s="125"/>
      <c r="B473" s="125"/>
      <c r="C473" s="125"/>
      <c r="D473" s="125"/>
      <c r="E473" s="125"/>
      <c r="F473" s="125"/>
      <c r="G473" s="125"/>
      <c r="H473" s="125"/>
    </row>
    <row r="474" spans="1:8" ht="15.75" customHeight="1" x14ac:dyDescent="0.3">
      <c r="A474" s="125"/>
      <c r="B474" s="125"/>
      <c r="C474" s="125"/>
      <c r="D474" s="125"/>
      <c r="E474" s="125"/>
      <c r="F474" s="125"/>
      <c r="G474" s="125"/>
      <c r="H474" s="125"/>
    </row>
    <row r="475" spans="1:8" ht="15.75" customHeight="1" x14ac:dyDescent="0.3">
      <c r="A475" s="125"/>
      <c r="B475" s="125"/>
      <c r="C475" s="125"/>
      <c r="D475" s="125"/>
      <c r="E475" s="125"/>
      <c r="F475" s="125"/>
      <c r="G475" s="125"/>
      <c r="H475" s="125"/>
    </row>
    <row r="476" spans="1:8" ht="15.75" customHeight="1" x14ac:dyDescent="0.3">
      <c r="A476" s="125"/>
      <c r="B476" s="125"/>
      <c r="C476" s="125"/>
      <c r="D476" s="125"/>
      <c r="E476" s="125"/>
      <c r="F476" s="125"/>
      <c r="G476" s="125"/>
      <c r="H476" s="125"/>
    </row>
    <row r="477" spans="1:8" ht="15.75" customHeight="1" x14ac:dyDescent="0.3">
      <c r="A477" s="125"/>
      <c r="B477" s="125"/>
      <c r="C477" s="125"/>
      <c r="D477" s="125"/>
      <c r="E477" s="125"/>
      <c r="F477" s="125"/>
      <c r="G477" s="125"/>
      <c r="H477" s="125"/>
    </row>
    <row r="478" spans="1:8" ht="15.75" customHeight="1" x14ac:dyDescent="0.3">
      <c r="A478" s="125"/>
      <c r="B478" s="125"/>
      <c r="C478" s="125"/>
      <c r="D478" s="125"/>
      <c r="E478" s="125"/>
      <c r="F478" s="125"/>
      <c r="G478" s="125"/>
      <c r="H478" s="125"/>
    </row>
    <row r="479" spans="1:8" ht="15.75" customHeight="1" x14ac:dyDescent="0.3">
      <c r="A479" s="125"/>
      <c r="B479" s="125"/>
      <c r="C479" s="125"/>
      <c r="D479" s="125"/>
      <c r="E479" s="125"/>
      <c r="F479" s="125"/>
      <c r="G479" s="125"/>
      <c r="H479" s="125"/>
    </row>
    <row r="480" spans="1:8" ht="15.75" customHeight="1" x14ac:dyDescent="0.3">
      <c r="A480" s="125"/>
      <c r="B480" s="125"/>
      <c r="C480" s="125"/>
      <c r="D480" s="125"/>
      <c r="E480" s="125"/>
      <c r="F480" s="125"/>
      <c r="G480" s="125"/>
      <c r="H480" s="125"/>
    </row>
    <row r="481" spans="1:8" ht="15.75" customHeight="1" x14ac:dyDescent="0.3">
      <c r="A481" s="125"/>
      <c r="B481" s="125"/>
      <c r="C481" s="125"/>
      <c r="D481" s="125"/>
      <c r="E481" s="125"/>
      <c r="F481" s="125"/>
      <c r="G481" s="125"/>
      <c r="H481" s="125"/>
    </row>
    <row r="482" spans="1:8" ht="15.75" customHeight="1" x14ac:dyDescent="0.3">
      <c r="A482" s="125"/>
      <c r="B482" s="125"/>
      <c r="C482" s="125"/>
      <c r="D482" s="125"/>
      <c r="E482" s="125"/>
      <c r="F482" s="125"/>
      <c r="G482" s="125"/>
      <c r="H482" s="125"/>
    </row>
    <row r="483" spans="1:8" ht="15.75" customHeight="1" x14ac:dyDescent="0.3">
      <c r="A483" s="125"/>
      <c r="B483" s="125"/>
      <c r="C483" s="125"/>
      <c r="D483" s="125"/>
      <c r="E483" s="125"/>
      <c r="F483" s="125"/>
      <c r="G483" s="125"/>
      <c r="H483" s="125"/>
    </row>
    <row r="484" spans="1:8" ht="15.75" customHeight="1" x14ac:dyDescent="0.3">
      <c r="A484" s="125"/>
      <c r="B484" s="125"/>
      <c r="C484" s="125"/>
      <c r="D484" s="125"/>
      <c r="E484" s="125"/>
      <c r="F484" s="125"/>
      <c r="G484" s="125"/>
      <c r="H484" s="125"/>
    </row>
    <row r="485" spans="1:8" ht="15.75" customHeight="1" x14ac:dyDescent="0.3">
      <c r="A485" s="125"/>
      <c r="B485" s="125"/>
      <c r="C485" s="125"/>
      <c r="D485" s="125"/>
      <c r="E485" s="125"/>
      <c r="F485" s="125"/>
      <c r="G485" s="125"/>
      <c r="H485" s="125"/>
    </row>
    <row r="486" spans="1:8" ht="15.75" customHeight="1" x14ac:dyDescent="0.3">
      <c r="A486" s="125"/>
      <c r="B486" s="125"/>
      <c r="C486" s="125"/>
      <c r="D486" s="125"/>
      <c r="E486" s="125"/>
      <c r="F486" s="125"/>
      <c r="G486" s="125"/>
      <c r="H486" s="125"/>
    </row>
    <row r="487" spans="1:8" ht="15.75" customHeight="1" x14ac:dyDescent="0.3">
      <c r="A487" s="125"/>
      <c r="B487" s="125"/>
      <c r="C487" s="125"/>
      <c r="D487" s="125"/>
      <c r="E487" s="125"/>
      <c r="F487" s="125"/>
      <c r="G487" s="125"/>
      <c r="H487" s="125"/>
    </row>
    <row r="488" spans="1:8" ht="15.75" customHeight="1" x14ac:dyDescent="0.3">
      <c r="A488" s="125"/>
      <c r="B488" s="125"/>
      <c r="C488" s="125"/>
      <c r="D488" s="125"/>
      <c r="E488" s="125"/>
      <c r="F488" s="125"/>
      <c r="G488" s="125"/>
      <c r="H488" s="125"/>
    </row>
    <row r="489" spans="1:8" ht="15.75" customHeight="1" x14ac:dyDescent="0.3">
      <c r="A489" s="125"/>
      <c r="B489" s="125"/>
      <c r="C489" s="125"/>
      <c r="D489" s="125"/>
      <c r="E489" s="125"/>
      <c r="F489" s="125"/>
      <c r="G489" s="125"/>
      <c r="H489" s="125"/>
    </row>
    <row r="490" spans="1:8" ht="15.75" customHeight="1" x14ac:dyDescent="0.3">
      <c r="A490" s="125"/>
      <c r="B490" s="125"/>
      <c r="C490" s="125"/>
      <c r="D490" s="125"/>
      <c r="E490" s="125"/>
      <c r="F490" s="125"/>
      <c r="G490" s="125"/>
      <c r="H490" s="125"/>
    </row>
    <row r="491" spans="1:8" ht="15.75" customHeight="1" x14ac:dyDescent="0.3">
      <c r="A491" s="125"/>
      <c r="B491" s="125"/>
      <c r="C491" s="125"/>
      <c r="D491" s="125"/>
      <c r="E491" s="125"/>
      <c r="F491" s="125"/>
      <c r="G491" s="125"/>
      <c r="H491" s="125"/>
    </row>
    <row r="492" spans="1:8" ht="15.75" customHeight="1" x14ac:dyDescent="0.3">
      <c r="A492" s="125"/>
      <c r="B492" s="125"/>
      <c r="C492" s="125"/>
      <c r="D492" s="125"/>
      <c r="E492" s="125"/>
      <c r="F492" s="125"/>
      <c r="G492" s="125"/>
      <c r="H492" s="125"/>
    </row>
    <row r="493" spans="1:8" ht="15.75" customHeight="1" x14ac:dyDescent="0.3">
      <c r="A493" s="125"/>
      <c r="B493" s="125"/>
      <c r="C493" s="125"/>
      <c r="D493" s="125"/>
      <c r="E493" s="125"/>
      <c r="F493" s="125"/>
      <c r="G493" s="125"/>
      <c r="H493" s="125"/>
    </row>
    <row r="494" spans="1:8" ht="15.75" customHeight="1" x14ac:dyDescent="0.3">
      <c r="A494" s="125"/>
      <c r="B494" s="125"/>
      <c r="C494" s="125"/>
      <c r="D494" s="125"/>
      <c r="E494" s="125"/>
      <c r="F494" s="125"/>
      <c r="G494" s="125"/>
      <c r="H494" s="125"/>
    </row>
    <row r="495" spans="1:8" ht="15.75" customHeight="1" x14ac:dyDescent="0.3">
      <c r="A495" s="125"/>
      <c r="B495" s="125"/>
      <c r="C495" s="125"/>
      <c r="D495" s="125"/>
      <c r="E495" s="125"/>
      <c r="F495" s="125"/>
      <c r="G495" s="125"/>
      <c r="H495" s="125"/>
    </row>
    <row r="496" spans="1:8" ht="15.75" customHeight="1" x14ac:dyDescent="0.3">
      <c r="A496" s="125"/>
      <c r="B496" s="125"/>
      <c r="C496" s="125"/>
      <c r="D496" s="125"/>
      <c r="E496" s="125"/>
      <c r="F496" s="125"/>
      <c r="G496" s="125"/>
      <c r="H496" s="125"/>
    </row>
    <row r="497" spans="1:8" ht="15.75" customHeight="1" x14ac:dyDescent="0.3">
      <c r="A497" s="125"/>
      <c r="B497" s="125"/>
      <c r="C497" s="125"/>
      <c r="D497" s="125"/>
      <c r="E497" s="125"/>
      <c r="F497" s="125"/>
      <c r="G497" s="125"/>
      <c r="H497" s="125"/>
    </row>
    <row r="498" spans="1:8" ht="15.75" customHeight="1" x14ac:dyDescent="0.3">
      <c r="A498" s="125"/>
      <c r="B498" s="125"/>
      <c r="C498" s="125"/>
      <c r="D498" s="125"/>
      <c r="E498" s="125"/>
      <c r="F498" s="125"/>
      <c r="G498" s="125"/>
      <c r="H498" s="125"/>
    </row>
    <row r="499" spans="1:8" ht="15.75" customHeight="1" x14ac:dyDescent="0.3">
      <c r="A499" s="125"/>
      <c r="B499" s="125"/>
      <c r="C499" s="125"/>
      <c r="D499" s="125"/>
      <c r="E499" s="125"/>
      <c r="F499" s="125"/>
      <c r="G499" s="125"/>
      <c r="H499" s="125"/>
    </row>
    <row r="500" spans="1:8" ht="15.75" customHeight="1" x14ac:dyDescent="0.3">
      <c r="A500" s="125"/>
      <c r="B500" s="125"/>
      <c r="C500" s="125"/>
      <c r="D500" s="125"/>
      <c r="E500" s="125"/>
      <c r="F500" s="125"/>
      <c r="G500" s="125"/>
      <c r="H500" s="125"/>
    </row>
    <row r="501" spans="1:8" ht="15.75" customHeight="1" x14ac:dyDescent="0.3">
      <c r="A501" s="125"/>
      <c r="B501" s="125"/>
      <c r="C501" s="125"/>
      <c r="D501" s="125"/>
      <c r="E501" s="125"/>
      <c r="F501" s="125"/>
      <c r="G501" s="125"/>
      <c r="H501" s="125"/>
    </row>
    <row r="502" spans="1:8" ht="15.75" customHeight="1" x14ac:dyDescent="0.3">
      <c r="A502" s="125"/>
      <c r="B502" s="125"/>
      <c r="C502" s="125"/>
      <c r="D502" s="125"/>
      <c r="E502" s="125"/>
      <c r="F502" s="125"/>
      <c r="G502" s="125"/>
      <c r="H502" s="125"/>
    </row>
    <row r="503" spans="1:8" ht="15.75" customHeight="1" x14ac:dyDescent="0.3">
      <c r="A503" s="125"/>
      <c r="B503" s="125"/>
      <c r="C503" s="125"/>
      <c r="D503" s="125"/>
      <c r="E503" s="125"/>
      <c r="F503" s="125"/>
      <c r="G503" s="125"/>
      <c r="H503" s="125"/>
    </row>
    <row r="504" spans="1:8" ht="15.75" customHeight="1" x14ac:dyDescent="0.3">
      <c r="A504" s="125"/>
      <c r="B504" s="125"/>
      <c r="C504" s="125"/>
      <c r="D504" s="125"/>
      <c r="E504" s="125"/>
      <c r="F504" s="125"/>
      <c r="G504" s="125"/>
      <c r="H504" s="125"/>
    </row>
    <row r="505" spans="1:8" ht="15.75" customHeight="1" x14ac:dyDescent="0.3">
      <c r="A505" s="125"/>
      <c r="B505" s="125"/>
      <c r="C505" s="125"/>
      <c r="D505" s="125"/>
      <c r="E505" s="125"/>
      <c r="F505" s="125"/>
      <c r="G505" s="125"/>
      <c r="H505" s="125"/>
    </row>
    <row r="506" spans="1:8" ht="15.75" customHeight="1" x14ac:dyDescent="0.3">
      <c r="A506" s="125"/>
      <c r="B506" s="125"/>
      <c r="C506" s="125"/>
      <c r="D506" s="125"/>
      <c r="E506" s="125"/>
      <c r="F506" s="125"/>
      <c r="G506" s="125"/>
      <c r="H506" s="125"/>
    </row>
    <row r="507" spans="1:8" ht="15.75" customHeight="1" x14ac:dyDescent="0.3">
      <c r="A507" s="125"/>
      <c r="B507" s="125"/>
      <c r="C507" s="125"/>
      <c r="D507" s="125"/>
      <c r="E507" s="125"/>
      <c r="F507" s="125"/>
      <c r="G507" s="125"/>
      <c r="H507" s="125"/>
    </row>
    <row r="508" spans="1:8" ht="15.75" customHeight="1" x14ac:dyDescent="0.3">
      <c r="A508" s="125"/>
      <c r="B508" s="125"/>
      <c r="C508" s="125"/>
      <c r="D508" s="125"/>
      <c r="E508" s="125"/>
      <c r="F508" s="125"/>
      <c r="G508" s="125"/>
      <c r="H508" s="125"/>
    </row>
    <row r="509" spans="1:8" ht="15.75" customHeight="1" x14ac:dyDescent="0.3">
      <c r="A509" s="125"/>
      <c r="B509" s="125"/>
      <c r="C509" s="125"/>
      <c r="D509" s="125"/>
      <c r="E509" s="125"/>
      <c r="F509" s="125"/>
      <c r="G509" s="125"/>
      <c r="H509" s="125"/>
    </row>
    <row r="510" spans="1:8" ht="15.75" customHeight="1" x14ac:dyDescent="0.3">
      <c r="A510" s="125"/>
      <c r="B510" s="125"/>
      <c r="C510" s="125"/>
      <c r="D510" s="125"/>
      <c r="E510" s="125"/>
      <c r="F510" s="125"/>
      <c r="G510" s="125"/>
      <c r="H510" s="125"/>
    </row>
    <row r="511" spans="1:8" ht="15.75" customHeight="1" x14ac:dyDescent="0.3">
      <c r="A511" s="125"/>
      <c r="B511" s="125"/>
      <c r="C511" s="125"/>
      <c r="D511" s="125"/>
      <c r="E511" s="125"/>
      <c r="F511" s="125"/>
      <c r="G511" s="125"/>
      <c r="H511" s="125"/>
    </row>
    <row r="512" spans="1:8" ht="15.75" customHeight="1" x14ac:dyDescent="0.3">
      <c r="A512" s="125"/>
      <c r="B512" s="125"/>
      <c r="C512" s="125"/>
      <c r="D512" s="125"/>
      <c r="E512" s="125"/>
      <c r="F512" s="125"/>
      <c r="G512" s="125"/>
      <c r="H512" s="125"/>
    </row>
    <row r="513" spans="1:8" ht="15.75" customHeight="1" x14ac:dyDescent="0.3">
      <c r="A513" s="125"/>
      <c r="B513" s="125"/>
      <c r="C513" s="125"/>
      <c r="D513" s="125"/>
      <c r="E513" s="125"/>
      <c r="F513" s="125"/>
      <c r="G513" s="125"/>
      <c r="H513" s="125"/>
    </row>
    <row r="514" spans="1:8" ht="15.75" customHeight="1" x14ac:dyDescent="0.3">
      <c r="A514" s="125"/>
      <c r="B514" s="125"/>
      <c r="C514" s="125"/>
      <c r="D514" s="125"/>
      <c r="E514" s="125"/>
      <c r="F514" s="125"/>
      <c r="G514" s="125"/>
      <c r="H514" s="125"/>
    </row>
    <row r="515" spans="1:8" ht="15.75" customHeight="1" x14ac:dyDescent="0.3">
      <c r="A515" s="125"/>
      <c r="B515" s="125"/>
      <c r="C515" s="125"/>
      <c r="D515" s="125"/>
      <c r="E515" s="125"/>
      <c r="F515" s="125"/>
      <c r="G515" s="125"/>
      <c r="H515" s="125"/>
    </row>
    <row r="516" spans="1:8" ht="15.75" customHeight="1" x14ac:dyDescent="0.3">
      <c r="A516" s="125"/>
      <c r="B516" s="125"/>
      <c r="C516" s="125"/>
      <c r="D516" s="125"/>
      <c r="E516" s="125"/>
      <c r="F516" s="125"/>
      <c r="G516" s="125"/>
      <c r="H516" s="125"/>
    </row>
    <row r="517" spans="1:8" ht="15.75" customHeight="1" x14ac:dyDescent="0.3">
      <c r="A517" s="125"/>
      <c r="B517" s="125"/>
      <c r="C517" s="125"/>
      <c r="D517" s="125"/>
      <c r="E517" s="125"/>
      <c r="F517" s="125"/>
      <c r="G517" s="125"/>
      <c r="H517" s="125"/>
    </row>
    <row r="518" spans="1:8" ht="15.75" customHeight="1" x14ac:dyDescent="0.3">
      <c r="A518" s="125"/>
      <c r="B518" s="125"/>
      <c r="C518" s="125"/>
      <c r="D518" s="125"/>
      <c r="E518" s="125"/>
      <c r="F518" s="125"/>
      <c r="G518" s="125"/>
      <c r="H518" s="125"/>
    </row>
    <row r="519" spans="1:8" ht="15.75" customHeight="1" x14ac:dyDescent="0.3">
      <c r="A519" s="125"/>
      <c r="B519" s="125"/>
      <c r="C519" s="125"/>
      <c r="D519" s="125"/>
      <c r="E519" s="125"/>
      <c r="F519" s="125"/>
      <c r="G519" s="125"/>
      <c r="H519" s="125"/>
    </row>
    <row r="520" spans="1:8" ht="15.75" customHeight="1" x14ac:dyDescent="0.3">
      <c r="A520" s="125"/>
      <c r="B520" s="125"/>
      <c r="C520" s="125"/>
      <c r="D520" s="125"/>
      <c r="E520" s="125"/>
      <c r="F520" s="125"/>
      <c r="G520" s="125"/>
      <c r="H520" s="125"/>
    </row>
    <row r="521" spans="1:8" ht="15.75" customHeight="1" x14ac:dyDescent="0.3">
      <c r="A521" s="125"/>
      <c r="B521" s="125"/>
      <c r="C521" s="125"/>
      <c r="D521" s="125"/>
      <c r="E521" s="125"/>
      <c r="F521" s="125"/>
      <c r="G521" s="125"/>
      <c r="H521" s="125"/>
    </row>
    <row r="522" spans="1:8" ht="15.75" customHeight="1" x14ac:dyDescent="0.3">
      <c r="A522" s="125"/>
      <c r="B522" s="125"/>
      <c r="C522" s="125"/>
      <c r="D522" s="125"/>
      <c r="E522" s="125"/>
      <c r="F522" s="125"/>
      <c r="G522" s="125"/>
      <c r="H522" s="125"/>
    </row>
    <row r="523" spans="1:8" ht="15.75" customHeight="1" x14ac:dyDescent="0.3">
      <c r="A523" s="125"/>
      <c r="B523" s="125"/>
      <c r="C523" s="125"/>
      <c r="D523" s="125"/>
      <c r="E523" s="125"/>
      <c r="F523" s="125"/>
      <c r="G523" s="125"/>
      <c r="H523" s="125"/>
    </row>
    <row r="524" spans="1:8" ht="15.75" customHeight="1" x14ac:dyDescent="0.3">
      <c r="A524" s="125"/>
      <c r="B524" s="125"/>
      <c r="C524" s="125"/>
      <c r="D524" s="125"/>
      <c r="E524" s="125"/>
      <c r="F524" s="125"/>
      <c r="G524" s="125"/>
      <c r="H524" s="125"/>
    </row>
    <row r="525" spans="1:8" ht="15.75" customHeight="1" x14ac:dyDescent="0.3">
      <c r="A525" s="125"/>
      <c r="B525" s="125"/>
      <c r="C525" s="125"/>
      <c r="D525" s="125"/>
      <c r="E525" s="125"/>
      <c r="F525" s="125"/>
      <c r="G525" s="125"/>
      <c r="H525" s="125"/>
    </row>
    <row r="526" spans="1:8" ht="15.75" customHeight="1" x14ac:dyDescent="0.3">
      <c r="A526" s="125"/>
      <c r="B526" s="125"/>
      <c r="C526" s="125"/>
      <c r="D526" s="125"/>
      <c r="E526" s="125"/>
      <c r="F526" s="125"/>
      <c r="G526" s="125"/>
      <c r="H526" s="125"/>
    </row>
    <row r="527" spans="1:8" ht="15.75" customHeight="1" x14ac:dyDescent="0.3">
      <c r="A527" s="125"/>
      <c r="B527" s="125"/>
      <c r="C527" s="125"/>
      <c r="D527" s="125"/>
      <c r="E527" s="125"/>
      <c r="F527" s="125"/>
      <c r="G527" s="125"/>
      <c r="H527" s="125"/>
    </row>
    <row r="528" spans="1:8" ht="15.75" customHeight="1" x14ac:dyDescent="0.3">
      <c r="A528" s="125"/>
      <c r="B528" s="125"/>
      <c r="C528" s="125"/>
      <c r="D528" s="125"/>
      <c r="E528" s="125"/>
      <c r="F528" s="125"/>
      <c r="G528" s="125"/>
      <c r="H528" s="125"/>
    </row>
    <row r="529" spans="1:8" ht="15.75" customHeight="1" x14ac:dyDescent="0.3">
      <c r="A529" s="125"/>
      <c r="B529" s="125"/>
      <c r="C529" s="125"/>
      <c r="D529" s="125"/>
      <c r="E529" s="125"/>
      <c r="F529" s="125"/>
      <c r="G529" s="125"/>
      <c r="H529" s="125"/>
    </row>
    <row r="530" spans="1:8" ht="15.75" customHeight="1" x14ac:dyDescent="0.3">
      <c r="A530" s="125"/>
      <c r="B530" s="125"/>
      <c r="C530" s="125"/>
      <c r="D530" s="125"/>
      <c r="E530" s="125"/>
      <c r="F530" s="125"/>
      <c r="G530" s="125"/>
      <c r="H530" s="125"/>
    </row>
    <row r="531" spans="1:8" ht="15.75" customHeight="1" x14ac:dyDescent="0.3">
      <c r="A531" s="125"/>
      <c r="B531" s="125"/>
      <c r="C531" s="125"/>
      <c r="D531" s="125"/>
      <c r="E531" s="125"/>
      <c r="F531" s="125"/>
      <c r="G531" s="125"/>
      <c r="H531" s="125"/>
    </row>
    <row r="532" spans="1:8" ht="15.75" customHeight="1" x14ac:dyDescent="0.3">
      <c r="A532" s="125"/>
      <c r="B532" s="125"/>
      <c r="C532" s="125"/>
      <c r="D532" s="125"/>
      <c r="E532" s="125"/>
      <c r="F532" s="125"/>
      <c r="G532" s="125"/>
      <c r="H532" s="125"/>
    </row>
    <row r="533" spans="1:8" ht="15.75" customHeight="1" x14ac:dyDescent="0.3">
      <c r="A533" s="125"/>
      <c r="B533" s="125"/>
      <c r="C533" s="125"/>
      <c r="D533" s="125"/>
      <c r="E533" s="125"/>
      <c r="F533" s="125"/>
      <c r="G533" s="125"/>
      <c r="H533" s="125"/>
    </row>
    <row r="534" spans="1:8" ht="15.75" customHeight="1" x14ac:dyDescent="0.3">
      <c r="A534" s="125"/>
      <c r="B534" s="125"/>
      <c r="C534" s="125"/>
      <c r="D534" s="125"/>
      <c r="E534" s="125"/>
      <c r="F534" s="125"/>
      <c r="G534" s="125"/>
      <c r="H534" s="125"/>
    </row>
    <row r="535" spans="1:8" ht="15.75" customHeight="1" x14ac:dyDescent="0.3">
      <c r="A535" s="125"/>
      <c r="B535" s="125"/>
      <c r="C535" s="125"/>
      <c r="D535" s="125"/>
      <c r="E535" s="125"/>
      <c r="F535" s="125"/>
      <c r="G535" s="125"/>
      <c r="H535" s="125"/>
    </row>
    <row r="536" spans="1:8" ht="15.75" customHeight="1" x14ac:dyDescent="0.3">
      <c r="A536" s="125"/>
      <c r="B536" s="125"/>
      <c r="C536" s="125"/>
      <c r="D536" s="125"/>
      <c r="E536" s="125"/>
      <c r="F536" s="125"/>
      <c r="G536" s="125"/>
      <c r="H536" s="125"/>
    </row>
    <row r="537" spans="1:8" ht="15.75" customHeight="1" x14ac:dyDescent="0.3">
      <c r="A537" s="125"/>
      <c r="B537" s="125"/>
      <c r="C537" s="125"/>
      <c r="D537" s="125"/>
      <c r="E537" s="125"/>
      <c r="F537" s="125"/>
      <c r="G537" s="125"/>
      <c r="H537" s="125"/>
    </row>
    <row r="538" spans="1:8" ht="15.75" customHeight="1" x14ac:dyDescent="0.3">
      <c r="A538" s="125"/>
      <c r="B538" s="125"/>
      <c r="C538" s="125"/>
      <c r="D538" s="125"/>
      <c r="E538" s="125"/>
      <c r="F538" s="125"/>
      <c r="G538" s="125"/>
      <c r="H538" s="125"/>
    </row>
    <row r="539" spans="1:8" ht="15.75" customHeight="1" x14ac:dyDescent="0.3">
      <c r="A539" s="125"/>
      <c r="B539" s="125"/>
      <c r="C539" s="125"/>
      <c r="D539" s="125"/>
      <c r="E539" s="125"/>
      <c r="F539" s="125"/>
      <c r="G539" s="125"/>
      <c r="H539" s="125"/>
    </row>
    <row r="540" spans="1:8" ht="15.75" customHeight="1" x14ac:dyDescent="0.3">
      <c r="A540" s="125"/>
      <c r="B540" s="125"/>
      <c r="C540" s="125"/>
      <c r="D540" s="125"/>
      <c r="E540" s="125"/>
      <c r="F540" s="125"/>
      <c r="G540" s="125"/>
      <c r="H540" s="125"/>
    </row>
    <row r="541" spans="1:8" ht="15.75" customHeight="1" x14ac:dyDescent="0.3">
      <c r="A541" s="125"/>
      <c r="B541" s="125"/>
      <c r="C541" s="125"/>
      <c r="D541" s="125"/>
      <c r="E541" s="125"/>
      <c r="F541" s="125"/>
      <c r="G541" s="125"/>
      <c r="H541" s="125"/>
    </row>
    <row r="542" spans="1:8" ht="15.75" customHeight="1" x14ac:dyDescent="0.3">
      <c r="A542" s="125"/>
      <c r="B542" s="125"/>
      <c r="C542" s="125"/>
      <c r="D542" s="125"/>
      <c r="E542" s="125"/>
      <c r="F542" s="125"/>
      <c r="G542" s="125"/>
      <c r="H542" s="125"/>
    </row>
    <row r="543" spans="1:8" ht="15.75" customHeight="1" x14ac:dyDescent="0.3">
      <c r="A543" s="125"/>
      <c r="B543" s="125"/>
      <c r="C543" s="125"/>
      <c r="D543" s="125"/>
      <c r="E543" s="125"/>
      <c r="F543" s="125"/>
      <c r="G543" s="125"/>
      <c r="H543" s="125"/>
    </row>
    <row r="544" spans="1:8" ht="15.75" customHeight="1" x14ac:dyDescent="0.3">
      <c r="A544" s="125"/>
      <c r="B544" s="125"/>
      <c r="C544" s="125"/>
      <c r="D544" s="125"/>
      <c r="E544" s="125"/>
      <c r="F544" s="125"/>
      <c r="G544" s="125"/>
      <c r="H544" s="125"/>
    </row>
    <row r="545" spans="1:8" ht="15.75" customHeight="1" x14ac:dyDescent="0.3">
      <c r="A545" s="125"/>
      <c r="B545" s="125"/>
      <c r="C545" s="125"/>
      <c r="D545" s="125"/>
      <c r="E545" s="125"/>
      <c r="F545" s="125"/>
      <c r="G545" s="125"/>
      <c r="H545" s="125"/>
    </row>
    <row r="546" spans="1:8" ht="15.75" customHeight="1" x14ac:dyDescent="0.3">
      <c r="A546" s="125"/>
      <c r="B546" s="125"/>
      <c r="C546" s="125"/>
      <c r="D546" s="125"/>
      <c r="E546" s="125"/>
      <c r="F546" s="125"/>
      <c r="G546" s="125"/>
      <c r="H546" s="125"/>
    </row>
    <row r="547" spans="1:8" ht="15.75" customHeight="1" x14ac:dyDescent="0.3">
      <c r="A547" s="125"/>
      <c r="B547" s="125"/>
      <c r="C547" s="125"/>
      <c r="D547" s="125"/>
      <c r="E547" s="125"/>
      <c r="F547" s="125"/>
      <c r="G547" s="125"/>
      <c r="H547" s="125"/>
    </row>
    <row r="548" spans="1:8" ht="15.75" customHeight="1" x14ac:dyDescent="0.3">
      <c r="A548" s="125"/>
      <c r="B548" s="125"/>
      <c r="C548" s="125"/>
      <c r="D548" s="125"/>
      <c r="E548" s="125"/>
      <c r="F548" s="125"/>
      <c r="G548" s="125"/>
      <c r="H548" s="125"/>
    </row>
    <row r="549" spans="1:8" ht="15.75" customHeight="1" x14ac:dyDescent="0.3">
      <c r="A549" s="125"/>
      <c r="B549" s="125"/>
      <c r="C549" s="125"/>
      <c r="D549" s="125"/>
      <c r="E549" s="125"/>
      <c r="F549" s="125"/>
      <c r="G549" s="125"/>
      <c r="H549" s="125"/>
    </row>
    <row r="550" spans="1:8" ht="15.75" customHeight="1" x14ac:dyDescent="0.3">
      <c r="A550" s="125"/>
      <c r="B550" s="125"/>
      <c r="C550" s="125"/>
      <c r="D550" s="125"/>
      <c r="E550" s="125"/>
      <c r="F550" s="125"/>
      <c r="G550" s="125"/>
      <c r="H550" s="125"/>
    </row>
    <row r="551" spans="1:8" ht="15.75" customHeight="1" x14ac:dyDescent="0.3">
      <c r="A551" s="125"/>
      <c r="B551" s="125"/>
      <c r="C551" s="125"/>
      <c r="D551" s="125"/>
      <c r="E551" s="125"/>
      <c r="F551" s="125"/>
      <c r="G551" s="125"/>
      <c r="H551" s="125"/>
    </row>
    <row r="552" spans="1:8" ht="15.75" customHeight="1" x14ac:dyDescent="0.3">
      <c r="A552" s="125"/>
      <c r="B552" s="125"/>
      <c r="C552" s="125"/>
      <c r="D552" s="125"/>
      <c r="E552" s="125"/>
      <c r="F552" s="125"/>
      <c r="G552" s="125"/>
      <c r="H552" s="125"/>
    </row>
    <row r="553" spans="1:8" ht="15.75" customHeight="1" x14ac:dyDescent="0.3">
      <c r="A553" s="125"/>
      <c r="B553" s="125"/>
      <c r="C553" s="125"/>
      <c r="D553" s="125"/>
      <c r="E553" s="125"/>
      <c r="F553" s="125"/>
      <c r="G553" s="125"/>
      <c r="H553" s="125"/>
    </row>
    <row r="554" spans="1:8" ht="15.75" customHeight="1" x14ac:dyDescent="0.3">
      <c r="A554" s="125"/>
      <c r="B554" s="125"/>
      <c r="C554" s="125"/>
      <c r="D554" s="125"/>
      <c r="E554" s="125"/>
      <c r="F554" s="125"/>
      <c r="G554" s="125"/>
      <c r="H554" s="125"/>
    </row>
    <row r="555" spans="1:8" ht="15.75" customHeight="1" x14ac:dyDescent="0.3">
      <c r="A555" s="125"/>
      <c r="B555" s="125"/>
      <c r="C555" s="125"/>
      <c r="D555" s="125"/>
      <c r="E555" s="125"/>
      <c r="F555" s="125"/>
      <c r="G555" s="125"/>
      <c r="H555" s="125"/>
    </row>
    <row r="556" spans="1:8" ht="15.75" customHeight="1" x14ac:dyDescent="0.3">
      <c r="A556" s="125"/>
      <c r="B556" s="125"/>
      <c r="C556" s="125"/>
      <c r="D556" s="125"/>
      <c r="E556" s="125"/>
      <c r="F556" s="125"/>
      <c r="G556" s="125"/>
      <c r="H556" s="125"/>
    </row>
    <row r="557" spans="1:8" ht="15.75" customHeight="1" x14ac:dyDescent="0.3">
      <c r="A557" s="125"/>
      <c r="B557" s="125"/>
      <c r="C557" s="125"/>
      <c r="D557" s="125"/>
      <c r="E557" s="125"/>
      <c r="F557" s="125"/>
      <c r="G557" s="125"/>
      <c r="H557" s="125"/>
    </row>
    <row r="558" spans="1:8" ht="15.75" customHeight="1" x14ac:dyDescent="0.3">
      <c r="A558" s="125"/>
      <c r="B558" s="125"/>
      <c r="C558" s="125"/>
      <c r="D558" s="125"/>
      <c r="E558" s="125"/>
      <c r="F558" s="125"/>
      <c r="G558" s="125"/>
      <c r="H558" s="125"/>
    </row>
    <row r="559" spans="1:8" ht="15.75" customHeight="1" x14ac:dyDescent="0.3">
      <c r="A559" s="125"/>
      <c r="B559" s="125"/>
      <c r="C559" s="125"/>
      <c r="D559" s="125"/>
      <c r="E559" s="125"/>
      <c r="F559" s="125"/>
      <c r="G559" s="125"/>
      <c r="H559" s="125"/>
    </row>
    <row r="560" spans="1:8" ht="15.75" customHeight="1" x14ac:dyDescent="0.3">
      <c r="A560" s="125"/>
      <c r="B560" s="125"/>
      <c r="C560" s="125"/>
      <c r="D560" s="125"/>
      <c r="E560" s="125"/>
      <c r="F560" s="125"/>
      <c r="G560" s="125"/>
      <c r="H560" s="125"/>
    </row>
    <row r="561" spans="1:8" ht="15.75" customHeight="1" x14ac:dyDescent="0.3">
      <c r="A561" s="125"/>
      <c r="B561" s="125"/>
      <c r="C561" s="125"/>
      <c r="D561" s="125"/>
      <c r="E561" s="125"/>
      <c r="F561" s="125"/>
      <c r="G561" s="125"/>
      <c r="H561" s="125"/>
    </row>
    <row r="562" spans="1:8" ht="15.75" customHeight="1" x14ac:dyDescent="0.3">
      <c r="A562" s="125"/>
      <c r="B562" s="125"/>
      <c r="C562" s="125"/>
      <c r="D562" s="125"/>
      <c r="E562" s="125"/>
      <c r="F562" s="125"/>
      <c r="G562" s="125"/>
      <c r="H562" s="125"/>
    </row>
    <row r="563" spans="1:8" ht="15.75" customHeight="1" x14ac:dyDescent="0.3">
      <c r="A563" s="125"/>
      <c r="B563" s="125"/>
      <c r="C563" s="125"/>
      <c r="D563" s="125"/>
      <c r="E563" s="125"/>
      <c r="F563" s="125"/>
      <c r="G563" s="125"/>
      <c r="H563" s="125"/>
    </row>
    <row r="564" spans="1:8" ht="15.75" customHeight="1" x14ac:dyDescent="0.3">
      <c r="A564" s="125"/>
      <c r="B564" s="125"/>
      <c r="C564" s="125"/>
      <c r="D564" s="125"/>
      <c r="E564" s="125"/>
      <c r="F564" s="125"/>
      <c r="G564" s="125"/>
      <c r="H564" s="125"/>
    </row>
    <row r="565" spans="1:8" ht="15.75" customHeight="1" x14ac:dyDescent="0.3">
      <c r="A565" s="125"/>
      <c r="B565" s="125"/>
      <c r="C565" s="125"/>
      <c r="D565" s="125"/>
      <c r="E565" s="125"/>
      <c r="F565" s="125"/>
      <c r="G565" s="125"/>
      <c r="H565" s="125"/>
    </row>
    <row r="566" spans="1:8" ht="15.75" customHeight="1" x14ac:dyDescent="0.3">
      <c r="A566" s="125"/>
      <c r="B566" s="125"/>
      <c r="C566" s="125"/>
      <c r="D566" s="125"/>
      <c r="E566" s="125"/>
      <c r="F566" s="125"/>
      <c r="G566" s="125"/>
      <c r="H566" s="125"/>
    </row>
    <row r="567" spans="1:8" ht="15.75" customHeight="1" x14ac:dyDescent="0.3">
      <c r="A567" s="125"/>
      <c r="B567" s="125"/>
      <c r="C567" s="125"/>
      <c r="D567" s="125"/>
      <c r="E567" s="125"/>
      <c r="F567" s="125"/>
      <c r="G567" s="125"/>
      <c r="H567" s="125"/>
    </row>
    <row r="568" spans="1:8" ht="15.75" customHeight="1" x14ac:dyDescent="0.3">
      <c r="A568" s="125"/>
      <c r="B568" s="125"/>
      <c r="C568" s="125"/>
      <c r="D568" s="125"/>
      <c r="E568" s="125"/>
      <c r="F568" s="125"/>
      <c r="G568" s="125"/>
      <c r="H568" s="125"/>
    </row>
    <row r="569" spans="1:8" ht="15.75" customHeight="1" x14ac:dyDescent="0.3">
      <c r="A569" s="125"/>
      <c r="B569" s="125"/>
      <c r="C569" s="125"/>
      <c r="D569" s="125"/>
      <c r="E569" s="125"/>
      <c r="F569" s="125"/>
      <c r="G569" s="125"/>
      <c r="H569" s="125"/>
    </row>
    <row r="570" spans="1:8" ht="15.75" customHeight="1" x14ac:dyDescent="0.3">
      <c r="A570" s="125"/>
      <c r="B570" s="125"/>
      <c r="C570" s="125"/>
      <c r="D570" s="125"/>
      <c r="E570" s="125"/>
      <c r="F570" s="125"/>
      <c r="G570" s="125"/>
      <c r="H570" s="125"/>
    </row>
    <row r="571" spans="1:8" ht="15.75" customHeight="1" x14ac:dyDescent="0.3">
      <c r="A571" s="125"/>
      <c r="B571" s="125"/>
      <c r="C571" s="125"/>
      <c r="D571" s="125"/>
      <c r="E571" s="125"/>
      <c r="F571" s="125"/>
      <c r="G571" s="125"/>
      <c r="H571" s="125"/>
    </row>
    <row r="572" spans="1:8" ht="15.75" customHeight="1" x14ac:dyDescent="0.3">
      <c r="A572" s="125"/>
      <c r="B572" s="125"/>
      <c r="C572" s="125"/>
      <c r="D572" s="125"/>
      <c r="E572" s="125"/>
      <c r="F572" s="125"/>
      <c r="G572" s="125"/>
      <c r="H572" s="125"/>
    </row>
    <row r="573" spans="1:8" ht="15.75" customHeight="1" x14ac:dyDescent="0.3">
      <c r="A573" s="125"/>
      <c r="B573" s="125"/>
      <c r="C573" s="125"/>
      <c r="D573" s="125"/>
      <c r="E573" s="125"/>
      <c r="F573" s="125"/>
      <c r="G573" s="125"/>
      <c r="H573" s="125"/>
    </row>
    <row r="574" spans="1:8" ht="15.75" customHeight="1" x14ac:dyDescent="0.3">
      <c r="A574" s="125"/>
      <c r="B574" s="125"/>
      <c r="C574" s="125"/>
      <c r="D574" s="125"/>
      <c r="E574" s="125"/>
      <c r="F574" s="125"/>
      <c r="G574" s="125"/>
      <c r="H574" s="125"/>
    </row>
    <row r="575" spans="1:8" ht="15.75" customHeight="1" x14ac:dyDescent="0.3">
      <c r="A575" s="125"/>
      <c r="B575" s="125"/>
      <c r="C575" s="125"/>
      <c r="D575" s="125"/>
      <c r="E575" s="125"/>
      <c r="F575" s="125"/>
      <c r="G575" s="125"/>
      <c r="H575" s="125"/>
    </row>
    <row r="576" spans="1:8" ht="15.75" customHeight="1" x14ac:dyDescent="0.3">
      <c r="A576" s="125"/>
      <c r="B576" s="125"/>
      <c r="C576" s="125"/>
      <c r="D576" s="125"/>
      <c r="E576" s="125"/>
      <c r="F576" s="125"/>
      <c r="G576" s="125"/>
      <c r="H576" s="125"/>
    </row>
    <row r="577" spans="1:8" ht="15.75" customHeight="1" x14ac:dyDescent="0.3">
      <c r="A577" s="125"/>
      <c r="B577" s="125"/>
      <c r="C577" s="125"/>
      <c r="D577" s="125"/>
      <c r="E577" s="125"/>
      <c r="F577" s="125"/>
      <c r="G577" s="125"/>
      <c r="H577" s="125"/>
    </row>
    <row r="578" spans="1:8" ht="15.75" customHeight="1" x14ac:dyDescent="0.3">
      <c r="A578" s="125"/>
      <c r="B578" s="125"/>
      <c r="C578" s="125"/>
      <c r="D578" s="125"/>
      <c r="E578" s="125"/>
      <c r="F578" s="125"/>
      <c r="G578" s="125"/>
      <c r="H578" s="125"/>
    </row>
    <row r="579" spans="1:8" ht="15.75" customHeight="1" x14ac:dyDescent="0.3">
      <c r="A579" s="125"/>
      <c r="B579" s="125"/>
      <c r="C579" s="125"/>
      <c r="D579" s="125"/>
      <c r="E579" s="125"/>
      <c r="F579" s="125"/>
      <c r="G579" s="125"/>
      <c r="H579" s="125"/>
    </row>
    <row r="580" spans="1:8" ht="15.75" customHeight="1" x14ac:dyDescent="0.3">
      <c r="A580" s="125"/>
      <c r="B580" s="125"/>
      <c r="C580" s="125"/>
      <c r="D580" s="125"/>
      <c r="E580" s="125"/>
      <c r="F580" s="125"/>
      <c r="G580" s="125"/>
      <c r="H580" s="125"/>
    </row>
    <row r="581" spans="1:8" ht="15.75" customHeight="1" x14ac:dyDescent="0.3">
      <c r="A581" s="125"/>
      <c r="B581" s="125"/>
      <c r="C581" s="125"/>
      <c r="D581" s="125"/>
      <c r="E581" s="125"/>
      <c r="F581" s="125"/>
      <c r="G581" s="125"/>
      <c r="H581" s="125"/>
    </row>
    <row r="582" spans="1:8" ht="15.75" customHeight="1" x14ac:dyDescent="0.3">
      <c r="A582" s="125"/>
      <c r="B582" s="125"/>
      <c r="C582" s="125"/>
      <c r="D582" s="125"/>
      <c r="E582" s="125"/>
      <c r="F582" s="125"/>
      <c r="G582" s="125"/>
      <c r="H582" s="125"/>
    </row>
    <row r="583" spans="1:8" ht="15.75" customHeight="1" x14ac:dyDescent="0.3">
      <c r="A583" s="125"/>
      <c r="B583" s="125"/>
      <c r="C583" s="125"/>
      <c r="D583" s="125"/>
      <c r="E583" s="125"/>
      <c r="F583" s="125"/>
      <c r="G583" s="125"/>
      <c r="H583" s="125"/>
    </row>
    <row r="584" spans="1:8" ht="15.75" customHeight="1" x14ac:dyDescent="0.3">
      <c r="A584" s="125"/>
      <c r="B584" s="125"/>
      <c r="C584" s="125"/>
      <c r="D584" s="125"/>
      <c r="E584" s="125"/>
      <c r="F584" s="125"/>
      <c r="G584" s="125"/>
      <c r="H584" s="125"/>
    </row>
    <row r="585" spans="1:8" ht="15.75" customHeight="1" x14ac:dyDescent="0.3">
      <c r="A585" s="125"/>
      <c r="B585" s="125"/>
      <c r="C585" s="125"/>
      <c r="D585" s="125"/>
      <c r="E585" s="125"/>
      <c r="F585" s="125"/>
      <c r="G585" s="125"/>
      <c r="H585" s="125"/>
    </row>
    <row r="586" spans="1:8" ht="15.75" customHeight="1" x14ac:dyDescent="0.3">
      <c r="A586" s="125"/>
      <c r="B586" s="125"/>
      <c r="C586" s="125"/>
      <c r="D586" s="125"/>
      <c r="E586" s="125"/>
      <c r="F586" s="125"/>
      <c r="G586" s="125"/>
      <c r="H586" s="125"/>
    </row>
    <row r="587" spans="1:8" ht="15.75" customHeight="1" x14ac:dyDescent="0.3">
      <c r="A587" s="125"/>
      <c r="B587" s="125"/>
      <c r="C587" s="125"/>
      <c r="D587" s="125"/>
      <c r="E587" s="125"/>
      <c r="F587" s="125"/>
      <c r="G587" s="125"/>
      <c r="H587" s="125"/>
    </row>
    <row r="588" spans="1:8" ht="15.75" customHeight="1" x14ac:dyDescent="0.3">
      <c r="A588" s="125"/>
      <c r="B588" s="125"/>
      <c r="C588" s="125"/>
      <c r="D588" s="125"/>
      <c r="E588" s="125"/>
      <c r="F588" s="125"/>
      <c r="G588" s="125"/>
      <c r="H588" s="125"/>
    </row>
    <row r="589" spans="1:8" ht="15.75" customHeight="1" x14ac:dyDescent="0.3">
      <c r="A589" s="125"/>
      <c r="B589" s="125"/>
      <c r="C589" s="125"/>
      <c r="D589" s="125"/>
      <c r="E589" s="125"/>
      <c r="F589" s="125"/>
      <c r="G589" s="125"/>
      <c r="H589" s="125"/>
    </row>
    <row r="590" spans="1:8" ht="15.75" customHeight="1" x14ac:dyDescent="0.3">
      <c r="A590" s="125"/>
      <c r="B590" s="125"/>
      <c r="C590" s="125"/>
      <c r="D590" s="125"/>
      <c r="E590" s="125"/>
      <c r="F590" s="125"/>
      <c r="G590" s="125"/>
      <c r="H590" s="125"/>
    </row>
    <row r="591" spans="1:8" ht="15.75" customHeight="1" x14ac:dyDescent="0.3">
      <c r="A591" s="125"/>
      <c r="B591" s="125"/>
      <c r="C591" s="125"/>
      <c r="D591" s="125"/>
      <c r="E591" s="125"/>
      <c r="F591" s="125"/>
      <c r="G591" s="125"/>
      <c r="H591" s="125"/>
    </row>
    <row r="592" spans="1:8" ht="15.75" customHeight="1" x14ac:dyDescent="0.3">
      <c r="A592" s="125"/>
      <c r="B592" s="125"/>
      <c r="C592" s="125"/>
      <c r="D592" s="125"/>
      <c r="E592" s="125"/>
      <c r="F592" s="125"/>
      <c r="G592" s="125"/>
      <c r="H592" s="125"/>
    </row>
    <row r="593" spans="1:8" ht="15.75" customHeight="1" x14ac:dyDescent="0.3">
      <c r="A593" s="125"/>
      <c r="B593" s="125"/>
      <c r="C593" s="125"/>
      <c r="D593" s="125"/>
      <c r="E593" s="125"/>
      <c r="F593" s="125"/>
      <c r="G593" s="125"/>
      <c r="H593" s="125"/>
    </row>
    <row r="594" spans="1:8" ht="15.75" customHeight="1" x14ac:dyDescent="0.3">
      <c r="A594" s="125"/>
      <c r="B594" s="125"/>
      <c r="C594" s="125"/>
      <c r="D594" s="125"/>
      <c r="E594" s="125"/>
      <c r="F594" s="125"/>
      <c r="G594" s="125"/>
      <c r="H594" s="125"/>
    </row>
    <row r="595" spans="1:8" ht="15.75" customHeight="1" x14ac:dyDescent="0.3">
      <c r="A595" s="125"/>
      <c r="B595" s="125"/>
      <c r="C595" s="125"/>
      <c r="D595" s="125"/>
      <c r="E595" s="125"/>
      <c r="F595" s="125"/>
      <c r="G595" s="125"/>
      <c r="H595" s="125"/>
    </row>
    <row r="596" spans="1:8" ht="15.75" customHeight="1" x14ac:dyDescent="0.3">
      <c r="A596" s="125"/>
      <c r="B596" s="125"/>
      <c r="C596" s="125"/>
      <c r="D596" s="125"/>
      <c r="E596" s="125"/>
      <c r="F596" s="125"/>
      <c r="G596" s="125"/>
      <c r="H596" s="125"/>
    </row>
    <row r="597" spans="1:8" ht="15.75" customHeight="1" x14ac:dyDescent="0.3">
      <c r="A597" s="125"/>
      <c r="B597" s="125"/>
      <c r="C597" s="125"/>
      <c r="D597" s="125"/>
      <c r="E597" s="125"/>
      <c r="F597" s="125"/>
      <c r="G597" s="125"/>
      <c r="H597" s="125"/>
    </row>
    <row r="598" spans="1:8" ht="15.75" customHeight="1" x14ac:dyDescent="0.3">
      <c r="A598" s="125"/>
      <c r="B598" s="125"/>
      <c r="C598" s="125"/>
      <c r="D598" s="125"/>
      <c r="E598" s="125"/>
      <c r="F598" s="125"/>
      <c r="G598" s="125"/>
      <c r="H598" s="125"/>
    </row>
    <row r="599" spans="1:8" ht="15.75" customHeight="1" x14ac:dyDescent="0.3">
      <c r="A599" s="125"/>
      <c r="B599" s="125"/>
      <c r="C599" s="125"/>
      <c r="D599" s="125"/>
      <c r="E599" s="125"/>
      <c r="F599" s="125"/>
      <c r="G599" s="125"/>
      <c r="H599" s="125"/>
    </row>
    <row r="600" spans="1:8" ht="15.75" customHeight="1" x14ac:dyDescent="0.3">
      <c r="A600" s="125"/>
      <c r="B600" s="125"/>
      <c r="C600" s="125"/>
      <c r="D600" s="125"/>
      <c r="E600" s="125"/>
      <c r="F600" s="125"/>
      <c r="G600" s="125"/>
      <c r="H600" s="125"/>
    </row>
    <row r="601" spans="1:8" ht="15.75" customHeight="1" x14ac:dyDescent="0.3">
      <c r="A601" s="125"/>
      <c r="B601" s="125"/>
      <c r="C601" s="125"/>
      <c r="D601" s="125"/>
      <c r="E601" s="125"/>
      <c r="F601" s="125"/>
      <c r="G601" s="125"/>
      <c r="H601" s="125"/>
    </row>
    <row r="602" spans="1:8" ht="15.75" customHeight="1" x14ac:dyDescent="0.3">
      <c r="A602" s="125"/>
      <c r="B602" s="125"/>
      <c r="C602" s="125"/>
      <c r="D602" s="125"/>
      <c r="E602" s="125"/>
      <c r="F602" s="125"/>
      <c r="G602" s="125"/>
      <c r="H602" s="125"/>
    </row>
    <row r="603" spans="1:8" ht="15.75" customHeight="1" x14ac:dyDescent="0.3">
      <c r="A603" s="125"/>
      <c r="B603" s="125"/>
      <c r="C603" s="125"/>
      <c r="D603" s="125"/>
      <c r="E603" s="125"/>
      <c r="F603" s="125"/>
      <c r="G603" s="125"/>
      <c r="H603" s="125"/>
    </row>
    <row r="604" spans="1:8" ht="15.75" customHeight="1" x14ac:dyDescent="0.3">
      <c r="A604" s="125"/>
      <c r="B604" s="125"/>
      <c r="C604" s="125"/>
      <c r="D604" s="125"/>
      <c r="E604" s="125"/>
      <c r="F604" s="125"/>
      <c r="G604" s="125"/>
      <c r="H604" s="125"/>
    </row>
    <row r="605" spans="1:8" ht="15.75" customHeight="1" x14ac:dyDescent="0.3">
      <c r="A605" s="125"/>
      <c r="B605" s="125"/>
      <c r="C605" s="125"/>
      <c r="D605" s="125"/>
      <c r="E605" s="125"/>
      <c r="F605" s="125"/>
      <c r="G605" s="125"/>
      <c r="H605" s="125"/>
    </row>
    <row r="606" spans="1:8" ht="15.75" customHeight="1" x14ac:dyDescent="0.3">
      <c r="A606" s="125"/>
      <c r="B606" s="125"/>
      <c r="C606" s="125"/>
      <c r="D606" s="125"/>
      <c r="E606" s="125"/>
      <c r="F606" s="125"/>
      <c r="G606" s="125"/>
      <c r="H606" s="125"/>
    </row>
    <row r="607" spans="1:8" ht="15.75" customHeight="1" x14ac:dyDescent="0.3">
      <c r="A607" s="125"/>
      <c r="B607" s="125"/>
      <c r="C607" s="125"/>
      <c r="D607" s="125"/>
      <c r="E607" s="125"/>
      <c r="F607" s="125"/>
      <c r="G607" s="125"/>
      <c r="H607" s="125"/>
    </row>
    <row r="608" spans="1:8" ht="15.75" customHeight="1" x14ac:dyDescent="0.3">
      <c r="A608" s="125"/>
      <c r="B608" s="125"/>
      <c r="C608" s="125"/>
      <c r="D608" s="125"/>
      <c r="E608" s="125"/>
      <c r="F608" s="125"/>
      <c r="G608" s="125"/>
      <c r="H608" s="125"/>
    </row>
    <row r="609" spans="1:8" ht="15.75" customHeight="1" x14ac:dyDescent="0.3">
      <c r="A609" s="125"/>
      <c r="B609" s="125"/>
      <c r="C609" s="125"/>
      <c r="D609" s="125"/>
      <c r="E609" s="125"/>
      <c r="F609" s="125"/>
      <c r="G609" s="125"/>
      <c r="H609" s="125"/>
    </row>
    <row r="610" spans="1:8" ht="15.75" customHeight="1" x14ac:dyDescent="0.3">
      <c r="A610" s="125"/>
      <c r="B610" s="125"/>
      <c r="C610" s="125"/>
      <c r="D610" s="125"/>
      <c r="E610" s="125"/>
      <c r="F610" s="125"/>
      <c r="G610" s="125"/>
      <c r="H610" s="125"/>
    </row>
    <row r="611" spans="1:8" ht="15.75" customHeight="1" x14ac:dyDescent="0.3">
      <c r="A611" s="125"/>
      <c r="B611" s="125"/>
      <c r="C611" s="125"/>
      <c r="D611" s="125"/>
      <c r="E611" s="125"/>
      <c r="F611" s="125"/>
      <c r="G611" s="125"/>
      <c r="H611" s="125"/>
    </row>
    <row r="612" spans="1:8" ht="15.75" customHeight="1" x14ac:dyDescent="0.3">
      <c r="A612" s="125"/>
      <c r="B612" s="125"/>
      <c r="C612" s="125"/>
      <c r="D612" s="125"/>
      <c r="E612" s="125"/>
      <c r="F612" s="125"/>
      <c r="G612" s="125"/>
      <c r="H612" s="125"/>
    </row>
    <row r="613" spans="1:8" ht="15.75" customHeight="1" x14ac:dyDescent="0.3">
      <c r="A613" s="125"/>
      <c r="B613" s="125"/>
      <c r="C613" s="125"/>
      <c r="D613" s="125"/>
      <c r="E613" s="125"/>
      <c r="F613" s="125"/>
      <c r="G613" s="125"/>
      <c r="H613" s="125"/>
    </row>
    <row r="614" spans="1:8" ht="15.75" customHeight="1" x14ac:dyDescent="0.3">
      <c r="A614" s="125"/>
      <c r="B614" s="125"/>
      <c r="C614" s="125"/>
      <c r="D614" s="125"/>
      <c r="E614" s="125"/>
      <c r="F614" s="125"/>
      <c r="G614" s="125"/>
      <c r="H614" s="125"/>
    </row>
    <row r="615" spans="1:8" ht="15.75" customHeight="1" x14ac:dyDescent="0.3">
      <c r="A615" s="125"/>
      <c r="B615" s="125"/>
      <c r="C615" s="125"/>
      <c r="D615" s="125"/>
      <c r="E615" s="125"/>
      <c r="F615" s="125"/>
      <c r="G615" s="125"/>
      <c r="H615" s="125"/>
    </row>
    <row r="616" spans="1:8" ht="15.75" customHeight="1" x14ac:dyDescent="0.3">
      <c r="A616" s="125"/>
      <c r="B616" s="125"/>
      <c r="C616" s="125"/>
      <c r="D616" s="125"/>
      <c r="E616" s="125"/>
      <c r="F616" s="125"/>
      <c r="G616" s="125"/>
      <c r="H616" s="125"/>
    </row>
    <row r="617" spans="1:8" ht="15.75" customHeight="1" x14ac:dyDescent="0.3">
      <c r="A617" s="125"/>
      <c r="B617" s="125"/>
      <c r="C617" s="125"/>
      <c r="D617" s="125"/>
      <c r="E617" s="125"/>
      <c r="F617" s="125"/>
      <c r="G617" s="125"/>
      <c r="H617" s="125"/>
    </row>
    <row r="618" spans="1:8" ht="15.75" customHeight="1" x14ac:dyDescent="0.3">
      <c r="A618" s="125"/>
      <c r="B618" s="125"/>
      <c r="C618" s="125"/>
      <c r="D618" s="125"/>
      <c r="E618" s="125"/>
      <c r="F618" s="125"/>
      <c r="G618" s="125"/>
      <c r="H618" s="125"/>
    </row>
    <row r="619" spans="1:8" ht="15.75" customHeight="1" x14ac:dyDescent="0.3">
      <c r="A619" s="125"/>
      <c r="B619" s="125"/>
      <c r="C619" s="125"/>
      <c r="D619" s="125"/>
      <c r="E619" s="125"/>
      <c r="F619" s="125"/>
      <c r="G619" s="125"/>
      <c r="H619" s="125"/>
    </row>
    <row r="620" spans="1:8" ht="15.75" customHeight="1" x14ac:dyDescent="0.3">
      <c r="A620" s="125"/>
      <c r="B620" s="125"/>
      <c r="C620" s="125"/>
      <c r="D620" s="125"/>
      <c r="E620" s="125"/>
      <c r="F620" s="125"/>
      <c r="G620" s="125"/>
      <c r="H620" s="125"/>
    </row>
    <row r="621" spans="1:8" ht="15.75" customHeight="1" x14ac:dyDescent="0.3">
      <c r="A621" s="125"/>
      <c r="B621" s="125"/>
      <c r="C621" s="125"/>
      <c r="D621" s="125"/>
      <c r="E621" s="125"/>
      <c r="F621" s="125"/>
      <c r="G621" s="125"/>
      <c r="H621" s="125"/>
    </row>
    <row r="622" spans="1:8" ht="15.75" customHeight="1" x14ac:dyDescent="0.3">
      <c r="A622" s="125"/>
      <c r="B622" s="125"/>
      <c r="C622" s="125"/>
      <c r="D622" s="125"/>
      <c r="E622" s="125"/>
      <c r="F622" s="125"/>
      <c r="G622" s="125"/>
      <c r="H622" s="125"/>
    </row>
    <row r="623" spans="1:8" ht="15.75" customHeight="1" x14ac:dyDescent="0.3">
      <c r="A623" s="125"/>
      <c r="B623" s="125"/>
      <c r="C623" s="125"/>
      <c r="D623" s="125"/>
      <c r="E623" s="125"/>
      <c r="F623" s="125"/>
      <c r="G623" s="125"/>
      <c r="H623" s="125"/>
    </row>
    <row r="624" spans="1:8" ht="15.75" customHeight="1" x14ac:dyDescent="0.3">
      <c r="A624" s="125"/>
      <c r="B624" s="125"/>
      <c r="C624" s="125"/>
      <c r="D624" s="125"/>
      <c r="E624" s="125"/>
      <c r="F624" s="125"/>
      <c r="G624" s="125"/>
      <c r="H624" s="125"/>
    </row>
    <row r="625" spans="1:8" ht="15.75" customHeight="1" x14ac:dyDescent="0.3">
      <c r="A625" s="125"/>
      <c r="B625" s="125"/>
      <c r="C625" s="125"/>
      <c r="D625" s="125"/>
      <c r="E625" s="125"/>
      <c r="F625" s="125"/>
      <c r="G625" s="125"/>
      <c r="H625" s="125"/>
    </row>
    <row r="626" spans="1:8" ht="15.75" customHeight="1" x14ac:dyDescent="0.3">
      <c r="A626" s="125"/>
      <c r="B626" s="125"/>
      <c r="C626" s="125"/>
      <c r="D626" s="125"/>
      <c r="E626" s="125"/>
      <c r="F626" s="125"/>
      <c r="G626" s="125"/>
      <c r="H626" s="125"/>
    </row>
    <row r="627" spans="1:8" ht="15.75" customHeight="1" x14ac:dyDescent="0.3">
      <c r="A627" s="125"/>
      <c r="B627" s="125"/>
      <c r="C627" s="125"/>
      <c r="D627" s="125"/>
      <c r="E627" s="125"/>
      <c r="F627" s="125"/>
      <c r="G627" s="125"/>
      <c r="H627" s="125"/>
    </row>
    <row r="628" spans="1:8" ht="15.75" customHeight="1" x14ac:dyDescent="0.3">
      <c r="A628" s="125"/>
      <c r="B628" s="125"/>
      <c r="C628" s="125"/>
      <c r="D628" s="125"/>
      <c r="E628" s="125"/>
      <c r="F628" s="125"/>
      <c r="G628" s="125"/>
      <c r="H628" s="125"/>
    </row>
    <row r="629" spans="1:8" ht="15.75" customHeight="1" x14ac:dyDescent="0.3">
      <c r="A629" s="125"/>
      <c r="B629" s="125"/>
      <c r="C629" s="125"/>
      <c r="D629" s="125"/>
      <c r="E629" s="125"/>
      <c r="F629" s="125"/>
      <c r="G629" s="125"/>
      <c r="H629" s="125"/>
    </row>
    <row r="630" spans="1:8" ht="15.75" customHeight="1" x14ac:dyDescent="0.3">
      <c r="A630" s="125"/>
      <c r="B630" s="125"/>
      <c r="C630" s="125"/>
      <c r="D630" s="125"/>
      <c r="E630" s="125"/>
      <c r="F630" s="125"/>
      <c r="G630" s="125"/>
      <c r="H630" s="125"/>
    </row>
    <row r="631" spans="1:8" ht="15.75" customHeight="1" x14ac:dyDescent="0.3">
      <c r="A631" s="125"/>
      <c r="B631" s="125"/>
      <c r="C631" s="125"/>
      <c r="D631" s="125"/>
      <c r="E631" s="125"/>
      <c r="F631" s="125"/>
      <c r="G631" s="125"/>
      <c r="H631" s="125"/>
    </row>
    <row r="632" spans="1:8" ht="15.75" customHeight="1" x14ac:dyDescent="0.3">
      <c r="A632" s="125"/>
      <c r="B632" s="125"/>
      <c r="C632" s="125"/>
      <c r="D632" s="125"/>
      <c r="E632" s="125"/>
      <c r="F632" s="125"/>
      <c r="G632" s="125"/>
      <c r="H632" s="125"/>
    </row>
    <row r="633" spans="1:8" ht="15.75" customHeight="1" x14ac:dyDescent="0.3">
      <c r="A633" s="125"/>
      <c r="B633" s="125"/>
      <c r="C633" s="125"/>
      <c r="D633" s="125"/>
      <c r="E633" s="125"/>
      <c r="F633" s="125"/>
      <c r="G633" s="125"/>
      <c r="H633" s="125"/>
    </row>
    <row r="634" spans="1:8" ht="15.75" customHeight="1" x14ac:dyDescent="0.3">
      <c r="A634" s="125"/>
      <c r="B634" s="125"/>
      <c r="C634" s="125"/>
      <c r="D634" s="125"/>
      <c r="E634" s="125"/>
      <c r="F634" s="125"/>
      <c r="G634" s="125"/>
      <c r="H634" s="125"/>
    </row>
    <row r="635" spans="1:8" ht="15.75" customHeight="1" x14ac:dyDescent="0.3">
      <c r="A635" s="125"/>
      <c r="B635" s="125"/>
      <c r="C635" s="125"/>
      <c r="D635" s="125"/>
      <c r="E635" s="125"/>
      <c r="F635" s="125"/>
      <c r="G635" s="125"/>
      <c r="H635" s="125"/>
    </row>
    <row r="636" spans="1:8" ht="15.75" customHeight="1" x14ac:dyDescent="0.3">
      <c r="A636" s="125"/>
      <c r="B636" s="125"/>
      <c r="C636" s="125"/>
      <c r="D636" s="125"/>
      <c r="E636" s="125"/>
      <c r="F636" s="125"/>
      <c r="G636" s="125"/>
      <c r="H636" s="125"/>
    </row>
    <row r="637" spans="1:8" ht="15.75" customHeight="1" x14ac:dyDescent="0.3">
      <c r="A637" s="125"/>
      <c r="B637" s="125"/>
      <c r="C637" s="125"/>
      <c r="D637" s="125"/>
      <c r="E637" s="125"/>
      <c r="F637" s="125"/>
      <c r="G637" s="125"/>
      <c r="H637" s="125"/>
    </row>
    <row r="638" spans="1:8" ht="15.75" customHeight="1" x14ac:dyDescent="0.3">
      <c r="A638" s="125"/>
      <c r="B638" s="125"/>
      <c r="C638" s="125"/>
      <c r="D638" s="125"/>
      <c r="E638" s="125"/>
      <c r="F638" s="125"/>
      <c r="G638" s="125"/>
      <c r="H638" s="125"/>
    </row>
    <row r="639" spans="1:8" ht="15.75" customHeight="1" x14ac:dyDescent="0.3">
      <c r="A639" s="125"/>
      <c r="B639" s="125"/>
      <c r="C639" s="125"/>
      <c r="D639" s="125"/>
      <c r="E639" s="125"/>
      <c r="F639" s="125"/>
      <c r="G639" s="125"/>
      <c r="H639" s="125"/>
    </row>
    <row r="640" spans="1:8" ht="15.75" customHeight="1" x14ac:dyDescent="0.3">
      <c r="A640" s="125"/>
      <c r="B640" s="125"/>
      <c r="C640" s="125"/>
      <c r="D640" s="125"/>
      <c r="E640" s="125"/>
      <c r="F640" s="125"/>
      <c r="G640" s="125"/>
      <c r="H640" s="125"/>
    </row>
    <row r="641" spans="1:8" ht="15.75" customHeight="1" x14ac:dyDescent="0.3">
      <c r="A641" s="125"/>
      <c r="B641" s="125"/>
      <c r="C641" s="125"/>
      <c r="D641" s="125"/>
      <c r="E641" s="125"/>
      <c r="F641" s="125"/>
      <c r="G641" s="125"/>
      <c r="H641" s="125"/>
    </row>
    <row r="642" spans="1:8" ht="15.75" customHeight="1" x14ac:dyDescent="0.3">
      <c r="A642" s="125"/>
      <c r="B642" s="125"/>
      <c r="C642" s="125"/>
      <c r="D642" s="125"/>
      <c r="E642" s="125"/>
      <c r="F642" s="125"/>
      <c r="G642" s="125"/>
      <c r="H642" s="125"/>
    </row>
    <row r="643" spans="1:8" ht="15.75" customHeight="1" x14ac:dyDescent="0.3">
      <c r="A643" s="125"/>
      <c r="B643" s="125"/>
      <c r="C643" s="125"/>
      <c r="D643" s="125"/>
      <c r="E643" s="125"/>
      <c r="F643" s="125"/>
      <c r="G643" s="125"/>
      <c r="H643" s="125"/>
    </row>
    <row r="644" spans="1:8" ht="15.75" customHeight="1" x14ac:dyDescent="0.3">
      <c r="A644" s="125"/>
      <c r="B644" s="125"/>
      <c r="C644" s="125"/>
      <c r="D644" s="125"/>
      <c r="E644" s="125"/>
      <c r="F644" s="125"/>
      <c r="G644" s="125"/>
      <c r="H644" s="125"/>
    </row>
    <row r="645" spans="1:8" ht="15.75" customHeight="1" x14ac:dyDescent="0.3">
      <c r="A645" s="125"/>
      <c r="B645" s="125"/>
      <c r="C645" s="125"/>
      <c r="D645" s="125"/>
      <c r="E645" s="125"/>
      <c r="F645" s="125"/>
      <c r="G645" s="125"/>
      <c r="H645" s="125"/>
    </row>
    <row r="646" spans="1:8" ht="15.75" customHeight="1" x14ac:dyDescent="0.3">
      <c r="A646" s="125"/>
      <c r="B646" s="125"/>
      <c r="C646" s="125"/>
      <c r="D646" s="125"/>
      <c r="E646" s="125"/>
      <c r="F646" s="125"/>
      <c r="G646" s="125"/>
      <c r="H646" s="125"/>
    </row>
    <row r="647" spans="1:8" ht="15.75" customHeight="1" x14ac:dyDescent="0.3">
      <c r="A647" s="125"/>
      <c r="B647" s="125"/>
      <c r="C647" s="125"/>
      <c r="D647" s="125"/>
      <c r="E647" s="125"/>
      <c r="F647" s="125"/>
      <c r="G647" s="125"/>
      <c r="H647" s="125"/>
    </row>
    <row r="648" spans="1:8" ht="15.75" customHeight="1" x14ac:dyDescent="0.3">
      <c r="A648" s="125"/>
      <c r="B648" s="125"/>
      <c r="C648" s="125"/>
      <c r="D648" s="125"/>
      <c r="E648" s="125"/>
      <c r="F648" s="125"/>
      <c r="G648" s="125"/>
      <c r="H648" s="125"/>
    </row>
    <row r="649" spans="1:8" ht="15.75" customHeight="1" x14ac:dyDescent="0.3">
      <c r="A649" s="125"/>
      <c r="B649" s="125"/>
      <c r="C649" s="125"/>
      <c r="D649" s="125"/>
      <c r="E649" s="125"/>
      <c r="F649" s="125"/>
      <c r="G649" s="125"/>
      <c r="H649" s="125"/>
    </row>
    <row r="650" spans="1:8" ht="15.75" customHeight="1" x14ac:dyDescent="0.3">
      <c r="A650" s="125"/>
      <c r="B650" s="125"/>
      <c r="C650" s="125"/>
      <c r="D650" s="125"/>
      <c r="E650" s="125"/>
      <c r="F650" s="125"/>
      <c r="G650" s="125"/>
      <c r="H650" s="125"/>
    </row>
    <row r="651" spans="1:8" ht="15.75" customHeight="1" x14ac:dyDescent="0.3">
      <c r="A651" s="125"/>
      <c r="B651" s="125"/>
      <c r="C651" s="125"/>
      <c r="D651" s="125"/>
      <c r="E651" s="125"/>
      <c r="F651" s="125"/>
      <c r="G651" s="125"/>
      <c r="H651" s="125"/>
    </row>
    <row r="652" spans="1:8" ht="15.75" customHeight="1" x14ac:dyDescent="0.3">
      <c r="A652" s="125"/>
      <c r="B652" s="125"/>
      <c r="C652" s="125"/>
      <c r="D652" s="125"/>
      <c r="E652" s="125"/>
      <c r="F652" s="125"/>
      <c r="G652" s="125"/>
      <c r="H652" s="125"/>
    </row>
    <row r="653" spans="1:8" ht="15.75" customHeight="1" x14ac:dyDescent="0.3">
      <c r="A653" s="125"/>
      <c r="B653" s="125"/>
      <c r="C653" s="125"/>
      <c r="D653" s="125"/>
      <c r="E653" s="125"/>
      <c r="F653" s="125"/>
      <c r="G653" s="125"/>
      <c r="H653" s="125"/>
    </row>
    <row r="654" spans="1:8" ht="15.75" customHeight="1" x14ac:dyDescent="0.3">
      <c r="A654" s="125"/>
      <c r="B654" s="125"/>
      <c r="C654" s="125"/>
      <c r="D654" s="125"/>
      <c r="E654" s="125"/>
      <c r="F654" s="125"/>
      <c r="G654" s="125"/>
      <c r="H654" s="125"/>
    </row>
    <row r="655" spans="1:8" ht="15.75" customHeight="1" x14ac:dyDescent="0.3">
      <c r="A655" s="125"/>
      <c r="B655" s="125"/>
      <c r="C655" s="125"/>
      <c r="D655" s="125"/>
      <c r="E655" s="125"/>
      <c r="F655" s="125"/>
      <c r="G655" s="125"/>
      <c r="H655" s="125"/>
    </row>
    <row r="656" spans="1:8" ht="15.75" customHeight="1" x14ac:dyDescent="0.3">
      <c r="A656" s="125"/>
      <c r="B656" s="125"/>
      <c r="C656" s="125"/>
      <c r="D656" s="125"/>
      <c r="E656" s="125"/>
      <c r="F656" s="125"/>
      <c r="G656" s="125"/>
      <c r="H656" s="125"/>
    </row>
    <row r="657" spans="1:8" ht="15.75" customHeight="1" x14ac:dyDescent="0.3">
      <c r="A657" s="125"/>
      <c r="B657" s="125"/>
      <c r="C657" s="125"/>
      <c r="D657" s="125"/>
      <c r="E657" s="125"/>
      <c r="F657" s="125"/>
      <c r="G657" s="125"/>
      <c r="H657" s="125"/>
    </row>
    <row r="658" spans="1:8" ht="15.75" customHeight="1" x14ac:dyDescent="0.3">
      <c r="A658" s="125"/>
      <c r="B658" s="125"/>
      <c r="C658" s="125"/>
      <c r="D658" s="125"/>
      <c r="E658" s="125"/>
      <c r="F658" s="125"/>
      <c r="G658" s="125"/>
      <c r="H658" s="125"/>
    </row>
    <row r="659" spans="1:8" ht="15.75" customHeight="1" x14ac:dyDescent="0.3">
      <c r="A659" s="125"/>
      <c r="B659" s="125"/>
      <c r="C659" s="125"/>
      <c r="D659" s="125"/>
      <c r="E659" s="125"/>
      <c r="F659" s="125"/>
      <c r="G659" s="125"/>
      <c r="H659" s="125"/>
    </row>
    <row r="660" spans="1:8" ht="15.75" customHeight="1" x14ac:dyDescent="0.3">
      <c r="A660" s="125"/>
      <c r="B660" s="125"/>
      <c r="C660" s="125"/>
      <c r="D660" s="125"/>
      <c r="E660" s="125"/>
      <c r="F660" s="125"/>
      <c r="G660" s="125"/>
      <c r="H660" s="125"/>
    </row>
    <row r="661" spans="1:8" ht="15.75" customHeight="1" x14ac:dyDescent="0.3">
      <c r="A661" s="125"/>
      <c r="B661" s="125"/>
      <c r="C661" s="125"/>
      <c r="D661" s="125"/>
      <c r="E661" s="125"/>
      <c r="F661" s="125"/>
      <c r="G661" s="125"/>
      <c r="H661" s="125"/>
    </row>
    <row r="662" spans="1:8" ht="15.75" customHeight="1" x14ac:dyDescent="0.3">
      <c r="A662" s="125"/>
      <c r="B662" s="125"/>
      <c r="C662" s="125"/>
      <c r="D662" s="125"/>
      <c r="E662" s="125"/>
      <c r="F662" s="125"/>
      <c r="G662" s="125"/>
      <c r="H662" s="125"/>
    </row>
    <row r="663" spans="1:8" ht="15.75" customHeight="1" x14ac:dyDescent="0.3">
      <c r="A663" s="125"/>
      <c r="B663" s="125"/>
      <c r="C663" s="125"/>
      <c r="D663" s="125"/>
      <c r="E663" s="125"/>
      <c r="F663" s="125"/>
      <c r="G663" s="125"/>
      <c r="H663" s="125"/>
    </row>
    <row r="664" spans="1:8" ht="15.75" customHeight="1" x14ac:dyDescent="0.3">
      <c r="A664" s="125"/>
      <c r="B664" s="125"/>
      <c r="C664" s="125"/>
      <c r="D664" s="125"/>
      <c r="E664" s="125"/>
      <c r="F664" s="125"/>
      <c r="G664" s="125"/>
      <c r="H664" s="125"/>
    </row>
    <row r="665" spans="1:8" ht="15.75" customHeight="1" x14ac:dyDescent="0.3">
      <c r="A665" s="125"/>
      <c r="B665" s="125"/>
      <c r="C665" s="125"/>
      <c r="D665" s="125"/>
      <c r="E665" s="125"/>
      <c r="F665" s="125"/>
      <c r="G665" s="125"/>
      <c r="H665" s="125"/>
    </row>
    <row r="666" spans="1:8" ht="15.75" customHeight="1" x14ac:dyDescent="0.3">
      <c r="A666" s="125"/>
      <c r="B666" s="125"/>
      <c r="C666" s="125"/>
      <c r="D666" s="125"/>
      <c r="E666" s="125"/>
      <c r="F666" s="125"/>
      <c r="G666" s="125"/>
      <c r="H666" s="125"/>
    </row>
    <row r="667" spans="1:8" ht="15.75" customHeight="1" x14ac:dyDescent="0.3">
      <c r="A667" s="125"/>
      <c r="B667" s="125"/>
      <c r="C667" s="125"/>
      <c r="D667" s="125"/>
      <c r="E667" s="125"/>
      <c r="F667" s="125"/>
      <c r="G667" s="125"/>
      <c r="H667" s="125"/>
    </row>
    <row r="668" spans="1:8" ht="15.75" customHeight="1" x14ac:dyDescent="0.3">
      <c r="A668" s="125"/>
      <c r="B668" s="125"/>
      <c r="C668" s="125"/>
      <c r="D668" s="125"/>
      <c r="E668" s="125"/>
      <c r="F668" s="125"/>
      <c r="G668" s="125"/>
      <c r="H668" s="125"/>
    </row>
    <row r="669" spans="1:8" ht="15.75" customHeight="1" x14ac:dyDescent="0.3">
      <c r="A669" s="125"/>
      <c r="B669" s="125"/>
      <c r="C669" s="125"/>
      <c r="D669" s="125"/>
      <c r="E669" s="125"/>
      <c r="F669" s="125"/>
      <c r="G669" s="125"/>
      <c r="H669" s="125"/>
    </row>
    <row r="670" spans="1:8" ht="15.75" customHeight="1" x14ac:dyDescent="0.3">
      <c r="A670" s="125"/>
      <c r="B670" s="125"/>
      <c r="C670" s="125"/>
      <c r="D670" s="125"/>
      <c r="E670" s="125"/>
      <c r="F670" s="125"/>
      <c r="G670" s="125"/>
      <c r="H670" s="125"/>
    </row>
    <row r="671" spans="1:8" ht="15.75" customHeight="1" x14ac:dyDescent="0.3">
      <c r="A671" s="125"/>
      <c r="B671" s="125"/>
      <c r="C671" s="125"/>
      <c r="D671" s="125"/>
      <c r="E671" s="125"/>
      <c r="F671" s="125"/>
      <c r="G671" s="125"/>
      <c r="H671" s="125"/>
    </row>
    <row r="672" spans="1:8" ht="15.75" customHeight="1" x14ac:dyDescent="0.3">
      <c r="A672" s="125"/>
      <c r="B672" s="125"/>
      <c r="C672" s="125"/>
      <c r="D672" s="125"/>
      <c r="E672" s="125"/>
      <c r="F672" s="125"/>
      <c r="G672" s="125"/>
      <c r="H672" s="125"/>
    </row>
    <row r="673" spans="1:8" ht="15.75" customHeight="1" x14ac:dyDescent="0.3">
      <c r="A673" s="125"/>
      <c r="B673" s="125"/>
      <c r="C673" s="125"/>
      <c r="D673" s="125"/>
      <c r="E673" s="125"/>
      <c r="F673" s="125"/>
      <c r="G673" s="125"/>
      <c r="H673" s="125"/>
    </row>
    <row r="674" spans="1:8" ht="15.75" customHeight="1" x14ac:dyDescent="0.3">
      <c r="A674" s="125"/>
      <c r="B674" s="125"/>
      <c r="C674" s="125"/>
      <c r="D674" s="125"/>
      <c r="E674" s="125"/>
      <c r="F674" s="125"/>
      <c r="G674" s="125"/>
      <c r="H674" s="125"/>
    </row>
    <row r="675" spans="1:8" ht="15.75" customHeight="1" x14ac:dyDescent="0.3">
      <c r="A675" s="125"/>
      <c r="B675" s="125"/>
      <c r="C675" s="125"/>
      <c r="D675" s="125"/>
      <c r="E675" s="125"/>
      <c r="F675" s="125"/>
      <c r="G675" s="125"/>
      <c r="H675" s="125"/>
    </row>
    <row r="676" spans="1:8" ht="15.75" customHeight="1" x14ac:dyDescent="0.3">
      <c r="A676" s="125"/>
      <c r="B676" s="125"/>
      <c r="C676" s="125"/>
      <c r="D676" s="125"/>
      <c r="E676" s="125"/>
      <c r="F676" s="125"/>
      <c r="G676" s="125"/>
      <c r="H676" s="125"/>
    </row>
    <row r="677" spans="1:8" ht="15.75" customHeight="1" x14ac:dyDescent="0.3">
      <c r="A677" s="125"/>
      <c r="B677" s="125"/>
      <c r="C677" s="125"/>
      <c r="D677" s="125"/>
      <c r="E677" s="125"/>
      <c r="F677" s="125"/>
      <c r="G677" s="125"/>
      <c r="H677" s="125"/>
    </row>
    <row r="678" spans="1:8" ht="15.75" customHeight="1" x14ac:dyDescent="0.3">
      <c r="A678" s="125"/>
      <c r="B678" s="125"/>
      <c r="C678" s="125"/>
      <c r="D678" s="125"/>
      <c r="E678" s="125"/>
      <c r="F678" s="125"/>
      <c r="G678" s="125"/>
      <c r="H678" s="125"/>
    </row>
    <row r="679" spans="1:8" ht="15.75" customHeight="1" x14ac:dyDescent="0.3">
      <c r="A679" s="125"/>
      <c r="B679" s="125"/>
      <c r="C679" s="125"/>
      <c r="D679" s="125"/>
      <c r="E679" s="125"/>
      <c r="F679" s="125"/>
      <c r="G679" s="125"/>
      <c r="H679" s="125"/>
    </row>
    <row r="680" spans="1:8" ht="15.75" customHeight="1" x14ac:dyDescent="0.3">
      <c r="A680" s="125"/>
      <c r="B680" s="125"/>
      <c r="C680" s="125"/>
      <c r="D680" s="125"/>
      <c r="E680" s="125"/>
      <c r="F680" s="125"/>
      <c r="G680" s="125"/>
      <c r="H680" s="125"/>
    </row>
    <row r="681" spans="1:8" ht="15.75" customHeight="1" x14ac:dyDescent="0.3">
      <c r="A681" s="125"/>
      <c r="B681" s="125"/>
      <c r="C681" s="125"/>
      <c r="D681" s="125"/>
      <c r="E681" s="125"/>
      <c r="F681" s="125"/>
      <c r="G681" s="125"/>
      <c r="H681" s="125"/>
    </row>
    <row r="682" spans="1:8" ht="15.75" customHeight="1" x14ac:dyDescent="0.3">
      <c r="A682" s="125"/>
      <c r="B682" s="125"/>
      <c r="C682" s="125"/>
      <c r="D682" s="125"/>
      <c r="E682" s="125"/>
      <c r="F682" s="125"/>
      <c r="G682" s="125"/>
      <c r="H682" s="125"/>
    </row>
    <row r="683" spans="1:8" ht="15.75" customHeight="1" x14ac:dyDescent="0.3">
      <c r="A683" s="125"/>
      <c r="B683" s="125"/>
      <c r="C683" s="125"/>
      <c r="D683" s="125"/>
      <c r="E683" s="125"/>
      <c r="F683" s="125"/>
      <c r="G683" s="125"/>
      <c r="H683" s="125"/>
    </row>
    <row r="684" spans="1:8" ht="15.75" customHeight="1" x14ac:dyDescent="0.3">
      <c r="A684" s="125"/>
      <c r="B684" s="125"/>
      <c r="C684" s="125"/>
      <c r="D684" s="125"/>
      <c r="E684" s="125"/>
      <c r="F684" s="125"/>
      <c r="G684" s="125"/>
      <c r="H684" s="125"/>
    </row>
    <row r="685" spans="1:8" ht="15.75" customHeight="1" x14ac:dyDescent="0.3">
      <c r="A685" s="125"/>
      <c r="B685" s="125"/>
      <c r="C685" s="125"/>
      <c r="D685" s="125"/>
      <c r="E685" s="125"/>
      <c r="F685" s="125"/>
      <c r="G685" s="125"/>
      <c r="H685" s="125"/>
    </row>
    <row r="686" spans="1:8" ht="15.75" customHeight="1" x14ac:dyDescent="0.3">
      <c r="A686" s="125"/>
      <c r="B686" s="125"/>
      <c r="C686" s="125"/>
      <c r="D686" s="125"/>
      <c r="E686" s="125"/>
      <c r="F686" s="125"/>
      <c r="G686" s="125"/>
      <c r="H686" s="125"/>
    </row>
    <row r="687" spans="1:8" ht="15.75" customHeight="1" x14ac:dyDescent="0.3">
      <c r="A687" s="125"/>
      <c r="B687" s="125"/>
      <c r="C687" s="125"/>
      <c r="D687" s="125"/>
      <c r="E687" s="125"/>
      <c r="F687" s="125"/>
      <c r="G687" s="125"/>
      <c r="H687" s="125"/>
    </row>
    <row r="688" spans="1:8" ht="15.75" customHeight="1" x14ac:dyDescent="0.3">
      <c r="A688" s="125"/>
      <c r="B688" s="125"/>
      <c r="C688" s="125"/>
      <c r="D688" s="125"/>
      <c r="E688" s="125"/>
      <c r="F688" s="125"/>
      <c r="G688" s="125"/>
      <c r="H688" s="125"/>
    </row>
    <row r="689" spans="1:8" ht="15.75" customHeight="1" x14ac:dyDescent="0.3">
      <c r="A689" s="125"/>
      <c r="B689" s="125"/>
      <c r="C689" s="125"/>
      <c r="D689" s="125"/>
      <c r="E689" s="125"/>
      <c r="F689" s="125"/>
      <c r="G689" s="125"/>
      <c r="H689" s="125"/>
    </row>
    <row r="690" spans="1:8" ht="15.75" customHeight="1" x14ac:dyDescent="0.3">
      <c r="A690" s="125"/>
      <c r="B690" s="125"/>
      <c r="C690" s="125"/>
      <c r="D690" s="125"/>
      <c r="E690" s="125"/>
      <c r="F690" s="125"/>
      <c r="G690" s="125"/>
      <c r="H690" s="125"/>
    </row>
    <row r="691" spans="1:8" ht="15.75" customHeight="1" x14ac:dyDescent="0.3">
      <c r="A691" s="125"/>
      <c r="B691" s="125"/>
      <c r="C691" s="125"/>
      <c r="D691" s="125"/>
      <c r="E691" s="125"/>
      <c r="F691" s="125"/>
      <c r="G691" s="125"/>
      <c r="H691" s="125"/>
    </row>
    <row r="692" spans="1:8" ht="15.75" customHeight="1" x14ac:dyDescent="0.3">
      <c r="A692" s="125"/>
      <c r="B692" s="125"/>
      <c r="C692" s="125"/>
      <c r="D692" s="125"/>
      <c r="E692" s="125"/>
      <c r="F692" s="125"/>
      <c r="G692" s="125"/>
      <c r="H692" s="125"/>
    </row>
    <row r="693" spans="1:8" ht="15.75" customHeight="1" x14ac:dyDescent="0.3">
      <c r="A693" s="125"/>
      <c r="B693" s="125"/>
      <c r="C693" s="125"/>
      <c r="D693" s="125"/>
      <c r="E693" s="125"/>
      <c r="F693" s="125"/>
      <c r="G693" s="125"/>
      <c r="H693" s="125"/>
    </row>
    <row r="694" spans="1:8" ht="15.75" customHeight="1" x14ac:dyDescent="0.3">
      <c r="A694" s="125"/>
      <c r="B694" s="125"/>
      <c r="C694" s="125"/>
      <c r="D694" s="125"/>
      <c r="E694" s="125"/>
      <c r="F694" s="125"/>
      <c r="G694" s="125"/>
      <c r="H694" s="125"/>
    </row>
    <row r="695" spans="1:8" ht="15.75" customHeight="1" x14ac:dyDescent="0.3">
      <c r="A695" s="125"/>
      <c r="B695" s="125"/>
      <c r="C695" s="125"/>
      <c r="D695" s="125"/>
      <c r="E695" s="125"/>
      <c r="F695" s="125"/>
      <c r="G695" s="125"/>
      <c r="H695" s="125"/>
    </row>
    <row r="696" spans="1:8" ht="15.75" customHeight="1" x14ac:dyDescent="0.3">
      <c r="A696" s="125"/>
      <c r="B696" s="125"/>
      <c r="C696" s="125"/>
      <c r="D696" s="125"/>
      <c r="E696" s="125"/>
      <c r="F696" s="125"/>
      <c r="G696" s="125"/>
      <c r="H696" s="125"/>
    </row>
    <row r="697" spans="1:8" ht="15.75" customHeight="1" x14ac:dyDescent="0.3">
      <c r="A697" s="125"/>
      <c r="B697" s="125"/>
      <c r="C697" s="125"/>
      <c r="D697" s="125"/>
      <c r="E697" s="125"/>
      <c r="F697" s="125"/>
      <c r="G697" s="125"/>
      <c r="H697" s="125"/>
    </row>
    <row r="698" spans="1:8" ht="15.75" customHeight="1" x14ac:dyDescent="0.3">
      <c r="A698" s="125"/>
      <c r="B698" s="125"/>
      <c r="C698" s="125"/>
      <c r="D698" s="125"/>
      <c r="E698" s="125"/>
      <c r="F698" s="125"/>
      <c r="G698" s="125"/>
      <c r="H698" s="125"/>
    </row>
    <row r="699" spans="1:8" ht="15.75" customHeight="1" x14ac:dyDescent="0.3">
      <c r="A699" s="125"/>
      <c r="B699" s="125"/>
      <c r="C699" s="125"/>
      <c r="D699" s="125"/>
      <c r="E699" s="125"/>
      <c r="F699" s="125"/>
      <c r="G699" s="125"/>
      <c r="H699" s="125"/>
    </row>
    <row r="700" spans="1:8" ht="15.75" customHeight="1" x14ac:dyDescent="0.3">
      <c r="A700" s="125"/>
      <c r="B700" s="125"/>
      <c r="C700" s="125"/>
      <c r="D700" s="125"/>
      <c r="E700" s="125"/>
      <c r="F700" s="125"/>
      <c r="G700" s="125"/>
      <c r="H700" s="125"/>
    </row>
    <row r="701" spans="1:8" ht="15.75" customHeight="1" x14ac:dyDescent="0.3">
      <c r="A701" s="125"/>
      <c r="B701" s="125"/>
      <c r="C701" s="125"/>
      <c r="D701" s="125"/>
      <c r="E701" s="125"/>
      <c r="F701" s="125"/>
      <c r="G701" s="125"/>
      <c r="H701" s="125"/>
    </row>
    <row r="702" spans="1:8" ht="15.75" customHeight="1" x14ac:dyDescent="0.3">
      <c r="A702" s="125"/>
      <c r="B702" s="125"/>
      <c r="C702" s="125"/>
      <c r="D702" s="125"/>
      <c r="E702" s="125"/>
      <c r="F702" s="125"/>
      <c r="G702" s="125"/>
      <c r="H702" s="125"/>
    </row>
    <row r="703" spans="1:8" ht="15.75" customHeight="1" x14ac:dyDescent="0.3">
      <c r="A703" s="125"/>
      <c r="B703" s="125"/>
      <c r="C703" s="125"/>
      <c r="D703" s="125"/>
      <c r="E703" s="125"/>
      <c r="F703" s="125"/>
      <c r="G703" s="125"/>
      <c r="H703" s="125"/>
    </row>
    <row r="704" spans="1:8" ht="15.75" customHeight="1" x14ac:dyDescent="0.3">
      <c r="A704" s="125"/>
      <c r="B704" s="125"/>
      <c r="C704" s="125"/>
      <c r="D704" s="125"/>
      <c r="E704" s="125"/>
      <c r="F704" s="125"/>
      <c r="G704" s="125"/>
      <c r="H704" s="125"/>
    </row>
    <row r="705" spans="1:8" ht="15.75" customHeight="1" x14ac:dyDescent="0.3">
      <c r="A705" s="125"/>
      <c r="B705" s="125"/>
      <c r="C705" s="125"/>
      <c r="D705" s="125"/>
      <c r="E705" s="125"/>
      <c r="F705" s="125"/>
      <c r="G705" s="125"/>
      <c r="H705" s="125"/>
    </row>
    <row r="706" spans="1:8" ht="15.75" customHeight="1" x14ac:dyDescent="0.3">
      <c r="A706" s="125"/>
      <c r="B706" s="125"/>
      <c r="C706" s="125"/>
      <c r="D706" s="125"/>
      <c r="E706" s="125"/>
      <c r="F706" s="125"/>
      <c r="G706" s="125"/>
      <c r="H706" s="125"/>
    </row>
    <row r="707" spans="1:8" ht="15.75" customHeight="1" x14ac:dyDescent="0.3">
      <c r="A707" s="125"/>
      <c r="B707" s="125"/>
      <c r="C707" s="125"/>
      <c r="D707" s="125"/>
      <c r="E707" s="125"/>
      <c r="F707" s="125"/>
      <c r="G707" s="125"/>
      <c r="H707" s="125"/>
    </row>
    <row r="708" spans="1:8" ht="15.75" customHeight="1" x14ac:dyDescent="0.3">
      <c r="A708" s="125"/>
      <c r="B708" s="125"/>
      <c r="C708" s="125"/>
      <c r="D708" s="125"/>
      <c r="E708" s="125"/>
      <c r="F708" s="125"/>
      <c r="G708" s="125"/>
      <c r="H708" s="125"/>
    </row>
    <row r="709" spans="1:8" ht="15.75" customHeight="1" x14ac:dyDescent="0.3">
      <c r="A709" s="125"/>
      <c r="B709" s="125"/>
      <c r="C709" s="125"/>
      <c r="D709" s="125"/>
      <c r="E709" s="125"/>
      <c r="F709" s="125"/>
      <c r="G709" s="125"/>
      <c r="H709" s="125"/>
    </row>
    <row r="710" spans="1:8" ht="15.75" customHeight="1" x14ac:dyDescent="0.3">
      <c r="A710" s="125"/>
      <c r="B710" s="125"/>
      <c r="C710" s="125"/>
      <c r="D710" s="125"/>
      <c r="E710" s="125"/>
      <c r="F710" s="125"/>
      <c r="G710" s="125"/>
      <c r="H710" s="125"/>
    </row>
    <row r="711" spans="1:8" ht="15.75" customHeight="1" x14ac:dyDescent="0.3">
      <c r="A711" s="125"/>
      <c r="B711" s="125"/>
      <c r="C711" s="125"/>
      <c r="D711" s="125"/>
      <c r="E711" s="125"/>
      <c r="F711" s="125"/>
      <c r="G711" s="125"/>
      <c r="H711" s="125"/>
    </row>
    <row r="712" spans="1:8" ht="15.75" customHeight="1" x14ac:dyDescent="0.3">
      <c r="A712" s="125"/>
      <c r="B712" s="125"/>
      <c r="C712" s="125"/>
      <c r="D712" s="125"/>
      <c r="E712" s="125"/>
      <c r="F712" s="125"/>
      <c r="G712" s="125"/>
      <c r="H712" s="125"/>
    </row>
    <row r="713" spans="1:8" ht="15.75" customHeight="1" x14ac:dyDescent="0.3">
      <c r="A713" s="125"/>
      <c r="B713" s="125"/>
      <c r="C713" s="125"/>
      <c r="D713" s="125"/>
      <c r="E713" s="125"/>
      <c r="F713" s="125"/>
      <c r="G713" s="125"/>
      <c r="H713" s="125"/>
    </row>
    <row r="714" spans="1:8" ht="15.75" customHeight="1" x14ac:dyDescent="0.3">
      <c r="A714" s="125"/>
      <c r="B714" s="125"/>
      <c r="C714" s="125"/>
      <c r="D714" s="125"/>
      <c r="E714" s="125"/>
      <c r="F714" s="125"/>
      <c r="G714" s="125"/>
      <c r="H714" s="125"/>
    </row>
    <row r="715" spans="1:8" ht="15.75" customHeight="1" x14ac:dyDescent="0.3">
      <c r="A715" s="125"/>
      <c r="B715" s="125"/>
      <c r="C715" s="125"/>
      <c r="D715" s="125"/>
      <c r="E715" s="125"/>
      <c r="F715" s="125"/>
      <c r="G715" s="125"/>
      <c r="H715" s="125"/>
    </row>
    <row r="716" spans="1:8" ht="15.75" customHeight="1" x14ac:dyDescent="0.3">
      <c r="A716" s="125"/>
      <c r="B716" s="125"/>
      <c r="C716" s="125"/>
      <c r="D716" s="125"/>
      <c r="E716" s="125"/>
      <c r="F716" s="125"/>
      <c r="G716" s="125"/>
      <c r="H716" s="125"/>
    </row>
    <row r="717" spans="1:8" ht="15.75" customHeight="1" x14ac:dyDescent="0.3">
      <c r="A717" s="125"/>
      <c r="B717" s="125"/>
      <c r="C717" s="125"/>
      <c r="D717" s="125"/>
      <c r="E717" s="125"/>
      <c r="F717" s="125"/>
      <c r="G717" s="125"/>
      <c r="H717" s="125"/>
    </row>
    <row r="718" spans="1:8" ht="15.75" customHeight="1" x14ac:dyDescent="0.3">
      <c r="A718" s="125"/>
      <c r="B718" s="125"/>
      <c r="C718" s="125"/>
      <c r="D718" s="125"/>
      <c r="E718" s="125"/>
      <c r="F718" s="125"/>
      <c r="G718" s="125"/>
      <c r="H718" s="125"/>
    </row>
    <row r="719" spans="1:8" ht="15.75" customHeight="1" x14ac:dyDescent="0.3">
      <c r="A719" s="125"/>
      <c r="B719" s="125"/>
      <c r="C719" s="125"/>
      <c r="D719" s="125"/>
      <c r="E719" s="125"/>
      <c r="F719" s="125"/>
      <c r="G719" s="125"/>
      <c r="H719" s="125"/>
    </row>
    <row r="720" spans="1:8" ht="15.75" customHeight="1" x14ac:dyDescent="0.3">
      <c r="A720" s="125"/>
      <c r="B720" s="125"/>
      <c r="C720" s="125"/>
      <c r="D720" s="125"/>
      <c r="E720" s="125"/>
      <c r="F720" s="125"/>
      <c r="G720" s="125"/>
      <c r="H720" s="125"/>
    </row>
    <row r="721" spans="1:8" ht="15.75" customHeight="1" x14ac:dyDescent="0.3">
      <c r="A721" s="125"/>
      <c r="B721" s="125"/>
      <c r="C721" s="125"/>
      <c r="D721" s="125"/>
      <c r="E721" s="125"/>
      <c r="F721" s="125"/>
      <c r="G721" s="125"/>
      <c r="H721" s="125"/>
    </row>
    <row r="722" spans="1:8" ht="15.75" customHeight="1" x14ac:dyDescent="0.3">
      <c r="A722" s="125"/>
      <c r="B722" s="125"/>
      <c r="C722" s="125"/>
      <c r="D722" s="125"/>
      <c r="E722" s="125"/>
      <c r="F722" s="125"/>
      <c r="G722" s="125"/>
      <c r="H722" s="125"/>
    </row>
    <row r="723" spans="1:8" ht="15.75" customHeight="1" x14ac:dyDescent="0.3">
      <c r="A723" s="125"/>
      <c r="B723" s="125"/>
      <c r="C723" s="125"/>
      <c r="D723" s="125"/>
      <c r="E723" s="125"/>
      <c r="F723" s="125"/>
      <c r="G723" s="125"/>
      <c r="H723" s="125"/>
    </row>
    <row r="724" spans="1:8" ht="15.75" customHeight="1" x14ac:dyDescent="0.3">
      <c r="A724" s="125"/>
      <c r="B724" s="125"/>
      <c r="C724" s="125"/>
      <c r="D724" s="125"/>
      <c r="E724" s="125"/>
      <c r="F724" s="125"/>
      <c r="G724" s="125"/>
      <c r="H724" s="125"/>
    </row>
    <row r="725" spans="1:8" ht="15.75" customHeight="1" x14ac:dyDescent="0.3">
      <c r="A725" s="125"/>
      <c r="B725" s="125"/>
      <c r="C725" s="125"/>
      <c r="D725" s="125"/>
      <c r="E725" s="125"/>
      <c r="F725" s="125"/>
      <c r="G725" s="125"/>
      <c r="H725" s="125"/>
    </row>
    <row r="726" spans="1:8" ht="15.75" customHeight="1" x14ac:dyDescent="0.3">
      <c r="A726" s="125"/>
      <c r="B726" s="125"/>
      <c r="C726" s="125"/>
      <c r="D726" s="125"/>
      <c r="E726" s="125"/>
      <c r="F726" s="125"/>
      <c r="G726" s="125"/>
      <c r="H726" s="125"/>
    </row>
    <row r="727" spans="1:8" ht="15.75" customHeight="1" x14ac:dyDescent="0.3">
      <c r="A727" s="125"/>
      <c r="B727" s="125"/>
      <c r="C727" s="125"/>
      <c r="D727" s="125"/>
      <c r="E727" s="125"/>
      <c r="F727" s="125"/>
      <c r="G727" s="125"/>
      <c r="H727" s="125"/>
    </row>
    <row r="728" spans="1:8" ht="15.75" customHeight="1" x14ac:dyDescent="0.3">
      <c r="A728" s="125"/>
      <c r="B728" s="125"/>
      <c r="C728" s="125"/>
      <c r="D728" s="125"/>
      <c r="E728" s="125"/>
      <c r="F728" s="125"/>
      <c r="G728" s="125"/>
      <c r="H728" s="125"/>
    </row>
    <row r="729" spans="1:8" ht="15.75" customHeight="1" x14ac:dyDescent="0.3">
      <c r="A729" s="125"/>
      <c r="B729" s="125"/>
      <c r="C729" s="125"/>
      <c r="D729" s="125"/>
      <c r="E729" s="125"/>
      <c r="F729" s="125"/>
      <c r="G729" s="125"/>
      <c r="H729" s="125"/>
    </row>
    <row r="730" spans="1:8" ht="15.75" customHeight="1" x14ac:dyDescent="0.3">
      <c r="A730" s="125"/>
      <c r="B730" s="125"/>
      <c r="C730" s="125"/>
      <c r="D730" s="125"/>
      <c r="E730" s="125"/>
      <c r="F730" s="125"/>
      <c r="G730" s="125"/>
      <c r="H730" s="125"/>
    </row>
    <row r="731" spans="1:8" ht="15.75" customHeight="1" x14ac:dyDescent="0.3">
      <c r="A731" s="125"/>
      <c r="B731" s="125"/>
      <c r="C731" s="125"/>
      <c r="D731" s="125"/>
      <c r="E731" s="125"/>
      <c r="F731" s="125"/>
      <c r="G731" s="125"/>
      <c r="H731" s="125"/>
    </row>
    <row r="732" spans="1:8" ht="15.75" customHeight="1" x14ac:dyDescent="0.3">
      <c r="A732" s="125"/>
      <c r="B732" s="125"/>
      <c r="C732" s="125"/>
      <c r="D732" s="125"/>
      <c r="E732" s="125"/>
      <c r="F732" s="125"/>
      <c r="G732" s="125"/>
      <c r="H732" s="125"/>
    </row>
    <row r="733" spans="1:8" ht="15.75" customHeight="1" x14ac:dyDescent="0.3">
      <c r="A733" s="125"/>
      <c r="B733" s="125"/>
      <c r="C733" s="125"/>
      <c r="D733" s="125"/>
      <c r="E733" s="125"/>
      <c r="F733" s="125"/>
      <c r="G733" s="125"/>
      <c r="H733" s="125"/>
    </row>
    <row r="734" spans="1:8" ht="15.75" customHeight="1" x14ac:dyDescent="0.3">
      <c r="A734" s="125"/>
      <c r="B734" s="125"/>
      <c r="C734" s="125"/>
      <c r="D734" s="125"/>
      <c r="E734" s="125"/>
      <c r="F734" s="125"/>
      <c r="G734" s="125"/>
      <c r="H734" s="125"/>
    </row>
    <row r="735" spans="1:8" ht="15.75" customHeight="1" x14ac:dyDescent="0.3">
      <c r="A735" s="125"/>
      <c r="B735" s="125"/>
      <c r="C735" s="125"/>
      <c r="D735" s="125"/>
      <c r="E735" s="125"/>
      <c r="F735" s="125"/>
      <c r="G735" s="125"/>
      <c r="H735" s="125"/>
    </row>
    <row r="736" spans="1:8" ht="15.75" customHeight="1" x14ac:dyDescent="0.3">
      <c r="A736" s="125"/>
      <c r="B736" s="125"/>
      <c r="C736" s="125"/>
      <c r="D736" s="125"/>
      <c r="E736" s="125"/>
      <c r="F736" s="125"/>
      <c r="G736" s="125"/>
      <c r="H736" s="125"/>
    </row>
    <row r="737" spans="1:8" ht="15.75" customHeight="1" x14ac:dyDescent="0.3">
      <c r="A737" s="125"/>
      <c r="B737" s="125"/>
      <c r="C737" s="125"/>
      <c r="D737" s="125"/>
      <c r="E737" s="125"/>
      <c r="F737" s="125"/>
      <c r="G737" s="125"/>
      <c r="H737" s="125"/>
    </row>
    <row r="738" spans="1:8" ht="15.75" customHeight="1" x14ac:dyDescent="0.3">
      <c r="A738" s="125"/>
      <c r="B738" s="125"/>
      <c r="C738" s="125"/>
      <c r="D738" s="125"/>
      <c r="E738" s="125"/>
      <c r="F738" s="125"/>
      <c r="G738" s="125"/>
      <c r="H738" s="125"/>
    </row>
    <row r="739" spans="1:8" ht="15.75" customHeight="1" x14ac:dyDescent="0.3">
      <c r="A739" s="125"/>
      <c r="B739" s="125"/>
      <c r="C739" s="125"/>
      <c r="D739" s="125"/>
      <c r="E739" s="125"/>
      <c r="F739" s="125"/>
      <c r="G739" s="125"/>
      <c r="H739" s="125"/>
    </row>
    <row r="740" spans="1:8" ht="15.75" customHeight="1" x14ac:dyDescent="0.3">
      <c r="A740" s="125"/>
      <c r="B740" s="125"/>
      <c r="C740" s="125"/>
      <c r="D740" s="125"/>
      <c r="E740" s="125"/>
      <c r="F740" s="125"/>
      <c r="G740" s="125"/>
      <c r="H740" s="125"/>
    </row>
    <row r="741" spans="1:8" ht="15.75" customHeight="1" x14ac:dyDescent="0.3">
      <c r="A741" s="125"/>
      <c r="B741" s="125"/>
      <c r="C741" s="125"/>
      <c r="D741" s="125"/>
      <c r="E741" s="125"/>
      <c r="F741" s="125"/>
      <c r="G741" s="125"/>
      <c r="H741" s="125"/>
    </row>
    <row r="742" spans="1:8" ht="15.75" customHeight="1" x14ac:dyDescent="0.3">
      <c r="A742" s="125"/>
      <c r="B742" s="125"/>
      <c r="C742" s="125"/>
      <c r="D742" s="125"/>
      <c r="E742" s="125"/>
      <c r="F742" s="125"/>
      <c r="G742" s="125"/>
      <c r="H742" s="125"/>
    </row>
    <row r="743" spans="1:8" ht="15.75" customHeight="1" x14ac:dyDescent="0.3">
      <c r="A743" s="125"/>
      <c r="B743" s="125"/>
      <c r="C743" s="125"/>
      <c r="D743" s="125"/>
      <c r="E743" s="125"/>
      <c r="F743" s="125"/>
      <c r="G743" s="125"/>
      <c r="H743" s="125"/>
    </row>
    <row r="744" spans="1:8" ht="15.75" customHeight="1" x14ac:dyDescent="0.3">
      <c r="A744" s="125"/>
      <c r="B744" s="125"/>
      <c r="C744" s="125"/>
      <c r="D744" s="125"/>
      <c r="E744" s="125"/>
      <c r="F744" s="125"/>
      <c r="G744" s="125"/>
      <c r="H744" s="125"/>
    </row>
    <row r="745" spans="1:8" ht="15.75" customHeight="1" x14ac:dyDescent="0.3">
      <c r="A745" s="125"/>
      <c r="B745" s="125"/>
      <c r="C745" s="125"/>
      <c r="D745" s="125"/>
      <c r="E745" s="125"/>
      <c r="F745" s="125"/>
      <c r="G745" s="125"/>
      <c r="H745" s="125"/>
    </row>
    <row r="746" spans="1:8" ht="15.75" customHeight="1" x14ac:dyDescent="0.3">
      <c r="A746" s="125"/>
      <c r="B746" s="125"/>
      <c r="C746" s="125"/>
      <c r="D746" s="125"/>
      <c r="E746" s="125"/>
      <c r="F746" s="125"/>
      <c r="G746" s="125"/>
      <c r="H746" s="125"/>
    </row>
    <row r="747" spans="1:8" ht="15.75" customHeight="1" x14ac:dyDescent="0.3">
      <c r="A747" s="125"/>
      <c r="B747" s="125"/>
      <c r="C747" s="125"/>
      <c r="D747" s="125"/>
      <c r="E747" s="125"/>
      <c r="F747" s="125"/>
      <c r="G747" s="125"/>
      <c r="H747" s="125"/>
    </row>
    <row r="748" spans="1:8" ht="15.75" customHeight="1" x14ac:dyDescent="0.3">
      <c r="A748" s="125"/>
      <c r="B748" s="125"/>
      <c r="C748" s="125"/>
      <c r="D748" s="125"/>
      <c r="E748" s="125"/>
      <c r="F748" s="125"/>
      <c r="G748" s="125"/>
      <c r="H748" s="125"/>
    </row>
    <row r="749" spans="1:8" ht="15.75" customHeight="1" x14ac:dyDescent="0.3">
      <c r="A749" s="125"/>
      <c r="B749" s="125"/>
      <c r="C749" s="125"/>
      <c r="D749" s="125"/>
      <c r="E749" s="125"/>
      <c r="F749" s="125"/>
      <c r="G749" s="125"/>
      <c r="H749" s="125"/>
    </row>
    <row r="750" spans="1:8" ht="15.75" customHeight="1" x14ac:dyDescent="0.3">
      <c r="A750" s="125"/>
      <c r="B750" s="125"/>
      <c r="C750" s="125"/>
      <c r="D750" s="125"/>
      <c r="E750" s="125"/>
      <c r="F750" s="125"/>
      <c r="G750" s="125"/>
      <c r="H750" s="125"/>
    </row>
    <row r="751" spans="1:8" ht="15.75" customHeight="1" x14ac:dyDescent="0.3">
      <c r="A751" s="125"/>
      <c r="B751" s="125"/>
      <c r="C751" s="125"/>
      <c r="D751" s="125"/>
      <c r="E751" s="125"/>
      <c r="F751" s="125"/>
      <c r="G751" s="125"/>
      <c r="H751" s="125"/>
    </row>
    <row r="752" spans="1:8" ht="15.75" customHeight="1" x14ac:dyDescent="0.3">
      <c r="A752" s="125"/>
      <c r="B752" s="125"/>
      <c r="C752" s="125"/>
      <c r="D752" s="125"/>
      <c r="E752" s="125"/>
      <c r="F752" s="125"/>
      <c r="G752" s="125"/>
      <c r="H752" s="125"/>
    </row>
    <row r="753" spans="1:8" ht="15.75" customHeight="1" x14ac:dyDescent="0.3">
      <c r="A753" s="125"/>
      <c r="B753" s="125"/>
      <c r="C753" s="125"/>
      <c r="D753" s="125"/>
      <c r="E753" s="125"/>
      <c r="F753" s="125"/>
      <c r="G753" s="125"/>
      <c r="H753" s="125"/>
    </row>
    <row r="754" spans="1:8" ht="15.75" customHeight="1" x14ac:dyDescent="0.3">
      <c r="A754" s="125"/>
      <c r="B754" s="125"/>
      <c r="C754" s="125"/>
      <c r="D754" s="125"/>
      <c r="E754" s="125"/>
      <c r="F754" s="125"/>
      <c r="G754" s="125"/>
      <c r="H754" s="125"/>
    </row>
    <row r="755" spans="1:8" ht="15.75" customHeight="1" x14ac:dyDescent="0.3">
      <c r="A755" s="125"/>
      <c r="B755" s="125"/>
      <c r="C755" s="125"/>
      <c r="D755" s="125"/>
      <c r="E755" s="125"/>
      <c r="F755" s="125"/>
      <c r="G755" s="125"/>
      <c r="H755" s="125"/>
    </row>
    <row r="756" spans="1:8" ht="15.75" customHeight="1" x14ac:dyDescent="0.3">
      <c r="A756" s="125"/>
      <c r="B756" s="125"/>
      <c r="C756" s="125"/>
      <c r="D756" s="125"/>
      <c r="E756" s="125"/>
      <c r="F756" s="125"/>
      <c r="G756" s="125"/>
      <c r="H756" s="125"/>
    </row>
    <row r="757" spans="1:8" ht="15.75" customHeight="1" x14ac:dyDescent="0.3">
      <c r="A757" s="125"/>
      <c r="B757" s="125"/>
      <c r="C757" s="125"/>
      <c r="D757" s="125"/>
      <c r="E757" s="125"/>
      <c r="F757" s="125"/>
      <c r="G757" s="125"/>
      <c r="H757" s="125"/>
    </row>
    <row r="758" spans="1:8" ht="15.75" customHeight="1" x14ac:dyDescent="0.3">
      <c r="A758" s="125"/>
      <c r="B758" s="125"/>
      <c r="C758" s="125"/>
      <c r="D758" s="125"/>
      <c r="E758" s="125"/>
      <c r="F758" s="125"/>
      <c r="G758" s="125"/>
      <c r="H758" s="125"/>
    </row>
    <row r="759" spans="1:8" ht="15.75" customHeight="1" x14ac:dyDescent="0.3">
      <c r="A759" s="125"/>
      <c r="B759" s="125"/>
      <c r="C759" s="125"/>
      <c r="D759" s="125"/>
      <c r="E759" s="125"/>
      <c r="F759" s="125"/>
      <c r="G759" s="125"/>
      <c r="H759" s="125"/>
    </row>
    <row r="760" spans="1:8" ht="15.75" customHeight="1" x14ac:dyDescent="0.3">
      <c r="A760" s="125"/>
      <c r="B760" s="125"/>
      <c r="C760" s="125"/>
      <c r="D760" s="125"/>
      <c r="E760" s="125"/>
      <c r="F760" s="125"/>
      <c r="G760" s="125"/>
      <c r="H760" s="125"/>
    </row>
    <row r="761" spans="1:8" ht="15.75" customHeight="1" x14ac:dyDescent="0.3">
      <c r="A761" s="125"/>
      <c r="B761" s="125"/>
      <c r="C761" s="125"/>
      <c r="D761" s="125"/>
      <c r="E761" s="125"/>
      <c r="F761" s="125"/>
      <c r="G761" s="125"/>
      <c r="H761" s="125"/>
    </row>
    <row r="762" spans="1:8" ht="15.75" customHeight="1" x14ac:dyDescent="0.3">
      <c r="A762" s="125"/>
      <c r="B762" s="125"/>
      <c r="C762" s="125"/>
      <c r="D762" s="125"/>
      <c r="E762" s="125"/>
      <c r="F762" s="125"/>
      <c r="G762" s="125"/>
      <c r="H762" s="125"/>
    </row>
    <row r="763" spans="1:8" ht="15.75" customHeight="1" x14ac:dyDescent="0.3">
      <c r="A763" s="125"/>
      <c r="B763" s="125"/>
      <c r="C763" s="125"/>
      <c r="D763" s="125"/>
      <c r="E763" s="125"/>
      <c r="F763" s="125"/>
      <c r="G763" s="125"/>
      <c r="H763" s="125"/>
    </row>
    <row r="764" spans="1:8" ht="15.75" customHeight="1" x14ac:dyDescent="0.3">
      <c r="A764" s="125"/>
      <c r="B764" s="125"/>
      <c r="C764" s="125"/>
      <c r="D764" s="125"/>
      <c r="E764" s="125"/>
      <c r="F764" s="125"/>
      <c r="G764" s="125"/>
      <c r="H764" s="125"/>
    </row>
    <row r="765" spans="1:8" ht="15.75" customHeight="1" x14ac:dyDescent="0.3">
      <c r="A765" s="125"/>
      <c r="B765" s="125"/>
      <c r="C765" s="125"/>
      <c r="D765" s="125"/>
      <c r="E765" s="125"/>
      <c r="F765" s="125"/>
      <c r="G765" s="125"/>
      <c r="H765" s="125"/>
    </row>
    <row r="766" spans="1:8" ht="15.75" customHeight="1" x14ac:dyDescent="0.3">
      <c r="A766" s="125"/>
      <c r="B766" s="125"/>
      <c r="C766" s="125"/>
      <c r="D766" s="125"/>
      <c r="E766" s="125"/>
      <c r="F766" s="125"/>
      <c r="G766" s="125"/>
      <c r="H766" s="125"/>
    </row>
    <row r="767" spans="1:8" ht="15.75" customHeight="1" x14ac:dyDescent="0.3">
      <c r="A767" s="125"/>
      <c r="B767" s="125"/>
      <c r="C767" s="125"/>
      <c r="D767" s="125"/>
      <c r="E767" s="125"/>
      <c r="F767" s="125"/>
      <c r="G767" s="125"/>
      <c r="H767" s="125"/>
    </row>
    <row r="768" spans="1:8" ht="15.75" customHeight="1" x14ac:dyDescent="0.3">
      <c r="A768" s="125"/>
      <c r="B768" s="125"/>
      <c r="C768" s="125"/>
      <c r="D768" s="125"/>
      <c r="E768" s="125"/>
      <c r="F768" s="125"/>
      <c r="G768" s="125"/>
      <c r="H768" s="125"/>
    </row>
    <row r="769" spans="1:8" ht="15.75" customHeight="1" x14ac:dyDescent="0.3">
      <c r="A769" s="125"/>
      <c r="B769" s="125"/>
      <c r="C769" s="125"/>
      <c r="D769" s="125"/>
      <c r="E769" s="125"/>
      <c r="F769" s="125"/>
      <c r="G769" s="125"/>
      <c r="H769" s="125"/>
    </row>
    <row r="770" spans="1:8" ht="15.75" customHeight="1" x14ac:dyDescent="0.3">
      <c r="A770" s="125"/>
      <c r="B770" s="125"/>
      <c r="C770" s="125"/>
      <c r="D770" s="125"/>
      <c r="E770" s="125"/>
      <c r="F770" s="125"/>
      <c r="G770" s="125"/>
      <c r="H770" s="125"/>
    </row>
    <row r="771" spans="1:8" ht="15.75" customHeight="1" x14ac:dyDescent="0.3">
      <c r="A771" s="125"/>
      <c r="B771" s="125"/>
      <c r="C771" s="125"/>
      <c r="D771" s="125"/>
      <c r="E771" s="125"/>
      <c r="F771" s="125"/>
      <c r="G771" s="125"/>
      <c r="H771" s="125"/>
    </row>
    <row r="772" spans="1:8" ht="15.75" customHeight="1" x14ac:dyDescent="0.3">
      <c r="A772" s="125"/>
      <c r="B772" s="125"/>
      <c r="C772" s="125"/>
      <c r="D772" s="125"/>
      <c r="E772" s="125"/>
      <c r="F772" s="125"/>
      <c r="G772" s="125"/>
      <c r="H772" s="125"/>
    </row>
    <row r="773" spans="1:8" ht="15.75" customHeight="1" x14ac:dyDescent="0.3">
      <c r="A773" s="125"/>
      <c r="B773" s="125"/>
      <c r="C773" s="125"/>
      <c r="D773" s="125"/>
      <c r="E773" s="125"/>
      <c r="F773" s="125"/>
      <c r="G773" s="125"/>
      <c r="H773" s="125"/>
    </row>
    <row r="774" spans="1:8" ht="15.75" customHeight="1" x14ac:dyDescent="0.3">
      <c r="A774" s="125"/>
      <c r="B774" s="125"/>
      <c r="C774" s="125"/>
      <c r="D774" s="125"/>
      <c r="E774" s="125"/>
      <c r="F774" s="125"/>
      <c r="G774" s="125"/>
      <c r="H774" s="125"/>
    </row>
    <row r="775" spans="1:8" ht="15.75" customHeight="1" x14ac:dyDescent="0.3">
      <c r="A775" s="125"/>
      <c r="B775" s="125"/>
      <c r="C775" s="125"/>
      <c r="D775" s="125"/>
      <c r="E775" s="125"/>
      <c r="F775" s="125"/>
      <c r="G775" s="125"/>
      <c r="H775" s="125"/>
    </row>
    <row r="776" spans="1:8" ht="15.75" customHeight="1" x14ac:dyDescent="0.3">
      <c r="A776" s="125"/>
      <c r="B776" s="125"/>
      <c r="C776" s="125"/>
      <c r="D776" s="125"/>
      <c r="E776" s="125"/>
      <c r="F776" s="125"/>
      <c r="G776" s="125"/>
      <c r="H776" s="125"/>
    </row>
    <row r="777" spans="1:8" ht="15.75" customHeight="1" x14ac:dyDescent="0.3">
      <c r="A777" s="125"/>
      <c r="B777" s="125"/>
      <c r="C777" s="125"/>
      <c r="D777" s="125"/>
      <c r="E777" s="125"/>
      <c r="F777" s="125"/>
      <c r="G777" s="125"/>
      <c r="H777" s="125"/>
    </row>
    <row r="778" spans="1:8" ht="15.75" customHeight="1" x14ac:dyDescent="0.3">
      <c r="A778" s="125"/>
      <c r="B778" s="125"/>
      <c r="C778" s="125"/>
      <c r="D778" s="125"/>
      <c r="E778" s="125"/>
      <c r="F778" s="125"/>
      <c r="G778" s="125"/>
      <c r="H778" s="125"/>
    </row>
    <row r="779" spans="1:8" ht="15.75" customHeight="1" x14ac:dyDescent="0.3">
      <c r="A779" s="125"/>
      <c r="B779" s="125"/>
      <c r="C779" s="125"/>
      <c r="D779" s="125"/>
      <c r="E779" s="125"/>
      <c r="F779" s="125"/>
      <c r="G779" s="125"/>
      <c r="H779" s="125"/>
    </row>
    <row r="780" spans="1:8" ht="15.75" customHeight="1" x14ac:dyDescent="0.3">
      <c r="A780" s="125"/>
      <c r="B780" s="125"/>
      <c r="C780" s="125"/>
      <c r="D780" s="125"/>
      <c r="E780" s="125"/>
      <c r="F780" s="125"/>
      <c r="G780" s="125"/>
      <c r="H780" s="125"/>
    </row>
    <row r="781" spans="1:8" ht="15.75" customHeight="1" x14ac:dyDescent="0.3">
      <c r="A781" s="125"/>
      <c r="B781" s="125"/>
      <c r="C781" s="125"/>
      <c r="D781" s="125"/>
      <c r="E781" s="125"/>
      <c r="F781" s="125"/>
      <c r="G781" s="125"/>
      <c r="H781" s="125"/>
    </row>
    <row r="782" spans="1:8" ht="15.75" customHeight="1" x14ac:dyDescent="0.3">
      <c r="A782" s="125"/>
      <c r="B782" s="125"/>
      <c r="C782" s="125"/>
      <c r="D782" s="125"/>
      <c r="E782" s="125"/>
      <c r="F782" s="125"/>
      <c r="G782" s="125"/>
      <c r="H782" s="125"/>
    </row>
    <row r="783" spans="1:8" ht="15.75" customHeight="1" x14ac:dyDescent="0.3">
      <c r="A783" s="125"/>
      <c r="B783" s="125"/>
      <c r="C783" s="125"/>
      <c r="D783" s="125"/>
      <c r="E783" s="125"/>
      <c r="F783" s="125"/>
      <c r="G783" s="125"/>
      <c r="H783" s="125"/>
    </row>
    <row r="784" spans="1:8" ht="15.75" customHeight="1" x14ac:dyDescent="0.3">
      <c r="A784" s="125"/>
      <c r="B784" s="125"/>
      <c r="C784" s="125"/>
      <c r="D784" s="125"/>
      <c r="E784" s="125"/>
      <c r="F784" s="125"/>
      <c r="G784" s="125"/>
      <c r="H784" s="125"/>
    </row>
    <row r="785" spans="1:8" ht="15.75" customHeight="1" x14ac:dyDescent="0.3">
      <c r="A785" s="125"/>
      <c r="B785" s="125"/>
      <c r="C785" s="125"/>
      <c r="D785" s="125"/>
      <c r="E785" s="125"/>
      <c r="F785" s="125"/>
      <c r="G785" s="125"/>
      <c r="H785" s="125"/>
    </row>
    <row r="786" spans="1:8" ht="15.75" customHeight="1" x14ac:dyDescent="0.3">
      <c r="A786" s="125"/>
      <c r="B786" s="125"/>
      <c r="C786" s="125"/>
      <c r="D786" s="125"/>
      <c r="E786" s="125"/>
      <c r="F786" s="125"/>
      <c r="G786" s="125"/>
      <c r="H786" s="125"/>
    </row>
    <row r="787" spans="1:8" ht="15.75" customHeight="1" x14ac:dyDescent="0.3">
      <c r="A787" s="125"/>
      <c r="B787" s="125"/>
      <c r="C787" s="125"/>
      <c r="D787" s="125"/>
      <c r="E787" s="125"/>
      <c r="F787" s="125"/>
      <c r="G787" s="125"/>
      <c r="H787" s="125"/>
    </row>
    <row r="788" spans="1:8" ht="15.75" customHeight="1" x14ac:dyDescent="0.3">
      <c r="A788" s="125"/>
      <c r="B788" s="125"/>
      <c r="C788" s="125"/>
      <c r="D788" s="125"/>
      <c r="E788" s="125"/>
      <c r="F788" s="125"/>
      <c r="G788" s="125"/>
      <c r="H788" s="125"/>
    </row>
    <row r="789" spans="1:8" ht="15.75" customHeight="1" x14ac:dyDescent="0.3">
      <c r="A789" s="125"/>
      <c r="B789" s="125"/>
      <c r="C789" s="125"/>
      <c r="D789" s="125"/>
      <c r="E789" s="125"/>
      <c r="F789" s="125"/>
      <c r="G789" s="125"/>
      <c r="H789" s="125"/>
    </row>
    <row r="790" spans="1:8" ht="15.75" customHeight="1" x14ac:dyDescent="0.3">
      <c r="A790" s="125"/>
      <c r="B790" s="125"/>
      <c r="C790" s="125"/>
      <c r="D790" s="125"/>
      <c r="E790" s="125"/>
      <c r="F790" s="125"/>
      <c r="G790" s="125"/>
      <c r="H790" s="125"/>
    </row>
    <row r="791" spans="1:8" ht="15.75" customHeight="1" x14ac:dyDescent="0.3">
      <c r="A791" s="125"/>
      <c r="B791" s="125"/>
      <c r="C791" s="125"/>
      <c r="D791" s="125"/>
      <c r="E791" s="125"/>
      <c r="F791" s="125"/>
      <c r="G791" s="125"/>
      <c r="H791" s="125"/>
    </row>
    <row r="792" spans="1:8" ht="15.75" customHeight="1" x14ac:dyDescent="0.3">
      <c r="A792" s="125"/>
      <c r="B792" s="125"/>
      <c r="C792" s="125"/>
      <c r="D792" s="125"/>
      <c r="E792" s="125"/>
      <c r="F792" s="125"/>
      <c r="G792" s="125"/>
      <c r="H792" s="125"/>
    </row>
    <row r="793" spans="1:8" ht="15.75" customHeight="1" x14ac:dyDescent="0.3">
      <c r="A793" s="125"/>
      <c r="B793" s="125"/>
      <c r="C793" s="125"/>
      <c r="D793" s="125"/>
      <c r="E793" s="125"/>
      <c r="F793" s="125"/>
      <c r="G793" s="125"/>
      <c r="H793" s="125"/>
    </row>
    <row r="794" spans="1:8" ht="15.75" customHeight="1" x14ac:dyDescent="0.3">
      <c r="A794" s="125"/>
      <c r="B794" s="125"/>
      <c r="C794" s="125"/>
      <c r="D794" s="125"/>
      <c r="E794" s="125"/>
      <c r="F794" s="125"/>
      <c r="G794" s="125"/>
      <c r="H794" s="125"/>
    </row>
    <row r="795" spans="1:8" ht="15.75" customHeight="1" x14ac:dyDescent="0.3">
      <c r="A795" s="125"/>
      <c r="B795" s="125"/>
      <c r="C795" s="125"/>
      <c r="D795" s="125"/>
      <c r="E795" s="125"/>
      <c r="F795" s="125"/>
      <c r="G795" s="125"/>
      <c r="H795" s="125"/>
    </row>
    <row r="796" spans="1:8" ht="15.75" customHeight="1" x14ac:dyDescent="0.3">
      <c r="A796" s="125"/>
      <c r="B796" s="125"/>
      <c r="C796" s="125"/>
      <c r="D796" s="125"/>
      <c r="E796" s="125"/>
      <c r="F796" s="125"/>
      <c r="G796" s="125"/>
      <c r="H796" s="125"/>
    </row>
    <row r="797" spans="1:8" ht="15.75" customHeight="1" x14ac:dyDescent="0.3">
      <c r="A797" s="125"/>
      <c r="B797" s="125"/>
      <c r="C797" s="125"/>
      <c r="D797" s="125"/>
      <c r="E797" s="125"/>
      <c r="F797" s="125"/>
      <c r="G797" s="125"/>
      <c r="H797" s="125"/>
    </row>
    <row r="798" spans="1:8" ht="15.75" customHeight="1" x14ac:dyDescent="0.3">
      <c r="A798" s="125"/>
      <c r="B798" s="125"/>
      <c r="C798" s="125"/>
      <c r="D798" s="125"/>
      <c r="E798" s="125"/>
      <c r="F798" s="125"/>
      <c r="G798" s="125"/>
      <c r="H798" s="125"/>
    </row>
    <row r="799" spans="1:8" ht="15.75" customHeight="1" x14ac:dyDescent="0.3">
      <c r="A799" s="125"/>
      <c r="B799" s="125"/>
      <c r="C799" s="125"/>
      <c r="D799" s="125"/>
      <c r="E799" s="125"/>
      <c r="F799" s="125"/>
      <c r="G799" s="125"/>
      <c r="H799" s="125"/>
    </row>
    <row r="800" spans="1:8" ht="15.75" customHeight="1" x14ac:dyDescent="0.3">
      <c r="A800" s="125"/>
      <c r="B800" s="125"/>
      <c r="C800" s="125"/>
      <c r="D800" s="125"/>
      <c r="E800" s="125"/>
      <c r="F800" s="125"/>
      <c r="G800" s="125"/>
      <c r="H800" s="125"/>
    </row>
    <row r="801" spans="1:8" ht="15.75" customHeight="1" x14ac:dyDescent="0.3">
      <c r="A801" s="125"/>
      <c r="B801" s="125"/>
      <c r="C801" s="125"/>
      <c r="D801" s="125"/>
      <c r="E801" s="125"/>
      <c r="F801" s="125"/>
      <c r="G801" s="125"/>
      <c r="H801" s="125"/>
    </row>
    <row r="802" spans="1:8" ht="15.75" customHeight="1" x14ac:dyDescent="0.3">
      <c r="A802" s="125"/>
      <c r="B802" s="125"/>
      <c r="C802" s="125"/>
      <c r="D802" s="125"/>
      <c r="E802" s="125"/>
      <c r="F802" s="125"/>
      <c r="G802" s="125"/>
      <c r="H802" s="125"/>
    </row>
    <row r="803" spans="1:8" ht="15.75" customHeight="1" x14ac:dyDescent="0.3">
      <c r="A803" s="125"/>
      <c r="B803" s="125"/>
      <c r="C803" s="125"/>
      <c r="D803" s="125"/>
      <c r="E803" s="125"/>
      <c r="F803" s="125"/>
      <c r="G803" s="125"/>
      <c r="H803" s="125"/>
    </row>
    <row r="804" spans="1:8" ht="15.75" customHeight="1" x14ac:dyDescent="0.3">
      <c r="A804" s="125"/>
      <c r="B804" s="125"/>
      <c r="C804" s="125"/>
      <c r="D804" s="125"/>
      <c r="E804" s="125"/>
      <c r="F804" s="125"/>
      <c r="G804" s="125"/>
      <c r="H804" s="125"/>
    </row>
    <row r="805" spans="1:8" ht="15.75" customHeight="1" x14ac:dyDescent="0.3">
      <c r="A805" s="125"/>
      <c r="B805" s="125"/>
      <c r="C805" s="125"/>
      <c r="D805" s="125"/>
      <c r="E805" s="125"/>
      <c r="F805" s="125"/>
      <c r="G805" s="125"/>
      <c r="H805" s="125"/>
    </row>
    <row r="806" spans="1:8" ht="15.75" customHeight="1" x14ac:dyDescent="0.3">
      <c r="A806" s="125"/>
      <c r="B806" s="125"/>
      <c r="C806" s="125"/>
      <c r="D806" s="125"/>
      <c r="E806" s="125"/>
      <c r="F806" s="125"/>
      <c r="G806" s="125"/>
      <c r="H806" s="125"/>
    </row>
    <row r="807" spans="1:8" ht="15.75" customHeight="1" x14ac:dyDescent="0.3">
      <c r="A807" s="125"/>
      <c r="B807" s="125"/>
      <c r="C807" s="125"/>
      <c r="D807" s="125"/>
      <c r="E807" s="125"/>
      <c r="F807" s="125"/>
      <c r="G807" s="125"/>
      <c r="H807" s="125"/>
    </row>
    <row r="808" spans="1:8" ht="15.75" customHeight="1" x14ac:dyDescent="0.3">
      <c r="A808" s="125"/>
      <c r="B808" s="125"/>
      <c r="C808" s="125"/>
      <c r="D808" s="125"/>
      <c r="E808" s="125"/>
      <c r="F808" s="125"/>
      <c r="G808" s="125"/>
      <c r="H808" s="125"/>
    </row>
    <row r="809" spans="1:8" ht="15.75" customHeight="1" x14ac:dyDescent="0.3">
      <c r="A809" s="125"/>
      <c r="B809" s="125"/>
      <c r="C809" s="125"/>
      <c r="D809" s="125"/>
      <c r="E809" s="125"/>
      <c r="F809" s="125"/>
      <c r="G809" s="125"/>
      <c r="H809" s="125"/>
    </row>
    <row r="810" spans="1:8" ht="15.75" customHeight="1" x14ac:dyDescent="0.3">
      <c r="A810" s="125"/>
      <c r="B810" s="125"/>
      <c r="C810" s="125"/>
      <c r="D810" s="125"/>
      <c r="E810" s="125"/>
      <c r="F810" s="125"/>
      <c r="G810" s="125"/>
      <c r="H810" s="125"/>
    </row>
    <row r="811" spans="1:8" ht="15.75" customHeight="1" x14ac:dyDescent="0.3">
      <c r="A811" s="125"/>
      <c r="B811" s="125"/>
      <c r="C811" s="125"/>
      <c r="D811" s="125"/>
      <c r="E811" s="125"/>
      <c r="F811" s="125"/>
      <c r="G811" s="125"/>
      <c r="H811" s="125"/>
    </row>
    <row r="812" spans="1:8" ht="15.75" customHeight="1" x14ac:dyDescent="0.3">
      <c r="A812" s="125"/>
      <c r="B812" s="125"/>
      <c r="C812" s="125"/>
      <c r="D812" s="125"/>
      <c r="E812" s="125"/>
      <c r="F812" s="125"/>
      <c r="G812" s="125"/>
      <c r="H812" s="125"/>
    </row>
    <row r="813" spans="1:8" ht="15.75" customHeight="1" x14ac:dyDescent="0.3">
      <c r="A813" s="125"/>
      <c r="B813" s="125"/>
      <c r="C813" s="125"/>
      <c r="D813" s="125"/>
      <c r="E813" s="125"/>
      <c r="F813" s="125"/>
      <c r="G813" s="125"/>
      <c r="H813" s="125"/>
    </row>
    <row r="814" spans="1:8" ht="15.75" customHeight="1" x14ac:dyDescent="0.3">
      <c r="A814" s="125"/>
      <c r="B814" s="125"/>
      <c r="C814" s="125"/>
      <c r="D814" s="125"/>
      <c r="E814" s="125"/>
      <c r="F814" s="125"/>
      <c r="G814" s="125"/>
      <c r="H814" s="125"/>
    </row>
    <row r="815" spans="1:8" ht="15.75" customHeight="1" x14ac:dyDescent="0.3">
      <c r="A815" s="125"/>
      <c r="B815" s="125"/>
      <c r="C815" s="125"/>
      <c r="D815" s="125"/>
      <c r="E815" s="125"/>
      <c r="F815" s="125"/>
      <c r="G815" s="125"/>
      <c r="H815" s="125"/>
    </row>
    <row r="816" spans="1:8" ht="15.75" customHeight="1" x14ac:dyDescent="0.3">
      <c r="A816" s="125"/>
      <c r="B816" s="125"/>
      <c r="C816" s="125"/>
      <c r="D816" s="125"/>
      <c r="E816" s="125"/>
      <c r="F816" s="125"/>
      <c r="G816" s="125"/>
      <c r="H816" s="125"/>
    </row>
    <row r="817" spans="1:8" ht="15.75" customHeight="1" x14ac:dyDescent="0.3">
      <c r="A817" s="125"/>
      <c r="B817" s="125"/>
      <c r="C817" s="125"/>
      <c r="D817" s="125"/>
      <c r="E817" s="125"/>
      <c r="F817" s="125"/>
      <c r="G817" s="125"/>
      <c r="H817" s="125"/>
    </row>
    <row r="818" spans="1:8" ht="15.75" customHeight="1" x14ac:dyDescent="0.3">
      <c r="A818" s="125"/>
      <c r="B818" s="125"/>
      <c r="C818" s="125"/>
      <c r="D818" s="125"/>
      <c r="E818" s="125"/>
      <c r="F818" s="125"/>
      <c r="G818" s="125"/>
      <c r="H818" s="125"/>
    </row>
    <row r="819" spans="1:8" ht="15.75" customHeight="1" x14ac:dyDescent="0.3">
      <c r="A819" s="125"/>
      <c r="B819" s="125"/>
      <c r="C819" s="125"/>
      <c r="D819" s="125"/>
      <c r="E819" s="125"/>
      <c r="F819" s="125"/>
      <c r="G819" s="125"/>
      <c r="H819" s="125"/>
    </row>
    <row r="820" spans="1:8" ht="15.75" customHeight="1" x14ac:dyDescent="0.3">
      <c r="A820" s="125"/>
      <c r="B820" s="125"/>
      <c r="C820" s="125"/>
      <c r="D820" s="125"/>
      <c r="E820" s="125"/>
      <c r="F820" s="125"/>
      <c r="G820" s="125"/>
      <c r="H820" s="125"/>
    </row>
    <row r="821" spans="1:8" ht="15.75" customHeight="1" x14ac:dyDescent="0.3">
      <c r="A821" s="125"/>
      <c r="B821" s="125"/>
      <c r="C821" s="125"/>
      <c r="D821" s="125"/>
      <c r="E821" s="125"/>
      <c r="F821" s="125"/>
      <c r="G821" s="125"/>
      <c r="H821" s="125"/>
    </row>
    <row r="822" spans="1:8" ht="15.75" customHeight="1" x14ac:dyDescent="0.3">
      <c r="A822" s="125"/>
      <c r="B822" s="125"/>
      <c r="C822" s="125"/>
      <c r="D822" s="125"/>
      <c r="E822" s="125"/>
      <c r="F822" s="125"/>
      <c r="G822" s="125"/>
      <c r="H822" s="125"/>
    </row>
    <row r="823" spans="1:8" ht="15.75" customHeight="1" x14ac:dyDescent="0.3">
      <c r="A823" s="125"/>
      <c r="B823" s="125"/>
      <c r="C823" s="125"/>
      <c r="D823" s="125"/>
      <c r="E823" s="125"/>
      <c r="F823" s="125"/>
      <c r="G823" s="125"/>
      <c r="H823" s="125"/>
    </row>
    <row r="824" spans="1:8" ht="15.75" customHeight="1" x14ac:dyDescent="0.3">
      <c r="A824" s="125"/>
      <c r="B824" s="125"/>
      <c r="C824" s="125"/>
      <c r="D824" s="125"/>
      <c r="E824" s="125"/>
      <c r="F824" s="125"/>
      <c r="G824" s="125"/>
      <c r="H824" s="125"/>
    </row>
    <row r="825" spans="1:8" ht="15.75" customHeight="1" x14ac:dyDescent="0.3">
      <c r="A825" s="125"/>
      <c r="B825" s="125"/>
      <c r="C825" s="125"/>
      <c r="D825" s="125"/>
      <c r="E825" s="125"/>
      <c r="F825" s="125"/>
      <c r="G825" s="125"/>
      <c r="H825" s="125"/>
    </row>
    <row r="826" spans="1:8" ht="15.75" customHeight="1" x14ac:dyDescent="0.3">
      <c r="A826" s="125"/>
      <c r="B826" s="125"/>
      <c r="C826" s="125"/>
      <c r="D826" s="125"/>
      <c r="E826" s="125"/>
      <c r="F826" s="125"/>
      <c r="G826" s="125"/>
      <c r="H826" s="125"/>
    </row>
    <row r="827" spans="1:8" ht="15.75" customHeight="1" x14ac:dyDescent="0.3">
      <c r="A827" s="125"/>
      <c r="B827" s="125"/>
      <c r="C827" s="125"/>
      <c r="D827" s="125"/>
      <c r="E827" s="125"/>
      <c r="F827" s="125"/>
      <c r="G827" s="125"/>
      <c r="H827" s="125"/>
    </row>
    <row r="828" spans="1:8" ht="15.75" customHeight="1" x14ac:dyDescent="0.3">
      <c r="A828" s="125"/>
      <c r="B828" s="125"/>
      <c r="C828" s="125"/>
      <c r="D828" s="125"/>
      <c r="E828" s="125"/>
      <c r="F828" s="125"/>
      <c r="G828" s="125"/>
      <c r="H828" s="125"/>
    </row>
    <row r="829" spans="1:8" ht="15.75" customHeight="1" x14ac:dyDescent="0.3">
      <c r="A829" s="125"/>
      <c r="B829" s="125"/>
      <c r="C829" s="125"/>
      <c r="D829" s="125"/>
      <c r="E829" s="125"/>
      <c r="F829" s="125"/>
      <c r="G829" s="125"/>
      <c r="H829" s="125"/>
    </row>
    <row r="830" spans="1:8" ht="15.75" customHeight="1" x14ac:dyDescent="0.3">
      <c r="A830" s="125"/>
      <c r="B830" s="125"/>
      <c r="C830" s="125"/>
      <c r="D830" s="125"/>
      <c r="E830" s="125"/>
      <c r="F830" s="125"/>
      <c r="G830" s="125"/>
      <c r="H830" s="125"/>
    </row>
    <row r="831" spans="1:8" ht="15.75" customHeight="1" x14ac:dyDescent="0.3">
      <c r="A831" s="125"/>
      <c r="B831" s="125"/>
      <c r="C831" s="125"/>
      <c r="D831" s="125"/>
      <c r="E831" s="125"/>
      <c r="F831" s="125"/>
      <c r="G831" s="125"/>
      <c r="H831" s="125"/>
    </row>
    <row r="832" spans="1:8" ht="15.75" customHeight="1" x14ac:dyDescent="0.3">
      <c r="A832" s="125"/>
      <c r="B832" s="125"/>
      <c r="C832" s="125"/>
      <c r="D832" s="125"/>
      <c r="E832" s="125"/>
      <c r="F832" s="125"/>
      <c r="G832" s="125"/>
      <c r="H832" s="125"/>
    </row>
    <row r="833" spans="1:8" ht="15.75" customHeight="1" x14ac:dyDescent="0.3">
      <c r="A833" s="125"/>
      <c r="B833" s="125"/>
      <c r="C833" s="125"/>
      <c r="D833" s="125"/>
      <c r="E833" s="125"/>
      <c r="F833" s="125"/>
      <c r="G833" s="125"/>
      <c r="H833" s="125"/>
    </row>
    <row r="834" spans="1:8" ht="15.75" customHeight="1" x14ac:dyDescent="0.3">
      <c r="A834" s="125"/>
      <c r="B834" s="125"/>
      <c r="C834" s="125"/>
      <c r="D834" s="125"/>
      <c r="E834" s="125"/>
      <c r="F834" s="125"/>
      <c r="G834" s="125"/>
      <c r="H834" s="125"/>
    </row>
    <row r="835" spans="1:8" ht="15.75" customHeight="1" x14ac:dyDescent="0.3">
      <c r="A835" s="125"/>
      <c r="B835" s="125"/>
      <c r="C835" s="125"/>
      <c r="D835" s="125"/>
      <c r="E835" s="125"/>
      <c r="F835" s="125"/>
      <c r="G835" s="125"/>
      <c r="H835" s="125"/>
    </row>
    <row r="836" spans="1:8" ht="15.75" customHeight="1" x14ac:dyDescent="0.3">
      <c r="A836" s="125"/>
      <c r="B836" s="125"/>
      <c r="C836" s="125"/>
      <c r="D836" s="125"/>
      <c r="E836" s="125"/>
      <c r="F836" s="125"/>
      <c r="G836" s="125"/>
      <c r="H836" s="125"/>
    </row>
    <row r="837" spans="1:8" ht="15.75" customHeight="1" x14ac:dyDescent="0.3">
      <c r="A837" s="125"/>
      <c r="B837" s="125"/>
      <c r="C837" s="125"/>
      <c r="D837" s="125"/>
      <c r="E837" s="125"/>
      <c r="F837" s="125"/>
      <c r="G837" s="125"/>
      <c r="H837" s="125"/>
    </row>
    <row r="838" spans="1:8" ht="15.75" customHeight="1" x14ac:dyDescent="0.3">
      <c r="A838" s="125"/>
      <c r="B838" s="125"/>
      <c r="C838" s="125"/>
      <c r="D838" s="125"/>
      <c r="E838" s="125"/>
      <c r="F838" s="125"/>
      <c r="G838" s="125"/>
      <c r="H838" s="125"/>
    </row>
    <row r="839" spans="1:8" ht="15.75" customHeight="1" x14ac:dyDescent="0.3">
      <c r="A839" s="125"/>
      <c r="B839" s="125"/>
      <c r="C839" s="125"/>
      <c r="D839" s="125"/>
      <c r="E839" s="125"/>
      <c r="F839" s="125"/>
      <c r="G839" s="125"/>
      <c r="H839" s="125"/>
    </row>
    <row r="840" spans="1:8" ht="15.75" customHeight="1" x14ac:dyDescent="0.3">
      <c r="A840" s="125"/>
      <c r="B840" s="125"/>
      <c r="C840" s="125"/>
      <c r="D840" s="125"/>
      <c r="E840" s="125"/>
      <c r="F840" s="125"/>
      <c r="G840" s="125"/>
      <c r="H840" s="125"/>
    </row>
    <row r="841" spans="1:8" ht="15.75" customHeight="1" x14ac:dyDescent="0.3">
      <c r="A841" s="125"/>
      <c r="B841" s="125"/>
      <c r="C841" s="125"/>
      <c r="D841" s="125"/>
      <c r="E841" s="125"/>
      <c r="F841" s="125"/>
      <c r="G841" s="125"/>
      <c r="H841" s="125"/>
    </row>
    <row r="842" spans="1:8" ht="15.75" customHeight="1" x14ac:dyDescent="0.3">
      <c r="A842" s="125"/>
      <c r="B842" s="125"/>
      <c r="C842" s="125"/>
      <c r="D842" s="125"/>
      <c r="E842" s="125"/>
      <c r="F842" s="125"/>
      <c r="G842" s="125"/>
      <c r="H842" s="125"/>
    </row>
    <row r="843" spans="1:8" ht="15.75" customHeight="1" x14ac:dyDescent="0.3">
      <c r="A843" s="125"/>
      <c r="B843" s="125"/>
      <c r="C843" s="125"/>
      <c r="D843" s="125"/>
      <c r="E843" s="125"/>
      <c r="F843" s="125"/>
      <c r="G843" s="125"/>
      <c r="H843" s="125"/>
    </row>
    <row r="844" spans="1:8" ht="15.75" customHeight="1" x14ac:dyDescent="0.3">
      <c r="A844" s="125"/>
      <c r="B844" s="125"/>
      <c r="C844" s="125"/>
      <c r="D844" s="125"/>
      <c r="E844" s="125"/>
      <c r="F844" s="125"/>
      <c r="G844" s="125"/>
      <c r="H844" s="125"/>
    </row>
    <row r="845" spans="1:8" ht="15.75" customHeight="1" x14ac:dyDescent="0.3">
      <c r="A845" s="125"/>
      <c r="B845" s="125"/>
      <c r="C845" s="125"/>
      <c r="D845" s="125"/>
      <c r="E845" s="125"/>
      <c r="F845" s="125"/>
      <c r="G845" s="125"/>
      <c r="H845" s="125"/>
    </row>
    <row r="846" spans="1:8" ht="15.75" customHeight="1" x14ac:dyDescent="0.3">
      <c r="A846" s="125"/>
      <c r="B846" s="125"/>
      <c r="C846" s="125"/>
      <c r="D846" s="125"/>
      <c r="E846" s="125"/>
      <c r="F846" s="125"/>
      <c r="G846" s="125"/>
      <c r="H846" s="125"/>
    </row>
    <row r="847" spans="1:8" ht="15.75" customHeight="1" x14ac:dyDescent="0.3">
      <c r="A847" s="125"/>
      <c r="B847" s="125"/>
      <c r="C847" s="125"/>
      <c r="D847" s="125"/>
      <c r="E847" s="125"/>
      <c r="F847" s="125"/>
      <c r="G847" s="125"/>
      <c r="H847" s="125"/>
    </row>
    <row r="848" spans="1:8" ht="15.75" customHeight="1" x14ac:dyDescent="0.3">
      <c r="A848" s="125"/>
      <c r="B848" s="125"/>
      <c r="C848" s="125"/>
      <c r="D848" s="125"/>
      <c r="E848" s="125"/>
      <c r="F848" s="125"/>
      <c r="G848" s="125"/>
      <c r="H848" s="125"/>
    </row>
    <row r="849" spans="1:8" ht="15.75" customHeight="1" x14ac:dyDescent="0.3">
      <c r="A849" s="125"/>
      <c r="B849" s="125"/>
      <c r="C849" s="125"/>
      <c r="D849" s="125"/>
      <c r="E849" s="125"/>
      <c r="F849" s="125"/>
      <c r="G849" s="125"/>
      <c r="H849" s="125"/>
    </row>
    <row r="850" spans="1:8" ht="15.75" customHeight="1" x14ac:dyDescent="0.3">
      <c r="A850" s="125"/>
      <c r="B850" s="125"/>
      <c r="C850" s="125"/>
      <c r="D850" s="125"/>
      <c r="E850" s="125"/>
      <c r="F850" s="125"/>
      <c r="G850" s="125"/>
      <c r="H850" s="125"/>
    </row>
    <row r="851" spans="1:8" ht="15.75" customHeight="1" x14ac:dyDescent="0.3">
      <c r="A851" s="125"/>
      <c r="B851" s="125"/>
      <c r="C851" s="125"/>
      <c r="D851" s="125"/>
      <c r="E851" s="125"/>
      <c r="F851" s="125"/>
      <c r="G851" s="125"/>
      <c r="H851" s="125"/>
    </row>
    <row r="852" spans="1:8" ht="15.75" customHeight="1" x14ac:dyDescent="0.3">
      <c r="A852" s="125"/>
      <c r="B852" s="125"/>
      <c r="C852" s="125"/>
      <c r="D852" s="125"/>
      <c r="E852" s="125"/>
      <c r="F852" s="125"/>
      <c r="G852" s="125"/>
      <c r="H852" s="125"/>
    </row>
    <row r="853" spans="1:8" ht="15.75" customHeight="1" x14ac:dyDescent="0.3">
      <c r="A853" s="125"/>
      <c r="B853" s="125"/>
      <c r="C853" s="125"/>
      <c r="D853" s="125"/>
      <c r="E853" s="125"/>
      <c r="F853" s="125"/>
      <c r="G853" s="125"/>
      <c r="H853" s="125"/>
    </row>
    <row r="854" spans="1:8" ht="15.75" customHeight="1" x14ac:dyDescent="0.3">
      <c r="A854" s="125"/>
      <c r="B854" s="125"/>
      <c r="C854" s="125"/>
      <c r="D854" s="125"/>
      <c r="E854" s="125"/>
      <c r="F854" s="125"/>
      <c r="G854" s="125"/>
      <c r="H854" s="125"/>
    </row>
    <row r="855" spans="1:8" ht="15.75" customHeight="1" x14ac:dyDescent="0.3">
      <c r="A855" s="125"/>
      <c r="B855" s="125"/>
      <c r="C855" s="125"/>
      <c r="D855" s="125"/>
      <c r="E855" s="125"/>
      <c r="F855" s="125"/>
      <c r="G855" s="125"/>
      <c r="H855" s="125"/>
    </row>
    <row r="856" spans="1:8" ht="15.75" customHeight="1" x14ac:dyDescent="0.3">
      <c r="A856" s="125"/>
      <c r="B856" s="125"/>
      <c r="C856" s="125"/>
      <c r="D856" s="125"/>
      <c r="E856" s="125"/>
      <c r="F856" s="125"/>
      <c r="G856" s="125"/>
      <c r="H856" s="125"/>
    </row>
    <row r="857" spans="1:8" ht="15.75" customHeight="1" x14ac:dyDescent="0.3">
      <c r="A857" s="125"/>
      <c r="B857" s="125"/>
      <c r="C857" s="125"/>
      <c r="D857" s="125"/>
      <c r="E857" s="125"/>
      <c r="F857" s="125"/>
      <c r="G857" s="125"/>
      <c r="H857" s="125"/>
    </row>
    <row r="858" spans="1:8" ht="15.75" customHeight="1" x14ac:dyDescent="0.3">
      <c r="A858" s="125"/>
      <c r="B858" s="125"/>
      <c r="C858" s="125"/>
      <c r="D858" s="125"/>
      <c r="E858" s="125"/>
      <c r="F858" s="125"/>
      <c r="G858" s="125"/>
      <c r="H858" s="125"/>
    </row>
    <row r="859" spans="1:8" ht="15.75" customHeight="1" x14ac:dyDescent="0.3">
      <c r="A859" s="125"/>
      <c r="B859" s="125"/>
      <c r="C859" s="125"/>
      <c r="D859" s="125"/>
      <c r="E859" s="125"/>
      <c r="F859" s="125"/>
      <c r="G859" s="125"/>
      <c r="H859" s="125"/>
    </row>
    <row r="860" spans="1:8" ht="15.75" customHeight="1" x14ac:dyDescent="0.3">
      <c r="A860" s="125"/>
      <c r="B860" s="125"/>
      <c r="C860" s="125"/>
      <c r="D860" s="125"/>
      <c r="E860" s="125"/>
      <c r="F860" s="125"/>
      <c r="G860" s="125"/>
      <c r="H860" s="125"/>
    </row>
    <row r="861" spans="1:8" ht="15.75" customHeight="1" x14ac:dyDescent="0.3">
      <c r="A861" s="125"/>
      <c r="B861" s="125"/>
      <c r="C861" s="125"/>
      <c r="D861" s="125"/>
      <c r="E861" s="125"/>
      <c r="F861" s="125"/>
      <c r="G861" s="125"/>
      <c r="H861" s="125"/>
    </row>
    <row r="862" spans="1:8" ht="15.75" customHeight="1" x14ac:dyDescent="0.3">
      <c r="A862" s="125"/>
      <c r="B862" s="125"/>
      <c r="C862" s="125"/>
      <c r="D862" s="125"/>
      <c r="E862" s="125"/>
      <c r="F862" s="125"/>
      <c r="G862" s="125"/>
      <c r="H862" s="125"/>
    </row>
    <row r="863" spans="1:8" ht="15.75" customHeight="1" x14ac:dyDescent="0.3">
      <c r="A863" s="125"/>
      <c r="B863" s="125"/>
      <c r="C863" s="125"/>
      <c r="D863" s="125"/>
      <c r="E863" s="125"/>
      <c r="F863" s="125"/>
      <c r="G863" s="125"/>
      <c r="H863" s="125"/>
    </row>
    <row r="864" spans="1:8" ht="15.75" customHeight="1" x14ac:dyDescent="0.3">
      <c r="A864" s="125"/>
      <c r="B864" s="125"/>
      <c r="C864" s="125"/>
      <c r="D864" s="125"/>
      <c r="E864" s="125"/>
      <c r="F864" s="125"/>
      <c r="G864" s="125"/>
      <c r="H864" s="125"/>
    </row>
    <row r="865" spans="1:8" ht="15.75" customHeight="1" x14ac:dyDescent="0.3">
      <c r="A865" s="125"/>
      <c r="B865" s="125"/>
      <c r="C865" s="125"/>
      <c r="D865" s="125"/>
      <c r="E865" s="125"/>
      <c r="F865" s="125"/>
      <c r="G865" s="125"/>
      <c r="H865" s="125"/>
    </row>
    <row r="866" spans="1:8" ht="15.75" customHeight="1" x14ac:dyDescent="0.3">
      <c r="A866" s="125"/>
      <c r="B866" s="125"/>
      <c r="C866" s="125"/>
      <c r="D866" s="125"/>
      <c r="E866" s="125"/>
      <c r="F866" s="125"/>
      <c r="G866" s="125"/>
      <c r="H866" s="125"/>
    </row>
    <row r="867" spans="1:8" ht="15.75" customHeight="1" x14ac:dyDescent="0.3">
      <c r="A867" s="125"/>
      <c r="B867" s="125"/>
      <c r="C867" s="125"/>
      <c r="D867" s="125"/>
      <c r="E867" s="125"/>
      <c r="F867" s="125"/>
      <c r="G867" s="125"/>
      <c r="H867" s="125"/>
    </row>
    <row r="868" spans="1:8" ht="15.75" customHeight="1" x14ac:dyDescent="0.3">
      <c r="A868" s="125"/>
      <c r="B868" s="125"/>
      <c r="C868" s="125"/>
      <c r="D868" s="125"/>
      <c r="E868" s="125"/>
      <c r="F868" s="125"/>
      <c r="G868" s="125"/>
      <c r="H868" s="125"/>
    </row>
    <row r="869" spans="1:8" ht="15.75" customHeight="1" x14ac:dyDescent="0.3">
      <c r="A869" s="125"/>
      <c r="B869" s="125"/>
      <c r="C869" s="125"/>
      <c r="D869" s="125"/>
      <c r="E869" s="125"/>
      <c r="F869" s="125"/>
      <c r="G869" s="125"/>
      <c r="H869" s="125"/>
    </row>
    <row r="870" spans="1:8" ht="15.75" customHeight="1" x14ac:dyDescent="0.3">
      <c r="A870" s="125"/>
      <c r="B870" s="125"/>
      <c r="C870" s="125"/>
      <c r="D870" s="125"/>
      <c r="E870" s="125"/>
      <c r="F870" s="125"/>
      <c r="G870" s="125"/>
      <c r="H870" s="125"/>
    </row>
    <row r="871" spans="1:8" ht="15.75" customHeight="1" x14ac:dyDescent="0.3">
      <c r="A871" s="125"/>
      <c r="B871" s="125"/>
      <c r="C871" s="125"/>
      <c r="D871" s="125"/>
      <c r="E871" s="125"/>
      <c r="F871" s="125"/>
      <c r="G871" s="125"/>
      <c r="H871" s="125"/>
    </row>
    <row r="872" spans="1:8" ht="15.75" customHeight="1" x14ac:dyDescent="0.3">
      <c r="A872" s="125"/>
      <c r="B872" s="125"/>
      <c r="C872" s="125"/>
      <c r="D872" s="125"/>
      <c r="E872" s="125"/>
      <c r="F872" s="125"/>
      <c r="G872" s="125"/>
      <c r="H872" s="125"/>
    </row>
    <row r="873" spans="1:8" ht="15.75" customHeight="1" x14ac:dyDescent="0.3">
      <c r="A873" s="125"/>
      <c r="B873" s="125"/>
      <c r="C873" s="125"/>
      <c r="D873" s="125"/>
      <c r="E873" s="125"/>
      <c r="F873" s="125"/>
      <c r="G873" s="125"/>
      <c r="H873" s="125"/>
    </row>
    <row r="874" spans="1:8" ht="15.75" customHeight="1" x14ac:dyDescent="0.3">
      <c r="A874" s="125"/>
      <c r="B874" s="125"/>
      <c r="C874" s="125"/>
      <c r="D874" s="125"/>
      <c r="E874" s="125"/>
      <c r="F874" s="125"/>
      <c r="G874" s="125"/>
      <c r="H874" s="125"/>
    </row>
    <row r="875" spans="1:8" ht="15.75" customHeight="1" x14ac:dyDescent="0.3">
      <c r="A875" s="125"/>
      <c r="B875" s="125"/>
      <c r="C875" s="125"/>
      <c r="D875" s="125"/>
      <c r="E875" s="125"/>
      <c r="F875" s="125"/>
      <c r="G875" s="125"/>
      <c r="H875" s="125"/>
    </row>
    <row r="876" spans="1:8" ht="15.75" customHeight="1" x14ac:dyDescent="0.3">
      <c r="A876" s="125"/>
      <c r="B876" s="125"/>
      <c r="C876" s="125"/>
      <c r="D876" s="125"/>
      <c r="E876" s="125"/>
      <c r="F876" s="125"/>
      <c r="G876" s="125"/>
      <c r="H876" s="125"/>
    </row>
    <row r="877" spans="1:8" ht="15.75" customHeight="1" x14ac:dyDescent="0.3">
      <c r="A877" s="125"/>
      <c r="B877" s="125"/>
      <c r="C877" s="125"/>
      <c r="D877" s="125"/>
      <c r="E877" s="125"/>
      <c r="F877" s="125"/>
      <c r="G877" s="125"/>
      <c r="H877" s="125"/>
    </row>
    <row r="878" spans="1:8" ht="15.75" customHeight="1" x14ac:dyDescent="0.3">
      <c r="A878" s="125"/>
      <c r="B878" s="125"/>
      <c r="C878" s="125"/>
      <c r="D878" s="125"/>
      <c r="E878" s="125"/>
      <c r="F878" s="125"/>
      <c r="G878" s="125"/>
      <c r="H878" s="125"/>
    </row>
    <row r="879" spans="1:8" ht="15.75" customHeight="1" x14ac:dyDescent="0.3">
      <c r="A879" s="125"/>
      <c r="B879" s="125"/>
      <c r="C879" s="125"/>
      <c r="D879" s="125"/>
      <c r="E879" s="125"/>
      <c r="F879" s="125"/>
      <c r="G879" s="125"/>
      <c r="H879" s="125"/>
    </row>
    <row r="880" spans="1:8" ht="15.75" customHeight="1" x14ac:dyDescent="0.3">
      <c r="A880" s="125"/>
      <c r="B880" s="125"/>
      <c r="C880" s="125"/>
      <c r="D880" s="125"/>
      <c r="E880" s="125"/>
      <c r="F880" s="125"/>
      <c r="G880" s="125"/>
      <c r="H880" s="125"/>
    </row>
    <row r="881" spans="1:8" ht="15.75" customHeight="1" x14ac:dyDescent="0.3">
      <c r="A881" s="125"/>
      <c r="B881" s="125"/>
      <c r="C881" s="125"/>
      <c r="D881" s="125"/>
      <c r="E881" s="125"/>
      <c r="F881" s="125"/>
      <c r="G881" s="125"/>
      <c r="H881" s="125"/>
    </row>
    <row r="882" spans="1:8" ht="15.75" customHeight="1" x14ac:dyDescent="0.3">
      <c r="A882" s="125"/>
      <c r="B882" s="125"/>
      <c r="C882" s="125"/>
      <c r="D882" s="125"/>
      <c r="E882" s="125"/>
      <c r="F882" s="125"/>
      <c r="G882" s="125"/>
      <c r="H882" s="125"/>
    </row>
    <row r="883" spans="1:8" ht="15.75" customHeight="1" x14ac:dyDescent="0.3">
      <c r="A883" s="125"/>
      <c r="B883" s="125"/>
      <c r="C883" s="125"/>
      <c r="D883" s="125"/>
      <c r="E883" s="125"/>
      <c r="F883" s="125"/>
      <c r="G883" s="125"/>
      <c r="H883" s="125"/>
    </row>
    <row r="884" spans="1:8" ht="15.75" customHeight="1" x14ac:dyDescent="0.3">
      <c r="A884" s="125"/>
      <c r="B884" s="125"/>
      <c r="C884" s="125"/>
      <c r="D884" s="125"/>
      <c r="E884" s="125"/>
      <c r="F884" s="125"/>
      <c r="G884" s="125"/>
      <c r="H884" s="125"/>
    </row>
    <row r="885" spans="1:8" ht="15.75" customHeight="1" x14ac:dyDescent="0.3">
      <c r="A885" s="125"/>
      <c r="B885" s="125"/>
      <c r="C885" s="125"/>
      <c r="D885" s="125"/>
      <c r="E885" s="125"/>
      <c r="F885" s="125"/>
      <c r="G885" s="125"/>
      <c r="H885" s="125"/>
    </row>
    <row r="886" spans="1:8" ht="15.75" customHeight="1" x14ac:dyDescent="0.3">
      <c r="A886" s="125"/>
      <c r="B886" s="125"/>
      <c r="C886" s="125"/>
      <c r="D886" s="125"/>
      <c r="E886" s="125"/>
      <c r="F886" s="125"/>
      <c r="G886" s="125"/>
      <c r="H886" s="125"/>
    </row>
    <row r="887" spans="1:8" ht="15.75" customHeight="1" x14ac:dyDescent="0.3">
      <c r="A887" s="125"/>
      <c r="B887" s="125"/>
      <c r="C887" s="125"/>
      <c r="D887" s="125"/>
      <c r="E887" s="125"/>
      <c r="F887" s="125"/>
      <c r="G887" s="125"/>
      <c r="H887" s="125"/>
    </row>
    <row r="888" spans="1:8" ht="15.75" customHeight="1" x14ac:dyDescent="0.3">
      <c r="A888" s="125"/>
      <c r="B888" s="125"/>
      <c r="C888" s="125"/>
      <c r="D888" s="125"/>
      <c r="E888" s="125"/>
      <c r="F888" s="125"/>
      <c r="G888" s="125"/>
      <c r="H888" s="125"/>
    </row>
    <row r="889" spans="1:8" ht="15.75" customHeight="1" x14ac:dyDescent="0.3">
      <c r="A889" s="125"/>
      <c r="B889" s="125"/>
      <c r="C889" s="125"/>
      <c r="D889" s="125"/>
      <c r="E889" s="125"/>
      <c r="F889" s="125"/>
      <c r="G889" s="125"/>
      <c r="H889" s="125"/>
    </row>
    <row r="890" spans="1:8" ht="15.75" customHeight="1" x14ac:dyDescent="0.3">
      <c r="A890" s="125"/>
      <c r="B890" s="125"/>
      <c r="C890" s="125"/>
      <c r="D890" s="125"/>
      <c r="E890" s="125"/>
      <c r="F890" s="125"/>
      <c r="G890" s="125"/>
      <c r="H890" s="125"/>
    </row>
    <row r="891" spans="1:8" ht="15.75" customHeight="1" x14ac:dyDescent="0.3">
      <c r="A891" s="125"/>
      <c r="B891" s="125"/>
      <c r="C891" s="125"/>
      <c r="D891" s="125"/>
      <c r="E891" s="125"/>
      <c r="F891" s="125"/>
      <c r="G891" s="125"/>
      <c r="H891" s="125"/>
    </row>
    <row r="892" spans="1:8" ht="15.75" customHeight="1" x14ac:dyDescent="0.3">
      <c r="A892" s="125"/>
      <c r="B892" s="125"/>
      <c r="C892" s="125"/>
      <c r="D892" s="125"/>
      <c r="E892" s="125"/>
      <c r="F892" s="125"/>
      <c r="G892" s="125"/>
      <c r="H892" s="125"/>
    </row>
    <row r="893" spans="1:8" ht="15.75" customHeight="1" x14ac:dyDescent="0.3">
      <c r="A893" s="125"/>
      <c r="B893" s="125"/>
      <c r="C893" s="125"/>
      <c r="D893" s="125"/>
      <c r="E893" s="125"/>
      <c r="F893" s="125"/>
      <c r="G893" s="125"/>
      <c r="H893" s="125"/>
    </row>
    <row r="894" spans="1:8" ht="15.75" customHeight="1" x14ac:dyDescent="0.3">
      <c r="A894" s="125"/>
      <c r="B894" s="125"/>
      <c r="C894" s="125"/>
      <c r="D894" s="125"/>
      <c r="E894" s="125"/>
      <c r="F894" s="125"/>
      <c r="G894" s="125"/>
      <c r="H894" s="125"/>
    </row>
    <row r="895" spans="1:8" ht="15.75" customHeight="1" x14ac:dyDescent="0.3">
      <c r="A895" s="125"/>
      <c r="B895" s="125"/>
      <c r="C895" s="125"/>
      <c r="D895" s="125"/>
      <c r="E895" s="125"/>
      <c r="F895" s="125"/>
      <c r="G895" s="125"/>
      <c r="H895" s="125"/>
    </row>
    <row r="896" spans="1:8" ht="15.75" customHeight="1" x14ac:dyDescent="0.3">
      <c r="A896" s="125"/>
      <c r="B896" s="125"/>
      <c r="C896" s="125"/>
      <c r="D896" s="125"/>
      <c r="E896" s="125"/>
      <c r="F896" s="125"/>
      <c r="G896" s="125"/>
      <c r="H896" s="125"/>
    </row>
    <row r="897" spans="1:8" ht="15.75" customHeight="1" x14ac:dyDescent="0.3">
      <c r="A897" s="125"/>
      <c r="B897" s="125"/>
      <c r="C897" s="125"/>
      <c r="D897" s="125"/>
      <c r="E897" s="125"/>
      <c r="F897" s="125"/>
      <c r="G897" s="125"/>
      <c r="H897" s="125"/>
    </row>
    <row r="898" spans="1:8" ht="15.75" customHeight="1" x14ac:dyDescent="0.3">
      <c r="A898" s="125"/>
      <c r="B898" s="125"/>
      <c r="C898" s="125"/>
      <c r="D898" s="125"/>
      <c r="E898" s="125"/>
      <c r="F898" s="125"/>
      <c r="G898" s="125"/>
      <c r="H898" s="125"/>
    </row>
    <row r="899" spans="1:8" ht="15.75" customHeight="1" x14ac:dyDescent="0.3">
      <c r="A899" s="125"/>
      <c r="B899" s="125"/>
      <c r="C899" s="125"/>
      <c r="D899" s="125"/>
      <c r="E899" s="125"/>
      <c r="F899" s="125"/>
      <c r="G899" s="125"/>
      <c r="H899" s="125"/>
    </row>
    <row r="900" spans="1:8" ht="15.75" customHeight="1" x14ac:dyDescent="0.3">
      <c r="A900" s="125"/>
      <c r="B900" s="125"/>
      <c r="C900" s="125"/>
      <c r="D900" s="125"/>
      <c r="E900" s="125"/>
      <c r="F900" s="125"/>
      <c r="G900" s="125"/>
      <c r="H900" s="125"/>
    </row>
    <row r="901" spans="1:8" ht="15.75" customHeight="1" x14ac:dyDescent="0.3">
      <c r="A901" s="125"/>
      <c r="B901" s="125"/>
      <c r="C901" s="125"/>
      <c r="D901" s="125"/>
      <c r="E901" s="125"/>
      <c r="F901" s="125"/>
      <c r="G901" s="125"/>
      <c r="H901" s="125"/>
    </row>
    <row r="902" spans="1:8" ht="15.75" customHeight="1" x14ac:dyDescent="0.3">
      <c r="A902" s="125"/>
      <c r="B902" s="125"/>
      <c r="C902" s="125"/>
      <c r="D902" s="125"/>
      <c r="E902" s="125"/>
      <c r="F902" s="125"/>
      <c r="G902" s="125"/>
      <c r="H902" s="125"/>
    </row>
    <row r="903" spans="1:8" ht="15.75" customHeight="1" x14ac:dyDescent="0.3">
      <c r="A903" s="125"/>
      <c r="B903" s="125"/>
      <c r="C903" s="125"/>
      <c r="D903" s="125"/>
      <c r="E903" s="125"/>
      <c r="F903" s="125"/>
      <c r="G903" s="125"/>
      <c r="H903" s="125"/>
    </row>
    <row r="904" spans="1:8" ht="15.75" customHeight="1" x14ac:dyDescent="0.3">
      <c r="A904" s="125"/>
      <c r="B904" s="125"/>
      <c r="C904" s="125"/>
      <c r="D904" s="125"/>
      <c r="E904" s="125"/>
      <c r="F904" s="125"/>
      <c r="G904" s="125"/>
      <c r="H904" s="125"/>
    </row>
    <row r="905" spans="1:8" ht="15.75" customHeight="1" x14ac:dyDescent="0.3">
      <c r="A905" s="125"/>
      <c r="B905" s="125"/>
      <c r="C905" s="125"/>
      <c r="D905" s="125"/>
      <c r="E905" s="125"/>
      <c r="F905" s="125"/>
      <c r="G905" s="125"/>
      <c r="H905" s="125"/>
    </row>
    <row r="906" spans="1:8" ht="15.75" customHeight="1" x14ac:dyDescent="0.3">
      <c r="A906" s="125"/>
      <c r="B906" s="125"/>
      <c r="C906" s="125"/>
      <c r="D906" s="125"/>
      <c r="E906" s="125"/>
      <c r="F906" s="125"/>
      <c r="G906" s="125"/>
      <c r="H906" s="125"/>
    </row>
    <row r="907" spans="1:8" ht="15.75" customHeight="1" x14ac:dyDescent="0.3">
      <c r="A907" s="125"/>
      <c r="B907" s="125"/>
      <c r="C907" s="125"/>
      <c r="D907" s="125"/>
      <c r="E907" s="125"/>
      <c r="F907" s="125"/>
      <c r="G907" s="125"/>
      <c r="H907" s="125"/>
    </row>
    <row r="908" spans="1:8" ht="15.75" customHeight="1" x14ac:dyDescent="0.3">
      <c r="A908" s="125"/>
      <c r="B908" s="125"/>
      <c r="C908" s="125"/>
      <c r="D908" s="125"/>
      <c r="E908" s="125"/>
      <c r="F908" s="125"/>
      <c r="G908" s="125"/>
      <c r="H908" s="125"/>
    </row>
    <row r="909" spans="1:8" ht="15.75" customHeight="1" x14ac:dyDescent="0.3">
      <c r="A909" s="125"/>
      <c r="B909" s="125"/>
      <c r="C909" s="125"/>
      <c r="D909" s="125"/>
      <c r="E909" s="125"/>
      <c r="F909" s="125"/>
      <c r="G909" s="125"/>
      <c r="H909" s="125"/>
    </row>
    <row r="910" spans="1:8" ht="15.75" customHeight="1" x14ac:dyDescent="0.3">
      <c r="A910" s="125"/>
      <c r="B910" s="125"/>
      <c r="C910" s="125"/>
      <c r="D910" s="125"/>
      <c r="E910" s="125"/>
      <c r="F910" s="125"/>
      <c r="G910" s="125"/>
      <c r="H910" s="125"/>
    </row>
    <row r="911" spans="1:8" ht="15.75" customHeight="1" x14ac:dyDescent="0.3">
      <c r="A911" s="125"/>
      <c r="B911" s="125"/>
      <c r="C911" s="125"/>
      <c r="D911" s="125"/>
      <c r="E911" s="125"/>
      <c r="F911" s="125"/>
      <c r="G911" s="125"/>
      <c r="H911" s="125"/>
    </row>
    <row r="912" spans="1:8" ht="15.75" customHeight="1" x14ac:dyDescent="0.3">
      <c r="A912" s="125"/>
      <c r="B912" s="125"/>
      <c r="C912" s="125"/>
      <c r="D912" s="125"/>
      <c r="E912" s="125"/>
      <c r="F912" s="125"/>
      <c r="G912" s="125"/>
      <c r="H912" s="125"/>
    </row>
    <row r="913" spans="1:8" ht="15.75" customHeight="1" x14ac:dyDescent="0.3">
      <c r="A913" s="125"/>
      <c r="B913" s="125"/>
      <c r="C913" s="125"/>
      <c r="D913" s="125"/>
      <c r="E913" s="125"/>
      <c r="F913" s="125"/>
      <c r="G913" s="125"/>
      <c r="H913" s="125"/>
    </row>
    <row r="914" spans="1:8" ht="15.75" customHeight="1" x14ac:dyDescent="0.3">
      <c r="A914" s="125"/>
      <c r="B914" s="125"/>
      <c r="C914" s="125"/>
      <c r="D914" s="125"/>
      <c r="E914" s="125"/>
      <c r="F914" s="125"/>
      <c r="G914" s="125"/>
      <c r="H914" s="125"/>
    </row>
    <row r="915" spans="1:8" ht="15.75" customHeight="1" x14ac:dyDescent="0.3">
      <c r="A915" s="125"/>
      <c r="B915" s="125"/>
      <c r="C915" s="125"/>
      <c r="D915" s="125"/>
      <c r="E915" s="125"/>
      <c r="F915" s="125"/>
      <c r="G915" s="125"/>
      <c r="H915" s="125"/>
    </row>
    <row r="916" spans="1:8" ht="15.75" customHeight="1" x14ac:dyDescent="0.3">
      <c r="A916" s="125"/>
      <c r="B916" s="125"/>
      <c r="C916" s="125"/>
      <c r="D916" s="125"/>
      <c r="E916" s="125"/>
      <c r="F916" s="125"/>
      <c r="G916" s="125"/>
      <c r="H916" s="125"/>
    </row>
    <row r="917" spans="1:8" ht="15.75" customHeight="1" x14ac:dyDescent="0.3">
      <c r="A917" s="125"/>
      <c r="B917" s="125"/>
      <c r="C917" s="125"/>
      <c r="D917" s="125"/>
      <c r="E917" s="125"/>
      <c r="F917" s="125"/>
      <c r="G917" s="125"/>
      <c r="H917" s="125"/>
    </row>
    <row r="918" spans="1:8" ht="15.75" customHeight="1" x14ac:dyDescent="0.3">
      <c r="A918" s="125"/>
      <c r="B918" s="125"/>
      <c r="C918" s="125"/>
      <c r="D918" s="125"/>
      <c r="E918" s="125"/>
      <c r="F918" s="125"/>
      <c r="G918" s="125"/>
      <c r="H918" s="125"/>
    </row>
    <row r="919" spans="1:8" ht="15.75" customHeight="1" x14ac:dyDescent="0.3">
      <c r="A919" s="125"/>
      <c r="B919" s="125"/>
      <c r="C919" s="125"/>
      <c r="D919" s="125"/>
      <c r="E919" s="125"/>
      <c r="F919" s="125"/>
      <c r="G919" s="125"/>
      <c r="H919" s="125"/>
    </row>
    <row r="920" spans="1:8" ht="15.75" customHeight="1" x14ac:dyDescent="0.3">
      <c r="A920" s="125"/>
      <c r="B920" s="125"/>
      <c r="C920" s="125"/>
      <c r="D920" s="125"/>
      <c r="E920" s="125"/>
      <c r="F920" s="125"/>
      <c r="G920" s="125"/>
      <c r="H920" s="125"/>
    </row>
    <row r="921" spans="1:8" ht="15.75" customHeight="1" x14ac:dyDescent="0.3">
      <c r="A921" s="125"/>
      <c r="B921" s="125"/>
      <c r="C921" s="125"/>
      <c r="D921" s="125"/>
      <c r="E921" s="125"/>
      <c r="F921" s="125"/>
      <c r="G921" s="125"/>
      <c r="H921" s="125"/>
    </row>
    <row r="922" spans="1:8" ht="15.75" customHeight="1" x14ac:dyDescent="0.3">
      <c r="A922" s="125"/>
      <c r="B922" s="125"/>
      <c r="C922" s="125"/>
      <c r="D922" s="125"/>
      <c r="E922" s="125"/>
      <c r="F922" s="125"/>
      <c r="G922" s="125"/>
      <c r="H922" s="125"/>
    </row>
    <row r="923" spans="1:8" ht="15.75" customHeight="1" x14ac:dyDescent="0.3">
      <c r="A923" s="125"/>
      <c r="B923" s="125"/>
      <c r="C923" s="125"/>
      <c r="D923" s="125"/>
      <c r="E923" s="125"/>
      <c r="F923" s="125"/>
      <c r="G923" s="125"/>
      <c r="H923" s="125"/>
    </row>
    <row r="924" spans="1:8" ht="15.75" customHeight="1" x14ac:dyDescent="0.3">
      <c r="A924" s="125"/>
      <c r="B924" s="125"/>
      <c r="C924" s="125"/>
      <c r="D924" s="125"/>
      <c r="E924" s="125"/>
      <c r="F924" s="125"/>
      <c r="G924" s="125"/>
      <c r="H924" s="125"/>
    </row>
    <row r="925" spans="1:8" ht="15.75" customHeight="1" x14ac:dyDescent="0.3">
      <c r="A925" s="125"/>
      <c r="B925" s="125"/>
      <c r="C925" s="125"/>
      <c r="D925" s="125"/>
      <c r="E925" s="125"/>
      <c r="F925" s="125"/>
      <c r="G925" s="125"/>
      <c r="H925" s="125"/>
    </row>
    <row r="926" spans="1:8" ht="15.75" customHeight="1" x14ac:dyDescent="0.3">
      <c r="A926" s="125"/>
      <c r="B926" s="125"/>
      <c r="C926" s="125"/>
      <c r="D926" s="125"/>
      <c r="E926" s="125"/>
      <c r="F926" s="125"/>
      <c r="G926" s="125"/>
      <c r="H926" s="125"/>
    </row>
    <row r="927" spans="1:8" ht="15.75" customHeight="1" x14ac:dyDescent="0.3">
      <c r="A927" s="125"/>
      <c r="B927" s="125"/>
      <c r="C927" s="125"/>
      <c r="D927" s="125"/>
      <c r="E927" s="125"/>
      <c r="F927" s="125"/>
      <c r="G927" s="125"/>
      <c r="H927" s="125"/>
    </row>
    <row r="928" spans="1:8" ht="15.75" customHeight="1" x14ac:dyDescent="0.3">
      <c r="A928" s="125"/>
      <c r="B928" s="125"/>
      <c r="C928" s="125"/>
      <c r="D928" s="125"/>
      <c r="E928" s="125"/>
      <c r="F928" s="125"/>
      <c r="G928" s="125"/>
      <c r="H928" s="125"/>
    </row>
    <row r="929" spans="1:8" ht="15.75" customHeight="1" x14ac:dyDescent="0.3">
      <c r="A929" s="125"/>
      <c r="B929" s="125"/>
      <c r="C929" s="125"/>
      <c r="D929" s="125"/>
      <c r="E929" s="125"/>
      <c r="F929" s="125"/>
      <c r="G929" s="125"/>
      <c r="H929" s="125"/>
    </row>
    <row r="930" spans="1:8" ht="15.75" customHeight="1" x14ac:dyDescent="0.3">
      <c r="A930" s="125"/>
      <c r="B930" s="125"/>
      <c r="C930" s="125"/>
      <c r="D930" s="125"/>
      <c r="E930" s="125"/>
      <c r="F930" s="125"/>
      <c r="G930" s="125"/>
      <c r="H930" s="125"/>
    </row>
    <row r="931" spans="1:8" ht="15.75" customHeight="1" x14ac:dyDescent="0.3">
      <c r="A931" s="125"/>
      <c r="B931" s="125"/>
      <c r="C931" s="125"/>
      <c r="D931" s="125"/>
      <c r="E931" s="125"/>
      <c r="F931" s="125"/>
      <c r="G931" s="125"/>
      <c r="H931" s="125"/>
    </row>
    <row r="932" spans="1:8" ht="15.75" customHeight="1" x14ac:dyDescent="0.3">
      <c r="A932" s="125"/>
      <c r="B932" s="125"/>
      <c r="C932" s="125"/>
      <c r="D932" s="125"/>
      <c r="E932" s="125"/>
      <c r="F932" s="125"/>
      <c r="G932" s="125"/>
      <c r="H932" s="125"/>
    </row>
    <row r="933" spans="1:8" ht="15.75" customHeight="1" x14ac:dyDescent="0.3">
      <c r="A933" s="125"/>
      <c r="B933" s="125"/>
      <c r="C933" s="125"/>
      <c r="D933" s="125"/>
      <c r="E933" s="125"/>
      <c r="F933" s="125"/>
      <c r="G933" s="125"/>
      <c r="H933" s="125"/>
    </row>
    <row r="934" spans="1:8" ht="15.75" customHeight="1" x14ac:dyDescent="0.3">
      <c r="A934" s="125"/>
      <c r="B934" s="125"/>
      <c r="C934" s="125"/>
      <c r="D934" s="125"/>
      <c r="E934" s="125"/>
      <c r="F934" s="125"/>
      <c r="G934" s="125"/>
      <c r="H934" s="125"/>
    </row>
    <row r="935" spans="1:8" ht="15.75" customHeight="1" x14ac:dyDescent="0.3">
      <c r="A935" s="125"/>
      <c r="B935" s="125"/>
      <c r="C935" s="125"/>
      <c r="D935" s="125"/>
      <c r="E935" s="125"/>
      <c r="F935" s="125"/>
      <c r="G935" s="125"/>
      <c r="H935" s="125"/>
    </row>
    <row r="936" spans="1:8" ht="15.75" customHeight="1" x14ac:dyDescent="0.3">
      <c r="A936" s="125"/>
      <c r="B936" s="125"/>
      <c r="C936" s="125"/>
      <c r="D936" s="125"/>
      <c r="E936" s="125"/>
      <c r="F936" s="125"/>
      <c r="G936" s="125"/>
      <c r="H936" s="125"/>
    </row>
    <row r="937" spans="1:8" ht="15.75" customHeight="1" x14ac:dyDescent="0.3">
      <c r="A937" s="125"/>
      <c r="B937" s="125"/>
      <c r="C937" s="125"/>
      <c r="D937" s="125"/>
      <c r="E937" s="125"/>
      <c r="F937" s="125"/>
      <c r="G937" s="125"/>
      <c r="H937" s="125"/>
    </row>
    <row r="938" spans="1:8" ht="15.75" customHeight="1" x14ac:dyDescent="0.3">
      <c r="A938" s="125"/>
      <c r="B938" s="125"/>
      <c r="C938" s="125"/>
      <c r="D938" s="125"/>
      <c r="E938" s="125"/>
      <c r="F938" s="125"/>
      <c r="G938" s="125"/>
      <c r="H938" s="125"/>
    </row>
    <row r="939" spans="1:8" ht="15.75" customHeight="1" x14ac:dyDescent="0.3">
      <c r="A939" s="125"/>
      <c r="B939" s="125"/>
      <c r="C939" s="125"/>
      <c r="D939" s="125"/>
      <c r="E939" s="125"/>
      <c r="F939" s="125"/>
      <c r="G939" s="125"/>
      <c r="H939" s="125"/>
    </row>
    <row r="940" spans="1:8" ht="15.75" customHeight="1" x14ac:dyDescent="0.3">
      <c r="A940" s="125"/>
      <c r="B940" s="125"/>
      <c r="C940" s="125"/>
      <c r="D940" s="125"/>
      <c r="E940" s="125"/>
      <c r="F940" s="125"/>
      <c r="G940" s="125"/>
      <c r="H940" s="125"/>
    </row>
    <row r="941" spans="1:8" ht="15.75" customHeight="1" x14ac:dyDescent="0.3">
      <c r="A941" s="125"/>
      <c r="B941" s="125"/>
      <c r="C941" s="125"/>
      <c r="D941" s="125"/>
      <c r="E941" s="125"/>
      <c r="F941" s="125"/>
      <c r="G941" s="125"/>
      <c r="H941" s="125"/>
    </row>
    <row r="942" spans="1:8" ht="15.75" customHeight="1" x14ac:dyDescent="0.3">
      <c r="A942" s="125"/>
      <c r="B942" s="125"/>
      <c r="C942" s="125"/>
      <c r="D942" s="125"/>
      <c r="E942" s="125"/>
      <c r="F942" s="125"/>
      <c r="G942" s="125"/>
      <c r="H942" s="125"/>
    </row>
    <row r="943" spans="1:8" ht="15.75" customHeight="1" x14ac:dyDescent="0.3">
      <c r="A943" s="125"/>
      <c r="B943" s="125"/>
      <c r="C943" s="125"/>
      <c r="D943" s="125"/>
      <c r="E943" s="125"/>
      <c r="F943" s="125"/>
      <c r="G943" s="125"/>
      <c r="H943" s="125"/>
    </row>
    <row r="944" spans="1:8" ht="15.75" customHeight="1" x14ac:dyDescent="0.3">
      <c r="A944" s="125"/>
      <c r="B944" s="125"/>
      <c r="C944" s="125"/>
      <c r="D944" s="125"/>
      <c r="E944" s="125"/>
      <c r="F944" s="125"/>
      <c r="G944" s="125"/>
      <c r="H944" s="125"/>
    </row>
    <row r="945" spans="1:8" ht="15.75" customHeight="1" x14ac:dyDescent="0.3">
      <c r="A945" s="125"/>
      <c r="B945" s="125"/>
      <c r="C945" s="125"/>
      <c r="D945" s="125"/>
      <c r="E945" s="125"/>
      <c r="F945" s="125"/>
      <c r="G945" s="125"/>
      <c r="H945" s="125"/>
    </row>
    <row r="946" spans="1:8" ht="15.75" customHeight="1" x14ac:dyDescent="0.3">
      <c r="A946" s="125"/>
      <c r="B946" s="125"/>
      <c r="C946" s="125"/>
      <c r="D946" s="125"/>
      <c r="E946" s="125"/>
      <c r="F946" s="125"/>
      <c r="G946" s="125"/>
      <c r="H946" s="125"/>
    </row>
    <row r="947" spans="1:8" ht="15.75" customHeight="1" x14ac:dyDescent="0.3">
      <c r="A947" s="125"/>
      <c r="B947" s="125"/>
      <c r="C947" s="125"/>
      <c r="D947" s="125"/>
      <c r="E947" s="125"/>
      <c r="F947" s="125"/>
      <c r="G947" s="125"/>
      <c r="H947" s="125"/>
    </row>
    <row r="948" spans="1:8" ht="15.75" customHeight="1" x14ac:dyDescent="0.3">
      <c r="A948" s="125"/>
      <c r="B948" s="125"/>
      <c r="C948" s="125"/>
      <c r="D948" s="125"/>
      <c r="E948" s="125"/>
      <c r="F948" s="125"/>
      <c r="G948" s="125"/>
      <c r="H948" s="125"/>
    </row>
    <row r="949" spans="1:8" ht="15.75" customHeight="1" x14ac:dyDescent="0.3">
      <c r="A949" s="125"/>
      <c r="B949" s="125"/>
      <c r="C949" s="125"/>
      <c r="D949" s="125"/>
      <c r="E949" s="125"/>
      <c r="F949" s="125"/>
      <c r="G949" s="125"/>
      <c r="H949" s="125"/>
    </row>
    <row r="950" spans="1:8" ht="15.75" customHeight="1" x14ac:dyDescent="0.3">
      <c r="A950" s="125"/>
      <c r="B950" s="125"/>
      <c r="C950" s="125"/>
      <c r="D950" s="125"/>
      <c r="E950" s="125"/>
      <c r="F950" s="125"/>
      <c r="G950" s="125"/>
      <c r="H950" s="125"/>
    </row>
    <row r="951" spans="1:8" ht="15.75" customHeight="1" x14ac:dyDescent="0.3">
      <c r="A951" s="125"/>
      <c r="B951" s="125"/>
      <c r="C951" s="125"/>
      <c r="D951" s="125"/>
      <c r="E951" s="125"/>
      <c r="F951" s="125"/>
      <c r="G951" s="125"/>
      <c r="H951" s="125"/>
    </row>
    <row r="952" spans="1:8" ht="15.75" customHeight="1" x14ac:dyDescent="0.3">
      <c r="A952" s="125"/>
      <c r="B952" s="125"/>
      <c r="C952" s="125"/>
      <c r="D952" s="125"/>
      <c r="E952" s="125"/>
      <c r="F952" s="125"/>
      <c r="G952" s="125"/>
      <c r="H952" s="125"/>
    </row>
    <row r="953" spans="1:8" ht="15.75" customHeight="1" x14ac:dyDescent="0.3">
      <c r="A953" s="125"/>
      <c r="B953" s="125"/>
      <c r="C953" s="125"/>
      <c r="D953" s="125"/>
      <c r="E953" s="125"/>
      <c r="F953" s="125"/>
      <c r="G953" s="125"/>
      <c r="H953" s="125"/>
    </row>
    <row r="954" spans="1:8" ht="15.75" customHeight="1" x14ac:dyDescent="0.3">
      <c r="A954" s="125"/>
      <c r="B954" s="125"/>
      <c r="C954" s="125"/>
      <c r="D954" s="125"/>
      <c r="E954" s="125"/>
      <c r="F954" s="125"/>
      <c r="G954" s="125"/>
      <c r="H954" s="125"/>
    </row>
    <row r="955" spans="1:8" ht="15.75" customHeight="1" x14ac:dyDescent="0.3">
      <c r="A955" s="125"/>
      <c r="B955" s="125"/>
      <c r="C955" s="125"/>
      <c r="D955" s="125"/>
      <c r="E955" s="125"/>
      <c r="F955" s="125"/>
      <c r="G955" s="125"/>
      <c r="H955" s="125"/>
    </row>
    <row r="956" spans="1:8" ht="15.75" customHeight="1" x14ac:dyDescent="0.3">
      <c r="A956" s="125"/>
      <c r="B956" s="125"/>
      <c r="C956" s="125"/>
      <c r="D956" s="125"/>
      <c r="E956" s="125"/>
      <c r="F956" s="125"/>
      <c r="G956" s="125"/>
      <c r="H956" s="125"/>
    </row>
    <row r="957" spans="1:8" ht="15.75" customHeight="1" x14ac:dyDescent="0.3">
      <c r="A957" s="125"/>
      <c r="B957" s="125"/>
      <c r="C957" s="125"/>
      <c r="D957" s="125"/>
      <c r="E957" s="125"/>
      <c r="F957" s="125"/>
      <c r="G957" s="125"/>
      <c r="H957" s="125"/>
    </row>
    <row r="958" spans="1:8" ht="15.75" customHeight="1" x14ac:dyDescent="0.3">
      <c r="A958" s="125"/>
      <c r="B958" s="125"/>
      <c r="C958" s="125"/>
      <c r="D958" s="125"/>
      <c r="E958" s="125"/>
      <c r="F958" s="125"/>
      <c r="G958" s="125"/>
      <c r="H958" s="125"/>
    </row>
    <row r="959" spans="1:8" ht="15.75" customHeight="1" x14ac:dyDescent="0.3">
      <c r="A959" s="125"/>
      <c r="B959" s="125"/>
      <c r="C959" s="125"/>
      <c r="D959" s="125"/>
      <c r="E959" s="125"/>
      <c r="F959" s="125"/>
      <c r="G959" s="125"/>
      <c r="H959" s="125"/>
    </row>
    <row r="960" spans="1:8" ht="15.75" customHeight="1" x14ac:dyDescent="0.3">
      <c r="A960" s="125"/>
      <c r="B960" s="125"/>
      <c r="C960" s="125"/>
      <c r="D960" s="125"/>
      <c r="E960" s="125"/>
      <c r="F960" s="125"/>
      <c r="G960" s="125"/>
      <c r="H960" s="125"/>
    </row>
    <row r="961" spans="1:8" ht="15.75" customHeight="1" x14ac:dyDescent="0.3">
      <c r="A961" s="125"/>
      <c r="B961" s="125"/>
      <c r="C961" s="125"/>
      <c r="D961" s="125"/>
      <c r="E961" s="125"/>
      <c r="F961" s="125"/>
      <c r="G961" s="125"/>
      <c r="H961" s="125"/>
    </row>
    <row r="962" spans="1:8" ht="15.75" customHeight="1" x14ac:dyDescent="0.3">
      <c r="A962" s="125"/>
      <c r="B962" s="125"/>
      <c r="C962" s="125"/>
      <c r="D962" s="125"/>
      <c r="E962" s="125"/>
      <c r="F962" s="125"/>
      <c r="G962" s="125"/>
      <c r="H962" s="125"/>
    </row>
    <row r="963" spans="1:8" ht="15.75" customHeight="1" x14ac:dyDescent="0.3">
      <c r="A963" s="125"/>
      <c r="B963" s="125"/>
      <c r="C963" s="125"/>
      <c r="D963" s="125"/>
      <c r="E963" s="125"/>
      <c r="F963" s="125"/>
      <c r="G963" s="125"/>
      <c r="H963" s="125"/>
    </row>
    <row r="964" spans="1:8" ht="15.75" customHeight="1" x14ac:dyDescent="0.3">
      <c r="A964" s="125"/>
      <c r="B964" s="125"/>
      <c r="C964" s="125"/>
      <c r="D964" s="125"/>
      <c r="E964" s="125"/>
      <c r="F964" s="125"/>
      <c r="G964" s="125"/>
      <c r="H964" s="125"/>
    </row>
    <row r="965" spans="1:8" ht="15.75" customHeight="1" x14ac:dyDescent="0.3">
      <c r="A965" s="125"/>
      <c r="B965" s="125"/>
      <c r="C965" s="125"/>
      <c r="D965" s="125"/>
      <c r="E965" s="125"/>
      <c r="F965" s="125"/>
      <c r="G965" s="125"/>
      <c r="H965" s="125"/>
    </row>
    <row r="966" spans="1:8" ht="15.75" customHeight="1" x14ac:dyDescent="0.3">
      <c r="A966" s="125"/>
      <c r="B966" s="125"/>
      <c r="C966" s="125"/>
      <c r="D966" s="125"/>
      <c r="E966" s="125"/>
      <c r="F966" s="125"/>
      <c r="G966" s="125"/>
      <c r="H966" s="125"/>
    </row>
    <row r="967" spans="1:8" ht="15.75" customHeight="1" x14ac:dyDescent="0.3">
      <c r="A967" s="125"/>
      <c r="B967" s="125"/>
      <c r="C967" s="125"/>
      <c r="D967" s="125"/>
      <c r="E967" s="125"/>
      <c r="F967" s="125"/>
      <c r="G967" s="125"/>
      <c r="H967" s="125"/>
    </row>
    <row r="968" spans="1:8" ht="15.75" customHeight="1" x14ac:dyDescent="0.3">
      <c r="A968" s="125"/>
      <c r="B968" s="125"/>
      <c r="C968" s="125"/>
      <c r="D968" s="125"/>
      <c r="E968" s="125"/>
      <c r="F968" s="125"/>
      <c r="G968" s="125"/>
      <c r="H968" s="125"/>
    </row>
    <row r="969" spans="1:8" ht="15.75" customHeight="1" x14ac:dyDescent="0.3">
      <c r="A969" s="125"/>
      <c r="B969" s="125"/>
      <c r="C969" s="125"/>
      <c r="D969" s="125"/>
      <c r="E969" s="125"/>
      <c r="F969" s="125"/>
      <c r="G969" s="125"/>
      <c r="H969" s="125"/>
    </row>
    <row r="970" spans="1:8" ht="15.75" customHeight="1" x14ac:dyDescent="0.3">
      <c r="A970" s="125"/>
      <c r="B970" s="125"/>
      <c r="C970" s="125"/>
      <c r="D970" s="125"/>
      <c r="E970" s="125"/>
      <c r="F970" s="125"/>
      <c r="G970" s="125"/>
      <c r="H970" s="125"/>
    </row>
    <row r="971" spans="1:8" ht="15.75" customHeight="1" x14ac:dyDescent="0.3">
      <c r="A971" s="125"/>
      <c r="B971" s="125"/>
      <c r="C971" s="125"/>
      <c r="D971" s="125"/>
      <c r="E971" s="125"/>
      <c r="F971" s="125"/>
      <c r="G971" s="125"/>
      <c r="H971" s="125"/>
    </row>
    <row r="972" spans="1:8" ht="15.75" customHeight="1" x14ac:dyDescent="0.3">
      <c r="A972" s="125"/>
      <c r="B972" s="125"/>
      <c r="C972" s="125"/>
      <c r="D972" s="125"/>
      <c r="E972" s="125"/>
      <c r="F972" s="125"/>
      <c r="G972" s="125"/>
      <c r="H972" s="125"/>
    </row>
    <row r="973" spans="1:8" ht="15.75" customHeight="1" x14ac:dyDescent="0.3">
      <c r="A973" s="125"/>
      <c r="B973" s="125"/>
      <c r="C973" s="125"/>
      <c r="D973" s="125"/>
      <c r="E973" s="125"/>
      <c r="F973" s="125"/>
      <c r="G973" s="125"/>
      <c r="H973" s="125"/>
    </row>
    <row r="974" spans="1:8" ht="15.75" customHeight="1" x14ac:dyDescent="0.3">
      <c r="A974" s="125"/>
      <c r="B974" s="125"/>
      <c r="C974" s="125"/>
      <c r="D974" s="125"/>
      <c r="E974" s="125"/>
      <c r="F974" s="125"/>
      <c r="G974" s="125"/>
      <c r="H974" s="125"/>
    </row>
    <row r="975" spans="1:8" ht="15.75" customHeight="1" x14ac:dyDescent="0.3">
      <c r="A975" s="125"/>
      <c r="B975" s="125"/>
      <c r="C975" s="125"/>
      <c r="D975" s="125"/>
      <c r="E975" s="125"/>
      <c r="F975" s="125"/>
      <c r="G975" s="125"/>
      <c r="H975" s="125"/>
    </row>
    <row r="976" spans="1:8" ht="15.75" customHeight="1" x14ac:dyDescent="0.3">
      <c r="A976" s="125"/>
      <c r="B976" s="125"/>
      <c r="C976" s="125"/>
      <c r="D976" s="125"/>
      <c r="E976" s="125"/>
      <c r="F976" s="125"/>
      <c r="G976" s="125"/>
      <c r="H976" s="125"/>
    </row>
    <row r="977" spans="1:8" ht="15.75" customHeight="1" x14ac:dyDescent="0.3">
      <c r="A977" s="125"/>
      <c r="B977" s="125"/>
      <c r="C977" s="125"/>
      <c r="D977" s="125"/>
      <c r="E977" s="125"/>
      <c r="F977" s="125"/>
      <c r="G977" s="125"/>
      <c r="H977" s="125"/>
    </row>
    <row r="978" spans="1:8" ht="15.75" customHeight="1" x14ac:dyDescent="0.3">
      <c r="A978" s="125"/>
      <c r="B978" s="125"/>
      <c r="C978" s="125"/>
      <c r="D978" s="125"/>
      <c r="E978" s="125"/>
      <c r="F978" s="125"/>
      <c r="G978" s="125"/>
      <c r="H978" s="125"/>
    </row>
    <row r="979" spans="1:8" ht="15.75" customHeight="1" x14ac:dyDescent="0.3">
      <c r="A979" s="125"/>
      <c r="B979" s="125"/>
      <c r="C979" s="125"/>
      <c r="D979" s="125"/>
      <c r="E979" s="125"/>
      <c r="F979" s="125"/>
      <c r="G979" s="125"/>
      <c r="H979" s="125"/>
    </row>
    <row r="980" spans="1:8" ht="15.75" customHeight="1" x14ac:dyDescent="0.3">
      <c r="A980" s="125"/>
      <c r="B980" s="125"/>
      <c r="C980" s="125"/>
      <c r="D980" s="125"/>
      <c r="E980" s="125"/>
      <c r="F980" s="125"/>
      <c r="G980" s="125"/>
      <c r="H980" s="125"/>
    </row>
    <row r="981" spans="1:8" ht="15.75" customHeight="1" x14ac:dyDescent="0.3">
      <c r="A981" s="125"/>
      <c r="B981" s="125"/>
      <c r="C981" s="125"/>
      <c r="D981" s="125"/>
      <c r="E981" s="125"/>
      <c r="F981" s="125"/>
      <c r="G981" s="125"/>
      <c r="H981" s="125"/>
    </row>
    <row r="982" spans="1:8" ht="15.75" customHeight="1" x14ac:dyDescent="0.3">
      <c r="A982" s="125"/>
      <c r="B982" s="125"/>
      <c r="C982" s="125"/>
      <c r="D982" s="125"/>
      <c r="E982" s="125"/>
      <c r="F982" s="125"/>
      <c r="G982" s="125"/>
      <c r="H982" s="125"/>
    </row>
    <row r="983" spans="1:8" ht="15.75" customHeight="1" x14ac:dyDescent="0.3">
      <c r="A983" s="125"/>
      <c r="B983" s="125"/>
      <c r="C983" s="125"/>
      <c r="D983" s="125"/>
      <c r="E983" s="125"/>
      <c r="F983" s="125"/>
      <c r="G983" s="125"/>
      <c r="H983" s="125"/>
    </row>
    <row r="984" spans="1:8" ht="15.75" customHeight="1" x14ac:dyDescent="0.3">
      <c r="A984" s="125"/>
      <c r="B984" s="125"/>
      <c r="C984" s="125"/>
      <c r="D984" s="125"/>
      <c r="E984" s="125"/>
      <c r="F984" s="125"/>
      <c r="G984" s="125"/>
      <c r="H984" s="125"/>
    </row>
    <row r="985" spans="1:8" ht="15.75" customHeight="1" x14ac:dyDescent="0.3">
      <c r="A985" s="125"/>
      <c r="B985" s="125"/>
      <c r="C985" s="125"/>
      <c r="D985" s="125"/>
      <c r="E985" s="125"/>
      <c r="F985" s="125"/>
      <c r="G985" s="125"/>
      <c r="H985" s="125"/>
    </row>
    <row r="986" spans="1:8" ht="15.75" customHeight="1" x14ac:dyDescent="0.3">
      <c r="A986" s="125"/>
      <c r="B986" s="125"/>
      <c r="C986" s="125"/>
      <c r="D986" s="125"/>
      <c r="E986" s="125"/>
      <c r="F986" s="125"/>
      <c r="G986" s="125"/>
      <c r="H986" s="125"/>
    </row>
    <row r="987" spans="1:8" ht="15.75" customHeight="1" x14ac:dyDescent="0.3">
      <c r="A987" s="125"/>
      <c r="B987" s="125"/>
      <c r="C987" s="125"/>
      <c r="D987" s="125"/>
      <c r="E987" s="125"/>
      <c r="F987" s="125"/>
      <c r="G987" s="125"/>
      <c r="H987" s="125"/>
    </row>
    <row r="988" spans="1:8" ht="15.75" customHeight="1" x14ac:dyDescent="0.3">
      <c r="A988" s="125"/>
      <c r="B988" s="125"/>
      <c r="C988" s="125"/>
      <c r="D988" s="125"/>
      <c r="E988" s="125"/>
      <c r="F988" s="125"/>
      <c r="G988" s="125"/>
      <c r="H988" s="125"/>
    </row>
    <row r="989" spans="1:8" ht="15.75" customHeight="1" x14ac:dyDescent="0.3">
      <c r="A989" s="125"/>
      <c r="B989" s="125"/>
      <c r="C989" s="125"/>
      <c r="D989" s="125"/>
      <c r="E989" s="125"/>
      <c r="F989" s="125"/>
      <c r="G989" s="125"/>
      <c r="H989" s="125"/>
    </row>
    <row r="990" spans="1:8" ht="15.75" customHeight="1" x14ac:dyDescent="0.3">
      <c r="A990" s="125"/>
      <c r="B990" s="125"/>
      <c r="C990" s="125"/>
      <c r="D990" s="125"/>
      <c r="E990" s="125"/>
      <c r="F990" s="125"/>
      <c r="G990" s="125"/>
      <c r="H990" s="125"/>
    </row>
    <row r="991" spans="1:8" ht="15.75" customHeight="1" x14ac:dyDescent="0.3">
      <c r="A991" s="125"/>
      <c r="B991" s="125"/>
      <c r="C991" s="125"/>
      <c r="D991" s="125"/>
      <c r="E991" s="125"/>
      <c r="F991" s="125"/>
      <c r="G991" s="125"/>
      <c r="H991" s="125"/>
    </row>
    <row r="992" spans="1:8" ht="15.75" customHeight="1" x14ac:dyDescent="0.3">
      <c r="A992" s="125"/>
      <c r="B992" s="125"/>
      <c r="C992" s="125"/>
      <c r="D992" s="125"/>
      <c r="E992" s="125"/>
      <c r="F992" s="125"/>
      <c r="G992" s="125"/>
      <c r="H992" s="125"/>
    </row>
    <row r="993" spans="1:8" ht="15.75" customHeight="1" x14ac:dyDescent="0.3">
      <c r="A993" s="125"/>
      <c r="B993" s="125"/>
      <c r="C993" s="125"/>
      <c r="D993" s="125"/>
      <c r="E993" s="125"/>
      <c r="F993" s="125"/>
      <c r="G993" s="125"/>
      <c r="H993" s="125"/>
    </row>
    <row r="994" spans="1:8" ht="15.75" customHeight="1" x14ac:dyDescent="0.3">
      <c r="A994" s="125"/>
      <c r="B994" s="125"/>
      <c r="C994" s="125"/>
      <c r="D994" s="125"/>
      <c r="E994" s="125"/>
      <c r="F994" s="125"/>
      <c r="G994" s="125"/>
      <c r="H994" s="125"/>
    </row>
    <row r="995" spans="1:8" ht="15.75" customHeight="1" x14ac:dyDescent="0.3">
      <c r="A995" s="125"/>
      <c r="B995" s="125"/>
      <c r="C995" s="125"/>
      <c r="D995" s="125"/>
      <c r="E995" s="125"/>
      <c r="F995" s="125"/>
      <c r="G995" s="125"/>
      <c r="H995" s="125"/>
    </row>
    <row r="996" spans="1:8" ht="15.75" customHeight="1" x14ac:dyDescent="0.3">
      <c r="A996" s="125"/>
      <c r="B996" s="125"/>
      <c r="C996" s="125"/>
      <c r="D996" s="125"/>
      <c r="E996" s="125"/>
      <c r="F996" s="125"/>
      <c r="G996" s="125"/>
      <c r="H996" s="125"/>
    </row>
    <row r="997" spans="1:8" ht="15.75" customHeight="1" x14ac:dyDescent="0.3">
      <c r="A997" s="125"/>
      <c r="B997" s="125"/>
      <c r="C997" s="125"/>
      <c r="D997" s="125"/>
      <c r="E997" s="125"/>
      <c r="F997" s="125"/>
      <c r="G997" s="125"/>
      <c r="H997" s="125"/>
    </row>
    <row r="998" spans="1:8" ht="15.75" customHeight="1" x14ac:dyDescent="0.3">
      <c r="A998" s="125"/>
      <c r="B998" s="125"/>
      <c r="C998" s="125"/>
      <c r="D998" s="125"/>
      <c r="E998" s="125"/>
      <c r="F998" s="125"/>
      <c r="G998" s="125"/>
      <c r="H998" s="125"/>
    </row>
    <row r="999" spans="1:8" ht="15.75" customHeight="1" x14ac:dyDescent="0.3">
      <c r="A999" s="125"/>
      <c r="B999" s="125"/>
      <c r="C999" s="125"/>
      <c r="D999" s="125"/>
      <c r="E999" s="125"/>
      <c r="F999" s="125"/>
      <c r="G999" s="125"/>
      <c r="H999" s="125"/>
    </row>
  </sheetData>
  <hyperlinks>
    <hyperlink ref="E1" location="ER!A1" display="ER" xr:uid="{00000000-0004-0000-2700-000000000000}"/>
  </hyperlinks>
  <pageMargins left="0.7" right="0.7" top="0.75" bottom="0.75" header="0" footer="0"/>
  <pageSetup paperSize="9"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Z1000"/>
  <sheetViews>
    <sheetView workbookViewId="0"/>
  </sheetViews>
  <sheetFormatPr baseColWidth="10" defaultColWidth="14.44140625" defaultRowHeight="15" customHeight="1" x14ac:dyDescent="0.3"/>
  <cols>
    <col min="1" max="3" width="24.44140625" customWidth="1"/>
    <col min="4" max="4" width="27.21875" customWidth="1"/>
    <col min="5" max="5" width="24.44140625" customWidth="1"/>
    <col min="6" max="6" width="12.77734375" customWidth="1"/>
    <col min="7" max="7" width="11.44140625" customWidth="1"/>
    <col min="8" max="8" width="17.21875" customWidth="1"/>
    <col min="9" max="14" width="11.44140625" customWidth="1"/>
    <col min="15" max="26" width="10.77734375" customWidth="1"/>
  </cols>
  <sheetData>
    <row r="1" spans="1:26" ht="14.4" x14ac:dyDescent="0.3">
      <c r="A1" s="114" t="str">
        <f>Indice!C1</f>
        <v>GROW S.A.E.C.A.</v>
      </c>
      <c r="B1" s="114"/>
      <c r="C1" s="114"/>
      <c r="D1" s="114"/>
      <c r="E1" s="119" t="s">
        <v>118</v>
      </c>
      <c r="F1" s="114"/>
      <c r="G1" s="114"/>
      <c r="H1" s="114"/>
      <c r="I1" s="114"/>
      <c r="J1" s="114"/>
      <c r="K1" s="114"/>
      <c r="L1" s="114"/>
      <c r="M1" s="114"/>
      <c r="N1" s="114"/>
    </row>
    <row r="2" spans="1:26" ht="14.4" x14ac:dyDescent="0.3">
      <c r="A2" s="114"/>
      <c r="B2" s="114"/>
      <c r="C2" s="184"/>
      <c r="D2" s="114"/>
      <c r="E2" s="114"/>
      <c r="F2" s="114"/>
      <c r="G2" s="114"/>
      <c r="H2" s="114"/>
      <c r="I2" s="114"/>
      <c r="J2" s="114"/>
      <c r="K2" s="114"/>
      <c r="L2" s="114"/>
      <c r="M2" s="114"/>
      <c r="N2" s="114"/>
    </row>
    <row r="3" spans="1:26" ht="14.4" x14ac:dyDescent="0.3">
      <c r="A3" s="114"/>
      <c r="B3" s="114"/>
      <c r="C3" s="114"/>
      <c r="D3" s="114"/>
      <c r="E3" s="114"/>
      <c r="F3" s="114"/>
      <c r="G3" s="114"/>
      <c r="H3" s="114"/>
      <c r="I3" s="114"/>
      <c r="J3" s="114"/>
      <c r="K3" s="114"/>
      <c r="L3" s="114"/>
      <c r="M3" s="114"/>
      <c r="N3" s="114"/>
    </row>
    <row r="4" spans="1:26" ht="14.4" x14ac:dyDescent="0.3">
      <c r="A4" s="672" t="s">
        <v>1748</v>
      </c>
      <c r="B4" s="673"/>
      <c r="C4" s="673"/>
      <c r="D4" s="673"/>
      <c r="E4" s="673"/>
      <c r="F4" s="11"/>
      <c r="G4" s="11"/>
      <c r="H4" s="11"/>
      <c r="I4" s="11"/>
      <c r="J4" s="2"/>
      <c r="K4" s="2"/>
      <c r="L4" s="2"/>
      <c r="M4" s="2"/>
      <c r="N4" s="2"/>
      <c r="O4" s="2"/>
      <c r="P4" s="2"/>
      <c r="Q4" s="2"/>
      <c r="R4" s="2"/>
      <c r="S4" s="2"/>
      <c r="T4" s="2"/>
      <c r="U4" s="2"/>
      <c r="V4" s="2"/>
      <c r="W4" s="2"/>
      <c r="X4" s="2"/>
      <c r="Y4" s="2"/>
      <c r="Z4" s="2"/>
    </row>
    <row r="5" spans="1:26" ht="14.4" x14ac:dyDescent="0.3">
      <c r="A5" s="114"/>
      <c r="B5" s="114"/>
      <c r="C5" s="114"/>
      <c r="D5" s="114"/>
      <c r="E5" s="114"/>
      <c r="F5" s="114"/>
      <c r="G5" s="114"/>
      <c r="H5" s="114"/>
      <c r="I5" s="114"/>
      <c r="J5" s="114"/>
      <c r="K5" s="114"/>
      <c r="L5" s="114"/>
      <c r="M5" s="114"/>
      <c r="N5" s="114"/>
    </row>
    <row r="6" spans="1:26" ht="14.4" x14ac:dyDescent="0.3">
      <c r="A6" s="705" t="s">
        <v>1749</v>
      </c>
      <c r="B6" s="673"/>
      <c r="C6" s="673"/>
      <c r="D6" s="673"/>
      <c r="E6" s="673"/>
      <c r="F6" s="673"/>
      <c r="G6" s="673"/>
      <c r="H6" s="673"/>
      <c r="I6" s="673"/>
      <c r="J6" s="114"/>
      <c r="K6" s="114"/>
      <c r="L6" s="114"/>
      <c r="M6" s="114"/>
      <c r="N6" s="114"/>
      <c r="O6" s="2"/>
      <c r="P6" s="2"/>
      <c r="Q6" s="2"/>
      <c r="R6" s="2"/>
      <c r="S6" s="2"/>
      <c r="T6" s="2"/>
      <c r="U6" s="2"/>
      <c r="V6" s="2"/>
      <c r="W6" s="2"/>
      <c r="X6" s="2"/>
      <c r="Y6" s="2"/>
      <c r="Z6" s="2"/>
    </row>
    <row r="7" spans="1:26" ht="14.4" x14ac:dyDescent="0.3">
      <c r="A7" s="114"/>
      <c r="B7" s="114"/>
      <c r="C7" s="114"/>
      <c r="D7" s="114"/>
      <c r="E7" s="114"/>
      <c r="F7" s="114"/>
      <c r="G7" s="114"/>
      <c r="H7" s="114"/>
      <c r="I7" s="114"/>
      <c r="J7" s="114"/>
      <c r="K7" s="114"/>
      <c r="L7" s="114"/>
      <c r="M7" s="114"/>
      <c r="N7" s="114"/>
      <c r="O7" s="2"/>
      <c r="P7" s="2"/>
      <c r="Q7" s="2"/>
      <c r="R7" s="2"/>
      <c r="S7" s="2"/>
      <c r="T7" s="2"/>
      <c r="U7" s="2"/>
      <c r="V7" s="2"/>
      <c r="W7" s="2"/>
      <c r="X7" s="2"/>
      <c r="Y7" s="2"/>
      <c r="Z7" s="2"/>
    </row>
    <row r="8" spans="1:26" ht="14.4" x14ac:dyDescent="0.3">
      <c r="A8" s="1" t="str">
        <f>IFERROR("Al "&amp;DAY(Indice!B6)&amp;" de "&amp;VLOOKUP(MONTH(Indice!B6),Indice!S:T,2,0)&amp;" de "&amp;YEAR(Indice!B6-365),"Al dia... de mes… de año 2XX1…")</f>
        <v>Al 30 de Septiembre de 2023</v>
      </c>
      <c r="B8" s="1"/>
      <c r="C8" s="1"/>
      <c r="D8" s="1"/>
      <c r="E8" s="1"/>
      <c r="F8" s="1"/>
      <c r="G8" s="1"/>
      <c r="H8" s="114"/>
      <c r="I8" s="114"/>
      <c r="J8" s="114"/>
      <c r="K8" s="114"/>
      <c r="L8" s="114"/>
      <c r="M8" s="114"/>
      <c r="N8" s="114"/>
      <c r="O8" s="2"/>
      <c r="P8" s="2"/>
      <c r="Q8" s="2"/>
      <c r="R8" s="2"/>
      <c r="S8" s="2"/>
      <c r="T8" s="2"/>
      <c r="U8" s="2"/>
      <c r="V8" s="2"/>
      <c r="W8" s="2"/>
      <c r="X8" s="2"/>
      <c r="Y8" s="2"/>
      <c r="Z8" s="2"/>
    </row>
    <row r="9" spans="1:26" ht="14.4" x14ac:dyDescent="0.3">
      <c r="A9" s="12" t="s">
        <v>1750</v>
      </c>
      <c r="B9" s="13" t="s">
        <v>1751</v>
      </c>
      <c r="C9" s="12" t="s">
        <v>482</v>
      </c>
      <c r="D9" s="12" t="s">
        <v>1752</v>
      </c>
      <c r="E9" s="12" t="s">
        <v>1753</v>
      </c>
      <c r="F9" s="114"/>
      <c r="G9" s="114"/>
      <c r="H9" s="114"/>
      <c r="I9" s="114"/>
      <c r="J9" s="114"/>
      <c r="K9" s="114"/>
      <c r="L9" s="114"/>
      <c r="M9" s="114"/>
      <c r="N9" s="114"/>
      <c r="O9" s="2"/>
      <c r="P9" s="2"/>
      <c r="Q9" s="2"/>
      <c r="R9" s="2"/>
      <c r="S9" s="2"/>
      <c r="T9" s="2"/>
      <c r="U9" s="2"/>
      <c r="V9" s="2"/>
      <c r="W9" s="2"/>
      <c r="X9" s="2"/>
      <c r="Y9" s="2"/>
      <c r="Z9" s="2"/>
    </row>
    <row r="10" spans="1:26" ht="14.4" x14ac:dyDescent="0.3">
      <c r="A10" s="14"/>
      <c r="B10" s="15"/>
      <c r="C10" s="16"/>
      <c r="D10" s="16"/>
      <c r="E10" s="17"/>
      <c r="F10" s="114"/>
      <c r="G10" s="114"/>
      <c r="H10" s="114"/>
      <c r="I10" s="114"/>
      <c r="J10" s="114"/>
      <c r="K10" s="114"/>
      <c r="L10" s="114"/>
      <c r="M10" s="114"/>
      <c r="N10" s="114"/>
      <c r="O10" s="2"/>
      <c r="P10" s="2"/>
      <c r="Q10" s="2"/>
      <c r="R10" s="2"/>
      <c r="S10" s="2"/>
      <c r="T10" s="2"/>
      <c r="U10" s="2"/>
      <c r="V10" s="2"/>
      <c r="W10" s="2"/>
      <c r="X10" s="2"/>
      <c r="Y10" s="2"/>
      <c r="Z10" s="2"/>
    </row>
    <row r="11" spans="1:26" ht="15" customHeight="1" x14ac:dyDescent="0.3">
      <c r="A11" s="18"/>
      <c r="B11" s="19"/>
      <c r="C11" s="20"/>
      <c r="D11" s="20"/>
      <c r="E11" s="21"/>
      <c r="F11" s="114"/>
      <c r="G11" s="114"/>
      <c r="H11" s="114"/>
      <c r="I11" s="114"/>
      <c r="J11" s="114"/>
      <c r="K11" s="114"/>
      <c r="L11" s="114"/>
      <c r="M11" s="114"/>
      <c r="N11" s="114"/>
      <c r="O11" s="2"/>
      <c r="P11" s="2"/>
      <c r="Q11" s="2"/>
      <c r="R11" s="2"/>
      <c r="S11" s="2"/>
      <c r="T11" s="2"/>
      <c r="U11" s="2"/>
      <c r="V11" s="2"/>
      <c r="W11" s="2"/>
      <c r="X11" s="2"/>
      <c r="Y11" s="2"/>
      <c r="Z11" s="2"/>
    </row>
    <row r="12" spans="1:26" ht="14.4" x14ac:dyDescent="0.3">
      <c r="A12" s="18"/>
      <c r="B12" s="19"/>
      <c r="C12" s="20"/>
      <c r="D12" s="20"/>
      <c r="E12" s="21"/>
      <c r="F12" s="114"/>
      <c r="G12" s="114"/>
      <c r="H12" s="114"/>
      <c r="I12" s="114"/>
      <c r="J12" s="114"/>
      <c r="K12" s="114"/>
      <c r="L12" s="114"/>
      <c r="M12" s="114"/>
      <c r="N12" s="114"/>
      <c r="O12" s="2"/>
      <c r="P12" s="2"/>
      <c r="Q12" s="2"/>
      <c r="R12" s="2"/>
      <c r="S12" s="2"/>
      <c r="T12" s="2"/>
      <c r="U12" s="2"/>
      <c r="V12" s="2"/>
      <c r="W12" s="2"/>
      <c r="X12" s="2"/>
      <c r="Y12" s="2"/>
      <c r="Z12" s="2"/>
    </row>
    <row r="13" spans="1:26" ht="14.4" x14ac:dyDescent="0.3">
      <c r="A13" s="22"/>
      <c r="B13" s="23"/>
      <c r="C13" s="24"/>
      <c r="D13" s="24"/>
      <c r="E13" s="25"/>
      <c r="F13" s="114"/>
      <c r="G13" s="114"/>
      <c r="H13" s="114"/>
      <c r="I13" s="114"/>
      <c r="J13" s="114"/>
      <c r="K13" s="114"/>
      <c r="L13" s="114"/>
      <c r="M13" s="114"/>
      <c r="N13" s="114"/>
      <c r="O13" s="2"/>
      <c r="P13" s="2"/>
      <c r="Q13" s="2"/>
      <c r="R13" s="2"/>
      <c r="S13" s="2"/>
      <c r="T13" s="2"/>
      <c r="U13" s="2"/>
      <c r="V13" s="2"/>
      <c r="W13" s="2"/>
      <c r="X13" s="2"/>
      <c r="Y13" s="2"/>
      <c r="Z13" s="2"/>
    </row>
    <row r="14" spans="1:26" ht="14.4" x14ac:dyDescent="0.3">
      <c r="A14" s="114"/>
      <c r="B14" s="114"/>
      <c r="C14" s="114"/>
      <c r="D14" s="114"/>
      <c r="E14" s="114"/>
      <c r="F14" s="114"/>
      <c r="G14" s="114"/>
      <c r="H14" s="114"/>
      <c r="I14" s="114"/>
      <c r="J14" s="114"/>
      <c r="K14" s="114"/>
      <c r="L14" s="114"/>
      <c r="M14" s="114"/>
      <c r="N14" s="114"/>
      <c r="O14" s="2"/>
      <c r="P14" s="2"/>
      <c r="Q14" s="2"/>
      <c r="R14" s="2"/>
      <c r="S14" s="2"/>
      <c r="T14" s="2"/>
      <c r="U14" s="2"/>
      <c r="V14" s="2"/>
      <c r="W14" s="2"/>
      <c r="X14" s="2"/>
      <c r="Y14" s="2"/>
      <c r="Z14" s="2"/>
    </row>
    <row r="15" spans="1:26" ht="14.4" x14ac:dyDescent="0.3">
      <c r="A15" s="1" t="str">
        <f>IFERROR("Al "&amp;DAY(Indice!B6)&amp;" de "&amp;VLOOKUP(MONTH(Indice!B6),Indice!S:T,2,0)&amp;" de "&amp;YEAR(Indice!B6-1),"Al dia... de mes… de año 2XX2…")</f>
        <v>Al 30 de Septiembre de 2024</v>
      </c>
      <c r="B15" s="26"/>
      <c r="C15" s="26"/>
      <c r="D15" s="26"/>
      <c r="E15" s="26"/>
      <c r="F15" s="114"/>
      <c r="G15" s="114"/>
      <c r="H15" s="114"/>
      <c r="I15" s="114"/>
      <c r="J15" s="114"/>
      <c r="K15" s="114"/>
      <c r="L15" s="114"/>
      <c r="M15" s="114"/>
      <c r="N15" s="114"/>
      <c r="O15" s="2"/>
      <c r="P15" s="2"/>
      <c r="Q15" s="2"/>
      <c r="R15" s="2"/>
      <c r="S15" s="2"/>
      <c r="T15" s="2"/>
      <c r="U15" s="2"/>
      <c r="V15" s="2"/>
      <c r="W15" s="2"/>
      <c r="X15" s="2"/>
      <c r="Y15" s="2"/>
      <c r="Z15" s="2"/>
    </row>
    <row r="16" spans="1:26" ht="30" customHeight="1" x14ac:dyDescent="0.3">
      <c r="A16" s="12" t="s">
        <v>1750</v>
      </c>
      <c r="B16" s="13" t="s">
        <v>1751</v>
      </c>
      <c r="C16" s="12" t="s">
        <v>482</v>
      </c>
      <c r="D16" s="12" t="s">
        <v>1752</v>
      </c>
      <c r="E16" s="12" t="s">
        <v>1753</v>
      </c>
      <c r="F16" s="114"/>
      <c r="G16" s="114"/>
      <c r="H16" s="114"/>
      <c r="I16" s="114"/>
      <c r="J16" s="114"/>
      <c r="K16" s="114"/>
      <c r="L16" s="114"/>
      <c r="M16" s="114"/>
      <c r="N16" s="114"/>
      <c r="O16" s="2"/>
      <c r="P16" s="2"/>
      <c r="Q16" s="2"/>
      <c r="R16" s="2"/>
      <c r="S16" s="2"/>
      <c r="T16" s="2"/>
      <c r="U16" s="2"/>
      <c r="V16" s="2"/>
      <c r="W16" s="2"/>
      <c r="X16" s="2"/>
      <c r="Y16" s="2"/>
      <c r="Z16" s="2"/>
    </row>
    <row r="17" spans="1:26" ht="14.4" x14ac:dyDescent="0.3">
      <c r="A17" s="14"/>
      <c r="B17" s="15"/>
      <c r="C17" s="16"/>
      <c r="D17" s="16"/>
      <c r="E17" s="17"/>
      <c r="F17" s="114"/>
      <c r="G17" s="114"/>
      <c r="H17" s="114"/>
      <c r="I17" s="114"/>
      <c r="J17" s="114"/>
      <c r="K17" s="114"/>
      <c r="L17" s="114"/>
      <c r="M17" s="114"/>
      <c r="N17" s="114"/>
      <c r="O17" s="2"/>
      <c r="P17" s="2"/>
      <c r="Q17" s="2"/>
      <c r="R17" s="2"/>
      <c r="S17" s="2"/>
      <c r="T17" s="2"/>
      <c r="U17" s="2"/>
      <c r="V17" s="2"/>
      <c r="W17" s="2"/>
      <c r="X17" s="2"/>
      <c r="Y17" s="2"/>
      <c r="Z17" s="2"/>
    </row>
    <row r="18" spans="1:26" ht="14.4" x14ac:dyDescent="0.3">
      <c r="A18" s="18"/>
      <c r="B18" s="19"/>
      <c r="C18" s="20"/>
      <c r="D18" s="20"/>
      <c r="E18" s="21"/>
      <c r="F18" s="114"/>
      <c r="G18" s="114"/>
      <c r="H18" s="114"/>
      <c r="I18" s="114"/>
      <c r="J18" s="114"/>
      <c r="K18" s="114"/>
      <c r="L18" s="114"/>
      <c r="M18" s="114"/>
      <c r="N18" s="114"/>
      <c r="O18" s="2"/>
      <c r="P18" s="2"/>
      <c r="Q18" s="2"/>
      <c r="R18" s="2"/>
      <c r="S18" s="2"/>
      <c r="T18" s="2"/>
      <c r="U18" s="2"/>
      <c r="V18" s="2"/>
      <c r="W18" s="2"/>
      <c r="X18" s="2"/>
      <c r="Y18" s="2"/>
      <c r="Z18" s="2"/>
    </row>
    <row r="19" spans="1:26" ht="14.4" x14ac:dyDescent="0.3">
      <c r="A19" s="18"/>
      <c r="B19" s="19"/>
      <c r="C19" s="20"/>
      <c r="D19" s="20"/>
      <c r="E19" s="21"/>
      <c r="F19" s="114"/>
      <c r="G19" s="114"/>
      <c r="H19" s="114"/>
      <c r="I19" s="114"/>
      <c r="J19" s="114"/>
      <c r="K19" s="114"/>
      <c r="L19" s="114"/>
      <c r="M19" s="114"/>
      <c r="N19" s="114"/>
      <c r="O19" s="2"/>
      <c r="P19" s="2"/>
      <c r="Q19" s="2"/>
      <c r="R19" s="2"/>
      <c r="S19" s="2"/>
      <c r="T19" s="2"/>
      <c r="U19" s="2"/>
      <c r="V19" s="2"/>
      <c r="W19" s="2"/>
      <c r="X19" s="2"/>
      <c r="Y19" s="2"/>
      <c r="Z19" s="2"/>
    </row>
    <row r="20" spans="1:26" ht="14.4" x14ac:dyDescent="0.3">
      <c r="A20" s="22"/>
      <c r="B20" s="23"/>
      <c r="C20" s="24"/>
      <c r="D20" s="24"/>
      <c r="E20" s="25"/>
      <c r="F20" s="114"/>
      <c r="G20" s="114"/>
      <c r="H20" s="114"/>
      <c r="I20" s="114"/>
      <c r="J20" s="114"/>
      <c r="K20" s="114"/>
      <c r="L20" s="114"/>
      <c r="M20" s="114"/>
      <c r="N20" s="114"/>
      <c r="O20" s="2"/>
      <c r="P20" s="2"/>
      <c r="Q20" s="2"/>
      <c r="R20" s="2"/>
      <c r="S20" s="2"/>
      <c r="T20" s="2"/>
      <c r="U20" s="2"/>
      <c r="V20" s="2"/>
      <c r="W20" s="2"/>
      <c r="X20" s="2"/>
      <c r="Y20" s="2"/>
      <c r="Z20" s="2"/>
    </row>
    <row r="21" spans="1:26" ht="15.75" customHeight="1" x14ac:dyDescent="0.3">
      <c r="A21" s="114"/>
      <c r="B21" s="114"/>
      <c r="C21" s="114"/>
      <c r="D21" s="114"/>
      <c r="E21" s="114"/>
      <c r="F21" s="114"/>
      <c r="G21" s="114"/>
      <c r="H21" s="114"/>
      <c r="I21" s="114"/>
      <c r="J21" s="114"/>
      <c r="K21" s="114"/>
      <c r="L21" s="114"/>
      <c r="M21" s="114"/>
      <c r="N21" s="114"/>
      <c r="O21" s="2"/>
      <c r="P21" s="2"/>
      <c r="Q21" s="2"/>
      <c r="R21" s="2"/>
      <c r="S21" s="2"/>
      <c r="T21" s="2"/>
      <c r="U21" s="2"/>
      <c r="V21" s="2"/>
      <c r="W21" s="2"/>
      <c r="X21" s="2"/>
      <c r="Y21" s="2"/>
      <c r="Z21" s="2"/>
    </row>
    <row r="22" spans="1:26" ht="15.75" customHeight="1" x14ac:dyDescent="0.3">
      <c r="A22" s="114"/>
      <c r="B22" s="114"/>
      <c r="C22" s="114"/>
      <c r="D22" s="114"/>
      <c r="E22" s="114"/>
      <c r="F22" s="114"/>
      <c r="G22" s="114"/>
      <c r="H22" s="114"/>
      <c r="I22" s="114"/>
      <c r="J22" s="114"/>
      <c r="K22" s="114"/>
      <c r="L22" s="114"/>
      <c r="M22" s="114"/>
      <c r="N22" s="114"/>
      <c r="O22" s="2"/>
      <c r="P22" s="2"/>
      <c r="Q22" s="2"/>
      <c r="R22" s="2"/>
      <c r="S22" s="2"/>
      <c r="T22" s="2"/>
      <c r="U22" s="2"/>
      <c r="V22" s="2"/>
      <c r="W22" s="2"/>
      <c r="X22" s="2"/>
      <c r="Y22" s="2"/>
      <c r="Z22" s="2"/>
    </row>
    <row r="23" spans="1:26" ht="15.75" customHeight="1" x14ac:dyDescent="0.3">
      <c r="A23" s="114"/>
      <c r="B23" s="114"/>
      <c r="C23" s="114"/>
      <c r="D23" s="114"/>
      <c r="E23" s="114"/>
      <c r="F23" s="114"/>
      <c r="G23" s="114"/>
      <c r="H23" s="114"/>
      <c r="I23" s="114"/>
      <c r="J23" s="114"/>
      <c r="K23" s="114"/>
      <c r="L23" s="114"/>
      <c r="M23" s="114"/>
      <c r="N23" s="114"/>
      <c r="O23" s="2"/>
      <c r="P23" s="2"/>
      <c r="Q23" s="2"/>
      <c r="R23" s="2"/>
      <c r="S23" s="2"/>
      <c r="T23" s="2"/>
      <c r="U23" s="2"/>
      <c r="V23" s="2"/>
      <c r="W23" s="2"/>
      <c r="X23" s="2"/>
      <c r="Y23" s="2"/>
      <c r="Z23" s="2"/>
    </row>
    <row r="24" spans="1:26" ht="15.75" customHeight="1" x14ac:dyDescent="0.3">
      <c r="A24" s="114"/>
      <c r="B24" s="114"/>
      <c r="C24" s="114"/>
      <c r="D24" s="114"/>
      <c r="E24" s="114"/>
      <c r="F24" s="114"/>
      <c r="G24" s="114"/>
      <c r="H24" s="114"/>
      <c r="I24" s="114"/>
      <c r="J24" s="114"/>
      <c r="K24" s="114"/>
      <c r="L24" s="114"/>
      <c r="M24" s="114"/>
      <c r="N24" s="114"/>
      <c r="O24" s="2"/>
      <c r="P24" s="2"/>
      <c r="Q24" s="2"/>
      <c r="R24" s="2"/>
      <c r="S24" s="2"/>
      <c r="T24" s="2"/>
      <c r="U24" s="2"/>
      <c r="V24" s="2"/>
      <c r="W24" s="2"/>
      <c r="X24" s="2"/>
      <c r="Y24" s="2"/>
      <c r="Z24" s="2"/>
    </row>
    <row r="25" spans="1:26" ht="15.75" customHeight="1" x14ac:dyDescent="0.3">
      <c r="A25" s="114"/>
      <c r="B25" s="114"/>
      <c r="C25" s="114"/>
      <c r="D25" s="114"/>
      <c r="E25" s="114"/>
      <c r="F25" s="114"/>
      <c r="G25" s="114"/>
      <c r="H25" s="114"/>
      <c r="I25" s="114"/>
      <c r="J25" s="114"/>
      <c r="K25" s="114"/>
      <c r="L25" s="114"/>
      <c r="M25" s="114"/>
      <c r="N25" s="114"/>
      <c r="O25" s="2"/>
      <c r="P25" s="2"/>
      <c r="Q25" s="2"/>
      <c r="R25" s="2"/>
      <c r="S25" s="2"/>
      <c r="T25" s="2"/>
      <c r="U25" s="2"/>
      <c r="V25" s="2"/>
      <c r="W25" s="2"/>
      <c r="X25" s="2"/>
      <c r="Y25" s="2"/>
      <c r="Z25" s="2"/>
    </row>
    <row r="26" spans="1:26" ht="15.75" customHeight="1" x14ac:dyDescent="0.3">
      <c r="A26" s="114"/>
      <c r="B26" s="114"/>
      <c r="C26" s="114"/>
      <c r="D26" s="114"/>
      <c r="E26" s="114"/>
      <c r="F26" s="114"/>
      <c r="G26" s="114"/>
      <c r="H26" s="114"/>
      <c r="I26" s="114"/>
      <c r="J26" s="114"/>
      <c r="K26" s="114"/>
      <c r="L26" s="114"/>
      <c r="M26" s="114"/>
      <c r="N26" s="114"/>
      <c r="O26" s="2"/>
      <c r="P26" s="2"/>
      <c r="Q26" s="2"/>
      <c r="R26" s="2"/>
      <c r="S26" s="2"/>
      <c r="T26" s="2"/>
      <c r="U26" s="2"/>
      <c r="V26" s="2"/>
      <c r="W26" s="2"/>
      <c r="X26" s="2"/>
      <c r="Y26" s="2"/>
      <c r="Z26" s="2"/>
    </row>
    <row r="27" spans="1:26" ht="15.75" customHeight="1" x14ac:dyDescent="0.3">
      <c r="A27" s="114"/>
      <c r="B27" s="114"/>
      <c r="C27" s="114"/>
      <c r="D27" s="114"/>
      <c r="E27" s="114"/>
      <c r="F27" s="114"/>
      <c r="G27" s="114"/>
      <c r="H27" s="114"/>
      <c r="I27" s="114"/>
      <c r="J27" s="114"/>
      <c r="K27" s="114"/>
      <c r="L27" s="114"/>
      <c r="M27" s="114"/>
      <c r="N27" s="114"/>
      <c r="O27" s="2"/>
      <c r="P27" s="2"/>
      <c r="Q27" s="2"/>
      <c r="R27" s="2"/>
      <c r="S27" s="2"/>
      <c r="T27" s="2"/>
      <c r="U27" s="2"/>
      <c r="V27" s="2"/>
      <c r="W27" s="2"/>
      <c r="X27" s="2"/>
      <c r="Y27" s="2"/>
      <c r="Z27" s="2"/>
    </row>
    <row r="28" spans="1:26" ht="15.75" customHeight="1" x14ac:dyDescent="0.3">
      <c r="A28" s="114"/>
      <c r="B28" s="114"/>
      <c r="C28" s="114"/>
      <c r="D28" s="114"/>
      <c r="E28" s="114"/>
      <c r="F28" s="114"/>
      <c r="G28" s="114"/>
      <c r="H28" s="114"/>
      <c r="I28" s="114"/>
      <c r="J28" s="114"/>
      <c r="K28" s="114"/>
      <c r="L28" s="114"/>
      <c r="M28" s="114"/>
      <c r="N28" s="114"/>
      <c r="O28" s="2"/>
      <c r="P28" s="2"/>
      <c r="Q28" s="2"/>
      <c r="R28" s="2"/>
      <c r="S28" s="2"/>
      <c r="T28" s="2"/>
      <c r="U28" s="2"/>
      <c r="V28" s="2"/>
      <c r="W28" s="2"/>
      <c r="X28" s="2"/>
      <c r="Y28" s="2"/>
      <c r="Z28" s="2"/>
    </row>
    <row r="29" spans="1:26" ht="15.75" customHeight="1" x14ac:dyDescent="0.3">
      <c r="A29" s="114"/>
      <c r="B29" s="114"/>
      <c r="C29" s="114"/>
      <c r="D29" s="114"/>
      <c r="E29" s="114"/>
      <c r="F29" s="114"/>
      <c r="G29" s="114"/>
      <c r="H29" s="114"/>
      <c r="I29" s="114"/>
      <c r="J29" s="114"/>
      <c r="K29" s="114"/>
      <c r="L29" s="114"/>
      <c r="M29" s="114"/>
      <c r="N29" s="114"/>
      <c r="O29" s="2"/>
      <c r="P29" s="2"/>
      <c r="Q29" s="2"/>
      <c r="R29" s="2"/>
      <c r="S29" s="2"/>
      <c r="T29" s="2"/>
      <c r="U29" s="2"/>
      <c r="V29" s="2"/>
      <c r="W29" s="2"/>
      <c r="X29" s="2"/>
      <c r="Y29" s="2"/>
      <c r="Z29" s="2"/>
    </row>
    <row r="30" spans="1:26" ht="15.75" customHeight="1" x14ac:dyDescent="0.3">
      <c r="A30" s="114"/>
      <c r="B30" s="114"/>
      <c r="C30" s="114"/>
      <c r="D30" s="114"/>
      <c r="E30" s="114"/>
      <c r="F30" s="114"/>
      <c r="G30" s="114"/>
      <c r="H30" s="114"/>
      <c r="I30" s="114"/>
      <c r="J30" s="114"/>
      <c r="K30" s="114"/>
      <c r="L30" s="114"/>
      <c r="M30" s="114"/>
      <c r="N30" s="114"/>
      <c r="O30" s="2"/>
      <c r="P30" s="2"/>
      <c r="Q30" s="2"/>
      <c r="R30" s="2"/>
      <c r="S30" s="2"/>
      <c r="T30" s="2"/>
      <c r="U30" s="2"/>
      <c r="V30" s="2"/>
      <c r="W30" s="2"/>
      <c r="X30" s="2"/>
      <c r="Y30" s="2"/>
      <c r="Z30" s="2"/>
    </row>
    <row r="31" spans="1:26" ht="15.75" customHeight="1" x14ac:dyDescent="0.3">
      <c r="A31" s="114"/>
      <c r="B31" s="114"/>
      <c r="C31" s="114"/>
      <c r="D31" s="114"/>
      <c r="E31" s="114"/>
      <c r="F31" s="114"/>
      <c r="G31" s="114"/>
      <c r="H31" s="114"/>
      <c r="I31" s="114"/>
      <c r="J31" s="114"/>
      <c r="K31" s="114"/>
      <c r="L31" s="114"/>
      <c r="M31" s="114"/>
      <c r="N31" s="114"/>
      <c r="O31" s="2"/>
      <c r="P31" s="2"/>
      <c r="Q31" s="2"/>
      <c r="R31" s="2"/>
      <c r="S31" s="2"/>
      <c r="T31" s="2"/>
      <c r="U31" s="2"/>
      <c r="V31" s="2"/>
      <c r="W31" s="2"/>
      <c r="X31" s="2"/>
      <c r="Y31" s="2"/>
      <c r="Z31" s="2"/>
    </row>
    <row r="32" spans="1:26" ht="15.75" customHeight="1" x14ac:dyDescent="0.3">
      <c r="A32" s="114"/>
      <c r="B32" s="114"/>
      <c r="C32" s="114"/>
      <c r="D32" s="114"/>
      <c r="E32" s="114"/>
      <c r="F32" s="114"/>
      <c r="G32" s="114"/>
      <c r="H32" s="114"/>
      <c r="I32" s="114"/>
      <c r="J32" s="114"/>
      <c r="K32" s="114"/>
      <c r="L32" s="114"/>
      <c r="M32" s="114"/>
      <c r="N32" s="114"/>
      <c r="O32" s="2"/>
      <c r="P32" s="2"/>
      <c r="Q32" s="2"/>
      <c r="R32" s="2"/>
      <c r="S32" s="2"/>
      <c r="T32" s="2"/>
      <c r="U32" s="2"/>
      <c r="V32" s="2"/>
      <c r="W32" s="2"/>
      <c r="X32" s="2"/>
      <c r="Y32" s="2"/>
      <c r="Z32" s="2"/>
    </row>
    <row r="33" spans="1:26" ht="15.75" customHeight="1" x14ac:dyDescent="0.3">
      <c r="A33" s="114"/>
      <c r="B33" s="114"/>
      <c r="C33" s="114"/>
      <c r="D33" s="114"/>
      <c r="E33" s="114"/>
      <c r="F33" s="114"/>
      <c r="G33" s="114"/>
      <c r="H33" s="114"/>
      <c r="I33" s="114"/>
      <c r="J33" s="114"/>
      <c r="K33" s="114"/>
      <c r="L33" s="114"/>
      <c r="M33" s="114"/>
      <c r="N33" s="114"/>
      <c r="O33" s="2"/>
      <c r="P33" s="2"/>
      <c r="Q33" s="2"/>
      <c r="R33" s="2"/>
      <c r="S33" s="2"/>
      <c r="T33" s="2"/>
      <c r="U33" s="2"/>
      <c r="V33" s="2"/>
      <c r="W33" s="2"/>
      <c r="X33" s="2"/>
      <c r="Y33" s="2"/>
      <c r="Z33" s="2"/>
    </row>
    <row r="34" spans="1:26" ht="15.75" customHeight="1" x14ac:dyDescent="0.3">
      <c r="A34" s="114"/>
      <c r="B34" s="114"/>
      <c r="C34" s="114"/>
      <c r="D34" s="114"/>
      <c r="E34" s="114"/>
      <c r="F34" s="114"/>
      <c r="G34" s="114"/>
      <c r="H34" s="114"/>
      <c r="I34" s="114"/>
      <c r="J34" s="114"/>
      <c r="K34" s="114"/>
      <c r="L34" s="114"/>
      <c r="M34" s="114"/>
      <c r="N34" s="114"/>
      <c r="O34" s="2"/>
      <c r="P34" s="2"/>
      <c r="Q34" s="2"/>
      <c r="R34" s="2"/>
      <c r="S34" s="2"/>
      <c r="T34" s="2"/>
      <c r="U34" s="2"/>
      <c r="V34" s="2"/>
      <c r="W34" s="2"/>
      <c r="X34" s="2"/>
      <c r="Y34" s="2"/>
      <c r="Z34" s="2"/>
    </row>
    <row r="35" spans="1:26" ht="15.75" customHeight="1" x14ac:dyDescent="0.3">
      <c r="A35" s="114"/>
      <c r="B35" s="114"/>
      <c r="C35" s="114"/>
      <c r="D35" s="114"/>
      <c r="E35" s="114"/>
      <c r="F35" s="114"/>
      <c r="G35" s="114"/>
      <c r="H35" s="114"/>
      <c r="I35" s="114"/>
      <c r="J35" s="114"/>
      <c r="K35" s="114"/>
      <c r="L35" s="114"/>
      <c r="M35" s="114"/>
      <c r="N35" s="114"/>
      <c r="O35" s="2"/>
      <c r="P35" s="2"/>
      <c r="Q35" s="2"/>
      <c r="R35" s="2"/>
      <c r="S35" s="2"/>
      <c r="T35" s="2"/>
      <c r="U35" s="2"/>
      <c r="V35" s="2"/>
      <c r="W35" s="2"/>
      <c r="X35" s="2"/>
      <c r="Y35" s="2"/>
      <c r="Z35" s="2"/>
    </row>
    <row r="36" spans="1:26" ht="15.75" customHeight="1" x14ac:dyDescent="0.3">
      <c r="A36" s="114"/>
      <c r="B36" s="114"/>
      <c r="C36" s="114"/>
      <c r="D36" s="114"/>
      <c r="E36" s="114"/>
      <c r="F36" s="114"/>
      <c r="G36" s="114"/>
      <c r="H36" s="114"/>
      <c r="I36" s="114"/>
      <c r="J36" s="114"/>
      <c r="K36" s="114"/>
      <c r="L36" s="114"/>
      <c r="M36" s="114"/>
      <c r="N36" s="114"/>
      <c r="O36" s="2"/>
      <c r="P36" s="2"/>
      <c r="Q36" s="2"/>
      <c r="R36" s="2"/>
      <c r="S36" s="2"/>
      <c r="T36" s="2"/>
      <c r="U36" s="2"/>
      <c r="V36" s="2"/>
      <c r="W36" s="2"/>
      <c r="X36" s="2"/>
      <c r="Y36" s="2"/>
      <c r="Z36" s="2"/>
    </row>
    <row r="37" spans="1:26" ht="15.75" customHeight="1" x14ac:dyDescent="0.3">
      <c r="A37" s="114"/>
      <c r="B37" s="114"/>
      <c r="C37" s="114"/>
      <c r="D37" s="114"/>
      <c r="E37" s="114"/>
      <c r="F37" s="114"/>
      <c r="G37" s="114"/>
      <c r="H37" s="114"/>
      <c r="I37" s="114"/>
      <c r="J37" s="114"/>
      <c r="K37" s="114"/>
      <c r="L37" s="114"/>
      <c r="M37" s="114"/>
      <c r="N37" s="114"/>
      <c r="O37" s="2"/>
      <c r="P37" s="2"/>
      <c r="Q37" s="2"/>
      <c r="R37" s="2"/>
      <c r="S37" s="2"/>
      <c r="T37" s="2"/>
      <c r="U37" s="2"/>
      <c r="V37" s="2"/>
      <c r="W37" s="2"/>
      <c r="X37" s="2"/>
      <c r="Y37" s="2"/>
      <c r="Z37" s="2"/>
    </row>
    <row r="38" spans="1:26" ht="15.75" customHeight="1" x14ac:dyDescent="0.3">
      <c r="A38" s="114"/>
      <c r="B38" s="114"/>
      <c r="C38" s="114"/>
      <c r="D38" s="114"/>
      <c r="E38" s="114"/>
      <c r="F38" s="114"/>
      <c r="G38" s="114"/>
      <c r="H38" s="114"/>
      <c r="I38" s="114"/>
      <c r="J38" s="114"/>
      <c r="K38" s="114"/>
      <c r="L38" s="114"/>
      <c r="M38" s="114"/>
      <c r="N38" s="114"/>
      <c r="O38" s="2"/>
      <c r="P38" s="2"/>
      <c r="Q38" s="2"/>
      <c r="R38" s="2"/>
      <c r="S38" s="2"/>
      <c r="T38" s="2"/>
      <c r="U38" s="2"/>
      <c r="V38" s="2"/>
      <c r="W38" s="2"/>
      <c r="X38" s="2"/>
      <c r="Y38" s="2"/>
      <c r="Z38" s="2"/>
    </row>
    <row r="39" spans="1:26" ht="15.75" customHeight="1" x14ac:dyDescent="0.3">
      <c r="A39" s="114"/>
      <c r="B39" s="114"/>
      <c r="C39" s="114"/>
      <c r="D39" s="114"/>
      <c r="E39" s="114"/>
      <c r="F39" s="114"/>
      <c r="G39" s="114"/>
      <c r="H39" s="114"/>
      <c r="I39" s="114"/>
      <c r="J39" s="114"/>
      <c r="K39" s="114"/>
      <c r="L39" s="114"/>
      <c r="M39" s="114"/>
      <c r="N39" s="114"/>
      <c r="O39" s="2"/>
      <c r="P39" s="2"/>
      <c r="Q39" s="2"/>
      <c r="R39" s="2"/>
      <c r="S39" s="2"/>
      <c r="T39" s="2"/>
      <c r="U39" s="2"/>
      <c r="V39" s="2"/>
      <c r="W39" s="2"/>
      <c r="X39" s="2"/>
      <c r="Y39" s="2"/>
      <c r="Z39" s="2"/>
    </row>
    <row r="40" spans="1:26" ht="15.75" customHeight="1" x14ac:dyDescent="0.3">
      <c r="A40" s="114"/>
      <c r="B40" s="114"/>
      <c r="C40" s="114"/>
      <c r="D40" s="114"/>
      <c r="E40" s="114"/>
      <c r="F40" s="114"/>
      <c r="G40" s="114"/>
      <c r="H40" s="114"/>
      <c r="I40" s="114"/>
      <c r="J40" s="114"/>
      <c r="K40" s="114"/>
      <c r="L40" s="114"/>
      <c r="M40" s="114"/>
      <c r="N40" s="114"/>
      <c r="O40" s="2"/>
      <c r="P40" s="2"/>
      <c r="Q40" s="2"/>
      <c r="R40" s="2"/>
      <c r="S40" s="2"/>
      <c r="T40" s="2"/>
      <c r="U40" s="2"/>
      <c r="V40" s="2"/>
      <c r="W40" s="2"/>
      <c r="X40" s="2"/>
      <c r="Y40" s="2"/>
      <c r="Z40" s="2"/>
    </row>
    <row r="41" spans="1:26" ht="15.75" customHeight="1" x14ac:dyDescent="0.3">
      <c r="A41" s="114"/>
      <c r="B41" s="114"/>
      <c r="C41" s="114"/>
      <c r="D41" s="114"/>
      <c r="E41" s="114"/>
      <c r="F41" s="114"/>
      <c r="G41" s="114"/>
      <c r="H41" s="114"/>
      <c r="I41" s="114"/>
      <c r="J41" s="114"/>
      <c r="K41" s="114"/>
      <c r="L41" s="114"/>
      <c r="M41" s="114"/>
      <c r="N41" s="114"/>
      <c r="O41" s="2"/>
      <c r="P41" s="2"/>
      <c r="Q41" s="2"/>
      <c r="R41" s="2"/>
      <c r="S41" s="2"/>
      <c r="T41" s="2"/>
      <c r="U41" s="2"/>
      <c r="V41" s="2"/>
      <c r="W41" s="2"/>
      <c r="X41" s="2"/>
      <c r="Y41" s="2"/>
      <c r="Z41" s="2"/>
    </row>
    <row r="42" spans="1:26" ht="15.75" customHeight="1" x14ac:dyDescent="0.3">
      <c r="A42" s="114"/>
      <c r="B42" s="114"/>
      <c r="C42" s="114"/>
      <c r="D42" s="114"/>
      <c r="E42" s="114"/>
      <c r="F42" s="114"/>
      <c r="G42" s="114"/>
      <c r="H42" s="114"/>
      <c r="I42" s="114"/>
      <c r="J42" s="114"/>
      <c r="K42" s="114"/>
      <c r="L42" s="114"/>
      <c r="M42" s="114"/>
      <c r="N42" s="114"/>
      <c r="O42" s="2"/>
      <c r="P42" s="2"/>
      <c r="Q42" s="2"/>
      <c r="R42" s="2"/>
      <c r="S42" s="2"/>
      <c r="T42" s="2"/>
      <c r="U42" s="2"/>
      <c r="V42" s="2"/>
      <c r="W42" s="2"/>
      <c r="X42" s="2"/>
      <c r="Y42" s="2"/>
      <c r="Z42" s="2"/>
    </row>
    <row r="43" spans="1:26" ht="15.75" customHeight="1" x14ac:dyDescent="0.3">
      <c r="A43" s="114"/>
      <c r="B43" s="114"/>
      <c r="C43" s="114"/>
      <c r="D43" s="114"/>
      <c r="E43" s="114"/>
      <c r="F43" s="114"/>
      <c r="G43" s="114"/>
      <c r="H43" s="114"/>
      <c r="I43" s="114"/>
      <c r="J43" s="114"/>
      <c r="K43" s="114"/>
      <c r="L43" s="114"/>
      <c r="M43" s="114"/>
      <c r="N43" s="114"/>
      <c r="O43" s="2"/>
      <c r="P43" s="2"/>
      <c r="Q43" s="2"/>
      <c r="R43" s="2"/>
      <c r="S43" s="2"/>
      <c r="T43" s="2"/>
      <c r="U43" s="2"/>
      <c r="V43" s="2"/>
      <c r="W43" s="2"/>
      <c r="X43" s="2"/>
      <c r="Y43" s="2"/>
      <c r="Z43" s="2"/>
    </row>
    <row r="44" spans="1:26" ht="15.75" customHeight="1" x14ac:dyDescent="0.3">
      <c r="A44" s="114"/>
      <c r="B44" s="114"/>
      <c r="C44" s="114"/>
      <c r="D44" s="114"/>
      <c r="E44" s="114"/>
      <c r="F44" s="114"/>
      <c r="G44" s="114"/>
      <c r="H44" s="114"/>
      <c r="I44" s="114"/>
      <c r="J44" s="114"/>
      <c r="K44" s="114"/>
      <c r="L44" s="114"/>
      <c r="M44" s="114"/>
      <c r="N44" s="114"/>
      <c r="O44" s="2"/>
      <c r="P44" s="2"/>
      <c r="Q44" s="2"/>
      <c r="R44" s="2"/>
      <c r="S44" s="2"/>
      <c r="T44" s="2"/>
      <c r="U44" s="2"/>
      <c r="V44" s="2"/>
      <c r="W44" s="2"/>
      <c r="X44" s="2"/>
      <c r="Y44" s="2"/>
      <c r="Z44" s="2"/>
    </row>
    <row r="45" spans="1:26" ht="15.75" customHeight="1" x14ac:dyDescent="0.3">
      <c r="A45" s="114"/>
      <c r="B45" s="114"/>
      <c r="C45" s="114"/>
      <c r="D45" s="114"/>
      <c r="E45" s="114"/>
      <c r="F45" s="114"/>
      <c r="G45" s="114"/>
      <c r="H45" s="114"/>
      <c r="I45" s="114"/>
      <c r="J45" s="114"/>
      <c r="K45" s="114"/>
      <c r="L45" s="114"/>
      <c r="M45" s="114"/>
      <c r="N45" s="114"/>
      <c r="O45" s="2"/>
      <c r="P45" s="2"/>
      <c r="Q45" s="2"/>
      <c r="R45" s="2"/>
      <c r="S45" s="2"/>
      <c r="T45" s="2"/>
      <c r="U45" s="2"/>
      <c r="V45" s="2"/>
      <c r="W45" s="2"/>
      <c r="X45" s="2"/>
      <c r="Y45" s="2"/>
      <c r="Z45" s="2"/>
    </row>
    <row r="46" spans="1:26" ht="15.75" customHeight="1" x14ac:dyDescent="0.3">
      <c r="A46" s="114"/>
      <c r="B46" s="114"/>
      <c r="C46" s="114"/>
      <c r="D46" s="114"/>
      <c r="E46" s="114"/>
      <c r="F46" s="114"/>
      <c r="G46" s="114"/>
      <c r="H46" s="114"/>
      <c r="I46" s="114"/>
      <c r="J46" s="114"/>
      <c r="K46" s="114"/>
      <c r="L46" s="114"/>
      <c r="M46" s="114"/>
      <c r="N46" s="114"/>
      <c r="O46" s="2"/>
      <c r="P46" s="2"/>
      <c r="Q46" s="2"/>
      <c r="R46" s="2"/>
      <c r="S46" s="2"/>
      <c r="T46" s="2"/>
      <c r="U46" s="2"/>
      <c r="V46" s="2"/>
      <c r="W46" s="2"/>
      <c r="X46" s="2"/>
      <c r="Y46" s="2"/>
      <c r="Z46" s="2"/>
    </row>
    <row r="47" spans="1:26" ht="15.75" customHeight="1" x14ac:dyDescent="0.3">
      <c r="A47" s="114"/>
      <c r="B47" s="114"/>
      <c r="C47" s="114"/>
      <c r="D47" s="114"/>
      <c r="E47" s="114"/>
      <c r="F47" s="114"/>
      <c r="G47" s="114"/>
      <c r="H47" s="114"/>
      <c r="I47" s="114"/>
      <c r="J47" s="114"/>
      <c r="K47" s="114"/>
      <c r="L47" s="114"/>
      <c r="M47" s="114"/>
      <c r="N47" s="114"/>
      <c r="O47" s="2"/>
      <c r="P47" s="2"/>
      <c r="Q47" s="2"/>
      <c r="R47" s="2"/>
      <c r="S47" s="2"/>
      <c r="T47" s="2"/>
      <c r="U47" s="2"/>
      <c r="V47" s="2"/>
      <c r="W47" s="2"/>
      <c r="X47" s="2"/>
      <c r="Y47" s="2"/>
      <c r="Z47" s="2"/>
    </row>
    <row r="48" spans="1:26" ht="15.75" customHeight="1" x14ac:dyDescent="0.3">
      <c r="A48" s="114"/>
      <c r="B48" s="114"/>
      <c r="C48" s="114"/>
      <c r="D48" s="114"/>
      <c r="E48" s="114"/>
      <c r="F48" s="114"/>
      <c r="G48" s="114"/>
      <c r="H48" s="114"/>
      <c r="I48" s="114"/>
      <c r="J48" s="114"/>
      <c r="K48" s="114"/>
      <c r="L48" s="114"/>
      <c r="M48" s="114"/>
      <c r="N48" s="114"/>
      <c r="O48" s="2"/>
      <c r="P48" s="2"/>
      <c r="Q48" s="2"/>
      <c r="R48" s="2"/>
      <c r="S48" s="2"/>
      <c r="T48" s="2"/>
      <c r="U48" s="2"/>
      <c r="V48" s="2"/>
      <c r="W48" s="2"/>
      <c r="X48" s="2"/>
      <c r="Y48" s="2"/>
      <c r="Z48" s="2"/>
    </row>
    <row r="49" spans="1:26" ht="15.75" customHeight="1" x14ac:dyDescent="0.3">
      <c r="A49" s="114"/>
      <c r="B49" s="114"/>
      <c r="C49" s="114"/>
      <c r="D49" s="114"/>
      <c r="E49" s="114"/>
      <c r="F49" s="114"/>
      <c r="G49" s="114"/>
      <c r="H49" s="114"/>
      <c r="I49" s="114"/>
      <c r="J49" s="114"/>
      <c r="K49" s="114"/>
      <c r="L49" s="114"/>
      <c r="M49" s="114"/>
      <c r="N49" s="114"/>
      <c r="O49" s="2"/>
      <c r="P49" s="2"/>
      <c r="Q49" s="2"/>
      <c r="R49" s="2"/>
      <c r="S49" s="2"/>
      <c r="T49" s="2"/>
      <c r="U49" s="2"/>
      <c r="V49" s="2"/>
      <c r="W49" s="2"/>
      <c r="X49" s="2"/>
      <c r="Y49" s="2"/>
      <c r="Z49" s="2"/>
    </row>
    <row r="50" spans="1:26" ht="15.75" customHeight="1" x14ac:dyDescent="0.3">
      <c r="A50" s="114"/>
      <c r="B50" s="114"/>
      <c r="C50" s="114"/>
      <c r="D50" s="114"/>
      <c r="E50" s="114"/>
      <c r="F50" s="114"/>
      <c r="G50" s="114"/>
      <c r="H50" s="114"/>
      <c r="I50" s="114"/>
      <c r="J50" s="114"/>
      <c r="K50" s="114"/>
      <c r="L50" s="114"/>
      <c r="M50" s="114"/>
      <c r="N50" s="114"/>
      <c r="O50" s="2"/>
      <c r="P50" s="2"/>
      <c r="Q50" s="2"/>
      <c r="R50" s="2"/>
      <c r="S50" s="2"/>
      <c r="T50" s="2"/>
      <c r="U50" s="2"/>
      <c r="V50" s="2"/>
      <c r="W50" s="2"/>
      <c r="X50" s="2"/>
      <c r="Y50" s="2"/>
      <c r="Z50" s="2"/>
    </row>
    <row r="51" spans="1:26" ht="15.75" customHeight="1" x14ac:dyDescent="0.3">
      <c r="A51" s="114"/>
      <c r="B51" s="114"/>
      <c r="C51" s="114"/>
      <c r="D51" s="114"/>
      <c r="E51" s="114"/>
      <c r="F51" s="114"/>
      <c r="G51" s="114"/>
      <c r="H51" s="114"/>
      <c r="I51" s="114"/>
      <c r="J51" s="114"/>
      <c r="K51" s="114"/>
      <c r="L51" s="114"/>
      <c r="M51" s="114"/>
      <c r="N51" s="114"/>
      <c r="O51" s="2"/>
      <c r="P51" s="2"/>
      <c r="Q51" s="2"/>
      <c r="R51" s="2"/>
      <c r="S51" s="2"/>
      <c r="T51" s="2"/>
      <c r="U51" s="2"/>
      <c r="V51" s="2"/>
      <c r="W51" s="2"/>
      <c r="X51" s="2"/>
      <c r="Y51" s="2"/>
      <c r="Z51" s="2"/>
    </row>
    <row r="52" spans="1:26" ht="15.75" customHeight="1" x14ac:dyDescent="0.3">
      <c r="A52" s="114"/>
      <c r="B52" s="114"/>
      <c r="C52" s="114"/>
      <c r="D52" s="114"/>
      <c r="E52" s="114"/>
      <c r="F52" s="114"/>
      <c r="G52" s="114"/>
      <c r="H52" s="114"/>
      <c r="I52" s="114"/>
      <c r="J52" s="114"/>
      <c r="K52" s="114"/>
      <c r="L52" s="114"/>
      <c r="M52" s="114"/>
      <c r="N52" s="114"/>
      <c r="O52" s="2"/>
      <c r="P52" s="2"/>
      <c r="Q52" s="2"/>
      <c r="R52" s="2"/>
      <c r="S52" s="2"/>
      <c r="T52" s="2"/>
      <c r="U52" s="2"/>
      <c r="V52" s="2"/>
      <c r="W52" s="2"/>
      <c r="X52" s="2"/>
      <c r="Y52" s="2"/>
      <c r="Z52" s="2"/>
    </row>
    <row r="53" spans="1:26" ht="15.75" customHeight="1" x14ac:dyDescent="0.3">
      <c r="A53" s="114"/>
      <c r="B53" s="114"/>
      <c r="C53" s="114"/>
      <c r="D53" s="114"/>
      <c r="E53" s="114"/>
      <c r="F53" s="114"/>
      <c r="G53" s="114"/>
      <c r="H53" s="114"/>
      <c r="I53" s="114"/>
      <c r="J53" s="114"/>
      <c r="K53" s="114"/>
      <c r="L53" s="114"/>
      <c r="M53" s="114"/>
      <c r="N53" s="114"/>
      <c r="O53" s="2"/>
      <c r="P53" s="2"/>
      <c r="Q53" s="2"/>
      <c r="R53" s="2"/>
      <c r="S53" s="2"/>
      <c r="T53" s="2"/>
      <c r="U53" s="2"/>
      <c r="V53" s="2"/>
      <c r="W53" s="2"/>
      <c r="X53" s="2"/>
      <c r="Y53" s="2"/>
      <c r="Z53" s="2"/>
    </row>
    <row r="54" spans="1:26" ht="15.75" customHeight="1" x14ac:dyDescent="0.3">
      <c r="A54" s="114"/>
      <c r="B54" s="114"/>
      <c r="C54" s="114"/>
      <c r="D54" s="114"/>
      <c r="E54" s="114"/>
      <c r="F54" s="114"/>
      <c r="G54" s="114"/>
      <c r="H54" s="114"/>
      <c r="I54" s="114"/>
      <c r="J54" s="114"/>
      <c r="K54" s="114"/>
      <c r="L54" s="114"/>
      <c r="M54" s="114"/>
      <c r="N54" s="114"/>
      <c r="O54" s="2"/>
      <c r="P54" s="2"/>
      <c r="Q54" s="2"/>
      <c r="R54" s="2"/>
      <c r="S54" s="2"/>
      <c r="T54" s="2"/>
      <c r="U54" s="2"/>
      <c r="V54" s="2"/>
      <c r="W54" s="2"/>
      <c r="X54" s="2"/>
      <c r="Y54" s="2"/>
      <c r="Z54" s="2"/>
    </row>
    <row r="55" spans="1:26" ht="15.75" customHeight="1" x14ac:dyDescent="0.3">
      <c r="A55" s="114"/>
      <c r="B55" s="114"/>
      <c r="C55" s="114"/>
      <c r="D55" s="114"/>
      <c r="E55" s="114"/>
      <c r="F55" s="114"/>
      <c r="G55" s="114"/>
      <c r="H55" s="114"/>
      <c r="I55" s="114"/>
      <c r="J55" s="114"/>
      <c r="K55" s="114"/>
      <c r="L55" s="114"/>
      <c r="M55" s="114"/>
      <c r="N55" s="114"/>
      <c r="O55" s="2"/>
      <c r="P55" s="2"/>
      <c r="Q55" s="2"/>
      <c r="R55" s="2"/>
      <c r="S55" s="2"/>
      <c r="T55" s="2"/>
      <c r="U55" s="2"/>
      <c r="V55" s="2"/>
      <c r="W55" s="2"/>
      <c r="X55" s="2"/>
      <c r="Y55" s="2"/>
      <c r="Z55" s="2"/>
    </row>
    <row r="56" spans="1:26" ht="15.75" customHeight="1" x14ac:dyDescent="0.3">
      <c r="A56" s="114"/>
      <c r="B56" s="114"/>
      <c r="C56" s="114"/>
      <c r="D56" s="114"/>
      <c r="E56" s="114"/>
      <c r="F56" s="114"/>
      <c r="G56" s="114"/>
      <c r="H56" s="114"/>
      <c r="I56" s="114"/>
      <c r="J56" s="114"/>
      <c r="K56" s="114"/>
      <c r="L56" s="114"/>
      <c r="M56" s="114"/>
      <c r="N56" s="114"/>
      <c r="O56" s="2"/>
      <c r="P56" s="2"/>
      <c r="Q56" s="2"/>
      <c r="R56" s="2"/>
      <c r="S56" s="2"/>
      <c r="T56" s="2"/>
      <c r="U56" s="2"/>
      <c r="V56" s="2"/>
      <c r="W56" s="2"/>
      <c r="X56" s="2"/>
      <c r="Y56" s="2"/>
      <c r="Z56" s="2"/>
    </row>
    <row r="57" spans="1:26" ht="15.75" customHeight="1" x14ac:dyDescent="0.3">
      <c r="A57" s="114"/>
      <c r="B57" s="114"/>
      <c r="C57" s="114"/>
      <c r="D57" s="114"/>
      <c r="E57" s="114"/>
      <c r="F57" s="114"/>
      <c r="G57" s="114"/>
      <c r="H57" s="114"/>
      <c r="I57" s="114"/>
      <c r="J57" s="114"/>
      <c r="K57" s="114"/>
      <c r="L57" s="114"/>
      <c r="M57" s="114"/>
      <c r="N57" s="114"/>
      <c r="O57" s="2"/>
      <c r="P57" s="2"/>
      <c r="Q57" s="2"/>
      <c r="R57" s="2"/>
      <c r="S57" s="2"/>
      <c r="T57" s="2"/>
      <c r="U57" s="2"/>
      <c r="V57" s="2"/>
      <c r="W57" s="2"/>
      <c r="X57" s="2"/>
      <c r="Y57" s="2"/>
      <c r="Z57" s="2"/>
    </row>
    <row r="58" spans="1:26" ht="15.75" customHeight="1" x14ac:dyDescent="0.3">
      <c r="A58" s="114"/>
      <c r="B58" s="114"/>
      <c r="C58" s="114"/>
      <c r="D58" s="114"/>
      <c r="E58" s="114"/>
      <c r="F58" s="114"/>
      <c r="G58" s="114"/>
      <c r="H58" s="114"/>
      <c r="I58" s="114"/>
      <c r="J58" s="114"/>
      <c r="K58" s="114"/>
      <c r="L58" s="114"/>
      <c r="M58" s="114"/>
      <c r="N58" s="114"/>
      <c r="O58" s="2"/>
      <c r="P58" s="2"/>
      <c r="Q58" s="2"/>
      <c r="R58" s="2"/>
      <c r="S58" s="2"/>
      <c r="T58" s="2"/>
      <c r="U58" s="2"/>
      <c r="V58" s="2"/>
      <c r="W58" s="2"/>
      <c r="X58" s="2"/>
      <c r="Y58" s="2"/>
      <c r="Z58" s="2"/>
    </row>
    <row r="59" spans="1:26" ht="15.75" customHeight="1" x14ac:dyDescent="0.3">
      <c r="A59" s="114"/>
      <c r="B59" s="114"/>
      <c r="C59" s="114"/>
      <c r="D59" s="114"/>
      <c r="E59" s="114"/>
      <c r="F59" s="114"/>
      <c r="G59" s="114"/>
      <c r="H59" s="114"/>
      <c r="I59" s="114"/>
      <c r="J59" s="114"/>
      <c r="K59" s="114"/>
      <c r="L59" s="114"/>
      <c r="M59" s="114"/>
      <c r="N59" s="114"/>
      <c r="O59" s="2"/>
      <c r="P59" s="2"/>
      <c r="Q59" s="2"/>
      <c r="R59" s="2"/>
      <c r="S59" s="2"/>
      <c r="T59" s="2"/>
      <c r="U59" s="2"/>
      <c r="V59" s="2"/>
      <c r="W59" s="2"/>
      <c r="X59" s="2"/>
      <c r="Y59" s="2"/>
      <c r="Z59" s="2"/>
    </row>
    <row r="60" spans="1:26" ht="15.75" customHeight="1" x14ac:dyDescent="0.3">
      <c r="A60" s="114"/>
      <c r="B60" s="114"/>
      <c r="C60" s="114"/>
      <c r="D60" s="114"/>
      <c r="E60" s="114"/>
      <c r="F60" s="114"/>
      <c r="G60" s="114"/>
      <c r="H60" s="114"/>
      <c r="I60" s="114"/>
      <c r="J60" s="114"/>
      <c r="K60" s="114"/>
      <c r="L60" s="114"/>
      <c r="M60" s="114"/>
      <c r="N60" s="114"/>
      <c r="O60" s="2"/>
      <c r="P60" s="2"/>
      <c r="Q60" s="2"/>
      <c r="R60" s="2"/>
      <c r="S60" s="2"/>
      <c r="T60" s="2"/>
      <c r="U60" s="2"/>
      <c r="V60" s="2"/>
      <c r="W60" s="2"/>
      <c r="X60" s="2"/>
      <c r="Y60" s="2"/>
      <c r="Z60" s="2"/>
    </row>
    <row r="61" spans="1:26" ht="15.75" customHeight="1" x14ac:dyDescent="0.3">
      <c r="A61" s="114"/>
      <c r="B61" s="114"/>
      <c r="C61" s="114"/>
      <c r="D61" s="114"/>
      <c r="E61" s="114"/>
      <c r="F61" s="114"/>
      <c r="G61" s="114"/>
      <c r="H61" s="114"/>
      <c r="I61" s="114"/>
      <c r="J61" s="114"/>
      <c r="K61" s="114"/>
      <c r="L61" s="114"/>
      <c r="M61" s="114"/>
      <c r="N61" s="114"/>
    </row>
    <row r="62" spans="1:26" ht="15.75" customHeight="1" x14ac:dyDescent="0.3">
      <c r="A62" s="114"/>
      <c r="B62" s="114"/>
      <c r="C62" s="114"/>
      <c r="D62" s="114"/>
      <c r="E62" s="114"/>
      <c r="F62" s="114"/>
      <c r="G62" s="114"/>
      <c r="H62" s="114"/>
      <c r="I62" s="114"/>
      <c r="J62" s="114"/>
      <c r="K62" s="114"/>
      <c r="L62" s="114"/>
      <c r="M62" s="114"/>
      <c r="N62" s="114"/>
    </row>
    <row r="63" spans="1:26" ht="15.75" customHeight="1" x14ac:dyDescent="0.3">
      <c r="A63" s="114"/>
      <c r="B63" s="114"/>
      <c r="C63" s="114"/>
      <c r="D63" s="114"/>
      <c r="E63" s="114"/>
      <c r="F63" s="114"/>
      <c r="G63" s="114"/>
      <c r="H63" s="114"/>
      <c r="I63" s="114"/>
      <c r="J63" s="114"/>
      <c r="K63" s="114"/>
      <c r="L63" s="114"/>
      <c r="M63" s="114"/>
      <c r="N63" s="114"/>
    </row>
    <row r="64" spans="1:26" ht="15.75" customHeight="1" x14ac:dyDescent="0.3">
      <c r="A64" s="114"/>
      <c r="B64" s="114"/>
      <c r="C64" s="114"/>
      <c r="D64" s="114"/>
      <c r="E64" s="114"/>
      <c r="F64" s="114"/>
      <c r="G64" s="114"/>
      <c r="H64" s="114"/>
      <c r="I64" s="114"/>
      <c r="J64" s="114"/>
      <c r="K64" s="114"/>
      <c r="L64" s="114"/>
      <c r="M64" s="114"/>
      <c r="N64" s="114"/>
    </row>
    <row r="65" spans="1:14" ht="15.75" customHeight="1" x14ac:dyDescent="0.3">
      <c r="A65" s="114"/>
      <c r="B65" s="114"/>
      <c r="C65" s="114"/>
      <c r="D65" s="114"/>
      <c r="E65" s="114"/>
      <c r="F65" s="114"/>
      <c r="G65" s="114"/>
      <c r="H65" s="114"/>
      <c r="I65" s="114"/>
      <c r="J65" s="114"/>
      <c r="K65" s="114"/>
      <c r="L65" s="114"/>
      <c r="M65" s="114"/>
      <c r="N65" s="114"/>
    </row>
    <row r="66" spans="1:14" ht="15.75" customHeight="1" x14ac:dyDescent="0.3">
      <c r="A66" s="114"/>
      <c r="B66" s="114"/>
      <c r="C66" s="114"/>
      <c r="D66" s="114"/>
      <c r="E66" s="114"/>
      <c r="F66" s="114"/>
      <c r="G66" s="114"/>
      <c r="H66" s="114"/>
      <c r="I66" s="114"/>
      <c r="J66" s="114"/>
      <c r="K66" s="114"/>
      <c r="L66" s="114"/>
      <c r="M66" s="114"/>
      <c r="N66" s="114"/>
    </row>
    <row r="67" spans="1:14" ht="15.75" customHeight="1" x14ac:dyDescent="0.3">
      <c r="A67" s="114"/>
      <c r="B67" s="114"/>
      <c r="C67" s="114"/>
      <c r="D67" s="114"/>
      <c r="E67" s="114"/>
      <c r="F67" s="114"/>
      <c r="G67" s="114"/>
      <c r="H67" s="114"/>
      <c r="I67" s="114"/>
      <c r="J67" s="114"/>
      <c r="K67" s="114"/>
      <c r="L67" s="114"/>
      <c r="M67" s="114"/>
      <c r="N67" s="114"/>
    </row>
    <row r="68" spans="1:14" ht="15.75" customHeight="1" x14ac:dyDescent="0.3">
      <c r="A68" s="114"/>
      <c r="B68" s="114"/>
      <c r="C68" s="114"/>
      <c r="D68" s="114"/>
      <c r="E68" s="114"/>
      <c r="F68" s="114"/>
      <c r="G68" s="114"/>
      <c r="H68" s="114"/>
      <c r="I68" s="114"/>
      <c r="J68" s="114"/>
      <c r="K68" s="114"/>
      <c r="L68" s="114"/>
      <c r="M68" s="114"/>
      <c r="N68" s="114"/>
    </row>
    <row r="69" spans="1:14" ht="15.75" customHeight="1" x14ac:dyDescent="0.3">
      <c r="A69" s="114"/>
      <c r="B69" s="114"/>
      <c r="C69" s="114"/>
      <c r="D69" s="114"/>
      <c r="E69" s="114"/>
      <c r="F69" s="114"/>
      <c r="G69" s="114"/>
      <c r="H69" s="114"/>
      <c r="I69" s="114"/>
      <c r="J69" s="114"/>
      <c r="K69" s="114"/>
      <c r="L69" s="114"/>
      <c r="M69" s="114"/>
      <c r="N69" s="114"/>
    </row>
    <row r="70" spans="1:14" ht="15.75" customHeight="1" x14ac:dyDescent="0.3">
      <c r="A70" s="114"/>
      <c r="B70" s="114"/>
      <c r="C70" s="114"/>
      <c r="D70" s="114"/>
      <c r="E70" s="114"/>
      <c r="F70" s="114"/>
      <c r="G70" s="114"/>
      <c r="H70" s="114"/>
      <c r="I70" s="114"/>
      <c r="J70" s="114"/>
      <c r="K70" s="114"/>
      <c r="L70" s="114"/>
      <c r="M70" s="114"/>
      <c r="N70" s="114"/>
    </row>
    <row r="71" spans="1:14" ht="15.75" customHeight="1" x14ac:dyDescent="0.3">
      <c r="A71" s="114"/>
      <c r="B71" s="114"/>
      <c r="C71" s="114"/>
      <c r="D71" s="114"/>
      <c r="E71" s="114"/>
      <c r="F71" s="114"/>
      <c r="G71" s="114"/>
      <c r="H71" s="114"/>
      <c r="I71" s="114"/>
      <c r="J71" s="114"/>
      <c r="K71" s="114"/>
      <c r="L71" s="114"/>
      <c r="M71" s="114"/>
      <c r="N71" s="114"/>
    </row>
    <row r="72" spans="1:14" ht="15.75" customHeight="1" x14ac:dyDescent="0.3">
      <c r="A72" s="114"/>
      <c r="B72" s="114"/>
      <c r="C72" s="114"/>
      <c r="D72" s="114"/>
      <c r="E72" s="114"/>
      <c r="F72" s="114"/>
      <c r="G72" s="114"/>
      <c r="H72" s="114"/>
      <c r="I72" s="114"/>
      <c r="J72" s="114"/>
      <c r="K72" s="114"/>
      <c r="L72" s="114"/>
      <c r="M72" s="114"/>
      <c r="N72" s="114"/>
    </row>
    <row r="73" spans="1:14" ht="15.75" customHeight="1" x14ac:dyDescent="0.3">
      <c r="A73" s="114"/>
      <c r="B73" s="114"/>
      <c r="C73" s="114"/>
      <c r="D73" s="114"/>
      <c r="E73" s="114"/>
      <c r="F73" s="114"/>
      <c r="G73" s="114"/>
      <c r="H73" s="114"/>
      <c r="I73" s="114"/>
      <c r="J73" s="114"/>
      <c r="K73" s="114"/>
      <c r="L73" s="114"/>
      <c r="M73" s="114"/>
      <c r="N73" s="114"/>
    </row>
    <row r="74" spans="1:14" ht="15.75" customHeight="1" x14ac:dyDescent="0.3">
      <c r="A74" s="114"/>
      <c r="B74" s="114"/>
      <c r="C74" s="114"/>
      <c r="D74" s="114"/>
      <c r="E74" s="114"/>
      <c r="F74" s="114"/>
      <c r="G74" s="114"/>
      <c r="H74" s="114"/>
      <c r="I74" s="114"/>
      <c r="J74" s="114"/>
      <c r="K74" s="114"/>
      <c r="L74" s="114"/>
      <c r="M74" s="114"/>
      <c r="N74" s="114"/>
    </row>
    <row r="75" spans="1:14" ht="15.75" customHeight="1" x14ac:dyDescent="0.3">
      <c r="A75" s="114"/>
      <c r="B75" s="114"/>
      <c r="C75" s="114"/>
      <c r="D75" s="114"/>
      <c r="E75" s="114"/>
      <c r="F75" s="114"/>
      <c r="G75" s="114"/>
      <c r="H75" s="114"/>
      <c r="I75" s="114"/>
      <c r="J75" s="114"/>
      <c r="K75" s="114"/>
      <c r="L75" s="114"/>
      <c r="M75" s="114"/>
      <c r="N75" s="114"/>
    </row>
    <row r="76" spans="1:14" ht="15.75" customHeight="1" x14ac:dyDescent="0.3">
      <c r="A76" s="114"/>
      <c r="B76" s="114"/>
      <c r="C76" s="114"/>
      <c r="D76" s="114"/>
      <c r="E76" s="114"/>
      <c r="F76" s="114"/>
      <c r="G76" s="114"/>
      <c r="H76" s="114"/>
      <c r="I76" s="114"/>
      <c r="J76" s="114"/>
      <c r="K76" s="114"/>
      <c r="L76" s="114"/>
      <c r="M76" s="114"/>
      <c r="N76" s="114"/>
    </row>
    <row r="77" spans="1:14" ht="15.75" customHeight="1" x14ac:dyDescent="0.3">
      <c r="A77" s="114"/>
      <c r="B77" s="114"/>
      <c r="C77" s="114"/>
      <c r="D77" s="114"/>
      <c r="E77" s="114"/>
      <c r="F77" s="114"/>
      <c r="G77" s="114"/>
      <c r="H77" s="114"/>
      <c r="I77" s="114"/>
      <c r="J77" s="114"/>
      <c r="K77" s="114"/>
      <c r="L77" s="114"/>
      <c r="M77" s="114"/>
      <c r="N77" s="114"/>
    </row>
    <row r="78" spans="1:14" ht="15.75" customHeight="1" x14ac:dyDescent="0.3">
      <c r="A78" s="114"/>
      <c r="B78" s="114"/>
      <c r="C78" s="114"/>
      <c r="D78" s="114"/>
      <c r="E78" s="114"/>
      <c r="F78" s="114"/>
      <c r="G78" s="114"/>
      <c r="H78" s="114"/>
      <c r="I78" s="114"/>
      <c r="J78" s="114"/>
      <c r="K78" s="114"/>
      <c r="L78" s="114"/>
      <c r="M78" s="114"/>
      <c r="N78" s="114"/>
    </row>
    <row r="79" spans="1:14" ht="15.75" customHeight="1" x14ac:dyDescent="0.3">
      <c r="A79" s="114"/>
      <c r="B79" s="114"/>
      <c r="C79" s="114"/>
      <c r="D79" s="114"/>
      <c r="E79" s="114"/>
      <c r="F79" s="114"/>
      <c r="G79" s="114"/>
      <c r="H79" s="114"/>
      <c r="I79" s="114"/>
      <c r="J79" s="114"/>
      <c r="K79" s="114"/>
      <c r="L79" s="114"/>
      <c r="M79" s="114"/>
      <c r="N79" s="114"/>
    </row>
    <row r="80" spans="1:14" ht="15.75" customHeight="1" x14ac:dyDescent="0.3">
      <c r="A80" s="114"/>
      <c r="B80" s="114"/>
      <c r="C80" s="114"/>
      <c r="D80" s="114"/>
      <c r="E80" s="114"/>
      <c r="F80" s="114"/>
      <c r="G80" s="114"/>
      <c r="H80" s="114"/>
      <c r="I80" s="114"/>
      <c r="J80" s="114"/>
      <c r="K80" s="114"/>
      <c r="L80" s="114"/>
      <c r="M80" s="114"/>
      <c r="N80" s="114"/>
    </row>
    <row r="81" spans="1:14" ht="15.75" customHeight="1" x14ac:dyDescent="0.3">
      <c r="A81" s="114"/>
      <c r="B81" s="114"/>
      <c r="C81" s="114"/>
      <c r="D81" s="114"/>
      <c r="E81" s="114"/>
      <c r="F81" s="114"/>
      <c r="G81" s="114"/>
      <c r="H81" s="114"/>
      <c r="I81" s="114"/>
      <c r="J81" s="114"/>
      <c r="K81" s="114"/>
      <c r="L81" s="114"/>
      <c r="M81" s="114"/>
      <c r="N81" s="114"/>
    </row>
    <row r="82" spans="1:14" ht="15.75" customHeight="1" x14ac:dyDescent="0.3">
      <c r="A82" s="114"/>
      <c r="B82" s="114"/>
      <c r="C82" s="114"/>
      <c r="D82" s="114"/>
      <c r="E82" s="114"/>
      <c r="F82" s="114"/>
      <c r="G82" s="114"/>
      <c r="H82" s="114"/>
      <c r="I82" s="114"/>
      <c r="J82" s="114"/>
      <c r="K82" s="114"/>
      <c r="L82" s="114"/>
      <c r="M82" s="114"/>
      <c r="N82" s="114"/>
    </row>
    <row r="83" spans="1:14" ht="15.75" customHeight="1" x14ac:dyDescent="0.3">
      <c r="A83" s="114"/>
      <c r="B83" s="114"/>
      <c r="C83" s="114"/>
      <c r="D83" s="114"/>
      <c r="E83" s="114"/>
      <c r="F83" s="114"/>
      <c r="G83" s="114"/>
      <c r="H83" s="114"/>
      <c r="I83" s="114"/>
      <c r="J83" s="114"/>
      <c r="K83" s="114"/>
      <c r="L83" s="114"/>
      <c r="M83" s="114"/>
      <c r="N83" s="114"/>
    </row>
    <row r="84" spans="1:14" ht="15.75" customHeight="1" x14ac:dyDescent="0.3">
      <c r="A84" s="114"/>
      <c r="B84" s="114"/>
      <c r="C84" s="114"/>
      <c r="D84" s="114"/>
      <c r="E84" s="114"/>
      <c r="F84" s="114"/>
      <c r="G84" s="114"/>
      <c r="H84" s="114"/>
      <c r="I84" s="114"/>
      <c r="J84" s="114"/>
      <c r="K84" s="114"/>
      <c r="L84" s="114"/>
      <c r="M84" s="114"/>
      <c r="N84" s="114"/>
    </row>
    <row r="85" spans="1:14" ht="15.75" customHeight="1" x14ac:dyDescent="0.3">
      <c r="A85" s="114"/>
      <c r="B85" s="114"/>
      <c r="C85" s="114"/>
      <c r="D85" s="114"/>
      <c r="E85" s="114"/>
      <c r="F85" s="114"/>
      <c r="G85" s="114"/>
      <c r="H85" s="114"/>
      <c r="I85" s="114"/>
      <c r="J85" s="114"/>
      <c r="K85" s="114"/>
      <c r="L85" s="114"/>
      <c r="M85" s="114"/>
      <c r="N85" s="114"/>
    </row>
    <row r="86" spans="1:14" ht="15.75" customHeight="1" x14ac:dyDescent="0.3">
      <c r="A86" s="114"/>
      <c r="B86" s="114"/>
      <c r="C86" s="114"/>
      <c r="D86" s="114"/>
      <c r="E86" s="114"/>
      <c r="F86" s="114"/>
      <c r="G86" s="114"/>
      <c r="H86" s="114"/>
      <c r="I86" s="114"/>
      <c r="J86" s="114"/>
      <c r="K86" s="114"/>
      <c r="L86" s="114"/>
      <c r="M86" s="114"/>
      <c r="N86" s="114"/>
    </row>
    <row r="87" spans="1:14" ht="15.75" customHeight="1" x14ac:dyDescent="0.3">
      <c r="A87" s="114"/>
      <c r="B87" s="114"/>
      <c r="C87" s="114"/>
      <c r="D87" s="114"/>
      <c r="E87" s="114"/>
      <c r="F87" s="114"/>
      <c r="G87" s="114"/>
      <c r="H87" s="114"/>
      <c r="I87" s="114"/>
      <c r="J87" s="114"/>
      <c r="K87" s="114"/>
      <c r="L87" s="114"/>
      <c r="M87" s="114"/>
      <c r="N87" s="114"/>
    </row>
    <row r="88" spans="1:14" ht="15.75" customHeight="1" x14ac:dyDescent="0.3">
      <c r="A88" s="114"/>
      <c r="B88" s="114"/>
      <c r="C88" s="114"/>
      <c r="D88" s="114"/>
      <c r="E88" s="114"/>
      <c r="F88" s="114"/>
      <c r="G88" s="114"/>
      <c r="H88" s="114"/>
      <c r="I88" s="114"/>
      <c r="J88" s="114"/>
      <c r="K88" s="114"/>
      <c r="L88" s="114"/>
      <c r="M88" s="114"/>
      <c r="N88" s="114"/>
    </row>
    <row r="89" spans="1:14" ht="15.75" customHeight="1" x14ac:dyDescent="0.3">
      <c r="A89" s="114"/>
      <c r="B89" s="114"/>
      <c r="C89" s="114"/>
      <c r="D89" s="114"/>
      <c r="E89" s="114"/>
      <c r="F89" s="114"/>
      <c r="G89" s="114"/>
      <c r="H89" s="114"/>
      <c r="I89" s="114"/>
      <c r="J89" s="114"/>
      <c r="K89" s="114"/>
      <c r="L89" s="114"/>
      <c r="M89" s="114"/>
      <c r="N89" s="114"/>
    </row>
    <row r="90" spans="1:14" ht="15.75" customHeight="1" x14ac:dyDescent="0.3">
      <c r="A90" s="114"/>
      <c r="B90" s="114"/>
      <c r="C90" s="114"/>
      <c r="D90" s="114"/>
      <c r="E90" s="114"/>
      <c r="F90" s="114"/>
      <c r="G90" s="114"/>
      <c r="H90" s="114"/>
      <c r="I90" s="114"/>
      <c r="J90" s="114"/>
      <c r="K90" s="114"/>
      <c r="L90" s="114"/>
      <c r="M90" s="114"/>
      <c r="N90" s="114"/>
    </row>
    <row r="91" spans="1:14" ht="15.75" customHeight="1" x14ac:dyDescent="0.3">
      <c r="A91" s="114"/>
      <c r="B91" s="114"/>
      <c r="C91" s="114"/>
      <c r="D91" s="114"/>
      <c r="E91" s="114"/>
      <c r="F91" s="114"/>
      <c r="G91" s="114"/>
      <c r="H91" s="114"/>
      <c r="I91" s="114"/>
      <c r="J91" s="114"/>
      <c r="K91" s="114"/>
      <c r="L91" s="114"/>
      <c r="M91" s="114"/>
      <c r="N91" s="114"/>
    </row>
    <row r="92" spans="1:14" ht="15.75" customHeight="1" x14ac:dyDescent="0.3">
      <c r="A92" s="114"/>
      <c r="B92" s="114"/>
      <c r="C92" s="114"/>
      <c r="D92" s="114"/>
      <c r="E92" s="114"/>
      <c r="F92" s="114"/>
      <c r="G92" s="114"/>
      <c r="H92" s="114"/>
      <c r="I92" s="114"/>
      <c r="J92" s="114"/>
      <c r="K92" s="114"/>
      <c r="L92" s="114"/>
      <c r="M92" s="114"/>
      <c r="N92" s="114"/>
    </row>
    <row r="93" spans="1:14" ht="15.75" customHeight="1" x14ac:dyDescent="0.3">
      <c r="A93" s="114"/>
      <c r="B93" s="114"/>
      <c r="C93" s="114"/>
      <c r="D93" s="114"/>
      <c r="E93" s="114"/>
      <c r="F93" s="114"/>
      <c r="G93" s="114"/>
      <c r="H93" s="114"/>
      <c r="I93" s="114"/>
      <c r="J93" s="114"/>
      <c r="K93" s="114"/>
      <c r="L93" s="114"/>
      <c r="M93" s="114"/>
      <c r="N93" s="114"/>
    </row>
    <row r="94" spans="1:14" ht="15.75" customHeight="1" x14ac:dyDescent="0.3">
      <c r="A94" s="114"/>
      <c r="B94" s="114"/>
      <c r="C94" s="114"/>
      <c r="D94" s="114"/>
      <c r="E94" s="114"/>
      <c r="F94" s="114"/>
      <c r="G94" s="114"/>
      <c r="H94" s="114"/>
      <c r="I94" s="114"/>
      <c r="J94" s="114"/>
      <c r="K94" s="114"/>
      <c r="L94" s="114"/>
      <c r="M94" s="114"/>
      <c r="N94" s="114"/>
    </row>
    <row r="95" spans="1:14" ht="15.75" customHeight="1" x14ac:dyDescent="0.3">
      <c r="A95" s="114"/>
      <c r="B95" s="114"/>
      <c r="C95" s="114"/>
      <c r="D95" s="114"/>
      <c r="E95" s="114"/>
      <c r="F95" s="114"/>
      <c r="G95" s="114"/>
      <c r="H95" s="114"/>
      <c r="I95" s="114"/>
      <c r="J95" s="114"/>
      <c r="K95" s="114"/>
      <c r="L95" s="114"/>
      <c r="M95" s="114"/>
      <c r="N95" s="114"/>
    </row>
    <row r="96" spans="1:14" ht="15.75" customHeight="1" x14ac:dyDescent="0.3">
      <c r="A96" s="114"/>
      <c r="B96" s="114"/>
      <c r="C96" s="114"/>
      <c r="D96" s="114"/>
      <c r="E96" s="114"/>
      <c r="F96" s="114"/>
      <c r="G96" s="114"/>
      <c r="H96" s="114"/>
      <c r="I96" s="114"/>
      <c r="J96" s="114"/>
      <c r="K96" s="114"/>
      <c r="L96" s="114"/>
      <c r="M96" s="114"/>
      <c r="N96" s="114"/>
    </row>
    <row r="97" spans="1:14" ht="15.75" customHeight="1" x14ac:dyDescent="0.3">
      <c r="A97" s="114"/>
      <c r="B97" s="114"/>
      <c r="C97" s="114"/>
      <c r="D97" s="114"/>
      <c r="E97" s="114"/>
      <c r="F97" s="114"/>
      <c r="G97" s="114"/>
      <c r="H97" s="114"/>
      <c r="I97" s="114"/>
      <c r="J97" s="114"/>
      <c r="K97" s="114"/>
      <c r="L97" s="114"/>
      <c r="M97" s="114"/>
      <c r="N97" s="114"/>
    </row>
    <row r="98" spans="1:14" ht="15.75" customHeight="1" x14ac:dyDescent="0.3">
      <c r="A98" s="114"/>
      <c r="B98" s="114"/>
      <c r="C98" s="114"/>
      <c r="D98" s="114"/>
      <c r="E98" s="114"/>
      <c r="F98" s="114"/>
      <c r="G98" s="114"/>
      <c r="H98" s="114"/>
      <c r="I98" s="114"/>
      <c r="J98" s="114"/>
      <c r="K98" s="114"/>
      <c r="L98" s="114"/>
      <c r="M98" s="114"/>
      <c r="N98" s="114"/>
    </row>
    <row r="99" spans="1:14" ht="15.75" customHeight="1" x14ac:dyDescent="0.3">
      <c r="A99" s="114"/>
      <c r="B99" s="114"/>
      <c r="C99" s="114"/>
      <c r="D99" s="114"/>
      <c r="E99" s="114"/>
      <c r="F99" s="114"/>
      <c r="G99" s="114"/>
      <c r="H99" s="114"/>
      <c r="I99" s="114"/>
      <c r="J99" s="114"/>
      <c r="K99" s="114"/>
      <c r="L99" s="114"/>
      <c r="M99" s="114"/>
      <c r="N99" s="114"/>
    </row>
    <row r="100" spans="1:14" ht="15.75" customHeight="1" x14ac:dyDescent="0.3">
      <c r="A100" s="114"/>
      <c r="B100" s="114"/>
      <c r="C100" s="114"/>
      <c r="D100" s="114"/>
      <c r="E100" s="114"/>
      <c r="F100" s="114"/>
      <c r="G100" s="114"/>
      <c r="H100" s="114"/>
      <c r="I100" s="114"/>
      <c r="J100" s="114"/>
      <c r="K100" s="114"/>
      <c r="L100" s="114"/>
      <c r="M100" s="114"/>
      <c r="N100" s="114"/>
    </row>
    <row r="101" spans="1:14" ht="15.75" customHeight="1" x14ac:dyDescent="0.3">
      <c r="A101" s="114"/>
      <c r="B101" s="114"/>
      <c r="C101" s="114"/>
      <c r="D101" s="114"/>
      <c r="E101" s="114"/>
      <c r="F101" s="114"/>
      <c r="G101" s="114"/>
      <c r="H101" s="114"/>
      <c r="I101" s="114"/>
      <c r="J101" s="114"/>
      <c r="K101" s="114"/>
      <c r="L101" s="114"/>
      <c r="M101" s="114"/>
      <c r="N101" s="114"/>
    </row>
    <row r="102" spans="1:14" ht="15.75" customHeight="1" x14ac:dyDescent="0.3">
      <c r="A102" s="114"/>
      <c r="B102" s="114"/>
      <c r="C102" s="114"/>
      <c r="D102" s="114"/>
      <c r="E102" s="114"/>
      <c r="F102" s="114"/>
      <c r="G102" s="114"/>
      <c r="H102" s="114"/>
      <c r="I102" s="114"/>
      <c r="J102" s="114"/>
      <c r="K102" s="114"/>
      <c r="L102" s="114"/>
      <c r="M102" s="114"/>
      <c r="N102" s="114"/>
    </row>
    <row r="103" spans="1:14" ht="15.75" customHeight="1" x14ac:dyDescent="0.3">
      <c r="A103" s="114"/>
      <c r="B103" s="114"/>
      <c r="C103" s="114"/>
      <c r="D103" s="114"/>
      <c r="E103" s="114"/>
      <c r="F103" s="114"/>
      <c r="G103" s="114"/>
      <c r="H103" s="114"/>
      <c r="I103" s="114"/>
      <c r="J103" s="114"/>
      <c r="K103" s="114"/>
      <c r="L103" s="114"/>
      <c r="M103" s="114"/>
      <c r="N103" s="114"/>
    </row>
    <row r="104" spans="1:14" ht="15.75" customHeight="1" x14ac:dyDescent="0.3">
      <c r="A104" s="114"/>
      <c r="B104" s="114"/>
      <c r="C104" s="114"/>
      <c r="D104" s="114"/>
      <c r="E104" s="114"/>
      <c r="F104" s="114"/>
      <c r="G104" s="114"/>
      <c r="H104" s="114"/>
      <c r="I104" s="114"/>
      <c r="J104" s="114"/>
      <c r="K104" s="114"/>
      <c r="L104" s="114"/>
      <c r="M104" s="114"/>
      <c r="N104" s="114"/>
    </row>
    <row r="105" spans="1:14" ht="15.75" customHeight="1" x14ac:dyDescent="0.3">
      <c r="A105" s="114"/>
      <c r="B105" s="114"/>
      <c r="C105" s="114"/>
      <c r="D105" s="114"/>
      <c r="E105" s="114"/>
      <c r="F105" s="114"/>
      <c r="G105" s="114"/>
      <c r="H105" s="114"/>
      <c r="I105" s="114"/>
      <c r="J105" s="114"/>
      <c r="K105" s="114"/>
      <c r="L105" s="114"/>
      <c r="M105" s="114"/>
      <c r="N105" s="114"/>
    </row>
    <row r="106" spans="1:14" ht="15.75" customHeight="1" x14ac:dyDescent="0.3">
      <c r="A106" s="114"/>
      <c r="B106" s="114"/>
      <c r="C106" s="114"/>
      <c r="D106" s="114"/>
      <c r="E106" s="114"/>
      <c r="F106" s="114"/>
      <c r="G106" s="114"/>
      <c r="H106" s="114"/>
      <c r="I106" s="114"/>
      <c r="J106" s="114"/>
      <c r="K106" s="114"/>
      <c r="L106" s="114"/>
      <c r="M106" s="114"/>
      <c r="N106" s="114"/>
    </row>
    <row r="107" spans="1:14" ht="15.75" customHeight="1" x14ac:dyDescent="0.3">
      <c r="A107" s="114"/>
      <c r="B107" s="114"/>
      <c r="C107" s="114"/>
      <c r="D107" s="114"/>
      <c r="E107" s="114"/>
      <c r="F107" s="114"/>
      <c r="G107" s="114"/>
      <c r="H107" s="114"/>
      <c r="I107" s="114"/>
      <c r="J107" s="114"/>
      <c r="K107" s="114"/>
      <c r="L107" s="114"/>
      <c r="M107" s="114"/>
      <c r="N107" s="114"/>
    </row>
    <row r="108" spans="1:14" ht="15.75" customHeight="1" x14ac:dyDescent="0.3">
      <c r="A108" s="114"/>
      <c r="B108" s="114"/>
      <c r="C108" s="114"/>
      <c r="D108" s="114"/>
      <c r="E108" s="114"/>
      <c r="F108" s="114"/>
      <c r="G108" s="114"/>
      <c r="H108" s="114"/>
      <c r="I108" s="114"/>
      <c r="J108" s="114"/>
      <c r="K108" s="114"/>
      <c r="L108" s="114"/>
      <c r="M108" s="114"/>
      <c r="N108" s="114"/>
    </row>
    <row r="109" spans="1:14" ht="15.75" customHeight="1" x14ac:dyDescent="0.3">
      <c r="A109" s="114"/>
      <c r="B109" s="114"/>
      <c r="C109" s="114"/>
      <c r="D109" s="114"/>
      <c r="E109" s="114"/>
      <c r="F109" s="114"/>
      <c r="G109" s="114"/>
      <c r="H109" s="114"/>
      <c r="I109" s="114"/>
      <c r="J109" s="114"/>
      <c r="K109" s="114"/>
      <c r="L109" s="114"/>
      <c r="M109" s="114"/>
      <c r="N109" s="114"/>
    </row>
    <row r="110" spans="1:14" ht="15.75" customHeight="1" x14ac:dyDescent="0.3">
      <c r="A110" s="114"/>
      <c r="B110" s="114"/>
      <c r="C110" s="114"/>
      <c r="D110" s="114"/>
      <c r="E110" s="114"/>
      <c r="F110" s="114"/>
      <c r="G110" s="114"/>
      <c r="H110" s="114"/>
      <c r="I110" s="114"/>
      <c r="J110" s="114"/>
      <c r="K110" s="114"/>
      <c r="L110" s="114"/>
      <c r="M110" s="114"/>
      <c r="N110" s="114"/>
    </row>
    <row r="111" spans="1:14" ht="15.75" customHeight="1" x14ac:dyDescent="0.3">
      <c r="A111" s="114"/>
      <c r="B111" s="114"/>
      <c r="C111" s="114"/>
      <c r="D111" s="114"/>
      <c r="E111" s="114"/>
      <c r="F111" s="114"/>
      <c r="G111" s="114"/>
      <c r="H111" s="114"/>
      <c r="I111" s="114"/>
      <c r="J111" s="114"/>
      <c r="K111" s="114"/>
      <c r="L111" s="114"/>
      <c r="M111" s="114"/>
      <c r="N111" s="114"/>
    </row>
    <row r="112" spans="1:14" ht="15.75" customHeight="1" x14ac:dyDescent="0.3">
      <c r="A112" s="114"/>
      <c r="B112" s="114"/>
      <c r="C112" s="114"/>
      <c r="D112" s="114"/>
      <c r="E112" s="114"/>
      <c r="F112" s="114"/>
      <c r="G112" s="114"/>
      <c r="H112" s="114"/>
      <c r="I112" s="114"/>
      <c r="J112" s="114"/>
      <c r="K112" s="114"/>
      <c r="L112" s="114"/>
      <c r="M112" s="114"/>
      <c r="N112" s="114"/>
    </row>
    <row r="113" spans="1:14" ht="15.75" customHeight="1" x14ac:dyDescent="0.3">
      <c r="A113" s="114"/>
      <c r="B113" s="114"/>
      <c r="C113" s="114"/>
      <c r="D113" s="114"/>
      <c r="E113" s="114"/>
      <c r="F113" s="114"/>
      <c r="G113" s="114"/>
      <c r="H113" s="114"/>
      <c r="I113" s="114"/>
      <c r="J113" s="114"/>
      <c r="K113" s="114"/>
      <c r="L113" s="114"/>
      <c r="M113" s="114"/>
      <c r="N113" s="114"/>
    </row>
    <row r="114" spans="1:14" ht="15.75" customHeight="1" x14ac:dyDescent="0.3">
      <c r="A114" s="114"/>
      <c r="B114" s="114"/>
      <c r="C114" s="114"/>
      <c r="D114" s="114"/>
      <c r="E114" s="114"/>
      <c r="F114" s="114"/>
      <c r="G114" s="114"/>
      <c r="H114" s="114"/>
      <c r="I114" s="114"/>
      <c r="J114" s="114"/>
      <c r="K114" s="114"/>
      <c r="L114" s="114"/>
      <c r="M114" s="114"/>
      <c r="N114" s="114"/>
    </row>
    <row r="115" spans="1:14" ht="15.75" customHeight="1" x14ac:dyDescent="0.3">
      <c r="A115" s="114"/>
      <c r="B115" s="114"/>
      <c r="C115" s="114"/>
      <c r="D115" s="114"/>
      <c r="E115" s="114"/>
      <c r="F115" s="114"/>
      <c r="G115" s="114"/>
      <c r="H115" s="114"/>
      <c r="I115" s="114"/>
      <c r="J115" s="114"/>
      <c r="K115" s="114"/>
      <c r="L115" s="114"/>
      <c r="M115" s="114"/>
      <c r="N115" s="114"/>
    </row>
    <row r="116" spans="1:14" ht="15.75" customHeight="1" x14ac:dyDescent="0.3">
      <c r="A116" s="114"/>
      <c r="B116" s="114"/>
      <c r="C116" s="114"/>
      <c r="D116" s="114"/>
      <c r="E116" s="114"/>
      <c r="F116" s="114"/>
      <c r="G116" s="114"/>
      <c r="H116" s="114"/>
      <c r="I116" s="114"/>
      <c r="J116" s="114"/>
      <c r="K116" s="114"/>
      <c r="L116" s="114"/>
      <c r="M116" s="114"/>
      <c r="N116" s="114"/>
    </row>
    <row r="117" spans="1:14" ht="15.75" customHeight="1" x14ac:dyDescent="0.3">
      <c r="A117" s="114"/>
      <c r="B117" s="114"/>
      <c r="C117" s="114"/>
      <c r="D117" s="114"/>
      <c r="E117" s="114"/>
      <c r="F117" s="114"/>
      <c r="G117" s="114"/>
      <c r="H117" s="114"/>
      <c r="I117" s="114"/>
      <c r="J117" s="114"/>
      <c r="K117" s="114"/>
      <c r="L117" s="114"/>
      <c r="M117" s="114"/>
      <c r="N117" s="114"/>
    </row>
    <row r="118" spans="1:14" ht="15.75" customHeight="1" x14ac:dyDescent="0.3">
      <c r="A118" s="114"/>
      <c r="B118" s="114"/>
      <c r="C118" s="114"/>
      <c r="D118" s="114"/>
      <c r="E118" s="114"/>
      <c r="F118" s="114"/>
      <c r="G118" s="114"/>
      <c r="H118" s="114"/>
      <c r="I118" s="114"/>
      <c r="J118" s="114"/>
      <c r="K118" s="114"/>
      <c r="L118" s="114"/>
      <c r="M118" s="114"/>
      <c r="N118" s="114"/>
    </row>
    <row r="119" spans="1:14" ht="15.75" customHeight="1" x14ac:dyDescent="0.3">
      <c r="A119" s="114"/>
      <c r="B119" s="114"/>
      <c r="C119" s="114"/>
      <c r="D119" s="114"/>
      <c r="E119" s="114"/>
      <c r="F119" s="114"/>
      <c r="G119" s="114"/>
      <c r="H119" s="114"/>
      <c r="I119" s="114"/>
      <c r="J119" s="114"/>
      <c r="K119" s="114"/>
      <c r="L119" s="114"/>
      <c r="M119" s="114"/>
      <c r="N119" s="114"/>
    </row>
    <row r="120" spans="1:14" ht="15.75" customHeight="1" x14ac:dyDescent="0.3">
      <c r="A120" s="114"/>
      <c r="B120" s="114"/>
      <c r="C120" s="114"/>
      <c r="D120" s="114"/>
      <c r="E120" s="114"/>
      <c r="F120" s="114"/>
      <c r="G120" s="114"/>
      <c r="H120" s="114"/>
      <c r="I120" s="114"/>
      <c r="J120" s="114"/>
      <c r="K120" s="114"/>
      <c r="L120" s="114"/>
      <c r="M120" s="114"/>
      <c r="N120" s="114"/>
    </row>
    <row r="121" spans="1:14" ht="15.75" customHeight="1" x14ac:dyDescent="0.3">
      <c r="A121" s="114"/>
      <c r="B121" s="114"/>
      <c r="C121" s="114"/>
      <c r="D121" s="114"/>
      <c r="E121" s="114"/>
      <c r="F121" s="114"/>
      <c r="G121" s="114"/>
      <c r="H121" s="114"/>
      <c r="I121" s="114"/>
      <c r="J121" s="114"/>
      <c r="K121" s="114"/>
      <c r="L121" s="114"/>
      <c r="M121" s="114"/>
      <c r="N121" s="114"/>
    </row>
    <row r="122" spans="1:14" ht="15.75" customHeight="1" x14ac:dyDescent="0.3">
      <c r="A122" s="114"/>
      <c r="B122" s="114"/>
      <c r="C122" s="114"/>
      <c r="D122" s="114"/>
      <c r="E122" s="114"/>
      <c r="F122" s="114"/>
      <c r="G122" s="114"/>
      <c r="H122" s="114"/>
      <c r="I122" s="114"/>
      <c r="J122" s="114"/>
      <c r="K122" s="114"/>
      <c r="L122" s="114"/>
      <c r="M122" s="114"/>
      <c r="N122" s="114"/>
    </row>
    <row r="123" spans="1:14" ht="15.75" customHeight="1" x14ac:dyDescent="0.3">
      <c r="A123" s="114"/>
      <c r="B123" s="114"/>
      <c r="C123" s="114"/>
      <c r="D123" s="114"/>
      <c r="E123" s="114"/>
      <c r="F123" s="114"/>
      <c r="G123" s="114"/>
      <c r="H123" s="114"/>
      <c r="I123" s="114"/>
      <c r="J123" s="114"/>
      <c r="K123" s="114"/>
      <c r="L123" s="114"/>
      <c r="M123" s="114"/>
      <c r="N123" s="114"/>
    </row>
    <row r="124" spans="1:14" ht="15.75" customHeight="1" x14ac:dyDescent="0.3">
      <c r="A124" s="114"/>
      <c r="B124" s="114"/>
      <c r="C124" s="114"/>
      <c r="D124" s="114"/>
      <c r="E124" s="114"/>
      <c r="F124" s="114"/>
      <c r="G124" s="114"/>
      <c r="H124" s="114"/>
      <c r="I124" s="114"/>
      <c r="J124" s="114"/>
      <c r="K124" s="114"/>
      <c r="L124" s="114"/>
      <c r="M124" s="114"/>
      <c r="N124" s="114"/>
    </row>
    <row r="125" spans="1:14" ht="15.75" customHeight="1" x14ac:dyDescent="0.3">
      <c r="A125" s="114"/>
      <c r="B125" s="114"/>
      <c r="C125" s="114"/>
      <c r="D125" s="114"/>
      <c r="E125" s="114"/>
      <c r="F125" s="114"/>
      <c r="G125" s="114"/>
      <c r="H125" s="114"/>
      <c r="I125" s="114"/>
      <c r="J125" s="114"/>
      <c r="K125" s="114"/>
      <c r="L125" s="114"/>
      <c r="M125" s="114"/>
      <c r="N125" s="114"/>
    </row>
    <row r="126" spans="1:14" ht="15.75" customHeight="1" x14ac:dyDescent="0.3">
      <c r="A126" s="114"/>
      <c r="B126" s="114"/>
      <c r="C126" s="114"/>
      <c r="D126" s="114"/>
      <c r="E126" s="114"/>
      <c r="F126" s="114"/>
      <c r="G126" s="114"/>
      <c r="H126" s="114"/>
      <c r="I126" s="114"/>
      <c r="J126" s="114"/>
      <c r="K126" s="114"/>
      <c r="L126" s="114"/>
      <c r="M126" s="114"/>
      <c r="N126" s="114"/>
    </row>
    <row r="127" spans="1:14" ht="15.75" customHeight="1" x14ac:dyDescent="0.3">
      <c r="A127" s="114"/>
      <c r="B127" s="114"/>
      <c r="C127" s="114"/>
      <c r="D127" s="114"/>
      <c r="E127" s="114"/>
      <c r="F127" s="114"/>
      <c r="G127" s="114"/>
      <c r="H127" s="114"/>
      <c r="I127" s="114"/>
      <c r="J127" s="114"/>
      <c r="K127" s="114"/>
      <c r="L127" s="114"/>
      <c r="M127" s="114"/>
      <c r="N127" s="114"/>
    </row>
    <row r="128" spans="1:14" ht="15.75" customHeight="1" x14ac:dyDescent="0.3">
      <c r="A128" s="114"/>
      <c r="B128" s="114"/>
      <c r="C128" s="114"/>
      <c r="D128" s="114"/>
      <c r="E128" s="114"/>
      <c r="F128" s="114"/>
      <c r="G128" s="114"/>
      <c r="H128" s="114"/>
      <c r="I128" s="114"/>
      <c r="J128" s="114"/>
      <c r="K128" s="114"/>
      <c r="L128" s="114"/>
      <c r="M128" s="114"/>
      <c r="N128" s="114"/>
    </row>
    <row r="129" spans="1:14" ht="15.75" customHeight="1" x14ac:dyDescent="0.3">
      <c r="A129" s="114"/>
      <c r="B129" s="114"/>
      <c r="C129" s="114"/>
      <c r="D129" s="114"/>
      <c r="E129" s="114"/>
      <c r="F129" s="114"/>
      <c r="G129" s="114"/>
      <c r="H129" s="114"/>
      <c r="I129" s="114"/>
      <c r="J129" s="114"/>
      <c r="K129" s="114"/>
      <c r="L129" s="114"/>
      <c r="M129" s="114"/>
      <c r="N129" s="114"/>
    </row>
    <row r="130" spans="1:14" ht="15.75" customHeight="1" x14ac:dyDescent="0.3">
      <c r="A130" s="114"/>
      <c r="B130" s="114"/>
      <c r="C130" s="114"/>
      <c r="D130" s="114"/>
      <c r="E130" s="114"/>
      <c r="F130" s="114"/>
      <c r="G130" s="114"/>
      <c r="H130" s="114"/>
      <c r="I130" s="114"/>
      <c r="J130" s="114"/>
      <c r="K130" s="114"/>
      <c r="L130" s="114"/>
      <c r="M130" s="114"/>
      <c r="N130" s="114"/>
    </row>
    <row r="131" spans="1:14" ht="15.75" customHeight="1" x14ac:dyDescent="0.3">
      <c r="A131" s="114"/>
      <c r="B131" s="114"/>
      <c r="C131" s="114"/>
      <c r="D131" s="114"/>
      <c r="E131" s="114"/>
      <c r="F131" s="114"/>
      <c r="G131" s="114"/>
      <c r="H131" s="114"/>
      <c r="I131" s="114"/>
      <c r="J131" s="114"/>
      <c r="K131" s="114"/>
      <c r="L131" s="114"/>
      <c r="M131" s="114"/>
      <c r="N131" s="114"/>
    </row>
    <row r="132" spans="1:14" ht="15.75" customHeight="1" x14ac:dyDescent="0.3">
      <c r="A132" s="114"/>
      <c r="B132" s="114"/>
      <c r="C132" s="114"/>
      <c r="D132" s="114"/>
      <c r="E132" s="114"/>
      <c r="F132" s="114"/>
      <c r="G132" s="114"/>
      <c r="H132" s="114"/>
      <c r="I132" s="114"/>
      <c r="J132" s="114"/>
      <c r="K132" s="114"/>
      <c r="L132" s="114"/>
      <c r="M132" s="114"/>
      <c r="N132" s="114"/>
    </row>
    <row r="133" spans="1:14" ht="15.75" customHeight="1" x14ac:dyDescent="0.3">
      <c r="A133" s="114"/>
      <c r="B133" s="114"/>
      <c r="C133" s="114"/>
      <c r="D133" s="114"/>
      <c r="E133" s="114"/>
      <c r="F133" s="114"/>
      <c r="G133" s="114"/>
      <c r="H133" s="114"/>
      <c r="I133" s="114"/>
      <c r="J133" s="114"/>
      <c r="K133" s="114"/>
      <c r="L133" s="114"/>
      <c r="M133" s="114"/>
      <c r="N133" s="114"/>
    </row>
    <row r="134" spans="1:14" ht="15.75" customHeight="1" x14ac:dyDescent="0.3">
      <c r="A134" s="114"/>
      <c r="B134" s="114"/>
      <c r="C134" s="114"/>
      <c r="D134" s="114"/>
      <c r="E134" s="114"/>
      <c r="F134" s="114"/>
      <c r="G134" s="114"/>
      <c r="H134" s="114"/>
      <c r="I134" s="114"/>
      <c r="J134" s="114"/>
      <c r="K134" s="114"/>
      <c r="L134" s="114"/>
      <c r="M134" s="114"/>
      <c r="N134" s="114"/>
    </row>
    <row r="135" spans="1:14" ht="15.75" customHeight="1" x14ac:dyDescent="0.3">
      <c r="A135" s="114"/>
      <c r="B135" s="114"/>
      <c r="C135" s="114"/>
      <c r="D135" s="114"/>
      <c r="E135" s="114"/>
      <c r="F135" s="114"/>
      <c r="G135" s="114"/>
      <c r="H135" s="114"/>
      <c r="I135" s="114"/>
      <c r="J135" s="114"/>
      <c r="K135" s="114"/>
      <c r="L135" s="114"/>
      <c r="M135" s="114"/>
      <c r="N135" s="114"/>
    </row>
    <row r="136" spans="1:14" ht="15.75" customHeight="1" x14ac:dyDescent="0.3">
      <c r="A136" s="114"/>
      <c r="B136" s="114"/>
      <c r="C136" s="114"/>
      <c r="D136" s="114"/>
      <c r="E136" s="114"/>
      <c r="F136" s="114"/>
      <c r="G136" s="114"/>
      <c r="H136" s="114"/>
      <c r="I136" s="114"/>
      <c r="J136" s="114"/>
      <c r="K136" s="114"/>
      <c r="L136" s="114"/>
      <c r="M136" s="114"/>
      <c r="N136" s="114"/>
    </row>
    <row r="137" spans="1:14" ht="15.75" customHeight="1" x14ac:dyDescent="0.3">
      <c r="A137" s="114"/>
      <c r="B137" s="114"/>
      <c r="C137" s="114"/>
      <c r="D137" s="114"/>
      <c r="E137" s="114"/>
      <c r="F137" s="114"/>
      <c r="G137" s="114"/>
      <c r="H137" s="114"/>
      <c r="I137" s="114"/>
      <c r="J137" s="114"/>
      <c r="K137" s="114"/>
      <c r="L137" s="114"/>
      <c r="M137" s="114"/>
      <c r="N137" s="114"/>
    </row>
    <row r="138" spans="1:14" ht="15.75" customHeight="1" x14ac:dyDescent="0.3">
      <c r="A138" s="114"/>
      <c r="B138" s="114"/>
      <c r="C138" s="114"/>
      <c r="D138" s="114"/>
      <c r="E138" s="114"/>
      <c r="F138" s="114"/>
      <c r="G138" s="114"/>
      <c r="H138" s="114"/>
      <c r="I138" s="114"/>
      <c r="J138" s="114"/>
      <c r="K138" s="114"/>
      <c r="L138" s="114"/>
      <c r="M138" s="114"/>
      <c r="N138" s="114"/>
    </row>
    <row r="139" spans="1:14" ht="15.75" customHeight="1" x14ac:dyDescent="0.3">
      <c r="A139" s="114"/>
      <c r="B139" s="114"/>
      <c r="C139" s="114"/>
      <c r="D139" s="114"/>
      <c r="E139" s="114"/>
      <c r="F139" s="114"/>
      <c r="G139" s="114"/>
      <c r="H139" s="114"/>
      <c r="I139" s="114"/>
      <c r="J139" s="114"/>
      <c r="K139" s="114"/>
      <c r="L139" s="114"/>
      <c r="M139" s="114"/>
      <c r="N139" s="114"/>
    </row>
    <row r="140" spans="1:14" ht="15.75" customHeight="1" x14ac:dyDescent="0.3">
      <c r="A140" s="114"/>
      <c r="B140" s="114"/>
      <c r="C140" s="114"/>
      <c r="D140" s="114"/>
      <c r="E140" s="114"/>
      <c r="F140" s="114"/>
      <c r="G140" s="114"/>
      <c r="H140" s="114"/>
      <c r="I140" s="114"/>
      <c r="J140" s="114"/>
      <c r="K140" s="114"/>
      <c r="L140" s="114"/>
      <c r="M140" s="114"/>
      <c r="N140" s="114"/>
    </row>
    <row r="141" spans="1:14" ht="15.75" customHeight="1" x14ac:dyDescent="0.3">
      <c r="A141" s="114"/>
      <c r="B141" s="114"/>
      <c r="C141" s="114"/>
      <c r="D141" s="114"/>
      <c r="E141" s="114"/>
      <c r="F141" s="114"/>
      <c r="G141" s="114"/>
      <c r="H141" s="114"/>
      <c r="I141" s="114"/>
      <c r="J141" s="114"/>
      <c r="K141" s="114"/>
      <c r="L141" s="114"/>
      <c r="M141" s="114"/>
      <c r="N141" s="114"/>
    </row>
    <row r="142" spans="1:14" ht="15.75" customHeight="1" x14ac:dyDescent="0.3">
      <c r="A142" s="114"/>
      <c r="B142" s="114"/>
      <c r="C142" s="114"/>
      <c r="D142" s="114"/>
      <c r="E142" s="114"/>
      <c r="F142" s="114"/>
      <c r="G142" s="114"/>
      <c r="H142" s="114"/>
      <c r="I142" s="114"/>
      <c r="J142" s="114"/>
      <c r="K142" s="114"/>
      <c r="L142" s="114"/>
      <c r="M142" s="114"/>
      <c r="N142" s="114"/>
    </row>
    <row r="143" spans="1:14" ht="15.75" customHeight="1" x14ac:dyDescent="0.3">
      <c r="A143" s="114"/>
      <c r="B143" s="114"/>
      <c r="C143" s="114"/>
      <c r="D143" s="114"/>
      <c r="E143" s="114"/>
      <c r="F143" s="114"/>
      <c r="G143" s="114"/>
      <c r="H143" s="114"/>
      <c r="I143" s="114"/>
      <c r="J143" s="114"/>
      <c r="K143" s="114"/>
      <c r="L143" s="114"/>
      <c r="M143" s="114"/>
      <c r="N143" s="114"/>
    </row>
    <row r="144" spans="1:14" ht="15.75" customHeight="1" x14ac:dyDescent="0.3">
      <c r="A144" s="114"/>
      <c r="B144" s="114"/>
      <c r="C144" s="114"/>
      <c r="D144" s="114"/>
      <c r="E144" s="114"/>
      <c r="F144" s="114"/>
      <c r="G144" s="114"/>
      <c r="H144" s="114"/>
      <c r="I144" s="114"/>
      <c r="J144" s="114"/>
      <c r="K144" s="114"/>
      <c r="L144" s="114"/>
      <c r="M144" s="114"/>
      <c r="N144" s="114"/>
    </row>
    <row r="145" spans="1:14" ht="15.75" customHeight="1" x14ac:dyDescent="0.3">
      <c r="A145" s="114"/>
      <c r="B145" s="114"/>
      <c r="C145" s="114"/>
      <c r="D145" s="114"/>
      <c r="E145" s="114"/>
      <c r="F145" s="114"/>
      <c r="G145" s="114"/>
      <c r="H145" s="114"/>
      <c r="I145" s="114"/>
      <c r="J145" s="114"/>
      <c r="K145" s="114"/>
      <c r="L145" s="114"/>
      <c r="M145" s="114"/>
      <c r="N145" s="114"/>
    </row>
    <row r="146" spans="1:14" ht="15.75" customHeight="1" x14ac:dyDescent="0.3">
      <c r="A146" s="114"/>
      <c r="B146" s="114"/>
      <c r="C146" s="114"/>
      <c r="D146" s="114"/>
      <c r="E146" s="114"/>
      <c r="F146" s="114"/>
      <c r="G146" s="114"/>
      <c r="H146" s="114"/>
      <c r="I146" s="114"/>
      <c r="J146" s="114"/>
      <c r="K146" s="114"/>
      <c r="L146" s="114"/>
      <c r="M146" s="114"/>
      <c r="N146" s="114"/>
    </row>
    <row r="147" spans="1:14" ht="15.75" customHeight="1" x14ac:dyDescent="0.3">
      <c r="A147" s="114"/>
      <c r="B147" s="114"/>
      <c r="C147" s="114"/>
      <c r="D147" s="114"/>
      <c r="E147" s="114"/>
      <c r="F147" s="114"/>
      <c r="G147" s="114"/>
      <c r="H147" s="114"/>
      <c r="I147" s="114"/>
      <c r="J147" s="114"/>
      <c r="K147" s="114"/>
      <c r="L147" s="114"/>
      <c r="M147" s="114"/>
      <c r="N147" s="114"/>
    </row>
    <row r="148" spans="1:14" ht="15.75" customHeight="1" x14ac:dyDescent="0.3">
      <c r="A148" s="114"/>
      <c r="B148" s="114"/>
      <c r="C148" s="114"/>
      <c r="D148" s="114"/>
      <c r="E148" s="114"/>
      <c r="F148" s="114"/>
      <c r="G148" s="114"/>
      <c r="H148" s="114"/>
      <c r="I148" s="114"/>
      <c r="J148" s="114"/>
      <c r="K148" s="114"/>
      <c r="L148" s="114"/>
      <c r="M148" s="114"/>
      <c r="N148" s="114"/>
    </row>
    <row r="149" spans="1:14" ht="15.75" customHeight="1" x14ac:dyDescent="0.3">
      <c r="A149" s="114"/>
      <c r="B149" s="114"/>
      <c r="C149" s="114"/>
      <c r="D149" s="114"/>
      <c r="E149" s="114"/>
      <c r="F149" s="114"/>
      <c r="G149" s="114"/>
      <c r="H149" s="114"/>
      <c r="I149" s="114"/>
      <c r="J149" s="114"/>
      <c r="K149" s="114"/>
      <c r="L149" s="114"/>
      <c r="M149" s="114"/>
      <c r="N149" s="114"/>
    </row>
    <row r="150" spans="1:14" ht="15.75" customHeight="1" x14ac:dyDescent="0.3">
      <c r="A150" s="114"/>
      <c r="B150" s="114"/>
      <c r="C150" s="114"/>
      <c r="D150" s="114"/>
      <c r="E150" s="114"/>
      <c r="F150" s="114"/>
      <c r="G150" s="114"/>
      <c r="H150" s="114"/>
      <c r="I150" s="114"/>
      <c r="J150" s="114"/>
      <c r="K150" s="114"/>
      <c r="L150" s="114"/>
      <c r="M150" s="114"/>
      <c r="N150" s="114"/>
    </row>
    <row r="151" spans="1:14" ht="15.75" customHeight="1" x14ac:dyDescent="0.3">
      <c r="A151" s="114"/>
      <c r="B151" s="114"/>
      <c r="C151" s="114"/>
      <c r="D151" s="114"/>
      <c r="E151" s="114"/>
      <c r="F151" s="114"/>
      <c r="G151" s="114"/>
      <c r="H151" s="114"/>
      <c r="I151" s="114"/>
      <c r="J151" s="114"/>
      <c r="K151" s="114"/>
      <c r="L151" s="114"/>
      <c r="M151" s="114"/>
      <c r="N151" s="114"/>
    </row>
    <row r="152" spans="1:14" ht="15.75" customHeight="1" x14ac:dyDescent="0.3">
      <c r="A152" s="114"/>
      <c r="B152" s="114"/>
      <c r="C152" s="114"/>
      <c r="D152" s="114"/>
      <c r="E152" s="114"/>
      <c r="F152" s="114"/>
      <c r="G152" s="114"/>
      <c r="H152" s="114"/>
      <c r="I152" s="114"/>
      <c r="J152" s="114"/>
      <c r="K152" s="114"/>
      <c r="L152" s="114"/>
      <c r="M152" s="114"/>
      <c r="N152" s="114"/>
    </row>
    <row r="153" spans="1:14" ht="15.75" customHeight="1" x14ac:dyDescent="0.3">
      <c r="A153" s="114"/>
      <c r="B153" s="114"/>
      <c r="C153" s="114"/>
      <c r="D153" s="114"/>
      <c r="E153" s="114"/>
      <c r="F153" s="114"/>
      <c r="G153" s="114"/>
      <c r="H153" s="114"/>
      <c r="I153" s="114"/>
      <c r="J153" s="114"/>
      <c r="K153" s="114"/>
      <c r="L153" s="114"/>
      <c r="M153" s="114"/>
      <c r="N153" s="114"/>
    </row>
    <row r="154" spans="1:14" ht="15.75" customHeight="1" x14ac:dyDescent="0.3">
      <c r="A154" s="114"/>
      <c r="B154" s="114"/>
      <c r="C154" s="114"/>
      <c r="D154" s="114"/>
      <c r="E154" s="114"/>
      <c r="F154" s="114"/>
      <c r="G154" s="114"/>
      <c r="H154" s="114"/>
      <c r="I154" s="114"/>
      <c r="J154" s="114"/>
      <c r="K154" s="114"/>
      <c r="L154" s="114"/>
      <c r="M154" s="114"/>
      <c r="N154" s="114"/>
    </row>
    <row r="155" spans="1:14" ht="15.75" customHeight="1" x14ac:dyDescent="0.3">
      <c r="A155" s="114"/>
      <c r="B155" s="114"/>
      <c r="C155" s="114"/>
      <c r="D155" s="114"/>
      <c r="E155" s="114"/>
      <c r="F155" s="114"/>
      <c r="G155" s="114"/>
      <c r="H155" s="114"/>
      <c r="I155" s="114"/>
      <c r="J155" s="114"/>
      <c r="K155" s="114"/>
      <c r="L155" s="114"/>
      <c r="M155" s="114"/>
      <c r="N155" s="114"/>
    </row>
    <row r="156" spans="1:14" ht="15.75" customHeight="1" x14ac:dyDescent="0.3">
      <c r="A156" s="114"/>
      <c r="B156" s="114"/>
      <c r="C156" s="114"/>
      <c r="D156" s="114"/>
      <c r="E156" s="114"/>
      <c r="F156" s="114"/>
      <c r="G156" s="114"/>
      <c r="H156" s="114"/>
      <c r="I156" s="114"/>
      <c r="J156" s="114"/>
      <c r="K156" s="114"/>
      <c r="L156" s="114"/>
      <c r="M156" s="114"/>
      <c r="N156" s="114"/>
    </row>
    <row r="157" spans="1:14" ht="15.75" customHeight="1" x14ac:dyDescent="0.3">
      <c r="A157" s="114"/>
      <c r="B157" s="114"/>
      <c r="C157" s="114"/>
      <c r="D157" s="114"/>
      <c r="E157" s="114"/>
      <c r="F157" s="114"/>
      <c r="G157" s="114"/>
      <c r="H157" s="114"/>
      <c r="I157" s="114"/>
      <c r="J157" s="114"/>
      <c r="K157" s="114"/>
      <c r="L157" s="114"/>
      <c r="M157" s="114"/>
      <c r="N157" s="114"/>
    </row>
    <row r="158" spans="1:14" ht="15.75" customHeight="1" x14ac:dyDescent="0.3">
      <c r="A158" s="114"/>
      <c r="B158" s="114"/>
      <c r="C158" s="114"/>
      <c r="D158" s="114"/>
      <c r="E158" s="114"/>
      <c r="F158" s="114"/>
      <c r="G158" s="114"/>
      <c r="H158" s="114"/>
      <c r="I158" s="114"/>
      <c r="J158" s="114"/>
      <c r="K158" s="114"/>
      <c r="L158" s="114"/>
      <c r="M158" s="114"/>
      <c r="N158" s="114"/>
    </row>
    <row r="159" spans="1:14" ht="15.75" customHeight="1" x14ac:dyDescent="0.3">
      <c r="A159" s="114"/>
      <c r="B159" s="114"/>
      <c r="C159" s="114"/>
      <c r="D159" s="114"/>
      <c r="E159" s="114"/>
      <c r="F159" s="114"/>
      <c r="G159" s="114"/>
      <c r="H159" s="114"/>
      <c r="I159" s="114"/>
      <c r="J159" s="114"/>
      <c r="K159" s="114"/>
      <c r="L159" s="114"/>
      <c r="M159" s="114"/>
      <c r="N159" s="114"/>
    </row>
    <row r="160" spans="1:14" ht="15.75" customHeight="1" x14ac:dyDescent="0.3">
      <c r="A160" s="114"/>
      <c r="B160" s="114"/>
      <c r="C160" s="114"/>
      <c r="D160" s="114"/>
      <c r="E160" s="114"/>
      <c r="F160" s="114"/>
      <c r="G160" s="114"/>
      <c r="H160" s="114"/>
      <c r="I160" s="114"/>
      <c r="J160" s="114"/>
      <c r="K160" s="114"/>
      <c r="L160" s="114"/>
      <c r="M160" s="114"/>
      <c r="N160" s="114"/>
    </row>
    <row r="161" spans="1:14" ht="15.75" customHeight="1" x14ac:dyDescent="0.3">
      <c r="A161" s="114"/>
      <c r="B161" s="114"/>
      <c r="C161" s="114"/>
      <c r="D161" s="114"/>
      <c r="E161" s="114"/>
      <c r="F161" s="114"/>
      <c r="G161" s="114"/>
      <c r="H161" s="114"/>
      <c r="I161" s="114"/>
      <c r="J161" s="114"/>
      <c r="K161" s="114"/>
      <c r="L161" s="114"/>
      <c r="M161" s="114"/>
      <c r="N161" s="114"/>
    </row>
    <row r="162" spans="1:14" ht="15.75" customHeight="1" x14ac:dyDescent="0.3">
      <c r="A162" s="114"/>
      <c r="B162" s="114"/>
      <c r="C162" s="114"/>
      <c r="D162" s="114"/>
      <c r="E162" s="114"/>
      <c r="F162" s="114"/>
      <c r="G162" s="114"/>
      <c r="H162" s="114"/>
      <c r="I162" s="114"/>
      <c r="J162" s="114"/>
      <c r="K162" s="114"/>
      <c r="L162" s="114"/>
      <c r="M162" s="114"/>
      <c r="N162" s="114"/>
    </row>
    <row r="163" spans="1:14" ht="15.75" customHeight="1" x14ac:dyDescent="0.3">
      <c r="A163" s="114"/>
      <c r="B163" s="114"/>
      <c r="C163" s="114"/>
      <c r="D163" s="114"/>
      <c r="E163" s="114"/>
      <c r="F163" s="114"/>
      <c r="G163" s="114"/>
      <c r="H163" s="114"/>
      <c r="I163" s="114"/>
      <c r="J163" s="114"/>
      <c r="K163" s="114"/>
      <c r="L163" s="114"/>
      <c r="M163" s="114"/>
      <c r="N163" s="114"/>
    </row>
    <row r="164" spans="1:14" ht="15.75" customHeight="1" x14ac:dyDescent="0.3">
      <c r="A164" s="114"/>
      <c r="B164" s="114"/>
      <c r="C164" s="114"/>
      <c r="D164" s="114"/>
      <c r="E164" s="114"/>
      <c r="F164" s="114"/>
      <c r="G164" s="114"/>
      <c r="H164" s="114"/>
      <c r="I164" s="114"/>
      <c r="J164" s="114"/>
      <c r="K164" s="114"/>
      <c r="L164" s="114"/>
      <c r="M164" s="114"/>
      <c r="N164" s="114"/>
    </row>
    <row r="165" spans="1:14" ht="15.75" customHeight="1" x14ac:dyDescent="0.3">
      <c r="A165" s="114"/>
      <c r="B165" s="114"/>
      <c r="C165" s="114"/>
      <c r="D165" s="114"/>
      <c r="E165" s="114"/>
      <c r="F165" s="114"/>
      <c r="G165" s="114"/>
      <c r="H165" s="114"/>
      <c r="I165" s="114"/>
      <c r="J165" s="114"/>
      <c r="K165" s="114"/>
      <c r="L165" s="114"/>
      <c r="M165" s="114"/>
      <c r="N165" s="114"/>
    </row>
    <row r="166" spans="1:14" ht="15.75" customHeight="1" x14ac:dyDescent="0.3">
      <c r="A166" s="114"/>
      <c r="B166" s="114"/>
      <c r="C166" s="114"/>
      <c r="D166" s="114"/>
      <c r="E166" s="114"/>
      <c r="F166" s="114"/>
      <c r="G166" s="114"/>
      <c r="H166" s="114"/>
      <c r="I166" s="114"/>
      <c r="J166" s="114"/>
      <c r="K166" s="114"/>
      <c r="L166" s="114"/>
      <c r="M166" s="114"/>
      <c r="N166" s="114"/>
    </row>
    <row r="167" spans="1:14" ht="15.75" customHeight="1" x14ac:dyDescent="0.3">
      <c r="A167" s="114"/>
      <c r="B167" s="114"/>
      <c r="C167" s="114"/>
      <c r="D167" s="114"/>
      <c r="E167" s="114"/>
      <c r="F167" s="114"/>
      <c r="G167" s="114"/>
      <c r="H167" s="114"/>
      <c r="I167" s="114"/>
      <c r="J167" s="114"/>
      <c r="K167" s="114"/>
      <c r="L167" s="114"/>
      <c r="M167" s="114"/>
      <c r="N167" s="114"/>
    </row>
    <row r="168" spans="1:14" ht="15.75" customHeight="1" x14ac:dyDescent="0.3">
      <c r="A168" s="114"/>
      <c r="B168" s="114"/>
      <c r="C168" s="114"/>
      <c r="D168" s="114"/>
      <c r="E168" s="114"/>
      <c r="F168" s="114"/>
      <c r="G168" s="114"/>
      <c r="H168" s="114"/>
      <c r="I168" s="114"/>
      <c r="J168" s="114"/>
      <c r="K168" s="114"/>
      <c r="L168" s="114"/>
      <c r="M168" s="114"/>
      <c r="N168" s="114"/>
    </row>
    <row r="169" spans="1:14" ht="15.75" customHeight="1" x14ac:dyDescent="0.3">
      <c r="A169" s="114"/>
      <c r="B169" s="114"/>
      <c r="C169" s="114"/>
      <c r="D169" s="114"/>
      <c r="E169" s="114"/>
      <c r="F169" s="114"/>
      <c r="G169" s="114"/>
      <c r="H169" s="114"/>
      <c r="I169" s="114"/>
      <c r="J169" s="114"/>
      <c r="K169" s="114"/>
      <c r="L169" s="114"/>
      <c r="M169" s="114"/>
      <c r="N169" s="114"/>
    </row>
    <row r="170" spans="1:14" ht="15.75" customHeight="1" x14ac:dyDescent="0.3">
      <c r="A170" s="114"/>
      <c r="B170" s="114"/>
      <c r="C170" s="114"/>
      <c r="D170" s="114"/>
      <c r="E170" s="114"/>
      <c r="F170" s="114"/>
      <c r="G170" s="114"/>
      <c r="H170" s="114"/>
      <c r="I170" s="114"/>
      <c r="J170" s="114"/>
      <c r="K170" s="114"/>
      <c r="L170" s="114"/>
      <c r="M170" s="114"/>
      <c r="N170" s="114"/>
    </row>
    <row r="171" spans="1:14" ht="15.75" customHeight="1" x14ac:dyDescent="0.3">
      <c r="A171" s="114"/>
      <c r="B171" s="114"/>
      <c r="C171" s="114"/>
      <c r="D171" s="114"/>
      <c r="E171" s="114"/>
      <c r="F171" s="114"/>
      <c r="G171" s="114"/>
      <c r="H171" s="114"/>
      <c r="I171" s="114"/>
      <c r="J171" s="114"/>
      <c r="K171" s="114"/>
      <c r="L171" s="114"/>
      <c r="M171" s="114"/>
      <c r="N171" s="114"/>
    </row>
    <row r="172" spans="1:14" ht="15.75" customHeight="1" x14ac:dyDescent="0.3">
      <c r="A172" s="114"/>
      <c r="B172" s="114"/>
      <c r="C172" s="114"/>
      <c r="D172" s="114"/>
      <c r="E172" s="114"/>
      <c r="F172" s="114"/>
      <c r="G172" s="114"/>
      <c r="H172" s="114"/>
      <c r="I172" s="114"/>
      <c r="J172" s="114"/>
      <c r="K172" s="114"/>
      <c r="L172" s="114"/>
      <c r="M172" s="114"/>
      <c r="N172" s="114"/>
    </row>
    <row r="173" spans="1:14" ht="15.75" customHeight="1" x14ac:dyDescent="0.3">
      <c r="A173" s="114"/>
      <c r="B173" s="114"/>
      <c r="C173" s="114"/>
      <c r="D173" s="114"/>
      <c r="E173" s="114"/>
      <c r="F173" s="114"/>
      <c r="G173" s="114"/>
      <c r="H173" s="114"/>
      <c r="I173" s="114"/>
      <c r="J173" s="114"/>
      <c r="K173" s="114"/>
      <c r="L173" s="114"/>
      <c r="M173" s="114"/>
      <c r="N173" s="114"/>
    </row>
    <row r="174" spans="1:14" ht="15.75" customHeight="1" x14ac:dyDescent="0.3">
      <c r="A174" s="114"/>
      <c r="B174" s="114"/>
      <c r="C174" s="114"/>
      <c r="D174" s="114"/>
      <c r="E174" s="114"/>
      <c r="F174" s="114"/>
      <c r="G174" s="114"/>
      <c r="H174" s="114"/>
      <c r="I174" s="114"/>
      <c r="J174" s="114"/>
      <c r="K174" s="114"/>
      <c r="L174" s="114"/>
      <c r="M174" s="114"/>
      <c r="N174" s="114"/>
    </row>
    <row r="175" spans="1:14" ht="15.75" customHeight="1" x14ac:dyDescent="0.3">
      <c r="A175" s="114"/>
      <c r="B175" s="114"/>
      <c r="C175" s="114"/>
      <c r="D175" s="114"/>
      <c r="E175" s="114"/>
      <c r="F175" s="114"/>
      <c r="G175" s="114"/>
      <c r="H175" s="114"/>
      <c r="I175" s="114"/>
      <c r="J175" s="114"/>
      <c r="K175" s="114"/>
      <c r="L175" s="114"/>
      <c r="M175" s="114"/>
      <c r="N175" s="114"/>
    </row>
    <row r="176" spans="1:14" ht="15.75" customHeight="1" x14ac:dyDescent="0.3">
      <c r="A176" s="114"/>
      <c r="B176" s="114"/>
      <c r="C176" s="114"/>
      <c r="D176" s="114"/>
      <c r="E176" s="114"/>
      <c r="F176" s="114"/>
      <c r="G176" s="114"/>
      <c r="H176" s="114"/>
      <c r="I176" s="114"/>
      <c r="J176" s="114"/>
      <c r="K176" s="114"/>
      <c r="L176" s="114"/>
      <c r="M176" s="114"/>
      <c r="N176" s="114"/>
    </row>
    <row r="177" spans="1:14" ht="15.75" customHeight="1" x14ac:dyDescent="0.3">
      <c r="A177" s="114"/>
      <c r="B177" s="114"/>
      <c r="C177" s="114"/>
      <c r="D177" s="114"/>
      <c r="E177" s="114"/>
      <c r="F177" s="114"/>
      <c r="G177" s="114"/>
      <c r="H177" s="114"/>
      <c r="I177" s="114"/>
      <c r="J177" s="114"/>
      <c r="K177" s="114"/>
      <c r="L177" s="114"/>
      <c r="M177" s="114"/>
      <c r="N177" s="114"/>
    </row>
    <row r="178" spans="1:14" ht="15.75" customHeight="1" x14ac:dyDescent="0.3">
      <c r="A178" s="114"/>
      <c r="B178" s="114"/>
      <c r="C178" s="114"/>
      <c r="D178" s="114"/>
      <c r="E178" s="114"/>
      <c r="F178" s="114"/>
      <c r="G178" s="114"/>
      <c r="H178" s="114"/>
      <c r="I178" s="114"/>
      <c r="J178" s="114"/>
      <c r="K178" s="114"/>
      <c r="L178" s="114"/>
      <c r="M178" s="114"/>
      <c r="N178" s="114"/>
    </row>
    <row r="179" spans="1:14" ht="15.75" customHeight="1" x14ac:dyDescent="0.3">
      <c r="A179" s="114"/>
      <c r="B179" s="114"/>
      <c r="C179" s="114"/>
      <c r="D179" s="114"/>
      <c r="E179" s="114"/>
      <c r="F179" s="114"/>
      <c r="G179" s="114"/>
      <c r="H179" s="114"/>
      <c r="I179" s="114"/>
      <c r="J179" s="114"/>
      <c r="K179" s="114"/>
      <c r="L179" s="114"/>
      <c r="M179" s="114"/>
      <c r="N179" s="114"/>
    </row>
    <row r="180" spans="1:14" ht="15.75" customHeight="1" x14ac:dyDescent="0.3">
      <c r="A180" s="114"/>
      <c r="B180" s="114"/>
      <c r="C180" s="114"/>
      <c r="D180" s="114"/>
      <c r="E180" s="114"/>
      <c r="F180" s="114"/>
      <c r="G180" s="114"/>
      <c r="H180" s="114"/>
      <c r="I180" s="114"/>
      <c r="J180" s="114"/>
      <c r="K180" s="114"/>
      <c r="L180" s="114"/>
      <c r="M180" s="114"/>
      <c r="N180" s="114"/>
    </row>
    <row r="181" spans="1:14" ht="15.75" customHeight="1" x14ac:dyDescent="0.3">
      <c r="A181" s="114"/>
      <c r="B181" s="114"/>
      <c r="C181" s="114"/>
      <c r="D181" s="114"/>
      <c r="E181" s="114"/>
      <c r="F181" s="114"/>
      <c r="G181" s="114"/>
      <c r="H181" s="114"/>
      <c r="I181" s="114"/>
      <c r="J181" s="114"/>
      <c r="K181" s="114"/>
      <c r="L181" s="114"/>
      <c r="M181" s="114"/>
      <c r="N181" s="114"/>
    </row>
    <row r="182" spans="1:14" ht="15.75" customHeight="1" x14ac:dyDescent="0.3">
      <c r="A182" s="114"/>
      <c r="B182" s="114"/>
      <c r="C182" s="114"/>
      <c r="D182" s="114"/>
      <c r="E182" s="114"/>
      <c r="F182" s="114"/>
      <c r="G182" s="114"/>
      <c r="H182" s="114"/>
      <c r="I182" s="114"/>
      <c r="J182" s="114"/>
      <c r="K182" s="114"/>
      <c r="L182" s="114"/>
      <c r="M182" s="114"/>
      <c r="N182" s="114"/>
    </row>
    <row r="183" spans="1:14" ht="15.75" customHeight="1" x14ac:dyDescent="0.3">
      <c r="A183" s="114"/>
      <c r="B183" s="114"/>
      <c r="C183" s="114"/>
      <c r="D183" s="114"/>
      <c r="E183" s="114"/>
      <c r="F183" s="114"/>
      <c r="G183" s="114"/>
      <c r="H183" s="114"/>
      <c r="I183" s="114"/>
      <c r="J183" s="114"/>
      <c r="K183" s="114"/>
      <c r="L183" s="114"/>
      <c r="M183" s="114"/>
      <c r="N183" s="114"/>
    </row>
    <row r="184" spans="1:14" ht="15.75" customHeight="1" x14ac:dyDescent="0.3">
      <c r="A184" s="114"/>
      <c r="B184" s="114"/>
      <c r="C184" s="114"/>
      <c r="D184" s="114"/>
      <c r="E184" s="114"/>
      <c r="F184" s="114"/>
      <c r="G184" s="114"/>
      <c r="H184" s="114"/>
      <c r="I184" s="114"/>
      <c r="J184" s="114"/>
      <c r="K184" s="114"/>
      <c r="L184" s="114"/>
      <c r="M184" s="114"/>
      <c r="N184" s="114"/>
    </row>
    <row r="185" spans="1:14" ht="15.75" customHeight="1" x14ac:dyDescent="0.3">
      <c r="A185" s="114"/>
      <c r="B185" s="114"/>
      <c r="C185" s="114"/>
      <c r="D185" s="114"/>
      <c r="E185" s="114"/>
      <c r="F185" s="114"/>
      <c r="G185" s="114"/>
      <c r="H185" s="114"/>
      <c r="I185" s="114"/>
      <c r="J185" s="114"/>
      <c r="K185" s="114"/>
      <c r="L185" s="114"/>
      <c r="M185" s="114"/>
      <c r="N185" s="114"/>
    </row>
    <row r="186" spans="1:14" ht="15.75" customHeight="1" x14ac:dyDescent="0.3">
      <c r="A186" s="114"/>
      <c r="B186" s="114"/>
      <c r="C186" s="114"/>
      <c r="D186" s="114"/>
      <c r="E186" s="114"/>
      <c r="F186" s="114"/>
      <c r="G186" s="114"/>
      <c r="H186" s="114"/>
      <c r="I186" s="114"/>
      <c r="J186" s="114"/>
      <c r="K186" s="114"/>
      <c r="L186" s="114"/>
      <c r="M186" s="114"/>
      <c r="N186" s="114"/>
    </row>
    <row r="187" spans="1:14" ht="15.75" customHeight="1" x14ac:dyDescent="0.3">
      <c r="A187" s="114"/>
      <c r="B187" s="114"/>
      <c r="C187" s="114"/>
      <c r="D187" s="114"/>
      <c r="E187" s="114"/>
      <c r="F187" s="114"/>
      <c r="G187" s="114"/>
      <c r="H187" s="114"/>
      <c r="I187" s="114"/>
      <c r="J187" s="114"/>
      <c r="K187" s="114"/>
      <c r="L187" s="114"/>
      <c r="M187" s="114"/>
      <c r="N187" s="114"/>
    </row>
    <row r="188" spans="1:14" ht="15.75" customHeight="1" x14ac:dyDescent="0.3">
      <c r="A188" s="114"/>
      <c r="B188" s="114"/>
      <c r="C188" s="114"/>
      <c r="D188" s="114"/>
      <c r="E188" s="114"/>
      <c r="F188" s="114"/>
      <c r="G188" s="114"/>
      <c r="H188" s="114"/>
      <c r="I188" s="114"/>
      <c r="J188" s="114"/>
      <c r="K188" s="114"/>
      <c r="L188" s="114"/>
      <c r="M188" s="114"/>
      <c r="N188" s="114"/>
    </row>
    <row r="189" spans="1:14" ht="15.75" customHeight="1" x14ac:dyDescent="0.3">
      <c r="A189" s="114"/>
      <c r="B189" s="114"/>
      <c r="C189" s="114"/>
      <c r="D189" s="114"/>
      <c r="E189" s="114"/>
      <c r="F189" s="114"/>
      <c r="G189" s="114"/>
      <c r="H189" s="114"/>
      <c r="I189" s="114"/>
      <c r="J189" s="114"/>
      <c r="K189" s="114"/>
      <c r="L189" s="114"/>
      <c r="M189" s="114"/>
      <c r="N189" s="114"/>
    </row>
    <row r="190" spans="1:14" ht="15.75" customHeight="1" x14ac:dyDescent="0.3">
      <c r="A190" s="114"/>
      <c r="B190" s="114"/>
      <c r="C190" s="114"/>
      <c r="D190" s="114"/>
      <c r="E190" s="114"/>
      <c r="F190" s="114"/>
      <c r="G190" s="114"/>
      <c r="H190" s="114"/>
      <c r="I190" s="114"/>
      <c r="J190" s="114"/>
      <c r="K190" s="114"/>
      <c r="L190" s="114"/>
      <c r="M190" s="114"/>
      <c r="N190" s="114"/>
    </row>
    <row r="191" spans="1:14" ht="15.75" customHeight="1" x14ac:dyDescent="0.3">
      <c r="A191" s="114"/>
      <c r="B191" s="114"/>
      <c r="C191" s="114"/>
      <c r="D191" s="114"/>
      <c r="E191" s="114"/>
      <c r="F191" s="114"/>
      <c r="G191" s="114"/>
      <c r="H191" s="114"/>
      <c r="I191" s="114"/>
      <c r="J191" s="114"/>
      <c r="K191" s="114"/>
      <c r="L191" s="114"/>
      <c r="M191" s="114"/>
      <c r="N191" s="114"/>
    </row>
    <row r="192" spans="1:14" ht="15.75" customHeight="1" x14ac:dyDescent="0.3">
      <c r="A192" s="114"/>
      <c r="B192" s="114"/>
      <c r="C192" s="114"/>
      <c r="D192" s="114"/>
      <c r="E192" s="114"/>
      <c r="F192" s="114"/>
      <c r="G192" s="114"/>
      <c r="H192" s="114"/>
      <c r="I192" s="114"/>
      <c r="J192" s="114"/>
      <c r="K192" s="114"/>
      <c r="L192" s="114"/>
      <c r="M192" s="114"/>
      <c r="N192" s="114"/>
    </row>
    <row r="193" spans="1:14" ht="15.75" customHeight="1" x14ac:dyDescent="0.3">
      <c r="A193" s="114"/>
      <c r="B193" s="114"/>
      <c r="C193" s="114"/>
      <c r="D193" s="114"/>
      <c r="E193" s="114"/>
      <c r="F193" s="114"/>
      <c r="G193" s="114"/>
      <c r="H193" s="114"/>
      <c r="I193" s="114"/>
      <c r="J193" s="114"/>
      <c r="K193" s="114"/>
      <c r="L193" s="114"/>
      <c r="M193" s="114"/>
      <c r="N193" s="114"/>
    </row>
    <row r="194" spans="1:14" ht="15.75" customHeight="1" x14ac:dyDescent="0.3">
      <c r="A194" s="114"/>
      <c r="B194" s="114"/>
      <c r="C194" s="114"/>
      <c r="D194" s="114"/>
      <c r="E194" s="114"/>
      <c r="F194" s="114"/>
      <c r="G194" s="114"/>
      <c r="H194" s="114"/>
      <c r="I194" s="114"/>
      <c r="J194" s="114"/>
      <c r="K194" s="114"/>
      <c r="L194" s="114"/>
      <c r="M194" s="114"/>
      <c r="N194" s="114"/>
    </row>
    <row r="195" spans="1:14" ht="15.75" customHeight="1" x14ac:dyDescent="0.3">
      <c r="A195" s="114"/>
      <c r="B195" s="114"/>
      <c r="C195" s="114"/>
      <c r="D195" s="114"/>
      <c r="E195" s="114"/>
      <c r="F195" s="114"/>
      <c r="G195" s="114"/>
      <c r="H195" s="114"/>
      <c r="I195" s="114"/>
      <c r="J195" s="114"/>
      <c r="K195" s="114"/>
      <c r="L195" s="114"/>
      <c r="M195" s="114"/>
      <c r="N195" s="114"/>
    </row>
    <row r="196" spans="1:14" ht="15.75" customHeight="1" x14ac:dyDescent="0.3">
      <c r="A196" s="114"/>
      <c r="B196" s="114"/>
      <c r="C196" s="114"/>
      <c r="D196" s="114"/>
      <c r="E196" s="114"/>
      <c r="F196" s="114"/>
      <c r="G196" s="114"/>
      <c r="H196" s="114"/>
      <c r="I196" s="114"/>
      <c r="J196" s="114"/>
      <c r="K196" s="114"/>
      <c r="L196" s="114"/>
      <c r="M196" s="114"/>
      <c r="N196" s="114"/>
    </row>
    <row r="197" spans="1:14" ht="15.75" customHeight="1" x14ac:dyDescent="0.3">
      <c r="A197" s="114"/>
      <c r="B197" s="114"/>
      <c r="C197" s="114"/>
      <c r="D197" s="114"/>
      <c r="E197" s="114"/>
      <c r="F197" s="114"/>
      <c r="G197" s="114"/>
      <c r="H197" s="114"/>
      <c r="I197" s="114"/>
      <c r="J197" s="114"/>
      <c r="K197" s="114"/>
      <c r="L197" s="114"/>
      <c r="M197" s="114"/>
      <c r="N197" s="114"/>
    </row>
    <row r="198" spans="1:14" ht="15.75" customHeight="1" x14ac:dyDescent="0.3">
      <c r="A198" s="114"/>
      <c r="B198" s="114"/>
      <c r="C198" s="114"/>
      <c r="D198" s="114"/>
      <c r="E198" s="114"/>
      <c r="F198" s="114"/>
      <c r="G198" s="114"/>
      <c r="H198" s="114"/>
      <c r="I198" s="114"/>
      <c r="J198" s="114"/>
      <c r="K198" s="114"/>
      <c r="L198" s="114"/>
      <c r="M198" s="114"/>
      <c r="N198" s="114"/>
    </row>
    <row r="199" spans="1:14" ht="15.75" customHeight="1" x14ac:dyDescent="0.3">
      <c r="A199" s="114"/>
      <c r="B199" s="114"/>
      <c r="C199" s="114"/>
      <c r="D199" s="114"/>
      <c r="E199" s="114"/>
      <c r="F199" s="114"/>
      <c r="G199" s="114"/>
      <c r="H199" s="114"/>
      <c r="I199" s="114"/>
      <c r="J199" s="114"/>
      <c r="K199" s="114"/>
      <c r="L199" s="114"/>
      <c r="M199" s="114"/>
      <c r="N199" s="114"/>
    </row>
    <row r="200" spans="1:14" ht="15.75" customHeight="1" x14ac:dyDescent="0.3">
      <c r="A200" s="114"/>
      <c r="B200" s="114"/>
      <c r="C200" s="114"/>
      <c r="D200" s="114"/>
      <c r="E200" s="114"/>
      <c r="F200" s="114"/>
      <c r="G200" s="114"/>
      <c r="H200" s="114"/>
      <c r="I200" s="114"/>
      <c r="J200" s="114"/>
      <c r="K200" s="114"/>
      <c r="L200" s="114"/>
      <c r="M200" s="114"/>
      <c r="N200" s="114"/>
    </row>
    <row r="201" spans="1:14" ht="15.75" customHeight="1" x14ac:dyDescent="0.3">
      <c r="A201" s="114"/>
      <c r="B201" s="114"/>
      <c r="C201" s="114"/>
      <c r="D201" s="114"/>
      <c r="E201" s="114"/>
      <c r="F201" s="114"/>
      <c r="G201" s="114"/>
      <c r="H201" s="114"/>
      <c r="I201" s="114"/>
      <c r="J201" s="114"/>
      <c r="K201" s="114"/>
      <c r="L201" s="114"/>
      <c r="M201" s="114"/>
      <c r="N201" s="114"/>
    </row>
    <row r="202" spans="1:14" ht="15.75" customHeight="1" x14ac:dyDescent="0.3">
      <c r="A202" s="114"/>
      <c r="B202" s="114"/>
      <c r="C202" s="114"/>
      <c r="D202" s="114"/>
      <c r="E202" s="114"/>
      <c r="F202" s="114"/>
      <c r="G202" s="114"/>
      <c r="H202" s="114"/>
      <c r="I202" s="114"/>
      <c r="J202" s="114"/>
      <c r="K202" s="114"/>
      <c r="L202" s="114"/>
      <c r="M202" s="114"/>
      <c r="N202" s="114"/>
    </row>
    <row r="203" spans="1:14" ht="15.75" customHeight="1" x14ac:dyDescent="0.3">
      <c r="A203" s="114"/>
      <c r="B203" s="114"/>
      <c r="C203" s="114"/>
      <c r="D203" s="114"/>
      <c r="E203" s="114"/>
      <c r="F203" s="114"/>
      <c r="G203" s="114"/>
      <c r="H203" s="114"/>
      <c r="I203" s="114"/>
      <c r="J203" s="114"/>
      <c r="K203" s="114"/>
      <c r="L203" s="114"/>
      <c r="M203" s="114"/>
      <c r="N203" s="114"/>
    </row>
    <row r="204" spans="1:14" ht="15.75" customHeight="1" x14ac:dyDescent="0.3">
      <c r="A204" s="114"/>
      <c r="B204" s="114"/>
      <c r="C204" s="114"/>
      <c r="D204" s="114"/>
      <c r="E204" s="114"/>
      <c r="F204" s="114"/>
      <c r="G204" s="114"/>
      <c r="H204" s="114"/>
      <c r="I204" s="114"/>
      <c r="J204" s="114"/>
      <c r="K204" s="114"/>
      <c r="L204" s="114"/>
      <c r="M204" s="114"/>
      <c r="N204" s="114"/>
    </row>
    <row r="205" spans="1:14" ht="15.75" customHeight="1" x14ac:dyDescent="0.3">
      <c r="A205" s="114"/>
      <c r="B205" s="114"/>
      <c r="C205" s="114"/>
      <c r="D205" s="114"/>
      <c r="E205" s="114"/>
      <c r="F205" s="114"/>
      <c r="G205" s="114"/>
      <c r="H205" s="114"/>
      <c r="I205" s="114"/>
      <c r="J205" s="114"/>
      <c r="K205" s="114"/>
      <c r="L205" s="114"/>
      <c r="M205" s="114"/>
      <c r="N205" s="114"/>
    </row>
    <row r="206" spans="1:14" ht="15.75" customHeight="1" x14ac:dyDescent="0.3">
      <c r="A206" s="114"/>
      <c r="B206" s="114"/>
      <c r="C206" s="114"/>
      <c r="D206" s="114"/>
      <c r="E206" s="114"/>
      <c r="F206" s="114"/>
      <c r="G206" s="114"/>
      <c r="H206" s="114"/>
      <c r="I206" s="114"/>
      <c r="J206" s="114"/>
      <c r="K206" s="114"/>
      <c r="L206" s="114"/>
      <c r="M206" s="114"/>
      <c r="N206" s="114"/>
    </row>
    <row r="207" spans="1:14" ht="15.75" customHeight="1" x14ac:dyDescent="0.3">
      <c r="A207" s="114"/>
      <c r="B207" s="114"/>
      <c r="C207" s="114"/>
      <c r="D207" s="114"/>
      <c r="E207" s="114"/>
      <c r="F207" s="114"/>
      <c r="G207" s="114"/>
      <c r="H207" s="114"/>
      <c r="I207" s="114"/>
      <c r="J207" s="114"/>
      <c r="K207" s="114"/>
      <c r="L207" s="114"/>
      <c r="M207" s="114"/>
      <c r="N207" s="114"/>
    </row>
    <row r="208" spans="1:14" ht="15.75" customHeight="1" x14ac:dyDescent="0.3">
      <c r="A208" s="114"/>
      <c r="B208" s="114"/>
      <c r="C208" s="114"/>
      <c r="D208" s="114"/>
      <c r="E208" s="114"/>
      <c r="F208" s="114"/>
      <c r="G208" s="114"/>
      <c r="H208" s="114"/>
      <c r="I208" s="114"/>
      <c r="J208" s="114"/>
      <c r="K208" s="114"/>
      <c r="L208" s="114"/>
      <c r="M208" s="114"/>
      <c r="N208" s="114"/>
    </row>
    <row r="209" spans="1:14" ht="15.75" customHeight="1" x14ac:dyDescent="0.3">
      <c r="A209" s="114"/>
      <c r="B209" s="114"/>
      <c r="C209" s="114"/>
      <c r="D209" s="114"/>
      <c r="E209" s="114"/>
      <c r="F209" s="114"/>
      <c r="G209" s="114"/>
      <c r="H209" s="114"/>
      <c r="I209" s="114"/>
      <c r="J209" s="114"/>
      <c r="K209" s="114"/>
      <c r="L209" s="114"/>
      <c r="M209" s="114"/>
      <c r="N209" s="114"/>
    </row>
    <row r="210" spans="1:14" ht="15.75" customHeight="1" x14ac:dyDescent="0.3">
      <c r="A210" s="114"/>
      <c r="B210" s="114"/>
      <c r="C210" s="114"/>
      <c r="D210" s="114"/>
      <c r="E210" s="114"/>
      <c r="F210" s="114"/>
      <c r="G210" s="114"/>
      <c r="H210" s="114"/>
      <c r="I210" s="114"/>
      <c r="J210" s="114"/>
      <c r="K210" s="114"/>
      <c r="L210" s="114"/>
      <c r="M210" s="114"/>
      <c r="N210" s="114"/>
    </row>
    <row r="211" spans="1:14" ht="15.75" customHeight="1" x14ac:dyDescent="0.3">
      <c r="A211" s="114"/>
      <c r="B211" s="114"/>
      <c r="C211" s="114"/>
      <c r="D211" s="114"/>
      <c r="E211" s="114"/>
      <c r="F211" s="114"/>
      <c r="G211" s="114"/>
      <c r="H211" s="114"/>
      <c r="I211" s="114"/>
      <c r="J211" s="114"/>
      <c r="K211" s="114"/>
      <c r="L211" s="114"/>
      <c r="M211" s="114"/>
      <c r="N211" s="114"/>
    </row>
    <row r="212" spans="1:14" ht="15.75" customHeight="1" x14ac:dyDescent="0.3">
      <c r="A212" s="114"/>
      <c r="B212" s="114"/>
      <c r="C212" s="114"/>
      <c r="D212" s="114"/>
      <c r="E212" s="114"/>
      <c r="F212" s="114"/>
      <c r="G212" s="114"/>
      <c r="H212" s="114"/>
      <c r="I212" s="114"/>
      <c r="J212" s="114"/>
      <c r="K212" s="114"/>
      <c r="L212" s="114"/>
      <c r="M212" s="114"/>
      <c r="N212" s="114"/>
    </row>
    <row r="213" spans="1:14" ht="15.75" customHeight="1" x14ac:dyDescent="0.3">
      <c r="A213" s="114"/>
      <c r="B213" s="114"/>
      <c r="C213" s="114"/>
      <c r="D213" s="114"/>
      <c r="E213" s="114"/>
      <c r="F213" s="114"/>
      <c r="G213" s="114"/>
      <c r="H213" s="114"/>
      <c r="I213" s="114"/>
      <c r="J213" s="114"/>
      <c r="K213" s="114"/>
      <c r="L213" s="114"/>
      <c r="M213" s="114"/>
      <c r="N213" s="114"/>
    </row>
    <row r="214" spans="1:14" ht="15.75" customHeight="1" x14ac:dyDescent="0.3">
      <c r="A214" s="114"/>
      <c r="B214" s="114"/>
      <c r="C214" s="114"/>
      <c r="D214" s="114"/>
      <c r="E214" s="114"/>
      <c r="F214" s="114"/>
      <c r="G214" s="114"/>
      <c r="H214" s="114"/>
      <c r="I214" s="114"/>
      <c r="J214" s="114"/>
      <c r="K214" s="114"/>
      <c r="L214" s="114"/>
      <c r="M214" s="114"/>
      <c r="N214" s="114"/>
    </row>
    <row r="215" spans="1:14" ht="15.75" customHeight="1" x14ac:dyDescent="0.3">
      <c r="A215" s="114"/>
      <c r="B215" s="114"/>
      <c r="C215" s="114"/>
      <c r="D215" s="114"/>
      <c r="E215" s="114"/>
      <c r="F215" s="114"/>
      <c r="G215" s="114"/>
      <c r="H215" s="114"/>
      <c r="I215" s="114"/>
      <c r="J215" s="114"/>
      <c r="K215" s="114"/>
      <c r="L215" s="114"/>
      <c r="M215" s="114"/>
      <c r="N215" s="114"/>
    </row>
    <row r="216" spans="1:14" ht="15.75" customHeight="1" x14ac:dyDescent="0.3">
      <c r="A216" s="114"/>
      <c r="B216" s="114"/>
      <c r="C216" s="114"/>
      <c r="D216" s="114"/>
      <c r="E216" s="114"/>
      <c r="F216" s="114"/>
      <c r="G216" s="114"/>
      <c r="H216" s="114"/>
      <c r="I216" s="114"/>
      <c r="J216" s="114"/>
      <c r="K216" s="114"/>
      <c r="L216" s="114"/>
      <c r="M216" s="114"/>
      <c r="N216" s="114"/>
    </row>
    <row r="217" spans="1:14" ht="15.75" customHeight="1" x14ac:dyDescent="0.3">
      <c r="A217" s="114"/>
      <c r="B217" s="114"/>
      <c r="C217" s="114"/>
      <c r="D217" s="114"/>
      <c r="E217" s="114"/>
      <c r="F217" s="114"/>
      <c r="G217" s="114"/>
      <c r="H217" s="114"/>
      <c r="I217" s="114"/>
      <c r="J217" s="114"/>
      <c r="K217" s="114"/>
      <c r="L217" s="114"/>
      <c r="M217" s="114"/>
      <c r="N217" s="114"/>
    </row>
    <row r="218" spans="1:14" ht="15.75" customHeight="1" x14ac:dyDescent="0.3">
      <c r="A218" s="114"/>
      <c r="B218" s="114"/>
      <c r="C218" s="114"/>
      <c r="D218" s="114"/>
      <c r="E218" s="114"/>
      <c r="F218" s="114"/>
      <c r="G218" s="114"/>
      <c r="H218" s="114"/>
      <c r="I218" s="114"/>
      <c r="J218" s="114"/>
      <c r="K218" s="114"/>
      <c r="L218" s="114"/>
      <c r="M218" s="114"/>
      <c r="N218" s="114"/>
    </row>
    <row r="219" spans="1:14" ht="15.75" customHeight="1" x14ac:dyDescent="0.3">
      <c r="A219" s="114"/>
      <c r="B219" s="114"/>
      <c r="C219" s="114"/>
      <c r="D219" s="114"/>
      <c r="E219" s="114"/>
      <c r="F219" s="114"/>
      <c r="G219" s="114"/>
      <c r="H219" s="114"/>
      <c r="I219" s="114"/>
      <c r="J219" s="114"/>
      <c r="K219" s="114"/>
      <c r="L219" s="114"/>
      <c r="M219" s="114"/>
      <c r="N219" s="114"/>
    </row>
    <row r="220" spans="1:14" ht="15.75" customHeight="1" x14ac:dyDescent="0.3">
      <c r="A220" s="114"/>
      <c r="B220" s="114"/>
      <c r="C220" s="114"/>
      <c r="D220" s="114"/>
      <c r="E220" s="114"/>
      <c r="F220" s="114"/>
      <c r="G220" s="114"/>
      <c r="H220" s="114"/>
      <c r="I220" s="114"/>
      <c r="J220" s="114"/>
      <c r="K220" s="114"/>
      <c r="L220" s="114"/>
      <c r="M220" s="114"/>
      <c r="N220" s="114"/>
    </row>
    <row r="221" spans="1:14" ht="15.75" customHeight="1" x14ac:dyDescent="0.3">
      <c r="A221" s="114"/>
      <c r="B221" s="114"/>
      <c r="C221" s="114"/>
      <c r="D221" s="114"/>
      <c r="E221" s="114"/>
      <c r="F221" s="114"/>
      <c r="G221" s="114"/>
      <c r="H221" s="114"/>
      <c r="I221" s="114"/>
      <c r="J221" s="114"/>
      <c r="K221" s="114"/>
      <c r="L221" s="114"/>
      <c r="M221" s="114"/>
      <c r="N221" s="114"/>
    </row>
    <row r="222" spans="1:14" ht="15.75" customHeight="1" x14ac:dyDescent="0.3">
      <c r="A222" s="114"/>
      <c r="B222" s="114"/>
      <c r="C222" s="114"/>
      <c r="D222" s="114"/>
      <c r="E222" s="114"/>
      <c r="F222" s="114"/>
      <c r="G222" s="114"/>
      <c r="H222" s="114"/>
      <c r="I222" s="114"/>
      <c r="J222" s="114"/>
      <c r="K222" s="114"/>
      <c r="L222" s="114"/>
      <c r="M222" s="114"/>
      <c r="N222" s="114"/>
    </row>
    <row r="223" spans="1:14" ht="15.75" customHeight="1" x14ac:dyDescent="0.3">
      <c r="A223" s="114"/>
      <c r="B223" s="114"/>
      <c r="C223" s="114"/>
      <c r="D223" s="114"/>
      <c r="E223" s="114"/>
      <c r="F223" s="114"/>
      <c r="G223" s="114"/>
      <c r="H223" s="114"/>
      <c r="I223" s="114"/>
      <c r="J223" s="114"/>
      <c r="K223" s="114"/>
      <c r="L223" s="114"/>
      <c r="M223" s="114"/>
      <c r="N223" s="114"/>
    </row>
    <row r="224" spans="1:14" ht="15.75" customHeight="1" x14ac:dyDescent="0.3">
      <c r="A224" s="114"/>
      <c r="B224" s="114"/>
      <c r="C224" s="114"/>
      <c r="D224" s="114"/>
      <c r="E224" s="114"/>
      <c r="F224" s="114"/>
      <c r="G224" s="114"/>
      <c r="H224" s="114"/>
      <c r="I224" s="114"/>
      <c r="J224" s="114"/>
      <c r="K224" s="114"/>
      <c r="L224" s="114"/>
      <c r="M224" s="114"/>
      <c r="N224" s="114"/>
    </row>
    <row r="225" spans="1:14" ht="15.75" customHeight="1" x14ac:dyDescent="0.3">
      <c r="A225" s="114"/>
      <c r="B225" s="114"/>
      <c r="C225" s="114"/>
      <c r="D225" s="114"/>
      <c r="E225" s="114"/>
      <c r="F225" s="114"/>
      <c r="G225" s="114"/>
      <c r="H225" s="114"/>
      <c r="I225" s="114"/>
      <c r="J225" s="114"/>
      <c r="K225" s="114"/>
      <c r="L225" s="114"/>
      <c r="M225" s="114"/>
      <c r="N225" s="114"/>
    </row>
    <row r="226" spans="1:14" ht="15.75" customHeight="1" x14ac:dyDescent="0.3">
      <c r="A226" s="114"/>
      <c r="B226" s="114"/>
      <c r="C226" s="114"/>
      <c r="D226" s="114"/>
      <c r="E226" s="114"/>
      <c r="F226" s="114"/>
      <c r="G226" s="114"/>
      <c r="H226" s="114"/>
      <c r="I226" s="114"/>
      <c r="J226" s="114"/>
      <c r="K226" s="114"/>
      <c r="L226" s="114"/>
      <c r="M226" s="114"/>
      <c r="N226" s="114"/>
    </row>
    <row r="227" spans="1:14" ht="15.75" customHeight="1" x14ac:dyDescent="0.3">
      <c r="A227" s="114"/>
      <c r="B227" s="114"/>
      <c r="C227" s="114"/>
      <c r="D227" s="114"/>
      <c r="E227" s="114"/>
      <c r="F227" s="114"/>
      <c r="G227" s="114"/>
      <c r="H227" s="114"/>
      <c r="I227" s="114"/>
      <c r="J227" s="114"/>
      <c r="K227" s="114"/>
      <c r="L227" s="114"/>
      <c r="M227" s="114"/>
      <c r="N227" s="114"/>
    </row>
    <row r="228" spans="1:14" ht="15.75" customHeight="1" x14ac:dyDescent="0.3">
      <c r="A228" s="114"/>
      <c r="B228" s="114"/>
      <c r="C228" s="114"/>
      <c r="D228" s="114"/>
      <c r="E228" s="114"/>
      <c r="F228" s="114"/>
      <c r="G228" s="114"/>
      <c r="H228" s="114"/>
      <c r="I228" s="114"/>
      <c r="J228" s="114"/>
      <c r="K228" s="114"/>
      <c r="L228" s="114"/>
      <c r="M228" s="114"/>
      <c r="N228" s="114"/>
    </row>
    <row r="229" spans="1:14" ht="15.75" customHeight="1" x14ac:dyDescent="0.3">
      <c r="A229" s="114"/>
      <c r="B229" s="114"/>
      <c r="C229" s="114"/>
      <c r="D229" s="114"/>
      <c r="E229" s="114"/>
      <c r="F229" s="114"/>
      <c r="G229" s="114"/>
      <c r="H229" s="114"/>
      <c r="I229" s="114"/>
      <c r="J229" s="114"/>
      <c r="K229" s="114"/>
      <c r="L229" s="114"/>
      <c r="M229" s="114"/>
      <c r="N229" s="114"/>
    </row>
    <row r="230" spans="1:14" ht="15.75" customHeight="1" x14ac:dyDescent="0.3">
      <c r="A230" s="114"/>
      <c r="B230" s="114"/>
      <c r="C230" s="114"/>
      <c r="D230" s="114"/>
      <c r="E230" s="114"/>
      <c r="F230" s="114"/>
      <c r="G230" s="114"/>
      <c r="H230" s="114"/>
      <c r="I230" s="114"/>
      <c r="J230" s="114"/>
      <c r="K230" s="114"/>
      <c r="L230" s="114"/>
      <c r="M230" s="114"/>
      <c r="N230" s="114"/>
    </row>
    <row r="231" spans="1:14" ht="15.75" customHeight="1" x14ac:dyDescent="0.3">
      <c r="A231" s="114"/>
      <c r="B231" s="114"/>
      <c r="C231" s="114"/>
      <c r="D231" s="114"/>
      <c r="E231" s="114"/>
      <c r="F231" s="114"/>
      <c r="G231" s="114"/>
      <c r="H231" s="114"/>
      <c r="I231" s="114"/>
      <c r="J231" s="114"/>
      <c r="K231" s="114"/>
      <c r="L231" s="114"/>
      <c r="M231" s="114"/>
      <c r="N231" s="114"/>
    </row>
    <row r="232" spans="1:14" ht="15.75" customHeight="1" x14ac:dyDescent="0.3">
      <c r="A232" s="114"/>
      <c r="B232" s="114"/>
      <c r="C232" s="114"/>
      <c r="D232" s="114"/>
      <c r="E232" s="114"/>
      <c r="F232" s="114"/>
      <c r="G232" s="114"/>
      <c r="H232" s="114"/>
      <c r="I232" s="114"/>
      <c r="J232" s="114"/>
      <c r="K232" s="114"/>
      <c r="L232" s="114"/>
      <c r="M232" s="114"/>
      <c r="N232" s="114"/>
    </row>
    <row r="233" spans="1:14" ht="15.75" customHeight="1" x14ac:dyDescent="0.3">
      <c r="A233" s="114"/>
      <c r="B233" s="114"/>
      <c r="C233" s="114"/>
      <c r="D233" s="114"/>
      <c r="E233" s="114"/>
      <c r="F233" s="114"/>
      <c r="G233" s="114"/>
      <c r="H233" s="114"/>
      <c r="I233" s="114"/>
      <c r="J233" s="114"/>
      <c r="K233" s="114"/>
      <c r="L233" s="114"/>
      <c r="M233" s="114"/>
      <c r="N233" s="114"/>
    </row>
    <row r="234" spans="1:14" ht="15.75" customHeight="1" x14ac:dyDescent="0.3">
      <c r="A234" s="114"/>
      <c r="B234" s="114"/>
      <c r="C234" s="114"/>
      <c r="D234" s="114"/>
      <c r="E234" s="114"/>
      <c r="F234" s="114"/>
      <c r="G234" s="114"/>
      <c r="H234" s="114"/>
      <c r="I234" s="114"/>
      <c r="J234" s="114"/>
      <c r="K234" s="114"/>
      <c r="L234" s="114"/>
      <c r="M234" s="114"/>
      <c r="N234" s="114"/>
    </row>
    <row r="235" spans="1:14" ht="15.75" customHeight="1" x14ac:dyDescent="0.3">
      <c r="A235" s="114"/>
      <c r="B235" s="114"/>
      <c r="C235" s="114"/>
      <c r="D235" s="114"/>
      <c r="E235" s="114"/>
      <c r="F235" s="114"/>
      <c r="G235" s="114"/>
      <c r="H235" s="114"/>
      <c r="I235" s="114"/>
      <c r="J235" s="114"/>
      <c r="K235" s="114"/>
      <c r="L235" s="114"/>
      <c r="M235" s="114"/>
      <c r="N235" s="114"/>
    </row>
    <row r="236" spans="1:14" ht="15.75" customHeight="1" x14ac:dyDescent="0.3">
      <c r="A236" s="114"/>
      <c r="B236" s="114"/>
      <c r="C236" s="114"/>
      <c r="D236" s="114"/>
      <c r="E236" s="114"/>
      <c r="F236" s="114"/>
      <c r="G236" s="114"/>
      <c r="H236" s="114"/>
      <c r="I236" s="114"/>
      <c r="J236" s="114"/>
      <c r="K236" s="114"/>
      <c r="L236" s="114"/>
      <c r="M236" s="114"/>
      <c r="N236" s="114"/>
    </row>
    <row r="237" spans="1:14" ht="15.75" customHeight="1" x14ac:dyDescent="0.3">
      <c r="A237" s="114"/>
      <c r="B237" s="114"/>
      <c r="C237" s="114"/>
      <c r="D237" s="114"/>
      <c r="E237" s="114"/>
      <c r="F237" s="114"/>
      <c r="G237" s="114"/>
      <c r="H237" s="114"/>
      <c r="I237" s="114"/>
      <c r="J237" s="114"/>
      <c r="K237" s="114"/>
      <c r="L237" s="114"/>
      <c r="M237" s="114"/>
      <c r="N237" s="114"/>
    </row>
    <row r="238" spans="1:14" ht="15.75" customHeight="1" x14ac:dyDescent="0.3">
      <c r="A238" s="114"/>
      <c r="B238" s="114"/>
      <c r="C238" s="114"/>
      <c r="D238" s="114"/>
      <c r="E238" s="114"/>
      <c r="F238" s="114"/>
      <c r="G238" s="114"/>
      <c r="H238" s="114"/>
      <c r="I238" s="114"/>
      <c r="J238" s="114"/>
      <c r="K238" s="114"/>
      <c r="L238" s="114"/>
      <c r="M238" s="114"/>
      <c r="N238" s="114"/>
    </row>
    <row r="239" spans="1:14" ht="15.75" customHeight="1" x14ac:dyDescent="0.3">
      <c r="A239" s="114"/>
      <c r="B239" s="114"/>
      <c r="C239" s="114"/>
      <c r="D239" s="114"/>
      <c r="E239" s="114"/>
      <c r="F239" s="114"/>
      <c r="G239" s="114"/>
      <c r="H239" s="114"/>
      <c r="I239" s="114"/>
      <c r="J239" s="114"/>
      <c r="K239" s="114"/>
      <c r="L239" s="114"/>
      <c r="M239" s="114"/>
      <c r="N239" s="114"/>
    </row>
    <row r="240" spans="1:14" ht="15.75" customHeight="1" x14ac:dyDescent="0.3">
      <c r="A240" s="114"/>
      <c r="B240" s="114"/>
      <c r="C240" s="114"/>
      <c r="D240" s="114"/>
      <c r="E240" s="114"/>
      <c r="F240" s="114"/>
      <c r="G240" s="114"/>
      <c r="H240" s="114"/>
      <c r="I240" s="114"/>
      <c r="J240" s="114"/>
      <c r="K240" s="114"/>
      <c r="L240" s="114"/>
      <c r="M240" s="114"/>
      <c r="N240" s="114"/>
    </row>
    <row r="241" spans="1:14" ht="15.75" customHeight="1" x14ac:dyDescent="0.3">
      <c r="A241" s="114"/>
      <c r="B241" s="114"/>
      <c r="C241" s="114"/>
      <c r="D241" s="114"/>
      <c r="E241" s="114"/>
      <c r="F241" s="114"/>
      <c r="G241" s="114"/>
      <c r="H241" s="114"/>
      <c r="I241" s="114"/>
      <c r="J241" s="114"/>
      <c r="K241" s="114"/>
      <c r="L241" s="114"/>
      <c r="M241" s="114"/>
      <c r="N241" s="114"/>
    </row>
    <row r="242" spans="1:14" ht="15.75" customHeight="1" x14ac:dyDescent="0.3">
      <c r="A242" s="114"/>
      <c r="B242" s="114"/>
      <c r="C242" s="114"/>
      <c r="D242" s="114"/>
      <c r="E242" s="114"/>
      <c r="F242" s="114"/>
      <c r="G242" s="114"/>
      <c r="H242" s="114"/>
      <c r="I242" s="114"/>
      <c r="J242" s="114"/>
      <c r="K242" s="114"/>
      <c r="L242" s="114"/>
      <c r="M242" s="114"/>
      <c r="N242" s="114"/>
    </row>
    <row r="243" spans="1:14" ht="15.75" customHeight="1" x14ac:dyDescent="0.3">
      <c r="A243" s="114"/>
      <c r="B243" s="114"/>
      <c r="C243" s="114"/>
      <c r="D243" s="114"/>
      <c r="E243" s="114"/>
      <c r="F243" s="114"/>
      <c r="G243" s="114"/>
      <c r="H243" s="114"/>
      <c r="I243" s="114"/>
      <c r="J243" s="114"/>
      <c r="K243" s="114"/>
      <c r="L243" s="114"/>
      <c r="M243" s="114"/>
      <c r="N243" s="114"/>
    </row>
    <row r="244" spans="1:14" ht="15.75" customHeight="1" x14ac:dyDescent="0.3">
      <c r="A244" s="114"/>
      <c r="B244" s="114"/>
      <c r="C244" s="114"/>
      <c r="D244" s="114"/>
      <c r="E244" s="114"/>
      <c r="F244" s="114"/>
      <c r="G244" s="114"/>
      <c r="H244" s="114"/>
      <c r="I244" s="114"/>
      <c r="J244" s="114"/>
      <c r="K244" s="114"/>
      <c r="L244" s="114"/>
      <c r="M244" s="114"/>
      <c r="N244" s="114"/>
    </row>
    <row r="245" spans="1:14" ht="15.75" customHeight="1" x14ac:dyDescent="0.3">
      <c r="A245" s="114"/>
      <c r="B245" s="114"/>
      <c r="C245" s="114"/>
      <c r="D245" s="114"/>
      <c r="E245" s="114"/>
      <c r="F245" s="114"/>
      <c r="G245" s="114"/>
      <c r="H245" s="114"/>
      <c r="I245" s="114"/>
      <c r="J245" s="114"/>
      <c r="K245" s="114"/>
      <c r="L245" s="114"/>
      <c r="M245" s="114"/>
      <c r="N245" s="114"/>
    </row>
    <row r="246" spans="1:14" ht="15.75" customHeight="1" x14ac:dyDescent="0.3">
      <c r="A246" s="114"/>
      <c r="B246" s="114"/>
      <c r="C246" s="114"/>
      <c r="D246" s="114"/>
      <c r="E246" s="114"/>
      <c r="F246" s="114"/>
      <c r="G246" s="114"/>
      <c r="H246" s="114"/>
      <c r="I246" s="114"/>
      <c r="J246" s="114"/>
      <c r="K246" s="114"/>
      <c r="L246" s="114"/>
      <c r="M246" s="114"/>
      <c r="N246" s="114"/>
    </row>
    <row r="247" spans="1:14" ht="15.75" customHeight="1" x14ac:dyDescent="0.3">
      <c r="A247" s="114"/>
      <c r="B247" s="114"/>
      <c r="C247" s="114"/>
      <c r="D247" s="114"/>
      <c r="E247" s="114"/>
      <c r="F247" s="114"/>
      <c r="G247" s="114"/>
      <c r="H247" s="114"/>
      <c r="I247" s="114"/>
      <c r="J247" s="114"/>
      <c r="K247" s="114"/>
      <c r="L247" s="114"/>
      <c r="M247" s="114"/>
      <c r="N247" s="114"/>
    </row>
    <row r="248" spans="1:14" ht="15.75" customHeight="1" x14ac:dyDescent="0.3">
      <c r="A248" s="114"/>
      <c r="B248" s="114"/>
      <c r="C248" s="114"/>
      <c r="D248" s="114"/>
      <c r="E248" s="114"/>
      <c r="F248" s="114"/>
      <c r="G248" s="114"/>
      <c r="H248" s="114"/>
      <c r="I248" s="114"/>
      <c r="J248" s="114"/>
      <c r="K248" s="114"/>
      <c r="L248" s="114"/>
      <c r="M248" s="114"/>
      <c r="N248" s="114"/>
    </row>
    <row r="249" spans="1:14" ht="15.75" customHeight="1" x14ac:dyDescent="0.3">
      <c r="A249" s="114"/>
      <c r="B249" s="114"/>
      <c r="C249" s="114"/>
      <c r="D249" s="114"/>
      <c r="E249" s="114"/>
      <c r="F249" s="114"/>
      <c r="G249" s="114"/>
      <c r="H249" s="114"/>
      <c r="I249" s="114"/>
      <c r="J249" s="114"/>
      <c r="K249" s="114"/>
      <c r="L249" s="114"/>
      <c r="M249" s="114"/>
      <c r="N249" s="114"/>
    </row>
    <row r="250" spans="1:14" ht="15.75" customHeight="1" x14ac:dyDescent="0.3">
      <c r="A250" s="114"/>
      <c r="B250" s="114"/>
      <c r="C250" s="114"/>
      <c r="D250" s="114"/>
      <c r="E250" s="114"/>
      <c r="F250" s="114"/>
      <c r="G250" s="114"/>
      <c r="H250" s="114"/>
      <c r="I250" s="114"/>
      <c r="J250" s="114"/>
      <c r="K250" s="114"/>
      <c r="L250" s="114"/>
      <c r="M250" s="114"/>
      <c r="N250" s="114"/>
    </row>
    <row r="251" spans="1:14" ht="15.75" customHeight="1" x14ac:dyDescent="0.3">
      <c r="A251" s="114"/>
      <c r="B251" s="114"/>
      <c r="C251" s="114"/>
      <c r="D251" s="114"/>
      <c r="E251" s="114"/>
      <c r="F251" s="114"/>
      <c r="G251" s="114"/>
      <c r="H251" s="114"/>
      <c r="I251" s="114"/>
      <c r="J251" s="114"/>
      <c r="K251" s="114"/>
      <c r="L251" s="114"/>
      <c r="M251" s="114"/>
      <c r="N251" s="114"/>
    </row>
    <row r="252" spans="1:14" ht="15.75" customHeight="1" x14ac:dyDescent="0.3">
      <c r="A252" s="114"/>
      <c r="B252" s="114"/>
      <c r="C252" s="114"/>
      <c r="D252" s="114"/>
      <c r="E252" s="114"/>
      <c r="F252" s="114"/>
      <c r="G252" s="114"/>
      <c r="H252" s="114"/>
      <c r="I252" s="114"/>
      <c r="J252" s="114"/>
      <c r="K252" s="114"/>
      <c r="L252" s="114"/>
      <c r="M252" s="114"/>
      <c r="N252" s="114"/>
    </row>
    <row r="253" spans="1:14" ht="15.75" customHeight="1" x14ac:dyDescent="0.3">
      <c r="A253" s="114"/>
      <c r="B253" s="114"/>
      <c r="C253" s="114"/>
      <c r="D253" s="114"/>
      <c r="E253" s="114"/>
      <c r="F253" s="114"/>
      <c r="G253" s="114"/>
      <c r="H253" s="114"/>
      <c r="I253" s="114"/>
      <c r="J253" s="114"/>
      <c r="K253" s="114"/>
      <c r="L253" s="114"/>
      <c r="M253" s="114"/>
      <c r="N253" s="114"/>
    </row>
    <row r="254" spans="1:14" ht="15.75" customHeight="1" x14ac:dyDescent="0.3">
      <c r="A254" s="114"/>
      <c r="B254" s="114"/>
      <c r="C254" s="114"/>
      <c r="D254" s="114"/>
      <c r="E254" s="114"/>
      <c r="F254" s="114"/>
      <c r="G254" s="114"/>
      <c r="H254" s="114"/>
      <c r="I254" s="114"/>
      <c r="J254" s="114"/>
      <c r="K254" s="114"/>
      <c r="L254" s="114"/>
      <c r="M254" s="114"/>
      <c r="N254" s="114"/>
    </row>
    <row r="255" spans="1:14" ht="15.75" customHeight="1" x14ac:dyDescent="0.3">
      <c r="A255" s="114"/>
      <c r="B255" s="114"/>
      <c r="C255" s="114"/>
      <c r="D255" s="114"/>
      <c r="E255" s="114"/>
      <c r="F255" s="114"/>
      <c r="G255" s="114"/>
      <c r="H255" s="114"/>
      <c r="I255" s="114"/>
      <c r="J255" s="114"/>
      <c r="K255" s="114"/>
      <c r="L255" s="114"/>
      <c r="M255" s="114"/>
      <c r="N255" s="114"/>
    </row>
    <row r="256" spans="1:14" ht="15.75" customHeight="1" x14ac:dyDescent="0.3">
      <c r="A256" s="114"/>
      <c r="B256" s="114"/>
      <c r="C256" s="114"/>
      <c r="D256" s="114"/>
      <c r="E256" s="114"/>
      <c r="F256" s="114"/>
      <c r="G256" s="114"/>
      <c r="H256" s="114"/>
      <c r="I256" s="114"/>
      <c r="J256" s="114"/>
      <c r="K256" s="114"/>
      <c r="L256" s="114"/>
      <c r="M256" s="114"/>
      <c r="N256" s="114"/>
    </row>
    <row r="257" spans="1:14" ht="15.75" customHeight="1" x14ac:dyDescent="0.3">
      <c r="A257" s="114"/>
      <c r="B257" s="114"/>
      <c r="C257" s="114"/>
      <c r="D257" s="114"/>
      <c r="E257" s="114"/>
      <c r="F257" s="114"/>
      <c r="G257" s="114"/>
      <c r="H257" s="114"/>
      <c r="I257" s="114"/>
      <c r="J257" s="114"/>
      <c r="K257" s="114"/>
      <c r="L257" s="114"/>
      <c r="M257" s="114"/>
      <c r="N257" s="114"/>
    </row>
    <row r="258" spans="1:14" ht="15.75" customHeight="1" x14ac:dyDescent="0.3">
      <c r="A258" s="114"/>
      <c r="B258" s="114"/>
      <c r="C258" s="114"/>
      <c r="D258" s="114"/>
      <c r="E258" s="114"/>
      <c r="F258" s="114"/>
      <c r="G258" s="114"/>
      <c r="H258" s="114"/>
      <c r="I258" s="114"/>
      <c r="J258" s="114"/>
      <c r="K258" s="114"/>
      <c r="L258" s="114"/>
      <c r="M258" s="114"/>
      <c r="N258" s="114"/>
    </row>
    <row r="259" spans="1:14" ht="15.75" customHeight="1" x14ac:dyDescent="0.3">
      <c r="A259" s="114"/>
      <c r="B259" s="114"/>
      <c r="C259" s="114"/>
      <c r="D259" s="114"/>
      <c r="E259" s="114"/>
      <c r="F259" s="114"/>
      <c r="G259" s="114"/>
      <c r="H259" s="114"/>
      <c r="I259" s="114"/>
      <c r="J259" s="114"/>
      <c r="K259" s="114"/>
      <c r="L259" s="114"/>
      <c r="M259" s="114"/>
      <c r="N259" s="114"/>
    </row>
    <row r="260" spans="1:14" ht="15.75" customHeight="1" x14ac:dyDescent="0.3">
      <c r="A260" s="114"/>
      <c r="B260" s="114"/>
      <c r="C260" s="114"/>
      <c r="D260" s="114"/>
      <c r="E260" s="114"/>
      <c r="F260" s="114"/>
      <c r="G260" s="114"/>
      <c r="H260" s="114"/>
      <c r="I260" s="114"/>
      <c r="J260" s="114"/>
      <c r="K260" s="114"/>
      <c r="L260" s="114"/>
      <c r="M260" s="114"/>
      <c r="N260" s="114"/>
    </row>
    <row r="261" spans="1:14" ht="15.75" customHeight="1" x14ac:dyDescent="0.3">
      <c r="A261" s="114"/>
      <c r="B261" s="114"/>
      <c r="C261" s="114"/>
      <c r="D261" s="114"/>
      <c r="E261" s="114"/>
      <c r="F261" s="114"/>
      <c r="G261" s="114"/>
      <c r="H261" s="114"/>
      <c r="I261" s="114"/>
      <c r="J261" s="114"/>
      <c r="K261" s="114"/>
      <c r="L261" s="114"/>
      <c r="M261" s="114"/>
      <c r="N261" s="114"/>
    </row>
    <row r="262" spans="1:14" ht="15.75" customHeight="1" x14ac:dyDescent="0.3">
      <c r="A262" s="114"/>
      <c r="B262" s="114"/>
      <c r="C262" s="114"/>
      <c r="D262" s="114"/>
      <c r="E262" s="114"/>
      <c r="F262" s="114"/>
      <c r="G262" s="114"/>
      <c r="H262" s="114"/>
      <c r="I262" s="114"/>
      <c r="J262" s="114"/>
      <c r="K262" s="114"/>
      <c r="L262" s="114"/>
      <c r="M262" s="114"/>
      <c r="N262" s="114"/>
    </row>
    <row r="263" spans="1:14" ht="15.75" customHeight="1" x14ac:dyDescent="0.3">
      <c r="A263" s="114"/>
      <c r="B263" s="114"/>
      <c r="C263" s="114"/>
      <c r="D263" s="114"/>
      <c r="E263" s="114"/>
      <c r="F263" s="114"/>
      <c r="G263" s="114"/>
      <c r="H263" s="114"/>
      <c r="I263" s="114"/>
      <c r="J263" s="114"/>
      <c r="K263" s="114"/>
      <c r="L263" s="114"/>
      <c r="M263" s="114"/>
      <c r="N263" s="114"/>
    </row>
    <row r="264" spans="1:14" ht="15.75" customHeight="1" x14ac:dyDescent="0.3">
      <c r="A264" s="114"/>
      <c r="B264" s="114"/>
      <c r="C264" s="114"/>
      <c r="D264" s="114"/>
      <c r="E264" s="114"/>
      <c r="F264" s="114"/>
      <c r="G264" s="114"/>
      <c r="H264" s="114"/>
      <c r="I264" s="114"/>
      <c r="J264" s="114"/>
      <c r="K264" s="114"/>
      <c r="L264" s="114"/>
      <c r="M264" s="114"/>
      <c r="N264" s="114"/>
    </row>
    <row r="265" spans="1:14" ht="15.75" customHeight="1" x14ac:dyDescent="0.3">
      <c r="A265" s="114"/>
      <c r="B265" s="114"/>
      <c r="C265" s="114"/>
      <c r="D265" s="114"/>
      <c r="E265" s="114"/>
      <c r="F265" s="114"/>
      <c r="G265" s="114"/>
      <c r="H265" s="114"/>
      <c r="I265" s="114"/>
      <c r="J265" s="114"/>
      <c r="K265" s="114"/>
      <c r="L265" s="114"/>
      <c r="M265" s="114"/>
      <c r="N265" s="114"/>
    </row>
    <row r="266" spans="1:14" ht="15.75" customHeight="1" x14ac:dyDescent="0.3">
      <c r="A266" s="114"/>
      <c r="B266" s="114"/>
      <c r="C266" s="114"/>
      <c r="D266" s="114"/>
      <c r="E266" s="114"/>
      <c r="F266" s="114"/>
      <c r="G266" s="114"/>
      <c r="H266" s="114"/>
      <c r="I266" s="114"/>
      <c r="J266" s="114"/>
      <c r="K266" s="114"/>
      <c r="L266" s="114"/>
      <c r="M266" s="114"/>
      <c r="N266" s="114"/>
    </row>
    <row r="267" spans="1:14" ht="15.75" customHeight="1" x14ac:dyDescent="0.3">
      <c r="A267" s="114"/>
      <c r="B267" s="114"/>
      <c r="C267" s="114"/>
      <c r="D267" s="114"/>
      <c r="E267" s="114"/>
      <c r="F267" s="114"/>
      <c r="G267" s="114"/>
      <c r="H267" s="114"/>
      <c r="I267" s="114"/>
      <c r="J267" s="114"/>
      <c r="K267" s="114"/>
      <c r="L267" s="114"/>
      <c r="M267" s="114"/>
      <c r="N267" s="114"/>
    </row>
    <row r="268" spans="1:14" ht="15.75" customHeight="1" x14ac:dyDescent="0.3">
      <c r="A268" s="114"/>
      <c r="B268" s="114"/>
      <c r="C268" s="114"/>
      <c r="D268" s="114"/>
      <c r="E268" s="114"/>
      <c r="F268" s="114"/>
      <c r="G268" s="114"/>
      <c r="H268" s="114"/>
      <c r="I268" s="114"/>
      <c r="J268" s="114"/>
      <c r="K268" s="114"/>
      <c r="L268" s="114"/>
      <c r="M268" s="114"/>
      <c r="N268" s="114"/>
    </row>
    <row r="269" spans="1:14" ht="15.75" customHeight="1" x14ac:dyDescent="0.3">
      <c r="A269" s="114"/>
      <c r="B269" s="114"/>
      <c r="C269" s="114"/>
      <c r="D269" s="114"/>
      <c r="E269" s="114"/>
      <c r="F269" s="114"/>
      <c r="G269" s="114"/>
      <c r="H269" s="114"/>
      <c r="I269" s="114"/>
      <c r="J269" s="114"/>
      <c r="K269" s="114"/>
      <c r="L269" s="114"/>
      <c r="M269" s="114"/>
      <c r="N269" s="114"/>
    </row>
    <row r="270" spans="1:14" ht="15.75" customHeight="1" x14ac:dyDescent="0.3">
      <c r="A270" s="114"/>
      <c r="B270" s="114"/>
      <c r="C270" s="114"/>
      <c r="D270" s="114"/>
      <c r="E270" s="114"/>
      <c r="F270" s="114"/>
      <c r="G270" s="114"/>
      <c r="H270" s="114"/>
      <c r="I270" s="114"/>
      <c r="J270" s="114"/>
      <c r="K270" s="114"/>
      <c r="L270" s="114"/>
      <c r="M270" s="114"/>
      <c r="N270" s="114"/>
    </row>
    <row r="271" spans="1:14" ht="15.75" customHeight="1" x14ac:dyDescent="0.3">
      <c r="A271" s="114"/>
      <c r="B271" s="114"/>
      <c r="C271" s="114"/>
      <c r="D271" s="114"/>
      <c r="E271" s="114"/>
      <c r="F271" s="114"/>
      <c r="G271" s="114"/>
      <c r="H271" s="114"/>
      <c r="I271" s="114"/>
      <c r="J271" s="114"/>
      <c r="K271" s="114"/>
      <c r="L271" s="114"/>
      <c r="M271" s="114"/>
      <c r="N271" s="114"/>
    </row>
    <row r="272" spans="1:14" ht="15.75" customHeight="1" x14ac:dyDescent="0.3">
      <c r="A272" s="114"/>
      <c r="B272" s="114"/>
      <c r="C272" s="114"/>
      <c r="D272" s="114"/>
      <c r="E272" s="114"/>
      <c r="F272" s="114"/>
      <c r="G272" s="114"/>
      <c r="H272" s="114"/>
      <c r="I272" s="114"/>
      <c r="J272" s="114"/>
      <c r="K272" s="114"/>
      <c r="L272" s="114"/>
      <c r="M272" s="114"/>
      <c r="N272" s="114"/>
    </row>
    <row r="273" spans="1:14" ht="15.75" customHeight="1" x14ac:dyDescent="0.3">
      <c r="A273" s="114"/>
      <c r="B273" s="114"/>
      <c r="C273" s="114"/>
      <c r="D273" s="114"/>
      <c r="E273" s="114"/>
      <c r="F273" s="114"/>
      <c r="G273" s="114"/>
      <c r="H273" s="114"/>
      <c r="I273" s="114"/>
      <c r="J273" s="114"/>
      <c r="K273" s="114"/>
      <c r="L273" s="114"/>
      <c r="M273" s="114"/>
      <c r="N273" s="114"/>
    </row>
    <row r="274" spans="1:14" ht="15.75" customHeight="1" x14ac:dyDescent="0.3">
      <c r="A274" s="114"/>
      <c r="B274" s="114"/>
      <c r="C274" s="114"/>
      <c r="D274" s="114"/>
      <c r="E274" s="114"/>
      <c r="F274" s="114"/>
      <c r="G274" s="114"/>
      <c r="H274" s="114"/>
      <c r="I274" s="114"/>
      <c r="J274" s="114"/>
      <c r="K274" s="114"/>
      <c r="L274" s="114"/>
      <c r="M274" s="114"/>
      <c r="N274" s="114"/>
    </row>
    <row r="275" spans="1:14" ht="15.75" customHeight="1" x14ac:dyDescent="0.3">
      <c r="A275" s="114"/>
      <c r="B275" s="114"/>
      <c r="C275" s="114"/>
      <c r="D275" s="114"/>
      <c r="E275" s="114"/>
      <c r="F275" s="114"/>
      <c r="G275" s="114"/>
      <c r="H275" s="114"/>
      <c r="I275" s="114"/>
      <c r="J275" s="114"/>
      <c r="K275" s="114"/>
      <c r="L275" s="114"/>
      <c r="M275" s="114"/>
      <c r="N275" s="114"/>
    </row>
    <row r="276" spans="1:14" ht="15.75" customHeight="1" x14ac:dyDescent="0.3">
      <c r="A276" s="114"/>
      <c r="B276" s="114"/>
      <c r="C276" s="114"/>
      <c r="D276" s="114"/>
      <c r="E276" s="114"/>
      <c r="F276" s="114"/>
      <c r="G276" s="114"/>
      <c r="H276" s="114"/>
      <c r="I276" s="114"/>
      <c r="J276" s="114"/>
      <c r="K276" s="114"/>
      <c r="L276" s="114"/>
      <c r="M276" s="114"/>
      <c r="N276" s="114"/>
    </row>
    <row r="277" spans="1:14" ht="15.75" customHeight="1" x14ac:dyDescent="0.3">
      <c r="A277" s="114"/>
      <c r="B277" s="114"/>
      <c r="C277" s="114"/>
      <c r="D277" s="114"/>
      <c r="E277" s="114"/>
      <c r="F277" s="114"/>
      <c r="G277" s="114"/>
      <c r="H277" s="114"/>
      <c r="I277" s="114"/>
      <c r="J277" s="114"/>
      <c r="K277" s="114"/>
      <c r="L277" s="114"/>
      <c r="M277" s="114"/>
      <c r="N277" s="114"/>
    </row>
    <row r="278" spans="1:14" ht="15.75" customHeight="1" x14ac:dyDescent="0.3">
      <c r="A278" s="114"/>
      <c r="B278" s="114"/>
      <c r="C278" s="114"/>
      <c r="D278" s="114"/>
      <c r="E278" s="114"/>
      <c r="F278" s="114"/>
      <c r="G278" s="114"/>
      <c r="H278" s="114"/>
      <c r="I278" s="114"/>
      <c r="J278" s="114"/>
      <c r="K278" s="114"/>
      <c r="L278" s="114"/>
      <c r="M278" s="114"/>
      <c r="N278" s="114"/>
    </row>
    <row r="279" spans="1:14" ht="15.75" customHeight="1" x14ac:dyDescent="0.3">
      <c r="A279" s="114"/>
      <c r="B279" s="114"/>
      <c r="C279" s="114"/>
      <c r="D279" s="114"/>
      <c r="E279" s="114"/>
      <c r="F279" s="114"/>
      <c r="G279" s="114"/>
      <c r="H279" s="114"/>
      <c r="I279" s="114"/>
      <c r="J279" s="114"/>
      <c r="K279" s="114"/>
      <c r="L279" s="114"/>
      <c r="M279" s="114"/>
      <c r="N279" s="114"/>
    </row>
    <row r="280" spans="1:14" ht="15.75" customHeight="1" x14ac:dyDescent="0.3">
      <c r="A280" s="114"/>
      <c r="B280" s="114"/>
      <c r="C280" s="114"/>
      <c r="D280" s="114"/>
      <c r="E280" s="114"/>
      <c r="F280" s="114"/>
      <c r="G280" s="114"/>
      <c r="H280" s="114"/>
      <c r="I280" s="114"/>
      <c r="J280" s="114"/>
      <c r="K280" s="114"/>
      <c r="L280" s="114"/>
      <c r="M280" s="114"/>
      <c r="N280" s="114"/>
    </row>
    <row r="281" spans="1:14" ht="15.75" customHeight="1" x14ac:dyDescent="0.3">
      <c r="A281" s="114"/>
      <c r="B281" s="114"/>
      <c r="C281" s="114"/>
      <c r="D281" s="114"/>
      <c r="E281" s="114"/>
      <c r="F281" s="114"/>
      <c r="G281" s="114"/>
      <c r="H281" s="114"/>
      <c r="I281" s="114"/>
      <c r="J281" s="114"/>
      <c r="K281" s="114"/>
      <c r="L281" s="114"/>
      <c r="M281" s="114"/>
      <c r="N281" s="114"/>
    </row>
    <row r="282" spans="1:14" ht="15.75" customHeight="1" x14ac:dyDescent="0.3">
      <c r="A282" s="114"/>
      <c r="B282" s="114"/>
      <c r="C282" s="114"/>
      <c r="D282" s="114"/>
      <c r="E282" s="114"/>
      <c r="F282" s="114"/>
      <c r="G282" s="114"/>
      <c r="H282" s="114"/>
      <c r="I282" s="114"/>
      <c r="J282" s="114"/>
      <c r="K282" s="114"/>
      <c r="L282" s="114"/>
      <c r="M282" s="114"/>
      <c r="N282" s="114"/>
    </row>
    <row r="283" spans="1:14" ht="15.75" customHeight="1" x14ac:dyDescent="0.3">
      <c r="A283" s="114"/>
      <c r="B283" s="114"/>
      <c r="C283" s="114"/>
      <c r="D283" s="114"/>
      <c r="E283" s="114"/>
      <c r="F283" s="114"/>
      <c r="G283" s="114"/>
      <c r="H283" s="114"/>
      <c r="I283" s="114"/>
      <c r="J283" s="114"/>
      <c r="K283" s="114"/>
      <c r="L283" s="114"/>
      <c r="M283" s="114"/>
      <c r="N283" s="114"/>
    </row>
    <row r="284" spans="1:14" ht="15.75" customHeight="1" x14ac:dyDescent="0.3">
      <c r="A284" s="114"/>
      <c r="B284" s="114"/>
      <c r="C284" s="114"/>
      <c r="D284" s="114"/>
      <c r="E284" s="114"/>
      <c r="F284" s="114"/>
      <c r="G284" s="114"/>
      <c r="H284" s="114"/>
      <c r="I284" s="114"/>
      <c r="J284" s="114"/>
      <c r="K284" s="114"/>
      <c r="L284" s="114"/>
      <c r="M284" s="114"/>
      <c r="N284" s="114"/>
    </row>
    <row r="285" spans="1:14" ht="15.75" customHeight="1" x14ac:dyDescent="0.3">
      <c r="A285" s="114"/>
      <c r="B285" s="114"/>
      <c r="C285" s="114"/>
      <c r="D285" s="114"/>
      <c r="E285" s="114"/>
      <c r="F285" s="114"/>
      <c r="G285" s="114"/>
      <c r="H285" s="114"/>
      <c r="I285" s="114"/>
      <c r="J285" s="114"/>
      <c r="K285" s="114"/>
      <c r="L285" s="114"/>
      <c r="M285" s="114"/>
      <c r="N285" s="114"/>
    </row>
    <row r="286" spans="1:14" ht="15.75" customHeight="1" x14ac:dyDescent="0.3">
      <c r="A286" s="114"/>
      <c r="B286" s="114"/>
      <c r="C286" s="114"/>
      <c r="D286" s="114"/>
      <c r="E286" s="114"/>
      <c r="F286" s="114"/>
      <c r="G286" s="114"/>
      <c r="H286" s="114"/>
      <c r="I286" s="114"/>
      <c r="J286" s="114"/>
      <c r="K286" s="114"/>
      <c r="L286" s="114"/>
      <c r="M286" s="114"/>
      <c r="N286" s="114"/>
    </row>
    <row r="287" spans="1:14" ht="15.75" customHeight="1" x14ac:dyDescent="0.3">
      <c r="A287" s="114"/>
      <c r="B287" s="114"/>
      <c r="C287" s="114"/>
      <c r="D287" s="114"/>
      <c r="E287" s="114"/>
      <c r="F287" s="114"/>
      <c r="G287" s="114"/>
      <c r="H287" s="114"/>
      <c r="I287" s="114"/>
      <c r="J287" s="114"/>
      <c r="K287" s="114"/>
      <c r="L287" s="114"/>
      <c r="M287" s="114"/>
      <c r="N287" s="114"/>
    </row>
    <row r="288" spans="1:14" ht="15.75" customHeight="1" x14ac:dyDescent="0.3">
      <c r="A288" s="114"/>
      <c r="B288" s="114"/>
      <c r="C288" s="114"/>
      <c r="D288" s="114"/>
      <c r="E288" s="114"/>
      <c r="F288" s="114"/>
      <c r="G288" s="114"/>
      <c r="H288" s="114"/>
      <c r="I288" s="114"/>
      <c r="J288" s="114"/>
      <c r="K288" s="114"/>
      <c r="L288" s="114"/>
      <c r="M288" s="114"/>
      <c r="N288" s="114"/>
    </row>
    <row r="289" spans="1:14" ht="15.75" customHeight="1" x14ac:dyDescent="0.3">
      <c r="A289" s="114"/>
      <c r="B289" s="114"/>
      <c r="C289" s="114"/>
      <c r="D289" s="114"/>
      <c r="E289" s="114"/>
      <c r="F289" s="114"/>
      <c r="G289" s="114"/>
      <c r="H289" s="114"/>
      <c r="I289" s="114"/>
      <c r="J289" s="114"/>
      <c r="K289" s="114"/>
      <c r="L289" s="114"/>
      <c r="M289" s="114"/>
      <c r="N289" s="114"/>
    </row>
    <row r="290" spans="1:14" ht="15.75" customHeight="1" x14ac:dyDescent="0.3">
      <c r="A290" s="114"/>
      <c r="B290" s="114"/>
      <c r="C290" s="114"/>
      <c r="D290" s="114"/>
      <c r="E290" s="114"/>
      <c r="F290" s="114"/>
      <c r="G290" s="114"/>
      <c r="H290" s="114"/>
      <c r="I290" s="114"/>
      <c r="J290" s="114"/>
      <c r="K290" s="114"/>
      <c r="L290" s="114"/>
      <c r="M290" s="114"/>
      <c r="N290" s="114"/>
    </row>
    <row r="291" spans="1:14" ht="15.75" customHeight="1" x14ac:dyDescent="0.3">
      <c r="A291" s="114"/>
      <c r="B291" s="114"/>
      <c r="C291" s="114"/>
      <c r="D291" s="114"/>
      <c r="E291" s="114"/>
      <c r="F291" s="114"/>
      <c r="G291" s="114"/>
      <c r="H291" s="114"/>
      <c r="I291" s="114"/>
      <c r="J291" s="114"/>
      <c r="K291" s="114"/>
      <c r="L291" s="114"/>
      <c r="M291" s="114"/>
      <c r="N291" s="114"/>
    </row>
    <row r="292" spans="1:14" ht="15.75" customHeight="1" x14ac:dyDescent="0.3">
      <c r="A292" s="114"/>
      <c r="B292" s="114"/>
      <c r="C292" s="114"/>
      <c r="D292" s="114"/>
      <c r="E292" s="114"/>
      <c r="F292" s="114"/>
      <c r="G292" s="114"/>
      <c r="H292" s="114"/>
      <c r="I292" s="114"/>
      <c r="J292" s="114"/>
      <c r="K292" s="114"/>
      <c r="L292" s="114"/>
      <c r="M292" s="114"/>
      <c r="N292" s="114"/>
    </row>
    <row r="293" spans="1:14" ht="15.75" customHeight="1" x14ac:dyDescent="0.3">
      <c r="A293" s="114"/>
      <c r="B293" s="114"/>
      <c r="C293" s="114"/>
      <c r="D293" s="114"/>
      <c r="E293" s="114"/>
      <c r="F293" s="114"/>
      <c r="G293" s="114"/>
      <c r="H293" s="114"/>
      <c r="I293" s="114"/>
      <c r="J293" s="114"/>
      <c r="K293" s="114"/>
      <c r="L293" s="114"/>
      <c r="M293" s="114"/>
      <c r="N293" s="114"/>
    </row>
    <row r="294" spans="1:14" ht="15.75" customHeight="1" x14ac:dyDescent="0.3">
      <c r="A294" s="114"/>
      <c r="B294" s="114"/>
      <c r="C294" s="114"/>
      <c r="D294" s="114"/>
      <c r="E294" s="114"/>
      <c r="F294" s="114"/>
      <c r="G294" s="114"/>
      <c r="H294" s="114"/>
      <c r="I294" s="114"/>
      <c r="J294" s="114"/>
      <c r="K294" s="114"/>
      <c r="L294" s="114"/>
      <c r="M294" s="114"/>
      <c r="N294" s="114"/>
    </row>
    <row r="295" spans="1:14" ht="15.75" customHeight="1" x14ac:dyDescent="0.3">
      <c r="A295" s="114"/>
      <c r="B295" s="114"/>
      <c r="C295" s="114"/>
      <c r="D295" s="114"/>
      <c r="E295" s="114"/>
      <c r="F295" s="114"/>
      <c r="G295" s="114"/>
      <c r="H295" s="114"/>
      <c r="I295" s="114"/>
      <c r="J295" s="114"/>
      <c r="K295" s="114"/>
      <c r="L295" s="114"/>
      <c r="M295" s="114"/>
      <c r="N295" s="114"/>
    </row>
    <row r="296" spans="1:14" ht="15.75" customHeight="1" x14ac:dyDescent="0.3">
      <c r="A296" s="114"/>
      <c r="B296" s="114"/>
      <c r="C296" s="114"/>
      <c r="D296" s="114"/>
      <c r="E296" s="114"/>
      <c r="F296" s="114"/>
      <c r="G296" s="114"/>
      <c r="H296" s="114"/>
      <c r="I296" s="114"/>
      <c r="J296" s="114"/>
      <c r="K296" s="114"/>
      <c r="L296" s="114"/>
      <c r="M296" s="114"/>
      <c r="N296" s="114"/>
    </row>
    <row r="297" spans="1:14" ht="15.75" customHeight="1" x14ac:dyDescent="0.3">
      <c r="A297" s="114"/>
      <c r="B297" s="114"/>
      <c r="C297" s="114"/>
      <c r="D297" s="114"/>
      <c r="E297" s="114"/>
      <c r="F297" s="114"/>
      <c r="G297" s="114"/>
      <c r="H297" s="114"/>
      <c r="I297" s="114"/>
      <c r="J297" s="114"/>
      <c r="K297" s="114"/>
      <c r="L297" s="114"/>
      <c r="M297" s="114"/>
      <c r="N297" s="114"/>
    </row>
    <row r="298" spans="1:14" ht="15.75" customHeight="1" x14ac:dyDescent="0.3">
      <c r="A298" s="114"/>
      <c r="B298" s="114"/>
      <c r="C298" s="114"/>
      <c r="D298" s="114"/>
      <c r="E298" s="114"/>
      <c r="F298" s="114"/>
      <c r="G298" s="114"/>
      <c r="H298" s="114"/>
      <c r="I298" s="114"/>
      <c r="J298" s="114"/>
      <c r="K298" s="114"/>
      <c r="L298" s="114"/>
      <c r="M298" s="114"/>
      <c r="N298" s="114"/>
    </row>
    <row r="299" spans="1:14" ht="15.75" customHeight="1" x14ac:dyDescent="0.3">
      <c r="A299" s="114"/>
      <c r="B299" s="114"/>
      <c r="C299" s="114"/>
      <c r="D299" s="114"/>
      <c r="E299" s="114"/>
      <c r="F299" s="114"/>
      <c r="G299" s="114"/>
      <c r="H299" s="114"/>
      <c r="I299" s="114"/>
      <c r="J299" s="114"/>
      <c r="K299" s="114"/>
      <c r="L299" s="114"/>
      <c r="M299" s="114"/>
      <c r="N299" s="114"/>
    </row>
    <row r="300" spans="1:14" ht="15.75" customHeight="1" x14ac:dyDescent="0.3">
      <c r="A300" s="114"/>
      <c r="B300" s="114"/>
      <c r="C300" s="114"/>
      <c r="D300" s="114"/>
      <c r="E300" s="114"/>
      <c r="F300" s="114"/>
      <c r="G300" s="114"/>
      <c r="H300" s="114"/>
      <c r="I300" s="114"/>
      <c r="J300" s="114"/>
      <c r="K300" s="114"/>
      <c r="L300" s="114"/>
      <c r="M300" s="114"/>
      <c r="N300" s="114"/>
    </row>
    <row r="301" spans="1:14" ht="15.75" customHeight="1" x14ac:dyDescent="0.3">
      <c r="A301" s="114"/>
      <c r="B301" s="114"/>
      <c r="C301" s="114"/>
      <c r="D301" s="114"/>
      <c r="E301" s="114"/>
      <c r="F301" s="114"/>
      <c r="G301" s="114"/>
      <c r="H301" s="114"/>
      <c r="I301" s="114"/>
      <c r="J301" s="114"/>
      <c r="K301" s="114"/>
      <c r="L301" s="114"/>
      <c r="M301" s="114"/>
      <c r="N301" s="114"/>
    </row>
    <row r="302" spans="1:14" ht="15.75" customHeight="1" x14ac:dyDescent="0.3">
      <c r="A302" s="114"/>
      <c r="B302" s="114"/>
      <c r="C302" s="114"/>
      <c r="D302" s="114"/>
      <c r="E302" s="114"/>
      <c r="F302" s="114"/>
      <c r="G302" s="114"/>
      <c r="H302" s="114"/>
      <c r="I302" s="114"/>
      <c r="J302" s="114"/>
      <c r="K302" s="114"/>
      <c r="L302" s="114"/>
      <c r="M302" s="114"/>
      <c r="N302" s="114"/>
    </row>
    <row r="303" spans="1:14" ht="15.75" customHeight="1" x14ac:dyDescent="0.3">
      <c r="A303" s="114"/>
      <c r="B303" s="114"/>
      <c r="C303" s="114"/>
      <c r="D303" s="114"/>
      <c r="E303" s="114"/>
      <c r="F303" s="114"/>
      <c r="G303" s="114"/>
      <c r="H303" s="114"/>
      <c r="I303" s="114"/>
      <c r="J303" s="114"/>
      <c r="K303" s="114"/>
      <c r="L303" s="114"/>
      <c r="M303" s="114"/>
      <c r="N303" s="114"/>
    </row>
    <row r="304" spans="1:14" ht="15.75" customHeight="1" x14ac:dyDescent="0.3">
      <c r="A304" s="114"/>
      <c r="B304" s="114"/>
      <c r="C304" s="114"/>
      <c r="D304" s="114"/>
      <c r="E304" s="114"/>
      <c r="F304" s="114"/>
      <c r="G304" s="114"/>
      <c r="H304" s="114"/>
      <c r="I304" s="114"/>
      <c r="J304" s="114"/>
      <c r="K304" s="114"/>
      <c r="L304" s="114"/>
      <c r="M304" s="114"/>
      <c r="N304" s="114"/>
    </row>
    <row r="305" spans="1:14" ht="15.75" customHeight="1" x14ac:dyDescent="0.3">
      <c r="A305" s="114"/>
      <c r="B305" s="114"/>
      <c r="C305" s="114"/>
      <c r="D305" s="114"/>
      <c r="E305" s="114"/>
      <c r="F305" s="114"/>
      <c r="G305" s="114"/>
      <c r="H305" s="114"/>
      <c r="I305" s="114"/>
      <c r="J305" s="114"/>
      <c r="K305" s="114"/>
      <c r="L305" s="114"/>
      <c r="M305" s="114"/>
      <c r="N305" s="114"/>
    </row>
    <row r="306" spans="1:14" ht="15.75" customHeight="1" x14ac:dyDescent="0.3">
      <c r="A306" s="114"/>
      <c r="B306" s="114"/>
      <c r="C306" s="114"/>
      <c r="D306" s="114"/>
      <c r="E306" s="114"/>
      <c r="F306" s="114"/>
      <c r="G306" s="114"/>
      <c r="H306" s="114"/>
      <c r="I306" s="114"/>
      <c r="J306" s="114"/>
      <c r="K306" s="114"/>
      <c r="L306" s="114"/>
      <c r="M306" s="114"/>
      <c r="N306" s="114"/>
    </row>
    <row r="307" spans="1:14" ht="15.75" customHeight="1" x14ac:dyDescent="0.3">
      <c r="A307" s="114"/>
      <c r="B307" s="114"/>
      <c r="C307" s="114"/>
      <c r="D307" s="114"/>
      <c r="E307" s="114"/>
      <c r="F307" s="114"/>
      <c r="G307" s="114"/>
      <c r="H307" s="114"/>
      <c r="I307" s="114"/>
      <c r="J307" s="114"/>
      <c r="K307" s="114"/>
      <c r="L307" s="114"/>
      <c r="M307" s="114"/>
      <c r="N307" s="114"/>
    </row>
    <row r="308" spans="1:14" ht="15.75" customHeight="1" x14ac:dyDescent="0.3">
      <c r="A308" s="114"/>
      <c r="B308" s="114"/>
      <c r="C308" s="114"/>
      <c r="D308" s="114"/>
      <c r="E308" s="114"/>
      <c r="F308" s="114"/>
      <c r="G308" s="114"/>
      <c r="H308" s="114"/>
      <c r="I308" s="114"/>
      <c r="J308" s="114"/>
      <c r="K308" s="114"/>
      <c r="L308" s="114"/>
      <c r="M308" s="114"/>
      <c r="N308" s="114"/>
    </row>
    <row r="309" spans="1:14" ht="15.75" customHeight="1" x14ac:dyDescent="0.3">
      <c r="A309" s="114"/>
      <c r="B309" s="114"/>
      <c r="C309" s="114"/>
      <c r="D309" s="114"/>
      <c r="E309" s="114"/>
      <c r="F309" s="114"/>
      <c r="G309" s="114"/>
      <c r="H309" s="114"/>
      <c r="I309" s="114"/>
      <c r="J309" s="114"/>
      <c r="K309" s="114"/>
      <c r="L309" s="114"/>
      <c r="M309" s="114"/>
      <c r="N309" s="114"/>
    </row>
    <row r="310" spans="1:14" ht="15.75" customHeight="1" x14ac:dyDescent="0.3">
      <c r="A310" s="114"/>
      <c r="B310" s="114"/>
      <c r="C310" s="114"/>
      <c r="D310" s="114"/>
      <c r="E310" s="114"/>
      <c r="F310" s="114"/>
      <c r="G310" s="114"/>
      <c r="H310" s="114"/>
      <c r="I310" s="114"/>
      <c r="J310" s="114"/>
      <c r="K310" s="114"/>
      <c r="L310" s="114"/>
      <c r="M310" s="114"/>
      <c r="N310" s="114"/>
    </row>
    <row r="311" spans="1:14" ht="15.75" customHeight="1" x14ac:dyDescent="0.3">
      <c r="A311" s="114"/>
      <c r="B311" s="114"/>
      <c r="C311" s="114"/>
      <c r="D311" s="114"/>
      <c r="E311" s="114"/>
      <c r="F311" s="114"/>
      <c r="G311" s="114"/>
      <c r="H311" s="114"/>
      <c r="I311" s="114"/>
      <c r="J311" s="114"/>
      <c r="K311" s="114"/>
      <c r="L311" s="114"/>
      <c r="M311" s="114"/>
      <c r="N311" s="114"/>
    </row>
    <row r="312" spans="1:14" ht="15.75" customHeight="1" x14ac:dyDescent="0.3">
      <c r="A312" s="114"/>
      <c r="B312" s="114"/>
      <c r="C312" s="114"/>
      <c r="D312" s="114"/>
      <c r="E312" s="114"/>
      <c r="F312" s="114"/>
      <c r="G312" s="114"/>
      <c r="H312" s="114"/>
      <c r="I312" s="114"/>
      <c r="J312" s="114"/>
      <c r="K312" s="114"/>
      <c r="L312" s="114"/>
      <c r="M312" s="114"/>
      <c r="N312" s="114"/>
    </row>
    <row r="313" spans="1:14" ht="15.75" customHeight="1" x14ac:dyDescent="0.3">
      <c r="A313" s="114"/>
      <c r="B313" s="114"/>
      <c r="C313" s="114"/>
      <c r="D313" s="114"/>
      <c r="E313" s="114"/>
      <c r="F313" s="114"/>
      <c r="G313" s="114"/>
      <c r="H313" s="114"/>
      <c r="I313" s="114"/>
      <c r="J313" s="114"/>
      <c r="K313" s="114"/>
      <c r="L313" s="114"/>
      <c r="M313" s="114"/>
      <c r="N313" s="114"/>
    </row>
    <row r="314" spans="1:14" ht="15.75" customHeight="1" x14ac:dyDescent="0.3">
      <c r="A314" s="114"/>
      <c r="B314" s="114"/>
      <c r="C314" s="114"/>
      <c r="D314" s="114"/>
      <c r="E314" s="114"/>
      <c r="F314" s="114"/>
      <c r="G314" s="114"/>
      <c r="H314" s="114"/>
      <c r="I314" s="114"/>
      <c r="J314" s="114"/>
      <c r="K314" s="114"/>
      <c r="L314" s="114"/>
      <c r="M314" s="114"/>
      <c r="N314" s="114"/>
    </row>
    <row r="315" spans="1:14" ht="15.75" customHeight="1" x14ac:dyDescent="0.3">
      <c r="A315" s="114"/>
      <c r="B315" s="114"/>
      <c r="C315" s="114"/>
      <c r="D315" s="114"/>
      <c r="E315" s="114"/>
      <c r="F315" s="114"/>
      <c r="G315" s="114"/>
      <c r="H315" s="114"/>
      <c r="I315" s="114"/>
      <c r="J315" s="114"/>
      <c r="K315" s="114"/>
      <c r="L315" s="114"/>
      <c r="M315" s="114"/>
      <c r="N315" s="114"/>
    </row>
    <row r="316" spans="1:14" ht="15.75" customHeight="1" x14ac:dyDescent="0.3">
      <c r="A316" s="114"/>
      <c r="B316" s="114"/>
      <c r="C316" s="114"/>
      <c r="D316" s="114"/>
      <c r="E316" s="114"/>
      <c r="F316" s="114"/>
      <c r="G316" s="114"/>
      <c r="H316" s="114"/>
      <c r="I316" s="114"/>
      <c r="J316" s="114"/>
      <c r="K316" s="114"/>
      <c r="L316" s="114"/>
      <c r="M316" s="114"/>
      <c r="N316" s="114"/>
    </row>
    <row r="317" spans="1:14" ht="15.75" customHeight="1" x14ac:dyDescent="0.3">
      <c r="A317" s="114"/>
      <c r="B317" s="114"/>
      <c r="C317" s="114"/>
      <c r="D317" s="114"/>
      <c r="E317" s="114"/>
      <c r="F317" s="114"/>
      <c r="G317" s="114"/>
      <c r="H317" s="114"/>
      <c r="I317" s="114"/>
      <c r="J317" s="114"/>
      <c r="K317" s="114"/>
      <c r="L317" s="114"/>
      <c r="M317" s="114"/>
      <c r="N317" s="114"/>
    </row>
    <row r="318" spans="1:14" ht="15.75" customHeight="1" x14ac:dyDescent="0.3">
      <c r="A318" s="114"/>
      <c r="B318" s="114"/>
      <c r="C318" s="114"/>
      <c r="D318" s="114"/>
      <c r="E318" s="114"/>
      <c r="F318" s="114"/>
      <c r="G318" s="114"/>
      <c r="H318" s="114"/>
      <c r="I318" s="114"/>
      <c r="J318" s="114"/>
      <c r="K318" s="114"/>
      <c r="L318" s="114"/>
      <c r="M318" s="114"/>
      <c r="N318" s="114"/>
    </row>
    <row r="319" spans="1:14" ht="15.75" customHeight="1" x14ac:dyDescent="0.3">
      <c r="A319" s="114"/>
      <c r="B319" s="114"/>
      <c r="C319" s="114"/>
      <c r="D319" s="114"/>
      <c r="E319" s="114"/>
      <c r="F319" s="114"/>
      <c r="G319" s="114"/>
      <c r="H319" s="114"/>
      <c r="I319" s="114"/>
      <c r="J319" s="114"/>
      <c r="K319" s="114"/>
      <c r="L319" s="114"/>
      <c r="M319" s="114"/>
      <c r="N319" s="114"/>
    </row>
    <row r="320" spans="1:14" ht="15.75" customHeight="1" x14ac:dyDescent="0.3">
      <c r="A320" s="114"/>
      <c r="B320" s="114"/>
      <c r="C320" s="114"/>
      <c r="D320" s="114"/>
      <c r="E320" s="114"/>
      <c r="F320" s="114"/>
      <c r="G320" s="114"/>
      <c r="H320" s="114"/>
      <c r="I320" s="114"/>
      <c r="J320" s="114"/>
      <c r="K320" s="114"/>
      <c r="L320" s="114"/>
      <c r="M320" s="114"/>
      <c r="N320" s="114"/>
    </row>
    <row r="321" spans="1:14" ht="15.75" customHeight="1" x14ac:dyDescent="0.3">
      <c r="A321" s="114"/>
      <c r="B321" s="114"/>
      <c r="C321" s="114"/>
      <c r="D321" s="114"/>
      <c r="E321" s="114"/>
      <c r="F321" s="114"/>
      <c r="G321" s="114"/>
      <c r="H321" s="114"/>
      <c r="I321" s="114"/>
      <c r="J321" s="114"/>
      <c r="K321" s="114"/>
      <c r="L321" s="114"/>
      <c r="M321" s="114"/>
      <c r="N321" s="114"/>
    </row>
    <row r="322" spans="1:14" ht="15.75" customHeight="1" x14ac:dyDescent="0.3">
      <c r="A322" s="114"/>
      <c r="B322" s="114"/>
      <c r="C322" s="114"/>
      <c r="D322" s="114"/>
      <c r="E322" s="114"/>
      <c r="F322" s="114"/>
      <c r="G322" s="114"/>
      <c r="H322" s="114"/>
      <c r="I322" s="114"/>
      <c r="J322" s="114"/>
      <c r="K322" s="114"/>
      <c r="L322" s="114"/>
      <c r="M322" s="114"/>
      <c r="N322" s="114"/>
    </row>
    <row r="323" spans="1:14" ht="15.75" customHeight="1" x14ac:dyDescent="0.3">
      <c r="A323" s="114"/>
      <c r="B323" s="114"/>
      <c r="C323" s="114"/>
      <c r="D323" s="114"/>
      <c r="E323" s="114"/>
      <c r="F323" s="114"/>
      <c r="G323" s="114"/>
      <c r="H323" s="114"/>
      <c r="I323" s="114"/>
      <c r="J323" s="114"/>
      <c r="K323" s="114"/>
      <c r="L323" s="114"/>
      <c r="M323" s="114"/>
      <c r="N323" s="114"/>
    </row>
    <row r="324" spans="1:14" ht="15.75" customHeight="1" x14ac:dyDescent="0.3">
      <c r="A324" s="114"/>
      <c r="B324" s="114"/>
      <c r="C324" s="114"/>
      <c r="D324" s="114"/>
      <c r="E324" s="114"/>
      <c r="F324" s="114"/>
      <c r="G324" s="114"/>
      <c r="H324" s="114"/>
      <c r="I324" s="114"/>
      <c r="J324" s="114"/>
      <c r="K324" s="114"/>
      <c r="L324" s="114"/>
      <c r="M324" s="114"/>
      <c r="N324" s="114"/>
    </row>
    <row r="325" spans="1:14" ht="15.75" customHeight="1" x14ac:dyDescent="0.3">
      <c r="A325" s="114"/>
      <c r="B325" s="114"/>
      <c r="C325" s="114"/>
      <c r="D325" s="114"/>
      <c r="E325" s="114"/>
      <c r="F325" s="114"/>
      <c r="G325" s="114"/>
      <c r="H325" s="114"/>
      <c r="I325" s="114"/>
      <c r="J325" s="114"/>
      <c r="K325" s="114"/>
      <c r="L325" s="114"/>
      <c r="M325" s="114"/>
      <c r="N325" s="114"/>
    </row>
    <row r="326" spans="1:14" ht="15.75" customHeight="1" x14ac:dyDescent="0.3">
      <c r="A326" s="114"/>
      <c r="B326" s="114"/>
      <c r="C326" s="114"/>
      <c r="D326" s="114"/>
      <c r="E326" s="114"/>
      <c r="F326" s="114"/>
      <c r="G326" s="114"/>
      <c r="H326" s="114"/>
      <c r="I326" s="114"/>
      <c r="J326" s="114"/>
      <c r="K326" s="114"/>
      <c r="L326" s="114"/>
      <c r="M326" s="114"/>
      <c r="N326" s="114"/>
    </row>
    <row r="327" spans="1:14" ht="15.75" customHeight="1" x14ac:dyDescent="0.3">
      <c r="A327" s="114"/>
      <c r="B327" s="114"/>
      <c r="C327" s="114"/>
      <c r="D327" s="114"/>
      <c r="E327" s="114"/>
      <c r="F327" s="114"/>
      <c r="G327" s="114"/>
      <c r="H327" s="114"/>
      <c r="I327" s="114"/>
      <c r="J327" s="114"/>
      <c r="K327" s="114"/>
      <c r="L327" s="114"/>
      <c r="M327" s="114"/>
      <c r="N327" s="114"/>
    </row>
    <row r="328" spans="1:14" ht="15.75" customHeight="1" x14ac:dyDescent="0.3">
      <c r="A328" s="114"/>
      <c r="B328" s="114"/>
      <c r="C328" s="114"/>
      <c r="D328" s="114"/>
      <c r="E328" s="114"/>
      <c r="F328" s="114"/>
      <c r="G328" s="114"/>
      <c r="H328" s="114"/>
      <c r="I328" s="114"/>
      <c r="J328" s="114"/>
      <c r="K328" s="114"/>
      <c r="L328" s="114"/>
      <c r="M328" s="114"/>
      <c r="N328" s="114"/>
    </row>
    <row r="329" spans="1:14" ht="15.75" customHeight="1" x14ac:dyDescent="0.3">
      <c r="A329" s="114"/>
      <c r="B329" s="114"/>
      <c r="C329" s="114"/>
      <c r="D329" s="114"/>
      <c r="E329" s="114"/>
      <c r="F329" s="114"/>
      <c r="G329" s="114"/>
      <c r="H329" s="114"/>
      <c r="I329" s="114"/>
      <c r="J329" s="114"/>
      <c r="K329" s="114"/>
      <c r="L329" s="114"/>
      <c r="M329" s="114"/>
      <c r="N329" s="114"/>
    </row>
    <row r="330" spans="1:14" ht="15.75" customHeight="1" x14ac:dyDescent="0.3">
      <c r="A330" s="114"/>
      <c r="B330" s="114"/>
      <c r="C330" s="114"/>
      <c r="D330" s="114"/>
      <c r="E330" s="114"/>
      <c r="F330" s="114"/>
      <c r="G330" s="114"/>
      <c r="H330" s="114"/>
      <c r="I330" s="114"/>
      <c r="J330" s="114"/>
      <c r="K330" s="114"/>
      <c r="L330" s="114"/>
      <c r="M330" s="114"/>
      <c r="N330" s="114"/>
    </row>
    <row r="331" spans="1:14" ht="15.75" customHeight="1" x14ac:dyDescent="0.3">
      <c r="A331" s="114"/>
      <c r="B331" s="114"/>
      <c r="C331" s="114"/>
      <c r="D331" s="114"/>
      <c r="E331" s="114"/>
      <c r="F331" s="114"/>
      <c r="G331" s="114"/>
      <c r="H331" s="114"/>
      <c r="I331" s="114"/>
      <c r="J331" s="114"/>
      <c r="K331" s="114"/>
      <c r="L331" s="114"/>
      <c r="M331" s="114"/>
      <c r="N331" s="114"/>
    </row>
    <row r="332" spans="1:14" ht="15.75" customHeight="1" x14ac:dyDescent="0.3">
      <c r="A332" s="114"/>
      <c r="B332" s="114"/>
      <c r="C332" s="114"/>
      <c r="D332" s="114"/>
      <c r="E332" s="114"/>
      <c r="F332" s="114"/>
      <c r="G332" s="114"/>
      <c r="H332" s="114"/>
      <c r="I332" s="114"/>
      <c r="J332" s="114"/>
      <c r="K332" s="114"/>
      <c r="L332" s="114"/>
      <c r="M332" s="114"/>
      <c r="N332" s="114"/>
    </row>
    <row r="333" spans="1:14" ht="15.75" customHeight="1" x14ac:dyDescent="0.3">
      <c r="A333" s="114"/>
      <c r="B333" s="114"/>
      <c r="C333" s="114"/>
      <c r="D333" s="114"/>
      <c r="E333" s="114"/>
      <c r="F333" s="114"/>
      <c r="G333" s="114"/>
      <c r="H333" s="114"/>
      <c r="I333" s="114"/>
      <c r="J333" s="114"/>
      <c r="K333" s="114"/>
      <c r="L333" s="114"/>
      <c r="M333" s="114"/>
      <c r="N333" s="114"/>
    </row>
    <row r="334" spans="1:14" ht="15.75" customHeight="1" x14ac:dyDescent="0.3">
      <c r="A334" s="114"/>
      <c r="B334" s="114"/>
      <c r="C334" s="114"/>
      <c r="D334" s="114"/>
      <c r="E334" s="114"/>
      <c r="F334" s="114"/>
      <c r="G334" s="114"/>
      <c r="H334" s="114"/>
      <c r="I334" s="114"/>
      <c r="J334" s="114"/>
      <c r="K334" s="114"/>
      <c r="L334" s="114"/>
      <c r="M334" s="114"/>
      <c r="N334" s="114"/>
    </row>
    <row r="335" spans="1:14" ht="15.75" customHeight="1" x14ac:dyDescent="0.3">
      <c r="A335" s="114"/>
      <c r="B335" s="114"/>
      <c r="C335" s="114"/>
      <c r="D335" s="114"/>
      <c r="E335" s="114"/>
      <c r="F335" s="114"/>
      <c r="G335" s="114"/>
      <c r="H335" s="114"/>
      <c r="I335" s="114"/>
      <c r="J335" s="114"/>
      <c r="K335" s="114"/>
      <c r="L335" s="114"/>
      <c r="M335" s="114"/>
      <c r="N335" s="114"/>
    </row>
    <row r="336" spans="1:14" ht="15.75" customHeight="1" x14ac:dyDescent="0.3">
      <c r="A336" s="114"/>
      <c r="B336" s="114"/>
      <c r="C336" s="114"/>
      <c r="D336" s="114"/>
      <c r="E336" s="114"/>
      <c r="F336" s="114"/>
      <c r="G336" s="114"/>
      <c r="H336" s="114"/>
      <c r="I336" s="114"/>
      <c r="J336" s="114"/>
      <c r="K336" s="114"/>
      <c r="L336" s="114"/>
      <c r="M336" s="114"/>
      <c r="N336" s="114"/>
    </row>
    <row r="337" spans="1:14" ht="15.75" customHeight="1" x14ac:dyDescent="0.3">
      <c r="A337" s="114"/>
      <c r="B337" s="114"/>
      <c r="C337" s="114"/>
      <c r="D337" s="114"/>
      <c r="E337" s="114"/>
      <c r="F337" s="114"/>
      <c r="G337" s="114"/>
      <c r="H337" s="114"/>
      <c r="I337" s="114"/>
      <c r="J337" s="114"/>
      <c r="K337" s="114"/>
      <c r="L337" s="114"/>
      <c r="M337" s="114"/>
      <c r="N337" s="114"/>
    </row>
    <row r="338" spans="1:14" ht="15.75" customHeight="1" x14ac:dyDescent="0.3">
      <c r="A338" s="114"/>
      <c r="B338" s="114"/>
      <c r="C338" s="114"/>
      <c r="D338" s="114"/>
      <c r="E338" s="114"/>
      <c r="F338" s="114"/>
      <c r="G338" s="114"/>
      <c r="H338" s="114"/>
      <c r="I338" s="114"/>
      <c r="J338" s="114"/>
      <c r="K338" s="114"/>
      <c r="L338" s="114"/>
      <c r="M338" s="114"/>
      <c r="N338" s="114"/>
    </row>
    <row r="339" spans="1:14" ht="15.75" customHeight="1" x14ac:dyDescent="0.3">
      <c r="A339" s="114"/>
      <c r="B339" s="114"/>
      <c r="C339" s="114"/>
      <c r="D339" s="114"/>
      <c r="E339" s="114"/>
      <c r="F339" s="114"/>
      <c r="G339" s="114"/>
      <c r="H339" s="114"/>
      <c r="I339" s="114"/>
      <c r="J339" s="114"/>
      <c r="K339" s="114"/>
      <c r="L339" s="114"/>
      <c r="M339" s="114"/>
      <c r="N339" s="114"/>
    </row>
    <row r="340" spans="1:14" ht="15.75" customHeight="1" x14ac:dyDescent="0.3">
      <c r="A340" s="114"/>
      <c r="B340" s="114"/>
      <c r="C340" s="114"/>
      <c r="D340" s="114"/>
      <c r="E340" s="114"/>
      <c r="F340" s="114"/>
      <c r="G340" s="114"/>
      <c r="H340" s="114"/>
      <c r="I340" s="114"/>
      <c r="J340" s="114"/>
      <c r="K340" s="114"/>
      <c r="L340" s="114"/>
      <c r="M340" s="114"/>
      <c r="N340" s="114"/>
    </row>
    <row r="341" spans="1:14" ht="15.75" customHeight="1" x14ac:dyDescent="0.3">
      <c r="A341" s="114"/>
      <c r="B341" s="114"/>
      <c r="C341" s="114"/>
      <c r="D341" s="114"/>
      <c r="E341" s="114"/>
      <c r="F341" s="114"/>
      <c r="G341" s="114"/>
      <c r="H341" s="114"/>
      <c r="I341" s="114"/>
      <c r="J341" s="114"/>
      <c r="K341" s="114"/>
      <c r="L341" s="114"/>
      <c r="M341" s="114"/>
      <c r="N341" s="114"/>
    </row>
    <row r="342" spans="1:14" ht="15.75" customHeight="1" x14ac:dyDescent="0.3">
      <c r="A342" s="114"/>
      <c r="B342" s="114"/>
      <c r="C342" s="114"/>
      <c r="D342" s="114"/>
      <c r="E342" s="114"/>
      <c r="F342" s="114"/>
      <c r="G342" s="114"/>
      <c r="H342" s="114"/>
      <c r="I342" s="114"/>
      <c r="J342" s="114"/>
      <c r="K342" s="114"/>
      <c r="L342" s="114"/>
      <c r="M342" s="114"/>
      <c r="N342" s="114"/>
    </row>
    <row r="343" spans="1:14" ht="15.75" customHeight="1" x14ac:dyDescent="0.3">
      <c r="A343" s="114"/>
      <c r="B343" s="114"/>
      <c r="C343" s="114"/>
      <c r="D343" s="114"/>
      <c r="E343" s="114"/>
      <c r="F343" s="114"/>
      <c r="G343" s="114"/>
      <c r="H343" s="114"/>
      <c r="I343" s="114"/>
      <c r="J343" s="114"/>
      <c r="K343" s="114"/>
      <c r="L343" s="114"/>
      <c r="M343" s="114"/>
      <c r="N343" s="114"/>
    </row>
    <row r="344" spans="1:14" ht="15.75" customHeight="1" x14ac:dyDescent="0.3">
      <c r="A344" s="114"/>
      <c r="B344" s="114"/>
      <c r="C344" s="114"/>
      <c r="D344" s="114"/>
      <c r="E344" s="114"/>
      <c r="F344" s="114"/>
      <c r="G344" s="114"/>
      <c r="H344" s="114"/>
      <c r="I344" s="114"/>
      <c r="J344" s="114"/>
      <c r="K344" s="114"/>
      <c r="L344" s="114"/>
      <c r="M344" s="114"/>
      <c r="N344" s="114"/>
    </row>
    <row r="345" spans="1:14" ht="15.75" customHeight="1" x14ac:dyDescent="0.3">
      <c r="A345" s="114"/>
      <c r="B345" s="114"/>
      <c r="C345" s="114"/>
      <c r="D345" s="114"/>
      <c r="E345" s="114"/>
      <c r="F345" s="114"/>
      <c r="G345" s="114"/>
      <c r="H345" s="114"/>
      <c r="I345" s="114"/>
      <c r="J345" s="114"/>
      <c r="K345" s="114"/>
      <c r="L345" s="114"/>
      <c r="M345" s="114"/>
      <c r="N345" s="114"/>
    </row>
    <row r="346" spans="1:14" ht="15.75" customHeight="1" x14ac:dyDescent="0.3">
      <c r="A346" s="114"/>
      <c r="B346" s="114"/>
      <c r="C346" s="114"/>
      <c r="D346" s="114"/>
      <c r="E346" s="114"/>
      <c r="F346" s="114"/>
      <c r="G346" s="114"/>
      <c r="H346" s="114"/>
      <c r="I346" s="114"/>
      <c r="J346" s="114"/>
      <c r="K346" s="114"/>
      <c r="L346" s="114"/>
      <c r="M346" s="114"/>
      <c r="N346" s="114"/>
    </row>
    <row r="347" spans="1:14" ht="15.75" customHeight="1" x14ac:dyDescent="0.3">
      <c r="A347" s="114"/>
      <c r="B347" s="114"/>
      <c r="C347" s="114"/>
      <c r="D347" s="114"/>
      <c r="E347" s="114"/>
      <c r="F347" s="114"/>
      <c r="G347" s="114"/>
      <c r="H347" s="114"/>
      <c r="I347" s="114"/>
      <c r="J347" s="114"/>
      <c r="K347" s="114"/>
      <c r="L347" s="114"/>
      <c r="M347" s="114"/>
      <c r="N347" s="114"/>
    </row>
    <row r="348" spans="1:14" ht="15.75" customHeight="1" x14ac:dyDescent="0.3">
      <c r="A348" s="114"/>
      <c r="B348" s="114"/>
      <c r="C348" s="114"/>
      <c r="D348" s="114"/>
      <c r="E348" s="114"/>
      <c r="F348" s="114"/>
      <c r="G348" s="114"/>
      <c r="H348" s="114"/>
      <c r="I348" s="114"/>
      <c r="J348" s="114"/>
      <c r="K348" s="114"/>
      <c r="L348" s="114"/>
      <c r="M348" s="114"/>
      <c r="N348" s="114"/>
    </row>
    <row r="349" spans="1:14" ht="15.75" customHeight="1" x14ac:dyDescent="0.3">
      <c r="A349" s="114"/>
      <c r="B349" s="114"/>
      <c r="C349" s="114"/>
      <c r="D349" s="114"/>
      <c r="E349" s="114"/>
      <c r="F349" s="114"/>
      <c r="G349" s="114"/>
      <c r="H349" s="114"/>
      <c r="I349" s="114"/>
      <c r="J349" s="114"/>
      <c r="K349" s="114"/>
      <c r="L349" s="114"/>
      <c r="M349" s="114"/>
      <c r="N349" s="114"/>
    </row>
    <row r="350" spans="1:14" ht="15.75" customHeight="1" x14ac:dyDescent="0.3">
      <c r="A350" s="114"/>
      <c r="B350" s="114"/>
      <c r="C350" s="114"/>
      <c r="D350" s="114"/>
      <c r="E350" s="114"/>
      <c r="F350" s="114"/>
      <c r="G350" s="114"/>
      <c r="H350" s="114"/>
      <c r="I350" s="114"/>
      <c r="J350" s="114"/>
      <c r="K350" s="114"/>
      <c r="L350" s="114"/>
      <c r="M350" s="114"/>
      <c r="N350" s="114"/>
    </row>
    <row r="351" spans="1:14" ht="15.75" customHeight="1" x14ac:dyDescent="0.3">
      <c r="A351" s="114"/>
      <c r="B351" s="114"/>
      <c r="C351" s="114"/>
      <c r="D351" s="114"/>
      <c r="E351" s="114"/>
      <c r="F351" s="114"/>
      <c r="G351" s="114"/>
      <c r="H351" s="114"/>
      <c r="I351" s="114"/>
      <c r="J351" s="114"/>
      <c r="K351" s="114"/>
      <c r="L351" s="114"/>
      <c r="M351" s="114"/>
      <c r="N351" s="114"/>
    </row>
    <row r="352" spans="1:14" ht="15.75" customHeight="1" x14ac:dyDescent="0.3">
      <c r="A352" s="114"/>
      <c r="B352" s="114"/>
      <c r="C352" s="114"/>
      <c r="D352" s="114"/>
      <c r="E352" s="114"/>
      <c r="F352" s="114"/>
      <c r="G352" s="114"/>
      <c r="H352" s="114"/>
      <c r="I352" s="114"/>
      <c r="J352" s="114"/>
      <c r="K352" s="114"/>
      <c r="L352" s="114"/>
      <c r="M352" s="114"/>
      <c r="N352" s="114"/>
    </row>
    <row r="353" spans="1:14" ht="15.75" customHeight="1" x14ac:dyDescent="0.3">
      <c r="A353" s="114"/>
      <c r="B353" s="114"/>
      <c r="C353" s="114"/>
      <c r="D353" s="114"/>
      <c r="E353" s="114"/>
      <c r="F353" s="114"/>
      <c r="G353" s="114"/>
      <c r="H353" s="114"/>
      <c r="I353" s="114"/>
      <c r="J353" s="114"/>
      <c r="K353" s="114"/>
      <c r="L353" s="114"/>
      <c r="M353" s="114"/>
      <c r="N353" s="114"/>
    </row>
    <row r="354" spans="1:14" ht="15.75" customHeight="1" x14ac:dyDescent="0.3">
      <c r="A354" s="114"/>
      <c r="B354" s="114"/>
      <c r="C354" s="114"/>
      <c r="D354" s="114"/>
      <c r="E354" s="114"/>
      <c r="F354" s="114"/>
      <c r="G354" s="114"/>
      <c r="H354" s="114"/>
      <c r="I354" s="114"/>
      <c r="J354" s="114"/>
      <c r="K354" s="114"/>
      <c r="L354" s="114"/>
      <c r="M354" s="114"/>
      <c r="N354" s="114"/>
    </row>
    <row r="355" spans="1:14" ht="15.75" customHeight="1" x14ac:dyDescent="0.3">
      <c r="A355" s="114"/>
      <c r="B355" s="114"/>
      <c r="C355" s="114"/>
      <c r="D355" s="114"/>
      <c r="E355" s="114"/>
      <c r="F355" s="114"/>
      <c r="G355" s="114"/>
      <c r="H355" s="114"/>
      <c r="I355" s="114"/>
      <c r="J355" s="114"/>
      <c r="K355" s="114"/>
      <c r="L355" s="114"/>
      <c r="M355" s="114"/>
      <c r="N355" s="114"/>
    </row>
    <row r="356" spans="1:14" ht="15.75" customHeight="1" x14ac:dyDescent="0.3">
      <c r="A356" s="114"/>
      <c r="B356" s="114"/>
      <c r="C356" s="114"/>
      <c r="D356" s="114"/>
      <c r="E356" s="114"/>
      <c r="F356" s="114"/>
      <c r="G356" s="114"/>
      <c r="H356" s="114"/>
      <c r="I356" s="114"/>
      <c r="J356" s="114"/>
      <c r="K356" s="114"/>
      <c r="L356" s="114"/>
      <c r="M356" s="114"/>
      <c r="N356" s="114"/>
    </row>
    <row r="357" spans="1:14" ht="15.75" customHeight="1" x14ac:dyDescent="0.3">
      <c r="A357" s="114"/>
      <c r="B357" s="114"/>
      <c r="C357" s="114"/>
      <c r="D357" s="114"/>
      <c r="E357" s="114"/>
      <c r="F357" s="114"/>
      <c r="G357" s="114"/>
      <c r="H357" s="114"/>
      <c r="I357" s="114"/>
      <c r="J357" s="114"/>
      <c r="K357" s="114"/>
      <c r="L357" s="114"/>
      <c r="M357" s="114"/>
      <c r="N357" s="114"/>
    </row>
    <row r="358" spans="1:14" ht="15.75" customHeight="1" x14ac:dyDescent="0.3">
      <c r="A358" s="114"/>
      <c r="B358" s="114"/>
      <c r="C358" s="114"/>
      <c r="D358" s="114"/>
      <c r="E358" s="114"/>
      <c r="F358" s="114"/>
      <c r="G358" s="114"/>
      <c r="H358" s="114"/>
      <c r="I358" s="114"/>
      <c r="J358" s="114"/>
      <c r="K358" s="114"/>
      <c r="L358" s="114"/>
      <c r="M358" s="114"/>
      <c r="N358" s="114"/>
    </row>
    <row r="359" spans="1:14" ht="15.75" customHeight="1" x14ac:dyDescent="0.3">
      <c r="A359" s="114"/>
      <c r="B359" s="114"/>
      <c r="C359" s="114"/>
      <c r="D359" s="114"/>
      <c r="E359" s="114"/>
      <c r="F359" s="114"/>
      <c r="G359" s="114"/>
      <c r="H359" s="114"/>
      <c r="I359" s="114"/>
      <c r="J359" s="114"/>
      <c r="K359" s="114"/>
      <c r="L359" s="114"/>
      <c r="M359" s="114"/>
      <c r="N359" s="114"/>
    </row>
    <row r="360" spans="1:14" ht="15.75" customHeight="1" x14ac:dyDescent="0.3">
      <c r="A360" s="114"/>
      <c r="B360" s="114"/>
      <c r="C360" s="114"/>
      <c r="D360" s="114"/>
      <c r="E360" s="114"/>
      <c r="F360" s="114"/>
      <c r="G360" s="114"/>
      <c r="H360" s="114"/>
      <c r="I360" s="114"/>
      <c r="J360" s="114"/>
      <c r="K360" s="114"/>
      <c r="L360" s="114"/>
      <c r="M360" s="114"/>
      <c r="N360" s="114"/>
    </row>
    <row r="361" spans="1:14" ht="15.75" customHeight="1" x14ac:dyDescent="0.3">
      <c r="A361" s="114"/>
      <c r="B361" s="114"/>
      <c r="C361" s="114"/>
      <c r="D361" s="114"/>
      <c r="E361" s="114"/>
      <c r="F361" s="114"/>
      <c r="G361" s="114"/>
      <c r="H361" s="114"/>
      <c r="I361" s="114"/>
      <c r="J361" s="114"/>
      <c r="K361" s="114"/>
      <c r="L361" s="114"/>
      <c r="M361" s="114"/>
      <c r="N361" s="114"/>
    </row>
    <row r="362" spans="1:14" ht="15.75" customHeight="1" x14ac:dyDescent="0.3">
      <c r="A362" s="114"/>
      <c r="B362" s="114"/>
      <c r="C362" s="114"/>
      <c r="D362" s="114"/>
      <c r="E362" s="114"/>
      <c r="F362" s="114"/>
      <c r="G362" s="114"/>
      <c r="H362" s="114"/>
      <c r="I362" s="114"/>
      <c r="J362" s="114"/>
      <c r="K362" s="114"/>
      <c r="L362" s="114"/>
      <c r="M362" s="114"/>
      <c r="N362" s="114"/>
    </row>
    <row r="363" spans="1:14" ht="15.75" customHeight="1" x14ac:dyDescent="0.3">
      <c r="A363" s="114"/>
      <c r="B363" s="114"/>
      <c r="C363" s="114"/>
      <c r="D363" s="114"/>
      <c r="E363" s="114"/>
      <c r="F363" s="114"/>
      <c r="G363" s="114"/>
      <c r="H363" s="114"/>
      <c r="I363" s="114"/>
      <c r="J363" s="114"/>
      <c r="K363" s="114"/>
      <c r="L363" s="114"/>
      <c r="M363" s="114"/>
      <c r="N363" s="114"/>
    </row>
    <row r="364" spans="1:14" ht="15.75" customHeight="1" x14ac:dyDescent="0.3">
      <c r="A364" s="114"/>
      <c r="B364" s="114"/>
      <c r="C364" s="114"/>
      <c r="D364" s="114"/>
      <c r="E364" s="114"/>
      <c r="F364" s="114"/>
      <c r="G364" s="114"/>
      <c r="H364" s="114"/>
      <c r="I364" s="114"/>
      <c r="J364" s="114"/>
      <c r="K364" s="114"/>
      <c r="L364" s="114"/>
      <c r="M364" s="114"/>
      <c r="N364" s="114"/>
    </row>
    <row r="365" spans="1:14" ht="15.75" customHeight="1" x14ac:dyDescent="0.3">
      <c r="A365" s="114"/>
      <c r="B365" s="114"/>
      <c r="C365" s="114"/>
      <c r="D365" s="114"/>
      <c r="E365" s="114"/>
      <c r="F365" s="114"/>
      <c r="G365" s="114"/>
      <c r="H365" s="114"/>
      <c r="I365" s="114"/>
      <c r="J365" s="114"/>
      <c r="K365" s="114"/>
      <c r="L365" s="114"/>
      <c r="M365" s="114"/>
      <c r="N365" s="114"/>
    </row>
    <row r="366" spans="1:14" ht="15.75" customHeight="1" x14ac:dyDescent="0.3">
      <c r="A366" s="114"/>
      <c r="B366" s="114"/>
      <c r="C366" s="114"/>
      <c r="D366" s="114"/>
      <c r="E366" s="114"/>
      <c r="F366" s="114"/>
      <c r="G366" s="114"/>
      <c r="H366" s="114"/>
      <c r="I366" s="114"/>
      <c r="J366" s="114"/>
      <c r="K366" s="114"/>
      <c r="L366" s="114"/>
      <c r="M366" s="114"/>
      <c r="N366" s="114"/>
    </row>
    <row r="367" spans="1:14" ht="15.75" customHeight="1" x14ac:dyDescent="0.3">
      <c r="A367" s="114"/>
      <c r="B367" s="114"/>
      <c r="C367" s="114"/>
      <c r="D367" s="114"/>
      <c r="E367" s="114"/>
      <c r="F367" s="114"/>
      <c r="G367" s="114"/>
      <c r="H367" s="114"/>
      <c r="I367" s="114"/>
      <c r="J367" s="114"/>
      <c r="K367" s="114"/>
      <c r="L367" s="114"/>
      <c r="M367" s="114"/>
      <c r="N367" s="114"/>
    </row>
    <row r="368" spans="1:14" ht="15.75" customHeight="1" x14ac:dyDescent="0.3">
      <c r="A368" s="114"/>
      <c r="B368" s="114"/>
      <c r="C368" s="114"/>
      <c r="D368" s="114"/>
      <c r="E368" s="114"/>
      <c r="F368" s="114"/>
      <c r="G368" s="114"/>
      <c r="H368" s="114"/>
      <c r="I368" s="114"/>
      <c r="J368" s="114"/>
      <c r="K368" s="114"/>
      <c r="L368" s="114"/>
      <c r="M368" s="114"/>
      <c r="N368" s="114"/>
    </row>
    <row r="369" spans="1:14" ht="15.75" customHeight="1" x14ac:dyDescent="0.3">
      <c r="A369" s="114"/>
      <c r="B369" s="114"/>
      <c r="C369" s="114"/>
      <c r="D369" s="114"/>
      <c r="E369" s="114"/>
      <c r="F369" s="114"/>
      <c r="G369" s="114"/>
      <c r="H369" s="114"/>
      <c r="I369" s="114"/>
      <c r="J369" s="114"/>
      <c r="K369" s="114"/>
      <c r="L369" s="114"/>
      <c r="M369" s="114"/>
      <c r="N369" s="114"/>
    </row>
    <row r="370" spans="1:14" ht="15.75" customHeight="1" x14ac:dyDescent="0.3">
      <c r="A370" s="114"/>
      <c r="B370" s="114"/>
      <c r="C370" s="114"/>
      <c r="D370" s="114"/>
      <c r="E370" s="114"/>
      <c r="F370" s="114"/>
      <c r="G370" s="114"/>
      <c r="H370" s="114"/>
      <c r="I370" s="114"/>
      <c r="J370" s="114"/>
      <c r="K370" s="114"/>
      <c r="L370" s="114"/>
      <c r="M370" s="114"/>
      <c r="N370" s="114"/>
    </row>
    <row r="371" spans="1:14" ht="15.75" customHeight="1" x14ac:dyDescent="0.3">
      <c r="A371" s="114"/>
      <c r="B371" s="114"/>
      <c r="C371" s="114"/>
      <c r="D371" s="114"/>
      <c r="E371" s="114"/>
      <c r="F371" s="114"/>
      <c r="G371" s="114"/>
      <c r="H371" s="114"/>
      <c r="I371" s="114"/>
      <c r="J371" s="114"/>
      <c r="K371" s="114"/>
      <c r="L371" s="114"/>
      <c r="M371" s="114"/>
      <c r="N371" s="114"/>
    </row>
    <row r="372" spans="1:14" ht="15.75" customHeight="1" x14ac:dyDescent="0.3">
      <c r="A372" s="114"/>
      <c r="B372" s="114"/>
      <c r="C372" s="114"/>
      <c r="D372" s="114"/>
      <c r="E372" s="114"/>
      <c r="F372" s="114"/>
      <c r="G372" s="114"/>
      <c r="H372" s="114"/>
      <c r="I372" s="114"/>
      <c r="J372" s="114"/>
      <c r="K372" s="114"/>
      <c r="L372" s="114"/>
      <c r="M372" s="114"/>
      <c r="N372" s="114"/>
    </row>
    <row r="373" spans="1:14" ht="15.75" customHeight="1" x14ac:dyDescent="0.3">
      <c r="A373" s="114"/>
      <c r="B373" s="114"/>
      <c r="C373" s="114"/>
      <c r="D373" s="114"/>
      <c r="E373" s="114"/>
      <c r="F373" s="114"/>
      <c r="G373" s="114"/>
      <c r="H373" s="114"/>
      <c r="I373" s="114"/>
      <c r="J373" s="114"/>
      <c r="K373" s="114"/>
      <c r="L373" s="114"/>
      <c r="M373" s="114"/>
      <c r="N373" s="114"/>
    </row>
    <row r="374" spans="1:14" ht="15.75" customHeight="1" x14ac:dyDescent="0.3">
      <c r="A374" s="114"/>
      <c r="B374" s="114"/>
      <c r="C374" s="114"/>
      <c r="D374" s="114"/>
      <c r="E374" s="114"/>
      <c r="F374" s="114"/>
      <c r="G374" s="114"/>
      <c r="H374" s="114"/>
      <c r="I374" s="114"/>
      <c r="J374" s="114"/>
      <c r="K374" s="114"/>
      <c r="L374" s="114"/>
      <c r="M374" s="114"/>
      <c r="N374" s="114"/>
    </row>
    <row r="375" spans="1:14" ht="15.75" customHeight="1" x14ac:dyDescent="0.3">
      <c r="A375" s="114"/>
      <c r="B375" s="114"/>
      <c r="C375" s="114"/>
      <c r="D375" s="114"/>
      <c r="E375" s="114"/>
      <c r="F375" s="114"/>
      <c r="G375" s="114"/>
      <c r="H375" s="114"/>
      <c r="I375" s="114"/>
      <c r="J375" s="114"/>
      <c r="K375" s="114"/>
      <c r="L375" s="114"/>
      <c r="M375" s="114"/>
      <c r="N375" s="114"/>
    </row>
    <row r="376" spans="1:14" ht="15.75" customHeight="1" x14ac:dyDescent="0.3">
      <c r="A376" s="114"/>
      <c r="B376" s="114"/>
      <c r="C376" s="114"/>
      <c r="D376" s="114"/>
      <c r="E376" s="114"/>
      <c r="F376" s="114"/>
      <c r="G376" s="114"/>
      <c r="H376" s="114"/>
      <c r="I376" s="114"/>
      <c r="J376" s="114"/>
      <c r="K376" s="114"/>
      <c r="L376" s="114"/>
      <c r="M376" s="114"/>
      <c r="N376" s="114"/>
    </row>
    <row r="377" spans="1:14" ht="15.75" customHeight="1" x14ac:dyDescent="0.3">
      <c r="A377" s="114"/>
      <c r="B377" s="114"/>
      <c r="C377" s="114"/>
      <c r="D377" s="114"/>
      <c r="E377" s="114"/>
      <c r="F377" s="114"/>
      <c r="G377" s="114"/>
      <c r="H377" s="114"/>
      <c r="I377" s="114"/>
      <c r="J377" s="114"/>
      <c r="K377" s="114"/>
      <c r="L377" s="114"/>
      <c r="M377" s="114"/>
      <c r="N377" s="114"/>
    </row>
    <row r="378" spans="1:14" ht="15.75" customHeight="1" x14ac:dyDescent="0.3">
      <c r="A378" s="114"/>
      <c r="B378" s="114"/>
      <c r="C378" s="114"/>
      <c r="D378" s="114"/>
      <c r="E378" s="114"/>
      <c r="F378" s="114"/>
      <c r="G378" s="114"/>
      <c r="H378" s="114"/>
      <c r="I378" s="114"/>
      <c r="J378" s="114"/>
      <c r="K378" s="114"/>
      <c r="L378" s="114"/>
      <c r="M378" s="114"/>
      <c r="N378" s="114"/>
    </row>
    <row r="379" spans="1:14" ht="15.75" customHeight="1" x14ac:dyDescent="0.3">
      <c r="A379" s="114"/>
      <c r="B379" s="114"/>
      <c r="C379" s="114"/>
      <c r="D379" s="114"/>
      <c r="E379" s="114"/>
      <c r="F379" s="114"/>
      <c r="G379" s="114"/>
      <c r="H379" s="114"/>
      <c r="I379" s="114"/>
      <c r="J379" s="114"/>
      <c r="K379" s="114"/>
      <c r="L379" s="114"/>
      <c r="M379" s="114"/>
      <c r="N379" s="114"/>
    </row>
    <row r="380" spans="1:14" ht="15.75" customHeight="1" x14ac:dyDescent="0.3">
      <c r="A380" s="114"/>
      <c r="B380" s="114"/>
      <c r="C380" s="114"/>
      <c r="D380" s="114"/>
      <c r="E380" s="114"/>
      <c r="F380" s="114"/>
      <c r="G380" s="114"/>
      <c r="H380" s="114"/>
      <c r="I380" s="114"/>
      <c r="J380" s="114"/>
      <c r="K380" s="114"/>
      <c r="L380" s="114"/>
      <c r="M380" s="114"/>
      <c r="N380" s="114"/>
    </row>
    <row r="381" spans="1:14" ht="15.75" customHeight="1" x14ac:dyDescent="0.3">
      <c r="A381" s="114"/>
      <c r="B381" s="114"/>
      <c r="C381" s="114"/>
      <c r="D381" s="114"/>
      <c r="E381" s="114"/>
      <c r="F381" s="114"/>
      <c r="G381" s="114"/>
      <c r="H381" s="114"/>
      <c r="I381" s="114"/>
      <c r="J381" s="114"/>
      <c r="K381" s="114"/>
      <c r="L381" s="114"/>
      <c r="M381" s="114"/>
      <c r="N381" s="114"/>
    </row>
    <row r="382" spans="1:14" ht="15.75" customHeight="1" x14ac:dyDescent="0.3">
      <c r="A382" s="114"/>
      <c r="B382" s="114"/>
      <c r="C382" s="114"/>
      <c r="D382" s="114"/>
      <c r="E382" s="114"/>
      <c r="F382" s="114"/>
      <c r="G382" s="114"/>
      <c r="H382" s="114"/>
      <c r="I382" s="114"/>
      <c r="J382" s="114"/>
      <c r="K382" s="114"/>
      <c r="L382" s="114"/>
      <c r="M382" s="114"/>
      <c r="N382" s="114"/>
    </row>
    <row r="383" spans="1:14" ht="15.75" customHeight="1" x14ac:dyDescent="0.3">
      <c r="A383" s="114"/>
      <c r="B383" s="114"/>
      <c r="C383" s="114"/>
      <c r="D383" s="114"/>
      <c r="E383" s="114"/>
      <c r="F383" s="114"/>
      <c r="G383" s="114"/>
      <c r="H383" s="114"/>
      <c r="I383" s="114"/>
      <c r="J383" s="114"/>
      <c r="K383" s="114"/>
      <c r="L383" s="114"/>
      <c r="M383" s="114"/>
      <c r="N383" s="114"/>
    </row>
    <row r="384" spans="1:14" ht="15.75" customHeight="1" x14ac:dyDescent="0.3">
      <c r="A384" s="114"/>
      <c r="B384" s="114"/>
      <c r="C384" s="114"/>
      <c r="D384" s="114"/>
      <c r="E384" s="114"/>
      <c r="F384" s="114"/>
      <c r="G384" s="114"/>
      <c r="H384" s="114"/>
      <c r="I384" s="114"/>
      <c r="J384" s="114"/>
      <c r="K384" s="114"/>
      <c r="L384" s="114"/>
      <c r="M384" s="114"/>
      <c r="N384" s="114"/>
    </row>
    <row r="385" spans="1:14" ht="15.75" customHeight="1" x14ac:dyDescent="0.3">
      <c r="A385" s="114"/>
      <c r="B385" s="114"/>
      <c r="C385" s="114"/>
      <c r="D385" s="114"/>
      <c r="E385" s="114"/>
      <c r="F385" s="114"/>
      <c r="G385" s="114"/>
      <c r="H385" s="114"/>
      <c r="I385" s="114"/>
      <c r="J385" s="114"/>
      <c r="K385" s="114"/>
      <c r="L385" s="114"/>
      <c r="M385" s="114"/>
      <c r="N385" s="114"/>
    </row>
    <row r="386" spans="1:14" ht="15.75" customHeight="1" x14ac:dyDescent="0.3">
      <c r="A386" s="114"/>
      <c r="B386" s="114"/>
      <c r="C386" s="114"/>
      <c r="D386" s="114"/>
      <c r="E386" s="114"/>
      <c r="F386" s="114"/>
      <c r="G386" s="114"/>
      <c r="H386" s="114"/>
      <c r="I386" s="114"/>
      <c r="J386" s="114"/>
      <c r="K386" s="114"/>
      <c r="L386" s="114"/>
      <c r="M386" s="114"/>
      <c r="N386" s="114"/>
    </row>
    <row r="387" spans="1:14" ht="15.75" customHeight="1" x14ac:dyDescent="0.3">
      <c r="A387" s="114"/>
      <c r="B387" s="114"/>
      <c r="C387" s="114"/>
      <c r="D387" s="114"/>
      <c r="E387" s="114"/>
      <c r="F387" s="114"/>
      <c r="G387" s="114"/>
      <c r="H387" s="114"/>
      <c r="I387" s="114"/>
      <c r="J387" s="114"/>
      <c r="K387" s="114"/>
      <c r="L387" s="114"/>
      <c r="M387" s="114"/>
      <c r="N387" s="114"/>
    </row>
    <row r="388" spans="1:14" ht="15.75" customHeight="1" x14ac:dyDescent="0.3">
      <c r="A388" s="114"/>
      <c r="B388" s="114"/>
      <c r="C388" s="114"/>
      <c r="D388" s="114"/>
      <c r="E388" s="114"/>
      <c r="F388" s="114"/>
      <c r="G388" s="114"/>
      <c r="H388" s="114"/>
      <c r="I388" s="114"/>
      <c r="J388" s="114"/>
      <c r="K388" s="114"/>
      <c r="L388" s="114"/>
      <c r="M388" s="114"/>
      <c r="N388" s="114"/>
    </row>
    <row r="389" spans="1:14" ht="15.75" customHeight="1" x14ac:dyDescent="0.3">
      <c r="A389" s="114"/>
      <c r="B389" s="114"/>
      <c r="C389" s="114"/>
      <c r="D389" s="114"/>
      <c r="E389" s="114"/>
      <c r="F389" s="114"/>
      <c r="G389" s="114"/>
      <c r="H389" s="114"/>
      <c r="I389" s="114"/>
      <c r="J389" s="114"/>
      <c r="K389" s="114"/>
      <c r="L389" s="114"/>
      <c r="M389" s="114"/>
      <c r="N389" s="114"/>
    </row>
    <row r="390" spans="1:14" ht="15.75" customHeight="1" x14ac:dyDescent="0.3">
      <c r="A390" s="114"/>
      <c r="B390" s="114"/>
      <c r="C390" s="114"/>
      <c r="D390" s="114"/>
      <c r="E390" s="114"/>
      <c r="F390" s="114"/>
      <c r="G390" s="114"/>
      <c r="H390" s="114"/>
      <c r="I390" s="114"/>
      <c r="J390" s="114"/>
      <c r="K390" s="114"/>
      <c r="L390" s="114"/>
      <c r="M390" s="114"/>
      <c r="N390" s="114"/>
    </row>
    <row r="391" spans="1:14" ht="15.75" customHeight="1" x14ac:dyDescent="0.3">
      <c r="A391" s="114"/>
      <c r="B391" s="114"/>
      <c r="C391" s="114"/>
      <c r="D391" s="114"/>
      <c r="E391" s="114"/>
      <c r="F391" s="114"/>
      <c r="G391" s="114"/>
      <c r="H391" s="114"/>
      <c r="I391" s="114"/>
      <c r="J391" s="114"/>
      <c r="K391" s="114"/>
      <c r="L391" s="114"/>
      <c r="M391" s="114"/>
      <c r="N391" s="114"/>
    </row>
    <row r="392" spans="1:14" ht="15.75" customHeight="1" x14ac:dyDescent="0.3">
      <c r="A392" s="114"/>
      <c r="B392" s="114"/>
      <c r="C392" s="114"/>
      <c r="D392" s="114"/>
      <c r="E392" s="114"/>
      <c r="F392" s="114"/>
      <c r="G392" s="114"/>
      <c r="H392" s="114"/>
      <c r="I392" s="114"/>
      <c r="J392" s="114"/>
      <c r="K392" s="114"/>
      <c r="L392" s="114"/>
      <c r="M392" s="114"/>
      <c r="N392" s="114"/>
    </row>
    <row r="393" spans="1:14" ht="15.75" customHeight="1" x14ac:dyDescent="0.3">
      <c r="A393" s="114"/>
      <c r="B393" s="114"/>
      <c r="C393" s="114"/>
      <c r="D393" s="114"/>
      <c r="E393" s="114"/>
      <c r="F393" s="114"/>
      <c r="G393" s="114"/>
      <c r="H393" s="114"/>
      <c r="I393" s="114"/>
      <c r="J393" s="114"/>
      <c r="K393" s="114"/>
      <c r="L393" s="114"/>
      <c r="M393" s="114"/>
      <c r="N393" s="114"/>
    </row>
    <row r="394" spans="1:14" ht="15.75" customHeight="1" x14ac:dyDescent="0.3">
      <c r="A394" s="114"/>
      <c r="B394" s="114"/>
      <c r="C394" s="114"/>
      <c r="D394" s="114"/>
      <c r="E394" s="114"/>
      <c r="F394" s="114"/>
      <c r="G394" s="114"/>
      <c r="H394" s="114"/>
      <c r="I394" s="114"/>
      <c r="J394" s="114"/>
      <c r="K394" s="114"/>
      <c r="L394" s="114"/>
      <c r="M394" s="114"/>
      <c r="N394" s="114"/>
    </row>
    <row r="395" spans="1:14" ht="15.75" customHeight="1" x14ac:dyDescent="0.3">
      <c r="A395" s="114"/>
      <c r="B395" s="114"/>
      <c r="C395" s="114"/>
      <c r="D395" s="114"/>
      <c r="E395" s="114"/>
      <c r="F395" s="114"/>
      <c r="G395" s="114"/>
      <c r="H395" s="114"/>
      <c r="I395" s="114"/>
      <c r="J395" s="114"/>
      <c r="K395" s="114"/>
      <c r="L395" s="114"/>
      <c r="M395" s="114"/>
      <c r="N395" s="114"/>
    </row>
    <row r="396" spans="1:14" ht="15.75" customHeight="1" x14ac:dyDescent="0.3">
      <c r="A396" s="114"/>
      <c r="B396" s="114"/>
      <c r="C396" s="114"/>
      <c r="D396" s="114"/>
      <c r="E396" s="114"/>
      <c r="F396" s="114"/>
      <c r="G396" s="114"/>
      <c r="H396" s="114"/>
      <c r="I396" s="114"/>
      <c r="J396" s="114"/>
      <c r="K396" s="114"/>
      <c r="L396" s="114"/>
      <c r="M396" s="114"/>
      <c r="N396" s="114"/>
    </row>
    <row r="397" spans="1:14" ht="15.75" customHeight="1" x14ac:dyDescent="0.3">
      <c r="A397" s="114"/>
      <c r="B397" s="114"/>
      <c r="C397" s="114"/>
      <c r="D397" s="114"/>
      <c r="E397" s="114"/>
      <c r="F397" s="114"/>
      <c r="G397" s="114"/>
      <c r="H397" s="114"/>
      <c r="I397" s="114"/>
      <c r="J397" s="114"/>
      <c r="K397" s="114"/>
      <c r="L397" s="114"/>
      <c r="M397" s="114"/>
      <c r="N397" s="114"/>
    </row>
    <row r="398" spans="1:14" ht="15.75" customHeight="1" x14ac:dyDescent="0.3">
      <c r="A398" s="114"/>
      <c r="B398" s="114"/>
      <c r="C398" s="114"/>
      <c r="D398" s="114"/>
      <c r="E398" s="114"/>
      <c r="F398" s="114"/>
      <c r="G398" s="114"/>
      <c r="H398" s="114"/>
      <c r="I398" s="114"/>
      <c r="J398" s="114"/>
      <c r="K398" s="114"/>
      <c r="L398" s="114"/>
      <c r="M398" s="114"/>
      <c r="N398" s="114"/>
    </row>
    <row r="399" spans="1:14" ht="15.75" customHeight="1" x14ac:dyDescent="0.3">
      <c r="A399" s="114"/>
      <c r="B399" s="114"/>
      <c r="C399" s="114"/>
      <c r="D399" s="114"/>
      <c r="E399" s="114"/>
      <c r="F399" s="114"/>
      <c r="G399" s="114"/>
      <c r="H399" s="114"/>
      <c r="I399" s="114"/>
      <c r="J399" s="114"/>
      <c r="K399" s="114"/>
      <c r="L399" s="114"/>
      <c r="M399" s="114"/>
      <c r="N399" s="114"/>
    </row>
    <row r="400" spans="1:14" ht="15.75" customHeight="1" x14ac:dyDescent="0.3">
      <c r="A400" s="114"/>
      <c r="B400" s="114"/>
      <c r="C400" s="114"/>
      <c r="D400" s="114"/>
      <c r="E400" s="114"/>
      <c r="F400" s="114"/>
      <c r="G400" s="114"/>
      <c r="H400" s="114"/>
      <c r="I400" s="114"/>
      <c r="J400" s="114"/>
      <c r="K400" s="114"/>
      <c r="L400" s="114"/>
      <c r="M400" s="114"/>
      <c r="N400" s="114"/>
    </row>
    <row r="401" spans="1:14" ht="15.75" customHeight="1" x14ac:dyDescent="0.3">
      <c r="A401" s="114"/>
      <c r="B401" s="114"/>
      <c r="C401" s="114"/>
      <c r="D401" s="114"/>
      <c r="E401" s="114"/>
      <c r="F401" s="114"/>
      <c r="G401" s="114"/>
      <c r="H401" s="114"/>
      <c r="I401" s="114"/>
      <c r="J401" s="114"/>
      <c r="K401" s="114"/>
      <c r="L401" s="114"/>
      <c r="M401" s="114"/>
      <c r="N401" s="114"/>
    </row>
    <row r="402" spans="1:14" ht="15.75" customHeight="1" x14ac:dyDescent="0.3">
      <c r="A402" s="114"/>
      <c r="B402" s="114"/>
      <c r="C402" s="114"/>
      <c r="D402" s="114"/>
      <c r="E402" s="114"/>
      <c r="F402" s="114"/>
      <c r="G402" s="114"/>
      <c r="H402" s="114"/>
      <c r="I402" s="114"/>
      <c r="J402" s="114"/>
      <c r="K402" s="114"/>
      <c r="L402" s="114"/>
      <c r="M402" s="114"/>
      <c r="N402" s="114"/>
    </row>
    <row r="403" spans="1:14" ht="15.75" customHeight="1" x14ac:dyDescent="0.3">
      <c r="A403" s="114"/>
      <c r="B403" s="114"/>
      <c r="C403" s="114"/>
      <c r="D403" s="114"/>
      <c r="E403" s="114"/>
      <c r="F403" s="114"/>
      <c r="G403" s="114"/>
      <c r="H403" s="114"/>
      <c r="I403" s="114"/>
      <c r="J403" s="114"/>
      <c r="K403" s="114"/>
      <c r="L403" s="114"/>
      <c r="M403" s="114"/>
      <c r="N403" s="114"/>
    </row>
    <row r="404" spans="1:14" ht="15.75" customHeight="1" x14ac:dyDescent="0.3">
      <c r="A404" s="114"/>
      <c r="B404" s="114"/>
      <c r="C404" s="114"/>
      <c r="D404" s="114"/>
      <c r="E404" s="114"/>
      <c r="F404" s="114"/>
      <c r="G404" s="114"/>
      <c r="H404" s="114"/>
      <c r="I404" s="114"/>
      <c r="J404" s="114"/>
      <c r="K404" s="114"/>
      <c r="L404" s="114"/>
      <c r="M404" s="114"/>
      <c r="N404" s="114"/>
    </row>
    <row r="405" spans="1:14" ht="15.75" customHeight="1" x14ac:dyDescent="0.3">
      <c r="A405" s="114"/>
      <c r="B405" s="114"/>
      <c r="C405" s="114"/>
      <c r="D405" s="114"/>
      <c r="E405" s="114"/>
      <c r="F405" s="114"/>
      <c r="G405" s="114"/>
      <c r="H405" s="114"/>
      <c r="I405" s="114"/>
      <c r="J405" s="114"/>
      <c r="K405" s="114"/>
      <c r="L405" s="114"/>
      <c r="M405" s="114"/>
      <c r="N405" s="114"/>
    </row>
    <row r="406" spans="1:14" ht="15.75" customHeight="1" x14ac:dyDescent="0.3">
      <c r="A406" s="114"/>
      <c r="B406" s="114"/>
      <c r="C406" s="114"/>
      <c r="D406" s="114"/>
      <c r="E406" s="114"/>
      <c r="F406" s="114"/>
      <c r="G406" s="114"/>
      <c r="H406" s="114"/>
      <c r="I406" s="114"/>
      <c r="J406" s="114"/>
      <c r="K406" s="114"/>
      <c r="L406" s="114"/>
      <c r="M406" s="114"/>
      <c r="N406" s="114"/>
    </row>
    <row r="407" spans="1:14" ht="15.75" customHeight="1" x14ac:dyDescent="0.3">
      <c r="A407" s="114"/>
      <c r="B407" s="114"/>
      <c r="C407" s="114"/>
      <c r="D407" s="114"/>
      <c r="E407" s="114"/>
      <c r="F407" s="114"/>
      <c r="G407" s="114"/>
      <c r="H407" s="114"/>
      <c r="I407" s="114"/>
      <c r="J407" s="114"/>
      <c r="K407" s="114"/>
      <c r="L407" s="114"/>
      <c r="M407" s="114"/>
      <c r="N407" s="114"/>
    </row>
    <row r="408" spans="1:14" ht="15.75" customHeight="1" x14ac:dyDescent="0.3">
      <c r="A408" s="114"/>
      <c r="B408" s="114"/>
      <c r="C408" s="114"/>
      <c r="D408" s="114"/>
      <c r="E408" s="114"/>
      <c r="F408" s="114"/>
      <c r="G408" s="114"/>
      <c r="H408" s="114"/>
      <c r="I408" s="114"/>
      <c r="J408" s="114"/>
      <c r="K408" s="114"/>
      <c r="L408" s="114"/>
      <c r="M408" s="114"/>
      <c r="N408" s="114"/>
    </row>
    <row r="409" spans="1:14" ht="15.75" customHeight="1" x14ac:dyDescent="0.3">
      <c r="A409" s="114"/>
      <c r="B409" s="114"/>
      <c r="C409" s="114"/>
      <c r="D409" s="114"/>
      <c r="E409" s="114"/>
      <c r="F409" s="114"/>
      <c r="G409" s="114"/>
      <c r="H409" s="114"/>
      <c r="I409" s="114"/>
      <c r="J409" s="114"/>
      <c r="K409" s="114"/>
      <c r="L409" s="114"/>
      <c r="M409" s="114"/>
      <c r="N409" s="114"/>
    </row>
    <row r="410" spans="1:14" ht="15.75" customHeight="1" x14ac:dyDescent="0.3">
      <c r="A410" s="114"/>
      <c r="B410" s="114"/>
      <c r="C410" s="114"/>
      <c r="D410" s="114"/>
      <c r="E410" s="114"/>
      <c r="F410" s="114"/>
      <c r="G410" s="114"/>
      <c r="H410" s="114"/>
      <c r="I410" s="114"/>
      <c r="J410" s="114"/>
      <c r="K410" s="114"/>
      <c r="L410" s="114"/>
      <c r="M410" s="114"/>
      <c r="N410" s="114"/>
    </row>
    <row r="411" spans="1:14" ht="15.75" customHeight="1" x14ac:dyDescent="0.3">
      <c r="A411" s="114"/>
      <c r="B411" s="114"/>
      <c r="C411" s="114"/>
      <c r="D411" s="114"/>
      <c r="E411" s="114"/>
      <c r="F411" s="114"/>
      <c r="G411" s="114"/>
      <c r="H411" s="114"/>
      <c r="I411" s="114"/>
      <c r="J411" s="114"/>
      <c r="K411" s="114"/>
      <c r="L411" s="114"/>
      <c r="M411" s="114"/>
      <c r="N411" s="114"/>
    </row>
    <row r="412" spans="1:14" ht="15.75" customHeight="1" x14ac:dyDescent="0.3">
      <c r="A412" s="114"/>
      <c r="B412" s="114"/>
      <c r="C412" s="114"/>
      <c r="D412" s="114"/>
      <c r="E412" s="114"/>
      <c r="F412" s="114"/>
      <c r="G412" s="114"/>
      <c r="H412" s="114"/>
      <c r="I412" s="114"/>
      <c r="J412" s="114"/>
      <c r="K412" s="114"/>
      <c r="L412" s="114"/>
      <c r="M412" s="114"/>
      <c r="N412" s="114"/>
    </row>
    <row r="413" spans="1:14" ht="15.75" customHeight="1" x14ac:dyDescent="0.3">
      <c r="A413" s="114"/>
      <c r="B413" s="114"/>
      <c r="C413" s="114"/>
      <c r="D413" s="114"/>
      <c r="E413" s="114"/>
      <c r="F413" s="114"/>
      <c r="G413" s="114"/>
      <c r="H413" s="114"/>
      <c r="I413" s="114"/>
      <c r="J413" s="114"/>
      <c r="K413" s="114"/>
      <c r="L413" s="114"/>
      <c r="M413" s="114"/>
      <c r="N413" s="114"/>
    </row>
    <row r="414" spans="1:14" ht="15.75" customHeight="1" x14ac:dyDescent="0.3">
      <c r="A414" s="114"/>
      <c r="B414" s="114"/>
      <c r="C414" s="114"/>
      <c r="D414" s="114"/>
      <c r="E414" s="114"/>
      <c r="F414" s="114"/>
      <c r="G414" s="114"/>
      <c r="H414" s="114"/>
      <c r="I414" s="114"/>
      <c r="J414" s="114"/>
      <c r="K414" s="114"/>
      <c r="L414" s="114"/>
      <c r="M414" s="114"/>
      <c r="N414" s="114"/>
    </row>
    <row r="415" spans="1:14" ht="15.75" customHeight="1" x14ac:dyDescent="0.3">
      <c r="A415" s="114"/>
      <c r="B415" s="114"/>
      <c r="C415" s="114"/>
      <c r="D415" s="114"/>
      <c r="E415" s="114"/>
      <c r="F415" s="114"/>
      <c r="G415" s="114"/>
      <c r="H415" s="114"/>
      <c r="I415" s="114"/>
      <c r="J415" s="114"/>
      <c r="K415" s="114"/>
      <c r="L415" s="114"/>
      <c r="M415" s="114"/>
      <c r="N415" s="114"/>
    </row>
    <row r="416" spans="1:14" ht="15.75" customHeight="1" x14ac:dyDescent="0.3">
      <c r="A416" s="114"/>
      <c r="B416" s="114"/>
      <c r="C416" s="114"/>
      <c r="D416" s="114"/>
      <c r="E416" s="114"/>
      <c r="F416" s="114"/>
      <c r="G416" s="114"/>
      <c r="H416" s="114"/>
      <c r="I416" s="114"/>
      <c r="J416" s="114"/>
      <c r="K416" s="114"/>
      <c r="L416" s="114"/>
      <c r="M416" s="114"/>
      <c r="N416" s="114"/>
    </row>
    <row r="417" spans="1:14" ht="15.75" customHeight="1" x14ac:dyDescent="0.3">
      <c r="A417" s="114"/>
      <c r="B417" s="114"/>
      <c r="C417" s="114"/>
      <c r="D417" s="114"/>
      <c r="E417" s="114"/>
      <c r="F417" s="114"/>
      <c r="G417" s="114"/>
      <c r="H417" s="114"/>
      <c r="I417" s="114"/>
      <c r="J417" s="114"/>
      <c r="K417" s="114"/>
      <c r="L417" s="114"/>
      <c r="M417" s="114"/>
      <c r="N417" s="114"/>
    </row>
    <row r="418" spans="1:14" ht="15.75" customHeight="1" x14ac:dyDescent="0.3">
      <c r="A418" s="114"/>
      <c r="B418" s="114"/>
      <c r="C418" s="114"/>
      <c r="D418" s="114"/>
      <c r="E418" s="114"/>
      <c r="F418" s="114"/>
      <c r="G418" s="114"/>
      <c r="H418" s="114"/>
      <c r="I418" s="114"/>
      <c r="J418" s="114"/>
      <c r="K418" s="114"/>
      <c r="L418" s="114"/>
      <c r="M418" s="114"/>
      <c r="N418" s="114"/>
    </row>
    <row r="419" spans="1:14" ht="15.75" customHeight="1" x14ac:dyDescent="0.3">
      <c r="A419" s="114"/>
      <c r="B419" s="114"/>
      <c r="C419" s="114"/>
      <c r="D419" s="114"/>
      <c r="E419" s="114"/>
      <c r="F419" s="114"/>
      <c r="G419" s="114"/>
      <c r="H419" s="114"/>
      <c r="I419" s="114"/>
      <c r="J419" s="114"/>
      <c r="K419" s="114"/>
      <c r="L419" s="114"/>
      <c r="M419" s="114"/>
      <c r="N419" s="114"/>
    </row>
    <row r="420" spans="1:14" ht="15.75" customHeight="1" x14ac:dyDescent="0.3">
      <c r="A420" s="114"/>
      <c r="B420" s="114"/>
      <c r="C420" s="114"/>
      <c r="D420" s="114"/>
      <c r="E420" s="114"/>
      <c r="F420" s="114"/>
      <c r="G420" s="114"/>
      <c r="H420" s="114"/>
      <c r="I420" s="114"/>
      <c r="J420" s="114"/>
      <c r="K420" s="114"/>
      <c r="L420" s="114"/>
      <c r="M420" s="114"/>
      <c r="N420" s="114"/>
    </row>
    <row r="421" spans="1:14" ht="15.75" customHeight="1" x14ac:dyDescent="0.3">
      <c r="A421" s="114"/>
      <c r="B421" s="114"/>
      <c r="C421" s="114"/>
      <c r="D421" s="114"/>
      <c r="E421" s="114"/>
      <c r="F421" s="114"/>
      <c r="G421" s="114"/>
      <c r="H421" s="114"/>
      <c r="I421" s="114"/>
      <c r="J421" s="114"/>
      <c r="K421" s="114"/>
      <c r="L421" s="114"/>
      <c r="M421" s="114"/>
      <c r="N421" s="114"/>
    </row>
    <row r="422" spans="1:14" ht="15.75" customHeight="1" x14ac:dyDescent="0.3">
      <c r="A422" s="114"/>
      <c r="B422" s="114"/>
      <c r="C422" s="114"/>
      <c r="D422" s="114"/>
      <c r="E422" s="114"/>
      <c r="F422" s="114"/>
      <c r="G422" s="114"/>
      <c r="H422" s="114"/>
      <c r="I422" s="114"/>
      <c r="J422" s="114"/>
      <c r="K422" s="114"/>
      <c r="L422" s="114"/>
      <c r="M422" s="114"/>
      <c r="N422" s="114"/>
    </row>
    <row r="423" spans="1:14" ht="15.75" customHeight="1" x14ac:dyDescent="0.3">
      <c r="A423" s="114"/>
      <c r="B423" s="114"/>
      <c r="C423" s="114"/>
      <c r="D423" s="114"/>
      <c r="E423" s="114"/>
      <c r="F423" s="114"/>
      <c r="G423" s="114"/>
      <c r="H423" s="114"/>
      <c r="I423" s="114"/>
      <c r="J423" s="114"/>
      <c r="K423" s="114"/>
      <c r="L423" s="114"/>
      <c r="M423" s="114"/>
      <c r="N423" s="114"/>
    </row>
    <row r="424" spans="1:14" ht="15.75" customHeight="1" x14ac:dyDescent="0.3">
      <c r="A424" s="114"/>
      <c r="B424" s="114"/>
      <c r="C424" s="114"/>
      <c r="D424" s="114"/>
      <c r="E424" s="114"/>
      <c r="F424" s="114"/>
      <c r="G424" s="114"/>
      <c r="H424" s="114"/>
      <c r="I424" s="114"/>
      <c r="J424" s="114"/>
      <c r="K424" s="114"/>
      <c r="L424" s="114"/>
      <c r="M424" s="114"/>
      <c r="N424" s="114"/>
    </row>
    <row r="425" spans="1:14" ht="15.75" customHeight="1" x14ac:dyDescent="0.3">
      <c r="A425" s="114"/>
      <c r="B425" s="114"/>
      <c r="C425" s="114"/>
      <c r="D425" s="114"/>
      <c r="E425" s="114"/>
      <c r="F425" s="114"/>
      <c r="G425" s="114"/>
      <c r="H425" s="114"/>
      <c r="I425" s="114"/>
      <c r="J425" s="114"/>
      <c r="K425" s="114"/>
      <c r="L425" s="114"/>
      <c r="M425" s="114"/>
      <c r="N425" s="114"/>
    </row>
    <row r="426" spans="1:14" ht="15.75" customHeight="1" x14ac:dyDescent="0.3">
      <c r="A426" s="114"/>
      <c r="B426" s="114"/>
      <c r="C426" s="114"/>
      <c r="D426" s="114"/>
      <c r="E426" s="114"/>
      <c r="F426" s="114"/>
      <c r="G426" s="114"/>
      <c r="H426" s="114"/>
      <c r="I426" s="114"/>
      <c r="J426" s="114"/>
      <c r="K426" s="114"/>
      <c r="L426" s="114"/>
      <c r="M426" s="114"/>
      <c r="N426" s="114"/>
    </row>
    <row r="427" spans="1:14" ht="15.75" customHeight="1" x14ac:dyDescent="0.3">
      <c r="A427" s="114"/>
      <c r="B427" s="114"/>
      <c r="C427" s="114"/>
      <c r="D427" s="114"/>
      <c r="E427" s="114"/>
      <c r="F427" s="114"/>
      <c r="G427" s="114"/>
      <c r="H427" s="114"/>
      <c r="I427" s="114"/>
      <c r="J427" s="114"/>
      <c r="K427" s="114"/>
      <c r="L427" s="114"/>
      <c r="M427" s="114"/>
      <c r="N427" s="114"/>
    </row>
    <row r="428" spans="1:14" ht="15.75" customHeight="1" x14ac:dyDescent="0.3">
      <c r="A428" s="114"/>
      <c r="B428" s="114"/>
      <c r="C428" s="114"/>
      <c r="D428" s="114"/>
      <c r="E428" s="114"/>
      <c r="F428" s="114"/>
      <c r="G428" s="114"/>
      <c r="H428" s="114"/>
      <c r="I428" s="114"/>
      <c r="J428" s="114"/>
      <c r="K428" s="114"/>
      <c r="L428" s="114"/>
      <c r="M428" s="114"/>
      <c r="N428" s="114"/>
    </row>
    <row r="429" spans="1:14" ht="15.75" customHeight="1" x14ac:dyDescent="0.3">
      <c r="A429" s="114"/>
      <c r="B429" s="114"/>
      <c r="C429" s="114"/>
      <c r="D429" s="114"/>
      <c r="E429" s="114"/>
      <c r="F429" s="114"/>
      <c r="G429" s="114"/>
      <c r="H429" s="114"/>
      <c r="I429" s="114"/>
      <c r="J429" s="114"/>
      <c r="K429" s="114"/>
      <c r="L429" s="114"/>
      <c r="M429" s="114"/>
      <c r="N429" s="114"/>
    </row>
    <row r="430" spans="1:14" ht="15.75" customHeight="1" x14ac:dyDescent="0.3">
      <c r="A430" s="114"/>
      <c r="B430" s="114"/>
      <c r="C430" s="114"/>
      <c r="D430" s="114"/>
      <c r="E430" s="114"/>
      <c r="F430" s="114"/>
      <c r="G430" s="114"/>
      <c r="H430" s="114"/>
      <c r="I430" s="114"/>
      <c r="J430" s="114"/>
      <c r="K430" s="114"/>
      <c r="L430" s="114"/>
      <c r="M430" s="114"/>
      <c r="N430" s="114"/>
    </row>
    <row r="431" spans="1:14" ht="15.75" customHeight="1" x14ac:dyDescent="0.3">
      <c r="A431" s="114"/>
      <c r="B431" s="114"/>
      <c r="C431" s="114"/>
      <c r="D431" s="114"/>
      <c r="E431" s="114"/>
      <c r="F431" s="114"/>
      <c r="G431" s="114"/>
      <c r="H431" s="114"/>
      <c r="I431" s="114"/>
      <c r="J431" s="114"/>
      <c r="K431" s="114"/>
      <c r="L431" s="114"/>
      <c r="M431" s="114"/>
      <c r="N431" s="114"/>
    </row>
    <row r="432" spans="1:14" ht="15.75" customHeight="1" x14ac:dyDescent="0.3">
      <c r="A432" s="114"/>
      <c r="B432" s="114"/>
      <c r="C432" s="114"/>
      <c r="D432" s="114"/>
      <c r="E432" s="114"/>
      <c r="F432" s="114"/>
      <c r="G432" s="114"/>
      <c r="H432" s="114"/>
      <c r="I432" s="114"/>
      <c r="J432" s="114"/>
      <c r="K432" s="114"/>
      <c r="L432" s="114"/>
      <c r="M432" s="114"/>
      <c r="N432" s="114"/>
    </row>
    <row r="433" spans="1:14" ht="15.75" customHeight="1" x14ac:dyDescent="0.3">
      <c r="A433" s="114"/>
      <c r="B433" s="114"/>
      <c r="C433" s="114"/>
      <c r="D433" s="114"/>
      <c r="E433" s="114"/>
      <c r="F433" s="114"/>
      <c r="G433" s="114"/>
      <c r="H433" s="114"/>
      <c r="I433" s="114"/>
      <c r="J433" s="114"/>
      <c r="K433" s="114"/>
      <c r="L433" s="114"/>
      <c r="M433" s="114"/>
      <c r="N433" s="114"/>
    </row>
    <row r="434" spans="1:14" ht="15.75" customHeight="1" x14ac:dyDescent="0.3">
      <c r="A434" s="114"/>
      <c r="B434" s="114"/>
      <c r="C434" s="114"/>
      <c r="D434" s="114"/>
      <c r="E434" s="114"/>
      <c r="F434" s="114"/>
      <c r="G434" s="114"/>
      <c r="H434" s="114"/>
      <c r="I434" s="114"/>
      <c r="J434" s="114"/>
      <c r="K434" s="114"/>
      <c r="L434" s="114"/>
      <c r="M434" s="114"/>
      <c r="N434" s="114"/>
    </row>
    <row r="435" spans="1:14" ht="15.75" customHeight="1" x14ac:dyDescent="0.3">
      <c r="A435" s="114"/>
      <c r="B435" s="114"/>
      <c r="C435" s="114"/>
      <c r="D435" s="114"/>
      <c r="E435" s="114"/>
      <c r="F435" s="114"/>
      <c r="G435" s="114"/>
      <c r="H435" s="114"/>
      <c r="I435" s="114"/>
      <c r="J435" s="114"/>
      <c r="K435" s="114"/>
      <c r="L435" s="114"/>
      <c r="M435" s="114"/>
      <c r="N435" s="114"/>
    </row>
    <row r="436" spans="1:14" ht="15.75" customHeight="1" x14ac:dyDescent="0.3">
      <c r="A436" s="114"/>
      <c r="B436" s="114"/>
      <c r="C436" s="114"/>
      <c r="D436" s="114"/>
      <c r="E436" s="114"/>
      <c r="F436" s="114"/>
      <c r="G436" s="114"/>
      <c r="H436" s="114"/>
      <c r="I436" s="114"/>
      <c r="J436" s="114"/>
      <c r="K436" s="114"/>
      <c r="L436" s="114"/>
      <c r="M436" s="114"/>
      <c r="N436" s="114"/>
    </row>
    <row r="437" spans="1:14" ht="15.75" customHeight="1" x14ac:dyDescent="0.3">
      <c r="A437" s="114"/>
      <c r="B437" s="114"/>
      <c r="C437" s="114"/>
      <c r="D437" s="114"/>
      <c r="E437" s="114"/>
      <c r="F437" s="114"/>
      <c r="G437" s="114"/>
      <c r="H437" s="114"/>
      <c r="I437" s="114"/>
      <c r="J437" s="114"/>
      <c r="K437" s="114"/>
      <c r="L437" s="114"/>
      <c r="M437" s="114"/>
      <c r="N437" s="114"/>
    </row>
    <row r="438" spans="1:14" ht="15.75" customHeight="1" x14ac:dyDescent="0.3">
      <c r="A438" s="114"/>
      <c r="B438" s="114"/>
      <c r="C438" s="114"/>
      <c r="D438" s="114"/>
      <c r="E438" s="114"/>
      <c r="F438" s="114"/>
      <c r="G438" s="114"/>
      <c r="H438" s="114"/>
      <c r="I438" s="114"/>
      <c r="J438" s="114"/>
      <c r="K438" s="114"/>
      <c r="L438" s="114"/>
      <c r="M438" s="114"/>
      <c r="N438" s="114"/>
    </row>
    <row r="439" spans="1:14" ht="15.75" customHeight="1" x14ac:dyDescent="0.3">
      <c r="A439" s="114"/>
      <c r="B439" s="114"/>
      <c r="C439" s="114"/>
      <c r="D439" s="114"/>
      <c r="E439" s="114"/>
      <c r="F439" s="114"/>
      <c r="G439" s="114"/>
      <c r="H439" s="114"/>
      <c r="I439" s="114"/>
      <c r="J439" s="114"/>
      <c r="K439" s="114"/>
      <c r="L439" s="114"/>
      <c r="M439" s="114"/>
      <c r="N439" s="114"/>
    </row>
    <row r="440" spans="1:14" ht="15.75" customHeight="1" x14ac:dyDescent="0.3">
      <c r="A440" s="114"/>
      <c r="B440" s="114"/>
      <c r="C440" s="114"/>
      <c r="D440" s="114"/>
      <c r="E440" s="114"/>
      <c r="F440" s="114"/>
      <c r="G440" s="114"/>
      <c r="H440" s="114"/>
      <c r="I440" s="114"/>
      <c r="J440" s="114"/>
      <c r="K440" s="114"/>
      <c r="L440" s="114"/>
      <c r="M440" s="114"/>
      <c r="N440" s="114"/>
    </row>
    <row r="441" spans="1:14" ht="15.75" customHeight="1" x14ac:dyDescent="0.3">
      <c r="A441" s="114"/>
      <c r="B441" s="114"/>
      <c r="C441" s="114"/>
      <c r="D441" s="114"/>
      <c r="E441" s="114"/>
      <c r="F441" s="114"/>
      <c r="G441" s="114"/>
      <c r="H441" s="114"/>
      <c r="I441" s="114"/>
      <c r="J441" s="114"/>
      <c r="K441" s="114"/>
      <c r="L441" s="114"/>
      <c r="M441" s="114"/>
      <c r="N441" s="114"/>
    </row>
    <row r="442" spans="1:14" ht="15.75" customHeight="1" x14ac:dyDescent="0.3">
      <c r="A442" s="114"/>
      <c r="B442" s="114"/>
      <c r="C442" s="114"/>
      <c r="D442" s="114"/>
      <c r="E442" s="114"/>
      <c r="F442" s="114"/>
      <c r="G442" s="114"/>
      <c r="H442" s="114"/>
      <c r="I442" s="114"/>
      <c r="J442" s="114"/>
      <c r="K442" s="114"/>
      <c r="L442" s="114"/>
      <c r="M442" s="114"/>
      <c r="N442" s="114"/>
    </row>
    <row r="443" spans="1:14" ht="15.75" customHeight="1" x14ac:dyDescent="0.3">
      <c r="A443" s="114"/>
      <c r="B443" s="114"/>
      <c r="C443" s="114"/>
      <c r="D443" s="114"/>
      <c r="E443" s="114"/>
      <c r="F443" s="114"/>
      <c r="G443" s="114"/>
      <c r="H443" s="114"/>
      <c r="I443" s="114"/>
      <c r="J443" s="114"/>
      <c r="K443" s="114"/>
      <c r="L443" s="114"/>
      <c r="M443" s="114"/>
      <c r="N443" s="114"/>
    </row>
    <row r="444" spans="1:14" ht="15.75" customHeight="1" x14ac:dyDescent="0.3">
      <c r="A444" s="114"/>
      <c r="B444" s="114"/>
      <c r="C444" s="114"/>
      <c r="D444" s="114"/>
      <c r="E444" s="114"/>
      <c r="F444" s="114"/>
      <c r="G444" s="114"/>
      <c r="H444" s="114"/>
      <c r="I444" s="114"/>
      <c r="J444" s="114"/>
      <c r="K444" s="114"/>
      <c r="L444" s="114"/>
      <c r="M444" s="114"/>
      <c r="N444" s="114"/>
    </row>
    <row r="445" spans="1:14" ht="15.75" customHeight="1" x14ac:dyDescent="0.3">
      <c r="A445" s="114"/>
      <c r="B445" s="114"/>
      <c r="C445" s="114"/>
      <c r="D445" s="114"/>
      <c r="E445" s="114"/>
      <c r="F445" s="114"/>
      <c r="G445" s="114"/>
      <c r="H445" s="114"/>
      <c r="I445" s="114"/>
      <c r="J445" s="114"/>
      <c r="K445" s="114"/>
      <c r="L445" s="114"/>
      <c r="M445" s="114"/>
      <c r="N445" s="114"/>
    </row>
    <row r="446" spans="1:14" ht="15.75" customHeight="1" x14ac:dyDescent="0.3">
      <c r="A446" s="114"/>
      <c r="B446" s="114"/>
      <c r="C446" s="114"/>
      <c r="D446" s="114"/>
      <c r="E446" s="114"/>
      <c r="F446" s="114"/>
      <c r="G446" s="114"/>
      <c r="H446" s="114"/>
      <c r="I446" s="114"/>
      <c r="J446" s="114"/>
      <c r="K446" s="114"/>
      <c r="L446" s="114"/>
      <c r="M446" s="114"/>
      <c r="N446" s="114"/>
    </row>
    <row r="447" spans="1:14" ht="15.75" customHeight="1" x14ac:dyDescent="0.3">
      <c r="A447" s="114"/>
      <c r="B447" s="114"/>
      <c r="C447" s="114"/>
      <c r="D447" s="114"/>
      <c r="E447" s="114"/>
      <c r="F447" s="114"/>
      <c r="G447" s="114"/>
      <c r="H447" s="114"/>
      <c r="I447" s="114"/>
      <c r="J447" s="114"/>
      <c r="K447" s="114"/>
      <c r="L447" s="114"/>
      <c r="M447" s="114"/>
      <c r="N447" s="114"/>
    </row>
    <row r="448" spans="1:14" ht="15.75" customHeight="1" x14ac:dyDescent="0.3">
      <c r="A448" s="114"/>
      <c r="B448" s="114"/>
      <c r="C448" s="114"/>
      <c r="D448" s="114"/>
      <c r="E448" s="114"/>
      <c r="F448" s="114"/>
      <c r="G448" s="114"/>
      <c r="H448" s="114"/>
      <c r="I448" s="114"/>
      <c r="J448" s="114"/>
      <c r="K448" s="114"/>
      <c r="L448" s="114"/>
      <c r="M448" s="114"/>
      <c r="N448" s="114"/>
    </row>
    <row r="449" spans="1:14" ht="15.75" customHeight="1" x14ac:dyDescent="0.3">
      <c r="A449" s="114"/>
      <c r="B449" s="114"/>
      <c r="C449" s="114"/>
      <c r="D449" s="114"/>
      <c r="E449" s="114"/>
      <c r="F449" s="114"/>
      <c r="G449" s="114"/>
      <c r="H449" s="114"/>
      <c r="I449" s="114"/>
      <c r="J449" s="114"/>
      <c r="K449" s="114"/>
      <c r="L449" s="114"/>
      <c r="M449" s="114"/>
      <c r="N449" s="114"/>
    </row>
    <row r="450" spans="1:14" ht="15.75" customHeight="1" x14ac:dyDescent="0.3">
      <c r="A450" s="114"/>
      <c r="B450" s="114"/>
      <c r="C450" s="114"/>
      <c r="D450" s="114"/>
      <c r="E450" s="114"/>
      <c r="F450" s="114"/>
      <c r="G450" s="114"/>
      <c r="H450" s="114"/>
      <c r="I450" s="114"/>
      <c r="J450" s="114"/>
      <c r="K450" s="114"/>
      <c r="L450" s="114"/>
      <c r="M450" s="114"/>
      <c r="N450" s="114"/>
    </row>
    <row r="451" spans="1:14" ht="15.75" customHeight="1" x14ac:dyDescent="0.3">
      <c r="A451" s="114"/>
      <c r="B451" s="114"/>
      <c r="C451" s="114"/>
      <c r="D451" s="114"/>
      <c r="E451" s="114"/>
      <c r="F451" s="114"/>
      <c r="G451" s="114"/>
      <c r="H451" s="114"/>
      <c r="I451" s="114"/>
      <c r="J451" s="114"/>
      <c r="K451" s="114"/>
      <c r="L451" s="114"/>
      <c r="M451" s="114"/>
      <c r="N451" s="114"/>
    </row>
    <row r="452" spans="1:14" ht="15.75" customHeight="1" x14ac:dyDescent="0.3">
      <c r="A452" s="114"/>
      <c r="B452" s="114"/>
      <c r="C452" s="114"/>
      <c r="D452" s="114"/>
      <c r="E452" s="114"/>
      <c r="F452" s="114"/>
      <c r="G452" s="114"/>
      <c r="H452" s="114"/>
      <c r="I452" s="114"/>
      <c r="J452" s="114"/>
      <c r="K452" s="114"/>
      <c r="L452" s="114"/>
      <c r="M452" s="114"/>
      <c r="N452" s="114"/>
    </row>
    <row r="453" spans="1:14" ht="15.75" customHeight="1" x14ac:dyDescent="0.3">
      <c r="A453" s="114"/>
      <c r="B453" s="114"/>
      <c r="C453" s="114"/>
      <c r="D453" s="114"/>
      <c r="E453" s="114"/>
      <c r="F453" s="114"/>
      <c r="G453" s="114"/>
      <c r="H453" s="114"/>
      <c r="I453" s="114"/>
      <c r="J453" s="114"/>
      <c r="K453" s="114"/>
      <c r="L453" s="114"/>
      <c r="M453" s="114"/>
      <c r="N453" s="114"/>
    </row>
    <row r="454" spans="1:14" ht="15.75" customHeight="1" x14ac:dyDescent="0.3">
      <c r="A454" s="114"/>
      <c r="B454" s="114"/>
      <c r="C454" s="114"/>
      <c r="D454" s="114"/>
      <c r="E454" s="114"/>
      <c r="F454" s="114"/>
      <c r="G454" s="114"/>
      <c r="H454" s="114"/>
      <c r="I454" s="114"/>
      <c r="J454" s="114"/>
      <c r="K454" s="114"/>
      <c r="L454" s="114"/>
      <c r="M454" s="114"/>
      <c r="N454" s="114"/>
    </row>
    <row r="455" spans="1:14" ht="15.75" customHeight="1" x14ac:dyDescent="0.3">
      <c r="A455" s="114"/>
      <c r="B455" s="114"/>
      <c r="C455" s="114"/>
      <c r="D455" s="114"/>
      <c r="E455" s="114"/>
      <c r="F455" s="114"/>
      <c r="G455" s="114"/>
      <c r="H455" s="114"/>
      <c r="I455" s="114"/>
      <c r="J455" s="114"/>
      <c r="K455" s="114"/>
      <c r="L455" s="114"/>
      <c r="M455" s="114"/>
      <c r="N455" s="114"/>
    </row>
    <row r="456" spans="1:14" ht="15.75" customHeight="1" x14ac:dyDescent="0.3">
      <c r="A456" s="114"/>
      <c r="B456" s="114"/>
      <c r="C456" s="114"/>
      <c r="D456" s="114"/>
      <c r="E456" s="114"/>
      <c r="F456" s="114"/>
      <c r="G456" s="114"/>
      <c r="H456" s="114"/>
      <c r="I456" s="114"/>
      <c r="J456" s="114"/>
      <c r="K456" s="114"/>
      <c r="L456" s="114"/>
      <c r="M456" s="114"/>
      <c r="N456" s="114"/>
    </row>
    <row r="457" spans="1:14" ht="15.75" customHeight="1" x14ac:dyDescent="0.3">
      <c r="A457" s="114"/>
      <c r="B457" s="114"/>
      <c r="C457" s="114"/>
      <c r="D457" s="114"/>
      <c r="E457" s="114"/>
      <c r="F457" s="114"/>
      <c r="G457" s="114"/>
      <c r="H457" s="114"/>
      <c r="I457" s="114"/>
      <c r="J457" s="114"/>
      <c r="K457" s="114"/>
      <c r="L457" s="114"/>
      <c r="M457" s="114"/>
      <c r="N457" s="114"/>
    </row>
    <row r="458" spans="1:14" ht="15.75" customHeight="1" x14ac:dyDescent="0.3">
      <c r="A458" s="114"/>
      <c r="B458" s="114"/>
      <c r="C458" s="114"/>
      <c r="D458" s="114"/>
      <c r="E458" s="114"/>
      <c r="F458" s="114"/>
      <c r="G458" s="114"/>
      <c r="H458" s="114"/>
      <c r="I458" s="114"/>
      <c r="J458" s="114"/>
      <c r="K458" s="114"/>
      <c r="L458" s="114"/>
      <c r="M458" s="114"/>
      <c r="N458" s="114"/>
    </row>
    <row r="459" spans="1:14" ht="15.75" customHeight="1" x14ac:dyDescent="0.3">
      <c r="A459" s="114"/>
      <c r="B459" s="114"/>
      <c r="C459" s="114"/>
      <c r="D459" s="114"/>
      <c r="E459" s="114"/>
      <c r="F459" s="114"/>
      <c r="G459" s="114"/>
      <c r="H459" s="114"/>
      <c r="I459" s="114"/>
      <c r="J459" s="114"/>
      <c r="K459" s="114"/>
      <c r="L459" s="114"/>
      <c r="M459" s="114"/>
      <c r="N459" s="114"/>
    </row>
    <row r="460" spans="1:14" ht="15.75" customHeight="1" x14ac:dyDescent="0.3">
      <c r="A460" s="114"/>
      <c r="B460" s="114"/>
      <c r="C460" s="114"/>
      <c r="D460" s="114"/>
      <c r="E460" s="114"/>
      <c r="F460" s="114"/>
      <c r="G460" s="114"/>
      <c r="H460" s="114"/>
      <c r="I460" s="114"/>
      <c r="J460" s="114"/>
      <c r="K460" s="114"/>
      <c r="L460" s="114"/>
      <c r="M460" s="114"/>
      <c r="N460" s="114"/>
    </row>
    <row r="461" spans="1:14" ht="15.75" customHeight="1" x14ac:dyDescent="0.3">
      <c r="A461" s="114"/>
      <c r="B461" s="114"/>
      <c r="C461" s="114"/>
      <c r="D461" s="114"/>
      <c r="E461" s="114"/>
      <c r="F461" s="114"/>
      <c r="G461" s="114"/>
      <c r="H461" s="114"/>
      <c r="I461" s="114"/>
      <c r="J461" s="114"/>
      <c r="K461" s="114"/>
      <c r="L461" s="114"/>
      <c r="M461" s="114"/>
      <c r="N461" s="114"/>
    </row>
    <row r="462" spans="1:14" ht="15.75" customHeight="1" x14ac:dyDescent="0.3">
      <c r="A462" s="114"/>
      <c r="B462" s="114"/>
      <c r="C462" s="114"/>
      <c r="D462" s="114"/>
      <c r="E462" s="114"/>
      <c r="F462" s="114"/>
      <c r="G462" s="114"/>
      <c r="H462" s="114"/>
      <c r="I462" s="114"/>
      <c r="J462" s="114"/>
      <c r="K462" s="114"/>
      <c r="L462" s="114"/>
      <c r="M462" s="114"/>
      <c r="N462" s="114"/>
    </row>
    <row r="463" spans="1:14" ht="15.75" customHeight="1" x14ac:dyDescent="0.3">
      <c r="A463" s="114"/>
      <c r="B463" s="114"/>
      <c r="C463" s="114"/>
      <c r="D463" s="114"/>
      <c r="E463" s="114"/>
      <c r="F463" s="114"/>
      <c r="G463" s="114"/>
      <c r="H463" s="114"/>
      <c r="I463" s="114"/>
      <c r="J463" s="114"/>
      <c r="K463" s="114"/>
      <c r="L463" s="114"/>
      <c r="M463" s="114"/>
      <c r="N463" s="114"/>
    </row>
    <row r="464" spans="1:14" ht="15.75" customHeight="1" x14ac:dyDescent="0.3">
      <c r="A464" s="114"/>
      <c r="B464" s="114"/>
      <c r="C464" s="114"/>
      <c r="D464" s="114"/>
      <c r="E464" s="114"/>
      <c r="F464" s="114"/>
      <c r="G464" s="114"/>
      <c r="H464" s="114"/>
      <c r="I464" s="114"/>
      <c r="J464" s="114"/>
      <c r="K464" s="114"/>
      <c r="L464" s="114"/>
      <c r="M464" s="114"/>
      <c r="N464" s="114"/>
    </row>
    <row r="465" spans="1:14" ht="15.75" customHeight="1" x14ac:dyDescent="0.3">
      <c r="A465" s="114"/>
      <c r="B465" s="114"/>
      <c r="C465" s="114"/>
      <c r="D465" s="114"/>
      <c r="E465" s="114"/>
      <c r="F465" s="114"/>
      <c r="G465" s="114"/>
      <c r="H465" s="114"/>
      <c r="I465" s="114"/>
      <c r="J465" s="114"/>
      <c r="K465" s="114"/>
      <c r="L465" s="114"/>
      <c r="M465" s="114"/>
      <c r="N465" s="114"/>
    </row>
    <row r="466" spans="1:14" ht="15.75" customHeight="1" x14ac:dyDescent="0.3">
      <c r="A466" s="114"/>
      <c r="B466" s="114"/>
      <c r="C466" s="114"/>
      <c r="D466" s="114"/>
      <c r="E466" s="114"/>
      <c r="F466" s="114"/>
      <c r="G466" s="114"/>
      <c r="H466" s="114"/>
      <c r="I466" s="114"/>
      <c r="J466" s="114"/>
      <c r="K466" s="114"/>
      <c r="L466" s="114"/>
      <c r="M466" s="114"/>
      <c r="N466" s="114"/>
    </row>
    <row r="467" spans="1:14" ht="15.75" customHeight="1" x14ac:dyDescent="0.3">
      <c r="A467" s="114"/>
      <c r="B467" s="114"/>
      <c r="C467" s="114"/>
      <c r="D467" s="114"/>
      <c r="E467" s="114"/>
      <c r="F467" s="114"/>
      <c r="G467" s="114"/>
      <c r="H467" s="114"/>
      <c r="I467" s="114"/>
      <c r="J467" s="114"/>
      <c r="K467" s="114"/>
      <c r="L467" s="114"/>
      <c r="M467" s="114"/>
      <c r="N467" s="114"/>
    </row>
    <row r="468" spans="1:14" ht="15.75" customHeight="1" x14ac:dyDescent="0.3">
      <c r="A468" s="114"/>
      <c r="B468" s="114"/>
      <c r="C468" s="114"/>
      <c r="D468" s="114"/>
      <c r="E468" s="114"/>
      <c r="F468" s="114"/>
      <c r="G468" s="114"/>
      <c r="H468" s="114"/>
      <c r="I468" s="114"/>
      <c r="J468" s="114"/>
      <c r="K468" s="114"/>
      <c r="L468" s="114"/>
      <c r="M468" s="114"/>
      <c r="N468" s="114"/>
    </row>
    <row r="469" spans="1:14" ht="15.75" customHeight="1" x14ac:dyDescent="0.3">
      <c r="A469" s="114"/>
      <c r="B469" s="114"/>
      <c r="C469" s="114"/>
      <c r="D469" s="114"/>
      <c r="E469" s="114"/>
      <c r="F469" s="114"/>
      <c r="G469" s="114"/>
      <c r="H469" s="114"/>
      <c r="I469" s="114"/>
      <c r="J469" s="114"/>
      <c r="K469" s="114"/>
      <c r="L469" s="114"/>
      <c r="M469" s="114"/>
      <c r="N469" s="114"/>
    </row>
    <row r="470" spans="1:14" ht="15.75" customHeight="1" x14ac:dyDescent="0.3">
      <c r="A470" s="114"/>
      <c r="B470" s="114"/>
      <c r="C470" s="114"/>
      <c r="D470" s="114"/>
      <c r="E470" s="114"/>
      <c r="F470" s="114"/>
      <c r="G470" s="114"/>
      <c r="H470" s="114"/>
      <c r="I470" s="114"/>
      <c r="J470" s="114"/>
      <c r="K470" s="114"/>
      <c r="L470" s="114"/>
      <c r="M470" s="114"/>
      <c r="N470" s="114"/>
    </row>
    <row r="471" spans="1:14" ht="15.75" customHeight="1" x14ac:dyDescent="0.3">
      <c r="A471" s="114"/>
      <c r="B471" s="114"/>
      <c r="C471" s="114"/>
      <c r="D471" s="114"/>
      <c r="E471" s="114"/>
      <c r="F471" s="114"/>
      <c r="G471" s="114"/>
      <c r="H471" s="114"/>
      <c r="I471" s="114"/>
      <c r="J471" s="114"/>
      <c r="K471" s="114"/>
      <c r="L471" s="114"/>
      <c r="M471" s="114"/>
      <c r="N471" s="114"/>
    </row>
    <row r="472" spans="1:14" ht="15.75" customHeight="1" x14ac:dyDescent="0.3">
      <c r="A472" s="114"/>
      <c r="B472" s="114"/>
      <c r="C472" s="114"/>
      <c r="D472" s="114"/>
      <c r="E472" s="114"/>
      <c r="F472" s="114"/>
      <c r="G472" s="114"/>
      <c r="H472" s="114"/>
      <c r="I472" s="114"/>
      <c r="J472" s="114"/>
      <c r="K472" s="114"/>
      <c r="L472" s="114"/>
      <c r="M472" s="114"/>
      <c r="N472" s="114"/>
    </row>
    <row r="473" spans="1:14" ht="15.75" customHeight="1" x14ac:dyDescent="0.3">
      <c r="A473" s="114"/>
      <c r="B473" s="114"/>
      <c r="C473" s="114"/>
      <c r="D473" s="114"/>
      <c r="E473" s="114"/>
      <c r="F473" s="114"/>
      <c r="G473" s="114"/>
      <c r="H473" s="114"/>
      <c r="I473" s="114"/>
      <c r="J473" s="114"/>
      <c r="K473" s="114"/>
      <c r="L473" s="114"/>
      <c r="M473" s="114"/>
      <c r="N473" s="114"/>
    </row>
    <row r="474" spans="1:14" ht="15.75" customHeight="1" x14ac:dyDescent="0.3">
      <c r="A474" s="114"/>
      <c r="B474" s="114"/>
      <c r="C474" s="114"/>
      <c r="D474" s="114"/>
      <c r="E474" s="114"/>
      <c r="F474" s="114"/>
      <c r="G474" s="114"/>
      <c r="H474" s="114"/>
      <c r="I474" s="114"/>
      <c r="J474" s="114"/>
      <c r="K474" s="114"/>
      <c r="L474" s="114"/>
      <c r="M474" s="114"/>
      <c r="N474" s="114"/>
    </row>
    <row r="475" spans="1:14" ht="15.75" customHeight="1" x14ac:dyDescent="0.3">
      <c r="A475" s="114"/>
      <c r="B475" s="114"/>
      <c r="C475" s="114"/>
      <c r="D475" s="114"/>
      <c r="E475" s="114"/>
      <c r="F475" s="114"/>
      <c r="G475" s="114"/>
      <c r="H475" s="114"/>
      <c r="I475" s="114"/>
      <c r="J475" s="114"/>
      <c r="K475" s="114"/>
      <c r="L475" s="114"/>
      <c r="M475" s="114"/>
      <c r="N475" s="114"/>
    </row>
    <row r="476" spans="1:14" ht="15.75" customHeight="1" x14ac:dyDescent="0.3">
      <c r="A476" s="114"/>
      <c r="B476" s="114"/>
      <c r="C476" s="114"/>
      <c r="D476" s="114"/>
      <c r="E476" s="114"/>
      <c r="F476" s="114"/>
      <c r="G476" s="114"/>
      <c r="H476" s="114"/>
      <c r="I476" s="114"/>
      <c r="J476" s="114"/>
      <c r="K476" s="114"/>
      <c r="L476" s="114"/>
      <c r="M476" s="114"/>
      <c r="N476" s="114"/>
    </row>
    <row r="477" spans="1:14" ht="15.75" customHeight="1" x14ac:dyDescent="0.3">
      <c r="A477" s="114"/>
      <c r="B477" s="114"/>
      <c r="C477" s="114"/>
      <c r="D477" s="114"/>
      <c r="E477" s="114"/>
      <c r="F477" s="114"/>
      <c r="G477" s="114"/>
      <c r="H477" s="114"/>
      <c r="I477" s="114"/>
      <c r="J477" s="114"/>
      <c r="K477" s="114"/>
      <c r="L477" s="114"/>
      <c r="M477" s="114"/>
      <c r="N477" s="114"/>
    </row>
    <row r="478" spans="1:14" ht="15.75" customHeight="1" x14ac:dyDescent="0.3">
      <c r="A478" s="114"/>
      <c r="B478" s="114"/>
      <c r="C478" s="114"/>
      <c r="D478" s="114"/>
      <c r="E478" s="114"/>
      <c r="F478" s="114"/>
      <c r="G478" s="114"/>
      <c r="H478" s="114"/>
      <c r="I478" s="114"/>
      <c r="J478" s="114"/>
      <c r="K478" s="114"/>
      <c r="L478" s="114"/>
      <c r="M478" s="114"/>
      <c r="N478" s="114"/>
    </row>
    <row r="479" spans="1:14" ht="15.75" customHeight="1" x14ac:dyDescent="0.3">
      <c r="A479" s="114"/>
      <c r="B479" s="114"/>
      <c r="C479" s="114"/>
      <c r="D479" s="114"/>
      <c r="E479" s="114"/>
      <c r="F479" s="114"/>
      <c r="G479" s="114"/>
      <c r="H479" s="114"/>
      <c r="I479" s="114"/>
      <c r="J479" s="114"/>
      <c r="K479" s="114"/>
      <c r="L479" s="114"/>
      <c r="M479" s="114"/>
      <c r="N479" s="114"/>
    </row>
    <row r="480" spans="1:14" ht="15.75" customHeight="1" x14ac:dyDescent="0.3">
      <c r="A480" s="114"/>
      <c r="B480" s="114"/>
      <c r="C480" s="114"/>
      <c r="D480" s="114"/>
      <c r="E480" s="114"/>
      <c r="F480" s="114"/>
      <c r="G480" s="114"/>
      <c r="H480" s="114"/>
      <c r="I480" s="114"/>
      <c r="J480" s="114"/>
      <c r="K480" s="114"/>
      <c r="L480" s="114"/>
      <c r="M480" s="114"/>
      <c r="N480" s="114"/>
    </row>
    <row r="481" spans="1:14" ht="15.75" customHeight="1" x14ac:dyDescent="0.3">
      <c r="A481" s="114"/>
      <c r="B481" s="114"/>
      <c r="C481" s="114"/>
      <c r="D481" s="114"/>
      <c r="E481" s="114"/>
      <c r="F481" s="114"/>
      <c r="G481" s="114"/>
      <c r="H481" s="114"/>
      <c r="I481" s="114"/>
      <c r="J481" s="114"/>
      <c r="K481" s="114"/>
      <c r="L481" s="114"/>
      <c r="M481" s="114"/>
      <c r="N481" s="114"/>
    </row>
    <row r="482" spans="1:14" ht="15.75" customHeight="1" x14ac:dyDescent="0.3">
      <c r="A482" s="114"/>
      <c r="B482" s="114"/>
      <c r="C482" s="114"/>
      <c r="D482" s="114"/>
      <c r="E482" s="114"/>
      <c r="F482" s="114"/>
      <c r="G482" s="114"/>
      <c r="H482" s="114"/>
      <c r="I482" s="114"/>
      <c r="J482" s="114"/>
      <c r="K482" s="114"/>
      <c r="L482" s="114"/>
      <c r="M482" s="114"/>
      <c r="N482" s="114"/>
    </row>
    <row r="483" spans="1:14" ht="15.75" customHeight="1" x14ac:dyDescent="0.3">
      <c r="A483" s="114"/>
      <c r="B483" s="114"/>
      <c r="C483" s="114"/>
      <c r="D483" s="114"/>
      <c r="E483" s="114"/>
      <c r="F483" s="114"/>
      <c r="G483" s="114"/>
      <c r="H483" s="114"/>
      <c r="I483" s="114"/>
      <c r="J483" s="114"/>
      <c r="K483" s="114"/>
      <c r="L483" s="114"/>
      <c r="M483" s="114"/>
      <c r="N483" s="114"/>
    </row>
    <row r="484" spans="1:14" ht="15.75" customHeight="1" x14ac:dyDescent="0.3">
      <c r="A484" s="114"/>
      <c r="B484" s="114"/>
      <c r="C484" s="114"/>
      <c r="D484" s="114"/>
      <c r="E484" s="114"/>
      <c r="F484" s="114"/>
      <c r="G484" s="114"/>
      <c r="H484" s="114"/>
      <c r="I484" s="114"/>
      <c r="J484" s="114"/>
      <c r="K484" s="114"/>
      <c r="L484" s="114"/>
      <c r="M484" s="114"/>
      <c r="N484" s="114"/>
    </row>
    <row r="485" spans="1:14" ht="15.75" customHeight="1" x14ac:dyDescent="0.3">
      <c r="A485" s="114"/>
      <c r="B485" s="114"/>
      <c r="C485" s="114"/>
      <c r="D485" s="114"/>
      <c r="E485" s="114"/>
      <c r="F485" s="114"/>
      <c r="G485" s="114"/>
      <c r="H485" s="114"/>
      <c r="I485" s="114"/>
      <c r="J485" s="114"/>
      <c r="K485" s="114"/>
      <c r="L485" s="114"/>
      <c r="M485" s="114"/>
      <c r="N485" s="114"/>
    </row>
    <row r="486" spans="1:14" ht="15.75" customHeight="1" x14ac:dyDescent="0.3">
      <c r="A486" s="114"/>
      <c r="B486" s="114"/>
      <c r="C486" s="114"/>
      <c r="D486" s="114"/>
      <c r="E486" s="114"/>
      <c r="F486" s="114"/>
      <c r="G486" s="114"/>
      <c r="H486" s="114"/>
      <c r="I486" s="114"/>
      <c r="J486" s="114"/>
      <c r="K486" s="114"/>
      <c r="L486" s="114"/>
      <c r="M486" s="114"/>
      <c r="N486" s="114"/>
    </row>
    <row r="487" spans="1:14" ht="15.75" customHeight="1" x14ac:dyDescent="0.3">
      <c r="A487" s="114"/>
      <c r="B487" s="114"/>
      <c r="C487" s="114"/>
      <c r="D487" s="114"/>
      <c r="E487" s="114"/>
      <c r="F487" s="114"/>
      <c r="G487" s="114"/>
      <c r="H487" s="114"/>
      <c r="I487" s="114"/>
      <c r="J487" s="114"/>
      <c r="K487" s="114"/>
      <c r="L487" s="114"/>
      <c r="M487" s="114"/>
      <c r="N487" s="114"/>
    </row>
    <row r="488" spans="1:14" ht="15.75" customHeight="1" x14ac:dyDescent="0.3">
      <c r="A488" s="114"/>
      <c r="B488" s="114"/>
      <c r="C488" s="114"/>
      <c r="D488" s="114"/>
      <c r="E488" s="114"/>
      <c r="F488" s="114"/>
      <c r="G488" s="114"/>
      <c r="H488" s="114"/>
      <c r="I488" s="114"/>
      <c r="J488" s="114"/>
      <c r="K488" s="114"/>
      <c r="L488" s="114"/>
      <c r="M488" s="114"/>
      <c r="N488" s="114"/>
    </row>
    <row r="489" spans="1:14" ht="15.75" customHeight="1" x14ac:dyDescent="0.3">
      <c r="A489" s="114"/>
      <c r="B489" s="114"/>
      <c r="C489" s="114"/>
      <c r="D489" s="114"/>
      <c r="E489" s="114"/>
      <c r="F489" s="114"/>
      <c r="G489" s="114"/>
      <c r="H489" s="114"/>
      <c r="I489" s="114"/>
      <c r="J489" s="114"/>
      <c r="K489" s="114"/>
      <c r="L489" s="114"/>
      <c r="M489" s="114"/>
      <c r="N489" s="114"/>
    </row>
    <row r="490" spans="1:14" ht="15.75" customHeight="1" x14ac:dyDescent="0.3">
      <c r="A490" s="114"/>
      <c r="B490" s="114"/>
      <c r="C490" s="114"/>
      <c r="D490" s="114"/>
      <c r="E490" s="114"/>
      <c r="F490" s="114"/>
      <c r="G490" s="114"/>
      <c r="H490" s="114"/>
      <c r="I490" s="114"/>
      <c r="J490" s="114"/>
      <c r="K490" s="114"/>
      <c r="L490" s="114"/>
      <c r="M490" s="114"/>
      <c r="N490" s="114"/>
    </row>
    <row r="491" spans="1:14" ht="15.75" customHeight="1" x14ac:dyDescent="0.3">
      <c r="A491" s="114"/>
      <c r="B491" s="114"/>
      <c r="C491" s="114"/>
      <c r="D491" s="114"/>
      <c r="E491" s="114"/>
      <c r="F491" s="114"/>
      <c r="G491" s="114"/>
      <c r="H491" s="114"/>
      <c r="I491" s="114"/>
      <c r="J491" s="114"/>
      <c r="K491" s="114"/>
      <c r="L491" s="114"/>
      <c r="M491" s="114"/>
      <c r="N491" s="114"/>
    </row>
    <row r="492" spans="1:14" ht="15.75" customHeight="1" x14ac:dyDescent="0.3">
      <c r="A492" s="114"/>
      <c r="B492" s="114"/>
      <c r="C492" s="114"/>
      <c r="D492" s="114"/>
      <c r="E492" s="114"/>
      <c r="F492" s="114"/>
      <c r="G492" s="114"/>
      <c r="H492" s="114"/>
      <c r="I492" s="114"/>
      <c r="J492" s="114"/>
      <c r="K492" s="114"/>
      <c r="L492" s="114"/>
      <c r="M492" s="114"/>
      <c r="N492" s="114"/>
    </row>
    <row r="493" spans="1:14" ht="15.75" customHeight="1" x14ac:dyDescent="0.3">
      <c r="A493" s="114"/>
      <c r="B493" s="114"/>
      <c r="C493" s="114"/>
      <c r="D493" s="114"/>
      <c r="E493" s="114"/>
      <c r="F493" s="114"/>
      <c r="G493" s="114"/>
      <c r="H493" s="114"/>
      <c r="I493" s="114"/>
      <c r="J493" s="114"/>
      <c r="K493" s="114"/>
      <c r="L493" s="114"/>
      <c r="M493" s="114"/>
      <c r="N493" s="114"/>
    </row>
    <row r="494" spans="1:14" ht="15.75" customHeight="1" x14ac:dyDescent="0.3">
      <c r="A494" s="114"/>
      <c r="B494" s="114"/>
      <c r="C494" s="114"/>
      <c r="D494" s="114"/>
      <c r="E494" s="114"/>
      <c r="F494" s="114"/>
      <c r="G494" s="114"/>
      <c r="H494" s="114"/>
      <c r="I494" s="114"/>
      <c r="J494" s="114"/>
      <c r="K494" s="114"/>
      <c r="L494" s="114"/>
      <c r="M494" s="114"/>
      <c r="N494" s="114"/>
    </row>
    <row r="495" spans="1:14" ht="15.75" customHeight="1" x14ac:dyDescent="0.3">
      <c r="A495" s="114"/>
      <c r="B495" s="114"/>
      <c r="C495" s="114"/>
      <c r="D495" s="114"/>
      <c r="E495" s="114"/>
      <c r="F495" s="114"/>
      <c r="G495" s="114"/>
      <c r="H495" s="114"/>
      <c r="I495" s="114"/>
      <c r="J495" s="114"/>
      <c r="K495" s="114"/>
      <c r="L495" s="114"/>
      <c r="M495" s="114"/>
      <c r="N495" s="114"/>
    </row>
    <row r="496" spans="1:14" ht="15.75" customHeight="1" x14ac:dyDescent="0.3">
      <c r="A496" s="114"/>
      <c r="B496" s="114"/>
      <c r="C496" s="114"/>
      <c r="D496" s="114"/>
      <c r="E496" s="114"/>
      <c r="F496" s="114"/>
      <c r="G496" s="114"/>
      <c r="H496" s="114"/>
      <c r="I496" s="114"/>
      <c r="J496" s="114"/>
      <c r="K496" s="114"/>
      <c r="L496" s="114"/>
      <c r="M496" s="114"/>
      <c r="N496" s="114"/>
    </row>
    <row r="497" spans="1:14" ht="15.75" customHeight="1" x14ac:dyDescent="0.3">
      <c r="A497" s="114"/>
      <c r="B497" s="114"/>
      <c r="C497" s="114"/>
      <c r="D497" s="114"/>
      <c r="E497" s="114"/>
      <c r="F497" s="114"/>
      <c r="G497" s="114"/>
      <c r="H497" s="114"/>
      <c r="I497" s="114"/>
      <c r="J497" s="114"/>
      <c r="K497" s="114"/>
      <c r="L497" s="114"/>
      <c r="M497" s="114"/>
      <c r="N497" s="114"/>
    </row>
    <row r="498" spans="1:14" ht="15.75" customHeight="1" x14ac:dyDescent="0.3">
      <c r="A498" s="114"/>
      <c r="B498" s="114"/>
      <c r="C498" s="114"/>
      <c r="D498" s="114"/>
      <c r="E498" s="114"/>
      <c r="F498" s="114"/>
      <c r="G498" s="114"/>
      <c r="H498" s="114"/>
      <c r="I498" s="114"/>
      <c r="J498" s="114"/>
      <c r="K498" s="114"/>
      <c r="L498" s="114"/>
      <c r="M498" s="114"/>
      <c r="N498" s="114"/>
    </row>
    <row r="499" spans="1:14" ht="15.75" customHeight="1" x14ac:dyDescent="0.3">
      <c r="A499" s="114"/>
      <c r="B499" s="114"/>
      <c r="C499" s="114"/>
      <c r="D499" s="114"/>
      <c r="E499" s="114"/>
      <c r="F499" s="114"/>
      <c r="G499" s="114"/>
      <c r="H499" s="114"/>
      <c r="I499" s="114"/>
      <c r="J499" s="114"/>
      <c r="K499" s="114"/>
      <c r="L499" s="114"/>
      <c r="M499" s="114"/>
      <c r="N499" s="114"/>
    </row>
    <row r="500" spans="1:14" ht="15.75" customHeight="1" x14ac:dyDescent="0.3">
      <c r="A500" s="114"/>
      <c r="B500" s="114"/>
      <c r="C500" s="114"/>
      <c r="D500" s="114"/>
      <c r="E500" s="114"/>
      <c r="F500" s="114"/>
      <c r="G500" s="114"/>
      <c r="H500" s="114"/>
      <c r="I500" s="114"/>
      <c r="J500" s="114"/>
      <c r="K500" s="114"/>
      <c r="L500" s="114"/>
      <c r="M500" s="114"/>
      <c r="N500" s="114"/>
    </row>
    <row r="501" spans="1:14" ht="15.75" customHeight="1" x14ac:dyDescent="0.3">
      <c r="A501" s="114"/>
      <c r="B501" s="114"/>
      <c r="C501" s="114"/>
      <c r="D501" s="114"/>
      <c r="E501" s="114"/>
      <c r="F501" s="114"/>
      <c r="G501" s="114"/>
      <c r="H501" s="114"/>
      <c r="I501" s="114"/>
      <c r="J501" s="114"/>
      <c r="K501" s="114"/>
      <c r="L501" s="114"/>
      <c r="M501" s="114"/>
      <c r="N501" s="114"/>
    </row>
    <row r="502" spans="1:14" ht="15.75" customHeight="1" x14ac:dyDescent="0.3">
      <c r="A502" s="114"/>
      <c r="B502" s="114"/>
      <c r="C502" s="114"/>
      <c r="D502" s="114"/>
      <c r="E502" s="114"/>
      <c r="F502" s="114"/>
      <c r="G502" s="114"/>
      <c r="H502" s="114"/>
      <c r="I502" s="114"/>
      <c r="J502" s="114"/>
      <c r="K502" s="114"/>
      <c r="L502" s="114"/>
      <c r="M502" s="114"/>
      <c r="N502" s="114"/>
    </row>
    <row r="503" spans="1:14" ht="15.75" customHeight="1" x14ac:dyDescent="0.3">
      <c r="A503" s="114"/>
      <c r="B503" s="114"/>
      <c r="C503" s="114"/>
      <c r="D503" s="114"/>
      <c r="E503" s="114"/>
      <c r="F503" s="114"/>
      <c r="G503" s="114"/>
      <c r="H503" s="114"/>
      <c r="I503" s="114"/>
      <c r="J503" s="114"/>
      <c r="K503" s="114"/>
      <c r="L503" s="114"/>
      <c r="M503" s="114"/>
      <c r="N503" s="114"/>
    </row>
    <row r="504" spans="1:14" ht="15.75" customHeight="1" x14ac:dyDescent="0.3">
      <c r="A504" s="114"/>
      <c r="B504" s="114"/>
      <c r="C504" s="114"/>
      <c r="D504" s="114"/>
      <c r="E504" s="114"/>
      <c r="F504" s="114"/>
      <c r="G504" s="114"/>
      <c r="H504" s="114"/>
      <c r="I504" s="114"/>
      <c r="J504" s="114"/>
      <c r="K504" s="114"/>
      <c r="L504" s="114"/>
      <c r="M504" s="114"/>
      <c r="N504" s="114"/>
    </row>
    <row r="505" spans="1:14" ht="15.75" customHeight="1" x14ac:dyDescent="0.3">
      <c r="A505" s="114"/>
      <c r="B505" s="114"/>
      <c r="C505" s="114"/>
      <c r="D505" s="114"/>
      <c r="E505" s="114"/>
      <c r="F505" s="114"/>
      <c r="G505" s="114"/>
      <c r="H505" s="114"/>
      <c r="I505" s="114"/>
      <c r="J505" s="114"/>
      <c r="K505" s="114"/>
      <c r="L505" s="114"/>
      <c r="M505" s="114"/>
      <c r="N505" s="114"/>
    </row>
    <row r="506" spans="1:14" ht="15.75" customHeight="1" x14ac:dyDescent="0.3">
      <c r="A506" s="114"/>
      <c r="B506" s="114"/>
      <c r="C506" s="114"/>
      <c r="D506" s="114"/>
      <c r="E506" s="114"/>
      <c r="F506" s="114"/>
      <c r="G506" s="114"/>
      <c r="H506" s="114"/>
      <c r="I506" s="114"/>
      <c r="J506" s="114"/>
      <c r="K506" s="114"/>
      <c r="L506" s="114"/>
      <c r="M506" s="114"/>
      <c r="N506" s="114"/>
    </row>
    <row r="507" spans="1:14" ht="15.75" customHeight="1" x14ac:dyDescent="0.3">
      <c r="A507" s="114"/>
      <c r="B507" s="114"/>
      <c r="C507" s="114"/>
      <c r="D507" s="114"/>
      <c r="E507" s="114"/>
      <c r="F507" s="114"/>
      <c r="G507" s="114"/>
      <c r="H507" s="114"/>
      <c r="I507" s="114"/>
      <c r="J507" s="114"/>
      <c r="K507" s="114"/>
      <c r="L507" s="114"/>
      <c r="M507" s="114"/>
      <c r="N507" s="114"/>
    </row>
    <row r="508" spans="1:14" ht="15.75" customHeight="1" x14ac:dyDescent="0.3">
      <c r="A508" s="114"/>
      <c r="B508" s="114"/>
      <c r="C508" s="114"/>
      <c r="D508" s="114"/>
      <c r="E508" s="114"/>
      <c r="F508" s="114"/>
      <c r="G508" s="114"/>
      <c r="H508" s="114"/>
      <c r="I508" s="114"/>
      <c r="J508" s="114"/>
      <c r="K508" s="114"/>
      <c r="L508" s="114"/>
      <c r="M508" s="114"/>
      <c r="N508" s="114"/>
    </row>
    <row r="509" spans="1:14" ht="15.75" customHeight="1" x14ac:dyDescent="0.3">
      <c r="A509" s="114"/>
      <c r="B509" s="114"/>
      <c r="C509" s="114"/>
      <c r="D509" s="114"/>
      <c r="E509" s="114"/>
      <c r="F509" s="114"/>
      <c r="G509" s="114"/>
      <c r="H509" s="114"/>
      <c r="I509" s="114"/>
      <c r="J509" s="114"/>
      <c r="K509" s="114"/>
      <c r="L509" s="114"/>
      <c r="M509" s="114"/>
      <c r="N509" s="114"/>
    </row>
    <row r="510" spans="1:14" ht="15.75" customHeight="1" x14ac:dyDescent="0.3">
      <c r="A510" s="114"/>
      <c r="B510" s="114"/>
      <c r="C510" s="114"/>
      <c r="D510" s="114"/>
      <c r="E510" s="114"/>
      <c r="F510" s="114"/>
      <c r="G510" s="114"/>
      <c r="H510" s="114"/>
      <c r="I510" s="114"/>
      <c r="J510" s="114"/>
      <c r="K510" s="114"/>
      <c r="L510" s="114"/>
      <c r="M510" s="114"/>
      <c r="N510" s="114"/>
    </row>
    <row r="511" spans="1:14" ht="15.75" customHeight="1" x14ac:dyDescent="0.3">
      <c r="A511" s="114"/>
      <c r="B511" s="114"/>
      <c r="C511" s="114"/>
      <c r="D511" s="114"/>
      <c r="E511" s="114"/>
      <c r="F511" s="114"/>
      <c r="G511" s="114"/>
      <c r="H511" s="114"/>
      <c r="I511" s="114"/>
      <c r="J511" s="114"/>
      <c r="K511" s="114"/>
      <c r="L511" s="114"/>
      <c r="M511" s="114"/>
      <c r="N511" s="114"/>
    </row>
    <row r="512" spans="1:14" ht="15.75" customHeight="1" x14ac:dyDescent="0.3">
      <c r="A512" s="114"/>
      <c r="B512" s="114"/>
      <c r="C512" s="114"/>
      <c r="D512" s="114"/>
      <c r="E512" s="114"/>
      <c r="F512" s="114"/>
      <c r="G512" s="114"/>
      <c r="H512" s="114"/>
      <c r="I512" s="114"/>
      <c r="J512" s="114"/>
      <c r="K512" s="114"/>
      <c r="L512" s="114"/>
      <c r="M512" s="114"/>
      <c r="N512" s="114"/>
    </row>
    <row r="513" spans="1:14" ht="15.75" customHeight="1" x14ac:dyDescent="0.3">
      <c r="A513" s="114"/>
      <c r="B513" s="114"/>
      <c r="C513" s="114"/>
      <c r="D513" s="114"/>
      <c r="E513" s="114"/>
      <c r="F513" s="114"/>
      <c r="G513" s="114"/>
      <c r="H513" s="114"/>
      <c r="I513" s="114"/>
      <c r="J513" s="114"/>
      <c r="K513" s="114"/>
      <c r="L513" s="114"/>
      <c r="M513" s="114"/>
      <c r="N513" s="114"/>
    </row>
    <row r="514" spans="1:14" ht="15.75" customHeight="1" x14ac:dyDescent="0.3">
      <c r="A514" s="114"/>
      <c r="B514" s="114"/>
      <c r="C514" s="114"/>
      <c r="D514" s="114"/>
      <c r="E514" s="114"/>
      <c r="F514" s="114"/>
      <c r="G514" s="114"/>
      <c r="H514" s="114"/>
      <c r="I514" s="114"/>
      <c r="J514" s="114"/>
      <c r="K514" s="114"/>
      <c r="L514" s="114"/>
      <c r="M514" s="114"/>
      <c r="N514" s="114"/>
    </row>
    <row r="515" spans="1:14" ht="15.75" customHeight="1" x14ac:dyDescent="0.3">
      <c r="A515" s="114"/>
      <c r="B515" s="114"/>
      <c r="C515" s="114"/>
      <c r="D515" s="114"/>
      <c r="E515" s="114"/>
      <c r="F515" s="114"/>
      <c r="G515" s="114"/>
      <c r="H515" s="114"/>
      <c r="I515" s="114"/>
      <c r="J515" s="114"/>
      <c r="K515" s="114"/>
      <c r="L515" s="114"/>
      <c r="M515" s="114"/>
      <c r="N515" s="114"/>
    </row>
    <row r="516" spans="1:14" ht="15.75" customHeight="1" x14ac:dyDescent="0.3">
      <c r="A516" s="114"/>
      <c r="B516" s="114"/>
      <c r="C516" s="114"/>
      <c r="D516" s="114"/>
      <c r="E516" s="114"/>
      <c r="F516" s="114"/>
      <c r="G516" s="114"/>
      <c r="H516" s="114"/>
      <c r="I516" s="114"/>
      <c r="J516" s="114"/>
      <c r="K516" s="114"/>
      <c r="L516" s="114"/>
      <c r="M516" s="114"/>
      <c r="N516" s="114"/>
    </row>
    <row r="517" spans="1:14" ht="15.75" customHeight="1" x14ac:dyDescent="0.3">
      <c r="A517" s="114"/>
      <c r="B517" s="114"/>
      <c r="C517" s="114"/>
      <c r="D517" s="114"/>
      <c r="E517" s="114"/>
      <c r="F517" s="114"/>
      <c r="G517" s="114"/>
      <c r="H517" s="114"/>
      <c r="I517" s="114"/>
      <c r="J517" s="114"/>
      <c r="K517" s="114"/>
      <c r="L517" s="114"/>
      <c r="M517" s="114"/>
      <c r="N517" s="114"/>
    </row>
    <row r="518" spans="1:14" ht="15.75" customHeight="1" x14ac:dyDescent="0.3">
      <c r="A518" s="114"/>
      <c r="B518" s="114"/>
      <c r="C518" s="114"/>
      <c r="D518" s="114"/>
      <c r="E518" s="114"/>
      <c r="F518" s="114"/>
      <c r="G518" s="114"/>
      <c r="H518" s="114"/>
      <c r="I518" s="114"/>
      <c r="J518" s="114"/>
      <c r="K518" s="114"/>
      <c r="L518" s="114"/>
      <c r="M518" s="114"/>
      <c r="N518" s="114"/>
    </row>
    <row r="519" spans="1:14" ht="15.75" customHeight="1" x14ac:dyDescent="0.3">
      <c r="A519" s="114"/>
      <c r="B519" s="114"/>
      <c r="C519" s="114"/>
      <c r="D519" s="114"/>
      <c r="E519" s="114"/>
      <c r="F519" s="114"/>
      <c r="G519" s="114"/>
      <c r="H519" s="114"/>
      <c r="I519" s="114"/>
      <c r="J519" s="114"/>
      <c r="K519" s="114"/>
      <c r="L519" s="114"/>
      <c r="M519" s="114"/>
      <c r="N519" s="114"/>
    </row>
    <row r="520" spans="1:14" ht="15.75" customHeight="1" x14ac:dyDescent="0.3">
      <c r="A520" s="114"/>
      <c r="B520" s="114"/>
      <c r="C520" s="114"/>
      <c r="D520" s="114"/>
      <c r="E520" s="114"/>
      <c r="F520" s="114"/>
      <c r="G520" s="114"/>
      <c r="H520" s="114"/>
      <c r="I520" s="114"/>
      <c r="J520" s="114"/>
      <c r="K520" s="114"/>
      <c r="L520" s="114"/>
      <c r="M520" s="114"/>
      <c r="N520" s="114"/>
    </row>
    <row r="521" spans="1:14" ht="15.75" customHeight="1" x14ac:dyDescent="0.3">
      <c r="A521" s="114"/>
      <c r="B521" s="114"/>
      <c r="C521" s="114"/>
      <c r="D521" s="114"/>
      <c r="E521" s="114"/>
      <c r="F521" s="114"/>
      <c r="G521" s="114"/>
      <c r="H521" s="114"/>
      <c r="I521" s="114"/>
      <c r="J521" s="114"/>
      <c r="K521" s="114"/>
      <c r="L521" s="114"/>
      <c r="M521" s="114"/>
      <c r="N521" s="114"/>
    </row>
    <row r="522" spans="1:14" ht="15.75" customHeight="1" x14ac:dyDescent="0.3">
      <c r="A522" s="114"/>
      <c r="B522" s="114"/>
      <c r="C522" s="114"/>
      <c r="D522" s="114"/>
      <c r="E522" s="114"/>
      <c r="F522" s="114"/>
      <c r="G522" s="114"/>
      <c r="H522" s="114"/>
      <c r="I522" s="114"/>
      <c r="J522" s="114"/>
      <c r="K522" s="114"/>
      <c r="L522" s="114"/>
      <c r="M522" s="114"/>
      <c r="N522" s="114"/>
    </row>
    <row r="523" spans="1:14" ht="15.75" customHeight="1" x14ac:dyDescent="0.3">
      <c r="A523" s="114"/>
      <c r="B523" s="114"/>
      <c r="C523" s="114"/>
      <c r="D523" s="114"/>
      <c r="E523" s="114"/>
      <c r="F523" s="114"/>
      <c r="G523" s="114"/>
      <c r="H523" s="114"/>
      <c r="I523" s="114"/>
      <c r="J523" s="114"/>
      <c r="K523" s="114"/>
      <c r="L523" s="114"/>
      <c r="M523" s="114"/>
      <c r="N523" s="114"/>
    </row>
    <row r="524" spans="1:14" ht="15.75" customHeight="1" x14ac:dyDescent="0.3">
      <c r="A524" s="114"/>
      <c r="B524" s="114"/>
      <c r="C524" s="114"/>
      <c r="D524" s="114"/>
      <c r="E524" s="114"/>
      <c r="F524" s="114"/>
      <c r="G524" s="114"/>
      <c r="H524" s="114"/>
      <c r="I524" s="114"/>
      <c r="J524" s="114"/>
      <c r="K524" s="114"/>
      <c r="L524" s="114"/>
      <c r="M524" s="114"/>
      <c r="N524" s="114"/>
    </row>
    <row r="525" spans="1:14" ht="15.75" customHeight="1" x14ac:dyDescent="0.3">
      <c r="A525" s="114"/>
      <c r="B525" s="114"/>
      <c r="C525" s="114"/>
      <c r="D525" s="114"/>
      <c r="E525" s="114"/>
      <c r="F525" s="114"/>
      <c r="G525" s="114"/>
      <c r="H525" s="114"/>
      <c r="I525" s="114"/>
      <c r="J525" s="114"/>
      <c r="K525" s="114"/>
      <c r="L525" s="114"/>
      <c r="M525" s="114"/>
      <c r="N525" s="114"/>
    </row>
    <row r="526" spans="1:14" ht="15.75" customHeight="1" x14ac:dyDescent="0.3">
      <c r="A526" s="114"/>
      <c r="B526" s="114"/>
      <c r="C526" s="114"/>
      <c r="D526" s="114"/>
      <c r="E526" s="114"/>
      <c r="F526" s="114"/>
      <c r="G526" s="114"/>
      <c r="H526" s="114"/>
      <c r="I526" s="114"/>
      <c r="J526" s="114"/>
      <c r="K526" s="114"/>
      <c r="L526" s="114"/>
      <c r="M526" s="114"/>
      <c r="N526" s="114"/>
    </row>
    <row r="527" spans="1:14" ht="15.75" customHeight="1" x14ac:dyDescent="0.3">
      <c r="A527" s="114"/>
      <c r="B527" s="114"/>
      <c r="C527" s="114"/>
      <c r="D527" s="114"/>
      <c r="E527" s="114"/>
      <c r="F527" s="114"/>
      <c r="G527" s="114"/>
      <c r="H527" s="114"/>
      <c r="I527" s="114"/>
      <c r="J527" s="114"/>
      <c r="K527" s="114"/>
      <c r="L527" s="114"/>
      <c r="M527" s="114"/>
      <c r="N527" s="114"/>
    </row>
    <row r="528" spans="1:14" ht="15.75" customHeight="1" x14ac:dyDescent="0.3">
      <c r="A528" s="114"/>
      <c r="B528" s="114"/>
      <c r="C528" s="114"/>
      <c r="D528" s="114"/>
      <c r="E528" s="114"/>
      <c r="F528" s="114"/>
      <c r="G528" s="114"/>
      <c r="H528" s="114"/>
      <c r="I528" s="114"/>
      <c r="J528" s="114"/>
      <c r="K528" s="114"/>
      <c r="L528" s="114"/>
      <c r="M528" s="114"/>
      <c r="N528" s="114"/>
    </row>
    <row r="529" spans="1:14" ht="15.75" customHeight="1" x14ac:dyDescent="0.3">
      <c r="A529" s="114"/>
      <c r="B529" s="114"/>
      <c r="C529" s="114"/>
      <c r="D529" s="114"/>
      <c r="E529" s="114"/>
      <c r="F529" s="114"/>
      <c r="G529" s="114"/>
      <c r="H529" s="114"/>
      <c r="I529" s="114"/>
      <c r="J529" s="114"/>
      <c r="K529" s="114"/>
      <c r="L529" s="114"/>
      <c r="M529" s="114"/>
      <c r="N529" s="114"/>
    </row>
    <row r="530" spans="1:14" ht="15.75" customHeight="1" x14ac:dyDescent="0.3">
      <c r="A530" s="114"/>
      <c r="B530" s="114"/>
      <c r="C530" s="114"/>
      <c r="D530" s="114"/>
      <c r="E530" s="114"/>
      <c r="F530" s="114"/>
      <c r="G530" s="114"/>
      <c r="H530" s="114"/>
      <c r="I530" s="114"/>
      <c r="J530" s="114"/>
      <c r="K530" s="114"/>
      <c r="L530" s="114"/>
      <c r="M530" s="114"/>
      <c r="N530" s="114"/>
    </row>
    <row r="531" spans="1:14" ht="15.75" customHeight="1" x14ac:dyDescent="0.3">
      <c r="A531" s="114"/>
      <c r="B531" s="114"/>
      <c r="C531" s="114"/>
      <c r="D531" s="114"/>
      <c r="E531" s="114"/>
      <c r="F531" s="114"/>
      <c r="G531" s="114"/>
      <c r="H531" s="114"/>
      <c r="I531" s="114"/>
      <c r="J531" s="114"/>
      <c r="K531" s="114"/>
      <c r="L531" s="114"/>
      <c r="M531" s="114"/>
      <c r="N531" s="114"/>
    </row>
    <row r="532" spans="1:14" ht="15.75" customHeight="1" x14ac:dyDescent="0.3">
      <c r="A532" s="114"/>
      <c r="B532" s="114"/>
      <c r="C532" s="114"/>
      <c r="D532" s="114"/>
      <c r="E532" s="114"/>
      <c r="F532" s="114"/>
      <c r="G532" s="114"/>
      <c r="H532" s="114"/>
      <c r="I532" s="114"/>
      <c r="J532" s="114"/>
      <c r="K532" s="114"/>
      <c r="L532" s="114"/>
      <c r="M532" s="114"/>
      <c r="N532" s="114"/>
    </row>
    <row r="533" spans="1:14" ht="15.75" customHeight="1" x14ac:dyDescent="0.3">
      <c r="A533" s="114"/>
      <c r="B533" s="114"/>
      <c r="C533" s="114"/>
      <c r="D533" s="114"/>
      <c r="E533" s="114"/>
      <c r="F533" s="114"/>
      <c r="G533" s="114"/>
      <c r="H533" s="114"/>
      <c r="I533" s="114"/>
      <c r="J533" s="114"/>
      <c r="K533" s="114"/>
      <c r="L533" s="114"/>
      <c r="M533" s="114"/>
      <c r="N533" s="114"/>
    </row>
    <row r="534" spans="1:14" ht="15.75" customHeight="1" x14ac:dyDescent="0.3">
      <c r="A534" s="114"/>
      <c r="B534" s="114"/>
      <c r="C534" s="114"/>
      <c r="D534" s="114"/>
      <c r="E534" s="114"/>
      <c r="F534" s="114"/>
      <c r="G534" s="114"/>
      <c r="H534" s="114"/>
      <c r="I534" s="114"/>
      <c r="J534" s="114"/>
      <c r="K534" s="114"/>
      <c r="L534" s="114"/>
      <c r="M534" s="114"/>
      <c r="N534" s="114"/>
    </row>
    <row r="535" spans="1:14" ht="15.75" customHeight="1" x14ac:dyDescent="0.3">
      <c r="A535" s="114"/>
      <c r="B535" s="114"/>
      <c r="C535" s="114"/>
      <c r="D535" s="114"/>
      <c r="E535" s="114"/>
      <c r="F535" s="114"/>
      <c r="G535" s="114"/>
      <c r="H535" s="114"/>
      <c r="I535" s="114"/>
      <c r="J535" s="114"/>
      <c r="K535" s="114"/>
      <c r="L535" s="114"/>
      <c r="M535" s="114"/>
      <c r="N535" s="114"/>
    </row>
    <row r="536" spans="1:14" ht="15.75" customHeight="1" x14ac:dyDescent="0.3">
      <c r="A536" s="114"/>
      <c r="B536" s="114"/>
      <c r="C536" s="114"/>
      <c r="D536" s="114"/>
      <c r="E536" s="114"/>
      <c r="F536" s="114"/>
      <c r="G536" s="114"/>
      <c r="H536" s="114"/>
      <c r="I536" s="114"/>
      <c r="J536" s="114"/>
      <c r="K536" s="114"/>
      <c r="L536" s="114"/>
      <c r="M536" s="114"/>
      <c r="N536" s="114"/>
    </row>
    <row r="537" spans="1:14" ht="15.75" customHeight="1" x14ac:dyDescent="0.3">
      <c r="A537" s="114"/>
      <c r="B537" s="114"/>
      <c r="C537" s="114"/>
      <c r="D537" s="114"/>
      <c r="E537" s="114"/>
      <c r="F537" s="114"/>
      <c r="G537" s="114"/>
      <c r="H537" s="114"/>
      <c r="I537" s="114"/>
      <c r="J537" s="114"/>
      <c r="K537" s="114"/>
      <c r="L537" s="114"/>
      <c r="M537" s="114"/>
      <c r="N537" s="114"/>
    </row>
    <row r="538" spans="1:14" ht="15.75" customHeight="1" x14ac:dyDescent="0.3">
      <c r="A538" s="114"/>
      <c r="B538" s="114"/>
      <c r="C538" s="114"/>
      <c r="D538" s="114"/>
      <c r="E538" s="114"/>
      <c r="F538" s="114"/>
      <c r="G538" s="114"/>
      <c r="H538" s="114"/>
      <c r="I538" s="114"/>
      <c r="J538" s="114"/>
      <c r="K538" s="114"/>
      <c r="L538" s="114"/>
      <c r="M538" s="114"/>
      <c r="N538" s="114"/>
    </row>
    <row r="539" spans="1:14" ht="15.75" customHeight="1" x14ac:dyDescent="0.3">
      <c r="A539" s="114"/>
      <c r="B539" s="114"/>
      <c r="C539" s="114"/>
      <c r="D539" s="114"/>
      <c r="E539" s="114"/>
      <c r="F539" s="114"/>
      <c r="G539" s="114"/>
      <c r="H539" s="114"/>
      <c r="I539" s="114"/>
      <c r="J539" s="114"/>
      <c r="K539" s="114"/>
      <c r="L539" s="114"/>
      <c r="M539" s="114"/>
      <c r="N539" s="114"/>
    </row>
    <row r="540" spans="1:14" ht="15.75" customHeight="1" x14ac:dyDescent="0.3">
      <c r="A540" s="114"/>
      <c r="B540" s="114"/>
      <c r="C540" s="114"/>
      <c r="D540" s="114"/>
      <c r="E540" s="114"/>
      <c r="F540" s="114"/>
      <c r="G540" s="114"/>
      <c r="H540" s="114"/>
      <c r="I540" s="114"/>
      <c r="J540" s="114"/>
      <c r="K540" s="114"/>
      <c r="L540" s="114"/>
      <c r="M540" s="114"/>
      <c r="N540" s="114"/>
    </row>
    <row r="541" spans="1:14" ht="15.75" customHeight="1" x14ac:dyDescent="0.3">
      <c r="A541" s="114"/>
      <c r="B541" s="114"/>
      <c r="C541" s="114"/>
      <c r="D541" s="114"/>
      <c r="E541" s="114"/>
      <c r="F541" s="114"/>
      <c r="G541" s="114"/>
      <c r="H541" s="114"/>
      <c r="I541" s="114"/>
      <c r="J541" s="114"/>
      <c r="K541" s="114"/>
      <c r="L541" s="114"/>
      <c r="M541" s="114"/>
      <c r="N541" s="114"/>
    </row>
    <row r="542" spans="1:14" ht="15.75" customHeight="1" x14ac:dyDescent="0.3">
      <c r="A542" s="114"/>
      <c r="B542" s="114"/>
      <c r="C542" s="114"/>
      <c r="D542" s="114"/>
      <c r="E542" s="114"/>
      <c r="F542" s="114"/>
      <c r="G542" s="114"/>
      <c r="H542" s="114"/>
      <c r="I542" s="114"/>
      <c r="J542" s="114"/>
      <c r="K542" s="114"/>
      <c r="L542" s="114"/>
      <c r="M542" s="114"/>
      <c r="N542" s="114"/>
    </row>
    <row r="543" spans="1:14" ht="15.75" customHeight="1" x14ac:dyDescent="0.3">
      <c r="A543" s="114"/>
      <c r="B543" s="114"/>
      <c r="C543" s="114"/>
      <c r="D543" s="114"/>
      <c r="E543" s="114"/>
      <c r="F543" s="114"/>
      <c r="G543" s="114"/>
      <c r="H543" s="114"/>
      <c r="I543" s="114"/>
      <c r="J543" s="114"/>
      <c r="K543" s="114"/>
      <c r="L543" s="114"/>
      <c r="M543" s="114"/>
      <c r="N543" s="114"/>
    </row>
    <row r="544" spans="1:14" ht="15.75" customHeight="1" x14ac:dyDescent="0.3">
      <c r="A544" s="114"/>
      <c r="B544" s="114"/>
      <c r="C544" s="114"/>
      <c r="D544" s="114"/>
      <c r="E544" s="114"/>
      <c r="F544" s="114"/>
      <c r="G544" s="114"/>
      <c r="H544" s="114"/>
      <c r="I544" s="114"/>
      <c r="J544" s="114"/>
      <c r="K544" s="114"/>
      <c r="L544" s="114"/>
      <c r="M544" s="114"/>
      <c r="N544" s="114"/>
    </row>
    <row r="545" spans="1:14" ht="15.75" customHeight="1" x14ac:dyDescent="0.3">
      <c r="A545" s="114"/>
      <c r="B545" s="114"/>
      <c r="C545" s="114"/>
      <c r="D545" s="114"/>
      <c r="E545" s="114"/>
      <c r="F545" s="114"/>
      <c r="G545" s="114"/>
      <c r="H545" s="114"/>
      <c r="I545" s="114"/>
      <c r="J545" s="114"/>
      <c r="K545" s="114"/>
      <c r="L545" s="114"/>
      <c r="M545" s="114"/>
      <c r="N545" s="114"/>
    </row>
    <row r="546" spans="1:14" ht="15.75" customHeight="1" x14ac:dyDescent="0.3">
      <c r="A546" s="114"/>
      <c r="B546" s="114"/>
      <c r="C546" s="114"/>
      <c r="D546" s="114"/>
      <c r="E546" s="114"/>
      <c r="F546" s="114"/>
      <c r="G546" s="114"/>
      <c r="H546" s="114"/>
      <c r="I546" s="114"/>
      <c r="J546" s="114"/>
      <c r="K546" s="114"/>
      <c r="L546" s="114"/>
      <c r="M546" s="114"/>
      <c r="N546" s="114"/>
    </row>
    <row r="547" spans="1:14" ht="15.75" customHeight="1" x14ac:dyDescent="0.3">
      <c r="A547" s="114"/>
      <c r="B547" s="114"/>
      <c r="C547" s="114"/>
      <c r="D547" s="114"/>
      <c r="E547" s="114"/>
      <c r="F547" s="114"/>
      <c r="G547" s="114"/>
      <c r="H547" s="114"/>
      <c r="I547" s="114"/>
      <c r="J547" s="114"/>
      <c r="K547" s="114"/>
      <c r="L547" s="114"/>
      <c r="M547" s="114"/>
      <c r="N547" s="114"/>
    </row>
    <row r="548" spans="1:14" ht="15.75" customHeight="1" x14ac:dyDescent="0.3">
      <c r="A548" s="114"/>
      <c r="B548" s="114"/>
      <c r="C548" s="114"/>
      <c r="D548" s="114"/>
      <c r="E548" s="114"/>
      <c r="F548" s="114"/>
      <c r="G548" s="114"/>
      <c r="H548" s="114"/>
      <c r="I548" s="114"/>
      <c r="J548" s="114"/>
      <c r="K548" s="114"/>
      <c r="L548" s="114"/>
      <c r="M548" s="114"/>
      <c r="N548" s="114"/>
    </row>
    <row r="549" spans="1:14" ht="15.75" customHeight="1" x14ac:dyDescent="0.3">
      <c r="A549" s="114"/>
      <c r="B549" s="114"/>
      <c r="C549" s="114"/>
      <c r="D549" s="114"/>
      <c r="E549" s="114"/>
      <c r="F549" s="114"/>
      <c r="G549" s="114"/>
      <c r="H549" s="114"/>
      <c r="I549" s="114"/>
      <c r="J549" s="114"/>
      <c r="K549" s="114"/>
      <c r="L549" s="114"/>
      <c r="M549" s="114"/>
      <c r="N549" s="114"/>
    </row>
    <row r="550" spans="1:14" ht="15.75" customHeight="1" x14ac:dyDescent="0.3">
      <c r="A550" s="114"/>
      <c r="B550" s="114"/>
      <c r="C550" s="114"/>
      <c r="D550" s="114"/>
      <c r="E550" s="114"/>
      <c r="F550" s="114"/>
      <c r="G550" s="114"/>
      <c r="H550" s="114"/>
      <c r="I550" s="114"/>
      <c r="J550" s="114"/>
      <c r="K550" s="114"/>
      <c r="L550" s="114"/>
      <c r="M550" s="114"/>
      <c r="N550" s="114"/>
    </row>
    <row r="551" spans="1:14" ht="15.75" customHeight="1" x14ac:dyDescent="0.3">
      <c r="A551" s="114"/>
      <c r="B551" s="114"/>
      <c r="C551" s="114"/>
      <c r="D551" s="114"/>
      <c r="E551" s="114"/>
      <c r="F551" s="114"/>
      <c r="G551" s="114"/>
      <c r="H551" s="114"/>
      <c r="I551" s="114"/>
      <c r="J551" s="114"/>
      <c r="K551" s="114"/>
      <c r="L551" s="114"/>
      <c r="M551" s="114"/>
      <c r="N551" s="114"/>
    </row>
    <row r="552" spans="1:14" ht="15.75" customHeight="1" x14ac:dyDescent="0.3">
      <c r="A552" s="114"/>
      <c r="B552" s="114"/>
      <c r="C552" s="114"/>
      <c r="D552" s="114"/>
      <c r="E552" s="114"/>
      <c r="F552" s="114"/>
      <c r="G552" s="114"/>
      <c r="H552" s="114"/>
      <c r="I552" s="114"/>
      <c r="J552" s="114"/>
      <c r="K552" s="114"/>
      <c r="L552" s="114"/>
      <c r="M552" s="114"/>
      <c r="N552" s="114"/>
    </row>
    <row r="553" spans="1:14" ht="15.75" customHeight="1" x14ac:dyDescent="0.3">
      <c r="A553" s="114"/>
      <c r="B553" s="114"/>
      <c r="C553" s="114"/>
      <c r="D553" s="114"/>
      <c r="E553" s="114"/>
      <c r="F553" s="114"/>
      <c r="G553" s="114"/>
      <c r="H553" s="114"/>
      <c r="I553" s="114"/>
      <c r="J553" s="114"/>
      <c r="K553" s="114"/>
      <c r="L553" s="114"/>
      <c r="M553" s="114"/>
      <c r="N553" s="114"/>
    </row>
    <row r="554" spans="1:14" ht="15.75" customHeight="1" x14ac:dyDescent="0.3">
      <c r="A554" s="114"/>
      <c r="B554" s="114"/>
      <c r="C554" s="114"/>
      <c r="D554" s="114"/>
      <c r="E554" s="114"/>
      <c r="F554" s="114"/>
      <c r="G554" s="114"/>
      <c r="H554" s="114"/>
      <c r="I554" s="114"/>
      <c r="J554" s="114"/>
      <c r="K554" s="114"/>
      <c r="L554" s="114"/>
      <c r="M554" s="114"/>
      <c r="N554" s="114"/>
    </row>
    <row r="555" spans="1:14" ht="15.75" customHeight="1" x14ac:dyDescent="0.3">
      <c r="A555" s="114"/>
      <c r="B555" s="114"/>
      <c r="C555" s="114"/>
      <c r="D555" s="114"/>
      <c r="E555" s="114"/>
      <c r="F555" s="114"/>
      <c r="G555" s="114"/>
      <c r="H555" s="114"/>
      <c r="I555" s="114"/>
      <c r="J555" s="114"/>
      <c r="K555" s="114"/>
      <c r="L555" s="114"/>
      <c r="M555" s="114"/>
      <c r="N555" s="114"/>
    </row>
    <row r="556" spans="1:14" ht="15.75" customHeight="1" x14ac:dyDescent="0.3">
      <c r="A556" s="114"/>
      <c r="B556" s="114"/>
      <c r="C556" s="114"/>
      <c r="D556" s="114"/>
      <c r="E556" s="114"/>
      <c r="F556" s="114"/>
      <c r="G556" s="114"/>
      <c r="H556" s="114"/>
      <c r="I556" s="114"/>
      <c r="J556" s="114"/>
      <c r="K556" s="114"/>
      <c r="L556" s="114"/>
      <c r="M556" s="114"/>
      <c r="N556" s="114"/>
    </row>
    <row r="557" spans="1:14" ht="15.75" customHeight="1" x14ac:dyDescent="0.3">
      <c r="A557" s="114"/>
      <c r="B557" s="114"/>
      <c r="C557" s="114"/>
      <c r="D557" s="114"/>
      <c r="E557" s="114"/>
      <c r="F557" s="114"/>
      <c r="G557" s="114"/>
      <c r="H557" s="114"/>
      <c r="I557" s="114"/>
      <c r="J557" s="114"/>
      <c r="K557" s="114"/>
      <c r="L557" s="114"/>
      <c r="M557" s="114"/>
      <c r="N557" s="114"/>
    </row>
    <row r="558" spans="1:14" ht="15.75" customHeight="1" x14ac:dyDescent="0.3">
      <c r="A558" s="114"/>
      <c r="B558" s="114"/>
      <c r="C558" s="114"/>
      <c r="D558" s="114"/>
      <c r="E558" s="114"/>
      <c r="F558" s="114"/>
      <c r="G558" s="114"/>
      <c r="H558" s="114"/>
      <c r="I558" s="114"/>
      <c r="J558" s="114"/>
      <c r="K558" s="114"/>
      <c r="L558" s="114"/>
      <c r="M558" s="114"/>
      <c r="N558" s="114"/>
    </row>
    <row r="559" spans="1:14" ht="15.75" customHeight="1" x14ac:dyDescent="0.3">
      <c r="A559" s="114"/>
      <c r="B559" s="114"/>
      <c r="C559" s="114"/>
      <c r="D559" s="114"/>
      <c r="E559" s="114"/>
      <c r="F559" s="114"/>
      <c r="G559" s="114"/>
      <c r="H559" s="114"/>
      <c r="I559" s="114"/>
      <c r="J559" s="114"/>
      <c r="K559" s="114"/>
      <c r="L559" s="114"/>
      <c r="M559" s="114"/>
      <c r="N559" s="114"/>
    </row>
    <row r="560" spans="1:14" ht="15.75" customHeight="1" x14ac:dyDescent="0.3">
      <c r="A560" s="114"/>
      <c r="B560" s="114"/>
      <c r="C560" s="114"/>
      <c r="D560" s="114"/>
      <c r="E560" s="114"/>
      <c r="F560" s="114"/>
      <c r="G560" s="114"/>
      <c r="H560" s="114"/>
      <c r="I560" s="114"/>
      <c r="J560" s="114"/>
      <c r="K560" s="114"/>
      <c r="L560" s="114"/>
      <c r="M560" s="114"/>
      <c r="N560" s="114"/>
    </row>
    <row r="561" spans="1:14" ht="15.75" customHeight="1" x14ac:dyDescent="0.3">
      <c r="A561" s="114"/>
      <c r="B561" s="114"/>
      <c r="C561" s="114"/>
      <c r="D561" s="114"/>
      <c r="E561" s="114"/>
      <c r="F561" s="114"/>
      <c r="G561" s="114"/>
      <c r="H561" s="114"/>
      <c r="I561" s="114"/>
      <c r="J561" s="114"/>
      <c r="K561" s="114"/>
      <c r="L561" s="114"/>
      <c r="M561" s="114"/>
      <c r="N561" s="114"/>
    </row>
    <row r="562" spans="1:14" ht="15.75" customHeight="1" x14ac:dyDescent="0.3">
      <c r="A562" s="114"/>
      <c r="B562" s="114"/>
      <c r="C562" s="114"/>
      <c r="D562" s="114"/>
      <c r="E562" s="114"/>
      <c r="F562" s="114"/>
      <c r="G562" s="114"/>
      <c r="H562" s="114"/>
      <c r="I562" s="114"/>
      <c r="J562" s="114"/>
      <c r="K562" s="114"/>
      <c r="L562" s="114"/>
      <c r="M562" s="114"/>
      <c r="N562" s="114"/>
    </row>
    <row r="563" spans="1:14" ht="15.75" customHeight="1" x14ac:dyDescent="0.3">
      <c r="A563" s="114"/>
      <c r="B563" s="114"/>
      <c r="C563" s="114"/>
      <c r="D563" s="114"/>
      <c r="E563" s="114"/>
      <c r="F563" s="114"/>
      <c r="G563" s="114"/>
      <c r="H563" s="114"/>
      <c r="I563" s="114"/>
      <c r="J563" s="114"/>
      <c r="K563" s="114"/>
      <c r="L563" s="114"/>
      <c r="M563" s="114"/>
      <c r="N563" s="114"/>
    </row>
    <row r="564" spans="1:14" ht="15.75" customHeight="1" x14ac:dyDescent="0.3">
      <c r="A564" s="114"/>
      <c r="B564" s="114"/>
      <c r="C564" s="114"/>
      <c r="D564" s="114"/>
      <c r="E564" s="114"/>
      <c r="F564" s="114"/>
      <c r="G564" s="114"/>
      <c r="H564" s="114"/>
      <c r="I564" s="114"/>
      <c r="J564" s="114"/>
      <c r="K564" s="114"/>
      <c r="L564" s="114"/>
      <c r="M564" s="114"/>
      <c r="N564" s="114"/>
    </row>
    <row r="565" spans="1:14" ht="15.75" customHeight="1" x14ac:dyDescent="0.3">
      <c r="A565" s="114"/>
      <c r="B565" s="114"/>
      <c r="C565" s="114"/>
      <c r="D565" s="114"/>
      <c r="E565" s="114"/>
      <c r="F565" s="114"/>
      <c r="G565" s="114"/>
      <c r="H565" s="114"/>
      <c r="I565" s="114"/>
      <c r="J565" s="114"/>
      <c r="K565" s="114"/>
      <c r="L565" s="114"/>
      <c r="M565" s="114"/>
      <c r="N565" s="114"/>
    </row>
    <row r="566" spans="1:14" ht="15.75" customHeight="1" x14ac:dyDescent="0.3">
      <c r="A566" s="114"/>
      <c r="B566" s="114"/>
      <c r="C566" s="114"/>
      <c r="D566" s="114"/>
      <c r="E566" s="114"/>
      <c r="F566" s="114"/>
      <c r="G566" s="114"/>
      <c r="H566" s="114"/>
      <c r="I566" s="114"/>
      <c r="J566" s="114"/>
      <c r="K566" s="114"/>
      <c r="L566" s="114"/>
      <c r="M566" s="114"/>
      <c r="N566" s="114"/>
    </row>
    <row r="567" spans="1:14" ht="15.75" customHeight="1" x14ac:dyDescent="0.3">
      <c r="A567" s="114"/>
      <c r="B567" s="114"/>
      <c r="C567" s="114"/>
      <c r="D567" s="114"/>
      <c r="E567" s="114"/>
      <c r="F567" s="114"/>
      <c r="G567" s="114"/>
      <c r="H567" s="114"/>
      <c r="I567" s="114"/>
      <c r="J567" s="114"/>
      <c r="K567" s="114"/>
      <c r="L567" s="114"/>
      <c r="M567" s="114"/>
      <c r="N567" s="114"/>
    </row>
    <row r="568" spans="1:14" ht="15.75" customHeight="1" x14ac:dyDescent="0.3">
      <c r="A568" s="114"/>
      <c r="B568" s="114"/>
      <c r="C568" s="114"/>
      <c r="D568" s="114"/>
      <c r="E568" s="114"/>
      <c r="F568" s="114"/>
      <c r="G568" s="114"/>
      <c r="H568" s="114"/>
      <c r="I568" s="114"/>
      <c r="J568" s="114"/>
      <c r="K568" s="114"/>
      <c r="L568" s="114"/>
      <c r="M568" s="114"/>
      <c r="N568" s="114"/>
    </row>
    <row r="569" spans="1:14" ht="15.75" customHeight="1" x14ac:dyDescent="0.3">
      <c r="A569" s="114"/>
      <c r="B569" s="114"/>
      <c r="C569" s="114"/>
      <c r="D569" s="114"/>
      <c r="E569" s="114"/>
      <c r="F569" s="114"/>
      <c r="G569" s="114"/>
      <c r="H569" s="114"/>
      <c r="I569" s="114"/>
      <c r="J569" s="114"/>
      <c r="K569" s="114"/>
      <c r="L569" s="114"/>
      <c r="M569" s="114"/>
      <c r="N569" s="114"/>
    </row>
    <row r="570" spans="1:14" ht="15.75" customHeight="1" x14ac:dyDescent="0.3">
      <c r="A570" s="114"/>
      <c r="B570" s="114"/>
      <c r="C570" s="114"/>
      <c r="D570" s="114"/>
      <c r="E570" s="114"/>
      <c r="F570" s="114"/>
      <c r="G570" s="114"/>
      <c r="H570" s="114"/>
      <c r="I570" s="114"/>
      <c r="J570" s="114"/>
      <c r="K570" s="114"/>
      <c r="L570" s="114"/>
      <c r="M570" s="114"/>
      <c r="N570" s="114"/>
    </row>
    <row r="571" spans="1:14" ht="15.75" customHeight="1" x14ac:dyDescent="0.3">
      <c r="A571" s="114"/>
      <c r="B571" s="114"/>
      <c r="C571" s="114"/>
      <c r="D571" s="114"/>
      <c r="E571" s="114"/>
      <c r="F571" s="114"/>
      <c r="G571" s="114"/>
      <c r="H571" s="114"/>
      <c r="I571" s="114"/>
      <c r="J571" s="114"/>
      <c r="K571" s="114"/>
      <c r="L571" s="114"/>
      <c r="M571" s="114"/>
      <c r="N571" s="114"/>
    </row>
    <row r="572" spans="1:14" ht="15.75" customHeight="1" x14ac:dyDescent="0.3">
      <c r="A572" s="114"/>
      <c r="B572" s="114"/>
      <c r="C572" s="114"/>
      <c r="D572" s="114"/>
      <c r="E572" s="114"/>
      <c r="F572" s="114"/>
      <c r="G572" s="114"/>
      <c r="H572" s="114"/>
      <c r="I572" s="114"/>
      <c r="J572" s="114"/>
      <c r="K572" s="114"/>
      <c r="L572" s="114"/>
      <c r="M572" s="114"/>
      <c r="N572" s="114"/>
    </row>
    <row r="573" spans="1:14" ht="15.75" customHeight="1" x14ac:dyDescent="0.3">
      <c r="A573" s="114"/>
      <c r="B573" s="114"/>
      <c r="C573" s="114"/>
      <c r="D573" s="114"/>
      <c r="E573" s="114"/>
      <c r="F573" s="114"/>
      <c r="G573" s="114"/>
      <c r="H573" s="114"/>
      <c r="I573" s="114"/>
      <c r="J573" s="114"/>
      <c r="K573" s="114"/>
      <c r="L573" s="114"/>
      <c r="M573" s="114"/>
      <c r="N573" s="114"/>
    </row>
    <row r="574" spans="1:14" ht="15.75" customHeight="1" x14ac:dyDescent="0.3">
      <c r="A574" s="114"/>
      <c r="B574" s="114"/>
      <c r="C574" s="114"/>
      <c r="D574" s="114"/>
      <c r="E574" s="114"/>
      <c r="F574" s="114"/>
      <c r="G574" s="114"/>
      <c r="H574" s="114"/>
      <c r="I574" s="114"/>
      <c r="J574" s="114"/>
      <c r="K574" s="114"/>
      <c r="L574" s="114"/>
      <c r="M574" s="114"/>
      <c r="N574" s="114"/>
    </row>
    <row r="575" spans="1:14" ht="15.75" customHeight="1" x14ac:dyDescent="0.3">
      <c r="A575" s="114"/>
      <c r="B575" s="114"/>
      <c r="C575" s="114"/>
      <c r="D575" s="114"/>
      <c r="E575" s="114"/>
      <c r="F575" s="114"/>
      <c r="G575" s="114"/>
      <c r="H575" s="114"/>
      <c r="I575" s="114"/>
      <c r="J575" s="114"/>
      <c r="K575" s="114"/>
      <c r="L575" s="114"/>
      <c r="M575" s="114"/>
      <c r="N575" s="114"/>
    </row>
    <row r="576" spans="1:14" ht="15.75" customHeight="1" x14ac:dyDescent="0.3">
      <c r="A576" s="114"/>
      <c r="B576" s="114"/>
      <c r="C576" s="114"/>
      <c r="D576" s="114"/>
      <c r="E576" s="114"/>
      <c r="F576" s="114"/>
      <c r="G576" s="114"/>
      <c r="H576" s="114"/>
      <c r="I576" s="114"/>
      <c r="J576" s="114"/>
      <c r="K576" s="114"/>
      <c r="L576" s="114"/>
      <c r="M576" s="114"/>
      <c r="N576" s="114"/>
    </row>
    <row r="577" spans="1:14" ht="15.75" customHeight="1" x14ac:dyDescent="0.3">
      <c r="A577" s="114"/>
      <c r="B577" s="114"/>
      <c r="C577" s="114"/>
      <c r="D577" s="114"/>
      <c r="E577" s="114"/>
      <c r="F577" s="114"/>
      <c r="G577" s="114"/>
      <c r="H577" s="114"/>
      <c r="I577" s="114"/>
      <c r="J577" s="114"/>
      <c r="K577" s="114"/>
      <c r="L577" s="114"/>
      <c r="M577" s="114"/>
      <c r="N577" s="114"/>
    </row>
    <row r="578" spans="1:14" ht="15.75" customHeight="1" x14ac:dyDescent="0.3">
      <c r="A578" s="114"/>
      <c r="B578" s="114"/>
      <c r="C578" s="114"/>
      <c r="D578" s="114"/>
      <c r="E578" s="114"/>
      <c r="F578" s="114"/>
      <c r="G578" s="114"/>
      <c r="H578" s="114"/>
      <c r="I578" s="114"/>
      <c r="J578" s="114"/>
      <c r="K578" s="114"/>
      <c r="L578" s="114"/>
      <c r="M578" s="114"/>
      <c r="N578" s="114"/>
    </row>
    <row r="579" spans="1:14" ht="15.75" customHeight="1" x14ac:dyDescent="0.3">
      <c r="A579" s="114"/>
      <c r="B579" s="114"/>
      <c r="C579" s="114"/>
      <c r="D579" s="114"/>
      <c r="E579" s="114"/>
      <c r="F579" s="114"/>
      <c r="G579" s="114"/>
      <c r="H579" s="114"/>
      <c r="I579" s="114"/>
      <c r="J579" s="114"/>
      <c r="K579" s="114"/>
      <c r="L579" s="114"/>
      <c r="M579" s="114"/>
      <c r="N579" s="114"/>
    </row>
    <row r="580" spans="1:14" ht="15.75" customHeight="1" x14ac:dyDescent="0.3">
      <c r="A580" s="114"/>
      <c r="B580" s="114"/>
      <c r="C580" s="114"/>
      <c r="D580" s="114"/>
      <c r="E580" s="114"/>
      <c r="F580" s="114"/>
      <c r="G580" s="114"/>
      <c r="H580" s="114"/>
      <c r="I580" s="114"/>
      <c r="J580" s="114"/>
      <c r="K580" s="114"/>
      <c r="L580" s="114"/>
      <c r="M580" s="114"/>
      <c r="N580" s="114"/>
    </row>
    <row r="581" spans="1:14" ht="15.75" customHeight="1" x14ac:dyDescent="0.3">
      <c r="A581" s="114"/>
      <c r="B581" s="114"/>
      <c r="C581" s="114"/>
      <c r="D581" s="114"/>
      <c r="E581" s="114"/>
      <c r="F581" s="114"/>
      <c r="G581" s="114"/>
      <c r="H581" s="114"/>
      <c r="I581" s="114"/>
      <c r="J581" s="114"/>
      <c r="K581" s="114"/>
      <c r="L581" s="114"/>
      <c r="M581" s="114"/>
      <c r="N581" s="114"/>
    </row>
    <row r="582" spans="1:14" ht="15.75" customHeight="1" x14ac:dyDescent="0.3">
      <c r="A582" s="114"/>
      <c r="B582" s="114"/>
      <c r="C582" s="114"/>
      <c r="D582" s="114"/>
      <c r="E582" s="114"/>
      <c r="F582" s="114"/>
      <c r="G582" s="114"/>
      <c r="H582" s="114"/>
      <c r="I582" s="114"/>
      <c r="J582" s="114"/>
      <c r="K582" s="114"/>
      <c r="L582" s="114"/>
      <c r="M582" s="114"/>
      <c r="N582" s="114"/>
    </row>
    <row r="583" spans="1:14" ht="15.75" customHeight="1" x14ac:dyDescent="0.3">
      <c r="A583" s="114"/>
      <c r="B583" s="114"/>
      <c r="C583" s="114"/>
      <c r="D583" s="114"/>
      <c r="E583" s="114"/>
      <c r="F583" s="114"/>
      <c r="G583" s="114"/>
      <c r="H583" s="114"/>
      <c r="I583" s="114"/>
      <c r="J583" s="114"/>
      <c r="K583" s="114"/>
      <c r="L583" s="114"/>
      <c r="M583" s="114"/>
      <c r="N583" s="114"/>
    </row>
    <row r="584" spans="1:14" ht="15.75" customHeight="1" x14ac:dyDescent="0.3">
      <c r="A584" s="114"/>
      <c r="B584" s="114"/>
      <c r="C584" s="114"/>
      <c r="D584" s="114"/>
      <c r="E584" s="114"/>
      <c r="F584" s="114"/>
      <c r="G584" s="114"/>
      <c r="H584" s="114"/>
      <c r="I584" s="114"/>
      <c r="J584" s="114"/>
      <c r="K584" s="114"/>
      <c r="L584" s="114"/>
      <c r="M584" s="114"/>
      <c r="N584" s="114"/>
    </row>
    <row r="585" spans="1:14" ht="15.75" customHeight="1" x14ac:dyDescent="0.3">
      <c r="A585" s="114"/>
      <c r="B585" s="114"/>
      <c r="C585" s="114"/>
      <c r="D585" s="114"/>
      <c r="E585" s="114"/>
      <c r="F585" s="114"/>
      <c r="G585" s="114"/>
      <c r="H585" s="114"/>
      <c r="I585" s="114"/>
      <c r="J585" s="114"/>
      <c r="K585" s="114"/>
      <c r="L585" s="114"/>
      <c r="M585" s="114"/>
      <c r="N585" s="114"/>
    </row>
    <row r="586" spans="1:14" ht="15.75" customHeight="1" x14ac:dyDescent="0.3">
      <c r="A586" s="114"/>
      <c r="B586" s="114"/>
      <c r="C586" s="114"/>
      <c r="D586" s="114"/>
      <c r="E586" s="114"/>
      <c r="F586" s="114"/>
      <c r="G586" s="114"/>
      <c r="H586" s="114"/>
      <c r="I586" s="114"/>
      <c r="J586" s="114"/>
      <c r="K586" s="114"/>
      <c r="L586" s="114"/>
      <c r="M586" s="114"/>
      <c r="N586" s="114"/>
    </row>
    <row r="587" spans="1:14" ht="15.75" customHeight="1" x14ac:dyDescent="0.3">
      <c r="A587" s="114"/>
      <c r="B587" s="114"/>
      <c r="C587" s="114"/>
      <c r="D587" s="114"/>
      <c r="E587" s="114"/>
      <c r="F587" s="114"/>
      <c r="G587" s="114"/>
      <c r="H587" s="114"/>
      <c r="I587" s="114"/>
      <c r="J587" s="114"/>
      <c r="K587" s="114"/>
      <c r="L587" s="114"/>
      <c r="M587" s="114"/>
      <c r="N587" s="114"/>
    </row>
    <row r="588" spans="1:14" ht="15.75" customHeight="1" x14ac:dyDescent="0.3">
      <c r="A588" s="114"/>
      <c r="B588" s="114"/>
      <c r="C588" s="114"/>
      <c r="D588" s="114"/>
      <c r="E588" s="114"/>
      <c r="F588" s="114"/>
      <c r="G588" s="114"/>
      <c r="H588" s="114"/>
      <c r="I588" s="114"/>
      <c r="J588" s="114"/>
      <c r="K588" s="114"/>
      <c r="L588" s="114"/>
      <c r="M588" s="114"/>
      <c r="N588" s="114"/>
    </row>
    <row r="589" spans="1:14" ht="15.75" customHeight="1" x14ac:dyDescent="0.3">
      <c r="A589" s="114"/>
      <c r="B589" s="114"/>
      <c r="C589" s="114"/>
      <c r="D589" s="114"/>
      <c r="E589" s="114"/>
      <c r="F589" s="114"/>
      <c r="G589" s="114"/>
      <c r="H589" s="114"/>
      <c r="I589" s="114"/>
      <c r="J589" s="114"/>
      <c r="K589" s="114"/>
      <c r="L589" s="114"/>
      <c r="M589" s="114"/>
      <c r="N589" s="114"/>
    </row>
    <row r="590" spans="1:14" ht="15.75" customHeight="1" x14ac:dyDescent="0.3">
      <c r="A590" s="114"/>
      <c r="B590" s="114"/>
      <c r="C590" s="114"/>
      <c r="D590" s="114"/>
      <c r="E590" s="114"/>
      <c r="F590" s="114"/>
      <c r="G590" s="114"/>
      <c r="H590" s="114"/>
      <c r="I590" s="114"/>
      <c r="J590" s="114"/>
      <c r="K590" s="114"/>
      <c r="L590" s="114"/>
      <c r="M590" s="114"/>
      <c r="N590" s="114"/>
    </row>
    <row r="591" spans="1:14" ht="15.75" customHeight="1" x14ac:dyDescent="0.3">
      <c r="A591" s="114"/>
      <c r="B591" s="114"/>
      <c r="C591" s="114"/>
      <c r="D591" s="114"/>
      <c r="E591" s="114"/>
      <c r="F591" s="114"/>
      <c r="G591" s="114"/>
      <c r="H591" s="114"/>
      <c r="I591" s="114"/>
      <c r="J591" s="114"/>
      <c r="K591" s="114"/>
      <c r="L591" s="114"/>
      <c r="M591" s="114"/>
      <c r="N591" s="114"/>
    </row>
    <row r="592" spans="1:14" ht="15.75" customHeight="1" x14ac:dyDescent="0.3">
      <c r="A592" s="114"/>
      <c r="B592" s="114"/>
      <c r="C592" s="114"/>
      <c r="D592" s="114"/>
      <c r="E592" s="114"/>
      <c r="F592" s="114"/>
      <c r="G592" s="114"/>
      <c r="H592" s="114"/>
      <c r="I592" s="114"/>
      <c r="J592" s="114"/>
      <c r="K592" s="114"/>
      <c r="L592" s="114"/>
      <c r="M592" s="114"/>
      <c r="N592" s="114"/>
    </row>
    <row r="593" spans="1:14" ht="15.75" customHeight="1" x14ac:dyDescent="0.3">
      <c r="A593" s="114"/>
      <c r="B593" s="114"/>
      <c r="C593" s="114"/>
      <c r="D593" s="114"/>
      <c r="E593" s="114"/>
      <c r="F593" s="114"/>
      <c r="G593" s="114"/>
      <c r="H593" s="114"/>
      <c r="I593" s="114"/>
      <c r="J593" s="114"/>
      <c r="K593" s="114"/>
      <c r="L593" s="114"/>
      <c r="M593" s="114"/>
      <c r="N593" s="114"/>
    </row>
    <row r="594" spans="1:14" ht="15.75" customHeight="1" x14ac:dyDescent="0.3">
      <c r="A594" s="114"/>
      <c r="B594" s="114"/>
      <c r="C594" s="114"/>
      <c r="D594" s="114"/>
      <c r="E594" s="114"/>
      <c r="F594" s="114"/>
      <c r="G594" s="114"/>
      <c r="H594" s="114"/>
      <c r="I594" s="114"/>
      <c r="J594" s="114"/>
      <c r="K594" s="114"/>
      <c r="L594" s="114"/>
      <c r="M594" s="114"/>
      <c r="N594" s="114"/>
    </row>
    <row r="595" spans="1:14" ht="15.75" customHeight="1" x14ac:dyDescent="0.3">
      <c r="A595" s="114"/>
      <c r="B595" s="114"/>
      <c r="C595" s="114"/>
      <c r="D595" s="114"/>
      <c r="E595" s="114"/>
      <c r="F595" s="114"/>
      <c r="G595" s="114"/>
      <c r="H595" s="114"/>
      <c r="I595" s="114"/>
      <c r="J595" s="114"/>
      <c r="K595" s="114"/>
      <c r="L595" s="114"/>
      <c r="M595" s="114"/>
      <c r="N595" s="114"/>
    </row>
    <row r="596" spans="1:14" ht="15.75" customHeight="1" x14ac:dyDescent="0.3">
      <c r="A596" s="114"/>
      <c r="B596" s="114"/>
      <c r="C596" s="114"/>
      <c r="D596" s="114"/>
      <c r="E596" s="114"/>
      <c r="F596" s="114"/>
      <c r="G596" s="114"/>
      <c r="H596" s="114"/>
      <c r="I596" s="114"/>
      <c r="J596" s="114"/>
      <c r="K596" s="114"/>
      <c r="L596" s="114"/>
      <c r="M596" s="114"/>
      <c r="N596" s="114"/>
    </row>
    <row r="597" spans="1:14" ht="15.75" customHeight="1" x14ac:dyDescent="0.3">
      <c r="A597" s="114"/>
      <c r="B597" s="114"/>
      <c r="C597" s="114"/>
      <c r="D597" s="114"/>
      <c r="E597" s="114"/>
      <c r="F597" s="114"/>
      <c r="G597" s="114"/>
      <c r="H597" s="114"/>
      <c r="I597" s="114"/>
      <c r="J597" s="114"/>
      <c r="K597" s="114"/>
      <c r="L597" s="114"/>
      <c r="M597" s="114"/>
      <c r="N597" s="114"/>
    </row>
    <row r="598" spans="1:14" ht="15.75" customHeight="1" x14ac:dyDescent="0.3">
      <c r="A598" s="114"/>
      <c r="B598" s="114"/>
      <c r="C598" s="114"/>
      <c r="D598" s="114"/>
      <c r="E598" s="114"/>
      <c r="F598" s="114"/>
      <c r="G598" s="114"/>
      <c r="H598" s="114"/>
      <c r="I598" s="114"/>
      <c r="J598" s="114"/>
      <c r="K598" s="114"/>
      <c r="L598" s="114"/>
      <c r="M598" s="114"/>
      <c r="N598" s="114"/>
    </row>
    <row r="599" spans="1:14" ht="15.75" customHeight="1" x14ac:dyDescent="0.3">
      <c r="A599" s="114"/>
      <c r="B599" s="114"/>
      <c r="C599" s="114"/>
      <c r="D599" s="114"/>
      <c r="E599" s="114"/>
      <c r="F599" s="114"/>
      <c r="G599" s="114"/>
      <c r="H599" s="114"/>
      <c r="I599" s="114"/>
      <c r="J599" s="114"/>
      <c r="K599" s="114"/>
      <c r="L599" s="114"/>
      <c r="M599" s="114"/>
      <c r="N599" s="114"/>
    </row>
    <row r="600" spans="1:14" ht="15.75" customHeight="1" x14ac:dyDescent="0.3">
      <c r="A600" s="114"/>
      <c r="B600" s="114"/>
      <c r="C600" s="114"/>
      <c r="D600" s="114"/>
      <c r="E600" s="114"/>
      <c r="F600" s="114"/>
      <c r="G600" s="114"/>
      <c r="H600" s="114"/>
      <c r="I600" s="114"/>
      <c r="J600" s="114"/>
      <c r="K600" s="114"/>
      <c r="L600" s="114"/>
      <c r="M600" s="114"/>
      <c r="N600" s="114"/>
    </row>
    <row r="601" spans="1:14" ht="15.75" customHeight="1" x14ac:dyDescent="0.3">
      <c r="A601" s="114"/>
      <c r="B601" s="114"/>
      <c r="C601" s="114"/>
      <c r="D601" s="114"/>
      <c r="E601" s="114"/>
      <c r="F601" s="114"/>
      <c r="G601" s="114"/>
      <c r="H601" s="114"/>
      <c r="I601" s="114"/>
      <c r="J601" s="114"/>
      <c r="K601" s="114"/>
      <c r="L601" s="114"/>
      <c r="M601" s="114"/>
      <c r="N601" s="114"/>
    </row>
    <row r="602" spans="1:14" ht="15.75" customHeight="1" x14ac:dyDescent="0.3">
      <c r="A602" s="114"/>
      <c r="B602" s="114"/>
      <c r="C602" s="114"/>
      <c r="D602" s="114"/>
      <c r="E602" s="114"/>
      <c r="F602" s="114"/>
      <c r="G602" s="114"/>
      <c r="H602" s="114"/>
      <c r="I602" s="114"/>
      <c r="J602" s="114"/>
      <c r="K602" s="114"/>
      <c r="L602" s="114"/>
      <c r="M602" s="114"/>
      <c r="N602" s="114"/>
    </row>
    <row r="603" spans="1:14" ht="15.75" customHeight="1" x14ac:dyDescent="0.3">
      <c r="A603" s="114"/>
      <c r="B603" s="114"/>
      <c r="C603" s="114"/>
      <c r="D603" s="114"/>
      <c r="E603" s="114"/>
      <c r="F603" s="114"/>
      <c r="G603" s="114"/>
      <c r="H603" s="114"/>
      <c r="I603" s="114"/>
      <c r="J603" s="114"/>
      <c r="K603" s="114"/>
      <c r="L603" s="114"/>
      <c r="M603" s="114"/>
      <c r="N603" s="114"/>
    </row>
    <row r="604" spans="1:14" ht="15.75" customHeight="1" x14ac:dyDescent="0.3">
      <c r="A604" s="114"/>
      <c r="B604" s="114"/>
      <c r="C604" s="114"/>
      <c r="D604" s="114"/>
      <c r="E604" s="114"/>
      <c r="F604" s="114"/>
      <c r="G604" s="114"/>
      <c r="H604" s="114"/>
      <c r="I604" s="114"/>
      <c r="J604" s="114"/>
      <c r="K604" s="114"/>
      <c r="L604" s="114"/>
      <c r="M604" s="114"/>
      <c r="N604" s="114"/>
    </row>
    <row r="605" spans="1:14" ht="15.75" customHeight="1" x14ac:dyDescent="0.3">
      <c r="A605" s="114"/>
      <c r="B605" s="114"/>
      <c r="C605" s="114"/>
      <c r="D605" s="114"/>
      <c r="E605" s="114"/>
      <c r="F605" s="114"/>
      <c r="G605" s="114"/>
      <c r="H605" s="114"/>
      <c r="I605" s="114"/>
      <c r="J605" s="114"/>
      <c r="K605" s="114"/>
      <c r="L605" s="114"/>
      <c r="M605" s="114"/>
      <c r="N605" s="114"/>
    </row>
    <row r="606" spans="1:14" ht="15.75" customHeight="1" x14ac:dyDescent="0.3">
      <c r="A606" s="114"/>
      <c r="B606" s="114"/>
      <c r="C606" s="114"/>
      <c r="D606" s="114"/>
      <c r="E606" s="114"/>
      <c r="F606" s="114"/>
      <c r="G606" s="114"/>
      <c r="H606" s="114"/>
      <c r="I606" s="114"/>
      <c r="J606" s="114"/>
      <c r="K606" s="114"/>
      <c r="L606" s="114"/>
      <c r="M606" s="114"/>
      <c r="N606" s="114"/>
    </row>
    <row r="607" spans="1:14" ht="15.75" customHeight="1" x14ac:dyDescent="0.3">
      <c r="A607" s="114"/>
      <c r="B607" s="114"/>
      <c r="C607" s="114"/>
      <c r="D607" s="114"/>
      <c r="E607" s="114"/>
      <c r="F607" s="114"/>
      <c r="G607" s="114"/>
      <c r="H607" s="114"/>
      <c r="I607" s="114"/>
      <c r="J607" s="114"/>
      <c r="K607" s="114"/>
      <c r="L607" s="114"/>
      <c r="M607" s="114"/>
      <c r="N607" s="114"/>
    </row>
    <row r="608" spans="1:14" ht="15.75" customHeight="1" x14ac:dyDescent="0.3">
      <c r="A608" s="114"/>
      <c r="B608" s="114"/>
      <c r="C608" s="114"/>
      <c r="D608" s="114"/>
      <c r="E608" s="114"/>
      <c r="F608" s="114"/>
      <c r="G608" s="114"/>
      <c r="H608" s="114"/>
      <c r="I608" s="114"/>
      <c r="J608" s="114"/>
      <c r="K608" s="114"/>
      <c r="L608" s="114"/>
      <c r="M608" s="114"/>
      <c r="N608" s="114"/>
    </row>
    <row r="609" spans="1:14" ht="15.75" customHeight="1" x14ac:dyDescent="0.3">
      <c r="A609" s="114"/>
      <c r="B609" s="114"/>
      <c r="C609" s="114"/>
      <c r="D609" s="114"/>
      <c r="E609" s="114"/>
      <c r="F609" s="114"/>
      <c r="G609" s="114"/>
      <c r="H609" s="114"/>
      <c r="I609" s="114"/>
      <c r="J609" s="114"/>
      <c r="K609" s="114"/>
      <c r="L609" s="114"/>
      <c r="M609" s="114"/>
      <c r="N609" s="114"/>
    </row>
    <row r="610" spans="1:14" ht="15.75" customHeight="1" x14ac:dyDescent="0.3">
      <c r="A610" s="114"/>
      <c r="B610" s="114"/>
      <c r="C610" s="114"/>
      <c r="D610" s="114"/>
      <c r="E610" s="114"/>
      <c r="F610" s="114"/>
      <c r="G610" s="114"/>
      <c r="H610" s="114"/>
      <c r="I610" s="114"/>
      <c r="J610" s="114"/>
      <c r="K610" s="114"/>
      <c r="L610" s="114"/>
      <c r="M610" s="114"/>
      <c r="N610" s="114"/>
    </row>
    <row r="611" spans="1:14" ht="15.75" customHeight="1" x14ac:dyDescent="0.3">
      <c r="A611" s="114"/>
      <c r="B611" s="114"/>
      <c r="C611" s="114"/>
      <c r="D611" s="114"/>
      <c r="E611" s="114"/>
      <c r="F611" s="114"/>
      <c r="G611" s="114"/>
      <c r="H611" s="114"/>
      <c r="I611" s="114"/>
      <c r="J611" s="114"/>
      <c r="K611" s="114"/>
      <c r="L611" s="114"/>
      <c r="M611" s="114"/>
      <c r="N611" s="114"/>
    </row>
    <row r="612" spans="1:14" ht="15.75" customHeight="1" x14ac:dyDescent="0.3">
      <c r="A612" s="114"/>
      <c r="B612" s="114"/>
      <c r="C612" s="114"/>
      <c r="D612" s="114"/>
      <c r="E612" s="114"/>
      <c r="F612" s="114"/>
      <c r="G612" s="114"/>
      <c r="H612" s="114"/>
      <c r="I612" s="114"/>
      <c r="J612" s="114"/>
      <c r="K612" s="114"/>
      <c r="L612" s="114"/>
      <c r="M612" s="114"/>
      <c r="N612" s="114"/>
    </row>
    <row r="613" spans="1:14" ht="15.75" customHeight="1" x14ac:dyDescent="0.3">
      <c r="A613" s="114"/>
      <c r="B613" s="114"/>
      <c r="C613" s="114"/>
      <c r="D613" s="114"/>
      <c r="E613" s="114"/>
      <c r="F613" s="114"/>
      <c r="G613" s="114"/>
      <c r="H613" s="114"/>
      <c r="I613" s="114"/>
      <c r="J613" s="114"/>
      <c r="K613" s="114"/>
      <c r="L613" s="114"/>
      <c r="M613" s="114"/>
      <c r="N613" s="114"/>
    </row>
    <row r="614" spans="1:14" ht="15.75" customHeight="1" x14ac:dyDescent="0.3">
      <c r="A614" s="114"/>
      <c r="B614" s="114"/>
      <c r="C614" s="114"/>
      <c r="D614" s="114"/>
      <c r="E614" s="114"/>
      <c r="F614" s="114"/>
      <c r="G614" s="114"/>
      <c r="H614" s="114"/>
      <c r="I614" s="114"/>
      <c r="J614" s="114"/>
      <c r="K614" s="114"/>
      <c r="L614" s="114"/>
      <c r="M614" s="114"/>
      <c r="N614" s="114"/>
    </row>
    <row r="615" spans="1:14" ht="15.75" customHeight="1" x14ac:dyDescent="0.3">
      <c r="A615" s="114"/>
      <c r="B615" s="114"/>
      <c r="C615" s="114"/>
      <c r="D615" s="114"/>
      <c r="E615" s="114"/>
      <c r="F615" s="114"/>
      <c r="G615" s="114"/>
      <c r="H615" s="114"/>
      <c r="I615" s="114"/>
      <c r="J615" s="114"/>
      <c r="K615" s="114"/>
      <c r="L615" s="114"/>
      <c r="M615" s="114"/>
      <c r="N615" s="114"/>
    </row>
    <row r="616" spans="1:14" ht="15.75" customHeight="1" x14ac:dyDescent="0.3">
      <c r="A616" s="114"/>
      <c r="B616" s="114"/>
      <c r="C616" s="114"/>
      <c r="D616" s="114"/>
      <c r="E616" s="114"/>
      <c r="F616" s="114"/>
      <c r="G616" s="114"/>
      <c r="H616" s="114"/>
      <c r="I616" s="114"/>
      <c r="J616" s="114"/>
      <c r="K616" s="114"/>
      <c r="L616" s="114"/>
      <c r="M616" s="114"/>
      <c r="N616" s="114"/>
    </row>
    <row r="617" spans="1:14" ht="15.75" customHeight="1" x14ac:dyDescent="0.3">
      <c r="A617" s="114"/>
      <c r="B617" s="114"/>
      <c r="C617" s="114"/>
      <c r="D617" s="114"/>
      <c r="E617" s="114"/>
      <c r="F617" s="114"/>
      <c r="G617" s="114"/>
      <c r="H617" s="114"/>
      <c r="I617" s="114"/>
      <c r="J617" s="114"/>
      <c r="K617" s="114"/>
      <c r="L617" s="114"/>
      <c r="M617" s="114"/>
      <c r="N617" s="114"/>
    </row>
    <row r="618" spans="1:14" ht="15.75" customHeight="1" x14ac:dyDescent="0.3">
      <c r="A618" s="114"/>
      <c r="B618" s="114"/>
      <c r="C618" s="114"/>
      <c r="D618" s="114"/>
      <c r="E618" s="114"/>
      <c r="F618" s="114"/>
      <c r="G618" s="114"/>
      <c r="H618" s="114"/>
      <c r="I618" s="114"/>
      <c r="J618" s="114"/>
      <c r="K618" s="114"/>
      <c r="L618" s="114"/>
      <c r="M618" s="114"/>
      <c r="N618" s="114"/>
    </row>
    <row r="619" spans="1:14" ht="15.75" customHeight="1" x14ac:dyDescent="0.3">
      <c r="A619" s="114"/>
      <c r="B619" s="114"/>
      <c r="C619" s="114"/>
      <c r="D619" s="114"/>
      <c r="E619" s="114"/>
      <c r="F619" s="114"/>
      <c r="G619" s="114"/>
      <c r="H619" s="114"/>
      <c r="I619" s="114"/>
      <c r="J619" s="114"/>
      <c r="K619" s="114"/>
      <c r="L619" s="114"/>
      <c r="M619" s="114"/>
      <c r="N619" s="114"/>
    </row>
    <row r="620" spans="1:14" ht="15.75" customHeight="1" x14ac:dyDescent="0.3">
      <c r="A620" s="114"/>
      <c r="B620" s="114"/>
      <c r="C620" s="114"/>
      <c r="D620" s="114"/>
      <c r="E620" s="114"/>
      <c r="F620" s="114"/>
      <c r="G620" s="114"/>
      <c r="H620" s="114"/>
      <c r="I620" s="114"/>
      <c r="J620" s="114"/>
      <c r="K620" s="114"/>
      <c r="L620" s="114"/>
      <c r="M620" s="114"/>
      <c r="N620" s="114"/>
    </row>
    <row r="621" spans="1:14" ht="15.75" customHeight="1" x14ac:dyDescent="0.3">
      <c r="A621" s="114"/>
      <c r="B621" s="114"/>
      <c r="C621" s="114"/>
      <c r="D621" s="114"/>
      <c r="E621" s="114"/>
      <c r="F621" s="114"/>
      <c r="G621" s="114"/>
      <c r="H621" s="114"/>
      <c r="I621" s="114"/>
      <c r="J621" s="114"/>
      <c r="K621" s="114"/>
      <c r="L621" s="114"/>
      <c r="M621" s="114"/>
      <c r="N621" s="114"/>
    </row>
    <row r="622" spans="1:14" ht="15.75" customHeight="1" x14ac:dyDescent="0.3">
      <c r="A622" s="114"/>
      <c r="B622" s="114"/>
      <c r="C622" s="114"/>
      <c r="D622" s="114"/>
      <c r="E622" s="114"/>
      <c r="F622" s="114"/>
      <c r="G622" s="114"/>
      <c r="H622" s="114"/>
      <c r="I622" s="114"/>
      <c r="J622" s="114"/>
      <c r="K622" s="114"/>
      <c r="L622" s="114"/>
      <c r="M622" s="114"/>
      <c r="N622" s="114"/>
    </row>
    <row r="623" spans="1:14" ht="15.75" customHeight="1" x14ac:dyDescent="0.3">
      <c r="A623" s="114"/>
      <c r="B623" s="114"/>
      <c r="C623" s="114"/>
      <c r="D623" s="114"/>
      <c r="E623" s="114"/>
      <c r="F623" s="114"/>
      <c r="G623" s="114"/>
      <c r="H623" s="114"/>
      <c r="I623" s="114"/>
      <c r="J623" s="114"/>
      <c r="K623" s="114"/>
      <c r="L623" s="114"/>
      <c r="M623" s="114"/>
      <c r="N623" s="114"/>
    </row>
    <row r="624" spans="1:14" ht="15.75" customHeight="1" x14ac:dyDescent="0.3">
      <c r="A624" s="114"/>
      <c r="B624" s="114"/>
      <c r="C624" s="114"/>
      <c r="D624" s="114"/>
      <c r="E624" s="114"/>
      <c r="F624" s="114"/>
      <c r="G624" s="114"/>
      <c r="H624" s="114"/>
      <c r="I624" s="114"/>
      <c r="J624" s="114"/>
      <c r="K624" s="114"/>
      <c r="L624" s="114"/>
      <c r="M624" s="114"/>
      <c r="N624" s="114"/>
    </row>
    <row r="625" spans="1:14" ht="15.75" customHeight="1" x14ac:dyDescent="0.3">
      <c r="A625" s="114"/>
      <c r="B625" s="114"/>
      <c r="C625" s="114"/>
      <c r="D625" s="114"/>
      <c r="E625" s="114"/>
      <c r="F625" s="114"/>
      <c r="G625" s="114"/>
      <c r="H625" s="114"/>
      <c r="I625" s="114"/>
      <c r="J625" s="114"/>
      <c r="K625" s="114"/>
      <c r="L625" s="114"/>
      <c r="M625" s="114"/>
      <c r="N625" s="114"/>
    </row>
    <row r="626" spans="1:14" ht="15.75" customHeight="1" x14ac:dyDescent="0.3">
      <c r="A626" s="114"/>
      <c r="B626" s="114"/>
      <c r="C626" s="114"/>
      <c r="D626" s="114"/>
      <c r="E626" s="114"/>
      <c r="F626" s="114"/>
      <c r="G626" s="114"/>
      <c r="H626" s="114"/>
      <c r="I626" s="114"/>
      <c r="J626" s="114"/>
      <c r="K626" s="114"/>
      <c r="L626" s="114"/>
      <c r="M626" s="114"/>
      <c r="N626" s="114"/>
    </row>
    <row r="627" spans="1:14" ht="15.75" customHeight="1" x14ac:dyDescent="0.3">
      <c r="A627" s="114"/>
      <c r="B627" s="114"/>
      <c r="C627" s="114"/>
      <c r="D627" s="114"/>
      <c r="E627" s="114"/>
      <c r="F627" s="114"/>
      <c r="G627" s="114"/>
      <c r="H627" s="114"/>
      <c r="I627" s="114"/>
      <c r="J627" s="114"/>
      <c r="K627" s="114"/>
      <c r="L627" s="114"/>
      <c r="M627" s="114"/>
      <c r="N627" s="114"/>
    </row>
    <row r="628" spans="1:14" ht="15.75" customHeight="1" x14ac:dyDescent="0.3">
      <c r="A628" s="114"/>
      <c r="B628" s="114"/>
      <c r="C628" s="114"/>
      <c r="D628" s="114"/>
      <c r="E628" s="114"/>
      <c r="F628" s="114"/>
      <c r="G628" s="114"/>
      <c r="H628" s="114"/>
      <c r="I628" s="114"/>
      <c r="J628" s="114"/>
      <c r="K628" s="114"/>
      <c r="L628" s="114"/>
      <c r="M628" s="114"/>
      <c r="N628" s="114"/>
    </row>
    <row r="629" spans="1:14" ht="15.75" customHeight="1" x14ac:dyDescent="0.3">
      <c r="A629" s="114"/>
      <c r="B629" s="114"/>
      <c r="C629" s="114"/>
      <c r="D629" s="114"/>
      <c r="E629" s="114"/>
      <c r="F629" s="114"/>
      <c r="G629" s="114"/>
      <c r="H629" s="114"/>
      <c r="I629" s="114"/>
      <c r="J629" s="114"/>
      <c r="K629" s="114"/>
      <c r="L629" s="114"/>
      <c r="M629" s="114"/>
      <c r="N629" s="114"/>
    </row>
    <row r="630" spans="1:14" ht="15.75" customHeight="1" x14ac:dyDescent="0.3">
      <c r="A630" s="114"/>
      <c r="B630" s="114"/>
      <c r="C630" s="114"/>
      <c r="D630" s="114"/>
      <c r="E630" s="114"/>
      <c r="F630" s="114"/>
      <c r="G630" s="114"/>
      <c r="H630" s="114"/>
      <c r="I630" s="114"/>
      <c r="J630" s="114"/>
      <c r="K630" s="114"/>
      <c r="L630" s="114"/>
      <c r="M630" s="114"/>
      <c r="N630" s="114"/>
    </row>
    <row r="631" spans="1:14" ht="15.75" customHeight="1" x14ac:dyDescent="0.3">
      <c r="A631" s="114"/>
      <c r="B631" s="114"/>
      <c r="C631" s="114"/>
      <c r="D631" s="114"/>
      <c r="E631" s="114"/>
      <c r="F631" s="114"/>
      <c r="G631" s="114"/>
      <c r="H631" s="114"/>
      <c r="I631" s="114"/>
      <c r="J631" s="114"/>
      <c r="K631" s="114"/>
      <c r="L631" s="114"/>
      <c r="M631" s="114"/>
      <c r="N631" s="114"/>
    </row>
    <row r="632" spans="1:14" ht="15.75" customHeight="1" x14ac:dyDescent="0.3">
      <c r="A632" s="114"/>
      <c r="B632" s="114"/>
      <c r="C632" s="114"/>
      <c r="D632" s="114"/>
      <c r="E632" s="114"/>
      <c r="F632" s="114"/>
      <c r="G632" s="114"/>
      <c r="H632" s="114"/>
      <c r="I632" s="114"/>
      <c r="J632" s="114"/>
      <c r="K632" s="114"/>
      <c r="L632" s="114"/>
      <c r="M632" s="114"/>
      <c r="N632" s="114"/>
    </row>
    <row r="633" spans="1:14" ht="15.75" customHeight="1" x14ac:dyDescent="0.3">
      <c r="A633" s="114"/>
      <c r="B633" s="114"/>
      <c r="C633" s="114"/>
      <c r="D633" s="114"/>
      <c r="E633" s="114"/>
      <c r="F633" s="114"/>
      <c r="G633" s="114"/>
      <c r="H633" s="114"/>
      <c r="I633" s="114"/>
      <c r="J633" s="114"/>
      <c r="K633" s="114"/>
      <c r="L633" s="114"/>
      <c r="M633" s="114"/>
      <c r="N633" s="114"/>
    </row>
    <row r="634" spans="1:14" ht="15.75" customHeight="1" x14ac:dyDescent="0.3">
      <c r="A634" s="114"/>
      <c r="B634" s="114"/>
      <c r="C634" s="114"/>
      <c r="D634" s="114"/>
      <c r="E634" s="114"/>
      <c r="F634" s="114"/>
      <c r="G634" s="114"/>
      <c r="H634" s="114"/>
      <c r="I634" s="114"/>
      <c r="J634" s="114"/>
      <c r="K634" s="114"/>
      <c r="L634" s="114"/>
      <c r="M634" s="114"/>
      <c r="N634" s="114"/>
    </row>
    <row r="635" spans="1:14" ht="15.75" customHeight="1" x14ac:dyDescent="0.3">
      <c r="A635" s="114"/>
      <c r="B635" s="114"/>
      <c r="C635" s="114"/>
      <c r="D635" s="114"/>
      <c r="E635" s="114"/>
      <c r="F635" s="114"/>
      <c r="G635" s="114"/>
      <c r="H635" s="114"/>
      <c r="I635" s="114"/>
      <c r="J635" s="114"/>
      <c r="K635" s="114"/>
      <c r="L635" s="114"/>
      <c r="M635" s="114"/>
      <c r="N635" s="114"/>
    </row>
    <row r="636" spans="1:14" ht="15.75" customHeight="1" x14ac:dyDescent="0.3">
      <c r="A636" s="114"/>
      <c r="B636" s="114"/>
      <c r="C636" s="114"/>
      <c r="D636" s="114"/>
      <c r="E636" s="114"/>
      <c r="F636" s="114"/>
      <c r="G636" s="114"/>
      <c r="H636" s="114"/>
      <c r="I636" s="114"/>
      <c r="J636" s="114"/>
      <c r="K636" s="114"/>
      <c r="L636" s="114"/>
      <c r="M636" s="114"/>
      <c r="N636" s="114"/>
    </row>
    <row r="637" spans="1:14" ht="15.75" customHeight="1" x14ac:dyDescent="0.3">
      <c r="A637" s="114"/>
      <c r="B637" s="114"/>
      <c r="C637" s="114"/>
      <c r="D637" s="114"/>
      <c r="E637" s="114"/>
      <c r="F637" s="114"/>
      <c r="G637" s="114"/>
      <c r="H637" s="114"/>
      <c r="I637" s="114"/>
      <c r="J637" s="114"/>
      <c r="K637" s="114"/>
      <c r="L637" s="114"/>
      <c r="M637" s="114"/>
      <c r="N637" s="114"/>
    </row>
    <row r="638" spans="1:14" ht="15.75" customHeight="1" x14ac:dyDescent="0.3">
      <c r="A638" s="114"/>
      <c r="B638" s="114"/>
      <c r="C638" s="114"/>
      <c r="D638" s="114"/>
      <c r="E638" s="114"/>
      <c r="F638" s="114"/>
      <c r="G638" s="114"/>
      <c r="H638" s="114"/>
      <c r="I638" s="114"/>
      <c r="J638" s="114"/>
      <c r="K638" s="114"/>
      <c r="L638" s="114"/>
      <c r="M638" s="114"/>
      <c r="N638" s="114"/>
    </row>
    <row r="639" spans="1:14" ht="15.75" customHeight="1" x14ac:dyDescent="0.3">
      <c r="A639" s="114"/>
      <c r="B639" s="114"/>
      <c r="C639" s="114"/>
      <c r="D639" s="114"/>
      <c r="E639" s="114"/>
      <c r="F639" s="114"/>
      <c r="G639" s="114"/>
      <c r="H639" s="114"/>
      <c r="I639" s="114"/>
      <c r="J639" s="114"/>
      <c r="K639" s="114"/>
      <c r="L639" s="114"/>
      <c r="M639" s="114"/>
      <c r="N639" s="114"/>
    </row>
    <row r="640" spans="1:14" ht="15.75" customHeight="1" x14ac:dyDescent="0.3">
      <c r="A640" s="114"/>
      <c r="B640" s="114"/>
      <c r="C640" s="114"/>
      <c r="D640" s="114"/>
      <c r="E640" s="114"/>
      <c r="F640" s="114"/>
      <c r="G640" s="114"/>
      <c r="H640" s="114"/>
      <c r="I640" s="114"/>
      <c r="J640" s="114"/>
      <c r="K640" s="114"/>
      <c r="L640" s="114"/>
      <c r="M640" s="114"/>
      <c r="N640" s="114"/>
    </row>
    <row r="641" spans="1:14" ht="15.75" customHeight="1" x14ac:dyDescent="0.3">
      <c r="A641" s="114"/>
      <c r="B641" s="114"/>
      <c r="C641" s="114"/>
      <c r="D641" s="114"/>
      <c r="E641" s="114"/>
      <c r="F641" s="114"/>
      <c r="G641" s="114"/>
      <c r="H641" s="114"/>
      <c r="I641" s="114"/>
      <c r="J641" s="114"/>
      <c r="K641" s="114"/>
      <c r="L641" s="114"/>
      <c r="M641" s="114"/>
      <c r="N641" s="114"/>
    </row>
    <row r="642" spans="1:14" ht="15.75" customHeight="1" x14ac:dyDescent="0.3">
      <c r="A642" s="114"/>
      <c r="B642" s="114"/>
      <c r="C642" s="114"/>
      <c r="D642" s="114"/>
      <c r="E642" s="114"/>
      <c r="F642" s="114"/>
      <c r="G642" s="114"/>
      <c r="H642" s="114"/>
      <c r="I642" s="114"/>
      <c r="J642" s="114"/>
      <c r="K642" s="114"/>
      <c r="L642" s="114"/>
      <c r="M642" s="114"/>
      <c r="N642" s="114"/>
    </row>
    <row r="643" spans="1:14" ht="15.75" customHeight="1" x14ac:dyDescent="0.3">
      <c r="A643" s="114"/>
      <c r="B643" s="114"/>
      <c r="C643" s="114"/>
      <c r="D643" s="114"/>
      <c r="E643" s="114"/>
      <c r="F643" s="114"/>
      <c r="G643" s="114"/>
      <c r="H643" s="114"/>
      <c r="I643" s="114"/>
      <c r="J643" s="114"/>
      <c r="K643" s="114"/>
      <c r="L643" s="114"/>
      <c r="M643" s="114"/>
      <c r="N643" s="114"/>
    </row>
    <row r="644" spans="1:14" ht="15.75" customHeight="1" x14ac:dyDescent="0.3">
      <c r="A644" s="114"/>
      <c r="B644" s="114"/>
      <c r="C644" s="114"/>
      <c r="D644" s="114"/>
      <c r="E644" s="114"/>
      <c r="F644" s="114"/>
      <c r="G644" s="114"/>
      <c r="H644" s="114"/>
      <c r="I644" s="114"/>
      <c r="J644" s="114"/>
      <c r="K644" s="114"/>
      <c r="L644" s="114"/>
      <c r="M644" s="114"/>
      <c r="N644" s="114"/>
    </row>
    <row r="645" spans="1:14" ht="15.75" customHeight="1" x14ac:dyDescent="0.3">
      <c r="A645" s="114"/>
      <c r="B645" s="114"/>
      <c r="C645" s="114"/>
      <c r="D645" s="114"/>
      <c r="E645" s="114"/>
      <c r="F645" s="114"/>
      <c r="G645" s="114"/>
      <c r="H645" s="114"/>
      <c r="I645" s="114"/>
      <c r="J645" s="114"/>
      <c r="K645" s="114"/>
      <c r="L645" s="114"/>
      <c r="M645" s="114"/>
      <c r="N645" s="114"/>
    </row>
    <row r="646" spans="1:14" ht="15.75" customHeight="1" x14ac:dyDescent="0.3">
      <c r="A646" s="114"/>
      <c r="B646" s="114"/>
      <c r="C646" s="114"/>
      <c r="D646" s="114"/>
      <c r="E646" s="114"/>
      <c r="F646" s="114"/>
      <c r="G646" s="114"/>
      <c r="H646" s="114"/>
      <c r="I646" s="114"/>
      <c r="J646" s="114"/>
      <c r="K646" s="114"/>
      <c r="L646" s="114"/>
      <c r="M646" s="114"/>
      <c r="N646" s="114"/>
    </row>
    <row r="647" spans="1:14" ht="15.75" customHeight="1" x14ac:dyDescent="0.3">
      <c r="A647" s="114"/>
      <c r="B647" s="114"/>
      <c r="C647" s="114"/>
      <c r="D647" s="114"/>
      <c r="E647" s="114"/>
      <c r="F647" s="114"/>
      <c r="G647" s="114"/>
      <c r="H647" s="114"/>
      <c r="I647" s="114"/>
      <c r="J647" s="114"/>
      <c r="K647" s="114"/>
      <c r="L647" s="114"/>
      <c r="M647" s="114"/>
      <c r="N647" s="114"/>
    </row>
    <row r="648" spans="1:14" ht="15.75" customHeight="1" x14ac:dyDescent="0.3">
      <c r="A648" s="114"/>
      <c r="B648" s="114"/>
      <c r="C648" s="114"/>
      <c r="D648" s="114"/>
      <c r="E648" s="114"/>
      <c r="F648" s="114"/>
      <c r="G648" s="114"/>
      <c r="H648" s="114"/>
      <c r="I648" s="114"/>
      <c r="J648" s="114"/>
      <c r="K648" s="114"/>
      <c r="L648" s="114"/>
      <c r="M648" s="114"/>
      <c r="N648" s="114"/>
    </row>
    <row r="649" spans="1:14" ht="15.75" customHeight="1" x14ac:dyDescent="0.3">
      <c r="A649" s="114"/>
      <c r="B649" s="114"/>
      <c r="C649" s="114"/>
      <c r="D649" s="114"/>
      <c r="E649" s="114"/>
      <c r="F649" s="114"/>
      <c r="G649" s="114"/>
      <c r="H649" s="114"/>
      <c r="I649" s="114"/>
      <c r="J649" s="114"/>
      <c r="K649" s="114"/>
      <c r="L649" s="114"/>
      <c r="M649" s="114"/>
      <c r="N649" s="114"/>
    </row>
    <row r="650" spans="1:14" ht="15.75" customHeight="1" x14ac:dyDescent="0.3">
      <c r="A650" s="114"/>
      <c r="B650" s="114"/>
      <c r="C650" s="114"/>
      <c r="D650" s="114"/>
      <c r="E650" s="114"/>
      <c r="F650" s="114"/>
      <c r="G650" s="114"/>
      <c r="H650" s="114"/>
      <c r="I650" s="114"/>
      <c r="J650" s="114"/>
      <c r="K650" s="114"/>
      <c r="L650" s="114"/>
      <c r="M650" s="114"/>
      <c r="N650" s="114"/>
    </row>
    <row r="651" spans="1:14" ht="15.75" customHeight="1" x14ac:dyDescent="0.3">
      <c r="A651" s="114"/>
      <c r="B651" s="114"/>
      <c r="C651" s="114"/>
      <c r="D651" s="114"/>
      <c r="E651" s="114"/>
      <c r="F651" s="114"/>
      <c r="G651" s="114"/>
      <c r="H651" s="114"/>
      <c r="I651" s="114"/>
      <c r="J651" s="114"/>
      <c r="K651" s="114"/>
      <c r="L651" s="114"/>
      <c r="M651" s="114"/>
      <c r="N651" s="114"/>
    </row>
    <row r="652" spans="1:14" ht="15.75" customHeight="1" x14ac:dyDescent="0.3">
      <c r="A652" s="114"/>
      <c r="B652" s="114"/>
      <c r="C652" s="114"/>
      <c r="D652" s="114"/>
      <c r="E652" s="114"/>
      <c r="F652" s="114"/>
      <c r="G652" s="114"/>
      <c r="H652" s="114"/>
      <c r="I652" s="114"/>
      <c r="J652" s="114"/>
      <c r="K652" s="114"/>
      <c r="L652" s="114"/>
      <c r="M652" s="114"/>
      <c r="N652" s="114"/>
    </row>
    <row r="653" spans="1:14" ht="15.75" customHeight="1" x14ac:dyDescent="0.3">
      <c r="A653" s="114"/>
      <c r="B653" s="114"/>
      <c r="C653" s="114"/>
      <c r="D653" s="114"/>
      <c r="E653" s="114"/>
      <c r="F653" s="114"/>
      <c r="G653" s="114"/>
      <c r="H653" s="114"/>
      <c r="I653" s="114"/>
      <c r="J653" s="114"/>
      <c r="K653" s="114"/>
      <c r="L653" s="114"/>
      <c r="M653" s="114"/>
      <c r="N653" s="114"/>
    </row>
    <row r="654" spans="1:14" ht="15.75" customHeight="1" x14ac:dyDescent="0.3">
      <c r="A654" s="114"/>
      <c r="B654" s="114"/>
      <c r="C654" s="114"/>
      <c r="D654" s="114"/>
      <c r="E654" s="114"/>
      <c r="F654" s="114"/>
      <c r="G654" s="114"/>
      <c r="H654" s="114"/>
      <c r="I654" s="114"/>
      <c r="J654" s="114"/>
      <c r="K654" s="114"/>
      <c r="L654" s="114"/>
      <c r="M654" s="114"/>
      <c r="N654" s="114"/>
    </row>
    <row r="655" spans="1:14" ht="15.75" customHeight="1" x14ac:dyDescent="0.3">
      <c r="A655" s="114"/>
      <c r="B655" s="114"/>
      <c r="C655" s="114"/>
      <c r="D655" s="114"/>
      <c r="E655" s="114"/>
      <c r="F655" s="114"/>
      <c r="G655" s="114"/>
      <c r="H655" s="114"/>
      <c r="I655" s="114"/>
      <c r="J655" s="114"/>
      <c r="K655" s="114"/>
      <c r="L655" s="114"/>
      <c r="M655" s="114"/>
      <c r="N655" s="114"/>
    </row>
    <row r="656" spans="1:14" ht="15.75" customHeight="1" x14ac:dyDescent="0.3">
      <c r="A656" s="114"/>
      <c r="B656" s="114"/>
      <c r="C656" s="114"/>
      <c r="D656" s="114"/>
      <c r="E656" s="114"/>
      <c r="F656" s="114"/>
      <c r="G656" s="114"/>
      <c r="H656" s="114"/>
      <c r="I656" s="114"/>
      <c r="J656" s="114"/>
      <c r="K656" s="114"/>
      <c r="L656" s="114"/>
      <c r="M656" s="114"/>
      <c r="N656" s="114"/>
    </row>
    <row r="657" spans="1:14" ht="15.75" customHeight="1" x14ac:dyDescent="0.3">
      <c r="A657" s="114"/>
      <c r="B657" s="114"/>
      <c r="C657" s="114"/>
      <c r="D657" s="114"/>
      <c r="E657" s="114"/>
      <c r="F657" s="114"/>
      <c r="G657" s="114"/>
      <c r="H657" s="114"/>
      <c r="I657" s="114"/>
      <c r="J657" s="114"/>
      <c r="K657" s="114"/>
      <c r="L657" s="114"/>
      <c r="M657" s="114"/>
      <c r="N657" s="114"/>
    </row>
    <row r="658" spans="1:14" ht="15.75" customHeight="1" x14ac:dyDescent="0.3">
      <c r="A658" s="114"/>
      <c r="B658" s="114"/>
      <c r="C658" s="114"/>
      <c r="D658" s="114"/>
      <c r="E658" s="114"/>
      <c r="F658" s="114"/>
      <c r="G658" s="114"/>
      <c r="H658" s="114"/>
      <c r="I658" s="114"/>
      <c r="J658" s="114"/>
      <c r="K658" s="114"/>
      <c r="L658" s="114"/>
      <c r="M658" s="114"/>
      <c r="N658" s="114"/>
    </row>
    <row r="659" spans="1:14" ht="15.75" customHeight="1" x14ac:dyDescent="0.3">
      <c r="A659" s="114"/>
      <c r="B659" s="114"/>
      <c r="C659" s="114"/>
      <c r="D659" s="114"/>
      <c r="E659" s="114"/>
      <c r="F659" s="114"/>
      <c r="G659" s="114"/>
      <c r="H659" s="114"/>
      <c r="I659" s="114"/>
      <c r="J659" s="114"/>
      <c r="K659" s="114"/>
      <c r="L659" s="114"/>
      <c r="M659" s="114"/>
      <c r="N659" s="114"/>
    </row>
    <row r="660" spans="1:14" ht="15.75" customHeight="1" x14ac:dyDescent="0.3">
      <c r="A660" s="114"/>
      <c r="B660" s="114"/>
      <c r="C660" s="114"/>
      <c r="D660" s="114"/>
      <c r="E660" s="114"/>
      <c r="F660" s="114"/>
      <c r="G660" s="114"/>
      <c r="H660" s="114"/>
      <c r="I660" s="114"/>
      <c r="J660" s="114"/>
      <c r="K660" s="114"/>
      <c r="L660" s="114"/>
      <c r="M660" s="114"/>
      <c r="N660" s="114"/>
    </row>
    <row r="661" spans="1:14" ht="15.75" customHeight="1" x14ac:dyDescent="0.3">
      <c r="A661" s="114"/>
      <c r="B661" s="114"/>
      <c r="C661" s="114"/>
      <c r="D661" s="114"/>
      <c r="E661" s="114"/>
      <c r="F661" s="114"/>
      <c r="G661" s="114"/>
      <c r="H661" s="114"/>
      <c r="I661" s="114"/>
      <c r="J661" s="114"/>
      <c r="K661" s="114"/>
      <c r="L661" s="114"/>
      <c r="M661" s="114"/>
      <c r="N661" s="114"/>
    </row>
    <row r="662" spans="1:14" ht="15.75" customHeight="1" x14ac:dyDescent="0.3">
      <c r="A662" s="114"/>
      <c r="B662" s="114"/>
      <c r="C662" s="114"/>
      <c r="D662" s="114"/>
      <c r="E662" s="114"/>
      <c r="F662" s="114"/>
      <c r="G662" s="114"/>
      <c r="H662" s="114"/>
      <c r="I662" s="114"/>
      <c r="J662" s="114"/>
      <c r="K662" s="114"/>
      <c r="L662" s="114"/>
      <c r="M662" s="114"/>
      <c r="N662" s="114"/>
    </row>
    <row r="663" spans="1:14" ht="15.75" customHeight="1" x14ac:dyDescent="0.3">
      <c r="A663" s="114"/>
      <c r="B663" s="114"/>
      <c r="C663" s="114"/>
      <c r="D663" s="114"/>
      <c r="E663" s="114"/>
      <c r="F663" s="114"/>
      <c r="G663" s="114"/>
      <c r="H663" s="114"/>
      <c r="I663" s="114"/>
      <c r="J663" s="114"/>
      <c r="K663" s="114"/>
      <c r="L663" s="114"/>
      <c r="M663" s="114"/>
      <c r="N663" s="114"/>
    </row>
    <row r="664" spans="1:14" ht="15.75" customHeight="1" x14ac:dyDescent="0.3">
      <c r="A664" s="114"/>
      <c r="B664" s="114"/>
      <c r="C664" s="114"/>
      <c r="D664" s="114"/>
      <c r="E664" s="114"/>
      <c r="F664" s="114"/>
      <c r="G664" s="114"/>
      <c r="H664" s="114"/>
      <c r="I664" s="114"/>
      <c r="J664" s="114"/>
      <c r="K664" s="114"/>
      <c r="L664" s="114"/>
      <c r="M664" s="114"/>
      <c r="N664" s="114"/>
    </row>
    <row r="665" spans="1:14" ht="15.75" customHeight="1" x14ac:dyDescent="0.3">
      <c r="A665" s="114"/>
      <c r="B665" s="114"/>
      <c r="C665" s="114"/>
      <c r="D665" s="114"/>
      <c r="E665" s="114"/>
      <c r="F665" s="114"/>
      <c r="G665" s="114"/>
      <c r="H665" s="114"/>
      <c r="I665" s="114"/>
      <c r="J665" s="114"/>
      <c r="K665" s="114"/>
      <c r="L665" s="114"/>
      <c r="M665" s="114"/>
      <c r="N665" s="114"/>
    </row>
    <row r="666" spans="1:14" ht="15.75" customHeight="1" x14ac:dyDescent="0.3">
      <c r="A666" s="114"/>
      <c r="B666" s="114"/>
      <c r="C666" s="114"/>
      <c r="D666" s="114"/>
      <c r="E666" s="114"/>
      <c r="F666" s="114"/>
      <c r="G666" s="114"/>
      <c r="H666" s="114"/>
      <c r="I666" s="114"/>
      <c r="J666" s="114"/>
      <c r="K666" s="114"/>
      <c r="L666" s="114"/>
      <c r="M666" s="114"/>
      <c r="N666" s="114"/>
    </row>
    <row r="667" spans="1:14" ht="15.75" customHeight="1" x14ac:dyDescent="0.3">
      <c r="A667" s="114"/>
      <c r="B667" s="114"/>
      <c r="C667" s="114"/>
      <c r="D667" s="114"/>
      <c r="E667" s="114"/>
      <c r="F667" s="114"/>
      <c r="G667" s="114"/>
      <c r="H667" s="114"/>
      <c r="I667" s="114"/>
      <c r="J667" s="114"/>
      <c r="K667" s="114"/>
      <c r="L667" s="114"/>
      <c r="M667" s="114"/>
      <c r="N667" s="114"/>
    </row>
    <row r="668" spans="1:14" ht="15.75" customHeight="1" x14ac:dyDescent="0.3">
      <c r="A668" s="114"/>
      <c r="B668" s="114"/>
      <c r="C668" s="114"/>
      <c r="D668" s="114"/>
      <c r="E668" s="114"/>
      <c r="F668" s="114"/>
      <c r="G668" s="114"/>
      <c r="H668" s="114"/>
      <c r="I668" s="114"/>
      <c r="J668" s="114"/>
      <c r="K668" s="114"/>
      <c r="L668" s="114"/>
      <c r="M668" s="114"/>
      <c r="N668" s="114"/>
    </row>
    <row r="669" spans="1:14" ht="15.75" customHeight="1" x14ac:dyDescent="0.3">
      <c r="A669" s="114"/>
      <c r="B669" s="114"/>
      <c r="C669" s="114"/>
      <c r="D669" s="114"/>
      <c r="E669" s="114"/>
      <c r="F669" s="114"/>
      <c r="G669" s="114"/>
      <c r="H669" s="114"/>
      <c r="I669" s="114"/>
      <c r="J669" s="114"/>
      <c r="K669" s="114"/>
      <c r="L669" s="114"/>
      <c r="M669" s="114"/>
      <c r="N669" s="114"/>
    </row>
    <row r="670" spans="1:14" ht="15.75" customHeight="1" x14ac:dyDescent="0.3">
      <c r="A670" s="114"/>
      <c r="B670" s="114"/>
      <c r="C670" s="114"/>
      <c r="D670" s="114"/>
      <c r="E670" s="114"/>
      <c r="F670" s="114"/>
      <c r="G670" s="114"/>
      <c r="H670" s="114"/>
      <c r="I670" s="114"/>
      <c r="J670" s="114"/>
      <c r="K670" s="114"/>
      <c r="L670" s="114"/>
      <c r="M670" s="114"/>
      <c r="N670" s="114"/>
    </row>
    <row r="671" spans="1:14" ht="15.75" customHeight="1" x14ac:dyDescent="0.3">
      <c r="A671" s="114"/>
      <c r="B671" s="114"/>
      <c r="C671" s="114"/>
      <c r="D671" s="114"/>
      <c r="E671" s="114"/>
      <c r="F671" s="114"/>
      <c r="G671" s="114"/>
      <c r="H671" s="114"/>
      <c r="I671" s="114"/>
      <c r="J671" s="114"/>
      <c r="K671" s="114"/>
      <c r="L671" s="114"/>
      <c r="M671" s="114"/>
      <c r="N671" s="114"/>
    </row>
    <row r="672" spans="1:14" ht="15.75" customHeight="1" x14ac:dyDescent="0.3">
      <c r="A672" s="114"/>
      <c r="B672" s="114"/>
      <c r="C672" s="114"/>
      <c r="D672" s="114"/>
      <c r="E672" s="114"/>
      <c r="F672" s="114"/>
      <c r="G672" s="114"/>
      <c r="H672" s="114"/>
      <c r="I672" s="114"/>
      <c r="J672" s="114"/>
      <c r="K672" s="114"/>
      <c r="L672" s="114"/>
      <c r="M672" s="114"/>
      <c r="N672" s="114"/>
    </row>
    <row r="673" spans="1:14" ht="15.75" customHeight="1" x14ac:dyDescent="0.3">
      <c r="A673" s="114"/>
      <c r="B673" s="114"/>
      <c r="C673" s="114"/>
      <c r="D673" s="114"/>
      <c r="E673" s="114"/>
      <c r="F673" s="114"/>
      <c r="G673" s="114"/>
      <c r="H673" s="114"/>
      <c r="I673" s="114"/>
      <c r="J673" s="114"/>
      <c r="K673" s="114"/>
      <c r="L673" s="114"/>
      <c r="M673" s="114"/>
      <c r="N673" s="114"/>
    </row>
    <row r="674" spans="1:14" ht="15.75" customHeight="1" x14ac:dyDescent="0.3">
      <c r="A674" s="114"/>
      <c r="B674" s="114"/>
      <c r="C674" s="114"/>
      <c r="D674" s="114"/>
      <c r="E674" s="114"/>
      <c r="F674" s="114"/>
      <c r="G674" s="114"/>
      <c r="H674" s="114"/>
      <c r="I674" s="114"/>
      <c r="J674" s="114"/>
      <c r="K674" s="114"/>
      <c r="L674" s="114"/>
      <c r="M674" s="114"/>
      <c r="N674" s="114"/>
    </row>
    <row r="675" spans="1:14" ht="15.75" customHeight="1" x14ac:dyDescent="0.3">
      <c r="A675" s="114"/>
      <c r="B675" s="114"/>
      <c r="C675" s="114"/>
      <c r="D675" s="114"/>
      <c r="E675" s="114"/>
      <c r="F675" s="114"/>
      <c r="G675" s="114"/>
      <c r="H675" s="114"/>
      <c r="I675" s="114"/>
      <c r="J675" s="114"/>
      <c r="K675" s="114"/>
      <c r="L675" s="114"/>
      <c r="M675" s="114"/>
      <c r="N675" s="114"/>
    </row>
    <row r="676" spans="1:14" ht="15.75" customHeight="1" x14ac:dyDescent="0.3">
      <c r="A676" s="114"/>
      <c r="B676" s="114"/>
      <c r="C676" s="114"/>
      <c r="D676" s="114"/>
      <c r="E676" s="114"/>
      <c r="F676" s="114"/>
      <c r="G676" s="114"/>
      <c r="H676" s="114"/>
      <c r="I676" s="114"/>
      <c r="J676" s="114"/>
      <c r="K676" s="114"/>
      <c r="L676" s="114"/>
      <c r="M676" s="114"/>
      <c r="N676" s="114"/>
    </row>
    <row r="677" spans="1:14" ht="15.75" customHeight="1" x14ac:dyDescent="0.3">
      <c r="A677" s="114"/>
      <c r="B677" s="114"/>
      <c r="C677" s="114"/>
      <c r="D677" s="114"/>
      <c r="E677" s="114"/>
      <c r="F677" s="114"/>
      <c r="G677" s="114"/>
      <c r="H677" s="114"/>
      <c r="I677" s="114"/>
      <c r="J677" s="114"/>
      <c r="K677" s="114"/>
      <c r="L677" s="114"/>
      <c r="M677" s="114"/>
      <c r="N677" s="114"/>
    </row>
    <row r="678" spans="1:14" ht="15.75" customHeight="1" x14ac:dyDescent="0.3">
      <c r="A678" s="114"/>
      <c r="B678" s="114"/>
      <c r="C678" s="114"/>
      <c r="D678" s="114"/>
      <c r="E678" s="114"/>
      <c r="F678" s="114"/>
      <c r="G678" s="114"/>
      <c r="H678" s="114"/>
      <c r="I678" s="114"/>
      <c r="J678" s="114"/>
      <c r="K678" s="114"/>
      <c r="L678" s="114"/>
      <c r="M678" s="114"/>
      <c r="N678" s="114"/>
    </row>
    <row r="679" spans="1:14" ht="15.75" customHeight="1" x14ac:dyDescent="0.3">
      <c r="A679" s="114"/>
      <c r="B679" s="114"/>
      <c r="C679" s="114"/>
      <c r="D679" s="114"/>
      <c r="E679" s="114"/>
      <c r="F679" s="114"/>
      <c r="G679" s="114"/>
      <c r="H679" s="114"/>
      <c r="I679" s="114"/>
      <c r="J679" s="114"/>
      <c r="K679" s="114"/>
      <c r="L679" s="114"/>
      <c r="M679" s="114"/>
      <c r="N679" s="114"/>
    </row>
    <row r="680" spans="1:14" ht="15.75" customHeight="1" x14ac:dyDescent="0.3">
      <c r="A680" s="114"/>
      <c r="B680" s="114"/>
      <c r="C680" s="114"/>
      <c r="D680" s="114"/>
      <c r="E680" s="114"/>
      <c r="F680" s="114"/>
      <c r="G680" s="114"/>
      <c r="H680" s="114"/>
      <c r="I680" s="114"/>
      <c r="J680" s="114"/>
      <c r="K680" s="114"/>
      <c r="L680" s="114"/>
      <c r="M680" s="114"/>
      <c r="N680" s="114"/>
    </row>
    <row r="681" spans="1:14" ht="15.75" customHeight="1" x14ac:dyDescent="0.3">
      <c r="A681" s="114"/>
      <c r="B681" s="114"/>
      <c r="C681" s="114"/>
      <c r="D681" s="114"/>
      <c r="E681" s="114"/>
      <c r="F681" s="114"/>
      <c r="G681" s="114"/>
      <c r="H681" s="114"/>
      <c r="I681" s="114"/>
      <c r="J681" s="114"/>
      <c r="K681" s="114"/>
      <c r="L681" s="114"/>
      <c r="M681" s="114"/>
      <c r="N681" s="114"/>
    </row>
    <row r="682" spans="1:14" ht="15.75" customHeight="1" x14ac:dyDescent="0.3">
      <c r="A682" s="114"/>
      <c r="B682" s="114"/>
      <c r="C682" s="114"/>
      <c r="D682" s="114"/>
      <c r="E682" s="114"/>
      <c r="F682" s="114"/>
      <c r="G682" s="114"/>
      <c r="H682" s="114"/>
      <c r="I682" s="114"/>
      <c r="J682" s="114"/>
      <c r="K682" s="114"/>
      <c r="L682" s="114"/>
      <c r="M682" s="114"/>
      <c r="N682" s="114"/>
    </row>
    <row r="683" spans="1:14" ht="15.75" customHeight="1" x14ac:dyDescent="0.3">
      <c r="A683" s="114"/>
      <c r="B683" s="114"/>
      <c r="C683" s="114"/>
      <c r="D683" s="114"/>
      <c r="E683" s="114"/>
      <c r="F683" s="114"/>
      <c r="G683" s="114"/>
      <c r="H683" s="114"/>
      <c r="I683" s="114"/>
      <c r="J683" s="114"/>
      <c r="K683" s="114"/>
      <c r="L683" s="114"/>
      <c r="M683" s="114"/>
      <c r="N683" s="114"/>
    </row>
    <row r="684" spans="1:14" ht="15.75" customHeight="1" x14ac:dyDescent="0.3">
      <c r="A684" s="114"/>
      <c r="B684" s="114"/>
      <c r="C684" s="114"/>
      <c r="D684" s="114"/>
      <c r="E684" s="114"/>
      <c r="F684" s="114"/>
      <c r="G684" s="114"/>
      <c r="H684" s="114"/>
      <c r="I684" s="114"/>
      <c r="J684" s="114"/>
      <c r="K684" s="114"/>
      <c r="L684" s="114"/>
      <c r="M684" s="114"/>
      <c r="N684" s="114"/>
    </row>
    <row r="685" spans="1:14" ht="15.75" customHeight="1" x14ac:dyDescent="0.3">
      <c r="A685" s="114"/>
      <c r="B685" s="114"/>
      <c r="C685" s="114"/>
      <c r="D685" s="114"/>
      <c r="E685" s="114"/>
      <c r="F685" s="114"/>
      <c r="G685" s="114"/>
      <c r="H685" s="114"/>
      <c r="I685" s="114"/>
      <c r="J685" s="114"/>
      <c r="K685" s="114"/>
      <c r="L685" s="114"/>
      <c r="M685" s="114"/>
      <c r="N685" s="114"/>
    </row>
    <row r="686" spans="1:14" ht="15.75" customHeight="1" x14ac:dyDescent="0.3">
      <c r="A686" s="114"/>
      <c r="B686" s="114"/>
      <c r="C686" s="114"/>
      <c r="D686" s="114"/>
      <c r="E686" s="114"/>
      <c r="F686" s="114"/>
      <c r="G686" s="114"/>
      <c r="H686" s="114"/>
      <c r="I686" s="114"/>
      <c r="J686" s="114"/>
      <c r="K686" s="114"/>
      <c r="L686" s="114"/>
      <c r="M686" s="114"/>
      <c r="N686" s="114"/>
    </row>
    <row r="687" spans="1:14" ht="15.75" customHeight="1" x14ac:dyDescent="0.3">
      <c r="A687" s="114"/>
      <c r="B687" s="114"/>
      <c r="C687" s="114"/>
      <c r="D687" s="114"/>
      <c r="E687" s="114"/>
      <c r="F687" s="114"/>
      <c r="G687" s="114"/>
      <c r="H687" s="114"/>
      <c r="I687" s="114"/>
      <c r="J687" s="114"/>
      <c r="K687" s="114"/>
      <c r="L687" s="114"/>
      <c r="M687" s="114"/>
      <c r="N687" s="114"/>
    </row>
    <row r="688" spans="1:14" ht="15.75" customHeight="1" x14ac:dyDescent="0.3">
      <c r="A688" s="114"/>
      <c r="B688" s="114"/>
      <c r="C688" s="114"/>
      <c r="D688" s="114"/>
      <c r="E688" s="114"/>
      <c r="F688" s="114"/>
      <c r="G688" s="114"/>
      <c r="H688" s="114"/>
      <c r="I688" s="114"/>
      <c r="J688" s="114"/>
      <c r="K688" s="114"/>
      <c r="L688" s="114"/>
      <c r="M688" s="114"/>
      <c r="N688" s="114"/>
    </row>
    <row r="689" spans="1:14" ht="15.75" customHeight="1" x14ac:dyDescent="0.3">
      <c r="A689" s="114"/>
      <c r="B689" s="114"/>
      <c r="C689" s="114"/>
      <c r="D689" s="114"/>
      <c r="E689" s="114"/>
      <c r="F689" s="114"/>
      <c r="G689" s="114"/>
      <c r="H689" s="114"/>
      <c r="I689" s="114"/>
      <c r="J689" s="114"/>
      <c r="K689" s="114"/>
      <c r="L689" s="114"/>
      <c r="M689" s="114"/>
      <c r="N689" s="114"/>
    </row>
    <row r="690" spans="1:14" ht="15.75" customHeight="1" x14ac:dyDescent="0.3">
      <c r="A690" s="114"/>
      <c r="B690" s="114"/>
      <c r="C690" s="114"/>
      <c r="D690" s="114"/>
      <c r="E690" s="114"/>
      <c r="F690" s="114"/>
      <c r="G690" s="114"/>
      <c r="H690" s="114"/>
      <c r="I690" s="114"/>
      <c r="J690" s="114"/>
      <c r="K690" s="114"/>
      <c r="L690" s="114"/>
      <c r="M690" s="114"/>
      <c r="N690" s="114"/>
    </row>
    <row r="691" spans="1:14" ht="15.75" customHeight="1" x14ac:dyDescent="0.3">
      <c r="A691" s="114"/>
      <c r="B691" s="114"/>
      <c r="C691" s="114"/>
      <c r="D691" s="114"/>
      <c r="E691" s="114"/>
      <c r="F691" s="114"/>
      <c r="G691" s="114"/>
      <c r="H691" s="114"/>
      <c r="I691" s="114"/>
      <c r="J691" s="114"/>
      <c r="K691" s="114"/>
      <c r="L691" s="114"/>
      <c r="M691" s="114"/>
      <c r="N691" s="114"/>
    </row>
    <row r="692" spans="1:14" ht="15.75" customHeight="1" x14ac:dyDescent="0.3">
      <c r="A692" s="114"/>
      <c r="B692" s="114"/>
      <c r="C692" s="114"/>
      <c r="D692" s="114"/>
      <c r="E692" s="114"/>
      <c r="F692" s="114"/>
      <c r="G692" s="114"/>
      <c r="H692" s="114"/>
      <c r="I692" s="114"/>
      <c r="J692" s="114"/>
      <c r="K692" s="114"/>
      <c r="L692" s="114"/>
      <c r="M692" s="114"/>
      <c r="N692" s="114"/>
    </row>
    <row r="693" spans="1:14" ht="15.75" customHeight="1" x14ac:dyDescent="0.3">
      <c r="A693" s="114"/>
      <c r="B693" s="114"/>
      <c r="C693" s="114"/>
      <c r="D693" s="114"/>
      <c r="E693" s="114"/>
      <c r="F693" s="114"/>
      <c r="G693" s="114"/>
      <c r="H693" s="114"/>
      <c r="I693" s="114"/>
      <c r="J693" s="114"/>
      <c r="K693" s="114"/>
      <c r="L693" s="114"/>
      <c r="M693" s="114"/>
      <c r="N693" s="114"/>
    </row>
    <row r="694" spans="1:14" ht="15.75" customHeight="1" x14ac:dyDescent="0.3">
      <c r="A694" s="114"/>
      <c r="B694" s="114"/>
      <c r="C694" s="114"/>
      <c r="D694" s="114"/>
      <c r="E694" s="114"/>
      <c r="F694" s="114"/>
      <c r="G694" s="114"/>
      <c r="H694" s="114"/>
      <c r="I694" s="114"/>
      <c r="J694" s="114"/>
      <c r="K694" s="114"/>
      <c r="L694" s="114"/>
      <c r="M694" s="114"/>
      <c r="N694" s="114"/>
    </row>
    <row r="695" spans="1:14" ht="15.75" customHeight="1" x14ac:dyDescent="0.3">
      <c r="A695" s="114"/>
      <c r="B695" s="114"/>
      <c r="C695" s="114"/>
      <c r="D695" s="114"/>
      <c r="E695" s="114"/>
      <c r="F695" s="114"/>
      <c r="G695" s="114"/>
      <c r="H695" s="114"/>
      <c r="I695" s="114"/>
      <c r="J695" s="114"/>
      <c r="K695" s="114"/>
      <c r="L695" s="114"/>
      <c r="M695" s="114"/>
      <c r="N695" s="114"/>
    </row>
    <row r="696" spans="1:14" ht="15.75" customHeight="1" x14ac:dyDescent="0.3">
      <c r="A696" s="114"/>
      <c r="B696" s="114"/>
      <c r="C696" s="114"/>
      <c r="D696" s="114"/>
      <c r="E696" s="114"/>
      <c r="F696" s="114"/>
      <c r="G696" s="114"/>
      <c r="H696" s="114"/>
      <c r="I696" s="114"/>
      <c r="J696" s="114"/>
      <c r="K696" s="114"/>
      <c r="L696" s="114"/>
      <c r="M696" s="114"/>
      <c r="N696" s="114"/>
    </row>
    <row r="697" spans="1:14" ht="15.75" customHeight="1" x14ac:dyDescent="0.3">
      <c r="A697" s="114"/>
      <c r="B697" s="114"/>
      <c r="C697" s="114"/>
      <c r="D697" s="114"/>
      <c r="E697" s="114"/>
      <c r="F697" s="114"/>
      <c r="G697" s="114"/>
      <c r="H697" s="114"/>
      <c r="I697" s="114"/>
      <c r="J697" s="114"/>
      <c r="K697" s="114"/>
      <c r="L697" s="114"/>
      <c r="M697" s="114"/>
      <c r="N697" s="114"/>
    </row>
    <row r="698" spans="1:14" ht="15.75" customHeight="1" x14ac:dyDescent="0.3">
      <c r="A698" s="114"/>
      <c r="B698" s="114"/>
      <c r="C698" s="114"/>
      <c r="D698" s="114"/>
      <c r="E698" s="114"/>
      <c r="F698" s="114"/>
      <c r="G698" s="114"/>
      <c r="H698" s="114"/>
      <c r="I698" s="114"/>
      <c r="J698" s="114"/>
      <c r="K698" s="114"/>
      <c r="L698" s="114"/>
      <c r="M698" s="114"/>
      <c r="N698" s="114"/>
    </row>
    <row r="699" spans="1:14" ht="15.75" customHeight="1" x14ac:dyDescent="0.3">
      <c r="A699" s="114"/>
      <c r="B699" s="114"/>
      <c r="C699" s="114"/>
      <c r="D699" s="114"/>
      <c r="E699" s="114"/>
      <c r="F699" s="114"/>
      <c r="G699" s="114"/>
      <c r="H699" s="114"/>
      <c r="I699" s="114"/>
      <c r="J699" s="114"/>
      <c r="K699" s="114"/>
      <c r="L699" s="114"/>
      <c r="M699" s="114"/>
      <c r="N699" s="114"/>
    </row>
    <row r="700" spans="1:14" ht="15.75" customHeight="1" x14ac:dyDescent="0.3">
      <c r="A700" s="114"/>
      <c r="B700" s="114"/>
      <c r="C700" s="114"/>
      <c r="D700" s="114"/>
      <c r="E700" s="114"/>
      <c r="F700" s="114"/>
      <c r="G700" s="114"/>
      <c r="H700" s="114"/>
      <c r="I700" s="114"/>
      <c r="J700" s="114"/>
      <c r="K700" s="114"/>
      <c r="L700" s="114"/>
      <c r="M700" s="114"/>
      <c r="N700" s="114"/>
    </row>
    <row r="701" spans="1:14" ht="15.75" customHeight="1" x14ac:dyDescent="0.3">
      <c r="A701" s="114"/>
      <c r="B701" s="114"/>
      <c r="C701" s="114"/>
      <c r="D701" s="114"/>
      <c r="E701" s="114"/>
      <c r="F701" s="114"/>
      <c r="G701" s="114"/>
      <c r="H701" s="114"/>
      <c r="I701" s="114"/>
      <c r="J701" s="114"/>
      <c r="K701" s="114"/>
      <c r="L701" s="114"/>
      <c r="M701" s="114"/>
      <c r="N701" s="114"/>
    </row>
    <row r="702" spans="1:14" ht="15.75" customHeight="1" x14ac:dyDescent="0.3">
      <c r="A702" s="114"/>
      <c r="B702" s="114"/>
      <c r="C702" s="114"/>
      <c r="D702" s="114"/>
      <c r="E702" s="114"/>
      <c r="F702" s="114"/>
      <c r="G702" s="114"/>
      <c r="H702" s="114"/>
      <c r="I702" s="114"/>
      <c r="J702" s="114"/>
      <c r="K702" s="114"/>
      <c r="L702" s="114"/>
      <c r="M702" s="114"/>
      <c r="N702" s="114"/>
    </row>
    <row r="703" spans="1:14" ht="15.75" customHeight="1" x14ac:dyDescent="0.3">
      <c r="A703" s="114"/>
      <c r="B703" s="114"/>
      <c r="C703" s="114"/>
      <c r="D703" s="114"/>
      <c r="E703" s="114"/>
      <c r="F703" s="114"/>
      <c r="G703" s="114"/>
      <c r="H703" s="114"/>
      <c r="I703" s="114"/>
      <c r="J703" s="114"/>
      <c r="K703" s="114"/>
      <c r="L703" s="114"/>
      <c r="M703" s="114"/>
      <c r="N703" s="114"/>
    </row>
    <row r="704" spans="1:14" ht="15.75" customHeight="1" x14ac:dyDescent="0.3">
      <c r="A704" s="114"/>
      <c r="B704" s="114"/>
      <c r="C704" s="114"/>
      <c r="D704" s="114"/>
      <c r="E704" s="114"/>
      <c r="F704" s="114"/>
      <c r="G704" s="114"/>
      <c r="H704" s="114"/>
      <c r="I704" s="114"/>
      <c r="J704" s="114"/>
      <c r="K704" s="114"/>
      <c r="L704" s="114"/>
      <c r="M704" s="114"/>
      <c r="N704" s="114"/>
    </row>
    <row r="705" spans="1:14" ht="15.75" customHeight="1" x14ac:dyDescent="0.3">
      <c r="A705" s="114"/>
      <c r="B705" s="114"/>
      <c r="C705" s="114"/>
      <c r="D705" s="114"/>
      <c r="E705" s="114"/>
      <c r="F705" s="114"/>
      <c r="G705" s="114"/>
      <c r="H705" s="114"/>
      <c r="I705" s="114"/>
      <c r="J705" s="114"/>
      <c r="K705" s="114"/>
      <c r="L705" s="114"/>
      <c r="M705" s="114"/>
      <c r="N705" s="114"/>
    </row>
    <row r="706" spans="1:14" ht="15.75" customHeight="1" x14ac:dyDescent="0.3">
      <c r="A706" s="114"/>
      <c r="B706" s="114"/>
      <c r="C706" s="114"/>
      <c r="D706" s="114"/>
      <c r="E706" s="114"/>
      <c r="F706" s="114"/>
      <c r="G706" s="114"/>
      <c r="H706" s="114"/>
      <c r="I706" s="114"/>
      <c r="J706" s="114"/>
      <c r="K706" s="114"/>
      <c r="L706" s="114"/>
      <c r="M706" s="114"/>
      <c r="N706" s="114"/>
    </row>
    <row r="707" spans="1:14" ht="15.75" customHeight="1" x14ac:dyDescent="0.3">
      <c r="A707" s="114"/>
      <c r="B707" s="114"/>
      <c r="C707" s="114"/>
      <c r="D707" s="114"/>
      <c r="E707" s="114"/>
      <c r="F707" s="114"/>
      <c r="G707" s="114"/>
      <c r="H707" s="114"/>
      <c r="I707" s="114"/>
      <c r="J707" s="114"/>
      <c r="K707" s="114"/>
      <c r="L707" s="114"/>
      <c r="M707" s="114"/>
      <c r="N707" s="114"/>
    </row>
    <row r="708" spans="1:14" ht="15.75" customHeight="1" x14ac:dyDescent="0.3">
      <c r="A708" s="114"/>
      <c r="B708" s="114"/>
      <c r="C708" s="114"/>
      <c r="D708" s="114"/>
      <c r="E708" s="114"/>
      <c r="F708" s="114"/>
      <c r="G708" s="114"/>
      <c r="H708" s="114"/>
      <c r="I708" s="114"/>
      <c r="J708" s="114"/>
      <c r="K708" s="114"/>
      <c r="L708" s="114"/>
      <c r="M708" s="114"/>
      <c r="N708" s="114"/>
    </row>
    <row r="709" spans="1:14" ht="15.75" customHeight="1" x14ac:dyDescent="0.3">
      <c r="A709" s="114"/>
      <c r="B709" s="114"/>
      <c r="C709" s="114"/>
      <c r="D709" s="114"/>
      <c r="E709" s="114"/>
      <c r="F709" s="114"/>
      <c r="G709" s="114"/>
      <c r="H709" s="114"/>
      <c r="I709" s="114"/>
      <c r="J709" s="114"/>
      <c r="K709" s="114"/>
      <c r="L709" s="114"/>
      <c r="M709" s="114"/>
      <c r="N709" s="114"/>
    </row>
    <row r="710" spans="1:14" ht="15.75" customHeight="1" x14ac:dyDescent="0.3">
      <c r="A710" s="114"/>
      <c r="B710" s="114"/>
      <c r="C710" s="114"/>
      <c r="D710" s="114"/>
      <c r="E710" s="114"/>
      <c r="F710" s="114"/>
      <c r="G710" s="114"/>
      <c r="H710" s="114"/>
      <c r="I710" s="114"/>
      <c r="J710" s="114"/>
      <c r="K710" s="114"/>
      <c r="L710" s="114"/>
      <c r="M710" s="114"/>
      <c r="N710" s="114"/>
    </row>
    <row r="711" spans="1:14" ht="15.75" customHeight="1" x14ac:dyDescent="0.3">
      <c r="A711" s="114"/>
      <c r="B711" s="114"/>
      <c r="C711" s="114"/>
      <c r="D711" s="114"/>
      <c r="E711" s="114"/>
      <c r="F711" s="114"/>
      <c r="G711" s="114"/>
      <c r="H711" s="114"/>
      <c r="I711" s="114"/>
      <c r="J711" s="114"/>
      <c r="K711" s="114"/>
      <c r="L711" s="114"/>
      <c r="M711" s="114"/>
      <c r="N711" s="114"/>
    </row>
    <row r="712" spans="1:14" ht="15.75" customHeight="1" x14ac:dyDescent="0.3">
      <c r="A712" s="114"/>
      <c r="B712" s="114"/>
      <c r="C712" s="114"/>
      <c r="D712" s="114"/>
      <c r="E712" s="114"/>
      <c r="F712" s="114"/>
      <c r="G712" s="114"/>
      <c r="H712" s="114"/>
      <c r="I712" s="114"/>
      <c r="J712" s="114"/>
      <c r="K712" s="114"/>
      <c r="L712" s="114"/>
      <c r="M712" s="114"/>
      <c r="N712" s="114"/>
    </row>
    <row r="713" spans="1:14" ht="15.75" customHeight="1" x14ac:dyDescent="0.3">
      <c r="A713" s="114"/>
      <c r="B713" s="114"/>
      <c r="C713" s="114"/>
      <c r="D713" s="114"/>
      <c r="E713" s="114"/>
      <c r="F713" s="114"/>
      <c r="G713" s="114"/>
      <c r="H713" s="114"/>
      <c r="I713" s="114"/>
      <c r="J713" s="114"/>
      <c r="K713" s="114"/>
      <c r="L713" s="114"/>
      <c r="M713" s="114"/>
      <c r="N713" s="114"/>
    </row>
    <row r="714" spans="1:14" ht="15.75" customHeight="1" x14ac:dyDescent="0.3">
      <c r="A714" s="114"/>
      <c r="B714" s="114"/>
      <c r="C714" s="114"/>
      <c r="D714" s="114"/>
      <c r="E714" s="114"/>
      <c r="F714" s="114"/>
      <c r="G714" s="114"/>
      <c r="H714" s="114"/>
      <c r="I714" s="114"/>
      <c r="J714" s="114"/>
      <c r="K714" s="114"/>
      <c r="L714" s="114"/>
      <c r="M714" s="114"/>
      <c r="N714" s="114"/>
    </row>
    <row r="715" spans="1:14" ht="15.75" customHeight="1" x14ac:dyDescent="0.3">
      <c r="A715" s="114"/>
      <c r="B715" s="114"/>
      <c r="C715" s="114"/>
      <c r="D715" s="114"/>
      <c r="E715" s="114"/>
      <c r="F715" s="114"/>
      <c r="G715" s="114"/>
      <c r="H715" s="114"/>
      <c r="I715" s="114"/>
      <c r="J715" s="114"/>
      <c r="K715" s="114"/>
      <c r="L715" s="114"/>
      <c r="M715" s="114"/>
      <c r="N715" s="114"/>
    </row>
    <row r="716" spans="1:14" ht="15.75" customHeight="1" x14ac:dyDescent="0.3">
      <c r="A716" s="114"/>
      <c r="B716" s="114"/>
      <c r="C716" s="114"/>
      <c r="D716" s="114"/>
      <c r="E716" s="114"/>
      <c r="F716" s="114"/>
      <c r="G716" s="114"/>
      <c r="H716" s="114"/>
      <c r="I716" s="114"/>
      <c r="J716" s="114"/>
      <c r="K716" s="114"/>
      <c r="L716" s="114"/>
      <c r="M716" s="114"/>
      <c r="N716" s="114"/>
    </row>
    <row r="717" spans="1:14" ht="15.75" customHeight="1" x14ac:dyDescent="0.3">
      <c r="A717" s="114"/>
      <c r="B717" s="114"/>
      <c r="C717" s="114"/>
      <c r="D717" s="114"/>
      <c r="E717" s="114"/>
      <c r="F717" s="114"/>
      <c r="G717" s="114"/>
      <c r="H717" s="114"/>
      <c r="I717" s="114"/>
      <c r="J717" s="114"/>
      <c r="K717" s="114"/>
      <c r="L717" s="114"/>
      <c r="M717" s="114"/>
      <c r="N717" s="114"/>
    </row>
    <row r="718" spans="1:14" ht="15.75" customHeight="1" x14ac:dyDescent="0.3">
      <c r="A718" s="114"/>
      <c r="B718" s="114"/>
      <c r="C718" s="114"/>
      <c r="D718" s="114"/>
      <c r="E718" s="114"/>
      <c r="F718" s="114"/>
      <c r="G718" s="114"/>
      <c r="H718" s="114"/>
      <c r="I718" s="114"/>
      <c r="J718" s="114"/>
      <c r="K718" s="114"/>
      <c r="L718" s="114"/>
      <c r="M718" s="114"/>
      <c r="N718" s="114"/>
    </row>
    <row r="719" spans="1:14" ht="15.75" customHeight="1" x14ac:dyDescent="0.3">
      <c r="A719" s="114"/>
      <c r="B719" s="114"/>
      <c r="C719" s="114"/>
      <c r="D719" s="114"/>
      <c r="E719" s="114"/>
      <c r="F719" s="114"/>
      <c r="G719" s="114"/>
      <c r="H719" s="114"/>
      <c r="I719" s="114"/>
      <c r="J719" s="114"/>
      <c r="K719" s="114"/>
      <c r="L719" s="114"/>
      <c r="M719" s="114"/>
      <c r="N719" s="114"/>
    </row>
    <row r="720" spans="1:14" ht="15.75" customHeight="1" x14ac:dyDescent="0.3">
      <c r="A720" s="114"/>
      <c r="B720" s="114"/>
      <c r="C720" s="114"/>
      <c r="D720" s="114"/>
      <c r="E720" s="114"/>
      <c r="F720" s="114"/>
      <c r="G720" s="114"/>
      <c r="H720" s="114"/>
      <c r="I720" s="114"/>
      <c r="J720" s="114"/>
      <c r="K720" s="114"/>
      <c r="L720" s="114"/>
      <c r="M720" s="114"/>
      <c r="N720" s="114"/>
    </row>
    <row r="721" spans="1:14" ht="15.75" customHeight="1" x14ac:dyDescent="0.3">
      <c r="A721" s="114"/>
      <c r="B721" s="114"/>
      <c r="C721" s="114"/>
      <c r="D721" s="114"/>
      <c r="E721" s="114"/>
      <c r="F721" s="114"/>
      <c r="G721" s="114"/>
      <c r="H721" s="114"/>
      <c r="I721" s="114"/>
      <c r="J721" s="114"/>
      <c r="K721" s="114"/>
      <c r="L721" s="114"/>
      <c r="M721" s="114"/>
      <c r="N721" s="114"/>
    </row>
    <row r="722" spans="1:14" ht="15.75" customHeight="1" x14ac:dyDescent="0.3">
      <c r="A722" s="114"/>
      <c r="B722" s="114"/>
      <c r="C722" s="114"/>
      <c r="D722" s="114"/>
      <c r="E722" s="114"/>
      <c r="F722" s="114"/>
      <c r="G722" s="114"/>
      <c r="H722" s="114"/>
      <c r="I722" s="114"/>
      <c r="J722" s="114"/>
      <c r="K722" s="114"/>
      <c r="L722" s="114"/>
      <c r="M722" s="114"/>
      <c r="N722" s="114"/>
    </row>
    <row r="723" spans="1:14" ht="15.75" customHeight="1" x14ac:dyDescent="0.3">
      <c r="A723" s="114"/>
      <c r="B723" s="114"/>
      <c r="C723" s="114"/>
      <c r="D723" s="114"/>
      <c r="E723" s="114"/>
      <c r="F723" s="114"/>
      <c r="G723" s="114"/>
      <c r="H723" s="114"/>
      <c r="I723" s="114"/>
      <c r="J723" s="114"/>
      <c r="K723" s="114"/>
      <c r="L723" s="114"/>
      <c r="M723" s="114"/>
      <c r="N723" s="114"/>
    </row>
    <row r="724" spans="1:14" ht="15.75" customHeight="1" x14ac:dyDescent="0.3">
      <c r="A724" s="114"/>
      <c r="B724" s="114"/>
      <c r="C724" s="114"/>
      <c r="D724" s="114"/>
      <c r="E724" s="114"/>
      <c r="F724" s="114"/>
      <c r="G724" s="114"/>
      <c r="H724" s="114"/>
      <c r="I724" s="114"/>
      <c r="J724" s="114"/>
      <c r="K724" s="114"/>
      <c r="L724" s="114"/>
      <c r="M724" s="114"/>
      <c r="N724" s="114"/>
    </row>
    <row r="725" spans="1:14" ht="15.75" customHeight="1" x14ac:dyDescent="0.3">
      <c r="A725" s="114"/>
      <c r="B725" s="114"/>
      <c r="C725" s="114"/>
      <c r="D725" s="114"/>
      <c r="E725" s="114"/>
      <c r="F725" s="114"/>
      <c r="G725" s="114"/>
      <c r="H725" s="114"/>
      <c r="I725" s="114"/>
      <c r="J725" s="114"/>
      <c r="K725" s="114"/>
      <c r="L725" s="114"/>
      <c r="M725" s="114"/>
      <c r="N725" s="114"/>
    </row>
    <row r="726" spans="1:14" ht="15.75" customHeight="1" x14ac:dyDescent="0.3">
      <c r="A726" s="114"/>
      <c r="B726" s="114"/>
      <c r="C726" s="114"/>
      <c r="D726" s="114"/>
      <c r="E726" s="114"/>
      <c r="F726" s="114"/>
      <c r="G726" s="114"/>
      <c r="H726" s="114"/>
      <c r="I726" s="114"/>
      <c r="J726" s="114"/>
      <c r="K726" s="114"/>
      <c r="L726" s="114"/>
      <c r="M726" s="114"/>
      <c r="N726" s="114"/>
    </row>
    <row r="727" spans="1:14" ht="15.75" customHeight="1" x14ac:dyDescent="0.3">
      <c r="A727" s="114"/>
      <c r="B727" s="114"/>
      <c r="C727" s="114"/>
      <c r="D727" s="114"/>
      <c r="E727" s="114"/>
      <c r="F727" s="114"/>
      <c r="G727" s="114"/>
      <c r="H727" s="114"/>
      <c r="I727" s="114"/>
      <c r="J727" s="114"/>
      <c r="K727" s="114"/>
      <c r="L727" s="114"/>
      <c r="M727" s="114"/>
      <c r="N727" s="114"/>
    </row>
    <row r="728" spans="1:14" ht="15.75" customHeight="1" x14ac:dyDescent="0.3">
      <c r="A728" s="114"/>
      <c r="B728" s="114"/>
      <c r="C728" s="114"/>
      <c r="D728" s="114"/>
      <c r="E728" s="114"/>
      <c r="F728" s="114"/>
      <c r="G728" s="114"/>
      <c r="H728" s="114"/>
      <c r="I728" s="114"/>
      <c r="J728" s="114"/>
      <c r="K728" s="114"/>
      <c r="L728" s="114"/>
      <c r="M728" s="114"/>
      <c r="N728" s="114"/>
    </row>
    <row r="729" spans="1:14" ht="15.75" customHeight="1" x14ac:dyDescent="0.3">
      <c r="A729" s="114"/>
      <c r="B729" s="114"/>
      <c r="C729" s="114"/>
      <c r="D729" s="114"/>
      <c r="E729" s="114"/>
      <c r="F729" s="114"/>
      <c r="G729" s="114"/>
      <c r="H729" s="114"/>
      <c r="I729" s="114"/>
      <c r="J729" s="114"/>
      <c r="K729" s="114"/>
      <c r="L729" s="114"/>
      <c r="M729" s="114"/>
      <c r="N729" s="114"/>
    </row>
    <row r="730" spans="1:14" ht="15.75" customHeight="1" x14ac:dyDescent="0.3">
      <c r="A730" s="114"/>
      <c r="B730" s="114"/>
      <c r="C730" s="114"/>
      <c r="D730" s="114"/>
      <c r="E730" s="114"/>
      <c r="F730" s="114"/>
      <c r="G730" s="114"/>
      <c r="H730" s="114"/>
      <c r="I730" s="114"/>
      <c r="J730" s="114"/>
      <c r="K730" s="114"/>
      <c r="L730" s="114"/>
      <c r="M730" s="114"/>
      <c r="N730" s="114"/>
    </row>
    <row r="731" spans="1:14" ht="15.75" customHeight="1" x14ac:dyDescent="0.3">
      <c r="A731" s="114"/>
      <c r="B731" s="114"/>
      <c r="C731" s="114"/>
      <c r="D731" s="114"/>
      <c r="E731" s="114"/>
      <c r="F731" s="114"/>
      <c r="G731" s="114"/>
      <c r="H731" s="114"/>
      <c r="I731" s="114"/>
      <c r="J731" s="114"/>
      <c r="K731" s="114"/>
      <c r="L731" s="114"/>
      <c r="M731" s="114"/>
      <c r="N731" s="114"/>
    </row>
    <row r="732" spans="1:14" ht="15.75" customHeight="1" x14ac:dyDescent="0.3">
      <c r="A732" s="114"/>
      <c r="B732" s="114"/>
      <c r="C732" s="114"/>
      <c r="D732" s="114"/>
      <c r="E732" s="114"/>
      <c r="F732" s="114"/>
      <c r="G732" s="114"/>
      <c r="H732" s="114"/>
      <c r="I732" s="114"/>
      <c r="J732" s="114"/>
      <c r="K732" s="114"/>
      <c r="L732" s="114"/>
      <c r="M732" s="114"/>
      <c r="N732" s="114"/>
    </row>
    <row r="733" spans="1:14" ht="15.75" customHeight="1" x14ac:dyDescent="0.3">
      <c r="A733" s="114"/>
      <c r="B733" s="114"/>
      <c r="C733" s="114"/>
      <c r="D733" s="114"/>
      <c r="E733" s="114"/>
      <c r="F733" s="114"/>
      <c r="G733" s="114"/>
      <c r="H733" s="114"/>
      <c r="I733" s="114"/>
      <c r="J733" s="114"/>
      <c r="K733" s="114"/>
      <c r="L733" s="114"/>
      <c r="M733" s="114"/>
      <c r="N733" s="114"/>
    </row>
    <row r="734" spans="1:14" ht="15.75" customHeight="1" x14ac:dyDescent="0.3">
      <c r="A734" s="114"/>
      <c r="B734" s="114"/>
      <c r="C734" s="114"/>
      <c r="D734" s="114"/>
      <c r="E734" s="114"/>
      <c r="F734" s="114"/>
      <c r="G734" s="114"/>
      <c r="H734" s="114"/>
      <c r="I734" s="114"/>
      <c r="J734" s="114"/>
      <c r="K734" s="114"/>
      <c r="L734" s="114"/>
      <c r="M734" s="114"/>
      <c r="N734" s="114"/>
    </row>
    <row r="735" spans="1:14" ht="15.75" customHeight="1" x14ac:dyDescent="0.3">
      <c r="A735" s="114"/>
      <c r="B735" s="114"/>
      <c r="C735" s="114"/>
      <c r="D735" s="114"/>
      <c r="E735" s="114"/>
      <c r="F735" s="114"/>
      <c r="G735" s="114"/>
      <c r="H735" s="114"/>
      <c r="I735" s="114"/>
      <c r="J735" s="114"/>
      <c r="K735" s="114"/>
      <c r="L735" s="114"/>
      <c r="M735" s="114"/>
      <c r="N735" s="114"/>
    </row>
    <row r="736" spans="1:14" ht="15.75" customHeight="1" x14ac:dyDescent="0.3">
      <c r="A736" s="114"/>
      <c r="B736" s="114"/>
      <c r="C736" s="114"/>
      <c r="D736" s="114"/>
      <c r="E736" s="114"/>
      <c r="F736" s="114"/>
      <c r="G736" s="114"/>
      <c r="H736" s="114"/>
      <c r="I736" s="114"/>
      <c r="J736" s="114"/>
      <c r="K736" s="114"/>
      <c r="L736" s="114"/>
      <c r="M736" s="114"/>
      <c r="N736" s="114"/>
    </row>
    <row r="737" spans="1:14" ht="15.75" customHeight="1" x14ac:dyDescent="0.3">
      <c r="A737" s="114"/>
      <c r="B737" s="114"/>
      <c r="C737" s="114"/>
      <c r="D737" s="114"/>
      <c r="E737" s="114"/>
      <c r="F737" s="114"/>
      <c r="G737" s="114"/>
      <c r="H737" s="114"/>
      <c r="I737" s="114"/>
      <c r="J737" s="114"/>
      <c r="K737" s="114"/>
      <c r="L737" s="114"/>
      <c r="M737" s="114"/>
      <c r="N737" s="114"/>
    </row>
    <row r="738" spans="1:14" ht="15.75" customHeight="1" x14ac:dyDescent="0.3">
      <c r="A738" s="114"/>
      <c r="B738" s="114"/>
      <c r="C738" s="114"/>
      <c r="D738" s="114"/>
      <c r="E738" s="114"/>
      <c r="F738" s="114"/>
      <c r="G738" s="114"/>
      <c r="H738" s="114"/>
      <c r="I738" s="114"/>
      <c r="J738" s="114"/>
      <c r="K738" s="114"/>
      <c r="L738" s="114"/>
      <c r="M738" s="114"/>
      <c r="N738" s="114"/>
    </row>
    <row r="739" spans="1:14" ht="15.75" customHeight="1" x14ac:dyDescent="0.3">
      <c r="A739" s="114"/>
      <c r="B739" s="114"/>
      <c r="C739" s="114"/>
      <c r="D739" s="114"/>
      <c r="E739" s="114"/>
      <c r="F739" s="114"/>
      <c r="G739" s="114"/>
      <c r="H739" s="114"/>
      <c r="I739" s="114"/>
      <c r="J739" s="114"/>
      <c r="K739" s="114"/>
      <c r="L739" s="114"/>
      <c r="M739" s="114"/>
      <c r="N739" s="114"/>
    </row>
    <row r="740" spans="1:14" ht="15.75" customHeight="1" x14ac:dyDescent="0.3">
      <c r="A740" s="114"/>
      <c r="B740" s="114"/>
      <c r="C740" s="114"/>
      <c r="D740" s="114"/>
      <c r="E740" s="114"/>
      <c r="F740" s="114"/>
      <c r="G740" s="114"/>
      <c r="H740" s="114"/>
      <c r="I740" s="114"/>
      <c r="J740" s="114"/>
      <c r="K740" s="114"/>
      <c r="L740" s="114"/>
      <c r="M740" s="114"/>
      <c r="N740" s="114"/>
    </row>
    <row r="741" spans="1:14" ht="15.75" customHeight="1" x14ac:dyDescent="0.3">
      <c r="A741" s="114"/>
      <c r="B741" s="114"/>
      <c r="C741" s="114"/>
      <c r="D741" s="114"/>
      <c r="E741" s="114"/>
      <c r="F741" s="114"/>
      <c r="G741" s="114"/>
      <c r="H741" s="114"/>
      <c r="I741" s="114"/>
      <c r="J741" s="114"/>
      <c r="K741" s="114"/>
      <c r="L741" s="114"/>
      <c r="M741" s="114"/>
      <c r="N741" s="114"/>
    </row>
    <row r="742" spans="1:14" ht="15.75" customHeight="1" x14ac:dyDescent="0.3">
      <c r="A742" s="114"/>
      <c r="B742" s="114"/>
      <c r="C742" s="114"/>
      <c r="D742" s="114"/>
      <c r="E742" s="114"/>
      <c r="F742" s="114"/>
      <c r="G742" s="114"/>
      <c r="H742" s="114"/>
      <c r="I742" s="114"/>
      <c r="J742" s="114"/>
      <c r="K742" s="114"/>
      <c r="L742" s="114"/>
      <c r="M742" s="114"/>
      <c r="N742" s="114"/>
    </row>
    <row r="743" spans="1:14" ht="15.75" customHeight="1" x14ac:dyDescent="0.3">
      <c r="A743" s="114"/>
      <c r="B743" s="114"/>
      <c r="C743" s="114"/>
      <c r="D743" s="114"/>
      <c r="E743" s="114"/>
      <c r="F743" s="114"/>
      <c r="G743" s="114"/>
      <c r="H743" s="114"/>
      <c r="I743" s="114"/>
      <c r="J743" s="114"/>
      <c r="K743" s="114"/>
      <c r="L743" s="114"/>
      <c r="M743" s="114"/>
      <c r="N743" s="114"/>
    </row>
    <row r="744" spans="1:14" ht="15.75" customHeight="1" x14ac:dyDescent="0.3">
      <c r="A744" s="114"/>
      <c r="B744" s="114"/>
      <c r="C744" s="114"/>
      <c r="D744" s="114"/>
      <c r="E744" s="114"/>
      <c r="F744" s="114"/>
      <c r="G744" s="114"/>
      <c r="H744" s="114"/>
      <c r="I744" s="114"/>
      <c r="J744" s="114"/>
      <c r="K744" s="114"/>
      <c r="L744" s="114"/>
      <c r="M744" s="114"/>
      <c r="N744" s="114"/>
    </row>
    <row r="745" spans="1:14" ht="15.75" customHeight="1" x14ac:dyDescent="0.3">
      <c r="A745" s="114"/>
      <c r="B745" s="114"/>
      <c r="C745" s="114"/>
      <c r="D745" s="114"/>
      <c r="E745" s="114"/>
      <c r="F745" s="114"/>
      <c r="G745" s="114"/>
      <c r="H745" s="114"/>
      <c r="I745" s="114"/>
      <c r="J745" s="114"/>
      <c r="K745" s="114"/>
      <c r="L745" s="114"/>
      <c r="M745" s="114"/>
      <c r="N745" s="114"/>
    </row>
    <row r="746" spans="1:14" ht="15.75" customHeight="1" x14ac:dyDescent="0.3">
      <c r="A746" s="114"/>
      <c r="B746" s="114"/>
      <c r="C746" s="114"/>
      <c r="D746" s="114"/>
      <c r="E746" s="114"/>
      <c r="F746" s="114"/>
      <c r="G746" s="114"/>
      <c r="H746" s="114"/>
      <c r="I746" s="114"/>
      <c r="J746" s="114"/>
      <c r="K746" s="114"/>
      <c r="L746" s="114"/>
      <c r="M746" s="114"/>
      <c r="N746" s="114"/>
    </row>
    <row r="747" spans="1:14" ht="15.75" customHeight="1" x14ac:dyDescent="0.3">
      <c r="A747" s="114"/>
      <c r="B747" s="114"/>
      <c r="C747" s="114"/>
      <c r="D747" s="114"/>
      <c r="E747" s="114"/>
      <c r="F747" s="114"/>
      <c r="G747" s="114"/>
      <c r="H747" s="114"/>
      <c r="I747" s="114"/>
      <c r="J747" s="114"/>
      <c r="K747" s="114"/>
      <c r="L747" s="114"/>
      <c r="M747" s="114"/>
      <c r="N747" s="114"/>
    </row>
    <row r="748" spans="1:14" ht="15.75" customHeight="1" x14ac:dyDescent="0.3">
      <c r="A748" s="114"/>
      <c r="B748" s="114"/>
      <c r="C748" s="114"/>
      <c r="D748" s="114"/>
      <c r="E748" s="114"/>
      <c r="F748" s="114"/>
      <c r="G748" s="114"/>
      <c r="H748" s="114"/>
      <c r="I748" s="114"/>
      <c r="J748" s="114"/>
      <c r="K748" s="114"/>
      <c r="L748" s="114"/>
      <c r="M748" s="114"/>
      <c r="N748" s="114"/>
    </row>
    <row r="749" spans="1:14" ht="15.75" customHeight="1" x14ac:dyDescent="0.3">
      <c r="A749" s="114"/>
      <c r="B749" s="114"/>
      <c r="C749" s="114"/>
      <c r="D749" s="114"/>
      <c r="E749" s="114"/>
      <c r="F749" s="114"/>
      <c r="G749" s="114"/>
      <c r="H749" s="114"/>
      <c r="I749" s="114"/>
      <c r="J749" s="114"/>
      <c r="K749" s="114"/>
      <c r="L749" s="114"/>
      <c r="M749" s="114"/>
      <c r="N749" s="114"/>
    </row>
    <row r="750" spans="1:14" ht="15.75" customHeight="1" x14ac:dyDescent="0.3">
      <c r="A750" s="114"/>
      <c r="B750" s="114"/>
      <c r="C750" s="114"/>
      <c r="D750" s="114"/>
      <c r="E750" s="114"/>
      <c r="F750" s="114"/>
      <c r="G750" s="114"/>
      <c r="H750" s="114"/>
      <c r="I750" s="114"/>
      <c r="J750" s="114"/>
      <c r="K750" s="114"/>
      <c r="L750" s="114"/>
      <c r="M750" s="114"/>
      <c r="N750" s="114"/>
    </row>
    <row r="751" spans="1:14" ht="15.75" customHeight="1" x14ac:dyDescent="0.3">
      <c r="A751" s="114"/>
      <c r="B751" s="114"/>
      <c r="C751" s="114"/>
      <c r="D751" s="114"/>
      <c r="E751" s="114"/>
      <c r="F751" s="114"/>
      <c r="G751" s="114"/>
      <c r="H751" s="114"/>
      <c r="I751" s="114"/>
      <c r="J751" s="114"/>
      <c r="K751" s="114"/>
      <c r="L751" s="114"/>
      <c r="M751" s="114"/>
      <c r="N751" s="114"/>
    </row>
    <row r="752" spans="1:14" ht="15.75" customHeight="1" x14ac:dyDescent="0.3">
      <c r="A752" s="114"/>
      <c r="B752" s="114"/>
      <c r="C752" s="114"/>
      <c r="D752" s="114"/>
      <c r="E752" s="114"/>
      <c r="F752" s="114"/>
      <c r="G752" s="114"/>
      <c r="H752" s="114"/>
      <c r="I752" s="114"/>
      <c r="J752" s="114"/>
      <c r="K752" s="114"/>
      <c r="L752" s="114"/>
      <c r="M752" s="114"/>
      <c r="N752" s="114"/>
    </row>
    <row r="753" spans="1:14" ht="15.75" customHeight="1" x14ac:dyDescent="0.3">
      <c r="A753" s="114"/>
      <c r="B753" s="114"/>
      <c r="C753" s="114"/>
      <c r="D753" s="114"/>
      <c r="E753" s="114"/>
      <c r="F753" s="114"/>
      <c r="G753" s="114"/>
      <c r="H753" s="114"/>
      <c r="I753" s="114"/>
      <c r="J753" s="114"/>
      <c r="K753" s="114"/>
      <c r="L753" s="114"/>
      <c r="M753" s="114"/>
      <c r="N753" s="114"/>
    </row>
    <row r="754" spans="1:14" ht="15.75" customHeight="1" x14ac:dyDescent="0.3">
      <c r="A754" s="114"/>
      <c r="B754" s="114"/>
      <c r="C754" s="114"/>
      <c r="D754" s="114"/>
      <c r="E754" s="114"/>
      <c r="F754" s="114"/>
      <c r="G754" s="114"/>
      <c r="H754" s="114"/>
      <c r="I754" s="114"/>
      <c r="J754" s="114"/>
      <c r="K754" s="114"/>
      <c r="L754" s="114"/>
      <c r="M754" s="114"/>
      <c r="N754" s="114"/>
    </row>
    <row r="755" spans="1:14" ht="15.75" customHeight="1" x14ac:dyDescent="0.3">
      <c r="A755" s="114"/>
      <c r="B755" s="114"/>
      <c r="C755" s="114"/>
      <c r="D755" s="114"/>
      <c r="E755" s="114"/>
      <c r="F755" s="114"/>
      <c r="G755" s="114"/>
      <c r="H755" s="114"/>
      <c r="I755" s="114"/>
      <c r="J755" s="114"/>
      <c r="K755" s="114"/>
      <c r="L755" s="114"/>
      <c r="M755" s="114"/>
      <c r="N755" s="114"/>
    </row>
    <row r="756" spans="1:14" ht="15.75" customHeight="1" x14ac:dyDescent="0.3">
      <c r="A756" s="114"/>
      <c r="B756" s="114"/>
      <c r="C756" s="114"/>
      <c r="D756" s="114"/>
      <c r="E756" s="114"/>
      <c r="F756" s="114"/>
      <c r="G756" s="114"/>
      <c r="H756" s="114"/>
      <c r="I756" s="114"/>
      <c r="J756" s="114"/>
      <c r="K756" s="114"/>
      <c r="L756" s="114"/>
      <c r="M756" s="114"/>
      <c r="N756" s="114"/>
    </row>
    <row r="757" spans="1:14" ht="15.75" customHeight="1" x14ac:dyDescent="0.3">
      <c r="A757" s="114"/>
      <c r="B757" s="114"/>
      <c r="C757" s="114"/>
      <c r="D757" s="114"/>
      <c r="E757" s="114"/>
      <c r="F757" s="114"/>
      <c r="G757" s="114"/>
      <c r="H757" s="114"/>
      <c r="I757" s="114"/>
      <c r="J757" s="114"/>
      <c r="K757" s="114"/>
      <c r="L757" s="114"/>
      <c r="M757" s="114"/>
      <c r="N757" s="114"/>
    </row>
    <row r="758" spans="1:14" ht="15.75" customHeight="1" x14ac:dyDescent="0.3">
      <c r="A758" s="114"/>
      <c r="B758" s="114"/>
      <c r="C758" s="114"/>
      <c r="D758" s="114"/>
      <c r="E758" s="114"/>
      <c r="F758" s="114"/>
      <c r="G758" s="114"/>
      <c r="H758" s="114"/>
      <c r="I758" s="114"/>
      <c r="J758" s="114"/>
      <c r="K758" s="114"/>
      <c r="L758" s="114"/>
      <c r="M758" s="114"/>
      <c r="N758" s="114"/>
    </row>
    <row r="759" spans="1:14" ht="15.75" customHeight="1" x14ac:dyDescent="0.3">
      <c r="A759" s="114"/>
      <c r="B759" s="114"/>
      <c r="C759" s="114"/>
      <c r="D759" s="114"/>
      <c r="E759" s="114"/>
      <c r="F759" s="114"/>
      <c r="G759" s="114"/>
      <c r="H759" s="114"/>
      <c r="I759" s="114"/>
      <c r="J759" s="114"/>
      <c r="K759" s="114"/>
      <c r="L759" s="114"/>
      <c r="M759" s="114"/>
      <c r="N759" s="114"/>
    </row>
    <row r="760" spans="1:14" ht="15.75" customHeight="1" x14ac:dyDescent="0.3">
      <c r="A760" s="114"/>
      <c r="B760" s="114"/>
      <c r="C760" s="114"/>
      <c r="D760" s="114"/>
      <c r="E760" s="114"/>
      <c r="F760" s="114"/>
      <c r="G760" s="114"/>
      <c r="H760" s="114"/>
      <c r="I760" s="114"/>
      <c r="J760" s="114"/>
      <c r="K760" s="114"/>
      <c r="L760" s="114"/>
      <c r="M760" s="114"/>
      <c r="N760" s="114"/>
    </row>
    <row r="761" spans="1:14" ht="15.75" customHeight="1" x14ac:dyDescent="0.3">
      <c r="A761" s="114"/>
      <c r="B761" s="114"/>
      <c r="C761" s="114"/>
      <c r="D761" s="114"/>
      <c r="E761" s="114"/>
      <c r="F761" s="114"/>
      <c r="G761" s="114"/>
      <c r="H761" s="114"/>
      <c r="I761" s="114"/>
      <c r="J761" s="114"/>
      <c r="K761" s="114"/>
      <c r="L761" s="114"/>
      <c r="M761" s="114"/>
      <c r="N761" s="114"/>
    </row>
    <row r="762" spans="1:14" ht="15.75" customHeight="1" x14ac:dyDescent="0.3">
      <c r="A762" s="114"/>
      <c r="B762" s="114"/>
      <c r="C762" s="114"/>
      <c r="D762" s="114"/>
      <c r="E762" s="114"/>
      <c r="F762" s="114"/>
      <c r="G762" s="114"/>
      <c r="H762" s="114"/>
      <c r="I762" s="114"/>
      <c r="J762" s="114"/>
      <c r="K762" s="114"/>
      <c r="L762" s="114"/>
      <c r="M762" s="114"/>
      <c r="N762" s="114"/>
    </row>
    <row r="763" spans="1:14" ht="15.75" customHeight="1" x14ac:dyDescent="0.3">
      <c r="A763" s="114"/>
      <c r="B763" s="114"/>
      <c r="C763" s="114"/>
      <c r="D763" s="114"/>
      <c r="E763" s="114"/>
      <c r="F763" s="114"/>
      <c r="G763" s="114"/>
      <c r="H763" s="114"/>
      <c r="I763" s="114"/>
      <c r="J763" s="114"/>
      <c r="K763" s="114"/>
      <c r="L763" s="114"/>
      <c r="M763" s="114"/>
      <c r="N763" s="114"/>
    </row>
    <row r="764" spans="1:14" ht="15.75" customHeight="1" x14ac:dyDescent="0.3">
      <c r="A764" s="114"/>
      <c r="B764" s="114"/>
      <c r="C764" s="114"/>
      <c r="D764" s="114"/>
      <c r="E764" s="114"/>
      <c r="F764" s="114"/>
      <c r="G764" s="114"/>
      <c r="H764" s="114"/>
      <c r="I764" s="114"/>
      <c r="J764" s="114"/>
      <c r="K764" s="114"/>
      <c r="L764" s="114"/>
      <c r="M764" s="114"/>
      <c r="N764" s="114"/>
    </row>
    <row r="765" spans="1:14" ht="15.75" customHeight="1" x14ac:dyDescent="0.3">
      <c r="A765" s="114"/>
      <c r="B765" s="114"/>
      <c r="C765" s="114"/>
      <c r="D765" s="114"/>
      <c r="E765" s="114"/>
      <c r="F765" s="114"/>
      <c r="G765" s="114"/>
      <c r="H765" s="114"/>
      <c r="I765" s="114"/>
      <c r="J765" s="114"/>
      <c r="K765" s="114"/>
      <c r="L765" s="114"/>
      <c r="M765" s="114"/>
      <c r="N765" s="114"/>
    </row>
    <row r="766" spans="1:14" ht="15.75" customHeight="1" x14ac:dyDescent="0.3">
      <c r="A766" s="114"/>
      <c r="B766" s="114"/>
      <c r="C766" s="114"/>
      <c r="D766" s="114"/>
      <c r="E766" s="114"/>
      <c r="F766" s="114"/>
      <c r="G766" s="114"/>
      <c r="H766" s="114"/>
      <c r="I766" s="114"/>
      <c r="J766" s="114"/>
      <c r="K766" s="114"/>
      <c r="L766" s="114"/>
      <c r="M766" s="114"/>
      <c r="N766" s="114"/>
    </row>
    <row r="767" spans="1:14" ht="15.75" customHeight="1" x14ac:dyDescent="0.3">
      <c r="A767" s="114"/>
      <c r="B767" s="114"/>
      <c r="C767" s="114"/>
      <c r="D767" s="114"/>
      <c r="E767" s="114"/>
      <c r="F767" s="114"/>
      <c r="G767" s="114"/>
      <c r="H767" s="114"/>
      <c r="I767" s="114"/>
      <c r="J767" s="114"/>
      <c r="K767" s="114"/>
      <c r="L767" s="114"/>
      <c r="M767" s="114"/>
      <c r="N767" s="114"/>
    </row>
    <row r="768" spans="1:14" ht="15.75" customHeight="1" x14ac:dyDescent="0.3">
      <c r="A768" s="114"/>
      <c r="B768" s="114"/>
      <c r="C768" s="114"/>
      <c r="D768" s="114"/>
      <c r="E768" s="114"/>
      <c r="F768" s="114"/>
      <c r="G768" s="114"/>
      <c r="H768" s="114"/>
      <c r="I768" s="114"/>
      <c r="J768" s="114"/>
      <c r="K768" s="114"/>
      <c r="L768" s="114"/>
      <c r="M768" s="114"/>
      <c r="N768" s="114"/>
    </row>
    <row r="769" spans="1:14" ht="15.75" customHeight="1" x14ac:dyDescent="0.3">
      <c r="A769" s="114"/>
      <c r="B769" s="114"/>
      <c r="C769" s="114"/>
      <c r="D769" s="114"/>
      <c r="E769" s="114"/>
      <c r="F769" s="114"/>
      <c r="G769" s="114"/>
      <c r="H769" s="114"/>
      <c r="I769" s="114"/>
      <c r="J769" s="114"/>
      <c r="K769" s="114"/>
      <c r="L769" s="114"/>
      <c r="M769" s="114"/>
      <c r="N769" s="114"/>
    </row>
    <row r="770" spans="1:14" ht="15.75" customHeight="1" x14ac:dyDescent="0.3">
      <c r="A770" s="114"/>
      <c r="B770" s="114"/>
      <c r="C770" s="114"/>
      <c r="D770" s="114"/>
      <c r="E770" s="114"/>
      <c r="F770" s="114"/>
      <c r="G770" s="114"/>
      <c r="H770" s="114"/>
      <c r="I770" s="114"/>
      <c r="J770" s="114"/>
      <c r="K770" s="114"/>
      <c r="L770" s="114"/>
      <c r="M770" s="114"/>
      <c r="N770" s="114"/>
    </row>
    <row r="771" spans="1:14" ht="15.75" customHeight="1" x14ac:dyDescent="0.3">
      <c r="A771" s="114"/>
      <c r="B771" s="114"/>
      <c r="C771" s="114"/>
      <c r="D771" s="114"/>
      <c r="E771" s="114"/>
      <c r="F771" s="114"/>
      <c r="G771" s="114"/>
      <c r="H771" s="114"/>
      <c r="I771" s="114"/>
      <c r="J771" s="114"/>
      <c r="K771" s="114"/>
      <c r="L771" s="114"/>
      <c r="M771" s="114"/>
      <c r="N771" s="114"/>
    </row>
    <row r="772" spans="1:14" ht="15.75" customHeight="1" x14ac:dyDescent="0.3">
      <c r="A772" s="114"/>
      <c r="B772" s="114"/>
      <c r="C772" s="114"/>
      <c r="D772" s="114"/>
      <c r="E772" s="114"/>
      <c r="F772" s="114"/>
      <c r="G772" s="114"/>
      <c r="H772" s="114"/>
      <c r="I772" s="114"/>
      <c r="J772" s="114"/>
      <c r="K772" s="114"/>
      <c r="L772" s="114"/>
      <c r="M772" s="114"/>
      <c r="N772" s="114"/>
    </row>
    <row r="773" spans="1:14" ht="15.75" customHeight="1" x14ac:dyDescent="0.3">
      <c r="A773" s="114"/>
      <c r="B773" s="114"/>
      <c r="C773" s="114"/>
      <c r="D773" s="114"/>
      <c r="E773" s="114"/>
      <c r="F773" s="114"/>
      <c r="G773" s="114"/>
      <c r="H773" s="114"/>
      <c r="I773" s="114"/>
      <c r="J773" s="114"/>
      <c r="K773" s="114"/>
      <c r="L773" s="114"/>
      <c r="M773" s="114"/>
      <c r="N773" s="114"/>
    </row>
    <row r="774" spans="1:14" ht="15.75" customHeight="1" x14ac:dyDescent="0.3">
      <c r="A774" s="114"/>
      <c r="B774" s="114"/>
      <c r="C774" s="114"/>
      <c r="D774" s="114"/>
      <c r="E774" s="114"/>
      <c r="F774" s="114"/>
      <c r="G774" s="114"/>
      <c r="H774" s="114"/>
      <c r="I774" s="114"/>
      <c r="J774" s="114"/>
      <c r="K774" s="114"/>
      <c r="L774" s="114"/>
      <c r="M774" s="114"/>
      <c r="N774" s="114"/>
    </row>
    <row r="775" spans="1:14" ht="15.75" customHeight="1" x14ac:dyDescent="0.3">
      <c r="A775" s="114"/>
      <c r="B775" s="114"/>
      <c r="C775" s="114"/>
      <c r="D775" s="114"/>
      <c r="E775" s="114"/>
      <c r="F775" s="114"/>
      <c r="G775" s="114"/>
      <c r="H775" s="114"/>
      <c r="I775" s="114"/>
      <c r="J775" s="114"/>
      <c r="K775" s="114"/>
      <c r="L775" s="114"/>
      <c r="M775" s="114"/>
      <c r="N775" s="114"/>
    </row>
    <row r="776" spans="1:14" ht="15.75" customHeight="1" x14ac:dyDescent="0.3">
      <c r="A776" s="114"/>
      <c r="B776" s="114"/>
      <c r="C776" s="114"/>
      <c r="D776" s="114"/>
      <c r="E776" s="114"/>
      <c r="F776" s="114"/>
      <c r="G776" s="114"/>
      <c r="H776" s="114"/>
      <c r="I776" s="114"/>
      <c r="J776" s="114"/>
      <c r="K776" s="114"/>
      <c r="L776" s="114"/>
      <c r="M776" s="114"/>
      <c r="N776" s="114"/>
    </row>
    <row r="777" spans="1:14" ht="15.75" customHeight="1" x14ac:dyDescent="0.3">
      <c r="A777" s="114"/>
      <c r="B777" s="114"/>
      <c r="C777" s="114"/>
      <c r="D777" s="114"/>
      <c r="E777" s="114"/>
      <c r="F777" s="114"/>
      <c r="G777" s="114"/>
      <c r="H777" s="114"/>
      <c r="I777" s="114"/>
      <c r="J777" s="114"/>
      <c r="K777" s="114"/>
      <c r="L777" s="114"/>
      <c r="M777" s="114"/>
      <c r="N777" s="114"/>
    </row>
    <row r="778" spans="1:14" ht="15.75" customHeight="1" x14ac:dyDescent="0.3">
      <c r="A778" s="114"/>
      <c r="B778" s="114"/>
      <c r="C778" s="114"/>
      <c r="D778" s="114"/>
      <c r="E778" s="114"/>
      <c r="F778" s="114"/>
      <c r="G778" s="114"/>
      <c r="H778" s="114"/>
      <c r="I778" s="114"/>
      <c r="J778" s="114"/>
      <c r="K778" s="114"/>
      <c r="L778" s="114"/>
      <c r="M778" s="114"/>
      <c r="N778" s="114"/>
    </row>
    <row r="779" spans="1:14" ht="15.75" customHeight="1" x14ac:dyDescent="0.3">
      <c r="A779" s="114"/>
      <c r="B779" s="114"/>
      <c r="C779" s="114"/>
      <c r="D779" s="114"/>
      <c r="E779" s="114"/>
      <c r="F779" s="114"/>
      <c r="G779" s="114"/>
      <c r="H779" s="114"/>
      <c r="I779" s="114"/>
      <c r="J779" s="114"/>
      <c r="K779" s="114"/>
      <c r="L779" s="114"/>
      <c r="M779" s="114"/>
      <c r="N779" s="114"/>
    </row>
    <row r="780" spans="1:14" ht="15.75" customHeight="1" x14ac:dyDescent="0.3">
      <c r="A780" s="114"/>
      <c r="B780" s="114"/>
      <c r="C780" s="114"/>
      <c r="D780" s="114"/>
      <c r="E780" s="114"/>
      <c r="F780" s="114"/>
      <c r="G780" s="114"/>
      <c r="H780" s="114"/>
      <c r="I780" s="114"/>
      <c r="J780" s="114"/>
      <c r="K780" s="114"/>
      <c r="L780" s="114"/>
      <c r="M780" s="114"/>
      <c r="N780" s="114"/>
    </row>
    <row r="781" spans="1:14" ht="15.75" customHeight="1" x14ac:dyDescent="0.3">
      <c r="A781" s="114"/>
      <c r="B781" s="114"/>
      <c r="C781" s="114"/>
      <c r="D781" s="114"/>
      <c r="E781" s="114"/>
      <c r="F781" s="114"/>
      <c r="G781" s="114"/>
      <c r="H781" s="114"/>
      <c r="I781" s="114"/>
      <c r="J781" s="114"/>
      <c r="K781" s="114"/>
      <c r="L781" s="114"/>
      <c r="M781" s="114"/>
      <c r="N781" s="114"/>
    </row>
    <row r="782" spans="1:14" ht="15.75" customHeight="1" x14ac:dyDescent="0.3">
      <c r="A782" s="114"/>
      <c r="B782" s="114"/>
      <c r="C782" s="114"/>
      <c r="D782" s="114"/>
      <c r="E782" s="114"/>
      <c r="F782" s="114"/>
      <c r="G782" s="114"/>
      <c r="H782" s="114"/>
      <c r="I782" s="114"/>
      <c r="J782" s="114"/>
      <c r="K782" s="114"/>
      <c r="L782" s="114"/>
      <c r="M782" s="114"/>
      <c r="N782" s="114"/>
    </row>
    <row r="783" spans="1:14" ht="15.75" customHeight="1" x14ac:dyDescent="0.3">
      <c r="A783" s="114"/>
      <c r="B783" s="114"/>
      <c r="C783" s="114"/>
      <c r="D783" s="114"/>
      <c r="E783" s="114"/>
      <c r="F783" s="114"/>
      <c r="G783" s="114"/>
      <c r="H783" s="114"/>
      <c r="I783" s="114"/>
      <c r="J783" s="114"/>
      <c r="K783" s="114"/>
      <c r="L783" s="114"/>
      <c r="M783" s="114"/>
      <c r="N783" s="114"/>
    </row>
    <row r="784" spans="1:14" ht="15.75" customHeight="1" x14ac:dyDescent="0.3">
      <c r="A784" s="114"/>
      <c r="B784" s="114"/>
      <c r="C784" s="114"/>
      <c r="D784" s="114"/>
      <c r="E784" s="114"/>
      <c r="F784" s="114"/>
      <c r="G784" s="114"/>
      <c r="H784" s="114"/>
      <c r="I784" s="114"/>
      <c r="J784" s="114"/>
      <c r="K784" s="114"/>
      <c r="L784" s="114"/>
      <c r="M784" s="114"/>
      <c r="N784" s="114"/>
    </row>
    <row r="785" spans="1:14" ht="15.75" customHeight="1" x14ac:dyDescent="0.3">
      <c r="A785" s="114"/>
      <c r="B785" s="114"/>
      <c r="C785" s="114"/>
      <c r="D785" s="114"/>
      <c r="E785" s="114"/>
      <c r="F785" s="114"/>
      <c r="G785" s="114"/>
      <c r="H785" s="114"/>
      <c r="I785" s="114"/>
      <c r="J785" s="114"/>
      <c r="K785" s="114"/>
      <c r="L785" s="114"/>
      <c r="M785" s="114"/>
      <c r="N785" s="114"/>
    </row>
    <row r="786" spans="1:14" ht="15.75" customHeight="1" x14ac:dyDescent="0.3">
      <c r="A786" s="114"/>
      <c r="B786" s="114"/>
      <c r="C786" s="114"/>
      <c r="D786" s="114"/>
      <c r="E786" s="114"/>
      <c r="F786" s="114"/>
      <c r="G786" s="114"/>
      <c r="H786" s="114"/>
      <c r="I786" s="114"/>
      <c r="J786" s="114"/>
      <c r="K786" s="114"/>
      <c r="L786" s="114"/>
      <c r="M786" s="114"/>
      <c r="N786" s="114"/>
    </row>
    <row r="787" spans="1:14" ht="15.75" customHeight="1" x14ac:dyDescent="0.3">
      <c r="A787" s="114"/>
      <c r="B787" s="114"/>
      <c r="C787" s="114"/>
      <c r="D787" s="114"/>
      <c r="E787" s="114"/>
      <c r="F787" s="114"/>
      <c r="G787" s="114"/>
      <c r="H787" s="114"/>
      <c r="I787" s="114"/>
      <c r="J787" s="114"/>
      <c r="K787" s="114"/>
      <c r="L787" s="114"/>
      <c r="M787" s="114"/>
      <c r="N787" s="114"/>
    </row>
    <row r="788" spans="1:14" ht="15.75" customHeight="1" x14ac:dyDescent="0.3">
      <c r="A788" s="114"/>
      <c r="B788" s="114"/>
      <c r="C788" s="114"/>
      <c r="D788" s="114"/>
      <c r="E788" s="114"/>
      <c r="F788" s="114"/>
      <c r="G788" s="114"/>
      <c r="H788" s="114"/>
      <c r="I788" s="114"/>
      <c r="J788" s="114"/>
      <c r="K788" s="114"/>
      <c r="L788" s="114"/>
      <c r="M788" s="114"/>
      <c r="N788" s="114"/>
    </row>
    <row r="789" spans="1:14" ht="15.75" customHeight="1" x14ac:dyDescent="0.3">
      <c r="A789" s="114"/>
      <c r="B789" s="114"/>
      <c r="C789" s="114"/>
      <c r="D789" s="114"/>
      <c r="E789" s="114"/>
      <c r="F789" s="114"/>
      <c r="G789" s="114"/>
      <c r="H789" s="114"/>
      <c r="I789" s="114"/>
      <c r="J789" s="114"/>
      <c r="K789" s="114"/>
      <c r="L789" s="114"/>
      <c r="M789" s="114"/>
      <c r="N789" s="114"/>
    </row>
    <row r="790" spans="1:14" ht="15.75" customHeight="1" x14ac:dyDescent="0.3">
      <c r="A790" s="114"/>
      <c r="B790" s="114"/>
      <c r="C790" s="114"/>
      <c r="D790" s="114"/>
      <c r="E790" s="114"/>
      <c r="F790" s="114"/>
      <c r="G790" s="114"/>
      <c r="H790" s="114"/>
      <c r="I790" s="114"/>
      <c r="J790" s="114"/>
      <c r="K790" s="114"/>
      <c r="L790" s="114"/>
      <c r="M790" s="114"/>
      <c r="N790" s="114"/>
    </row>
    <row r="791" spans="1:14" ht="15.75" customHeight="1" x14ac:dyDescent="0.3">
      <c r="A791" s="114"/>
      <c r="B791" s="114"/>
      <c r="C791" s="114"/>
      <c r="D791" s="114"/>
      <c r="E791" s="114"/>
      <c r="F791" s="114"/>
      <c r="G791" s="114"/>
      <c r="H791" s="114"/>
      <c r="I791" s="114"/>
      <c r="J791" s="114"/>
      <c r="K791" s="114"/>
      <c r="L791" s="114"/>
      <c r="M791" s="114"/>
      <c r="N791" s="114"/>
    </row>
    <row r="792" spans="1:14" ht="15.75" customHeight="1" x14ac:dyDescent="0.3">
      <c r="A792" s="114"/>
      <c r="B792" s="114"/>
      <c r="C792" s="114"/>
      <c r="D792" s="114"/>
      <c r="E792" s="114"/>
      <c r="F792" s="114"/>
      <c r="G792" s="114"/>
      <c r="H792" s="114"/>
      <c r="I792" s="114"/>
      <c r="J792" s="114"/>
      <c r="K792" s="114"/>
      <c r="L792" s="114"/>
      <c r="M792" s="114"/>
      <c r="N792" s="114"/>
    </row>
    <row r="793" spans="1:14" ht="15.75" customHeight="1" x14ac:dyDescent="0.3">
      <c r="A793" s="114"/>
      <c r="B793" s="114"/>
      <c r="C793" s="114"/>
      <c r="D793" s="114"/>
      <c r="E793" s="114"/>
      <c r="F793" s="114"/>
      <c r="G793" s="114"/>
      <c r="H793" s="114"/>
      <c r="I793" s="114"/>
      <c r="J793" s="114"/>
      <c r="K793" s="114"/>
      <c r="L793" s="114"/>
      <c r="M793" s="114"/>
      <c r="N793" s="114"/>
    </row>
    <row r="794" spans="1:14" ht="15.75" customHeight="1" x14ac:dyDescent="0.3">
      <c r="A794" s="114"/>
      <c r="B794" s="114"/>
      <c r="C794" s="114"/>
      <c r="D794" s="114"/>
      <c r="E794" s="114"/>
      <c r="F794" s="114"/>
      <c r="G794" s="114"/>
      <c r="H794" s="114"/>
      <c r="I794" s="114"/>
      <c r="J794" s="114"/>
      <c r="K794" s="114"/>
      <c r="L794" s="114"/>
      <c r="M794" s="114"/>
      <c r="N794" s="114"/>
    </row>
    <row r="795" spans="1:14" ht="15.75" customHeight="1" x14ac:dyDescent="0.3">
      <c r="A795" s="114"/>
      <c r="B795" s="114"/>
      <c r="C795" s="114"/>
      <c r="D795" s="114"/>
      <c r="E795" s="114"/>
      <c r="F795" s="114"/>
      <c r="G795" s="114"/>
      <c r="H795" s="114"/>
      <c r="I795" s="114"/>
      <c r="J795" s="114"/>
      <c r="K795" s="114"/>
      <c r="L795" s="114"/>
      <c r="M795" s="114"/>
      <c r="N795" s="114"/>
    </row>
    <row r="796" spans="1:14" ht="15.75" customHeight="1" x14ac:dyDescent="0.3">
      <c r="A796" s="114"/>
      <c r="B796" s="114"/>
      <c r="C796" s="114"/>
      <c r="D796" s="114"/>
      <c r="E796" s="114"/>
      <c r="F796" s="114"/>
      <c r="G796" s="114"/>
      <c r="H796" s="114"/>
      <c r="I796" s="114"/>
      <c r="J796" s="114"/>
      <c r="K796" s="114"/>
      <c r="L796" s="114"/>
      <c r="M796" s="114"/>
      <c r="N796" s="114"/>
    </row>
    <row r="797" spans="1:14" ht="15.75" customHeight="1" x14ac:dyDescent="0.3">
      <c r="A797" s="114"/>
      <c r="B797" s="114"/>
      <c r="C797" s="114"/>
      <c r="D797" s="114"/>
      <c r="E797" s="114"/>
      <c r="F797" s="114"/>
      <c r="G797" s="114"/>
      <c r="H797" s="114"/>
      <c r="I797" s="114"/>
      <c r="J797" s="114"/>
      <c r="K797" s="114"/>
      <c r="L797" s="114"/>
      <c r="M797" s="114"/>
      <c r="N797" s="114"/>
    </row>
    <row r="798" spans="1:14" ht="15.75" customHeight="1" x14ac:dyDescent="0.3">
      <c r="A798" s="114"/>
      <c r="B798" s="114"/>
      <c r="C798" s="114"/>
      <c r="D798" s="114"/>
      <c r="E798" s="114"/>
      <c r="F798" s="114"/>
      <c r="G798" s="114"/>
      <c r="H798" s="114"/>
      <c r="I798" s="114"/>
      <c r="J798" s="114"/>
      <c r="K798" s="114"/>
      <c r="L798" s="114"/>
      <c r="M798" s="114"/>
      <c r="N798" s="114"/>
    </row>
    <row r="799" spans="1:14" ht="15.75" customHeight="1" x14ac:dyDescent="0.3">
      <c r="A799" s="114"/>
      <c r="B799" s="114"/>
      <c r="C799" s="114"/>
      <c r="D799" s="114"/>
      <c r="E799" s="114"/>
      <c r="F799" s="114"/>
      <c r="G799" s="114"/>
      <c r="H799" s="114"/>
      <c r="I799" s="114"/>
      <c r="J799" s="114"/>
      <c r="K799" s="114"/>
      <c r="L799" s="114"/>
      <c r="M799" s="114"/>
      <c r="N799" s="114"/>
    </row>
    <row r="800" spans="1:14" ht="15.75" customHeight="1" x14ac:dyDescent="0.3">
      <c r="A800" s="114"/>
      <c r="B800" s="114"/>
      <c r="C800" s="114"/>
      <c r="D800" s="114"/>
      <c r="E800" s="114"/>
      <c r="F800" s="114"/>
      <c r="G800" s="114"/>
      <c r="H800" s="114"/>
      <c r="I800" s="114"/>
      <c r="J800" s="114"/>
      <c r="K800" s="114"/>
      <c r="L800" s="114"/>
      <c r="M800" s="114"/>
      <c r="N800" s="114"/>
    </row>
    <row r="801" spans="1:14" ht="15.75" customHeight="1" x14ac:dyDescent="0.3">
      <c r="A801" s="114"/>
      <c r="B801" s="114"/>
      <c r="C801" s="114"/>
      <c r="D801" s="114"/>
      <c r="E801" s="114"/>
      <c r="F801" s="114"/>
      <c r="G801" s="114"/>
      <c r="H801" s="114"/>
      <c r="I801" s="114"/>
      <c r="J801" s="114"/>
      <c r="K801" s="114"/>
      <c r="L801" s="114"/>
      <c r="M801" s="114"/>
      <c r="N801" s="114"/>
    </row>
    <row r="802" spans="1:14" ht="15.75" customHeight="1" x14ac:dyDescent="0.3">
      <c r="A802" s="114"/>
      <c r="B802" s="114"/>
      <c r="C802" s="114"/>
      <c r="D802" s="114"/>
      <c r="E802" s="114"/>
      <c r="F802" s="114"/>
      <c r="G802" s="114"/>
      <c r="H802" s="114"/>
      <c r="I802" s="114"/>
      <c r="J802" s="114"/>
      <c r="K802" s="114"/>
      <c r="L802" s="114"/>
      <c r="M802" s="114"/>
      <c r="N802" s="114"/>
    </row>
    <row r="803" spans="1:14" ht="15.75" customHeight="1" x14ac:dyDescent="0.3">
      <c r="A803" s="114"/>
      <c r="B803" s="114"/>
      <c r="C803" s="114"/>
      <c r="D803" s="114"/>
      <c r="E803" s="114"/>
      <c r="F803" s="114"/>
      <c r="G803" s="114"/>
      <c r="H803" s="114"/>
      <c r="I803" s="114"/>
      <c r="J803" s="114"/>
      <c r="K803" s="114"/>
      <c r="L803" s="114"/>
      <c r="M803" s="114"/>
      <c r="N803" s="114"/>
    </row>
    <row r="804" spans="1:14" ht="15.75" customHeight="1" x14ac:dyDescent="0.3">
      <c r="A804" s="114"/>
      <c r="B804" s="114"/>
      <c r="C804" s="114"/>
      <c r="D804" s="114"/>
      <c r="E804" s="114"/>
      <c r="F804" s="114"/>
      <c r="G804" s="114"/>
      <c r="H804" s="114"/>
      <c r="I804" s="114"/>
      <c r="J804" s="114"/>
      <c r="K804" s="114"/>
      <c r="L804" s="114"/>
      <c r="M804" s="114"/>
      <c r="N804" s="114"/>
    </row>
    <row r="805" spans="1:14" ht="15.75" customHeight="1" x14ac:dyDescent="0.3">
      <c r="A805" s="114"/>
      <c r="B805" s="114"/>
      <c r="C805" s="114"/>
      <c r="D805" s="114"/>
      <c r="E805" s="114"/>
      <c r="F805" s="114"/>
      <c r="G805" s="114"/>
      <c r="H805" s="114"/>
      <c r="I805" s="114"/>
      <c r="J805" s="114"/>
      <c r="K805" s="114"/>
      <c r="L805" s="114"/>
      <c r="M805" s="114"/>
      <c r="N805" s="114"/>
    </row>
    <row r="806" spans="1:14" ht="15.75" customHeight="1" x14ac:dyDescent="0.3">
      <c r="A806" s="114"/>
      <c r="B806" s="114"/>
      <c r="C806" s="114"/>
      <c r="D806" s="114"/>
      <c r="E806" s="114"/>
      <c r="F806" s="114"/>
      <c r="G806" s="114"/>
      <c r="H806" s="114"/>
      <c r="I806" s="114"/>
      <c r="J806" s="114"/>
      <c r="K806" s="114"/>
      <c r="L806" s="114"/>
      <c r="M806" s="114"/>
      <c r="N806" s="114"/>
    </row>
    <row r="807" spans="1:14" ht="15.75" customHeight="1" x14ac:dyDescent="0.3">
      <c r="A807" s="114"/>
      <c r="B807" s="114"/>
      <c r="C807" s="114"/>
      <c r="D807" s="114"/>
      <c r="E807" s="114"/>
      <c r="F807" s="114"/>
      <c r="G807" s="114"/>
      <c r="H807" s="114"/>
      <c r="I807" s="114"/>
      <c r="J807" s="114"/>
      <c r="K807" s="114"/>
      <c r="L807" s="114"/>
      <c r="M807" s="114"/>
      <c r="N807" s="114"/>
    </row>
    <row r="808" spans="1:14" ht="15.75" customHeight="1" x14ac:dyDescent="0.3">
      <c r="A808" s="114"/>
      <c r="B808" s="114"/>
      <c r="C808" s="114"/>
      <c r="D808" s="114"/>
      <c r="E808" s="114"/>
      <c r="F808" s="114"/>
      <c r="G808" s="114"/>
      <c r="H808" s="114"/>
      <c r="I808" s="114"/>
      <c r="J808" s="114"/>
      <c r="K808" s="114"/>
      <c r="L808" s="114"/>
      <c r="M808" s="114"/>
      <c r="N808" s="114"/>
    </row>
    <row r="809" spans="1:14" ht="15.75" customHeight="1" x14ac:dyDescent="0.3">
      <c r="A809" s="114"/>
      <c r="B809" s="114"/>
      <c r="C809" s="114"/>
      <c r="D809" s="114"/>
      <c r="E809" s="114"/>
      <c r="F809" s="114"/>
      <c r="G809" s="114"/>
      <c r="H809" s="114"/>
      <c r="I809" s="114"/>
      <c r="J809" s="114"/>
      <c r="K809" s="114"/>
      <c r="L809" s="114"/>
      <c r="M809" s="114"/>
      <c r="N809" s="114"/>
    </row>
    <row r="810" spans="1:14" ht="15.75" customHeight="1" x14ac:dyDescent="0.3">
      <c r="A810" s="114"/>
      <c r="B810" s="114"/>
      <c r="C810" s="114"/>
      <c r="D810" s="114"/>
      <c r="E810" s="114"/>
      <c r="F810" s="114"/>
      <c r="G810" s="114"/>
      <c r="H810" s="114"/>
      <c r="I810" s="114"/>
      <c r="J810" s="114"/>
      <c r="K810" s="114"/>
      <c r="L810" s="114"/>
      <c r="M810" s="114"/>
      <c r="N810" s="114"/>
    </row>
    <row r="811" spans="1:14" ht="15.75" customHeight="1" x14ac:dyDescent="0.3">
      <c r="A811" s="114"/>
      <c r="B811" s="114"/>
      <c r="C811" s="114"/>
      <c r="D811" s="114"/>
      <c r="E811" s="114"/>
      <c r="F811" s="114"/>
      <c r="G811" s="114"/>
      <c r="H811" s="114"/>
      <c r="I811" s="114"/>
      <c r="J811" s="114"/>
      <c r="K811" s="114"/>
      <c r="L811" s="114"/>
      <c r="M811" s="114"/>
      <c r="N811" s="114"/>
    </row>
    <row r="812" spans="1:14" ht="15.75" customHeight="1" x14ac:dyDescent="0.3">
      <c r="A812" s="114"/>
      <c r="B812" s="114"/>
      <c r="C812" s="114"/>
      <c r="D812" s="114"/>
      <c r="E812" s="114"/>
      <c r="F812" s="114"/>
      <c r="G812" s="114"/>
      <c r="H812" s="114"/>
      <c r="I812" s="114"/>
      <c r="J812" s="114"/>
      <c r="K812" s="114"/>
      <c r="L812" s="114"/>
      <c r="M812" s="114"/>
      <c r="N812" s="114"/>
    </row>
    <row r="813" spans="1:14" ht="15.75" customHeight="1" x14ac:dyDescent="0.3">
      <c r="A813" s="114"/>
      <c r="B813" s="114"/>
      <c r="C813" s="114"/>
      <c r="D813" s="114"/>
      <c r="E813" s="114"/>
      <c r="F813" s="114"/>
      <c r="G813" s="114"/>
      <c r="H813" s="114"/>
      <c r="I813" s="114"/>
      <c r="J813" s="114"/>
      <c r="K813" s="114"/>
      <c r="L813" s="114"/>
      <c r="M813" s="114"/>
      <c r="N813" s="114"/>
    </row>
    <row r="814" spans="1:14" ht="15.75" customHeight="1" x14ac:dyDescent="0.3">
      <c r="A814" s="114"/>
      <c r="B814" s="114"/>
      <c r="C814" s="114"/>
      <c r="D814" s="114"/>
      <c r="E814" s="114"/>
      <c r="F814" s="114"/>
      <c r="G814" s="114"/>
      <c r="H814" s="114"/>
      <c r="I814" s="114"/>
      <c r="J814" s="114"/>
      <c r="K814" s="114"/>
      <c r="L814" s="114"/>
      <c r="M814" s="114"/>
      <c r="N814" s="114"/>
    </row>
    <row r="815" spans="1:14" ht="15.75" customHeight="1" x14ac:dyDescent="0.3">
      <c r="A815" s="114"/>
      <c r="B815" s="114"/>
      <c r="C815" s="114"/>
      <c r="D815" s="114"/>
      <c r="E815" s="114"/>
      <c r="F815" s="114"/>
      <c r="G815" s="114"/>
      <c r="H815" s="114"/>
      <c r="I815" s="114"/>
      <c r="J815" s="114"/>
      <c r="K815" s="114"/>
      <c r="L815" s="114"/>
      <c r="M815" s="114"/>
      <c r="N815" s="114"/>
    </row>
    <row r="816" spans="1:14" ht="15.75" customHeight="1" x14ac:dyDescent="0.3">
      <c r="A816" s="114"/>
      <c r="B816" s="114"/>
      <c r="C816" s="114"/>
      <c r="D816" s="114"/>
      <c r="E816" s="114"/>
      <c r="F816" s="114"/>
      <c r="G816" s="114"/>
      <c r="H816" s="114"/>
      <c r="I816" s="114"/>
      <c r="J816" s="114"/>
      <c r="K816" s="114"/>
      <c r="L816" s="114"/>
      <c r="M816" s="114"/>
      <c r="N816" s="114"/>
    </row>
    <row r="817" spans="1:14" ht="15.75" customHeight="1" x14ac:dyDescent="0.3">
      <c r="A817" s="114"/>
      <c r="B817" s="114"/>
      <c r="C817" s="114"/>
      <c r="D817" s="114"/>
      <c r="E817" s="114"/>
      <c r="F817" s="114"/>
      <c r="G817" s="114"/>
      <c r="H817" s="114"/>
      <c r="I817" s="114"/>
      <c r="J817" s="114"/>
      <c r="K817" s="114"/>
      <c r="L817" s="114"/>
      <c r="M817" s="114"/>
      <c r="N817" s="114"/>
    </row>
    <row r="818" spans="1:14" ht="15.75" customHeight="1" x14ac:dyDescent="0.3">
      <c r="A818" s="114"/>
      <c r="B818" s="114"/>
      <c r="C818" s="114"/>
      <c r="D818" s="114"/>
      <c r="E818" s="114"/>
      <c r="F818" s="114"/>
      <c r="G818" s="114"/>
      <c r="H818" s="114"/>
      <c r="I818" s="114"/>
      <c r="J818" s="114"/>
      <c r="K818" s="114"/>
      <c r="L818" s="114"/>
      <c r="M818" s="114"/>
      <c r="N818" s="114"/>
    </row>
    <row r="819" spans="1:14" ht="15.75" customHeight="1" x14ac:dyDescent="0.3">
      <c r="A819" s="114"/>
      <c r="B819" s="114"/>
      <c r="C819" s="114"/>
      <c r="D819" s="114"/>
      <c r="E819" s="114"/>
      <c r="F819" s="114"/>
      <c r="G819" s="114"/>
      <c r="H819" s="114"/>
      <c r="I819" s="114"/>
      <c r="J819" s="114"/>
      <c r="K819" s="114"/>
      <c r="L819" s="114"/>
      <c r="M819" s="114"/>
      <c r="N819" s="114"/>
    </row>
    <row r="820" spans="1:14" ht="15.75" customHeight="1" x14ac:dyDescent="0.3">
      <c r="A820" s="114"/>
      <c r="B820" s="114"/>
      <c r="C820" s="114"/>
      <c r="D820" s="114"/>
      <c r="E820" s="114"/>
      <c r="F820" s="114"/>
      <c r="G820" s="114"/>
      <c r="H820" s="114"/>
      <c r="I820" s="114"/>
      <c r="J820" s="114"/>
      <c r="K820" s="114"/>
      <c r="L820" s="114"/>
      <c r="M820" s="114"/>
      <c r="N820" s="114"/>
    </row>
    <row r="821" spans="1:14" ht="15.75" customHeight="1" x14ac:dyDescent="0.3">
      <c r="A821" s="114"/>
      <c r="B821" s="114"/>
      <c r="C821" s="114"/>
      <c r="D821" s="114"/>
      <c r="E821" s="114"/>
      <c r="F821" s="114"/>
      <c r="G821" s="114"/>
      <c r="H821" s="114"/>
      <c r="I821" s="114"/>
      <c r="J821" s="114"/>
      <c r="K821" s="114"/>
      <c r="L821" s="114"/>
      <c r="M821" s="114"/>
      <c r="N821" s="114"/>
    </row>
    <row r="822" spans="1:14" ht="15.75" customHeight="1" x14ac:dyDescent="0.3">
      <c r="A822" s="114"/>
      <c r="B822" s="114"/>
      <c r="C822" s="114"/>
      <c r="D822" s="114"/>
      <c r="E822" s="114"/>
      <c r="F822" s="114"/>
      <c r="G822" s="114"/>
      <c r="H822" s="114"/>
      <c r="I822" s="114"/>
      <c r="J822" s="114"/>
      <c r="K822" s="114"/>
      <c r="L822" s="114"/>
      <c r="M822" s="114"/>
      <c r="N822" s="114"/>
    </row>
    <row r="823" spans="1:14" ht="15.75" customHeight="1" x14ac:dyDescent="0.3">
      <c r="A823" s="114"/>
      <c r="B823" s="114"/>
      <c r="C823" s="114"/>
      <c r="D823" s="114"/>
      <c r="E823" s="114"/>
      <c r="F823" s="114"/>
      <c r="G823" s="114"/>
      <c r="H823" s="114"/>
      <c r="I823" s="114"/>
      <c r="J823" s="114"/>
      <c r="K823" s="114"/>
      <c r="L823" s="114"/>
      <c r="M823" s="114"/>
      <c r="N823" s="114"/>
    </row>
    <row r="824" spans="1:14" ht="15.75" customHeight="1" x14ac:dyDescent="0.3">
      <c r="A824" s="114"/>
      <c r="B824" s="114"/>
      <c r="C824" s="114"/>
      <c r="D824" s="114"/>
      <c r="E824" s="114"/>
      <c r="F824" s="114"/>
      <c r="G824" s="114"/>
      <c r="H824" s="114"/>
      <c r="I824" s="114"/>
      <c r="J824" s="114"/>
      <c r="K824" s="114"/>
      <c r="L824" s="114"/>
      <c r="M824" s="114"/>
      <c r="N824" s="114"/>
    </row>
    <row r="825" spans="1:14" ht="15.75" customHeight="1" x14ac:dyDescent="0.3">
      <c r="A825" s="114"/>
      <c r="B825" s="114"/>
      <c r="C825" s="114"/>
      <c r="D825" s="114"/>
      <c r="E825" s="114"/>
      <c r="F825" s="114"/>
      <c r="G825" s="114"/>
      <c r="H825" s="114"/>
      <c r="I825" s="114"/>
      <c r="J825" s="114"/>
      <c r="K825" s="114"/>
      <c r="L825" s="114"/>
      <c r="M825" s="114"/>
      <c r="N825" s="114"/>
    </row>
    <row r="826" spans="1:14" ht="15.75" customHeight="1" x14ac:dyDescent="0.3">
      <c r="A826" s="114"/>
      <c r="B826" s="114"/>
      <c r="C826" s="114"/>
      <c r="D826" s="114"/>
      <c r="E826" s="114"/>
      <c r="F826" s="114"/>
      <c r="G826" s="114"/>
      <c r="H826" s="114"/>
      <c r="I826" s="114"/>
      <c r="J826" s="114"/>
      <c r="K826" s="114"/>
      <c r="L826" s="114"/>
      <c r="M826" s="114"/>
      <c r="N826" s="114"/>
    </row>
    <row r="827" spans="1:14" ht="15.75" customHeight="1" x14ac:dyDescent="0.3">
      <c r="A827" s="114"/>
      <c r="B827" s="114"/>
      <c r="C827" s="114"/>
      <c r="D827" s="114"/>
      <c r="E827" s="114"/>
      <c r="F827" s="114"/>
      <c r="G827" s="114"/>
      <c r="H827" s="114"/>
      <c r="I827" s="114"/>
      <c r="J827" s="114"/>
      <c r="K827" s="114"/>
      <c r="L827" s="114"/>
      <c r="M827" s="114"/>
      <c r="N827" s="114"/>
    </row>
    <row r="828" spans="1:14" ht="15.75" customHeight="1" x14ac:dyDescent="0.3">
      <c r="A828" s="114"/>
      <c r="B828" s="114"/>
      <c r="C828" s="114"/>
      <c r="D828" s="114"/>
      <c r="E828" s="114"/>
      <c r="F828" s="114"/>
      <c r="G828" s="114"/>
      <c r="H828" s="114"/>
      <c r="I828" s="114"/>
      <c r="J828" s="114"/>
      <c r="K828" s="114"/>
      <c r="L828" s="114"/>
      <c r="M828" s="114"/>
      <c r="N828" s="114"/>
    </row>
    <row r="829" spans="1:14" ht="15.75" customHeight="1" x14ac:dyDescent="0.3">
      <c r="A829" s="114"/>
      <c r="B829" s="114"/>
      <c r="C829" s="114"/>
      <c r="D829" s="114"/>
      <c r="E829" s="114"/>
      <c r="F829" s="114"/>
      <c r="G829" s="114"/>
      <c r="H829" s="114"/>
      <c r="I829" s="114"/>
      <c r="J829" s="114"/>
      <c r="K829" s="114"/>
      <c r="L829" s="114"/>
      <c r="M829" s="114"/>
      <c r="N829" s="114"/>
    </row>
    <row r="830" spans="1:14" ht="15.75" customHeight="1" x14ac:dyDescent="0.3">
      <c r="A830" s="114"/>
      <c r="B830" s="114"/>
      <c r="C830" s="114"/>
      <c r="D830" s="114"/>
      <c r="E830" s="114"/>
      <c r="F830" s="114"/>
      <c r="G830" s="114"/>
      <c r="H830" s="114"/>
      <c r="I830" s="114"/>
      <c r="J830" s="114"/>
      <c r="K830" s="114"/>
      <c r="L830" s="114"/>
      <c r="M830" s="114"/>
      <c r="N830" s="114"/>
    </row>
    <row r="831" spans="1:14" ht="15.75" customHeight="1" x14ac:dyDescent="0.3">
      <c r="A831" s="114"/>
      <c r="B831" s="114"/>
      <c r="C831" s="114"/>
      <c r="D831" s="114"/>
      <c r="E831" s="114"/>
      <c r="F831" s="114"/>
      <c r="G831" s="114"/>
      <c r="H831" s="114"/>
      <c r="I831" s="114"/>
      <c r="J831" s="114"/>
      <c r="K831" s="114"/>
      <c r="L831" s="114"/>
      <c r="M831" s="114"/>
      <c r="N831" s="114"/>
    </row>
    <row r="832" spans="1:14" ht="15.75" customHeight="1" x14ac:dyDescent="0.3">
      <c r="A832" s="114"/>
      <c r="B832" s="114"/>
      <c r="C832" s="114"/>
      <c r="D832" s="114"/>
      <c r="E832" s="114"/>
      <c r="F832" s="114"/>
      <c r="G832" s="114"/>
      <c r="H832" s="114"/>
      <c r="I832" s="114"/>
      <c r="J832" s="114"/>
      <c r="K832" s="114"/>
      <c r="L832" s="114"/>
      <c r="M832" s="114"/>
      <c r="N832" s="114"/>
    </row>
    <row r="833" spans="1:14" ht="15.75" customHeight="1" x14ac:dyDescent="0.3">
      <c r="A833" s="114"/>
      <c r="B833" s="114"/>
      <c r="C833" s="114"/>
      <c r="D833" s="114"/>
      <c r="E833" s="114"/>
      <c r="F833" s="114"/>
      <c r="G833" s="114"/>
      <c r="H833" s="114"/>
      <c r="I833" s="114"/>
      <c r="J833" s="114"/>
      <c r="K833" s="114"/>
      <c r="L833" s="114"/>
      <c r="M833" s="114"/>
      <c r="N833" s="114"/>
    </row>
    <row r="834" spans="1:14" ht="15.75" customHeight="1" x14ac:dyDescent="0.3">
      <c r="A834" s="114"/>
      <c r="B834" s="114"/>
      <c r="C834" s="114"/>
      <c r="D834" s="114"/>
      <c r="E834" s="114"/>
      <c r="F834" s="114"/>
      <c r="G834" s="114"/>
      <c r="H834" s="114"/>
      <c r="I834" s="114"/>
      <c r="J834" s="114"/>
      <c r="K834" s="114"/>
      <c r="L834" s="114"/>
      <c r="M834" s="114"/>
      <c r="N834" s="114"/>
    </row>
    <row r="835" spans="1:14" ht="15.75" customHeight="1" x14ac:dyDescent="0.3">
      <c r="A835" s="114"/>
      <c r="B835" s="114"/>
      <c r="C835" s="114"/>
      <c r="D835" s="114"/>
      <c r="E835" s="114"/>
      <c r="F835" s="114"/>
      <c r="G835" s="114"/>
      <c r="H835" s="114"/>
      <c r="I835" s="114"/>
      <c r="J835" s="114"/>
      <c r="K835" s="114"/>
      <c r="L835" s="114"/>
      <c r="M835" s="114"/>
      <c r="N835" s="114"/>
    </row>
    <row r="836" spans="1:14" ht="15.75" customHeight="1" x14ac:dyDescent="0.3">
      <c r="A836" s="114"/>
      <c r="B836" s="114"/>
      <c r="C836" s="114"/>
      <c r="D836" s="114"/>
      <c r="E836" s="114"/>
      <c r="F836" s="114"/>
      <c r="G836" s="114"/>
      <c r="H836" s="114"/>
      <c r="I836" s="114"/>
      <c r="J836" s="114"/>
      <c r="K836" s="114"/>
      <c r="L836" s="114"/>
      <c r="M836" s="114"/>
      <c r="N836" s="114"/>
    </row>
    <row r="837" spans="1:14" ht="15.75" customHeight="1" x14ac:dyDescent="0.3">
      <c r="A837" s="114"/>
      <c r="B837" s="114"/>
      <c r="C837" s="114"/>
      <c r="D837" s="114"/>
      <c r="E837" s="114"/>
      <c r="F837" s="114"/>
      <c r="G837" s="114"/>
      <c r="H837" s="114"/>
      <c r="I837" s="114"/>
      <c r="J837" s="114"/>
      <c r="K837" s="114"/>
      <c r="L837" s="114"/>
      <c r="M837" s="114"/>
      <c r="N837" s="114"/>
    </row>
    <row r="838" spans="1:14" ht="15.75" customHeight="1" x14ac:dyDescent="0.3">
      <c r="A838" s="114"/>
      <c r="B838" s="114"/>
      <c r="C838" s="114"/>
      <c r="D838" s="114"/>
      <c r="E838" s="114"/>
      <c r="F838" s="114"/>
      <c r="G838" s="114"/>
      <c r="H838" s="114"/>
      <c r="I838" s="114"/>
      <c r="J838" s="114"/>
      <c r="K838" s="114"/>
      <c r="L838" s="114"/>
      <c r="M838" s="114"/>
      <c r="N838" s="114"/>
    </row>
    <row r="839" spans="1:14" ht="15.75" customHeight="1" x14ac:dyDescent="0.3">
      <c r="A839" s="114"/>
      <c r="B839" s="114"/>
      <c r="C839" s="114"/>
      <c r="D839" s="114"/>
      <c r="E839" s="114"/>
      <c r="F839" s="114"/>
      <c r="G839" s="114"/>
      <c r="H839" s="114"/>
      <c r="I839" s="114"/>
      <c r="J839" s="114"/>
      <c r="K839" s="114"/>
      <c r="L839" s="114"/>
      <c r="M839" s="114"/>
      <c r="N839" s="114"/>
    </row>
    <row r="840" spans="1:14" ht="15.75" customHeight="1" x14ac:dyDescent="0.3">
      <c r="A840" s="114"/>
      <c r="B840" s="114"/>
      <c r="C840" s="114"/>
      <c r="D840" s="114"/>
      <c r="E840" s="114"/>
      <c r="F840" s="114"/>
      <c r="G840" s="114"/>
      <c r="H840" s="114"/>
      <c r="I840" s="114"/>
      <c r="J840" s="114"/>
      <c r="K840" s="114"/>
      <c r="L840" s="114"/>
      <c r="M840" s="114"/>
      <c r="N840" s="114"/>
    </row>
    <row r="841" spans="1:14" ht="15.75" customHeight="1" x14ac:dyDescent="0.3">
      <c r="A841" s="114"/>
      <c r="B841" s="114"/>
      <c r="C841" s="114"/>
      <c r="D841" s="114"/>
      <c r="E841" s="114"/>
      <c r="F841" s="114"/>
      <c r="G841" s="114"/>
      <c r="H841" s="114"/>
      <c r="I841" s="114"/>
      <c r="J841" s="114"/>
      <c r="K841" s="114"/>
      <c r="L841" s="114"/>
      <c r="M841" s="114"/>
      <c r="N841" s="114"/>
    </row>
    <row r="842" spans="1:14" ht="15.75" customHeight="1" x14ac:dyDescent="0.3">
      <c r="A842" s="114"/>
      <c r="B842" s="114"/>
      <c r="C842" s="114"/>
      <c r="D842" s="114"/>
      <c r="E842" s="114"/>
      <c r="F842" s="114"/>
      <c r="G842" s="114"/>
      <c r="H842" s="114"/>
      <c r="I842" s="114"/>
      <c r="J842" s="114"/>
      <c r="K842" s="114"/>
      <c r="L842" s="114"/>
      <c r="M842" s="114"/>
      <c r="N842" s="114"/>
    </row>
    <row r="843" spans="1:14" ht="15.75" customHeight="1" x14ac:dyDescent="0.3">
      <c r="A843" s="114"/>
      <c r="B843" s="114"/>
      <c r="C843" s="114"/>
      <c r="D843" s="114"/>
      <c r="E843" s="114"/>
      <c r="F843" s="114"/>
      <c r="G843" s="114"/>
      <c r="H843" s="114"/>
      <c r="I843" s="114"/>
      <c r="J843" s="114"/>
      <c r="K843" s="114"/>
      <c r="L843" s="114"/>
      <c r="M843" s="114"/>
      <c r="N843" s="114"/>
    </row>
    <row r="844" spans="1:14" ht="15.75" customHeight="1" x14ac:dyDescent="0.3">
      <c r="A844" s="114"/>
      <c r="B844" s="114"/>
      <c r="C844" s="114"/>
      <c r="D844" s="114"/>
      <c r="E844" s="114"/>
      <c r="F844" s="114"/>
      <c r="G844" s="114"/>
      <c r="H844" s="114"/>
      <c r="I844" s="114"/>
      <c r="J844" s="114"/>
      <c r="K844" s="114"/>
      <c r="L844" s="114"/>
      <c r="M844" s="114"/>
      <c r="N844" s="114"/>
    </row>
    <row r="845" spans="1:14" ht="15.75" customHeight="1" x14ac:dyDescent="0.3">
      <c r="A845" s="114"/>
      <c r="B845" s="114"/>
      <c r="C845" s="114"/>
      <c r="D845" s="114"/>
      <c r="E845" s="114"/>
      <c r="F845" s="114"/>
      <c r="G845" s="114"/>
      <c r="H845" s="114"/>
      <c r="I845" s="114"/>
      <c r="J845" s="114"/>
      <c r="K845" s="114"/>
      <c r="L845" s="114"/>
      <c r="M845" s="114"/>
      <c r="N845" s="114"/>
    </row>
    <row r="846" spans="1:14" ht="15.75" customHeight="1" x14ac:dyDescent="0.3">
      <c r="A846" s="114"/>
      <c r="B846" s="114"/>
      <c r="C846" s="114"/>
      <c r="D846" s="114"/>
      <c r="E846" s="114"/>
      <c r="F846" s="114"/>
      <c r="G846" s="114"/>
      <c r="H846" s="114"/>
      <c r="I846" s="114"/>
      <c r="J846" s="114"/>
      <c r="K846" s="114"/>
      <c r="L846" s="114"/>
      <c r="M846" s="114"/>
      <c r="N846" s="114"/>
    </row>
    <row r="847" spans="1:14" ht="15.75" customHeight="1" x14ac:dyDescent="0.3">
      <c r="A847" s="114"/>
      <c r="B847" s="114"/>
      <c r="C847" s="114"/>
      <c r="D847" s="114"/>
      <c r="E847" s="114"/>
      <c r="F847" s="114"/>
      <c r="G847" s="114"/>
      <c r="H847" s="114"/>
      <c r="I847" s="114"/>
      <c r="J847" s="114"/>
      <c r="K847" s="114"/>
      <c r="L847" s="114"/>
      <c r="M847" s="114"/>
      <c r="N847" s="114"/>
    </row>
    <row r="848" spans="1:14" ht="15.75" customHeight="1" x14ac:dyDescent="0.3">
      <c r="A848" s="114"/>
      <c r="B848" s="114"/>
      <c r="C848" s="114"/>
      <c r="D848" s="114"/>
      <c r="E848" s="114"/>
      <c r="F848" s="114"/>
      <c r="G848" s="114"/>
      <c r="H848" s="114"/>
      <c r="I848" s="114"/>
      <c r="J848" s="114"/>
      <c r="K848" s="114"/>
      <c r="L848" s="114"/>
      <c r="M848" s="114"/>
      <c r="N848" s="114"/>
    </row>
    <row r="849" spans="1:14" ht="15.75" customHeight="1" x14ac:dyDescent="0.3">
      <c r="A849" s="114"/>
      <c r="B849" s="114"/>
      <c r="C849" s="114"/>
      <c r="D849" s="114"/>
      <c r="E849" s="114"/>
      <c r="F849" s="114"/>
      <c r="G849" s="114"/>
      <c r="H849" s="114"/>
      <c r="I849" s="114"/>
      <c r="J849" s="114"/>
      <c r="K849" s="114"/>
      <c r="L849" s="114"/>
      <c r="M849" s="114"/>
      <c r="N849" s="114"/>
    </row>
    <row r="850" spans="1:14" ht="15.75" customHeight="1" x14ac:dyDescent="0.3">
      <c r="A850" s="114"/>
      <c r="B850" s="114"/>
      <c r="C850" s="114"/>
      <c r="D850" s="114"/>
      <c r="E850" s="114"/>
      <c r="F850" s="114"/>
      <c r="G850" s="114"/>
      <c r="H850" s="114"/>
      <c r="I850" s="114"/>
      <c r="J850" s="114"/>
      <c r="K850" s="114"/>
      <c r="L850" s="114"/>
      <c r="M850" s="114"/>
      <c r="N850" s="114"/>
    </row>
    <row r="851" spans="1:14" ht="15.75" customHeight="1" x14ac:dyDescent="0.3">
      <c r="A851" s="114"/>
      <c r="B851" s="114"/>
      <c r="C851" s="114"/>
      <c r="D851" s="114"/>
      <c r="E851" s="114"/>
      <c r="F851" s="114"/>
      <c r="G851" s="114"/>
      <c r="H851" s="114"/>
      <c r="I851" s="114"/>
      <c r="J851" s="114"/>
      <c r="K851" s="114"/>
      <c r="L851" s="114"/>
      <c r="M851" s="114"/>
      <c r="N851" s="114"/>
    </row>
    <row r="852" spans="1:14" ht="15.75" customHeight="1" x14ac:dyDescent="0.3">
      <c r="A852" s="114"/>
      <c r="B852" s="114"/>
      <c r="C852" s="114"/>
      <c r="D852" s="114"/>
      <c r="E852" s="114"/>
      <c r="F852" s="114"/>
      <c r="G852" s="114"/>
      <c r="H852" s="114"/>
      <c r="I852" s="114"/>
      <c r="J852" s="114"/>
      <c r="K852" s="114"/>
      <c r="L852" s="114"/>
      <c r="M852" s="114"/>
      <c r="N852" s="114"/>
    </row>
    <row r="853" spans="1:14" ht="15.75" customHeight="1" x14ac:dyDescent="0.3">
      <c r="A853" s="114"/>
      <c r="B853" s="114"/>
      <c r="C853" s="114"/>
      <c r="D853" s="114"/>
      <c r="E853" s="114"/>
      <c r="F853" s="114"/>
      <c r="G853" s="114"/>
      <c r="H853" s="114"/>
      <c r="I853" s="114"/>
      <c r="J853" s="114"/>
      <c r="K853" s="114"/>
      <c r="L853" s="114"/>
      <c r="M853" s="114"/>
      <c r="N853" s="114"/>
    </row>
    <row r="854" spans="1:14" ht="15.75" customHeight="1" x14ac:dyDescent="0.3">
      <c r="A854" s="114"/>
      <c r="B854" s="114"/>
      <c r="C854" s="114"/>
      <c r="D854" s="114"/>
      <c r="E854" s="114"/>
      <c r="F854" s="114"/>
      <c r="G854" s="114"/>
      <c r="H854" s="114"/>
      <c r="I854" s="114"/>
      <c r="J854" s="114"/>
      <c r="K854" s="114"/>
      <c r="L854" s="114"/>
      <c r="M854" s="114"/>
      <c r="N854" s="114"/>
    </row>
    <row r="855" spans="1:14" ht="15.75" customHeight="1" x14ac:dyDescent="0.3">
      <c r="A855" s="114"/>
      <c r="B855" s="114"/>
      <c r="C855" s="114"/>
      <c r="D855" s="114"/>
      <c r="E855" s="114"/>
      <c r="F855" s="114"/>
      <c r="G855" s="114"/>
      <c r="H855" s="114"/>
      <c r="I855" s="114"/>
      <c r="J855" s="114"/>
      <c r="K855" s="114"/>
      <c r="L855" s="114"/>
      <c r="M855" s="114"/>
      <c r="N855" s="114"/>
    </row>
    <row r="856" spans="1:14" ht="15.75" customHeight="1" x14ac:dyDescent="0.3">
      <c r="A856" s="114"/>
      <c r="B856" s="114"/>
      <c r="C856" s="114"/>
      <c r="D856" s="114"/>
      <c r="E856" s="114"/>
      <c r="F856" s="114"/>
      <c r="G856" s="114"/>
      <c r="H856" s="114"/>
      <c r="I856" s="114"/>
      <c r="J856" s="114"/>
      <c r="K856" s="114"/>
      <c r="L856" s="114"/>
      <c r="M856" s="114"/>
      <c r="N856" s="114"/>
    </row>
    <row r="857" spans="1:14" ht="15.75" customHeight="1" x14ac:dyDescent="0.3">
      <c r="A857" s="114"/>
      <c r="B857" s="114"/>
      <c r="C857" s="114"/>
      <c r="D857" s="114"/>
      <c r="E857" s="114"/>
      <c r="F857" s="114"/>
      <c r="G857" s="114"/>
      <c r="H857" s="114"/>
      <c r="I857" s="114"/>
      <c r="J857" s="114"/>
      <c r="K857" s="114"/>
      <c r="L857" s="114"/>
      <c r="M857" s="114"/>
      <c r="N857" s="114"/>
    </row>
    <row r="858" spans="1:14" ht="15.75" customHeight="1" x14ac:dyDescent="0.3">
      <c r="A858" s="114"/>
      <c r="B858" s="114"/>
      <c r="C858" s="114"/>
      <c r="D858" s="114"/>
      <c r="E858" s="114"/>
      <c r="F858" s="114"/>
      <c r="G858" s="114"/>
      <c r="H858" s="114"/>
      <c r="I858" s="114"/>
      <c r="J858" s="114"/>
      <c r="K858" s="114"/>
      <c r="L858" s="114"/>
      <c r="M858" s="114"/>
      <c r="N858" s="114"/>
    </row>
    <row r="859" spans="1:14" ht="15.75" customHeight="1" x14ac:dyDescent="0.3">
      <c r="A859" s="114"/>
      <c r="B859" s="114"/>
      <c r="C859" s="114"/>
      <c r="D859" s="114"/>
      <c r="E859" s="114"/>
      <c r="F859" s="114"/>
      <c r="G859" s="114"/>
      <c r="H859" s="114"/>
      <c r="I859" s="114"/>
      <c r="J859" s="114"/>
      <c r="K859" s="114"/>
      <c r="L859" s="114"/>
      <c r="M859" s="114"/>
      <c r="N859" s="114"/>
    </row>
    <row r="860" spans="1:14" ht="15.75" customHeight="1" x14ac:dyDescent="0.3">
      <c r="A860" s="114"/>
      <c r="B860" s="114"/>
      <c r="C860" s="114"/>
      <c r="D860" s="114"/>
      <c r="E860" s="114"/>
      <c r="F860" s="114"/>
      <c r="G860" s="114"/>
      <c r="H860" s="114"/>
      <c r="I860" s="114"/>
      <c r="J860" s="114"/>
      <c r="K860" s="114"/>
      <c r="L860" s="114"/>
      <c r="M860" s="114"/>
      <c r="N860" s="114"/>
    </row>
    <row r="861" spans="1:14" ht="15.75" customHeight="1" x14ac:dyDescent="0.3">
      <c r="A861" s="114"/>
      <c r="B861" s="114"/>
      <c r="C861" s="114"/>
      <c r="D861" s="114"/>
      <c r="E861" s="114"/>
      <c r="F861" s="114"/>
      <c r="G861" s="114"/>
      <c r="H861" s="114"/>
      <c r="I861" s="114"/>
      <c r="J861" s="114"/>
      <c r="K861" s="114"/>
      <c r="L861" s="114"/>
      <c r="M861" s="114"/>
      <c r="N861" s="114"/>
    </row>
    <row r="862" spans="1:14" ht="15.75" customHeight="1" x14ac:dyDescent="0.3">
      <c r="A862" s="114"/>
      <c r="B862" s="114"/>
      <c r="C862" s="114"/>
      <c r="D862" s="114"/>
      <c r="E862" s="114"/>
      <c r="F862" s="114"/>
      <c r="G862" s="114"/>
      <c r="H862" s="114"/>
      <c r="I862" s="114"/>
      <c r="J862" s="114"/>
      <c r="K862" s="114"/>
      <c r="L862" s="114"/>
      <c r="M862" s="114"/>
      <c r="N862" s="114"/>
    </row>
    <row r="863" spans="1:14" ht="15.75" customHeight="1" x14ac:dyDescent="0.3">
      <c r="A863" s="114"/>
      <c r="B863" s="114"/>
      <c r="C863" s="114"/>
      <c r="D863" s="114"/>
      <c r="E863" s="114"/>
      <c r="F863" s="114"/>
      <c r="G863" s="114"/>
      <c r="H863" s="114"/>
      <c r="I863" s="114"/>
      <c r="J863" s="114"/>
      <c r="K863" s="114"/>
      <c r="L863" s="114"/>
      <c r="M863" s="114"/>
      <c r="N863" s="114"/>
    </row>
    <row r="864" spans="1:14" ht="15.75" customHeight="1" x14ac:dyDescent="0.3">
      <c r="A864" s="114"/>
      <c r="B864" s="114"/>
      <c r="C864" s="114"/>
      <c r="D864" s="114"/>
      <c r="E864" s="114"/>
      <c r="F864" s="114"/>
      <c r="G864" s="114"/>
      <c r="H864" s="114"/>
      <c r="I864" s="114"/>
      <c r="J864" s="114"/>
      <c r="K864" s="114"/>
      <c r="L864" s="114"/>
      <c r="M864" s="114"/>
      <c r="N864" s="114"/>
    </row>
    <row r="865" spans="1:14" ht="15.75" customHeight="1" x14ac:dyDescent="0.3">
      <c r="A865" s="114"/>
      <c r="B865" s="114"/>
      <c r="C865" s="114"/>
      <c r="D865" s="114"/>
      <c r="E865" s="114"/>
      <c r="F865" s="114"/>
      <c r="G865" s="114"/>
      <c r="H865" s="114"/>
      <c r="I865" s="114"/>
      <c r="J865" s="114"/>
      <c r="K865" s="114"/>
      <c r="L865" s="114"/>
      <c r="M865" s="114"/>
      <c r="N865" s="114"/>
    </row>
    <row r="866" spans="1:14" ht="15.75" customHeight="1" x14ac:dyDescent="0.3">
      <c r="A866" s="114"/>
      <c r="B866" s="114"/>
      <c r="C866" s="114"/>
      <c r="D866" s="114"/>
      <c r="E866" s="114"/>
      <c r="F866" s="114"/>
      <c r="G866" s="114"/>
      <c r="H866" s="114"/>
      <c r="I866" s="114"/>
      <c r="J866" s="114"/>
      <c r="K866" s="114"/>
      <c r="L866" s="114"/>
      <c r="M866" s="114"/>
      <c r="N866" s="114"/>
    </row>
    <row r="867" spans="1:14" ht="15.75" customHeight="1" x14ac:dyDescent="0.3">
      <c r="A867" s="114"/>
      <c r="B867" s="114"/>
      <c r="C867" s="114"/>
      <c r="D867" s="114"/>
      <c r="E867" s="114"/>
      <c r="F867" s="114"/>
      <c r="G867" s="114"/>
      <c r="H867" s="114"/>
      <c r="I867" s="114"/>
      <c r="J867" s="114"/>
      <c r="K867" s="114"/>
      <c r="L867" s="114"/>
      <c r="M867" s="114"/>
      <c r="N867" s="114"/>
    </row>
    <row r="868" spans="1:14" ht="15.75" customHeight="1" x14ac:dyDescent="0.3">
      <c r="A868" s="114"/>
      <c r="B868" s="114"/>
      <c r="C868" s="114"/>
      <c r="D868" s="114"/>
      <c r="E868" s="114"/>
      <c r="F868" s="114"/>
      <c r="G868" s="114"/>
      <c r="H868" s="114"/>
      <c r="I868" s="114"/>
      <c r="J868" s="114"/>
      <c r="K868" s="114"/>
      <c r="L868" s="114"/>
      <c r="M868" s="114"/>
      <c r="N868" s="114"/>
    </row>
    <row r="869" spans="1:14" ht="15.75" customHeight="1" x14ac:dyDescent="0.3">
      <c r="A869" s="114"/>
      <c r="B869" s="114"/>
      <c r="C869" s="114"/>
      <c r="D869" s="114"/>
      <c r="E869" s="114"/>
      <c r="F869" s="114"/>
      <c r="G869" s="114"/>
      <c r="H869" s="114"/>
      <c r="I869" s="114"/>
      <c r="J869" s="114"/>
      <c r="K869" s="114"/>
      <c r="L869" s="114"/>
      <c r="M869" s="114"/>
      <c r="N869" s="114"/>
    </row>
    <row r="870" spans="1:14" ht="15.75" customHeight="1" x14ac:dyDescent="0.3">
      <c r="A870" s="114"/>
      <c r="B870" s="114"/>
      <c r="C870" s="114"/>
      <c r="D870" s="114"/>
      <c r="E870" s="114"/>
      <c r="F870" s="114"/>
      <c r="G870" s="114"/>
      <c r="H870" s="114"/>
      <c r="I870" s="114"/>
      <c r="J870" s="114"/>
      <c r="K870" s="114"/>
      <c r="L870" s="114"/>
      <c r="M870" s="114"/>
      <c r="N870" s="114"/>
    </row>
    <row r="871" spans="1:14" ht="15.75" customHeight="1" x14ac:dyDescent="0.3">
      <c r="A871" s="114"/>
      <c r="B871" s="114"/>
      <c r="C871" s="114"/>
      <c r="D871" s="114"/>
      <c r="E871" s="114"/>
      <c r="F871" s="114"/>
      <c r="G871" s="114"/>
      <c r="H871" s="114"/>
      <c r="I871" s="114"/>
      <c r="J871" s="114"/>
      <c r="K871" s="114"/>
      <c r="L871" s="114"/>
      <c r="M871" s="114"/>
      <c r="N871" s="114"/>
    </row>
    <row r="872" spans="1:14" ht="15.75" customHeight="1" x14ac:dyDescent="0.3">
      <c r="A872" s="114"/>
      <c r="B872" s="114"/>
      <c r="C872" s="114"/>
      <c r="D872" s="114"/>
      <c r="E872" s="114"/>
      <c r="F872" s="114"/>
      <c r="G872" s="114"/>
      <c r="H872" s="114"/>
      <c r="I872" s="114"/>
      <c r="J872" s="114"/>
      <c r="K872" s="114"/>
      <c r="L872" s="114"/>
      <c r="M872" s="114"/>
      <c r="N872" s="114"/>
    </row>
    <row r="873" spans="1:14" ht="15.75" customHeight="1" x14ac:dyDescent="0.3">
      <c r="A873" s="114"/>
      <c r="B873" s="114"/>
      <c r="C873" s="114"/>
      <c r="D873" s="114"/>
      <c r="E873" s="114"/>
      <c r="F873" s="114"/>
      <c r="G873" s="114"/>
      <c r="H873" s="114"/>
      <c r="I873" s="114"/>
      <c r="J873" s="114"/>
      <c r="K873" s="114"/>
      <c r="L873" s="114"/>
      <c r="M873" s="114"/>
      <c r="N873" s="114"/>
    </row>
    <row r="874" spans="1:14" ht="15.75" customHeight="1" x14ac:dyDescent="0.3">
      <c r="A874" s="114"/>
      <c r="B874" s="114"/>
      <c r="C874" s="114"/>
      <c r="D874" s="114"/>
      <c r="E874" s="114"/>
      <c r="F874" s="114"/>
      <c r="G874" s="114"/>
      <c r="H874" s="114"/>
      <c r="I874" s="114"/>
      <c r="J874" s="114"/>
      <c r="K874" s="114"/>
      <c r="L874" s="114"/>
      <c r="M874" s="114"/>
      <c r="N874" s="114"/>
    </row>
    <row r="875" spans="1:14" ht="15.75" customHeight="1" x14ac:dyDescent="0.3">
      <c r="A875" s="114"/>
      <c r="B875" s="114"/>
      <c r="C875" s="114"/>
      <c r="D875" s="114"/>
      <c r="E875" s="114"/>
      <c r="F875" s="114"/>
      <c r="G875" s="114"/>
      <c r="H875" s="114"/>
      <c r="I875" s="114"/>
      <c r="J875" s="114"/>
      <c r="K875" s="114"/>
      <c r="L875" s="114"/>
      <c r="M875" s="114"/>
      <c r="N875" s="114"/>
    </row>
    <row r="876" spans="1:14" ht="15.75" customHeight="1" x14ac:dyDescent="0.3">
      <c r="A876" s="114"/>
      <c r="B876" s="114"/>
      <c r="C876" s="114"/>
      <c r="D876" s="114"/>
      <c r="E876" s="114"/>
      <c r="F876" s="114"/>
      <c r="G876" s="114"/>
      <c r="H876" s="114"/>
      <c r="I876" s="114"/>
      <c r="J876" s="114"/>
      <c r="K876" s="114"/>
      <c r="L876" s="114"/>
      <c r="M876" s="114"/>
      <c r="N876" s="114"/>
    </row>
    <row r="877" spans="1:14" ht="15.75" customHeight="1" x14ac:dyDescent="0.3">
      <c r="A877" s="114"/>
      <c r="B877" s="114"/>
      <c r="C877" s="114"/>
      <c r="D877" s="114"/>
      <c r="E877" s="114"/>
      <c r="F877" s="114"/>
      <c r="G877" s="114"/>
      <c r="H877" s="114"/>
      <c r="I877" s="114"/>
      <c r="J877" s="114"/>
      <c r="K877" s="114"/>
      <c r="L877" s="114"/>
      <c r="M877" s="114"/>
      <c r="N877" s="114"/>
    </row>
    <row r="878" spans="1:14" ht="15.75" customHeight="1" x14ac:dyDescent="0.3">
      <c r="A878" s="114"/>
      <c r="B878" s="114"/>
      <c r="C878" s="114"/>
      <c r="D878" s="114"/>
      <c r="E878" s="114"/>
      <c r="F878" s="114"/>
      <c r="G878" s="114"/>
      <c r="H878" s="114"/>
      <c r="I878" s="114"/>
      <c r="J878" s="114"/>
      <c r="K878" s="114"/>
      <c r="L878" s="114"/>
      <c r="M878" s="114"/>
      <c r="N878" s="114"/>
    </row>
    <row r="879" spans="1:14" ht="15.75" customHeight="1" x14ac:dyDescent="0.3">
      <c r="A879" s="114"/>
      <c r="B879" s="114"/>
      <c r="C879" s="114"/>
      <c r="D879" s="114"/>
      <c r="E879" s="114"/>
      <c r="F879" s="114"/>
      <c r="G879" s="114"/>
      <c r="H879" s="114"/>
      <c r="I879" s="114"/>
      <c r="J879" s="114"/>
      <c r="K879" s="114"/>
      <c r="L879" s="114"/>
      <c r="M879" s="114"/>
      <c r="N879" s="114"/>
    </row>
    <row r="880" spans="1:14" ht="15.75" customHeight="1" x14ac:dyDescent="0.3">
      <c r="A880" s="114"/>
      <c r="B880" s="114"/>
      <c r="C880" s="114"/>
      <c r="D880" s="114"/>
      <c r="E880" s="114"/>
      <c r="F880" s="114"/>
      <c r="G880" s="114"/>
      <c r="H880" s="114"/>
      <c r="I880" s="114"/>
      <c r="J880" s="114"/>
      <c r="K880" s="114"/>
      <c r="L880" s="114"/>
      <c r="M880" s="114"/>
      <c r="N880" s="114"/>
    </row>
    <row r="881" spans="1:14" ht="15.75" customHeight="1" x14ac:dyDescent="0.3">
      <c r="A881" s="114"/>
      <c r="B881" s="114"/>
      <c r="C881" s="114"/>
      <c r="D881" s="114"/>
      <c r="E881" s="114"/>
      <c r="F881" s="114"/>
      <c r="G881" s="114"/>
      <c r="H881" s="114"/>
      <c r="I881" s="114"/>
      <c r="J881" s="114"/>
      <c r="K881" s="114"/>
      <c r="L881" s="114"/>
      <c r="M881" s="114"/>
      <c r="N881" s="114"/>
    </row>
    <row r="882" spans="1:14" ht="15.75" customHeight="1" x14ac:dyDescent="0.3">
      <c r="A882" s="114"/>
      <c r="B882" s="114"/>
      <c r="C882" s="114"/>
      <c r="D882" s="114"/>
      <c r="E882" s="114"/>
      <c r="F882" s="114"/>
      <c r="G882" s="114"/>
      <c r="H882" s="114"/>
      <c r="I882" s="114"/>
      <c r="J882" s="114"/>
      <c r="K882" s="114"/>
      <c r="L882" s="114"/>
      <c r="M882" s="114"/>
      <c r="N882" s="114"/>
    </row>
    <row r="883" spans="1:14" ht="15.75" customHeight="1" x14ac:dyDescent="0.3">
      <c r="A883" s="114"/>
      <c r="B883" s="114"/>
      <c r="C883" s="114"/>
      <c r="D883" s="114"/>
      <c r="E883" s="114"/>
      <c r="F883" s="114"/>
      <c r="G883" s="114"/>
      <c r="H883" s="114"/>
      <c r="I883" s="114"/>
      <c r="J883" s="114"/>
      <c r="K883" s="114"/>
      <c r="L883" s="114"/>
      <c r="M883" s="114"/>
      <c r="N883" s="114"/>
    </row>
    <row r="884" spans="1:14" ht="15.75" customHeight="1" x14ac:dyDescent="0.3">
      <c r="A884" s="114"/>
      <c r="B884" s="114"/>
      <c r="C884" s="114"/>
      <c r="D884" s="114"/>
      <c r="E884" s="114"/>
      <c r="F884" s="114"/>
      <c r="G884" s="114"/>
      <c r="H884" s="114"/>
      <c r="I884" s="114"/>
      <c r="J884" s="114"/>
      <c r="K884" s="114"/>
      <c r="L884" s="114"/>
      <c r="M884" s="114"/>
      <c r="N884" s="114"/>
    </row>
    <row r="885" spans="1:14" ht="15.75" customHeight="1" x14ac:dyDescent="0.3">
      <c r="A885" s="114"/>
      <c r="B885" s="114"/>
      <c r="C885" s="114"/>
      <c r="D885" s="114"/>
      <c r="E885" s="114"/>
      <c r="F885" s="114"/>
      <c r="G885" s="114"/>
      <c r="H885" s="114"/>
      <c r="I885" s="114"/>
      <c r="J885" s="114"/>
      <c r="K885" s="114"/>
      <c r="L885" s="114"/>
      <c r="M885" s="114"/>
      <c r="N885" s="114"/>
    </row>
    <row r="886" spans="1:14" ht="15.75" customHeight="1" x14ac:dyDescent="0.3">
      <c r="A886" s="114"/>
      <c r="B886" s="114"/>
      <c r="C886" s="114"/>
      <c r="D886" s="114"/>
      <c r="E886" s="114"/>
      <c r="F886" s="114"/>
      <c r="G886" s="114"/>
      <c r="H886" s="114"/>
      <c r="I886" s="114"/>
      <c r="J886" s="114"/>
      <c r="K886" s="114"/>
      <c r="L886" s="114"/>
      <c r="M886" s="114"/>
      <c r="N886" s="114"/>
    </row>
    <row r="887" spans="1:14" ht="15.75" customHeight="1" x14ac:dyDescent="0.3">
      <c r="A887" s="114"/>
      <c r="B887" s="114"/>
      <c r="C887" s="114"/>
      <c r="D887" s="114"/>
      <c r="E887" s="114"/>
      <c r="F887" s="114"/>
      <c r="G887" s="114"/>
      <c r="H887" s="114"/>
      <c r="I887" s="114"/>
      <c r="J887" s="114"/>
      <c r="K887" s="114"/>
      <c r="L887" s="114"/>
      <c r="M887" s="114"/>
      <c r="N887" s="114"/>
    </row>
    <row r="888" spans="1:14" ht="15.75" customHeight="1" x14ac:dyDescent="0.3">
      <c r="A888" s="114"/>
      <c r="B888" s="114"/>
      <c r="C888" s="114"/>
      <c r="D888" s="114"/>
      <c r="E888" s="114"/>
      <c r="F888" s="114"/>
      <c r="G888" s="114"/>
      <c r="H888" s="114"/>
      <c r="I888" s="114"/>
      <c r="J888" s="114"/>
      <c r="K888" s="114"/>
      <c r="L888" s="114"/>
      <c r="M888" s="114"/>
      <c r="N888" s="114"/>
    </row>
    <row r="889" spans="1:14" ht="15.75" customHeight="1" x14ac:dyDescent="0.3">
      <c r="A889" s="114"/>
      <c r="B889" s="114"/>
      <c r="C889" s="114"/>
      <c r="D889" s="114"/>
      <c r="E889" s="114"/>
      <c r="F889" s="114"/>
      <c r="G889" s="114"/>
      <c r="H889" s="114"/>
      <c r="I889" s="114"/>
      <c r="J889" s="114"/>
      <c r="K889" s="114"/>
      <c r="L889" s="114"/>
      <c r="M889" s="114"/>
      <c r="N889" s="114"/>
    </row>
    <row r="890" spans="1:14" ht="15.75" customHeight="1" x14ac:dyDescent="0.3">
      <c r="A890" s="114"/>
      <c r="B890" s="114"/>
      <c r="C890" s="114"/>
      <c r="D890" s="114"/>
      <c r="E890" s="114"/>
      <c r="F890" s="114"/>
      <c r="G890" s="114"/>
      <c r="H890" s="114"/>
      <c r="I890" s="114"/>
      <c r="J890" s="114"/>
      <c r="K890" s="114"/>
      <c r="L890" s="114"/>
      <c r="M890" s="114"/>
      <c r="N890" s="114"/>
    </row>
    <row r="891" spans="1:14" ht="15.75" customHeight="1" x14ac:dyDescent="0.3">
      <c r="A891" s="114"/>
      <c r="B891" s="114"/>
      <c r="C891" s="114"/>
      <c r="D891" s="114"/>
      <c r="E891" s="114"/>
      <c r="F891" s="114"/>
      <c r="G891" s="114"/>
      <c r="H891" s="114"/>
      <c r="I891" s="114"/>
      <c r="J891" s="114"/>
      <c r="K891" s="114"/>
      <c r="L891" s="114"/>
      <c r="M891" s="114"/>
      <c r="N891" s="114"/>
    </row>
    <row r="892" spans="1:14" ht="15.75" customHeight="1" x14ac:dyDescent="0.3">
      <c r="A892" s="114"/>
      <c r="B892" s="114"/>
      <c r="C892" s="114"/>
      <c r="D892" s="114"/>
      <c r="E892" s="114"/>
      <c r="F892" s="114"/>
      <c r="G892" s="114"/>
      <c r="H892" s="114"/>
      <c r="I892" s="114"/>
      <c r="J892" s="114"/>
      <c r="K892" s="114"/>
      <c r="L892" s="114"/>
      <c r="M892" s="114"/>
      <c r="N892" s="114"/>
    </row>
    <row r="893" spans="1:14" ht="15.75" customHeight="1" x14ac:dyDescent="0.3">
      <c r="A893" s="114"/>
      <c r="B893" s="114"/>
      <c r="C893" s="114"/>
      <c r="D893" s="114"/>
      <c r="E893" s="114"/>
      <c r="F893" s="114"/>
      <c r="G893" s="114"/>
      <c r="H893" s="114"/>
      <c r="I893" s="114"/>
      <c r="J893" s="114"/>
      <c r="K893" s="114"/>
      <c r="L893" s="114"/>
      <c r="M893" s="114"/>
      <c r="N893" s="114"/>
    </row>
    <row r="894" spans="1:14" ht="15.75" customHeight="1" x14ac:dyDescent="0.3">
      <c r="A894" s="114"/>
      <c r="B894" s="114"/>
      <c r="C894" s="114"/>
      <c r="D894" s="114"/>
      <c r="E894" s="114"/>
      <c r="F894" s="114"/>
      <c r="G894" s="114"/>
      <c r="H894" s="114"/>
      <c r="I894" s="114"/>
      <c r="J894" s="114"/>
      <c r="K894" s="114"/>
      <c r="L894" s="114"/>
      <c r="M894" s="114"/>
      <c r="N894" s="114"/>
    </row>
    <row r="895" spans="1:14" ht="15.75" customHeight="1" x14ac:dyDescent="0.3">
      <c r="A895" s="114"/>
      <c r="B895" s="114"/>
      <c r="C895" s="114"/>
      <c r="D895" s="114"/>
      <c r="E895" s="114"/>
      <c r="F895" s="114"/>
      <c r="G895" s="114"/>
      <c r="H895" s="114"/>
      <c r="I895" s="114"/>
      <c r="J895" s="114"/>
      <c r="K895" s="114"/>
      <c r="L895" s="114"/>
      <c r="M895" s="114"/>
      <c r="N895" s="114"/>
    </row>
    <row r="896" spans="1:14" ht="15.75" customHeight="1" x14ac:dyDescent="0.3">
      <c r="A896" s="114"/>
      <c r="B896" s="114"/>
      <c r="C896" s="114"/>
      <c r="D896" s="114"/>
      <c r="E896" s="114"/>
      <c r="F896" s="114"/>
      <c r="G896" s="114"/>
      <c r="H896" s="114"/>
      <c r="I896" s="114"/>
      <c r="J896" s="114"/>
      <c r="K896" s="114"/>
      <c r="L896" s="114"/>
      <c r="M896" s="114"/>
      <c r="N896" s="114"/>
    </row>
    <row r="897" spans="1:14" ht="15.75" customHeight="1" x14ac:dyDescent="0.3">
      <c r="A897" s="114"/>
      <c r="B897" s="114"/>
      <c r="C897" s="114"/>
      <c r="D897" s="114"/>
      <c r="E897" s="114"/>
      <c r="F897" s="114"/>
      <c r="G897" s="114"/>
      <c r="H897" s="114"/>
      <c r="I897" s="114"/>
      <c r="J897" s="114"/>
      <c r="K897" s="114"/>
      <c r="L897" s="114"/>
      <c r="M897" s="114"/>
      <c r="N897" s="114"/>
    </row>
    <row r="898" spans="1:14" ht="15.75" customHeight="1" x14ac:dyDescent="0.3">
      <c r="A898" s="114"/>
      <c r="B898" s="114"/>
      <c r="C898" s="114"/>
      <c r="D898" s="114"/>
      <c r="E898" s="114"/>
      <c r="F898" s="114"/>
      <c r="G898" s="114"/>
      <c r="H898" s="114"/>
      <c r="I898" s="114"/>
      <c r="J898" s="114"/>
      <c r="K898" s="114"/>
      <c r="L898" s="114"/>
      <c r="M898" s="114"/>
      <c r="N898" s="114"/>
    </row>
    <row r="899" spans="1:14" ht="15.75" customHeight="1" x14ac:dyDescent="0.3">
      <c r="A899" s="114"/>
      <c r="B899" s="114"/>
      <c r="C899" s="114"/>
      <c r="D899" s="114"/>
      <c r="E899" s="114"/>
      <c r="F899" s="114"/>
      <c r="G899" s="114"/>
      <c r="H899" s="114"/>
      <c r="I899" s="114"/>
      <c r="J899" s="114"/>
      <c r="K899" s="114"/>
      <c r="L899" s="114"/>
      <c r="M899" s="114"/>
      <c r="N899" s="114"/>
    </row>
    <row r="900" spans="1:14" ht="15.75" customHeight="1" x14ac:dyDescent="0.3">
      <c r="A900" s="114"/>
      <c r="B900" s="114"/>
      <c r="C900" s="114"/>
      <c r="D900" s="114"/>
      <c r="E900" s="114"/>
      <c r="F900" s="114"/>
      <c r="G900" s="114"/>
      <c r="H900" s="114"/>
      <c r="I900" s="114"/>
      <c r="J900" s="114"/>
      <c r="K900" s="114"/>
      <c r="L900" s="114"/>
      <c r="M900" s="114"/>
      <c r="N900" s="114"/>
    </row>
    <row r="901" spans="1:14" ht="15.75" customHeight="1" x14ac:dyDescent="0.3">
      <c r="A901" s="114"/>
      <c r="B901" s="114"/>
      <c r="C901" s="114"/>
      <c r="D901" s="114"/>
      <c r="E901" s="114"/>
      <c r="F901" s="114"/>
      <c r="G901" s="114"/>
      <c r="H901" s="114"/>
      <c r="I901" s="114"/>
      <c r="J901" s="114"/>
      <c r="K901" s="114"/>
      <c r="L901" s="114"/>
      <c r="M901" s="114"/>
      <c r="N901" s="114"/>
    </row>
    <row r="902" spans="1:14" ht="15.75" customHeight="1" x14ac:dyDescent="0.3">
      <c r="A902" s="114"/>
      <c r="B902" s="114"/>
      <c r="C902" s="114"/>
      <c r="D902" s="114"/>
      <c r="E902" s="114"/>
      <c r="F902" s="114"/>
      <c r="G902" s="114"/>
      <c r="H902" s="114"/>
      <c r="I902" s="114"/>
      <c r="J902" s="114"/>
      <c r="K902" s="114"/>
      <c r="L902" s="114"/>
      <c r="M902" s="114"/>
      <c r="N902" s="114"/>
    </row>
    <row r="903" spans="1:14" ht="15.75" customHeight="1" x14ac:dyDescent="0.3">
      <c r="A903" s="114"/>
      <c r="B903" s="114"/>
      <c r="C903" s="114"/>
      <c r="D903" s="114"/>
      <c r="E903" s="114"/>
      <c r="F903" s="114"/>
      <c r="G903" s="114"/>
      <c r="H903" s="114"/>
      <c r="I903" s="114"/>
      <c r="J903" s="114"/>
      <c r="K903" s="114"/>
      <c r="L903" s="114"/>
      <c r="M903" s="114"/>
      <c r="N903" s="114"/>
    </row>
    <row r="904" spans="1:14" ht="15.75" customHeight="1" x14ac:dyDescent="0.3">
      <c r="A904" s="114"/>
      <c r="B904" s="114"/>
      <c r="C904" s="114"/>
      <c r="D904" s="114"/>
      <c r="E904" s="114"/>
      <c r="F904" s="114"/>
      <c r="G904" s="114"/>
      <c r="H904" s="114"/>
      <c r="I904" s="114"/>
      <c r="J904" s="114"/>
      <c r="K904" s="114"/>
      <c r="L904" s="114"/>
      <c r="M904" s="114"/>
      <c r="N904" s="114"/>
    </row>
    <row r="905" spans="1:14" ht="15.75" customHeight="1" x14ac:dyDescent="0.3">
      <c r="A905" s="114"/>
      <c r="B905" s="114"/>
      <c r="C905" s="114"/>
      <c r="D905" s="114"/>
      <c r="E905" s="114"/>
      <c r="F905" s="114"/>
      <c r="G905" s="114"/>
      <c r="H905" s="114"/>
      <c r="I905" s="114"/>
      <c r="J905" s="114"/>
      <c r="K905" s="114"/>
      <c r="L905" s="114"/>
      <c r="M905" s="114"/>
      <c r="N905" s="114"/>
    </row>
    <row r="906" spans="1:14" ht="15.75" customHeight="1" x14ac:dyDescent="0.3">
      <c r="A906" s="114"/>
      <c r="B906" s="114"/>
      <c r="C906" s="114"/>
      <c r="D906" s="114"/>
      <c r="E906" s="114"/>
      <c r="F906" s="114"/>
      <c r="G906" s="114"/>
      <c r="H906" s="114"/>
      <c r="I906" s="114"/>
      <c r="J906" s="114"/>
      <c r="K906" s="114"/>
      <c r="L906" s="114"/>
      <c r="M906" s="114"/>
      <c r="N906" s="114"/>
    </row>
    <row r="907" spans="1:14" ht="15.75" customHeight="1" x14ac:dyDescent="0.3">
      <c r="A907" s="114"/>
      <c r="B907" s="114"/>
      <c r="C907" s="114"/>
      <c r="D907" s="114"/>
      <c r="E907" s="114"/>
      <c r="F907" s="114"/>
      <c r="G907" s="114"/>
      <c r="H907" s="114"/>
      <c r="I907" s="114"/>
      <c r="J907" s="114"/>
      <c r="K907" s="114"/>
      <c r="L907" s="114"/>
      <c r="M907" s="114"/>
      <c r="N907" s="114"/>
    </row>
    <row r="908" spans="1:14" ht="15.75" customHeight="1" x14ac:dyDescent="0.3">
      <c r="A908" s="114"/>
      <c r="B908" s="114"/>
      <c r="C908" s="114"/>
      <c r="D908" s="114"/>
      <c r="E908" s="114"/>
      <c r="F908" s="114"/>
      <c r="G908" s="114"/>
      <c r="H908" s="114"/>
      <c r="I908" s="114"/>
      <c r="J908" s="114"/>
      <c r="K908" s="114"/>
      <c r="L908" s="114"/>
      <c r="M908" s="114"/>
      <c r="N908" s="114"/>
    </row>
    <row r="909" spans="1:14" ht="15.75" customHeight="1" x14ac:dyDescent="0.3">
      <c r="A909" s="114"/>
      <c r="B909" s="114"/>
      <c r="C909" s="114"/>
      <c r="D909" s="114"/>
      <c r="E909" s="114"/>
      <c r="F909" s="114"/>
      <c r="G909" s="114"/>
      <c r="H909" s="114"/>
      <c r="I909" s="114"/>
      <c r="J909" s="114"/>
      <c r="K909" s="114"/>
      <c r="L909" s="114"/>
      <c r="M909" s="114"/>
      <c r="N909" s="114"/>
    </row>
    <row r="910" spans="1:14" ht="15.75" customHeight="1" x14ac:dyDescent="0.3">
      <c r="A910" s="114"/>
      <c r="B910" s="114"/>
      <c r="C910" s="114"/>
      <c r="D910" s="114"/>
      <c r="E910" s="114"/>
      <c r="F910" s="114"/>
      <c r="G910" s="114"/>
      <c r="H910" s="114"/>
      <c r="I910" s="114"/>
      <c r="J910" s="114"/>
      <c r="K910" s="114"/>
      <c r="L910" s="114"/>
      <c r="M910" s="114"/>
      <c r="N910" s="114"/>
    </row>
    <row r="911" spans="1:14" ht="15.75" customHeight="1" x14ac:dyDescent="0.3">
      <c r="A911" s="114"/>
      <c r="B911" s="114"/>
      <c r="C911" s="114"/>
      <c r="D911" s="114"/>
      <c r="E911" s="114"/>
      <c r="F911" s="114"/>
      <c r="G911" s="114"/>
      <c r="H911" s="114"/>
      <c r="I911" s="114"/>
      <c r="J911" s="114"/>
      <c r="K911" s="114"/>
      <c r="L911" s="114"/>
      <c r="M911" s="114"/>
      <c r="N911" s="114"/>
    </row>
    <row r="912" spans="1:14" ht="15.75" customHeight="1" x14ac:dyDescent="0.3">
      <c r="A912" s="114"/>
      <c r="B912" s="114"/>
      <c r="C912" s="114"/>
      <c r="D912" s="114"/>
      <c r="E912" s="114"/>
      <c r="F912" s="114"/>
      <c r="G912" s="114"/>
      <c r="H912" s="114"/>
      <c r="I912" s="114"/>
      <c r="J912" s="114"/>
      <c r="K912" s="114"/>
      <c r="L912" s="114"/>
      <c r="M912" s="114"/>
      <c r="N912" s="114"/>
    </row>
    <row r="913" spans="1:14" ht="15.75" customHeight="1" x14ac:dyDescent="0.3">
      <c r="A913" s="114"/>
      <c r="B913" s="114"/>
      <c r="C913" s="114"/>
      <c r="D913" s="114"/>
      <c r="E913" s="114"/>
      <c r="F913" s="114"/>
      <c r="G913" s="114"/>
      <c r="H913" s="114"/>
      <c r="I913" s="114"/>
      <c r="J913" s="114"/>
      <c r="K913" s="114"/>
      <c r="L913" s="114"/>
      <c r="M913" s="114"/>
      <c r="N913" s="114"/>
    </row>
    <row r="914" spans="1:14" ht="15.75" customHeight="1" x14ac:dyDescent="0.3">
      <c r="A914" s="114"/>
      <c r="B914" s="114"/>
      <c r="C914" s="114"/>
      <c r="D914" s="114"/>
      <c r="E914" s="114"/>
      <c r="F914" s="114"/>
      <c r="G914" s="114"/>
      <c r="H914" s="114"/>
      <c r="I914" s="114"/>
      <c r="J914" s="114"/>
      <c r="K914" s="114"/>
      <c r="L914" s="114"/>
      <c r="M914" s="114"/>
      <c r="N914" s="114"/>
    </row>
    <row r="915" spans="1:14" ht="15.75" customHeight="1" x14ac:dyDescent="0.3">
      <c r="A915" s="114"/>
      <c r="B915" s="114"/>
      <c r="C915" s="114"/>
      <c r="D915" s="114"/>
      <c r="E915" s="114"/>
      <c r="F915" s="114"/>
      <c r="G915" s="114"/>
      <c r="H915" s="114"/>
      <c r="I915" s="114"/>
      <c r="J915" s="114"/>
      <c r="K915" s="114"/>
      <c r="L915" s="114"/>
      <c r="M915" s="114"/>
      <c r="N915" s="114"/>
    </row>
    <row r="916" spans="1:14" ht="15.75" customHeight="1" x14ac:dyDescent="0.3">
      <c r="A916" s="114"/>
      <c r="B916" s="114"/>
      <c r="C916" s="114"/>
      <c r="D916" s="114"/>
      <c r="E916" s="114"/>
      <c r="F916" s="114"/>
      <c r="G916" s="114"/>
      <c r="H916" s="114"/>
      <c r="I916" s="114"/>
      <c r="J916" s="114"/>
      <c r="K916" s="114"/>
      <c r="L916" s="114"/>
      <c r="M916" s="114"/>
      <c r="N916" s="114"/>
    </row>
    <row r="917" spans="1:14" ht="15.75" customHeight="1" x14ac:dyDescent="0.3">
      <c r="A917" s="114"/>
      <c r="B917" s="114"/>
      <c r="C917" s="114"/>
      <c r="D917" s="114"/>
      <c r="E917" s="114"/>
      <c r="F917" s="114"/>
      <c r="G917" s="114"/>
      <c r="H917" s="114"/>
      <c r="I917" s="114"/>
      <c r="J917" s="114"/>
      <c r="K917" s="114"/>
      <c r="L917" s="114"/>
      <c r="M917" s="114"/>
      <c r="N917" s="114"/>
    </row>
    <row r="918" spans="1:14" ht="15.75" customHeight="1" x14ac:dyDescent="0.3">
      <c r="A918" s="114"/>
      <c r="B918" s="114"/>
      <c r="C918" s="114"/>
      <c r="D918" s="114"/>
      <c r="E918" s="114"/>
      <c r="F918" s="114"/>
      <c r="G918" s="114"/>
      <c r="H918" s="114"/>
      <c r="I918" s="114"/>
      <c r="J918" s="114"/>
      <c r="K918" s="114"/>
      <c r="L918" s="114"/>
      <c r="M918" s="114"/>
      <c r="N918" s="114"/>
    </row>
    <row r="919" spans="1:14" ht="15.75" customHeight="1" x14ac:dyDescent="0.3">
      <c r="A919" s="114"/>
      <c r="B919" s="114"/>
      <c r="C919" s="114"/>
      <c r="D919" s="114"/>
      <c r="E919" s="114"/>
      <c r="F919" s="114"/>
      <c r="G919" s="114"/>
      <c r="H919" s="114"/>
      <c r="I919" s="114"/>
      <c r="J919" s="114"/>
      <c r="K919" s="114"/>
      <c r="L919" s="114"/>
      <c r="M919" s="114"/>
      <c r="N919" s="114"/>
    </row>
    <row r="920" spans="1:14" ht="15.75" customHeight="1" x14ac:dyDescent="0.3">
      <c r="A920" s="114"/>
      <c r="B920" s="114"/>
      <c r="C920" s="114"/>
      <c r="D920" s="114"/>
      <c r="E920" s="114"/>
      <c r="F920" s="114"/>
      <c r="G920" s="114"/>
      <c r="H920" s="114"/>
      <c r="I920" s="114"/>
      <c r="J920" s="114"/>
      <c r="K920" s="114"/>
      <c r="L920" s="114"/>
      <c r="M920" s="114"/>
      <c r="N920" s="114"/>
    </row>
    <row r="921" spans="1:14" ht="15.75" customHeight="1" x14ac:dyDescent="0.3">
      <c r="A921" s="114"/>
      <c r="B921" s="114"/>
      <c r="C921" s="114"/>
      <c r="D921" s="114"/>
      <c r="E921" s="114"/>
      <c r="F921" s="114"/>
      <c r="G921" s="114"/>
      <c r="H921" s="114"/>
      <c r="I921" s="114"/>
      <c r="J921" s="114"/>
      <c r="K921" s="114"/>
      <c r="L921" s="114"/>
      <c r="M921" s="114"/>
      <c r="N921" s="114"/>
    </row>
    <row r="922" spans="1:14" ht="15.75" customHeight="1" x14ac:dyDescent="0.3">
      <c r="A922" s="114"/>
      <c r="B922" s="114"/>
      <c r="C922" s="114"/>
      <c r="D922" s="114"/>
      <c r="E922" s="114"/>
      <c r="F922" s="114"/>
      <c r="G922" s="114"/>
      <c r="H922" s="114"/>
      <c r="I922" s="114"/>
      <c r="J922" s="114"/>
      <c r="K922" s="114"/>
      <c r="L922" s="114"/>
      <c r="M922" s="114"/>
      <c r="N922" s="114"/>
    </row>
    <row r="923" spans="1:14" ht="15.75" customHeight="1" x14ac:dyDescent="0.3">
      <c r="A923" s="114"/>
      <c r="B923" s="114"/>
      <c r="C923" s="114"/>
      <c r="D923" s="114"/>
      <c r="E923" s="114"/>
      <c r="F923" s="114"/>
      <c r="G923" s="114"/>
      <c r="H923" s="114"/>
      <c r="I923" s="114"/>
      <c r="J923" s="114"/>
      <c r="K923" s="114"/>
      <c r="L923" s="114"/>
      <c r="M923" s="114"/>
      <c r="N923" s="114"/>
    </row>
    <row r="924" spans="1:14" ht="15.75" customHeight="1" x14ac:dyDescent="0.3">
      <c r="A924" s="114"/>
      <c r="B924" s="114"/>
      <c r="C924" s="114"/>
      <c r="D924" s="114"/>
      <c r="E924" s="114"/>
      <c r="F924" s="114"/>
      <c r="G924" s="114"/>
      <c r="H924" s="114"/>
      <c r="I924" s="114"/>
      <c r="J924" s="114"/>
      <c r="K924" s="114"/>
      <c r="L924" s="114"/>
      <c r="M924" s="114"/>
      <c r="N924" s="114"/>
    </row>
    <row r="925" spans="1:14" ht="15.75" customHeight="1" x14ac:dyDescent="0.3">
      <c r="A925" s="114"/>
      <c r="B925" s="114"/>
      <c r="C925" s="114"/>
      <c r="D925" s="114"/>
      <c r="E925" s="114"/>
      <c r="F925" s="114"/>
      <c r="G925" s="114"/>
      <c r="H925" s="114"/>
      <c r="I925" s="114"/>
      <c r="J925" s="114"/>
      <c r="K925" s="114"/>
      <c r="L925" s="114"/>
      <c r="M925" s="114"/>
      <c r="N925" s="114"/>
    </row>
    <row r="926" spans="1:14" ht="15.75" customHeight="1" x14ac:dyDescent="0.3">
      <c r="A926" s="114"/>
      <c r="B926" s="114"/>
      <c r="C926" s="114"/>
      <c r="D926" s="114"/>
      <c r="E926" s="114"/>
      <c r="F926" s="114"/>
      <c r="G926" s="114"/>
      <c r="H926" s="114"/>
      <c r="I926" s="114"/>
      <c r="J926" s="114"/>
      <c r="K926" s="114"/>
      <c r="L926" s="114"/>
      <c r="M926" s="114"/>
      <c r="N926" s="114"/>
    </row>
    <row r="927" spans="1:14" ht="15.75" customHeight="1" x14ac:dyDescent="0.3">
      <c r="A927" s="114"/>
      <c r="B927" s="114"/>
      <c r="C927" s="114"/>
      <c r="D927" s="114"/>
      <c r="E927" s="114"/>
      <c r="F927" s="114"/>
      <c r="G927" s="114"/>
      <c r="H927" s="114"/>
      <c r="I927" s="114"/>
      <c r="J927" s="114"/>
      <c r="K927" s="114"/>
      <c r="L927" s="114"/>
      <c r="M927" s="114"/>
      <c r="N927" s="114"/>
    </row>
    <row r="928" spans="1:14" ht="15.75" customHeight="1" x14ac:dyDescent="0.3">
      <c r="A928" s="114"/>
      <c r="B928" s="114"/>
      <c r="C928" s="114"/>
      <c r="D928" s="114"/>
      <c r="E928" s="114"/>
      <c r="F928" s="114"/>
      <c r="G928" s="114"/>
      <c r="H928" s="114"/>
      <c r="I928" s="114"/>
      <c r="J928" s="114"/>
      <c r="K928" s="114"/>
      <c r="L928" s="114"/>
      <c r="M928" s="114"/>
      <c r="N928" s="114"/>
    </row>
    <row r="929" spans="1:14" ht="15.75" customHeight="1" x14ac:dyDescent="0.3">
      <c r="A929" s="114"/>
      <c r="B929" s="114"/>
      <c r="C929" s="114"/>
      <c r="D929" s="114"/>
      <c r="E929" s="114"/>
      <c r="F929" s="114"/>
      <c r="G929" s="114"/>
      <c r="H929" s="114"/>
      <c r="I929" s="114"/>
      <c r="J929" s="114"/>
      <c r="K929" s="114"/>
      <c r="L929" s="114"/>
      <c r="M929" s="114"/>
      <c r="N929" s="114"/>
    </row>
    <row r="930" spans="1:14" ht="15.75" customHeight="1" x14ac:dyDescent="0.3">
      <c r="A930" s="114"/>
      <c r="B930" s="114"/>
      <c r="C930" s="114"/>
      <c r="D930" s="114"/>
      <c r="E930" s="114"/>
      <c r="F930" s="114"/>
      <c r="G930" s="114"/>
      <c r="H930" s="114"/>
      <c r="I930" s="114"/>
      <c r="J930" s="114"/>
      <c r="K930" s="114"/>
      <c r="L930" s="114"/>
      <c r="M930" s="114"/>
      <c r="N930" s="114"/>
    </row>
    <row r="931" spans="1:14" ht="15.75" customHeight="1" x14ac:dyDescent="0.3">
      <c r="A931" s="114"/>
      <c r="B931" s="114"/>
      <c r="C931" s="114"/>
      <c r="D931" s="114"/>
      <c r="E931" s="114"/>
      <c r="F931" s="114"/>
      <c r="G931" s="114"/>
      <c r="H931" s="114"/>
      <c r="I931" s="114"/>
      <c r="J931" s="114"/>
      <c r="K931" s="114"/>
      <c r="L931" s="114"/>
      <c r="M931" s="114"/>
      <c r="N931" s="114"/>
    </row>
    <row r="932" spans="1:14" ht="15.75" customHeight="1" x14ac:dyDescent="0.3">
      <c r="A932" s="114"/>
      <c r="B932" s="114"/>
      <c r="C932" s="114"/>
      <c r="D932" s="114"/>
      <c r="E932" s="114"/>
      <c r="F932" s="114"/>
      <c r="G932" s="114"/>
      <c r="H932" s="114"/>
      <c r="I932" s="114"/>
      <c r="J932" s="114"/>
      <c r="K932" s="114"/>
      <c r="L932" s="114"/>
      <c r="M932" s="114"/>
      <c r="N932" s="114"/>
    </row>
    <row r="933" spans="1:14" ht="15.75" customHeight="1" x14ac:dyDescent="0.3">
      <c r="A933" s="114"/>
      <c r="B933" s="114"/>
      <c r="C933" s="114"/>
      <c r="D933" s="114"/>
      <c r="E933" s="114"/>
      <c r="F933" s="114"/>
      <c r="G933" s="114"/>
      <c r="H933" s="114"/>
      <c r="I933" s="114"/>
      <c r="J933" s="114"/>
      <c r="K933" s="114"/>
      <c r="L933" s="114"/>
      <c r="M933" s="114"/>
      <c r="N933" s="114"/>
    </row>
    <row r="934" spans="1:14" ht="15.75" customHeight="1" x14ac:dyDescent="0.3">
      <c r="A934" s="114"/>
      <c r="B934" s="114"/>
      <c r="C934" s="114"/>
      <c r="D934" s="114"/>
      <c r="E934" s="114"/>
      <c r="F934" s="114"/>
      <c r="G934" s="114"/>
      <c r="H934" s="114"/>
      <c r="I934" s="114"/>
      <c r="J934" s="114"/>
      <c r="K934" s="114"/>
      <c r="L934" s="114"/>
      <c r="M934" s="114"/>
      <c r="N934" s="114"/>
    </row>
    <row r="935" spans="1:14" ht="15.75" customHeight="1" x14ac:dyDescent="0.3">
      <c r="A935" s="114"/>
      <c r="B935" s="114"/>
      <c r="C935" s="114"/>
      <c r="D935" s="114"/>
      <c r="E935" s="114"/>
      <c r="F935" s="114"/>
      <c r="G935" s="114"/>
      <c r="H935" s="114"/>
      <c r="I935" s="114"/>
      <c r="J935" s="114"/>
      <c r="K935" s="114"/>
      <c r="L935" s="114"/>
      <c r="M935" s="114"/>
      <c r="N935" s="114"/>
    </row>
    <row r="936" spans="1:14" ht="15.75" customHeight="1" x14ac:dyDescent="0.3">
      <c r="A936" s="114"/>
      <c r="B936" s="114"/>
      <c r="C936" s="114"/>
      <c r="D936" s="114"/>
      <c r="E936" s="114"/>
      <c r="F936" s="114"/>
      <c r="G936" s="114"/>
      <c r="H936" s="114"/>
      <c r="I936" s="114"/>
      <c r="J936" s="114"/>
      <c r="K936" s="114"/>
      <c r="L936" s="114"/>
      <c r="M936" s="114"/>
      <c r="N936" s="114"/>
    </row>
    <row r="937" spans="1:14" ht="15.75" customHeight="1" x14ac:dyDescent="0.3">
      <c r="A937" s="114"/>
      <c r="B937" s="114"/>
      <c r="C937" s="114"/>
      <c r="D937" s="114"/>
      <c r="E937" s="114"/>
      <c r="F937" s="114"/>
      <c r="G937" s="114"/>
      <c r="H937" s="114"/>
      <c r="I937" s="114"/>
      <c r="J937" s="114"/>
      <c r="K937" s="114"/>
      <c r="L937" s="114"/>
      <c r="M937" s="114"/>
      <c r="N937" s="114"/>
    </row>
    <row r="938" spans="1:14" ht="15.75" customHeight="1" x14ac:dyDescent="0.3">
      <c r="A938" s="114"/>
      <c r="B938" s="114"/>
      <c r="C938" s="114"/>
      <c r="D938" s="114"/>
      <c r="E938" s="114"/>
      <c r="F938" s="114"/>
      <c r="G938" s="114"/>
      <c r="H938" s="114"/>
      <c r="I938" s="114"/>
      <c r="J938" s="114"/>
      <c r="K938" s="114"/>
      <c r="L938" s="114"/>
      <c r="M938" s="114"/>
      <c r="N938" s="114"/>
    </row>
    <row r="939" spans="1:14" ht="15.75" customHeight="1" x14ac:dyDescent="0.3">
      <c r="A939" s="114"/>
      <c r="B939" s="114"/>
      <c r="C939" s="114"/>
      <c r="D939" s="114"/>
      <c r="E939" s="114"/>
      <c r="F939" s="114"/>
      <c r="G939" s="114"/>
      <c r="H939" s="114"/>
      <c r="I939" s="114"/>
      <c r="J939" s="114"/>
      <c r="K939" s="114"/>
      <c r="L939" s="114"/>
      <c r="M939" s="114"/>
      <c r="N939" s="114"/>
    </row>
    <row r="940" spans="1:14" ht="15.75" customHeight="1" x14ac:dyDescent="0.3">
      <c r="A940" s="114"/>
      <c r="B940" s="114"/>
      <c r="C940" s="114"/>
      <c r="D940" s="114"/>
      <c r="E940" s="114"/>
      <c r="F940" s="114"/>
      <c r="G940" s="114"/>
      <c r="H940" s="114"/>
      <c r="I940" s="114"/>
      <c r="J940" s="114"/>
      <c r="K940" s="114"/>
      <c r="L940" s="114"/>
      <c r="M940" s="114"/>
      <c r="N940" s="114"/>
    </row>
    <row r="941" spans="1:14" ht="15.75" customHeight="1" x14ac:dyDescent="0.3">
      <c r="A941" s="114"/>
      <c r="B941" s="114"/>
      <c r="C941" s="114"/>
      <c r="D941" s="114"/>
      <c r="E941" s="114"/>
      <c r="F941" s="114"/>
      <c r="G941" s="114"/>
      <c r="H941" s="114"/>
      <c r="I941" s="114"/>
      <c r="J941" s="114"/>
      <c r="K941" s="114"/>
      <c r="L941" s="114"/>
      <c r="M941" s="114"/>
      <c r="N941" s="114"/>
    </row>
    <row r="942" spans="1:14" ht="15.75" customHeight="1" x14ac:dyDescent="0.3">
      <c r="A942" s="114"/>
      <c r="B942" s="114"/>
      <c r="C942" s="114"/>
      <c r="D942" s="114"/>
      <c r="E942" s="114"/>
      <c r="F942" s="114"/>
      <c r="G942" s="114"/>
      <c r="H942" s="114"/>
      <c r="I942" s="114"/>
      <c r="J942" s="114"/>
      <c r="K942" s="114"/>
      <c r="L942" s="114"/>
      <c r="M942" s="114"/>
      <c r="N942" s="114"/>
    </row>
    <row r="943" spans="1:14" ht="15.75" customHeight="1" x14ac:dyDescent="0.3">
      <c r="A943" s="114"/>
      <c r="B943" s="114"/>
      <c r="C943" s="114"/>
      <c r="D943" s="114"/>
      <c r="E943" s="114"/>
      <c r="F943" s="114"/>
      <c r="G943" s="114"/>
      <c r="H943" s="114"/>
      <c r="I943" s="114"/>
      <c r="J943" s="114"/>
      <c r="K943" s="114"/>
      <c r="L943" s="114"/>
      <c r="M943" s="114"/>
      <c r="N943" s="114"/>
    </row>
    <row r="944" spans="1:14" ht="15.75" customHeight="1" x14ac:dyDescent="0.3">
      <c r="A944" s="114"/>
      <c r="B944" s="114"/>
      <c r="C944" s="114"/>
      <c r="D944" s="114"/>
      <c r="E944" s="114"/>
      <c r="F944" s="114"/>
      <c r="G944" s="114"/>
      <c r="H944" s="114"/>
      <c r="I944" s="114"/>
      <c r="J944" s="114"/>
      <c r="K944" s="114"/>
      <c r="L944" s="114"/>
      <c r="M944" s="114"/>
      <c r="N944" s="114"/>
    </row>
    <row r="945" spans="1:14" ht="15.75" customHeight="1" x14ac:dyDescent="0.3">
      <c r="A945" s="114"/>
      <c r="B945" s="114"/>
      <c r="C945" s="114"/>
      <c r="D945" s="114"/>
      <c r="E945" s="114"/>
      <c r="F945" s="114"/>
      <c r="G945" s="114"/>
      <c r="H945" s="114"/>
      <c r="I945" s="114"/>
      <c r="J945" s="114"/>
      <c r="K945" s="114"/>
      <c r="L945" s="114"/>
      <c r="M945" s="114"/>
      <c r="N945" s="114"/>
    </row>
    <row r="946" spans="1:14" ht="15.75" customHeight="1" x14ac:dyDescent="0.3">
      <c r="A946" s="114"/>
      <c r="B946" s="114"/>
      <c r="C946" s="114"/>
      <c r="D946" s="114"/>
      <c r="E946" s="114"/>
      <c r="F946" s="114"/>
      <c r="G946" s="114"/>
      <c r="H946" s="114"/>
      <c r="I946" s="114"/>
      <c r="J946" s="114"/>
      <c r="K946" s="114"/>
      <c r="L946" s="114"/>
      <c r="M946" s="114"/>
      <c r="N946" s="114"/>
    </row>
    <row r="947" spans="1:14" ht="15.75" customHeight="1" x14ac:dyDescent="0.3">
      <c r="A947" s="114"/>
      <c r="B947" s="114"/>
      <c r="C947" s="114"/>
      <c r="D947" s="114"/>
      <c r="E947" s="114"/>
      <c r="F947" s="114"/>
      <c r="G947" s="114"/>
      <c r="H947" s="114"/>
      <c r="I947" s="114"/>
      <c r="J947" s="114"/>
      <c r="K947" s="114"/>
      <c r="L947" s="114"/>
      <c r="M947" s="114"/>
      <c r="N947" s="114"/>
    </row>
    <row r="948" spans="1:14" ht="15.75" customHeight="1" x14ac:dyDescent="0.3">
      <c r="A948" s="114"/>
      <c r="B948" s="114"/>
      <c r="C948" s="114"/>
      <c r="D948" s="114"/>
      <c r="E948" s="114"/>
      <c r="F948" s="114"/>
      <c r="G948" s="114"/>
      <c r="H948" s="114"/>
      <c r="I948" s="114"/>
      <c r="J948" s="114"/>
      <c r="K948" s="114"/>
      <c r="L948" s="114"/>
      <c r="M948" s="114"/>
      <c r="N948" s="114"/>
    </row>
    <row r="949" spans="1:14" ht="15.75" customHeight="1" x14ac:dyDescent="0.3">
      <c r="A949" s="114"/>
      <c r="B949" s="114"/>
      <c r="C949" s="114"/>
      <c r="D949" s="114"/>
      <c r="E949" s="114"/>
      <c r="F949" s="114"/>
      <c r="G949" s="114"/>
      <c r="H949" s="114"/>
      <c r="I949" s="114"/>
      <c r="J949" s="114"/>
      <c r="K949" s="114"/>
      <c r="L949" s="114"/>
      <c r="M949" s="114"/>
      <c r="N949" s="114"/>
    </row>
    <row r="950" spans="1:14" ht="15.75" customHeight="1" x14ac:dyDescent="0.3">
      <c r="A950" s="114"/>
      <c r="B950" s="114"/>
      <c r="C950" s="114"/>
      <c r="D950" s="114"/>
      <c r="E950" s="114"/>
      <c r="F950" s="114"/>
      <c r="G950" s="114"/>
      <c r="H950" s="114"/>
      <c r="I950" s="114"/>
      <c r="J950" s="114"/>
      <c r="K950" s="114"/>
      <c r="L950" s="114"/>
      <c r="M950" s="114"/>
      <c r="N950" s="114"/>
    </row>
    <row r="951" spans="1:14" ht="15.75" customHeight="1" x14ac:dyDescent="0.3">
      <c r="A951" s="114"/>
      <c r="B951" s="114"/>
      <c r="C951" s="114"/>
      <c r="D951" s="114"/>
      <c r="E951" s="114"/>
      <c r="F951" s="114"/>
      <c r="G951" s="114"/>
      <c r="H951" s="114"/>
      <c r="I951" s="114"/>
      <c r="J951" s="114"/>
      <c r="K951" s="114"/>
      <c r="L951" s="114"/>
      <c r="M951" s="114"/>
      <c r="N951" s="114"/>
    </row>
    <row r="952" spans="1:14" ht="15.75" customHeight="1" x14ac:dyDescent="0.3">
      <c r="A952" s="114"/>
      <c r="B952" s="114"/>
      <c r="C952" s="114"/>
      <c r="D952" s="114"/>
      <c r="E952" s="114"/>
      <c r="F952" s="114"/>
      <c r="G952" s="114"/>
      <c r="H952" s="114"/>
      <c r="I952" s="114"/>
      <c r="J952" s="114"/>
      <c r="K952" s="114"/>
      <c r="L952" s="114"/>
      <c r="M952" s="114"/>
      <c r="N952" s="114"/>
    </row>
    <row r="953" spans="1:14" ht="15.75" customHeight="1" x14ac:dyDescent="0.3">
      <c r="A953" s="114"/>
      <c r="B953" s="114"/>
      <c r="C953" s="114"/>
      <c r="D953" s="114"/>
      <c r="E953" s="114"/>
      <c r="F953" s="114"/>
      <c r="G953" s="114"/>
      <c r="H953" s="114"/>
      <c r="I953" s="114"/>
      <c r="J953" s="114"/>
      <c r="K953" s="114"/>
      <c r="L953" s="114"/>
      <c r="M953" s="114"/>
      <c r="N953" s="114"/>
    </row>
    <row r="954" spans="1:14" ht="15.75" customHeight="1" x14ac:dyDescent="0.3">
      <c r="A954" s="114"/>
      <c r="B954" s="114"/>
      <c r="C954" s="114"/>
      <c r="D954" s="114"/>
      <c r="E954" s="114"/>
      <c r="F954" s="114"/>
      <c r="G954" s="114"/>
      <c r="H954" s="114"/>
      <c r="I954" s="114"/>
      <c r="J954" s="114"/>
      <c r="K954" s="114"/>
      <c r="L954" s="114"/>
      <c r="M954" s="114"/>
      <c r="N954" s="114"/>
    </row>
    <row r="955" spans="1:14" ht="15.75" customHeight="1" x14ac:dyDescent="0.3">
      <c r="A955" s="114"/>
      <c r="B955" s="114"/>
      <c r="C955" s="114"/>
      <c r="D955" s="114"/>
      <c r="E955" s="114"/>
      <c r="F955" s="114"/>
      <c r="G955" s="114"/>
      <c r="H955" s="114"/>
      <c r="I955" s="114"/>
      <c r="J955" s="114"/>
      <c r="K955" s="114"/>
      <c r="L955" s="114"/>
      <c r="M955" s="114"/>
      <c r="N955" s="114"/>
    </row>
    <row r="956" spans="1:14" ht="15.75" customHeight="1" x14ac:dyDescent="0.3">
      <c r="A956" s="114"/>
      <c r="B956" s="114"/>
      <c r="C956" s="114"/>
      <c r="D956" s="114"/>
      <c r="E956" s="114"/>
      <c r="F956" s="114"/>
      <c r="G956" s="114"/>
      <c r="H956" s="114"/>
      <c r="I956" s="114"/>
      <c r="J956" s="114"/>
      <c r="K956" s="114"/>
      <c r="L956" s="114"/>
      <c r="M956" s="114"/>
      <c r="N956" s="114"/>
    </row>
    <row r="957" spans="1:14" ht="15.75" customHeight="1" x14ac:dyDescent="0.3">
      <c r="A957" s="114"/>
      <c r="B957" s="114"/>
      <c r="C957" s="114"/>
      <c r="D957" s="114"/>
      <c r="E957" s="114"/>
      <c r="F957" s="114"/>
      <c r="G957" s="114"/>
      <c r="H957" s="114"/>
      <c r="I957" s="114"/>
      <c r="J957" s="114"/>
      <c r="K957" s="114"/>
      <c r="L957" s="114"/>
      <c r="M957" s="114"/>
      <c r="N957" s="114"/>
    </row>
    <row r="958" spans="1:14" ht="15.75" customHeight="1" x14ac:dyDescent="0.3">
      <c r="A958" s="114"/>
      <c r="B958" s="114"/>
      <c r="C958" s="114"/>
      <c r="D958" s="114"/>
      <c r="E958" s="114"/>
      <c r="F958" s="114"/>
      <c r="G958" s="114"/>
      <c r="H958" s="114"/>
      <c r="I958" s="114"/>
      <c r="J958" s="114"/>
      <c r="K958" s="114"/>
      <c r="L958" s="114"/>
      <c r="M958" s="114"/>
      <c r="N958" s="114"/>
    </row>
    <row r="959" spans="1:14" ht="15.75" customHeight="1" x14ac:dyDescent="0.3">
      <c r="A959" s="114"/>
      <c r="B959" s="114"/>
      <c r="C959" s="114"/>
      <c r="D959" s="114"/>
      <c r="E959" s="114"/>
      <c r="F959" s="114"/>
      <c r="G959" s="114"/>
      <c r="H959" s="114"/>
      <c r="I959" s="114"/>
      <c r="J959" s="114"/>
      <c r="K959" s="114"/>
      <c r="L959" s="114"/>
      <c r="M959" s="114"/>
      <c r="N959" s="114"/>
    </row>
    <row r="960" spans="1:14" ht="15.75" customHeight="1" x14ac:dyDescent="0.3">
      <c r="A960" s="114"/>
      <c r="B960" s="114"/>
      <c r="C960" s="114"/>
      <c r="D960" s="114"/>
      <c r="E960" s="114"/>
      <c r="F960" s="114"/>
      <c r="G960" s="114"/>
      <c r="H960" s="114"/>
      <c r="I960" s="114"/>
      <c r="J960" s="114"/>
      <c r="K960" s="114"/>
      <c r="L960" s="114"/>
      <c r="M960" s="114"/>
      <c r="N960" s="114"/>
    </row>
    <row r="961" spans="1:14" ht="15.75" customHeight="1" x14ac:dyDescent="0.3">
      <c r="A961" s="114"/>
      <c r="B961" s="114"/>
      <c r="C961" s="114"/>
      <c r="D961" s="114"/>
      <c r="E961" s="114"/>
      <c r="F961" s="114"/>
      <c r="G961" s="114"/>
      <c r="H961" s="114"/>
      <c r="I961" s="114"/>
      <c r="J961" s="114"/>
      <c r="K961" s="114"/>
      <c r="L961" s="114"/>
      <c r="M961" s="114"/>
      <c r="N961" s="114"/>
    </row>
    <row r="962" spans="1:14" ht="15.75" customHeight="1" x14ac:dyDescent="0.3">
      <c r="A962" s="114"/>
      <c r="B962" s="114"/>
      <c r="C962" s="114"/>
      <c r="D962" s="114"/>
      <c r="E962" s="114"/>
      <c r="F962" s="114"/>
      <c r="G962" s="114"/>
      <c r="H962" s="114"/>
      <c r="I962" s="114"/>
      <c r="J962" s="114"/>
      <c r="K962" s="114"/>
      <c r="L962" s="114"/>
      <c r="M962" s="114"/>
      <c r="N962" s="114"/>
    </row>
    <row r="963" spans="1:14" ht="15.75" customHeight="1" x14ac:dyDescent="0.3">
      <c r="A963" s="114"/>
      <c r="B963" s="114"/>
      <c r="C963" s="114"/>
      <c r="D963" s="114"/>
      <c r="E963" s="114"/>
      <c r="F963" s="114"/>
      <c r="G963" s="114"/>
      <c r="H963" s="114"/>
      <c r="I963" s="114"/>
      <c r="J963" s="114"/>
      <c r="K963" s="114"/>
      <c r="L963" s="114"/>
      <c r="M963" s="114"/>
      <c r="N963" s="114"/>
    </row>
    <row r="964" spans="1:14" ht="15.75" customHeight="1" x14ac:dyDescent="0.3">
      <c r="A964" s="114"/>
      <c r="B964" s="114"/>
      <c r="C964" s="114"/>
      <c r="D964" s="114"/>
      <c r="E964" s="114"/>
      <c r="F964" s="114"/>
      <c r="G964" s="114"/>
      <c r="H964" s="114"/>
      <c r="I964" s="114"/>
      <c r="J964" s="114"/>
      <c r="K964" s="114"/>
      <c r="L964" s="114"/>
      <c r="M964" s="114"/>
      <c r="N964" s="114"/>
    </row>
    <row r="965" spans="1:14" ht="15.75" customHeight="1" x14ac:dyDescent="0.3">
      <c r="A965" s="114"/>
      <c r="B965" s="114"/>
      <c r="C965" s="114"/>
      <c r="D965" s="114"/>
      <c r="E965" s="114"/>
      <c r="F965" s="114"/>
      <c r="G965" s="114"/>
      <c r="H965" s="114"/>
      <c r="I965" s="114"/>
      <c r="J965" s="114"/>
      <c r="K965" s="114"/>
      <c r="L965" s="114"/>
      <c r="M965" s="114"/>
      <c r="N965" s="114"/>
    </row>
    <row r="966" spans="1:14" ht="15.75" customHeight="1" x14ac:dyDescent="0.3">
      <c r="A966" s="114"/>
      <c r="B966" s="114"/>
      <c r="C966" s="114"/>
      <c r="D966" s="114"/>
      <c r="E966" s="114"/>
      <c r="F966" s="114"/>
      <c r="G966" s="114"/>
      <c r="H966" s="114"/>
      <c r="I966" s="114"/>
      <c r="J966" s="114"/>
      <c r="K966" s="114"/>
      <c r="L966" s="114"/>
      <c r="M966" s="114"/>
      <c r="N966" s="114"/>
    </row>
    <row r="967" spans="1:14" ht="15.75" customHeight="1" x14ac:dyDescent="0.3">
      <c r="A967" s="114"/>
      <c r="B967" s="114"/>
      <c r="C967" s="114"/>
      <c r="D967" s="114"/>
      <c r="E967" s="114"/>
      <c r="F967" s="114"/>
      <c r="G967" s="114"/>
      <c r="H967" s="114"/>
      <c r="I967" s="114"/>
      <c r="J967" s="114"/>
      <c r="K967" s="114"/>
      <c r="L967" s="114"/>
      <c r="M967" s="114"/>
      <c r="N967" s="114"/>
    </row>
    <row r="968" spans="1:14" ht="15.75" customHeight="1" x14ac:dyDescent="0.3">
      <c r="A968" s="114"/>
      <c r="B968" s="114"/>
      <c r="C968" s="114"/>
      <c r="D968" s="114"/>
      <c r="E968" s="114"/>
      <c r="F968" s="114"/>
      <c r="G968" s="114"/>
      <c r="H968" s="114"/>
      <c r="I968" s="114"/>
      <c r="J968" s="114"/>
      <c r="K968" s="114"/>
      <c r="L968" s="114"/>
      <c r="M968" s="114"/>
      <c r="N968" s="114"/>
    </row>
    <row r="969" spans="1:14" ht="15.75" customHeight="1" x14ac:dyDescent="0.3">
      <c r="A969" s="114"/>
      <c r="B969" s="114"/>
      <c r="C969" s="114"/>
      <c r="D969" s="114"/>
      <c r="E969" s="114"/>
      <c r="F969" s="114"/>
      <c r="G969" s="114"/>
      <c r="H969" s="114"/>
      <c r="I969" s="114"/>
      <c r="J969" s="114"/>
      <c r="K969" s="114"/>
      <c r="L969" s="114"/>
      <c r="M969" s="114"/>
      <c r="N969" s="114"/>
    </row>
    <row r="970" spans="1:14" ht="15.75" customHeight="1" x14ac:dyDescent="0.3">
      <c r="A970" s="114"/>
      <c r="B970" s="114"/>
      <c r="C970" s="114"/>
      <c r="D970" s="114"/>
      <c r="E970" s="114"/>
      <c r="F970" s="114"/>
      <c r="G970" s="114"/>
      <c r="H970" s="114"/>
      <c r="I970" s="114"/>
      <c r="J970" s="114"/>
      <c r="K970" s="114"/>
      <c r="L970" s="114"/>
      <c r="M970" s="114"/>
      <c r="N970" s="114"/>
    </row>
    <row r="971" spans="1:14" ht="15.75" customHeight="1" x14ac:dyDescent="0.3">
      <c r="A971" s="114"/>
      <c r="B971" s="114"/>
      <c r="C971" s="114"/>
      <c r="D971" s="114"/>
      <c r="E971" s="114"/>
      <c r="F971" s="114"/>
      <c r="G971" s="114"/>
      <c r="H971" s="114"/>
      <c r="I971" s="114"/>
      <c r="J971" s="114"/>
      <c r="K971" s="114"/>
      <c r="L971" s="114"/>
      <c r="M971" s="114"/>
      <c r="N971" s="114"/>
    </row>
    <row r="972" spans="1:14" ht="15.75" customHeight="1" x14ac:dyDescent="0.3">
      <c r="A972" s="114"/>
      <c r="B972" s="114"/>
      <c r="C972" s="114"/>
      <c r="D972" s="114"/>
      <c r="E972" s="114"/>
      <c r="F972" s="114"/>
      <c r="G972" s="114"/>
      <c r="H972" s="114"/>
      <c r="I972" s="114"/>
      <c r="J972" s="114"/>
      <c r="K972" s="114"/>
      <c r="L972" s="114"/>
      <c r="M972" s="114"/>
      <c r="N972" s="114"/>
    </row>
    <row r="973" spans="1:14" ht="15.75" customHeight="1" x14ac:dyDescent="0.3">
      <c r="A973" s="114"/>
      <c r="B973" s="114"/>
      <c r="C973" s="114"/>
      <c r="D973" s="114"/>
      <c r="E973" s="114"/>
      <c r="F973" s="114"/>
      <c r="G973" s="114"/>
      <c r="H973" s="114"/>
      <c r="I973" s="114"/>
      <c r="J973" s="114"/>
      <c r="K973" s="114"/>
      <c r="L973" s="114"/>
      <c r="M973" s="114"/>
      <c r="N973" s="114"/>
    </row>
    <row r="974" spans="1:14" ht="15.75" customHeight="1" x14ac:dyDescent="0.3">
      <c r="A974" s="114"/>
      <c r="B974" s="114"/>
      <c r="C974" s="114"/>
      <c r="D974" s="114"/>
      <c r="E974" s="114"/>
      <c r="F974" s="114"/>
      <c r="G974" s="114"/>
      <c r="H974" s="114"/>
      <c r="I974" s="114"/>
      <c r="J974" s="114"/>
      <c r="K974" s="114"/>
      <c r="L974" s="114"/>
      <c r="M974" s="114"/>
      <c r="N974" s="114"/>
    </row>
    <row r="975" spans="1:14" ht="15.75" customHeight="1" x14ac:dyDescent="0.3">
      <c r="A975" s="114"/>
      <c r="B975" s="114"/>
      <c r="C975" s="114"/>
      <c r="D975" s="114"/>
      <c r="E975" s="114"/>
      <c r="F975" s="114"/>
      <c r="G975" s="114"/>
      <c r="H975" s="114"/>
      <c r="I975" s="114"/>
      <c r="J975" s="114"/>
      <c r="K975" s="114"/>
      <c r="L975" s="114"/>
      <c r="M975" s="114"/>
      <c r="N975" s="114"/>
    </row>
    <row r="976" spans="1:14" ht="15.75" customHeight="1" x14ac:dyDescent="0.3">
      <c r="A976" s="114"/>
      <c r="B976" s="114"/>
      <c r="C976" s="114"/>
      <c r="D976" s="114"/>
      <c r="E976" s="114"/>
      <c r="F976" s="114"/>
      <c r="G976" s="114"/>
      <c r="H976" s="114"/>
      <c r="I976" s="114"/>
      <c r="J976" s="114"/>
      <c r="K976" s="114"/>
      <c r="L976" s="114"/>
      <c r="M976" s="114"/>
      <c r="N976" s="114"/>
    </row>
    <row r="977" spans="1:14" ht="15.75" customHeight="1" x14ac:dyDescent="0.3">
      <c r="A977" s="114"/>
      <c r="B977" s="114"/>
      <c r="C977" s="114"/>
      <c r="D977" s="114"/>
      <c r="E977" s="114"/>
      <c r="F977" s="114"/>
      <c r="G977" s="114"/>
      <c r="H977" s="114"/>
      <c r="I977" s="114"/>
      <c r="J977" s="114"/>
      <c r="K977" s="114"/>
      <c r="L977" s="114"/>
      <c r="M977" s="114"/>
      <c r="N977" s="114"/>
    </row>
    <row r="978" spans="1:14" ht="15.75" customHeight="1" x14ac:dyDescent="0.3">
      <c r="A978" s="114"/>
      <c r="B978" s="114"/>
      <c r="C978" s="114"/>
      <c r="D978" s="114"/>
      <c r="E978" s="114"/>
      <c r="F978" s="114"/>
      <c r="G978" s="114"/>
      <c r="H978" s="114"/>
      <c r="I978" s="114"/>
      <c r="J978" s="114"/>
      <c r="K978" s="114"/>
      <c r="L978" s="114"/>
      <c r="M978" s="114"/>
      <c r="N978" s="114"/>
    </row>
    <row r="979" spans="1:14" ht="15.75" customHeight="1" x14ac:dyDescent="0.3">
      <c r="A979" s="114"/>
      <c r="B979" s="114"/>
      <c r="C979" s="114"/>
      <c r="D979" s="114"/>
      <c r="E979" s="114"/>
      <c r="F979" s="114"/>
      <c r="G979" s="114"/>
      <c r="H979" s="114"/>
      <c r="I979" s="114"/>
      <c r="J979" s="114"/>
      <c r="K979" s="114"/>
      <c r="L979" s="114"/>
      <c r="M979" s="114"/>
      <c r="N979" s="114"/>
    </row>
    <row r="980" spans="1:14" ht="15.75" customHeight="1" x14ac:dyDescent="0.3">
      <c r="A980" s="114"/>
      <c r="B980" s="114"/>
      <c r="C980" s="114"/>
      <c r="D980" s="114"/>
      <c r="E980" s="114"/>
      <c r="F980" s="114"/>
      <c r="G980" s="114"/>
      <c r="H980" s="114"/>
      <c r="I980" s="114"/>
      <c r="J980" s="114"/>
      <c r="K980" s="114"/>
      <c r="L980" s="114"/>
      <c r="M980" s="114"/>
      <c r="N980" s="114"/>
    </row>
    <row r="981" spans="1:14" ht="15.75" customHeight="1" x14ac:dyDescent="0.3">
      <c r="A981" s="114"/>
      <c r="B981" s="114"/>
      <c r="C981" s="114"/>
      <c r="D981" s="114"/>
      <c r="E981" s="114"/>
      <c r="F981" s="114"/>
      <c r="G981" s="114"/>
      <c r="H981" s="114"/>
      <c r="I981" s="114"/>
      <c r="J981" s="114"/>
      <c r="K981" s="114"/>
      <c r="L981" s="114"/>
      <c r="M981" s="114"/>
      <c r="N981" s="114"/>
    </row>
    <row r="982" spans="1:14" ht="15.75" customHeight="1" x14ac:dyDescent="0.3">
      <c r="A982" s="114"/>
      <c r="B982" s="114"/>
      <c r="C982" s="114"/>
      <c r="D982" s="114"/>
      <c r="E982" s="114"/>
      <c r="F982" s="114"/>
      <c r="G982" s="114"/>
      <c r="H982" s="114"/>
      <c r="I982" s="114"/>
      <c r="J982" s="114"/>
      <c r="K982" s="114"/>
      <c r="L982" s="114"/>
      <c r="M982" s="114"/>
      <c r="N982" s="114"/>
    </row>
    <row r="983" spans="1:14" ht="15.75" customHeight="1" x14ac:dyDescent="0.3">
      <c r="A983" s="114"/>
      <c r="B983" s="114"/>
      <c r="C983" s="114"/>
      <c r="D983" s="114"/>
      <c r="E983" s="114"/>
      <c r="F983" s="114"/>
      <c r="G983" s="114"/>
      <c r="H983" s="114"/>
      <c r="I983" s="114"/>
      <c r="J983" s="114"/>
      <c r="K983" s="114"/>
      <c r="L983" s="114"/>
      <c r="M983" s="114"/>
      <c r="N983" s="114"/>
    </row>
    <row r="984" spans="1:14" ht="15.75" customHeight="1" x14ac:dyDescent="0.3">
      <c r="A984" s="114"/>
      <c r="B984" s="114"/>
      <c r="C984" s="114"/>
      <c r="D984" s="114"/>
      <c r="E984" s="114"/>
      <c r="F984" s="114"/>
      <c r="G984" s="114"/>
      <c r="H984" s="114"/>
      <c r="I984" s="114"/>
      <c r="J984" s="114"/>
      <c r="K984" s="114"/>
      <c r="L984" s="114"/>
      <c r="M984" s="114"/>
      <c r="N984" s="114"/>
    </row>
    <row r="985" spans="1:14" ht="15.75" customHeight="1" x14ac:dyDescent="0.3">
      <c r="A985" s="114"/>
      <c r="B985" s="114"/>
      <c r="C985" s="114"/>
      <c r="D985" s="114"/>
      <c r="E985" s="114"/>
      <c r="F985" s="114"/>
      <c r="G985" s="114"/>
      <c r="H985" s="114"/>
      <c r="I985" s="114"/>
      <c r="J985" s="114"/>
      <c r="K985" s="114"/>
      <c r="L985" s="114"/>
      <c r="M985" s="114"/>
      <c r="N985" s="114"/>
    </row>
    <row r="986" spans="1:14" ht="15.75" customHeight="1" x14ac:dyDescent="0.3">
      <c r="A986" s="114"/>
      <c r="B986" s="114"/>
      <c r="C986" s="114"/>
      <c r="D986" s="114"/>
      <c r="E986" s="114"/>
      <c r="F986" s="114"/>
      <c r="G986" s="114"/>
      <c r="H986" s="114"/>
      <c r="I986" s="114"/>
      <c r="J986" s="114"/>
      <c r="K986" s="114"/>
      <c r="L986" s="114"/>
      <c r="M986" s="114"/>
      <c r="N986" s="114"/>
    </row>
    <row r="987" spans="1:14" ht="15.75" customHeight="1" x14ac:dyDescent="0.3">
      <c r="A987" s="114"/>
      <c r="B987" s="114"/>
      <c r="C987" s="114"/>
      <c r="D987" s="114"/>
      <c r="E987" s="114"/>
      <c r="F987" s="114"/>
      <c r="G987" s="114"/>
      <c r="H987" s="114"/>
      <c r="I987" s="114"/>
      <c r="J987" s="114"/>
      <c r="K987" s="114"/>
      <c r="L987" s="114"/>
      <c r="M987" s="114"/>
      <c r="N987" s="114"/>
    </row>
    <row r="988" spans="1:14" ht="15.75" customHeight="1" x14ac:dyDescent="0.3">
      <c r="A988" s="114"/>
      <c r="B988" s="114"/>
      <c r="C988" s="114"/>
      <c r="D988" s="114"/>
      <c r="E988" s="114"/>
      <c r="F988" s="114"/>
      <c r="G988" s="114"/>
      <c r="H988" s="114"/>
      <c r="I988" s="114"/>
      <c r="J988" s="114"/>
      <c r="K988" s="114"/>
      <c r="L988" s="114"/>
      <c r="M988" s="114"/>
      <c r="N988" s="114"/>
    </row>
    <row r="989" spans="1:14" ht="15.75" customHeight="1" x14ac:dyDescent="0.3">
      <c r="A989" s="114"/>
      <c r="B989" s="114"/>
      <c r="C989" s="114"/>
      <c r="D989" s="114"/>
      <c r="E989" s="114"/>
      <c r="F989" s="114"/>
      <c r="G989" s="114"/>
      <c r="H989" s="114"/>
      <c r="I989" s="114"/>
      <c r="J989" s="114"/>
      <c r="K989" s="114"/>
      <c r="L989" s="114"/>
      <c r="M989" s="114"/>
      <c r="N989" s="114"/>
    </row>
    <row r="990" spans="1:14" ht="15.75" customHeight="1" x14ac:dyDescent="0.3">
      <c r="A990" s="114"/>
      <c r="B990" s="114"/>
      <c r="C990" s="114"/>
      <c r="D990" s="114"/>
      <c r="E990" s="114"/>
      <c r="F990" s="114"/>
      <c r="G990" s="114"/>
      <c r="H990" s="114"/>
      <c r="I990" s="114"/>
      <c r="J990" s="114"/>
      <c r="K990" s="114"/>
      <c r="L990" s="114"/>
      <c r="M990" s="114"/>
      <c r="N990" s="114"/>
    </row>
    <row r="991" spans="1:14" ht="15.75" customHeight="1" x14ac:dyDescent="0.3">
      <c r="A991" s="114"/>
      <c r="B991" s="114"/>
      <c r="C991" s="114"/>
      <c r="D991" s="114"/>
      <c r="E991" s="114"/>
      <c r="F991" s="114"/>
      <c r="G991" s="114"/>
      <c r="H991" s="114"/>
      <c r="I991" s="114"/>
      <c r="J991" s="114"/>
      <c r="K991" s="114"/>
      <c r="L991" s="114"/>
      <c r="M991" s="114"/>
      <c r="N991" s="114"/>
    </row>
    <row r="992" spans="1:14" ht="15.75" customHeight="1" x14ac:dyDescent="0.3">
      <c r="A992" s="114"/>
      <c r="B992" s="114"/>
      <c r="C992" s="114"/>
      <c r="D992" s="114"/>
      <c r="E992" s="114"/>
      <c r="F992" s="114"/>
      <c r="G992" s="114"/>
      <c r="H992" s="114"/>
      <c r="I992" s="114"/>
      <c r="J992" s="114"/>
      <c r="K992" s="114"/>
      <c r="L992" s="114"/>
      <c r="M992" s="114"/>
      <c r="N992" s="114"/>
    </row>
    <row r="993" spans="1:14" ht="15.75" customHeight="1" x14ac:dyDescent="0.3">
      <c r="A993" s="114"/>
      <c r="B993" s="114"/>
      <c r="C993" s="114"/>
      <c r="D993" s="114"/>
      <c r="E993" s="114"/>
      <c r="F993" s="114"/>
      <c r="G993" s="114"/>
      <c r="H993" s="114"/>
      <c r="I993" s="114"/>
      <c r="J993" s="114"/>
      <c r="K993" s="114"/>
      <c r="L993" s="114"/>
      <c r="M993" s="114"/>
      <c r="N993" s="114"/>
    </row>
    <row r="994" spans="1:14" ht="15.75" customHeight="1" x14ac:dyDescent="0.3">
      <c r="A994" s="114"/>
      <c r="B994" s="114"/>
      <c r="C994" s="114"/>
      <c r="D994" s="114"/>
      <c r="E994" s="114"/>
      <c r="F994" s="114"/>
      <c r="G994" s="114"/>
      <c r="H994" s="114"/>
      <c r="I994" s="114"/>
      <c r="J994" s="114"/>
      <c r="K994" s="114"/>
      <c r="L994" s="114"/>
      <c r="M994" s="114"/>
      <c r="N994" s="114"/>
    </row>
    <row r="995" spans="1:14" ht="15.75" customHeight="1" x14ac:dyDescent="0.3">
      <c r="A995" s="114"/>
      <c r="B995" s="114"/>
      <c r="C995" s="114"/>
      <c r="D995" s="114"/>
      <c r="E995" s="114"/>
      <c r="F995" s="114"/>
      <c r="G995" s="114"/>
      <c r="H995" s="114"/>
      <c r="I995" s="114"/>
      <c r="J995" s="114"/>
      <c r="K995" s="114"/>
      <c r="L995" s="114"/>
      <c r="M995" s="114"/>
      <c r="N995" s="114"/>
    </row>
    <row r="996" spans="1:14" ht="15.75" customHeight="1" x14ac:dyDescent="0.3">
      <c r="A996" s="114"/>
      <c r="B996" s="114"/>
      <c r="C996" s="114"/>
      <c r="D996" s="114"/>
      <c r="E996" s="114"/>
      <c r="F996" s="114"/>
      <c r="G996" s="114"/>
      <c r="H996" s="114"/>
      <c r="I996" s="114"/>
      <c r="J996" s="114"/>
      <c r="K996" s="114"/>
      <c r="L996" s="114"/>
      <c r="M996" s="114"/>
      <c r="N996" s="114"/>
    </row>
    <row r="997" spans="1:14" ht="15.75" customHeight="1" x14ac:dyDescent="0.3">
      <c r="A997" s="114"/>
      <c r="B997" s="114"/>
      <c r="C997" s="114"/>
      <c r="D997" s="114"/>
      <c r="E997" s="114"/>
      <c r="F997" s="114"/>
      <c r="G997" s="114"/>
      <c r="H997" s="114"/>
      <c r="I997" s="114"/>
      <c r="J997" s="114"/>
      <c r="K997" s="114"/>
      <c r="L997" s="114"/>
      <c r="M997" s="114"/>
      <c r="N997" s="114"/>
    </row>
    <row r="998" spans="1:14" ht="15.75" customHeight="1" x14ac:dyDescent="0.3">
      <c r="A998" s="114"/>
      <c r="B998" s="114"/>
      <c r="C998" s="114"/>
      <c r="D998" s="114"/>
      <c r="E998" s="114"/>
      <c r="F998" s="114"/>
      <c r="G998" s="114"/>
      <c r="H998" s="114"/>
      <c r="I998" s="114"/>
      <c r="J998" s="114"/>
      <c r="K998" s="114"/>
      <c r="L998" s="114"/>
      <c r="M998" s="114"/>
      <c r="N998" s="114"/>
    </row>
    <row r="999" spans="1:14" ht="15.75" customHeight="1" x14ac:dyDescent="0.3">
      <c r="A999" s="114"/>
      <c r="B999" s="114"/>
      <c r="C999" s="114"/>
      <c r="D999" s="114"/>
      <c r="E999" s="114"/>
      <c r="F999" s="114"/>
      <c r="G999" s="114"/>
      <c r="H999" s="114"/>
      <c r="I999" s="114"/>
      <c r="J999" s="114"/>
      <c r="K999" s="114"/>
      <c r="L999" s="114"/>
      <c r="M999" s="114"/>
      <c r="N999" s="114"/>
    </row>
    <row r="1000" spans="1:14" ht="15.75" customHeight="1" x14ac:dyDescent="0.3">
      <c r="A1000" s="114"/>
      <c r="B1000" s="114"/>
      <c r="C1000" s="114"/>
      <c r="D1000" s="114"/>
      <c r="E1000" s="114"/>
      <c r="F1000" s="114"/>
      <c r="G1000" s="114"/>
      <c r="H1000" s="114"/>
      <c r="I1000" s="114"/>
      <c r="J1000" s="114"/>
      <c r="K1000" s="114"/>
      <c r="L1000" s="114"/>
      <c r="M1000" s="114"/>
      <c r="N1000" s="114"/>
    </row>
  </sheetData>
  <mergeCells count="2">
    <mergeCell ref="A4:E4"/>
    <mergeCell ref="A6:I6"/>
  </mergeCells>
  <hyperlinks>
    <hyperlink ref="E1" location="Indice!A1" display="Indice" xr:uid="{00000000-0004-0000-2800-000000000000}"/>
  </hyperlinks>
  <pageMargins left="0.7" right="0.7" top="0.75" bottom="0.75" header="0" footer="0"/>
  <pageSetup paperSize="9"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Z1000"/>
  <sheetViews>
    <sheetView workbookViewId="0"/>
  </sheetViews>
  <sheetFormatPr baseColWidth="10" defaultColWidth="14.44140625" defaultRowHeight="15" customHeight="1" x14ac:dyDescent="0.3"/>
  <cols>
    <col min="1" max="5" width="24.44140625" customWidth="1"/>
    <col min="6" max="6" width="12.77734375" customWidth="1"/>
    <col min="7" max="7" width="11.44140625" customWidth="1"/>
    <col min="8" max="8" width="17.21875" customWidth="1"/>
    <col min="9" max="14" width="11.44140625" customWidth="1"/>
    <col min="15" max="26" width="10.77734375" customWidth="1"/>
  </cols>
  <sheetData>
    <row r="1" spans="1:26" ht="14.4" x14ac:dyDescent="0.3">
      <c r="A1" s="114" t="str">
        <f>Indice!C1</f>
        <v>GROW S.A.E.C.A.</v>
      </c>
      <c r="B1" s="114"/>
      <c r="C1" s="114"/>
      <c r="D1" s="114"/>
      <c r="E1" s="119" t="s">
        <v>118</v>
      </c>
      <c r="F1" s="114"/>
      <c r="G1" s="114"/>
      <c r="H1" s="114"/>
      <c r="I1" s="114"/>
      <c r="J1" s="114"/>
      <c r="K1" s="114"/>
      <c r="L1" s="114"/>
      <c r="M1" s="114"/>
      <c r="N1" s="114"/>
    </row>
    <row r="2" spans="1:26" ht="14.4" x14ac:dyDescent="0.3">
      <c r="A2" s="114"/>
      <c r="B2" s="114"/>
      <c r="C2" s="184"/>
      <c r="D2" s="114"/>
      <c r="E2" s="114"/>
      <c r="F2" s="114"/>
      <c r="G2" s="114"/>
      <c r="H2" s="114"/>
      <c r="I2" s="114"/>
      <c r="J2" s="114"/>
      <c r="K2" s="114"/>
      <c r="L2" s="114"/>
      <c r="M2" s="114"/>
      <c r="N2" s="114"/>
    </row>
    <row r="3" spans="1:26" ht="14.4" x14ac:dyDescent="0.3">
      <c r="A3" s="114"/>
      <c r="B3" s="114"/>
      <c r="C3" s="114"/>
      <c r="D3" s="114"/>
      <c r="E3" s="114"/>
      <c r="F3" s="114"/>
      <c r="G3" s="114"/>
      <c r="H3" s="114"/>
      <c r="I3" s="114"/>
      <c r="J3" s="114"/>
      <c r="K3" s="114"/>
      <c r="L3" s="114"/>
      <c r="M3" s="114"/>
      <c r="N3" s="114"/>
    </row>
    <row r="4" spans="1:26" ht="14.4" x14ac:dyDescent="0.3">
      <c r="A4" s="172" t="s">
        <v>1754</v>
      </c>
      <c r="B4" s="172"/>
      <c r="C4" s="172"/>
      <c r="D4" s="172"/>
      <c r="E4" s="172"/>
      <c r="F4" s="172"/>
      <c r="G4" s="172"/>
      <c r="H4" s="172"/>
      <c r="I4" s="11"/>
      <c r="J4" s="114"/>
      <c r="K4" s="114"/>
      <c r="L4" s="114"/>
      <c r="M4" s="114"/>
      <c r="N4" s="114"/>
    </row>
    <row r="5" spans="1:26" ht="14.4" x14ac:dyDescent="0.3">
      <c r="A5" s="706" t="s">
        <v>1755</v>
      </c>
      <c r="B5" s="673"/>
      <c r="C5" s="673"/>
      <c r="D5" s="673"/>
      <c r="E5" s="673"/>
      <c r="F5" s="673"/>
      <c r="G5" s="673"/>
      <c r="H5" s="673"/>
      <c r="I5" s="673"/>
      <c r="J5" s="114"/>
      <c r="K5" s="114"/>
      <c r="L5" s="114"/>
      <c r="M5" s="114"/>
      <c r="N5" s="114"/>
    </row>
    <row r="6" spans="1:26" ht="15" customHeight="1" x14ac:dyDescent="0.3">
      <c r="A6" s="705"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2024 son:</v>
      </c>
      <c r="B6" s="673"/>
      <c r="C6" s="673"/>
      <c r="D6" s="673"/>
      <c r="E6" s="673"/>
      <c r="F6" s="673"/>
      <c r="G6" s="673"/>
      <c r="H6" s="673"/>
      <c r="I6" s="673"/>
      <c r="J6" s="114"/>
      <c r="K6" s="114"/>
      <c r="L6" s="114"/>
      <c r="M6" s="114"/>
      <c r="N6" s="114"/>
      <c r="O6" s="2"/>
      <c r="P6" s="2"/>
      <c r="Q6" s="2"/>
      <c r="R6" s="2"/>
      <c r="S6" s="2"/>
      <c r="T6" s="2"/>
      <c r="U6" s="2"/>
      <c r="V6" s="2"/>
      <c r="W6" s="2"/>
      <c r="X6" s="2"/>
      <c r="Y6" s="2"/>
      <c r="Z6" s="2"/>
    </row>
    <row r="7" spans="1:26" ht="14.4" x14ac:dyDescent="0.3">
      <c r="A7" s="114" t="s">
        <v>1756</v>
      </c>
      <c r="B7" s="114"/>
      <c r="C7" s="114"/>
      <c r="D7" s="114"/>
      <c r="E7" s="114"/>
      <c r="F7" s="114"/>
      <c r="G7" s="114"/>
      <c r="H7" s="114"/>
      <c r="I7" s="114"/>
      <c r="J7" s="114"/>
      <c r="K7" s="114"/>
      <c r="L7" s="114"/>
      <c r="M7" s="114"/>
      <c r="N7" s="114"/>
      <c r="O7" s="2"/>
      <c r="P7" s="2"/>
      <c r="Q7" s="2"/>
      <c r="R7" s="2"/>
      <c r="S7" s="2"/>
      <c r="T7" s="2"/>
      <c r="U7" s="2"/>
      <c r="V7" s="2"/>
      <c r="W7" s="2"/>
      <c r="X7" s="2"/>
      <c r="Y7" s="2"/>
      <c r="Z7" s="2"/>
    </row>
    <row r="8" spans="1:26" ht="14.4" x14ac:dyDescent="0.3">
      <c r="A8" s="114" t="s">
        <v>1757</v>
      </c>
      <c r="B8" s="114"/>
      <c r="C8" s="114"/>
      <c r="D8" s="114"/>
      <c r="E8" s="114"/>
      <c r="F8" s="114"/>
      <c r="G8" s="114"/>
      <c r="H8" s="114"/>
      <c r="I8" s="114"/>
      <c r="J8" s="114"/>
      <c r="K8" s="114"/>
      <c r="L8" s="114"/>
      <c r="M8" s="114"/>
      <c r="N8" s="114"/>
      <c r="O8" s="114"/>
      <c r="P8" s="114"/>
      <c r="Q8" s="114"/>
      <c r="R8" s="114"/>
      <c r="S8" s="114"/>
      <c r="T8" s="114"/>
      <c r="U8" s="114"/>
      <c r="V8" s="114"/>
      <c r="W8" s="114"/>
      <c r="X8" s="114"/>
      <c r="Y8" s="114"/>
      <c r="Z8" s="114"/>
    </row>
    <row r="9" spans="1:26" ht="14.4" x14ac:dyDescent="0.3">
      <c r="A9" s="114"/>
      <c r="B9" s="114"/>
      <c r="C9" s="114"/>
      <c r="D9" s="114"/>
      <c r="E9" s="114"/>
      <c r="F9" s="114"/>
      <c r="G9" s="114"/>
      <c r="H9" s="114"/>
      <c r="I9" s="114"/>
      <c r="J9" s="114"/>
      <c r="K9" s="114"/>
      <c r="L9" s="114"/>
      <c r="M9" s="114"/>
      <c r="N9" s="114"/>
      <c r="O9" s="2"/>
      <c r="P9" s="2"/>
      <c r="Q9" s="2"/>
      <c r="R9" s="2"/>
      <c r="S9" s="2"/>
      <c r="T9" s="2"/>
      <c r="U9" s="2"/>
      <c r="V9" s="2"/>
      <c r="W9" s="2"/>
      <c r="X9" s="2"/>
      <c r="Y9" s="2"/>
      <c r="Z9" s="2"/>
    </row>
    <row r="10" spans="1:26" ht="14.4" x14ac:dyDescent="0.3">
      <c r="A10" s="2"/>
      <c r="B10" s="114"/>
      <c r="C10" s="114"/>
      <c r="D10" s="114"/>
      <c r="E10" s="114"/>
      <c r="F10" s="114"/>
      <c r="G10" s="114"/>
      <c r="H10" s="114"/>
      <c r="I10" s="114"/>
      <c r="J10" s="114"/>
      <c r="K10" s="114"/>
      <c r="L10" s="114"/>
      <c r="M10" s="114"/>
      <c r="N10" s="114"/>
      <c r="O10" s="2"/>
      <c r="P10" s="2"/>
      <c r="Q10" s="2"/>
      <c r="R10" s="2"/>
      <c r="S10" s="2"/>
      <c r="T10" s="2"/>
      <c r="U10" s="2"/>
      <c r="V10" s="2"/>
      <c r="W10" s="2"/>
      <c r="X10" s="2"/>
      <c r="Y10" s="2"/>
      <c r="Z10" s="2"/>
    </row>
    <row r="11" spans="1:26" ht="14.4" x14ac:dyDescent="0.3">
      <c r="A11" s="70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Septiembre de 2024 no existen situaciones contingentes, ni reclamos que pudieran resultar en la generación de obligaciones para la Sociedad adicionales a las que se presentan en estos estados financieros.</v>
      </c>
      <c r="B11" s="673"/>
      <c r="C11" s="673"/>
      <c r="D11" s="673"/>
      <c r="E11" s="673"/>
      <c r="F11" s="673"/>
      <c r="G11" s="673"/>
      <c r="H11" s="673"/>
      <c r="I11" s="114"/>
      <c r="J11" s="114"/>
      <c r="K11" s="114"/>
      <c r="L11" s="114"/>
      <c r="M11" s="114"/>
      <c r="N11" s="114"/>
      <c r="O11" s="2"/>
      <c r="P11" s="2"/>
      <c r="Q11" s="2"/>
      <c r="R11" s="2"/>
      <c r="S11" s="2"/>
      <c r="T11" s="2"/>
      <c r="U11" s="2"/>
      <c r="V11" s="2"/>
      <c r="W11" s="2"/>
      <c r="X11" s="2"/>
      <c r="Y11" s="2"/>
      <c r="Z11" s="2"/>
    </row>
    <row r="12" spans="1:26" ht="16.5" customHeight="1" x14ac:dyDescent="0.3">
      <c r="A12" s="673"/>
      <c r="B12" s="673"/>
      <c r="C12" s="673"/>
      <c r="D12" s="673"/>
      <c r="E12" s="673"/>
      <c r="F12" s="673"/>
      <c r="G12" s="673"/>
      <c r="H12" s="673"/>
      <c r="I12" s="185"/>
      <c r="J12" s="114"/>
      <c r="K12" s="114"/>
      <c r="L12" s="114"/>
      <c r="M12" s="114"/>
      <c r="N12" s="114"/>
      <c r="O12" s="2"/>
      <c r="P12" s="2"/>
      <c r="Q12" s="2"/>
      <c r="R12" s="2"/>
      <c r="S12" s="2"/>
      <c r="T12" s="2"/>
      <c r="U12" s="2"/>
      <c r="V12" s="2"/>
      <c r="W12" s="2"/>
      <c r="X12" s="2"/>
      <c r="Y12" s="2"/>
      <c r="Z12" s="2"/>
    </row>
    <row r="13" spans="1:26" ht="14.4" x14ac:dyDescent="0.3">
      <c r="A13" s="114"/>
      <c r="B13" s="114"/>
      <c r="C13" s="114"/>
      <c r="D13" s="114"/>
      <c r="E13" s="114"/>
      <c r="F13" s="114"/>
      <c r="G13" s="114"/>
      <c r="H13" s="114"/>
      <c r="I13" s="114"/>
      <c r="J13" s="114"/>
      <c r="K13" s="114"/>
      <c r="L13" s="114"/>
      <c r="M13" s="114"/>
      <c r="N13" s="114"/>
      <c r="O13" s="2"/>
      <c r="P13" s="2"/>
      <c r="Q13" s="2"/>
      <c r="R13" s="2"/>
      <c r="S13" s="2"/>
      <c r="T13" s="2"/>
      <c r="U13" s="2"/>
      <c r="V13" s="2"/>
      <c r="W13" s="2"/>
      <c r="X13" s="2"/>
      <c r="Y13" s="2"/>
      <c r="Z13" s="2"/>
    </row>
    <row r="14" spans="1:26" ht="14.4" x14ac:dyDescent="0.3">
      <c r="A14" s="114"/>
      <c r="B14" s="114"/>
      <c r="C14" s="114"/>
      <c r="D14" s="114"/>
      <c r="E14" s="114"/>
      <c r="F14" s="114"/>
      <c r="G14" s="114"/>
      <c r="H14" s="114"/>
      <c r="I14" s="114"/>
      <c r="J14" s="114"/>
      <c r="K14" s="114"/>
      <c r="L14" s="114"/>
      <c r="M14" s="114"/>
      <c r="N14" s="114"/>
      <c r="O14" s="2"/>
      <c r="P14" s="2"/>
      <c r="Q14" s="2"/>
      <c r="R14" s="2"/>
      <c r="S14" s="2"/>
      <c r="T14" s="2"/>
      <c r="U14" s="2"/>
      <c r="V14" s="2"/>
      <c r="W14" s="2"/>
      <c r="X14" s="2"/>
      <c r="Y14" s="2"/>
      <c r="Z14" s="2"/>
    </row>
    <row r="15" spans="1:26" ht="21" customHeight="1" x14ac:dyDescent="0.3">
      <c r="A15" s="708" t="s">
        <v>1758</v>
      </c>
      <c r="B15" s="673"/>
      <c r="C15" s="673"/>
      <c r="D15" s="673"/>
      <c r="E15" s="673"/>
      <c r="F15" s="673"/>
      <c r="G15" s="673"/>
      <c r="H15" s="673"/>
      <c r="I15" s="186"/>
      <c r="J15" s="114"/>
      <c r="K15" s="114"/>
      <c r="L15" s="114"/>
      <c r="M15" s="114"/>
      <c r="N15" s="114"/>
      <c r="O15" s="2"/>
      <c r="P15" s="2"/>
      <c r="Q15" s="2"/>
      <c r="R15" s="2"/>
      <c r="S15" s="2"/>
      <c r="T15" s="2"/>
      <c r="U15" s="2"/>
      <c r="V15" s="2"/>
      <c r="W15" s="2"/>
      <c r="X15" s="2"/>
      <c r="Y15" s="2"/>
      <c r="Z15" s="2"/>
    </row>
    <row r="16" spans="1:26" ht="14.4" x14ac:dyDescent="0.3">
      <c r="A16" s="114"/>
      <c r="B16" s="114"/>
      <c r="C16" s="114"/>
      <c r="D16" s="114"/>
      <c r="E16" s="114"/>
      <c r="F16" s="114"/>
      <c r="G16" s="114"/>
      <c r="H16" s="114"/>
      <c r="I16" s="114"/>
      <c r="J16" s="114"/>
      <c r="K16" s="114"/>
      <c r="L16" s="114"/>
      <c r="M16" s="114"/>
      <c r="N16" s="114"/>
    </row>
    <row r="17" spans="1:14" ht="14.4" x14ac:dyDescent="0.3">
      <c r="A17" s="114"/>
      <c r="B17" s="114"/>
      <c r="C17" s="114"/>
      <c r="D17" s="114"/>
      <c r="E17" s="114"/>
      <c r="F17" s="114"/>
      <c r="G17" s="114"/>
      <c r="H17" s="114"/>
      <c r="I17" s="114"/>
      <c r="J17" s="114"/>
      <c r="K17" s="114"/>
      <c r="L17" s="114"/>
      <c r="M17" s="114"/>
      <c r="N17" s="114"/>
    </row>
    <row r="18" spans="1:14" ht="14.4" x14ac:dyDescent="0.3">
      <c r="A18" s="114"/>
      <c r="B18" s="114"/>
      <c r="C18" s="114"/>
      <c r="D18" s="114"/>
      <c r="E18" s="114"/>
      <c r="F18" s="114"/>
      <c r="G18" s="114"/>
      <c r="H18" s="114"/>
      <c r="I18" s="114"/>
      <c r="J18" s="114"/>
      <c r="K18" s="114"/>
      <c r="L18" s="114"/>
      <c r="M18" s="114"/>
      <c r="N18" s="114"/>
    </row>
    <row r="19" spans="1:14" ht="14.4" x14ac:dyDescent="0.3">
      <c r="A19" s="114"/>
      <c r="B19" s="114"/>
      <c r="C19" s="114"/>
      <c r="D19" s="114"/>
      <c r="E19" s="114"/>
      <c r="F19" s="114"/>
      <c r="G19" s="114"/>
      <c r="H19" s="114"/>
      <c r="I19" s="114"/>
      <c r="J19" s="114"/>
      <c r="K19" s="114"/>
      <c r="L19" s="114"/>
      <c r="M19" s="114"/>
      <c r="N19" s="114"/>
    </row>
    <row r="20" spans="1:14" ht="14.4" x14ac:dyDescent="0.3">
      <c r="A20" s="114"/>
      <c r="B20" s="114"/>
      <c r="C20" s="114"/>
      <c r="D20" s="114"/>
      <c r="E20" s="114"/>
      <c r="F20" s="114"/>
      <c r="G20" s="114"/>
      <c r="H20" s="114"/>
      <c r="I20" s="114"/>
      <c r="J20" s="114"/>
      <c r="K20" s="114"/>
      <c r="L20" s="114"/>
      <c r="M20" s="114"/>
      <c r="N20" s="114"/>
    </row>
    <row r="21" spans="1:14" ht="15.75" customHeight="1" x14ac:dyDescent="0.3">
      <c r="A21" s="114"/>
      <c r="B21" s="114"/>
      <c r="C21" s="114"/>
      <c r="D21" s="114"/>
      <c r="E21" s="114"/>
      <c r="F21" s="114"/>
      <c r="G21" s="114"/>
      <c r="H21" s="114"/>
      <c r="I21" s="114"/>
      <c r="J21" s="114"/>
      <c r="K21" s="114"/>
      <c r="L21" s="114"/>
      <c r="M21" s="114"/>
      <c r="N21" s="114"/>
    </row>
    <row r="22" spans="1:14" ht="15.75" customHeight="1" x14ac:dyDescent="0.3">
      <c r="A22" s="114"/>
      <c r="B22" s="114"/>
      <c r="C22" s="114"/>
      <c r="D22" s="114"/>
      <c r="E22" s="114"/>
      <c r="F22" s="114"/>
      <c r="G22" s="114"/>
      <c r="H22" s="114"/>
      <c r="I22" s="114"/>
      <c r="J22" s="114"/>
      <c r="K22" s="114"/>
      <c r="L22" s="114"/>
      <c r="M22" s="114"/>
      <c r="N22" s="114"/>
    </row>
    <row r="23" spans="1:14" ht="15.75" customHeight="1" x14ac:dyDescent="0.3">
      <c r="A23" s="114"/>
      <c r="B23" s="114"/>
      <c r="C23" s="114"/>
      <c r="D23" s="114"/>
      <c r="E23" s="114"/>
      <c r="F23" s="114"/>
      <c r="G23" s="114"/>
      <c r="H23" s="114"/>
      <c r="I23" s="114"/>
      <c r="J23" s="114"/>
      <c r="K23" s="114"/>
      <c r="L23" s="114"/>
      <c r="M23" s="114"/>
      <c r="N23" s="114"/>
    </row>
    <row r="24" spans="1:14" ht="15.75" customHeight="1" x14ac:dyDescent="0.3">
      <c r="A24" s="114"/>
      <c r="B24" s="114"/>
      <c r="C24" s="114"/>
      <c r="D24" s="114"/>
      <c r="E24" s="114"/>
      <c r="F24" s="114"/>
      <c r="G24" s="114"/>
      <c r="H24" s="114"/>
      <c r="I24" s="114"/>
      <c r="J24" s="114"/>
      <c r="K24" s="114"/>
      <c r="L24" s="114"/>
      <c r="M24" s="114"/>
      <c r="N24" s="114"/>
    </row>
    <row r="25" spans="1:14" ht="15.75" customHeight="1" x14ac:dyDescent="0.3">
      <c r="A25" s="114"/>
      <c r="B25" s="114"/>
      <c r="C25" s="114"/>
      <c r="D25" s="114"/>
      <c r="E25" s="114"/>
      <c r="F25" s="114"/>
      <c r="G25" s="114"/>
      <c r="H25" s="114"/>
      <c r="I25" s="114"/>
      <c r="J25" s="114"/>
      <c r="K25" s="114"/>
      <c r="L25" s="114"/>
      <c r="M25" s="114"/>
      <c r="N25" s="114"/>
    </row>
    <row r="26" spans="1:14" ht="15.75" customHeight="1" x14ac:dyDescent="0.3">
      <c r="A26" s="114"/>
      <c r="B26" s="114"/>
      <c r="C26" s="114"/>
      <c r="D26" s="114"/>
      <c r="E26" s="114"/>
      <c r="F26" s="114"/>
      <c r="G26" s="114"/>
      <c r="H26" s="114"/>
      <c r="I26" s="114"/>
      <c r="J26" s="114"/>
      <c r="K26" s="114"/>
      <c r="L26" s="114"/>
      <c r="M26" s="114"/>
      <c r="N26" s="114"/>
    </row>
    <row r="27" spans="1:14" ht="15.75" customHeight="1" x14ac:dyDescent="0.3">
      <c r="A27" s="114"/>
      <c r="B27" s="114"/>
      <c r="C27" s="114"/>
      <c r="D27" s="114"/>
      <c r="E27" s="114"/>
      <c r="F27" s="114"/>
      <c r="G27" s="114"/>
      <c r="H27" s="114"/>
      <c r="I27" s="114"/>
      <c r="J27" s="114"/>
      <c r="K27" s="114"/>
      <c r="L27" s="114"/>
      <c r="M27" s="114"/>
      <c r="N27" s="114"/>
    </row>
    <row r="28" spans="1:14" ht="15.75" customHeight="1" x14ac:dyDescent="0.3">
      <c r="A28" s="114"/>
      <c r="B28" s="114"/>
      <c r="C28" s="114"/>
      <c r="D28" s="114"/>
      <c r="E28" s="114"/>
      <c r="F28" s="114"/>
      <c r="G28" s="114"/>
      <c r="H28" s="114"/>
      <c r="I28" s="114"/>
      <c r="J28" s="114"/>
      <c r="K28" s="114"/>
      <c r="L28" s="114"/>
      <c r="M28" s="114"/>
      <c r="N28" s="114"/>
    </row>
    <row r="29" spans="1:14" ht="15.75" customHeight="1" x14ac:dyDescent="0.3">
      <c r="A29" s="114"/>
      <c r="B29" s="114"/>
      <c r="C29" s="114"/>
      <c r="D29" s="114"/>
      <c r="E29" s="114"/>
      <c r="F29" s="114"/>
      <c r="G29" s="114"/>
      <c r="H29" s="114"/>
      <c r="I29" s="114"/>
      <c r="J29" s="114"/>
      <c r="K29" s="114"/>
      <c r="L29" s="114"/>
      <c r="M29" s="114"/>
      <c r="N29" s="114"/>
    </row>
    <row r="30" spans="1:14" ht="15.75" customHeight="1" x14ac:dyDescent="0.3">
      <c r="A30" s="114"/>
      <c r="B30" s="114"/>
      <c r="C30" s="114"/>
      <c r="D30" s="114"/>
      <c r="E30" s="114"/>
      <c r="F30" s="114"/>
      <c r="G30" s="114"/>
      <c r="H30" s="114"/>
      <c r="I30" s="114"/>
      <c r="J30" s="114"/>
      <c r="K30" s="114"/>
      <c r="L30" s="114"/>
      <c r="M30" s="114"/>
      <c r="N30" s="114"/>
    </row>
    <row r="31" spans="1:14" ht="15.75" customHeight="1" x14ac:dyDescent="0.3">
      <c r="A31" s="114"/>
      <c r="B31" s="114"/>
      <c r="C31" s="114"/>
      <c r="D31" s="114"/>
      <c r="E31" s="114"/>
      <c r="F31" s="114"/>
      <c r="G31" s="114"/>
      <c r="H31" s="114"/>
      <c r="I31" s="114"/>
      <c r="J31" s="114"/>
      <c r="K31" s="114"/>
      <c r="L31" s="114"/>
      <c r="M31" s="114"/>
      <c r="N31" s="114"/>
    </row>
    <row r="32" spans="1:14" ht="15.75" customHeight="1" x14ac:dyDescent="0.3">
      <c r="A32" s="114"/>
      <c r="B32" s="114"/>
      <c r="C32" s="114"/>
      <c r="D32" s="114"/>
      <c r="E32" s="114"/>
      <c r="F32" s="114"/>
      <c r="G32" s="114"/>
      <c r="H32" s="114"/>
      <c r="I32" s="114"/>
      <c r="J32" s="114"/>
      <c r="K32" s="114"/>
      <c r="L32" s="114"/>
      <c r="M32" s="114"/>
      <c r="N32" s="114"/>
    </row>
    <row r="33" spans="1:14" ht="15.75" customHeight="1" x14ac:dyDescent="0.3">
      <c r="A33" s="114"/>
      <c r="B33" s="114"/>
      <c r="C33" s="114"/>
      <c r="D33" s="114"/>
      <c r="E33" s="114"/>
      <c r="F33" s="114"/>
      <c r="G33" s="114"/>
      <c r="H33" s="114"/>
      <c r="I33" s="114"/>
      <c r="J33" s="114"/>
      <c r="K33" s="114"/>
      <c r="L33" s="114"/>
      <c r="M33" s="114"/>
      <c r="N33" s="114"/>
    </row>
    <row r="34" spans="1:14" ht="15.75" customHeight="1" x14ac:dyDescent="0.3">
      <c r="A34" s="114"/>
      <c r="B34" s="114"/>
      <c r="C34" s="114"/>
      <c r="D34" s="114"/>
      <c r="E34" s="114"/>
      <c r="F34" s="114"/>
      <c r="G34" s="114"/>
      <c r="H34" s="114"/>
      <c r="I34" s="114"/>
      <c r="J34" s="114"/>
      <c r="K34" s="114"/>
      <c r="L34" s="114"/>
      <c r="M34" s="114"/>
      <c r="N34" s="114"/>
    </row>
    <row r="35" spans="1:14" ht="15.75" customHeight="1" x14ac:dyDescent="0.3">
      <c r="A35" s="114"/>
      <c r="B35" s="114"/>
      <c r="C35" s="114"/>
      <c r="D35" s="114"/>
      <c r="E35" s="114"/>
      <c r="F35" s="114"/>
      <c r="G35" s="114"/>
      <c r="H35" s="114"/>
      <c r="I35" s="114"/>
      <c r="J35" s="114"/>
      <c r="K35" s="114"/>
      <c r="L35" s="114"/>
      <c r="M35" s="114"/>
      <c r="N35" s="114"/>
    </row>
    <row r="36" spans="1:14" ht="15.75" customHeight="1" x14ac:dyDescent="0.3">
      <c r="A36" s="114"/>
      <c r="B36" s="114"/>
      <c r="C36" s="114"/>
      <c r="D36" s="114"/>
      <c r="E36" s="114"/>
      <c r="F36" s="114"/>
      <c r="G36" s="114"/>
      <c r="H36" s="114"/>
      <c r="I36" s="114"/>
      <c r="J36" s="114"/>
      <c r="K36" s="114"/>
      <c r="L36" s="114"/>
      <c r="M36" s="114"/>
      <c r="N36" s="114"/>
    </row>
    <row r="37" spans="1:14" ht="15.75" customHeight="1" x14ac:dyDescent="0.3">
      <c r="A37" s="114"/>
      <c r="B37" s="114"/>
      <c r="C37" s="114"/>
      <c r="D37" s="114"/>
      <c r="E37" s="114"/>
      <c r="F37" s="114"/>
      <c r="G37" s="114"/>
      <c r="H37" s="114"/>
      <c r="I37" s="114"/>
      <c r="J37" s="114"/>
      <c r="K37" s="114"/>
      <c r="L37" s="114"/>
      <c r="M37" s="114"/>
      <c r="N37" s="114"/>
    </row>
    <row r="38" spans="1:14" ht="15.75" customHeight="1" x14ac:dyDescent="0.3">
      <c r="A38" s="114"/>
      <c r="B38" s="114"/>
      <c r="C38" s="114"/>
      <c r="D38" s="114"/>
      <c r="E38" s="114"/>
      <c r="F38" s="114"/>
      <c r="G38" s="114"/>
      <c r="H38" s="114"/>
      <c r="I38" s="114"/>
      <c r="J38" s="114"/>
      <c r="K38" s="114"/>
      <c r="L38" s="114"/>
      <c r="M38" s="114"/>
      <c r="N38" s="114"/>
    </row>
    <row r="39" spans="1:14" ht="15.75" customHeight="1" x14ac:dyDescent="0.3">
      <c r="A39" s="114"/>
      <c r="B39" s="114"/>
      <c r="C39" s="114"/>
      <c r="D39" s="114"/>
      <c r="E39" s="114"/>
      <c r="F39" s="114"/>
      <c r="G39" s="114"/>
      <c r="H39" s="114"/>
      <c r="I39" s="114"/>
      <c r="J39" s="114"/>
      <c r="K39" s="114"/>
      <c r="L39" s="114"/>
      <c r="M39" s="114"/>
      <c r="N39" s="114"/>
    </row>
    <row r="40" spans="1:14" ht="15.75" customHeight="1" x14ac:dyDescent="0.3">
      <c r="A40" s="114"/>
      <c r="B40" s="114"/>
      <c r="C40" s="114"/>
      <c r="D40" s="114"/>
      <c r="E40" s="114"/>
      <c r="F40" s="114"/>
      <c r="G40" s="114"/>
      <c r="H40" s="114"/>
      <c r="I40" s="114"/>
      <c r="J40" s="114"/>
      <c r="K40" s="114"/>
      <c r="L40" s="114"/>
      <c r="M40" s="114"/>
      <c r="N40" s="114"/>
    </row>
    <row r="41" spans="1:14" ht="15.75" customHeight="1" x14ac:dyDescent="0.3">
      <c r="A41" s="114"/>
      <c r="B41" s="114"/>
      <c r="C41" s="114"/>
      <c r="D41" s="114"/>
      <c r="E41" s="114"/>
      <c r="F41" s="114"/>
      <c r="G41" s="114"/>
      <c r="H41" s="114"/>
      <c r="I41" s="114"/>
      <c r="J41" s="114"/>
      <c r="K41" s="114"/>
      <c r="L41" s="114"/>
      <c r="M41" s="114"/>
      <c r="N41" s="114"/>
    </row>
    <row r="42" spans="1:14" ht="15.75" customHeight="1" x14ac:dyDescent="0.3">
      <c r="A42" s="114"/>
      <c r="B42" s="114"/>
      <c r="C42" s="114"/>
      <c r="D42" s="114"/>
      <c r="E42" s="114"/>
      <c r="F42" s="114"/>
      <c r="G42" s="114"/>
      <c r="H42" s="114"/>
      <c r="I42" s="114"/>
      <c r="J42" s="114"/>
      <c r="K42" s="114"/>
      <c r="L42" s="114"/>
      <c r="M42" s="114"/>
      <c r="N42" s="114"/>
    </row>
    <row r="43" spans="1:14" ht="15.75" customHeight="1" x14ac:dyDescent="0.3">
      <c r="A43" s="114"/>
      <c r="B43" s="114"/>
      <c r="C43" s="114"/>
      <c r="D43" s="114"/>
      <c r="E43" s="114"/>
      <c r="F43" s="114"/>
      <c r="G43" s="114"/>
      <c r="H43" s="114"/>
      <c r="I43" s="114"/>
      <c r="J43" s="114"/>
      <c r="K43" s="114"/>
      <c r="L43" s="114"/>
      <c r="M43" s="114"/>
      <c r="N43" s="114"/>
    </row>
    <row r="44" spans="1:14" ht="15.75" customHeight="1" x14ac:dyDescent="0.3">
      <c r="A44" s="114"/>
      <c r="B44" s="114"/>
      <c r="C44" s="114"/>
      <c r="D44" s="114"/>
      <c r="E44" s="114"/>
      <c r="F44" s="114"/>
      <c r="G44" s="114"/>
      <c r="H44" s="114"/>
      <c r="I44" s="114"/>
      <c r="J44" s="114"/>
      <c r="K44" s="114"/>
      <c r="L44" s="114"/>
      <c r="M44" s="114"/>
      <c r="N44" s="114"/>
    </row>
    <row r="45" spans="1:14" ht="15.75" customHeight="1" x14ac:dyDescent="0.3">
      <c r="A45" s="114"/>
      <c r="B45" s="114"/>
      <c r="C45" s="114"/>
      <c r="D45" s="114"/>
      <c r="E45" s="114"/>
      <c r="F45" s="114"/>
      <c r="G45" s="114"/>
      <c r="H45" s="114"/>
      <c r="I45" s="114"/>
      <c r="J45" s="114"/>
      <c r="K45" s="114"/>
      <c r="L45" s="114"/>
      <c r="M45" s="114"/>
      <c r="N45" s="114"/>
    </row>
    <row r="46" spans="1:14" ht="15.75" customHeight="1" x14ac:dyDescent="0.3">
      <c r="A46" s="114"/>
      <c r="B46" s="114"/>
      <c r="C46" s="114"/>
      <c r="D46" s="114"/>
      <c r="E46" s="114"/>
      <c r="F46" s="114"/>
      <c r="G46" s="114"/>
      <c r="H46" s="114"/>
      <c r="I46" s="114"/>
      <c r="J46" s="114"/>
      <c r="K46" s="114"/>
      <c r="L46" s="114"/>
      <c r="M46" s="114"/>
      <c r="N46" s="114"/>
    </row>
    <row r="47" spans="1:14" ht="15.75" customHeight="1" x14ac:dyDescent="0.3">
      <c r="A47" s="114"/>
      <c r="B47" s="114"/>
      <c r="C47" s="114"/>
      <c r="D47" s="114"/>
      <c r="E47" s="114"/>
      <c r="F47" s="114"/>
      <c r="G47" s="114"/>
      <c r="H47" s="114"/>
      <c r="I47" s="114"/>
      <c r="J47" s="114"/>
      <c r="K47" s="114"/>
      <c r="L47" s="114"/>
      <c r="M47" s="114"/>
      <c r="N47" s="114"/>
    </row>
    <row r="48" spans="1:14" ht="15.75" customHeight="1" x14ac:dyDescent="0.3">
      <c r="A48" s="114"/>
      <c r="B48" s="114"/>
      <c r="C48" s="114"/>
      <c r="D48" s="114"/>
      <c r="E48" s="114"/>
      <c r="F48" s="114"/>
      <c r="G48" s="114"/>
      <c r="H48" s="114"/>
      <c r="I48" s="114"/>
      <c r="J48" s="114"/>
      <c r="K48" s="114"/>
      <c r="L48" s="114"/>
      <c r="M48" s="114"/>
      <c r="N48" s="114"/>
    </row>
    <row r="49" spans="1:14" ht="15.75" customHeight="1" x14ac:dyDescent="0.3">
      <c r="A49" s="114"/>
      <c r="B49" s="114"/>
      <c r="C49" s="114"/>
      <c r="D49" s="114"/>
      <c r="E49" s="114"/>
      <c r="F49" s="114"/>
      <c r="G49" s="114"/>
      <c r="H49" s="114"/>
      <c r="I49" s="114"/>
      <c r="J49" s="114"/>
      <c r="K49" s="114"/>
      <c r="L49" s="114"/>
      <c r="M49" s="114"/>
      <c r="N49" s="114"/>
    </row>
    <row r="50" spans="1:14" ht="15.75" customHeight="1" x14ac:dyDescent="0.3">
      <c r="A50" s="114"/>
      <c r="B50" s="114"/>
      <c r="C50" s="114"/>
      <c r="D50" s="114"/>
      <c r="E50" s="114"/>
      <c r="F50" s="114"/>
      <c r="G50" s="114"/>
      <c r="H50" s="114"/>
      <c r="I50" s="114"/>
      <c r="J50" s="114"/>
      <c r="K50" s="114"/>
      <c r="L50" s="114"/>
      <c r="M50" s="114"/>
      <c r="N50" s="114"/>
    </row>
    <row r="51" spans="1:14" ht="15.75" customHeight="1" x14ac:dyDescent="0.3">
      <c r="A51" s="114"/>
      <c r="B51" s="114"/>
      <c r="C51" s="114"/>
      <c r="D51" s="114"/>
      <c r="E51" s="114"/>
      <c r="F51" s="114"/>
      <c r="G51" s="114"/>
      <c r="H51" s="114"/>
      <c r="I51" s="114"/>
      <c r="J51" s="114"/>
      <c r="K51" s="114"/>
      <c r="L51" s="114"/>
      <c r="M51" s="114"/>
      <c r="N51" s="114"/>
    </row>
    <row r="52" spans="1:14" ht="15.75" customHeight="1" x14ac:dyDescent="0.3">
      <c r="A52" s="114"/>
      <c r="B52" s="114"/>
      <c r="C52" s="114"/>
      <c r="D52" s="114"/>
      <c r="E52" s="114"/>
      <c r="F52" s="114"/>
      <c r="G52" s="114"/>
      <c r="H52" s="114"/>
      <c r="I52" s="114"/>
      <c r="J52" s="114"/>
      <c r="K52" s="114"/>
      <c r="L52" s="114"/>
      <c r="M52" s="114"/>
      <c r="N52" s="114"/>
    </row>
    <row r="53" spans="1:14" ht="15.75" customHeight="1" x14ac:dyDescent="0.3">
      <c r="A53" s="114"/>
      <c r="B53" s="114"/>
      <c r="C53" s="114"/>
      <c r="D53" s="114"/>
      <c r="E53" s="114"/>
      <c r="F53" s="114"/>
      <c r="G53" s="114"/>
      <c r="H53" s="114"/>
      <c r="I53" s="114"/>
      <c r="J53" s="114"/>
      <c r="K53" s="114"/>
      <c r="L53" s="114"/>
      <c r="M53" s="114"/>
      <c r="N53" s="114"/>
    </row>
    <row r="54" spans="1:14" ht="15.75" customHeight="1" x14ac:dyDescent="0.3">
      <c r="A54" s="114"/>
      <c r="B54" s="114"/>
      <c r="C54" s="114"/>
      <c r="D54" s="114"/>
      <c r="E54" s="114"/>
      <c r="F54" s="114"/>
      <c r="G54" s="114"/>
      <c r="H54" s="114"/>
      <c r="I54" s="114"/>
      <c r="J54" s="114"/>
      <c r="K54" s="114"/>
      <c r="L54" s="114"/>
      <c r="M54" s="114"/>
      <c r="N54" s="114"/>
    </row>
    <row r="55" spans="1:14" ht="15.75" customHeight="1" x14ac:dyDescent="0.3">
      <c r="A55" s="114"/>
      <c r="B55" s="114"/>
      <c r="C55" s="114"/>
      <c r="D55" s="114"/>
      <c r="E55" s="114"/>
      <c r="F55" s="114"/>
      <c r="G55" s="114"/>
      <c r="H55" s="114"/>
      <c r="I55" s="114"/>
      <c r="J55" s="114"/>
      <c r="K55" s="114"/>
      <c r="L55" s="114"/>
      <c r="M55" s="114"/>
      <c r="N55" s="114"/>
    </row>
    <row r="56" spans="1:14" ht="15.75" customHeight="1" x14ac:dyDescent="0.3">
      <c r="A56" s="114"/>
      <c r="B56" s="114"/>
      <c r="C56" s="114"/>
      <c r="D56" s="114"/>
      <c r="E56" s="114"/>
      <c r="F56" s="114"/>
      <c r="G56" s="114"/>
      <c r="H56" s="114"/>
      <c r="I56" s="114"/>
      <c r="J56" s="114"/>
      <c r="K56" s="114"/>
      <c r="L56" s="114"/>
      <c r="M56" s="114"/>
      <c r="N56" s="114"/>
    </row>
    <row r="57" spans="1:14" ht="15.75" customHeight="1" x14ac:dyDescent="0.3">
      <c r="A57" s="114"/>
      <c r="B57" s="114"/>
      <c r="C57" s="114"/>
      <c r="D57" s="114"/>
      <c r="E57" s="114"/>
      <c r="F57" s="114"/>
      <c r="G57" s="114"/>
      <c r="H57" s="114"/>
      <c r="I57" s="114"/>
      <c r="J57" s="114"/>
      <c r="K57" s="114"/>
      <c r="L57" s="114"/>
      <c r="M57" s="114"/>
      <c r="N57" s="114"/>
    </row>
    <row r="58" spans="1:14" ht="15.75" customHeight="1" x14ac:dyDescent="0.3">
      <c r="A58" s="114"/>
      <c r="B58" s="114"/>
      <c r="C58" s="114"/>
      <c r="D58" s="114"/>
      <c r="E58" s="114"/>
      <c r="F58" s="114"/>
      <c r="G58" s="114"/>
      <c r="H58" s="114"/>
      <c r="I58" s="114"/>
      <c r="J58" s="114"/>
      <c r="K58" s="114"/>
      <c r="L58" s="114"/>
      <c r="M58" s="114"/>
      <c r="N58" s="114"/>
    </row>
    <row r="59" spans="1:14" ht="15.75" customHeight="1" x14ac:dyDescent="0.3">
      <c r="A59" s="114"/>
      <c r="B59" s="114"/>
      <c r="C59" s="114"/>
      <c r="D59" s="114"/>
      <c r="E59" s="114"/>
      <c r="F59" s="114"/>
      <c r="G59" s="114"/>
      <c r="H59" s="114"/>
      <c r="I59" s="114"/>
      <c r="J59" s="114"/>
      <c r="K59" s="114"/>
      <c r="L59" s="114"/>
      <c r="M59" s="114"/>
      <c r="N59" s="114"/>
    </row>
    <row r="60" spans="1:14" ht="15.75" customHeight="1" x14ac:dyDescent="0.3">
      <c r="A60" s="114"/>
      <c r="B60" s="114"/>
      <c r="C60" s="114"/>
      <c r="D60" s="114"/>
      <c r="E60" s="114"/>
      <c r="F60" s="114"/>
      <c r="G60" s="114"/>
      <c r="H60" s="114"/>
      <c r="I60" s="114"/>
      <c r="J60" s="114"/>
      <c r="K60" s="114"/>
      <c r="L60" s="114"/>
      <c r="M60" s="114"/>
      <c r="N60" s="114"/>
    </row>
    <row r="61" spans="1:14" ht="15.75" customHeight="1" x14ac:dyDescent="0.3">
      <c r="A61" s="114"/>
      <c r="B61" s="114"/>
      <c r="C61" s="114"/>
      <c r="D61" s="114"/>
      <c r="E61" s="114"/>
      <c r="F61" s="114"/>
      <c r="G61" s="114"/>
      <c r="H61" s="114"/>
      <c r="I61" s="114"/>
      <c r="J61" s="114"/>
      <c r="K61" s="114"/>
      <c r="L61" s="114"/>
      <c r="M61" s="114"/>
      <c r="N61" s="114"/>
    </row>
    <row r="62" spans="1:14" ht="15.75" customHeight="1" x14ac:dyDescent="0.3">
      <c r="A62" s="114"/>
      <c r="B62" s="114"/>
      <c r="C62" s="114"/>
      <c r="D62" s="114"/>
      <c r="E62" s="114"/>
      <c r="F62" s="114"/>
      <c r="G62" s="114"/>
      <c r="H62" s="114"/>
      <c r="I62" s="114"/>
      <c r="J62" s="114"/>
      <c r="K62" s="114"/>
      <c r="L62" s="114"/>
      <c r="M62" s="114"/>
      <c r="N62" s="114"/>
    </row>
    <row r="63" spans="1:14" ht="15.75" customHeight="1" x14ac:dyDescent="0.3">
      <c r="A63" s="114"/>
      <c r="B63" s="114"/>
      <c r="C63" s="114"/>
      <c r="D63" s="114"/>
      <c r="E63" s="114"/>
      <c r="F63" s="114"/>
      <c r="G63" s="114"/>
      <c r="H63" s="114"/>
      <c r="I63" s="114"/>
      <c r="J63" s="114"/>
      <c r="K63" s="114"/>
      <c r="L63" s="114"/>
      <c r="M63" s="114"/>
      <c r="N63" s="114"/>
    </row>
    <row r="64" spans="1:14" ht="15.75" customHeight="1" x14ac:dyDescent="0.3">
      <c r="A64" s="114"/>
      <c r="B64" s="114"/>
      <c r="C64" s="114"/>
      <c r="D64" s="114"/>
      <c r="E64" s="114"/>
      <c r="F64" s="114"/>
      <c r="G64" s="114"/>
      <c r="H64" s="114"/>
      <c r="I64" s="114"/>
      <c r="J64" s="114"/>
      <c r="K64" s="114"/>
      <c r="L64" s="114"/>
      <c r="M64" s="114"/>
      <c r="N64" s="114"/>
    </row>
    <row r="65" spans="1:14" ht="15.75" customHeight="1" x14ac:dyDescent="0.3">
      <c r="A65" s="114"/>
      <c r="B65" s="114"/>
      <c r="C65" s="114"/>
      <c r="D65" s="114"/>
      <c r="E65" s="114"/>
      <c r="F65" s="114"/>
      <c r="G65" s="114"/>
      <c r="H65" s="114"/>
      <c r="I65" s="114"/>
      <c r="J65" s="114"/>
      <c r="K65" s="114"/>
      <c r="L65" s="114"/>
      <c r="M65" s="114"/>
      <c r="N65" s="114"/>
    </row>
    <row r="66" spans="1:14" ht="15.75" customHeight="1" x14ac:dyDescent="0.3">
      <c r="A66" s="114"/>
      <c r="B66" s="114"/>
      <c r="C66" s="114"/>
      <c r="D66" s="114"/>
      <c r="E66" s="114"/>
      <c r="F66" s="114"/>
      <c r="G66" s="114"/>
      <c r="H66" s="114"/>
      <c r="I66" s="114"/>
      <c r="J66" s="114"/>
      <c r="K66" s="114"/>
      <c r="L66" s="114"/>
      <c r="M66" s="114"/>
      <c r="N66" s="114"/>
    </row>
    <row r="67" spans="1:14" ht="15.75" customHeight="1" x14ac:dyDescent="0.3">
      <c r="A67" s="114"/>
      <c r="B67" s="114"/>
      <c r="C67" s="114"/>
      <c r="D67" s="114"/>
      <c r="E67" s="114"/>
      <c r="F67" s="114"/>
      <c r="G67" s="114"/>
      <c r="H67" s="114"/>
      <c r="I67" s="114"/>
      <c r="J67" s="114"/>
      <c r="K67" s="114"/>
      <c r="L67" s="114"/>
      <c r="M67" s="114"/>
      <c r="N67" s="114"/>
    </row>
    <row r="68" spans="1:14" ht="15.75" customHeight="1" x14ac:dyDescent="0.3">
      <c r="A68" s="114"/>
      <c r="B68" s="114"/>
      <c r="C68" s="114"/>
      <c r="D68" s="114"/>
      <c r="E68" s="114"/>
      <c r="F68" s="114"/>
      <c r="G68" s="114"/>
      <c r="H68" s="114"/>
      <c r="I68" s="114"/>
      <c r="J68" s="114"/>
      <c r="K68" s="114"/>
      <c r="L68" s="114"/>
      <c r="M68" s="114"/>
      <c r="N68" s="114"/>
    </row>
    <row r="69" spans="1:14" ht="15.75" customHeight="1" x14ac:dyDescent="0.3">
      <c r="A69" s="114"/>
      <c r="B69" s="114"/>
      <c r="C69" s="114"/>
      <c r="D69" s="114"/>
      <c r="E69" s="114"/>
      <c r="F69" s="114"/>
      <c r="G69" s="114"/>
      <c r="H69" s="114"/>
      <c r="I69" s="114"/>
      <c r="J69" s="114"/>
      <c r="K69" s="114"/>
      <c r="L69" s="114"/>
      <c r="M69" s="114"/>
      <c r="N69" s="114"/>
    </row>
    <row r="70" spans="1:14" ht="15.75" customHeight="1" x14ac:dyDescent="0.3">
      <c r="A70" s="114"/>
      <c r="B70" s="114"/>
      <c r="C70" s="114"/>
      <c r="D70" s="114"/>
      <c r="E70" s="114"/>
      <c r="F70" s="114"/>
      <c r="G70" s="114"/>
      <c r="H70" s="114"/>
      <c r="I70" s="114"/>
      <c r="J70" s="114"/>
      <c r="K70" s="114"/>
      <c r="L70" s="114"/>
      <c r="M70" s="114"/>
      <c r="N70" s="114"/>
    </row>
    <row r="71" spans="1:14" ht="15.75" customHeight="1" x14ac:dyDescent="0.3">
      <c r="A71" s="114"/>
      <c r="B71" s="114"/>
      <c r="C71" s="114"/>
      <c r="D71" s="114"/>
      <c r="E71" s="114"/>
      <c r="F71" s="114"/>
      <c r="G71" s="114"/>
      <c r="H71" s="114"/>
      <c r="I71" s="114"/>
      <c r="J71" s="114"/>
      <c r="K71" s="114"/>
      <c r="L71" s="114"/>
      <c r="M71" s="114"/>
      <c r="N71" s="114"/>
    </row>
    <row r="72" spans="1:14" ht="15.75" customHeight="1" x14ac:dyDescent="0.3">
      <c r="A72" s="114"/>
      <c r="B72" s="114"/>
      <c r="C72" s="114"/>
      <c r="D72" s="114"/>
      <c r="E72" s="114"/>
      <c r="F72" s="114"/>
      <c r="G72" s="114"/>
      <c r="H72" s="114"/>
      <c r="I72" s="114"/>
      <c r="J72" s="114"/>
      <c r="K72" s="114"/>
      <c r="L72" s="114"/>
      <c r="M72" s="114"/>
      <c r="N72" s="114"/>
    </row>
    <row r="73" spans="1:14" ht="15.75" customHeight="1" x14ac:dyDescent="0.3">
      <c r="A73" s="114"/>
      <c r="B73" s="114"/>
      <c r="C73" s="114"/>
      <c r="D73" s="114"/>
      <c r="E73" s="114"/>
      <c r="F73" s="114"/>
      <c r="G73" s="114"/>
      <c r="H73" s="114"/>
      <c r="I73" s="114"/>
      <c r="J73" s="114"/>
      <c r="K73" s="114"/>
      <c r="L73" s="114"/>
      <c r="M73" s="114"/>
      <c r="N73" s="114"/>
    </row>
    <row r="74" spans="1:14" ht="15.75" customHeight="1" x14ac:dyDescent="0.3">
      <c r="A74" s="114"/>
      <c r="B74" s="114"/>
      <c r="C74" s="114"/>
      <c r="D74" s="114"/>
      <c r="E74" s="114"/>
      <c r="F74" s="114"/>
      <c r="G74" s="114"/>
      <c r="H74" s="114"/>
      <c r="I74" s="114"/>
      <c r="J74" s="114"/>
      <c r="K74" s="114"/>
      <c r="L74" s="114"/>
      <c r="M74" s="114"/>
      <c r="N74" s="114"/>
    </row>
    <row r="75" spans="1:14" ht="15.75" customHeight="1" x14ac:dyDescent="0.3">
      <c r="A75" s="114"/>
      <c r="B75" s="114"/>
      <c r="C75" s="114"/>
      <c r="D75" s="114"/>
      <c r="E75" s="114"/>
      <c r="F75" s="114"/>
      <c r="G75" s="114"/>
      <c r="H75" s="114"/>
      <c r="I75" s="114"/>
      <c r="J75" s="114"/>
      <c r="K75" s="114"/>
      <c r="L75" s="114"/>
      <c r="M75" s="114"/>
      <c r="N75" s="114"/>
    </row>
    <row r="76" spans="1:14" ht="15.75" customHeight="1" x14ac:dyDescent="0.3">
      <c r="A76" s="114"/>
      <c r="B76" s="114"/>
      <c r="C76" s="114"/>
      <c r="D76" s="114"/>
      <c r="E76" s="114"/>
      <c r="F76" s="114"/>
      <c r="G76" s="114"/>
      <c r="H76" s="114"/>
      <c r="I76" s="114"/>
      <c r="J76" s="114"/>
      <c r="K76" s="114"/>
      <c r="L76" s="114"/>
      <c r="M76" s="114"/>
      <c r="N76" s="114"/>
    </row>
    <row r="77" spans="1:14" ht="15.75" customHeight="1" x14ac:dyDescent="0.3">
      <c r="A77" s="114"/>
      <c r="B77" s="114"/>
      <c r="C77" s="114"/>
      <c r="D77" s="114"/>
      <c r="E77" s="114"/>
      <c r="F77" s="114"/>
      <c r="G77" s="114"/>
      <c r="H77" s="114"/>
      <c r="I77" s="114"/>
      <c r="J77" s="114"/>
      <c r="K77" s="114"/>
      <c r="L77" s="114"/>
      <c r="M77" s="114"/>
      <c r="N77" s="114"/>
    </row>
    <row r="78" spans="1:14" ht="15.75" customHeight="1" x14ac:dyDescent="0.3">
      <c r="A78" s="114"/>
      <c r="B78" s="114"/>
      <c r="C78" s="114"/>
      <c r="D78" s="114"/>
      <c r="E78" s="114"/>
      <c r="F78" s="114"/>
      <c r="G78" s="114"/>
      <c r="H78" s="114"/>
      <c r="I78" s="114"/>
      <c r="J78" s="114"/>
      <c r="K78" s="114"/>
      <c r="L78" s="114"/>
      <c r="M78" s="114"/>
      <c r="N78" s="114"/>
    </row>
    <row r="79" spans="1:14" ht="15.75" customHeight="1" x14ac:dyDescent="0.3">
      <c r="A79" s="114"/>
      <c r="B79" s="114"/>
      <c r="C79" s="114"/>
      <c r="D79" s="114"/>
      <c r="E79" s="114"/>
      <c r="F79" s="114"/>
      <c r="G79" s="114"/>
      <c r="H79" s="114"/>
      <c r="I79" s="114"/>
      <c r="J79" s="114"/>
      <c r="K79" s="114"/>
      <c r="L79" s="114"/>
      <c r="M79" s="114"/>
      <c r="N79" s="114"/>
    </row>
    <row r="80" spans="1:14" ht="15.75" customHeight="1" x14ac:dyDescent="0.3">
      <c r="A80" s="114"/>
      <c r="B80" s="114"/>
      <c r="C80" s="114"/>
      <c r="D80" s="114"/>
      <c r="E80" s="114"/>
      <c r="F80" s="114"/>
      <c r="G80" s="114"/>
      <c r="H80" s="114"/>
      <c r="I80" s="114"/>
      <c r="J80" s="114"/>
      <c r="K80" s="114"/>
      <c r="L80" s="114"/>
      <c r="M80" s="114"/>
      <c r="N80" s="114"/>
    </row>
    <row r="81" spans="1:14" ht="15.75" customHeight="1" x14ac:dyDescent="0.3">
      <c r="A81" s="114"/>
      <c r="B81" s="114"/>
      <c r="C81" s="114"/>
      <c r="D81" s="114"/>
      <c r="E81" s="114"/>
      <c r="F81" s="114"/>
      <c r="G81" s="114"/>
      <c r="H81" s="114"/>
      <c r="I81" s="114"/>
      <c r="J81" s="114"/>
      <c r="K81" s="114"/>
      <c r="L81" s="114"/>
      <c r="M81" s="114"/>
      <c r="N81" s="114"/>
    </row>
    <row r="82" spans="1:14" ht="15.75" customHeight="1" x14ac:dyDescent="0.3">
      <c r="A82" s="114"/>
      <c r="B82" s="114"/>
      <c r="C82" s="114"/>
      <c r="D82" s="114"/>
      <c r="E82" s="114"/>
      <c r="F82" s="114"/>
      <c r="G82" s="114"/>
      <c r="H82" s="114"/>
      <c r="I82" s="114"/>
      <c r="J82" s="114"/>
      <c r="K82" s="114"/>
      <c r="L82" s="114"/>
      <c r="M82" s="114"/>
      <c r="N82" s="114"/>
    </row>
    <row r="83" spans="1:14" ht="15.75" customHeight="1" x14ac:dyDescent="0.3">
      <c r="A83" s="114"/>
      <c r="B83" s="114"/>
      <c r="C83" s="114"/>
      <c r="D83" s="114"/>
      <c r="E83" s="114"/>
      <c r="F83" s="114"/>
      <c r="G83" s="114"/>
      <c r="H83" s="114"/>
      <c r="I83" s="114"/>
      <c r="J83" s="114"/>
      <c r="K83" s="114"/>
      <c r="L83" s="114"/>
      <c r="M83" s="114"/>
      <c r="N83" s="114"/>
    </row>
    <row r="84" spans="1:14" ht="15.75" customHeight="1" x14ac:dyDescent="0.3">
      <c r="A84" s="114"/>
      <c r="B84" s="114"/>
      <c r="C84" s="114"/>
      <c r="D84" s="114"/>
      <c r="E84" s="114"/>
      <c r="F84" s="114"/>
      <c r="G84" s="114"/>
      <c r="H84" s="114"/>
      <c r="I84" s="114"/>
      <c r="J84" s="114"/>
      <c r="K84" s="114"/>
      <c r="L84" s="114"/>
      <c r="M84" s="114"/>
      <c r="N84" s="114"/>
    </row>
    <row r="85" spans="1:14" ht="15.75" customHeight="1" x14ac:dyDescent="0.3">
      <c r="A85" s="114"/>
      <c r="B85" s="114"/>
      <c r="C85" s="114"/>
      <c r="D85" s="114"/>
      <c r="E85" s="114"/>
      <c r="F85" s="114"/>
      <c r="G85" s="114"/>
      <c r="H85" s="114"/>
      <c r="I85" s="114"/>
      <c r="J85" s="114"/>
      <c r="K85" s="114"/>
      <c r="L85" s="114"/>
      <c r="M85" s="114"/>
      <c r="N85" s="114"/>
    </row>
    <row r="86" spans="1:14" ht="15.75" customHeight="1" x14ac:dyDescent="0.3">
      <c r="A86" s="114"/>
      <c r="B86" s="114"/>
      <c r="C86" s="114"/>
      <c r="D86" s="114"/>
      <c r="E86" s="114"/>
      <c r="F86" s="114"/>
      <c r="G86" s="114"/>
      <c r="H86" s="114"/>
      <c r="I86" s="114"/>
      <c r="J86" s="114"/>
      <c r="K86" s="114"/>
      <c r="L86" s="114"/>
      <c r="M86" s="114"/>
      <c r="N86" s="114"/>
    </row>
    <row r="87" spans="1:14" ht="15.75" customHeight="1" x14ac:dyDescent="0.3">
      <c r="A87" s="114"/>
      <c r="B87" s="114"/>
      <c r="C87" s="114"/>
      <c r="D87" s="114"/>
      <c r="E87" s="114"/>
      <c r="F87" s="114"/>
      <c r="G87" s="114"/>
      <c r="H87" s="114"/>
      <c r="I87" s="114"/>
      <c r="J87" s="114"/>
      <c r="K87" s="114"/>
      <c r="L87" s="114"/>
      <c r="M87" s="114"/>
      <c r="N87" s="114"/>
    </row>
    <row r="88" spans="1:14" ht="15.75" customHeight="1" x14ac:dyDescent="0.3">
      <c r="A88" s="114"/>
      <c r="B88" s="114"/>
      <c r="C88" s="114"/>
      <c r="D88" s="114"/>
      <c r="E88" s="114"/>
      <c r="F88" s="114"/>
      <c r="G88" s="114"/>
      <c r="H88" s="114"/>
      <c r="I88" s="114"/>
      <c r="J88" s="114"/>
      <c r="K88" s="114"/>
      <c r="L88" s="114"/>
      <c r="M88" s="114"/>
      <c r="N88" s="114"/>
    </row>
    <row r="89" spans="1:14" ht="15.75" customHeight="1" x14ac:dyDescent="0.3">
      <c r="A89" s="114"/>
      <c r="B89" s="114"/>
      <c r="C89" s="114"/>
      <c r="D89" s="114"/>
      <c r="E89" s="114"/>
      <c r="F89" s="114"/>
      <c r="G89" s="114"/>
      <c r="H89" s="114"/>
      <c r="I89" s="114"/>
      <c r="J89" s="114"/>
      <c r="K89" s="114"/>
      <c r="L89" s="114"/>
      <c r="M89" s="114"/>
      <c r="N89" s="114"/>
    </row>
    <row r="90" spans="1:14" ht="15.75" customHeight="1" x14ac:dyDescent="0.3">
      <c r="A90" s="114"/>
      <c r="B90" s="114"/>
      <c r="C90" s="114"/>
      <c r="D90" s="114"/>
      <c r="E90" s="114"/>
      <c r="F90" s="114"/>
      <c r="G90" s="114"/>
      <c r="H90" s="114"/>
      <c r="I90" s="114"/>
      <c r="J90" s="114"/>
      <c r="K90" s="114"/>
      <c r="L90" s="114"/>
      <c r="M90" s="114"/>
      <c r="N90" s="114"/>
    </row>
    <row r="91" spans="1:14" ht="15.75" customHeight="1" x14ac:dyDescent="0.3">
      <c r="A91" s="114"/>
      <c r="B91" s="114"/>
      <c r="C91" s="114"/>
      <c r="D91" s="114"/>
      <c r="E91" s="114"/>
      <c r="F91" s="114"/>
      <c r="G91" s="114"/>
      <c r="H91" s="114"/>
      <c r="I91" s="114"/>
      <c r="J91" s="114"/>
      <c r="K91" s="114"/>
      <c r="L91" s="114"/>
      <c r="M91" s="114"/>
      <c r="N91" s="114"/>
    </row>
    <row r="92" spans="1:14" ht="15.75" customHeight="1" x14ac:dyDescent="0.3">
      <c r="A92" s="114"/>
      <c r="B92" s="114"/>
      <c r="C92" s="114"/>
      <c r="D92" s="114"/>
      <c r="E92" s="114"/>
      <c r="F92" s="114"/>
      <c r="G92" s="114"/>
      <c r="H92" s="114"/>
      <c r="I92" s="114"/>
      <c r="J92" s="114"/>
      <c r="K92" s="114"/>
      <c r="L92" s="114"/>
      <c r="M92" s="114"/>
      <c r="N92" s="114"/>
    </row>
    <row r="93" spans="1:14" ht="15.75" customHeight="1" x14ac:dyDescent="0.3">
      <c r="A93" s="114"/>
      <c r="B93" s="114"/>
      <c r="C93" s="114"/>
      <c r="D93" s="114"/>
      <c r="E93" s="114"/>
      <c r="F93" s="114"/>
      <c r="G93" s="114"/>
      <c r="H93" s="114"/>
      <c r="I93" s="114"/>
      <c r="J93" s="114"/>
      <c r="K93" s="114"/>
      <c r="L93" s="114"/>
      <c r="M93" s="114"/>
      <c r="N93" s="114"/>
    </row>
    <row r="94" spans="1:14" ht="15.75" customHeight="1" x14ac:dyDescent="0.3">
      <c r="A94" s="114"/>
      <c r="B94" s="114"/>
      <c r="C94" s="114"/>
      <c r="D94" s="114"/>
      <c r="E94" s="114"/>
      <c r="F94" s="114"/>
      <c r="G94" s="114"/>
      <c r="H94" s="114"/>
      <c r="I94" s="114"/>
      <c r="J94" s="114"/>
      <c r="K94" s="114"/>
      <c r="L94" s="114"/>
      <c r="M94" s="114"/>
      <c r="N94" s="114"/>
    </row>
    <row r="95" spans="1:14" ht="15.75" customHeight="1" x14ac:dyDescent="0.3">
      <c r="A95" s="114"/>
      <c r="B95" s="114"/>
      <c r="C95" s="114"/>
      <c r="D95" s="114"/>
      <c r="E95" s="114"/>
      <c r="F95" s="114"/>
      <c r="G95" s="114"/>
      <c r="H95" s="114"/>
      <c r="I95" s="114"/>
      <c r="J95" s="114"/>
      <c r="K95" s="114"/>
      <c r="L95" s="114"/>
      <c r="M95" s="114"/>
      <c r="N95" s="114"/>
    </row>
    <row r="96" spans="1:14" ht="15.75" customHeight="1" x14ac:dyDescent="0.3">
      <c r="A96" s="114"/>
      <c r="B96" s="114"/>
      <c r="C96" s="114"/>
      <c r="D96" s="114"/>
      <c r="E96" s="114"/>
      <c r="F96" s="114"/>
      <c r="G96" s="114"/>
      <c r="H96" s="114"/>
      <c r="I96" s="114"/>
      <c r="J96" s="114"/>
      <c r="K96" s="114"/>
      <c r="L96" s="114"/>
      <c r="M96" s="114"/>
      <c r="N96" s="114"/>
    </row>
    <row r="97" spans="1:14" ht="15.75" customHeight="1" x14ac:dyDescent="0.3">
      <c r="A97" s="114"/>
      <c r="B97" s="114"/>
      <c r="C97" s="114"/>
      <c r="D97" s="114"/>
      <c r="E97" s="114"/>
      <c r="F97" s="114"/>
      <c r="G97" s="114"/>
      <c r="H97" s="114"/>
      <c r="I97" s="114"/>
      <c r="J97" s="114"/>
      <c r="K97" s="114"/>
      <c r="L97" s="114"/>
      <c r="M97" s="114"/>
      <c r="N97" s="114"/>
    </row>
    <row r="98" spans="1:14" ht="15.75" customHeight="1" x14ac:dyDescent="0.3">
      <c r="A98" s="114"/>
      <c r="B98" s="114"/>
      <c r="C98" s="114"/>
      <c r="D98" s="114"/>
      <c r="E98" s="114"/>
      <c r="F98" s="114"/>
      <c r="G98" s="114"/>
      <c r="H98" s="114"/>
      <c r="I98" s="114"/>
      <c r="J98" s="114"/>
      <c r="K98" s="114"/>
      <c r="L98" s="114"/>
      <c r="M98" s="114"/>
      <c r="N98" s="114"/>
    </row>
    <row r="99" spans="1:14" ht="15.75" customHeight="1" x14ac:dyDescent="0.3">
      <c r="A99" s="114"/>
      <c r="B99" s="114"/>
      <c r="C99" s="114"/>
      <c r="D99" s="114"/>
      <c r="E99" s="114"/>
      <c r="F99" s="114"/>
      <c r="G99" s="114"/>
      <c r="H99" s="114"/>
      <c r="I99" s="114"/>
      <c r="J99" s="114"/>
      <c r="K99" s="114"/>
      <c r="L99" s="114"/>
      <c r="M99" s="114"/>
      <c r="N99" s="114"/>
    </row>
    <row r="100" spans="1:14" ht="15.75" customHeight="1" x14ac:dyDescent="0.3">
      <c r="A100" s="114"/>
      <c r="B100" s="114"/>
      <c r="C100" s="114"/>
      <c r="D100" s="114"/>
      <c r="E100" s="114"/>
      <c r="F100" s="114"/>
      <c r="G100" s="114"/>
      <c r="H100" s="114"/>
      <c r="I100" s="114"/>
      <c r="J100" s="114"/>
      <c r="K100" s="114"/>
      <c r="L100" s="114"/>
      <c r="M100" s="114"/>
      <c r="N100" s="114"/>
    </row>
    <row r="101" spans="1:14" ht="15.75" customHeight="1" x14ac:dyDescent="0.3">
      <c r="A101" s="114"/>
      <c r="B101" s="114"/>
      <c r="C101" s="114"/>
      <c r="D101" s="114"/>
      <c r="E101" s="114"/>
      <c r="F101" s="114"/>
      <c r="G101" s="114"/>
      <c r="H101" s="114"/>
      <c r="I101" s="114"/>
      <c r="J101" s="114"/>
      <c r="K101" s="114"/>
      <c r="L101" s="114"/>
      <c r="M101" s="114"/>
      <c r="N101" s="114"/>
    </row>
    <row r="102" spans="1:14" ht="15.75" customHeight="1" x14ac:dyDescent="0.3">
      <c r="A102" s="114"/>
      <c r="B102" s="114"/>
      <c r="C102" s="114"/>
      <c r="D102" s="114"/>
      <c r="E102" s="114"/>
      <c r="F102" s="114"/>
      <c r="G102" s="114"/>
      <c r="H102" s="114"/>
      <c r="I102" s="114"/>
      <c r="J102" s="114"/>
      <c r="K102" s="114"/>
      <c r="L102" s="114"/>
      <c r="M102" s="114"/>
      <c r="N102" s="114"/>
    </row>
    <row r="103" spans="1:14" ht="15.75" customHeight="1" x14ac:dyDescent="0.3">
      <c r="A103" s="114"/>
      <c r="B103" s="114"/>
      <c r="C103" s="114"/>
      <c r="D103" s="114"/>
      <c r="E103" s="114"/>
      <c r="F103" s="114"/>
      <c r="G103" s="114"/>
      <c r="H103" s="114"/>
      <c r="I103" s="114"/>
      <c r="J103" s="114"/>
      <c r="K103" s="114"/>
      <c r="L103" s="114"/>
      <c r="M103" s="114"/>
      <c r="N103" s="114"/>
    </row>
    <row r="104" spans="1:14" ht="15.75" customHeight="1" x14ac:dyDescent="0.3">
      <c r="A104" s="114"/>
      <c r="B104" s="114"/>
      <c r="C104" s="114"/>
      <c r="D104" s="114"/>
      <c r="E104" s="114"/>
      <c r="F104" s="114"/>
      <c r="G104" s="114"/>
      <c r="H104" s="114"/>
      <c r="I104" s="114"/>
      <c r="J104" s="114"/>
      <c r="K104" s="114"/>
      <c r="L104" s="114"/>
      <c r="M104" s="114"/>
      <c r="N104" s="114"/>
    </row>
    <row r="105" spans="1:14" ht="15.75" customHeight="1" x14ac:dyDescent="0.3">
      <c r="A105" s="114"/>
      <c r="B105" s="114"/>
      <c r="C105" s="114"/>
      <c r="D105" s="114"/>
      <c r="E105" s="114"/>
      <c r="F105" s="114"/>
      <c r="G105" s="114"/>
      <c r="H105" s="114"/>
      <c r="I105" s="114"/>
      <c r="J105" s="114"/>
      <c r="K105" s="114"/>
      <c r="L105" s="114"/>
      <c r="M105" s="114"/>
      <c r="N105" s="114"/>
    </row>
    <row r="106" spans="1:14" ht="15.75" customHeight="1" x14ac:dyDescent="0.3">
      <c r="A106" s="114"/>
      <c r="B106" s="114"/>
      <c r="C106" s="114"/>
      <c r="D106" s="114"/>
      <c r="E106" s="114"/>
      <c r="F106" s="114"/>
      <c r="G106" s="114"/>
      <c r="H106" s="114"/>
      <c r="I106" s="114"/>
      <c r="J106" s="114"/>
      <c r="K106" s="114"/>
      <c r="L106" s="114"/>
      <c r="M106" s="114"/>
      <c r="N106" s="114"/>
    </row>
    <row r="107" spans="1:14" ht="15.75" customHeight="1" x14ac:dyDescent="0.3">
      <c r="A107" s="114"/>
      <c r="B107" s="114"/>
      <c r="C107" s="114"/>
      <c r="D107" s="114"/>
      <c r="E107" s="114"/>
      <c r="F107" s="114"/>
      <c r="G107" s="114"/>
      <c r="H107" s="114"/>
      <c r="I107" s="114"/>
      <c r="J107" s="114"/>
      <c r="K107" s="114"/>
      <c r="L107" s="114"/>
      <c r="M107" s="114"/>
      <c r="N107" s="114"/>
    </row>
    <row r="108" spans="1:14" ht="15.75" customHeight="1" x14ac:dyDescent="0.3">
      <c r="A108" s="114"/>
      <c r="B108" s="114"/>
      <c r="C108" s="114"/>
      <c r="D108" s="114"/>
      <c r="E108" s="114"/>
      <c r="F108" s="114"/>
      <c r="G108" s="114"/>
      <c r="H108" s="114"/>
      <c r="I108" s="114"/>
      <c r="J108" s="114"/>
      <c r="K108" s="114"/>
      <c r="L108" s="114"/>
      <c r="M108" s="114"/>
      <c r="N108" s="114"/>
    </row>
    <row r="109" spans="1:14" ht="15.75" customHeight="1" x14ac:dyDescent="0.3">
      <c r="A109" s="114"/>
      <c r="B109" s="114"/>
      <c r="C109" s="114"/>
      <c r="D109" s="114"/>
      <c r="E109" s="114"/>
      <c r="F109" s="114"/>
      <c r="G109" s="114"/>
      <c r="H109" s="114"/>
      <c r="I109" s="114"/>
      <c r="J109" s="114"/>
      <c r="K109" s="114"/>
      <c r="L109" s="114"/>
      <c r="M109" s="114"/>
      <c r="N109" s="114"/>
    </row>
    <row r="110" spans="1:14" ht="15.75" customHeight="1" x14ac:dyDescent="0.3">
      <c r="A110" s="114"/>
      <c r="B110" s="114"/>
      <c r="C110" s="114"/>
      <c r="D110" s="114"/>
      <c r="E110" s="114"/>
      <c r="F110" s="114"/>
      <c r="G110" s="114"/>
      <c r="H110" s="114"/>
      <c r="I110" s="114"/>
      <c r="J110" s="114"/>
      <c r="K110" s="114"/>
      <c r="L110" s="114"/>
      <c r="M110" s="114"/>
      <c r="N110" s="114"/>
    </row>
    <row r="111" spans="1:14" ht="15.75" customHeight="1" x14ac:dyDescent="0.3">
      <c r="A111" s="114"/>
      <c r="B111" s="114"/>
      <c r="C111" s="114"/>
      <c r="D111" s="114"/>
      <c r="E111" s="114"/>
      <c r="F111" s="114"/>
      <c r="G111" s="114"/>
      <c r="H111" s="114"/>
      <c r="I111" s="114"/>
      <c r="J111" s="114"/>
      <c r="K111" s="114"/>
      <c r="L111" s="114"/>
      <c r="M111" s="114"/>
      <c r="N111" s="114"/>
    </row>
    <row r="112" spans="1:14" ht="15.75" customHeight="1" x14ac:dyDescent="0.3">
      <c r="A112" s="114"/>
      <c r="B112" s="114"/>
      <c r="C112" s="114"/>
      <c r="D112" s="114"/>
      <c r="E112" s="114"/>
      <c r="F112" s="114"/>
      <c r="G112" s="114"/>
      <c r="H112" s="114"/>
      <c r="I112" s="114"/>
      <c r="J112" s="114"/>
      <c r="K112" s="114"/>
      <c r="L112" s="114"/>
      <c r="M112" s="114"/>
      <c r="N112" s="114"/>
    </row>
    <row r="113" spans="1:14" ht="15.75" customHeight="1" x14ac:dyDescent="0.3">
      <c r="A113" s="114"/>
      <c r="B113" s="114"/>
      <c r="C113" s="114"/>
      <c r="D113" s="114"/>
      <c r="E113" s="114"/>
      <c r="F113" s="114"/>
      <c r="G113" s="114"/>
      <c r="H113" s="114"/>
      <c r="I113" s="114"/>
      <c r="J113" s="114"/>
      <c r="K113" s="114"/>
      <c r="L113" s="114"/>
      <c r="M113" s="114"/>
      <c r="N113" s="114"/>
    </row>
    <row r="114" spans="1:14" ht="15.75" customHeight="1" x14ac:dyDescent="0.3">
      <c r="A114" s="114"/>
      <c r="B114" s="114"/>
      <c r="C114" s="114"/>
      <c r="D114" s="114"/>
      <c r="E114" s="114"/>
      <c r="F114" s="114"/>
      <c r="G114" s="114"/>
      <c r="H114" s="114"/>
      <c r="I114" s="114"/>
      <c r="J114" s="114"/>
      <c r="K114" s="114"/>
      <c r="L114" s="114"/>
      <c r="M114" s="114"/>
      <c r="N114" s="114"/>
    </row>
    <row r="115" spans="1:14" ht="15.75" customHeight="1" x14ac:dyDescent="0.3">
      <c r="A115" s="114"/>
      <c r="B115" s="114"/>
      <c r="C115" s="114"/>
      <c r="D115" s="114"/>
      <c r="E115" s="114"/>
      <c r="F115" s="114"/>
      <c r="G115" s="114"/>
      <c r="H115" s="114"/>
      <c r="I115" s="114"/>
      <c r="J115" s="114"/>
      <c r="K115" s="114"/>
      <c r="L115" s="114"/>
      <c r="M115" s="114"/>
      <c r="N115" s="114"/>
    </row>
    <row r="116" spans="1:14" ht="15.75" customHeight="1" x14ac:dyDescent="0.3">
      <c r="A116" s="114"/>
      <c r="B116" s="114"/>
      <c r="C116" s="114"/>
      <c r="D116" s="114"/>
      <c r="E116" s="114"/>
      <c r="F116" s="114"/>
      <c r="G116" s="114"/>
      <c r="H116" s="114"/>
      <c r="I116" s="114"/>
      <c r="J116" s="114"/>
      <c r="K116" s="114"/>
      <c r="L116" s="114"/>
      <c r="M116" s="114"/>
      <c r="N116" s="114"/>
    </row>
    <row r="117" spans="1:14" ht="15.75" customHeight="1" x14ac:dyDescent="0.3">
      <c r="A117" s="114"/>
      <c r="B117" s="114"/>
      <c r="C117" s="114"/>
      <c r="D117" s="114"/>
      <c r="E117" s="114"/>
      <c r="F117" s="114"/>
      <c r="G117" s="114"/>
      <c r="H117" s="114"/>
      <c r="I117" s="114"/>
      <c r="J117" s="114"/>
      <c r="K117" s="114"/>
      <c r="L117" s="114"/>
      <c r="M117" s="114"/>
      <c r="N117" s="114"/>
    </row>
    <row r="118" spans="1:14" ht="15.75" customHeight="1" x14ac:dyDescent="0.3">
      <c r="A118" s="114"/>
      <c r="B118" s="114"/>
      <c r="C118" s="114"/>
      <c r="D118" s="114"/>
      <c r="E118" s="114"/>
      <c r="F118" s="114"/>
      <c r="G118" s="114"/>
      <c r="H118" s="114"/>
      <c r="I118" s="114"/>
      <c r="J118" s="114"/>
      <c r="K118" s="114"/>
      <c r="L118" s="114"/>
      <c r="M118" s="114"/>
      <c r="N118" s="114"/>
    </row>
    <row r="119" spans="1:14" ht="15.75" customHeight="1" x14ac:dyDescent="0.3">
      <c r="A119" s="114"/>
      <c r="B119" s="114"/>
      <c r="C119" s="114"/>
      <c r="D119" s="114"/>
      <c r="E119" s="114"/>
      <c r="F119" s="114"/>
      <c r="G119" s="114"/>
      <c r="H119" s="114"/>
      <c r="I119" s="114"/>
      <c r="J119" s="114"/>
      <c r="K119" s="114"/>
      <c r="L119" s="114"/>
      <c r="M119" s="114"/>
      <c r="N119" s="114"/>
    </row>
    <row r="120" spans="1:14" ht="15.75" customHeight="1" x14ac:dyDescent="0.3">
      <c r="A120" s="114"/>
      <c r="B120" s="114"/>
      <c r="C120" s="114"/>
      <c r="D120" s="114"/>
      <c r="E120" s="114"/>
      <c r="F120" s="114"/>
      <c r="G120" s="114"/>
      <c r="H120" s="114"/>
      <c r="I120" s="114"/>
      <c r="J120" s="114"/>
      <c r="K120" s="114"/>
      <c r="L120" s="114"/>
      <c r="M120" s="114"/>
      <c r="N120" s="114"/>
    </row>
    <row r="121" spans="1:14" ht="15.75" customHeight="1" x14ac:dyDescent="0.3">
      <c r="A121" s="114"/>
      <c r="B121" s="114"/>
      <c r="C121" s="114"/>
      <c r="D121" s="114"/>
      <c r="E121" s="114"/>
      <c r="F121" s="114"/>
      <c r="G121" s="114"/>
      <c r="H121" s="114"/>
      <c r="I121" s="114"/>
      <c r="J121" s="114"/>
      <c r="K121" s="114"/>
      <c r="L121" s="114"/>
      <c r="M121" s="114"/>
      <c r="N121" s="114"/>
    </row>
    <row r="122" spans="1:14" ht="15.75" customHeight="1" x14ac:dyDescent="0.3">
      <c r="A122" s="114"/>
      <c r="B122" s="114"/>
      <c r="C122" s="114"/>
      <c r="D122" s="114"/>
      <c r="E122" s="114"/>
      <c r="F122" s="114"/>
      <c r="G122" s="114"/>
      <c r="H122" s="114"/>
      <c r="I122" s="114"/>
      <c r="J122" s="114"/>
      <c r="K122" s="114"/>
      <c r="L122" s="114"/>
      <c r="M122" s="114"/>
      <c r="N122" s="114"/>
    </row>
    <row r="123" spans="1:14" ht="15.75" customHeight="1" x14ac:dyDescent="0.3">
      <c r="A123" s="114"/>
      <c r="B123" s="114"/>
      <c r="C123" s="114"/>
      <c r="D123" s="114"/>
      <c r="E123" s="114"/>
      <c r="F123" s="114"/>
      <c r="G123" s="114"/>
      <c r="H123" s="114"/>
      <c r="I123" s="114"/>
      <c r="J123" s="114"/>
      <c r="K123" s="114"/>
      <c r="L123" s="114"/>
      <c r="M123" s="114"/>
      <c r="N123" s="114"/>
    </row>
    <row r="124" spans="1:14" ht="15.75" customHeight="1" x14ac:dyDescent="0.3">
      <c r="A124" s="114"/>
      <c r="B124" s="114"/>
      <c r="C124" s="114"/>
      <c r="D124" s="114"/>
      <c r="E124" s="114"/>
      <c r="F124" s="114"/>
      <c r="G124" s="114"/>
      <c r="H124" s="114"/>
      <c r="I124" s="114"/>
      <c r="J124" s="114"/>
      <c r="K124" s="114"/>
      <c r="L124" s="114"/>
      <c r="M124" s="114"/>
      <c r="N124" s="114"/>
    </row>
    <row r="125" spans="1:14" ht="15.75" customHeight="1" x14ac:dyDescent="0.3">
      <c r="A125" s="114"/>
      <c r="B125" s="114"/>
      <c r="C125" s="114"/>
      <c r="D125" s="114"/>
      <c r="E125" s="114"/>
      <c r="F125" s="114"/>
      <c r="G125" s="114"/>
      <c r="H125" s="114"/>
      <c r="I125" s="114"/>
      <c r="J125" s="114"/>
      <c r="K125" s="114"/>
      <c r="L125" s="114"/>
      <c r="M125" s="114"/>
      <c r="N125" s="114"/>
    </row>
    <row r="126" spans="1:14" ht="15.75" customHeight="1" x14ac:dyDescent="0.3">
      <c r="A126" s="114"/>
      <c r="B126" s="114"/>
      <c r="C126" s="114"/>
      <c r="D126" s="114"/>
      <c r="E126" s="114"/>
      <c r="F126" s="114"/>
      <c r="G126" s="114"/>
      <c r="H126" s="114"/>
      <c r="I126" s="114"/>
      <c r="J126" s="114"/>
      <c r="K126" s="114"/>
      <c r="L126" s="114"/>
      <c r="M126" s="114"/>
      <c r="N126" s="114"/>
    </row>
    <row r="127" spans="1:14" ht="15.75" customHeight="1" x14ac:dyDescent="0.3">
      <c r="A127" s="114"/>
      <c r="B127" s="114"/>
      <c r="C127" s="114"/>
      <c r="D127" s="114"/>
      <c r="E127" s="114"/>
      <c r="F127" s="114"/>
      <c r="G127" s="114"/>
      <c r="H127" s="114"/>
      <c r="I127" s="114"/>
      <c r="J127" s="114"/>
      <c r="K127" s="114"/>
      <c r="L127" s="114"/>
      <c r="M127" s="114"/>
      <c r="N127" s="114"/>
    </row>
    <row r="128" spans="1:14" ht="15.75" customHeight="1" x14ac:dyDescent="0.3">
      <c r="A128" s="114"/>
      <c r="B128" s="114"/>
      <c r="C128" s="114"/>
      <c r="D128" s="114"/>
      <c r="E128" s="114"/>
      <c r="F128" s="114"/>
      <c r="G128" s="114"/>
      <c r="H128" s="114"/>
      <c r="I128" s="114"/>
      <c r="J128" s="114"/>
      <c r="K128" s="114"/>
      <c r="L128" s="114"/>
      <c r="M128" s="114"/>
      <c r="N128" s="114"/>
    </row>
    <row r="129" spans="1:14" ht="15.75" customHeight="1" x14ac:dyDescent="0.3">
      <c r="A129" s="114"/>
      <c r="B129" s="114"/>
      <c r="C129" s="114"/>
      <c r="D129" s="114"/>
      <c r="E129" s="114"/>
      <c r="F129" s="114"/>
      <c r="G129" s="114"/>
      <c r="H129" s="114"/>
      <c r="I129" s="114"/>
      <c r="J129" s="114"/>
      <c r="K129" s="114"/>
      <c r="L129" s="114"/>
      <c r="M129" s="114"/>
      <c r="N129" s="114"/>
    </row>
    <row r="130" spans="1:14" ht="15.75" customHeight="1" x14ac:dyDescent="0.3">
      <c r="A130" s="114"/>
      <c r="B130" s="114"/>
      <c r="C130" s="114"/>
      <c r="D130" s="114"/>
      <c r="E130" s="114"/>
      <c r="F130" s="114"/>
      <c r="G130" s="114"/>
      <c r="H130" s="114"/>
      <c r="I130" s="114"/>
      <c r="J130" s="114"/>
      <c r="K130" s="114"/>
      <c r="L130" s="114"/>
      <c r="M130" s="114"/>
      <c r="N130" s="114"/>
    </row>
    <row r="131" spans="1:14" ht="15.75" customHeight="1" x14ac:dyDescent="0.3">
      <c r="A131" s="114"/>
      <c r="B131" s="114"/>
      <c r="C131" s="114"/>
      <c r="D131" s="114"/>
      <c r="E131" s="114"/>
      <c r="F131" s="114"/>
      <c r="G131" s="114"/>
      <c r="H131" s="114"/>
      <c r="I131" s="114"/>
      <c r="J131" s="114"/>
      <c r="K131" s="114"/>
      <c r="L131" s="114"/>
      <c r="M131" s="114"/>
      <c r="N131" s="114"/>
    </row>
    <row r="132" spans="1:14" ht="15.75" customHeight="1" x14ac:dyDescent="0.3">
      <c r="A132" s="114"/>
      <c r="B132" s="114"/>
      <c r="C132" s="114"/>
      <c r="D132" s="114"/>
      <c r="E132" s="114"/>
      <c r="F132" s="114"/>
      <c r="G132" s="114"/>
      <c r="H132" s="114"/>
      <c r="I132" s="114"/>
      <c r="J132" s="114"/>
      <c r="K132" s="114"/>
      <c r="L132" s="114"/>
      <c r="M132" s="114"/>
      <c r="N132" s="114"/>
    </row>
    <row r="133" spans="1:14" ht="15.75" customHeight="1" x14ac:dyDescent="0.3">
      <c r="A133" s="114"/>
      <c r="B133" s="114"/>
      <c r="C133" s="114"/>
      <c r="D133" s="114"/>
      <c r="E133" s="114"/>
      <c r="F133" s="114"/>
      <c r="G133" s="114"/>
      <c r="H133" s="114"/>
      <c r="I133" s="114"/>
      <c r="J133" s="114"/>
      <c r="K133" s="114"/>
      <c r="L133" s="114"/>
      <c r="M133" s="114"/>
      <c r="N133" s="114"/>
    </row>
    <row r="134" spans="1:14" ht="15.75" customHeight="1" x14ac:dyDescent="0.3">
      <c r="A134" s="114"/>
      <c r="B134" s="114"/>
      <c r="C134" s="114"/>
      <c r="D134" s="114"/>
      <c r="E134" s="114"/>
      <c r="F134" s="114"/>
      <c r="G134" s="114"/>
      <c r="H134" s="114"/>
      <c r="I134" s="114"/>
      <c r="J134" s="114"/>
      <c r="K134" s="114"/>
      <c r="L134" s="114"/>
      <c r="M134" s="114"/>
      <c r="N134" s="114"/>
    </row>
    <row r="135" spans="1:14" ht="15.75" customHeight="1" x14ac:dyDescent="0.3">
      <c r="A135" s="114"/>
      <c r="B135" s="114"/>
      <c r="C135" s="114"/>
      <c r="D135" s="114"/>
      <c r="E135" s="114"/>
      <c r="F135" s="114"/>
      <c r="G135" s="114"/>
      <c r="H135" s="114"/>
      <c r="I135" s="114"/>
      <c r="J135" s="114"/>
      <c r="K135" s="114"/>
      <c r="L135" s="114"/>
      <c r="M135" s="114"/>
      <c r="N135" s="114"/>
    </row>
    <row r="136" spans="1:14" ht="15.75" customHeight="1" x14ac:dyDescent="0.3">
      <c r="A136" s="114"/>
      <c r="B136" s="114"/>
      <c r="C136" s="114"/>
      <c r="D136" s="114"/>
      <c r="E136" s="114"/>
      <c r="F136" s="114"/>
      <c r="G136" s="114"/>
      <c r="H136" s="114"/>
      <c r="I136" s="114"/>
      <c r="J136" s="114"/>
      <c r="K136" s="114"/>
      <c r="L136" s="114"/>
      <c r="M136" s="114"/>
      <c r="N136" s="114"/>
    </row>
    <row r="137" spans="1:14" ht="15.75" customHeight="1" x14ac:dyDescent="0.3">
      <c r="A137" s="114"/>
      <c r="B137" s="114"/>
      <c r="C137" s="114"/>
      <c r="D137" s="114"/>
      <c r="E137" s="114"/>
      <c r="F137" s="114"/>
      <c r="G137" s="114"/>
      <c r="H137" s="114"/>
      <c r="I137" s="114"/>
      <c r="J137" s="114"/>
      <c r="K137" s="114"/>
      <c r="L137" s="114"/>
      <c r="M137" s="114"/>
      <c r="N137" s="114"/>
    </row>
    <row r="138" spans="1:14" ht="15.75" customHeight="1" x14ac:dyDescent="0.3">
      <c r="A138" s="114"/>
      <c r="B138" s="114"/>
      <c r="C138" s="114"/>
      <c r="D138" s="114"/>
      <c r="E138" s="114"/>
      <c r="F138" s="114"/>
      <c r="G138" s="114"/>
      <c r="H138" s="114"/>
      <c r="I138" s="114"/>
      <c r="J138" s="114"/>
      <c r="K138" s="114"/>
      <c r="L138" s="114"/>
      <c r="M138" s="114"/>
      <c r="N138" s="114"/>
    </row>
    <row r="139" spans="1:14" ht="15.75" customHeight="1" x14ac:dyDescent="0.3">
      <c r="A139" s="114"/>
      <c r="B139" s="114"/>
      <c r="C139" s="114"/>
      <c r="D139" s="114"/>
      <c r="E139" s="114"/>
      <c r="F139" s="114"/>
      <c r="G139" s="114"/>
      <c r="H139" s="114"/>
      <c r="I139" s="114"/>
      <c r="J139" s="114"/>
      <c r="K139" s="114"/>
      <c r="L139" s="114"/>
      <c r="M139" s="114"/>
      <c r="N139" s="114"/>
    </row>
    <row r="140" spans="1:14" ht="15.75" customHeight="1" x14ac:dyDescent="0.3">
      <c r="A140" s="114"/>
      <c r="B140" s="114"/>
      <c r="C140" s="114"/>
      <c r="D140" s="114"/>
      <c r="E140" s="114"/>
      <c r="F140" s="114"/>
      <c r="G140" s="114"/>
      <c r="H140" s="114"/>
      <c r="I140" s="114"/>
      <c r="J140" s="114"/>
      <c r="K140" s="114"/>
      <c r="L140" s="114"/>
      <c r="M140" s="114"/>
      <c r="N140" s="114"/>
    </row>
    <row r="141" spans="1:14" ht="15.75" customHeight="1" x14ac:dyDescent="0.3">
      <c r="A141" s="114"/>
      <c r="B141" s="114"/>
      <c r="C141" s="114"/>
      <c r="D141" s="114"/>
      <c r="E141" s="114"/>
      <c r="F141" s="114"/>
      <c r="G141" s="114"/>
      <c r="H141" s="114"/>
      <c r="I141" s="114"/>
      <c r="J141" s="114"/>
      <c r="K141" s="114"/>
      <c r="L141" s="114"/>
      <c r="M141" s="114"/>
      <c r="N141" s="114"/>
    </row>
    <row r="142" spans="1:14" ht="15.75" customHeight="1" x14ac:dyDescent="0.3">
      <c r="A142" s="114"/>
      <c r="B142" s="114"/>
      <c r="C142" s="114"/>
      <c r="D142" s="114"/>
      <c r="E142" s="114"/>
      <c r="F142" s="114"/>
      <c r="G142" s="114"/>
      <c r="H142" s="114"/>
      <c r="I142" s="114"/>
      <c r="J142" s="114"/>
      <c r="K142" s="114"/>
      <c r="L142" s="114"/>
      <c r="M142" s="114"/>
      <c r="N142" s="114"/>
    </row>
    <row r="143" spans="1:14" ht="15.75" customHeight="1" x14ac:dyDescent="0.3">
      <c r="A143" s="114"/>
      <c r="B143" s="114"/>
      <c r="C143" s="114"/>
      <c r="D143" s="114"/>
      <c r="E143" s="114"/>
      <c r="F143" s="114"/>
      <c r="G143" s="114"/>
      <c r="H143" s="114"/>
      <c r="I143" s="114"/>
      <c r="J143" s="114"/>
      <c r="K143" s="114"/>
      <c r="L143" s="114"/>
      <c r="M143" s="114"/>
      <c r="N143" s="114"/>
    </row>
    <row r="144" spans="1:14" ht="15.75" customHeight="1" x14ac:dyDescent="0.3">
      <c r="A144" s="114"/>
      <c r="B144" s="114"/>
      <c r="C144" s="114"/>
      <c r="D144" s="114"/>
      <c r="E144" s="114"/>
      <c r="F144" s="114"/>
      <c r="G144" s="114"/>
      <c r="H144" s="114"/>
      <c r="I144" s="114"/>
      <c r="J144" s="114"/>
      <c r="K144" s="114"/>
      <c r="L144" s="114"/>
      <c r="M144" s="114"/>
      <c r="N144" s="114"/>
    </row>
    <row r="145" spans="1:14" ht="15.75" customHeight="1" x14ac:dyDescent="0.3">
      <c r="A145" s="114"/>
      <c r="B145" s="114"/>
      <c r="C145" s="114"/>
      <c r="D145" s="114"/>
      <c r="E145" s="114"/>
      <c r="F145" s="114"/>
      <c r="G145" s="114"/>
      <c r="H145" s="114"/>
      <c r="I145" s="114"/>
      <c r="J145" s="114"/>
      <c r="K145" s="114"/>
      <c r="L145" s="114"/>
      <c r="M145" s="114"/>
      <c r="N145" s="114"/>
    </row>
    <row r="146" spans="1:14" ht="15.75" customHeight="1" x14ac:dyDescent="0.3">
      <c r="A146" s="114"/>
      <c r="B146" s="114"/>
      <c r="C146" s="114"/>
      <c r="D146" s="114"/>
      <c r="E146" s="114"/>
      <c r="F146" s="114"/>
      <c r="G146" s="114"/>
      <c r="H146" s="114"/>
      <c r="I146" s="114"/>
      <c r="J146" s="114"/>
      <c r="K146" s="114"/>
      <c r="L146" s="114"/>
      <c r="M146" s="114"/>
      <c r="N146" s="114"/>
    </row>
    <row r="147" spans="1:14" ht="15.75" customHeight="1" x14ac:dyDescent="0.3">
      <c r="A147" s="114"/>
      <c r="B147" s="114"/>
      <c r="C147" s="114"/>
      <c r="D147" s="114"/>
      <c r="E147" s="114"/>
      <c r="F147" s="114"/>
      <c r="G147" s="114"/>
      <c r="H147" s="114"/>
      <c r="I147" s="114"/>
      <c r="J147" s="114"/>
      <c r="K147" s="114"/>
      <c r="L147" s="114"/>
      <c r="M147" s="114"/>
      <c r="N147" s="114"/>
    </row>
    <row r="148" spans="1:14" ht="15.75" customHeight="1" x14ac:dyDescent="0.3">
      <c r="A148" s="114"/>
      <c r="B148" s="114"/>
      <c r="C148" s="114"/>
      <c r="D148" s="114"/>
      <c r="E148" s="114"/>
      <c r="F148" s="114"/>
      <c r="G148" s="114"/>
      <c r="H148" s="114"/>
      <c r="I148" s="114"/>
      <c r="J148" s="114"/>
      <c r="K148" s="114"/>
      <c r="L148" s="114"/>
      <c r="M148" s="114"/>
      <c r="N148" s="114"/>
    </row>
    <row r="149" spans="1:14" ht="15.75" customHeight="1" x14ac:dyDescent="0.3">
      <c r="A149" s="114"/>
      <c r="B149" s="114"/>
      <c r="C149" s="114"/>
      <c r="D149" s="114"/>
      <c r="E149" s="114"/>
      <c r="F149" s="114"/>
      <c r="G149" s="114"/>
      <c r="H149" s="114"/>
      <c r="I149" s="114"/>
      <c r="J149" s="114"/>
      <c r="K149" s="114"/>
      <c r="L149" s="114"/>
      <c r="M149" s="114"/>
      <c r="N149" s="114"/>
    </row>
    <row r="150" spans="1:14" ht="15.75" customHeight="1" x14ac:dyDescent="0.3">
      <c r="A150" s="114"/>
      <c r="B150" s="114"/>
      <c r="C150" s="114"/>
      <c r="D150" s="114"/>
      <c r="E150" s="114"/>
      <c r="F150" s="114"/>
      <c r="G150" s="114"/>
      <c r="H150" s="114"/>
      <c r="I150" s="114"/>
      <c r="J150" s="114"/>
      <c r="K150" s="114"/>
      <c r="L150" s="114"/>
      <c r="M150" s="114"/>
      <c r="N150" s="114"/>
    </row>
    <row r="151" spans="1:14" ht="15.75" customHeight="1" x14ac:dyDescent="0.3">
      <c r="A151" s="114"/>
      <c r="B151" s="114"/>
      <c r="C151" s="114"/>
      <c r="D151" s="114"/>
      <c r="E151" s="114"/>
      <c r="F151" s="114"/>
      <c r="G151" s="114"/>
      <c r="H151" s="114"/>
      <c r="I151" s="114"/>
      <c r="J151" s="114"/>
      <c r="K151" s="114"/>
      <c r="L151" s="114"/>
      <c r="M151" s="114"/>
      <c r="N151" s="114"/>
    </row>
    <row r="152" spans="1:14" ht="15.75" customHeight="1" x14ac:dyDescent="0.3">
      <c r="A152" s="114"/>
      <c r="B152" s="114"/>
      <c r="C152" s="114"/>
      <c r="D152" s="114"/>
      <c r="E152" s="114"/>
      <c r="F152" s="114"/>
      <c r="G152" s="114"/>
      <c r="H152" s="114"/>
      <c r="I152" s="114"/>
      <c r="J152" s="114"/>
      <c r="K152" s="114"/>
      <c r="L152" s="114"/>
      <c r="M152" s="114"/>
      <c r="N152" s="114"/>
    </row>
    <row r="153" spans="1:14" ht="15.75" customHeight="1" x14ac:dyDescent="0.3">
      <c r="A153" s="114"/>
      <c r="B153" s="114"/>
      <c r="C153" s="114"/>
      <c r="D153" s="114"/>
      <c r="E153" s="114"/>
      <c r="F153" s="114"/>
      <c r="G153" s="114"/>
      <c r="H153" s="114"/>
      <c r="I153" s="114"/>
      <c r="J153" s="114"/>
      <c r="K153" s="114"/>
      <c r="L153" s="114"/>
      <c r="M153" s="114"/>
      <c r="N153" s="114"/>
    </row>
    <row r="154" spans="1:14" ht="15.75" customHeight="1" x14ac:dyDescent="0.3">
      <c r="A154" s="114"/>
      <c r="B154" s="114"/>
      <c r="C154" s="114"/>
      <c r="D154" s="114"/>
      <c r="E154" s="114"/>
      <c r="F154" s="114"/>
      <c r="G154" s="114"/>
      <c r="H154" s="114"/>
      <c r="I154" s="114"/>
      <c r="J154" s="114"/>
      <c r="K154" s="114"/>
      <c r="L154" s="114"/>
      <c r="M154" s="114"/>
      <c r="N154" s="114"/>
    </row>
    <row r="155" spans="1:14" ht="15.75" customHeight="1" x14ac:dyDescent="0.3">
      <c r="A155" s="114"/>
      <c r="B155" s="114"/>
      <c r="C155" s="114"/>
      <c r="D155" s="114"/>
      <c r="E155" s="114"/>
      <c r="F155" s="114"/>
      <c r="G155" s="114"/>
      <c r="H155" s="114"/>
      <c r="I155" s="114"/>
      <c r="J155" s="114"/>
      <c r="K155" s="114"/>
      <c r="L155" s="114"/>
      <c r="M155" s="114"/>
      <c r="N155" s="114"/>
    </row>
    <row r="156" spans="1:14" ht="15.75" customHeight="1" x14ac:dyDescent="0.3">
      <c r="A156" s="114"/>
      <c r="B156" s="114"/>
      <c r="C156" s="114"/>
      <c r="D156" s="114"/>
      <c r="E156" s="114"/>
      <c r="F156" s="114"/>
      <c r="G156" s="114"/>
      <c r="H156" s="114"/>
      <c r="I156" s="114"/>
      <c r="J156" s="114"/>
      <c r="K156" s="114"/>
      <c r="L156" s="114"/>
      <c r="M156" s="114"/>
      <c r="N156" s="114"/>
    </row>
    <row r="157" spans="1:14" ht="15.75" customHeight="1" x14ac:dyDescent="0.3">
      <c r="A157" s="114"/>
      <c r="B157" s="114"/>
      <c r="C157" s="114"/>
      <c r="D157" s="114"/>
      <c r="E157" s="114"/>
      <c r="F157" s="114"/>
      <c r="G157" s="114"/>
      <c r="H157" s="114"/>
      <c r="I157" s="114"/>
      <c r="J157" s="114"/>
      <c r="K157" s="114"/>
      <c r="L157" s="114"/>
      <c r="M157" s="114"/>
      <c r="N157" s="114"/>
    </row>
    <row r="158" spans="1:14" ht="15.75" customHeight="1" x14ac:dyDescent="0.3">
      <c r="A158" s="114"/>
      <c r="B158" s="114"/>
      <c r="C158" s="114"/>
      <c r="D158" s="114"/>
      <c r="E158" s="114"/>
      <c r="F158" s="114"/>
      <c r="G158" s="114"/>
      <c r="H158" s="114"/>
      <c r="I158" s="114"/>
      <c r="J158" s="114"/>
      <c r="K158" s="114"/>
      <c r="L158" s="114"/>
      <c r="M158" s="114"/>
      <c r="N158" s="114"/>
    </row>
    <row r="159" spans="1:14" ht="15.75" customHeight="1" x14ac:dyDescent="0.3">
      <c r="A159" s="114"/>
      <c r="B159" s="114"/>
      <c r="C159" s="114"/>
      <c r="D159" s="114"/>
      <c r="E159" s="114"/>
      <c r="F159" s="114"/>
      <c r="G159" s="114"/>
      <c r="H159" s="114"/>
      <c r="I159" s="114"/>
      <c r="J159" s="114"/>
      <c r="K159" s="114"/>
      <c r="L159" s="114"/>
      <c r="M159" s="114"/>
      <c r="N159" s="114"/>
    </row>
    <row r="160" spans="1:14" ht="15.75" customHeight="1" x14ac:dyDescent="0.3">
      <c r="A160" s="114"/>
      <c r="B160" s="114"/>
      <c r="C160" s="114"/>
      <c r="D160" s="114"/>
      <c r="E160" s="114"/>
      <c r="F160" s="114"/>
      <c r="G160" s="114"/>
      <c r="H160" s="114"/>
      <c r="I160" s="114"/>
      <c r="J160" s="114"/>
      <c r="K160" s="114"/>
      <c r="L160" s="114"/>
      <c r="M160" s="114"/>
      <c r="N160" s="114"/>
    </row>
    <row r="161" spans="1:14" ht="15.75" customHeight="1" x14ac:dyDescent="0.3">
      <c r="A161" s="114"/>
      <c r="B161" s="114"/>
      <c r="C161" s="114"/>
      <c r="D161" s="114"/>
      <c r="E161" s="114"/>
      <c r="F161" s="114"/>
      <c r="G161" s="114"/>
      <c r="H161" s="114"/>
      <c r="I161" s="114"/>
      <c r="J161" s="114"/>
      <c r="K161" s="114"/>
      <c r="L161" s="114"/>
      <c r="M161" s="114"/>
      <c r="N161" s="114"/>
    </row>
    <row r="162" spans="1:14" ht="15.75" customHeight="1" x14ac:dyDescent="0.3">
      <c r="A162" s="114"/>
      <c r="B162" s="114"/>
      <c r="C162" s="114"/>
      <c r="D162" s="114"/>
      <c r="E162" s="114"/>
      <c r="F162" s="114"/>
      <c r="G162" s="114"/>
      <c r="H162" s="114"/>
      <c r="I162" s="114"/>
      <c r="J162" s="114"/>
      <c r="K162" s="114"/>
      <c r="L162" s="114"/>
      <c r="M162" s="114"/>
      <c r="N162" s="114"/>
    </row>
    <row r="163" spans="1:14" ht="15.75" customHeight="1" x14ac:dyDescent="0.3">
      <c r="A163" s="114"/>
      <c r="B163" s="114"/>
      <c r="C163" s="114"/>
      <c r="D163" s="114"/>
      <c r="E163" s="114"/>
      <c r="F163" s="114"/>
      <c r="G163" s="114"/>
      <c r="H163" s="114"/>
      <c r="I163" s="114"/>
      <c r="J163" s="114"/>
      <c r="K163" s="114"/>
      <c r="L163" s="114"/>
      <c r="M163" s="114"/>
      <c r="N163" s="114"/>
    </row>
    <row r="164" spans="1:14" ht="15.75" customHeight="1" x14ac:dyDescent="0.3">
      <c r="A164" s="114"/>
      <c r="B164" s="114"/>
      <c r="C164" s="114"/>
      <c r="D164" s="114"/>
      <c r="E164" s="114"/>
      <c r="F164" s="114"/>
      <c r="G164" s="114"/>
      <c r="H164" s="114"/>
      <c r="I164" s="114"/>
      <c r="J164" s="114"/>
      <c r="K164" s="114"/>
      <c r="L164" s="114"/>
      <c r="M164" s="114"/>
      <c r="N164" s="114"/>
    </row>
    <row r="165" spans="1:14" ht="15.75" customHeight="1" x14ac:dyDescent="0.3">
      <c r="A165" s="114"/>
      <c r="B165" s="114"/>
      <c r="C165" s="114"/>
      <c r="D165" s="114"/>
      <c r="E165" s="114"/>
      <c r="F165" s="114"/>
      <c r="G165" s="114"/>
      <c r="H165" s="114"/>
      <c r="I165" s="114"/>
      <c r="J165" s="114"/>
      <c r="K165" s="114"/>
      <c r="L165" s="114"/>
      <c r="M165" s="114"/>
      <c r="N165" s="114"/>
    </row>
    <row r="166" spans="1:14" ht="15.75" customHeight="1" x14ac:dyDescent="0.3">
      <c r="A166" s="114"/>
      <c r="B166" s="114"/>
      <c r="C166" s="114"/>
      <c r="D166" s="114"/>
      <c r="E166" s="114"/>
      <c r="F166" s="114"/>
      <c r="G166" s="114"/>
      <c r="H166" s="114"/>
      <c r="I166" s="114"/>
      <c r="J166" s="114"/>
      <c r="K166" s="114"/>
      <c r="L166" s="114"/>
      <c r="M166" s="114"/>
      <c r="N166" s="114"/>
    </row>
    <row r="167" spans="1:14" ht="15.75" customHeight="1" x14ac:dyDescent="0.3">
      <c r="A167" s="114"/>
      <c r="B167" s="114"/>
      <c r="C167" s="114"/>
      <c r="D167" s="114"/>
      <c r="E167" s="114"/>
      <c r="F167" s="114"/>
      <c r="G167" s="114"/>
      <c r="H167" s="114"/>
      <c r="I167" s="114"/>
      <c r="J167" s="114"/>
      <c r="K167" s="114"/>
      <c r="L167" s="114"/>
      <c r="M167" s="114"/>
      <c r="N167" s="114"/>
    </row>
    <row r="168" spans="1:14" ht="15.75" customHeight="1" x14ac:dyDescent="0.3">
      <c r="A168" s="114"/>
      <c r="B168" s="114"/>
      <c r="C168" s="114"/>
      <c r="D168" s="114"/>
      <c r="E168" s="114"/>
      <c r="F168" s="114"/>
      <c r="G168" s="114"/>
      <c r="H168" s="114"/>
      <c r="I168" s="114"/>
      <c r="J168" s="114"/>
      <c r="K168" s="114"/>
      <c r="L168" s="114"/>
      <c r="M168" s="114"/>
      <c r="N168" s="114"/>
    </row>
    <row r="169" spans="1:14" ht="15.75" customHeight="1" x14ac:dyDescent="0.3">
      <c r="A169" s="114"/>
      <c r="B169" s="114"/>
      <c r="C169" s="114"/>
      <c r="D169" s="114"/>
      <c r="E169" s="114"/>
      <c r="F169" s="114"/>
      <c r="G169" s="114"/>
      <c r="H169" s="114"/>
      <c r="I169" s="114"/>
      <c r="J169" s="114"/>
      <c r="K169" s="114"/>
      <c r="L169" s="114"/>
      <c r="M169" s="114"/>
      <c r="N169" s="114"/>
    </row>
    <row r="170" spans="1:14" ht="15.75" customHeight="1" x14ac:dyDescent="0.3">
      <c r="A170" s="114"/>
      <c r="B170" s="114"/>
      <c r="C170" s="114"/>
      <c r="D170" s="114"/>
      <c r="E170" s="114"/>
      <c r="F170" s="114"/>
      <c r="G170" s="114"/>
      <c r="H170" s="114"/>
      <c r="I170" s="114"/>
      <c r="J170" s="114"/>
      <c r="K170" s="114"/>
      <c r="L170" s="114"/>
      <c r="M170" s="114"/>
      <c r="N170" s="114"/>
    </row>
    <row r="171" spans="1:14" ht="15.75" customHeight="1" x14ac:dyDescent="0.3">
      <c r="A171" s="114"/>
      <c r="B171" s="114"/>
      <c r="C171" s="114"/>
      <c r="D171" s="114"/>
      <c r="E171" s="114"/>
      <c r="F171" s="114"/>
      <c r="G171" s="114"/>
      <c r="H171" s="114"/>
      <c r="I171" s="114"/>
      <c r="J171" s="114"/>
      <c r="K171" s="114"/>
      <c r="L171" s="114"/>
      <c r="M171" s="114"/>
      <c r="N171" s="114"/>
    </row>
    <row r="172" spans="1:14" ht="15.75" customHeight="1" x14ac:dyDescent="0.3">
      <c r="A172" s="114"/>
      <c r="B172" s="114"/>
      <c r="C172" s="114"/>
      <c r="D172" s="114"/>
      <c r="E172" s="114"/>
      <c r="F172" s="114"/>
      <c r="G172" s="114"/>
      <c r="H172" s="114"/>
      <c r="I172" s="114"/>
      <c r="J172" s="114"/>
      <c r="K172" s="114"/>
      <c r="L172" s="114"/>
      <c r="M172" s="114"/>
      <c r="N172" s="114"/>
    </row>
    <row r="173" spans="1:14" ht="15.75" customHeight="1" x14ac:dyDescent="0.3">
      <c r="A173" s="114"/>
      <c r="B173" s="114"/>
      <c r="C173" s="114"/>
      <c r="D173" s="114"/>
      <c r="E173" s="114"/>
      <c r="F173" s="114"/>
      <c r="G173" s="114"/>
      <c r="H173" s="114"/>
      <c r="I173" s="114"/>
      <c r="J173" s="114"/>
      <c r="K173" s="114"/>
      <c r="L173" s="114"/>
      <c r="M173" s="114"/>
      <c r="N173" s="114"/>
    </row>
    <row r="174" spans="1:14" ht="15.75" customHeight="1" x14ac:dyDescent="0.3">
      <c r="A174" s="114"/>
      <c r="B174" s="114"/>
      <c r="C174" s="114"/>
      <c r="D174" s="114"/>
      <c r="E174" s="114"/>
      <c r="F174" s="114"/>
      <c r="G174" s="114"/>
      <c r="H174" s="114"/>
      <c r="I174" s="114"/>
      <c r="J174" s="114"/>
      <c r="K174" s="114"/>
      <c r="L174" s="114"/>
      <c r="M174" s="114"/>
      <c r="N174" s="114"/>
    </row>
    <row r="175" spans="1:14" ht="15.75" customHeight="1" x14ac:dyDescent="0.3">
      <c r="A175" s="114"/>
      <c r="B175" s="114"/>
      <c r="C175" s="114"/>
      <c r="D175" s="114"/>
      <c r="E175" s="114"/>
      <c r="F175" s="114"/>
      <c r="G175" s="114"/>
      <c r="H175" s="114"/>
      <c r="I175" s="114"/>
      <c r="J175" s="114"/>
      <c r="K175" s="114"/>
      <c r="L175" s="114"/>
      <c r="M175" s="114"/>
      <c r="N175" s="114"/>
    </row>
    <row r="176" spans="1:14" ht="15.75" customHeight="1" x14ac:dyDescent="0.3">
      <c r="A176" s="114"/>
      <c r="B176" s="114"/>
      <c r="C176" s="114"/>
      <c r="D176" s="114"/>
      <c r="E176" s="114"/>
      <c r="F176" s="114"/>
      <c r="G176" s="114"/>
      <c r="H176" s="114"/>
      <c r="I176" s="114"/>
      <c r="J176" s="114"/>
      <c r="K176" s="114"/>
      <c r="L176" s="114"/>
      <c r="M176" s="114"/>
      <c r="N176" s="114"/>
    </row>
    <row r="177" spans="1:14" ht="15.75" customHeight="1" x14ac:dyDescent="0.3">
      <c r="A177" s="114"/>
      <c r="B177" s="114"/>
      <c r="C177" s="114"/>
      <c r="D177" s="114"/>
      <c r="E177" s="114"/>
      <c r="F177" s="114"/>
      <c r="G177" s="114"/>
      <c r="H177" s="114"/>
      <c r="I177" s="114"/>
      <c r="J177" s="114"/>
      <c r="K177" s="114"/>
      <c r="L177" s="114"/>
      <c r="M177" s="114"/>
      <c r="N177" s="114"/>
    </row>
    <row r="178" spans="1:14" ht="15.75" customHeight="1" x14ac:dyDescent="0.3">
      <c r="A178" s="114"/>
      <c r="B178" s="114"/>
      <c r="C178" s="114"/>
      <c r="D178" s="114"/>
      <c r="E178" s="114"/>
      <c r="F178" s="114"/>
      <c r="G178" s="114"/>
      <c r="H178" s="114"/>
      <c r="I178" s="114"/>
      <c r="J178" s="114"/>
      <c r="K178" s="114"/>
      <c r="L178" s="114"/>
      <c r="M178" s="114"/>
      <c r="N178" s="114"/>
    </row>
    <row r="179" spans="1:14" ht="15.75" customHeight="1" x14ac:dyDescent="0.3">
      <c r="A179" s="114"/>
      <c r="B179" s="114"/>
      <c r="C179" s="114"/>
      <c r="D179" s="114"/>
      <c r="E179" s="114"/>
      <c r="F179" s="114"/>
      <c r="G179" s="114"/>
      <c r="H179" s="114"/>
      <c r="I179" s="114"/>
      <c r="J179" s="114"/>
      <c r="K179" s="114"/>
      <c r="L179" s="114"/>
      <c r="M179" s="114"/>
      <c r="N179" s="114"/>
    </row>
    <row r="180" spans="1:14" ht="15.75" customHeight="1" x14ac:dyDescent="0.3">
      <c r="A180" s="114"/>
      <c r="B180" s="114"/>
      <c r="C180" s="114"/>
      <c r="D180" s="114"/>
      <c r="E180" s="114"/>
      <c r="F180" s="114"/>
      <c r="G180" s="114"/>
      <c r="H180" s="114"/>
      <c r="I180" s="114"/>
      <c r="J180" s="114"/>
      <c r="K180" s="114"/>
      <c r="L180" s="114"/>
      <c r="M180" s="114"/>
      <c r="N180" s="114"/>
    </row>
    <row r="181" spans="1:14" ht="15.75" customHeight="1" x14ac:dyDescent="0.3">
      <c r="A181" s="114"/>
      <c r="B181" s="114"/>
      <c r="C181" s="114"/>
      <c r="D181" s="114"/>
      <c r="E181" s="114"/>
      <c r="F181" s="114"/>
      <c r="G181" s="114"/>
      <c r="H181" s="114"/>
      <c r="I181" s="114"/>
      <c r="J181" s="114"/>
      <c r="K181" s="114"/>
      <c r="L181" s="114"/>
      <c r="M181" s="114"/>
      <c r="N181" s="114"/>
    </row>
    <row r="182" spans="1:14" ht="15.75" customHeight="1" x14ac:dyDescent="0.3">
      <c r="A182" s="114"/>
      <c r="B182" s="114"/>
      <c r="C182" s="114"/>
      <c r="D182" s="114"/>
      <c r="E182" s="114"/>
      <c r="F182" s="114"/>
      <c r="G182" s="114"/>
      <c r="H182" s="114"/>
      <c r="I182" s="114"/>
      <c r="J182" s="114"/>
      <c r="K182" s="114"/>
      <c r="L182" s="114"/>
      <c r="M182" s="114"/>
      <c r="N182" s="114"/>
    </row>
    <row r="183" spans="1:14" ht="15.75" customHeight="1" x14ac:dyDescent="0.3">
      <c r="A183" s="114"/>
      <c r="B183" s="114"/>
      <c r="C183" s="114"/>
      <c r="D183" s="114"/>
      <c r="E183" s="114"/>
      <c r="F183" s="114"/>
      <c r="G183" s="114"/>
      <c r="H183" s="114"/>
      <c r="I183" s="114"/>
      <c r="J183" s="114"/>
      <c r="K183" s="114"/>
      <c r="L183" s="114"/>
      <c r="M183" s="114"/>
      <c r="N183" s="114"/>
    </row>
    <row r="184" spans="1:14" ht="15.75" customHeight="1" x14ac:dyDescent="0.3">
      <c r="A184" s="114"/>
      <c r="B184" s="114"/>
      <c r="C184" s="114"/>
      <c r="D184" s="114"/>
      <c r="E184" s="114"/>
      <c r="F184" s="114"/>
      <c r="G184" s="114"/>
      <c r="H184" s="114"/>
      <c r="I184" s="114"/>
      <c r="J184" s="114"/>
      <c r="K184" s="114"/>
      <c r="L184" s="114"/>
      <c r="M184" s="114"/>
      <c r="N184" s="114"/>
    </row>
    <row r="185" spans="1:14" ht="15.75" customHeight="1" x14ac:dyDescent="0.3">
      <c r="A185" s="114"/>
      <c r="B185" s="114"/>
      <c r="C185" s="114"/>
      <c r="D185" s="114"/>
      <c r="E185" s="114"/>
      <c r="F185" s="114"/>
      <c r="G185" s="114"/>
      <c r="H185" s="114"/>
      <c r="I185" s="114"/>
      <c r="J185" s="114"/>
      <c r="K185" s="114"/>
      <c r="L185" s="114"/>
      <c r="M185" s="114"/>
      <c r="N185" s="114"/>
    </row>
    <row r="186" spans="1:14" ht="15.75" customHeight="1" x14ac:dyDescent="0.3">
      <c r="A186" s="114"/>
      <c r="B186" s="114"/>
      <c r="C186" s="114"/>
      <c r="D186" s="114"/>
      <c r="E186" s="114"/>
      <c r="F186" s="114"/>
      <c r="G186" s="114"/>
      <c r="H186" s="114"/>
      <c r="I186" s="114"/>
      <c r="J186" s="114"/>
      <c r="K186" s="114"/>
      <c r="L186" s="114"/>
      <c r="M186" s="114"/>
      <c r="N186" s="114"/>
    </row>
    <row r="187" spans="1:14" ht="15.75" customHeight="1" x14ac:dyDescent="0.3">
      <c r="A187" s="114"/>
      <c r="B187" s="114"/>
      <c r="C187" s="114"/>
      <c r="D187" s="114"/>
      <c r="E187" s="114"/>
      <c r="F187" s="114"/>
      <c r="G187" s="114"/>
      <c r="H187" s="114"/>
      <c r="I187" s="114"/>
      <c r="J187" s="114"/>
      <c r="K187" s="114"/>
      <c r="L187" s="114"/>
      <c r="M187" s="114"/>
      <c r="N187" s="114"/>
    </row>
    <row r="188" spans="1:14" ht="15.75" customHeight="1" x14ac:dyDescent="0.3">
      <c r="A188" s="114"/>
      <c r="B188" s="114"/>
      <c r="C188" s="114"/>
      <c r="D188" s="114"/>
      <c r="E188" s="114"/>
      <c r="F188" s="114"/>
      <c r="G188" s="114"/>
      <c r="H188" s="114"/>
      <c r="I188" s="114"/>
      <c r="J188" s="114"/>
      <c r="K188" s="114"/>
      <c r="L188" s="114"/>
      <c r="M188" s="114"/>
      <c r="N188" s="114"/>
    </row>
    <row r="189" spans="1:14" ht="15.75" customHeight="1" x14ac:dyDescent="0.3">
      <c r="A189" s="114"/>
      <c r="B189" s="114"/>
      <c r="C189" s="114"/>
      <c r="D189" s="114"/>
      <c r="E189" s="114"/>
      <c r="F189" s="114"/>
      <c r="G189" s="114"/>
      <c r="H189" s="114"/>
      <c r="I189" s="114"/>
      <c r="J189" s="114"/>
      <c r="K189" s="114"/>
      <c r="L189" s="114"/>
      <c r="M189" s="114"/>
      <c r="N189" s="114"/>
    </row>
    <row r="190" spans="1:14" ht="15.75" customHeight="1" x14ac:dyDescent="0.3">
      <c r="A190" s="114"/>
      <c r="B190" s="114"/>
      <c r="C190" s="114"/>
      <c r="D190" s="114"/>
      <c r="E190" s="114"/>
      <c r="F190" s="114"/>
      <c r="G190" s="114"/>
      <c r="H190" s="114"/>
      <c r="I190" s="114"/>
      <c r="J190" s="114"/>
      <c r="K190" s="114"/>
      <c r="L190" s="114"/>
      <c r="M190" s="114"/>
      <c r="N190" s="114"/>
    </row>
    <row r="191" spans="1:14" ht="15.75" customHeight="1" x14ac:dyDescent="0.3">
      <c r="A191" s="114"/>
      <c r="B191" s="114"/>
      <c r="C191" s="114"/>
      <c r="D191" s="114"/>
      <c r="E191" s="114"/>
      <c r="F191" s="114"/>
      <c r="G191" s="114"/>
      <c r="H191" s="114"/>
      <c r="I191" s="114"/>
      <c r="J191" s="114"/>
      <c r="K191" s="114"/>
      <c r="L191" s="114"/>
      <c r="M191" s="114"/>
      <c r="N191" s="114"/>
    </row>
    <row r="192" spans="1:14" ht="15.75" customHeight="1" x14ac:dyDescent="0.3">
      <c r="A192" s="114"/>
      <c r="B192" s="114"/>
      <c r="C192" s="114"/>
      <c r="D192" s="114"/>
      <c r="E192" s="114"/>
      <c r="F192" s="114"/>
      <c r="G192" s="114"/>
      <c r="H192" s="114"/>
      <c r="I192" s="114"/>
      <c r="J192" s="114"/>
      <c r="K192" s="114"/>
      <c r="L192" s="114"/>
      <c r="M192" s="114"/>
      <c r="N192" s="114"/>
    </row>
    <row r="193" spans="1:14" ht="15.75" customHeight="1" x14ac:dyDescent="0.3">
      <c r="A193" s="114"/>
      <c r="B193" s="114"/>
      <c r="C193" s="114"/>
      <c r="D193" s="114"/>
      <c r="E193" s="114"/>
      <c r="F193" s="114"/>
      <c r="G193" s="114"/>
      <c r="H193" s="114"/>
      <c r="I193" s="114"/>
      <c r="J193" s="114"/>
      <c r="K193" s="114"/>
      <c r="L193" s="114"/>
      <c r="M193" s="114"/>
      <c r="N193" s="114"/>
    </row>
    <row r="194" spans="1:14" ht="15.75" customHeight="1" x14ac:dyDescent="0.3">
      <c r="A194" s="114"/>
      <c r="B194" s="114"/>
      <c r="C194" s="114"/>
      <c r="D194" s="114"/>
      <c r="E194" s="114"/>
      <c r="F194" s="114"/>
      <c r="G194" s="114"/>
      <c r="H194" s="114"/>
      <c r="I194" s="114"/>
      <c r="J194" s="114"/>
      <c r="K194" s="114"/>
      <c r="L194" s="114"/>
      <c r="M194" s="114"/>
      <c r="N194" s="114"/>
    </row>
    <row r="195" spans="1:14" ht="15.75" customHeight="1" x14ac:dyDescent="0.3">
      <c r="A195" s="114"/>
      <c r="B195" s="114"/>
      <c r="C195" s="114"/>
      <c r="D195" s="114"/>
      <c r="E195" s="114"/>
      <c r="F195" s="114"/>
      <c r="G195" s="114"/>
      <c r="H195" s="114"/>
      <c r="I195" s="114"/>
      <c r="J195" s="114"/>
      <c r="K195" s="114"/>
      <c r="L195" s="114"/>
      <c r="M195" s="114"/>
      <c r="N195" s="114"/>
    </row>
    <row r="196" spans="1:14" ht="15.75" customHeight="1" x14ac:dyDescent="0.3">
      <c r="A196" s="114"/>
      <c r="B196" s="114"/>
      <c r="C196" s="114"/>
      <c r="D196" s="114"/>
      <c r="E196" s="114"/>
      <c r="F196" s="114"/>
      <c r="G196" s="114"/>
      <c r="H196" s="114"/>
      <c r="I196" s="114"/>
      <c r="J196" s="114"/>
      <c r="K196" s="114"/>
      <c r="L196" s="114"/>
      <c r="M196" s="114"/>
      <c r="N196" s="114"/>
    </row>
    <row r="197" spans="1:14" ht="15.75" customHeight="1" x14ac:dyDescent="0.3">
      <c r="A197" s="114"/>
      <c r="B197" s="114"/>
      <c r="C197" s="114"/>
      <c r="D197" s="114"/>
      <c r="E197" s="114"/>
      <c r="F197" s="114"/>
      <c r="G197" s="114"/>
      <c r="H197" s="114"/>
      <c r="I197" s="114"/>
      <c r="J197" s="114"/>
      <c r="K197" s="114"/>
      <c r="L197" s="114"/>
      <c r="M197" s="114"/>
      <c r="N197" s="114"/>
    </row>
    <row r="198" spans="1:14" ht="15.75" customHeight="1" x14ac:dyDescent="0.3">
      <c r="A198" s="114"/>
      <c r="B198" s="114"/>
      <c r="C198" s="114"/>
      <c r="D198" s="114"/>
      <c r="E198" s="114"/>
      <c r="F198" s="114"/>
      <c r="G198" s="114"/>
      <c r="H198" s="114"/>
      <c r="I198" s="114"/>
      <c r="J198" s="114"/>
      <c r="K198" s="114"/>
      <c r="L198" s="114"/>
      <c r="M198" s="114"/>
      <c r="N198" s="114"/>
    </row>
    <row r="199" spans="1:14" ht="15.75" customHeight="1" x14ac:dyDescent="0.3">
      <c r="A199" s="114"/>
      <c r="B199" s="114"/>
      <c r="C199" s="114"/>
      <c r="D199" s="114"/>
      <c r="E199" s="114"/>
      <c r="F199" s="114"/>
      <c r="G199" s="114"/>
      <c r="H199" s="114"/>
      <c r="I199" s="114"/>
      <c r="J199" s="114"/>
      <c r="K199" s="114"/>
      <c r="L199" s="114"/>
      <c r="M199" s="114"/>
      <c r="N199" s="114"/>
    </row>
    <row r="200" spans="1:14" ht="15.75" customHeight="1" x14ac:dyDescent="0.3">
      <c r="A200" s="114"/>
      <c r="B200" s="114"/>
      <c r="C200" s="114"/>
      <c r="D200" s="114"/>
      <c r="E200" s="114"/>
      <c r="F200" s="114"/>
      <c r="G200" s="114"/>
      <c r="H200" s="114"/>
      <c r="I200" s="114"/>
      <c r="J200" s="114"/>
      <c r="K200" s="114"/>
      <c r="L200" s="114"/>
      <c r="M200" s="114"/>
      <c r="N200" s="114"/>
    </row>
    <row r="201" spans="1:14" ht="15.75" customHeight="1" x14ac:dyDescent="0.3">
      <c r="A201" s="114"/>
      <c r="B201" s="114"/>
      <c r="C201" s="114"/>
      <c r="D201" s="114"/>
      <c r="E201" s="114"/>
      <c r="F201" s="114"/>
      <c r="G201" s="114"/>
      <c r="H201" s="114"/>
      <c r="I201" s="114"/>
      <c r="J201" s="114"/>
      <c r="K201" s="114"/>
      <c r="L201" s="114"/>
      <c r="M201" s="114"/>
      <c r="N201" s="114"/>
    </row>
    <row r="202" spans="1:14" ht="15.75" customHeight="1" x14ac:dyDescent="0.3">
      <c r="A202" s="114"/>
      <c r="B202" s="114"/>
      <c r="C202" s="114"/>
      <c r="D202" s="114"/>
      <c r="E202" s="114"/>
      <c r="F202" s="114"/>
      <c r="G202" s="114"/>
      <c r="H202" s="114"/>
      <c r="I202" s="114"/>
      <c r="J202" s="114"/>
      <c r="K202" s="114"/>
      <c r="L202" s="114"/>
      <c r="M202" s="114"/>
      <c r="N202" s="114"/>
    </row>
    <row r="203" spans="1:14" ht="15.75" customHeight="1" x14ac:dyDescent="0.3">
      <c r="A203" s="114"/>
      <c r="B203" s="114"/>
      <c r="C203" s="114"/>
      <c r="D203" s="114"/>
      <c r="E203" s="114"/>
      <c r="F203" s="114"/>
      <c r="G203" s="114"/>
      <c r="H203" s="114"/>
      <c r="I203" s="114"/>
      <c r="J203" s="114"/>
      <c r="K203" s="114"/>
      <c r="L203" s="114"/>
      <c r="M203" s="114"/>
      <c r="N203" s="114"/>
    </row>
    <row r="204" spans="1:14" ht="15.75" customHeight="1" x14ac:dyDescent="0.3">
      <c r="A204" s="114"/>
      <c r="B204" s="114"/>
      <c r="C204" s="114"/>
      <c r="D204" s="114"/>
      <c r="E204" s="114"/>
      <c r="F204" s="114"/>
      <c r="G204" s="114"/>
      <c r="H204" s="114"/>
      <c r="I204" s="114"/>
      <c r="J204" s="114"/>
      <c r="K204" s="114"/>
      <c r="L204" s="114"/>
      <c r="M204" s="114"/>
      <c r="N204" s="114"/>
    </row>
    <row r="205" spans="1:14" ht="15.75" customHeight="1" x14ac:dyDescent="0.3">
      <c r="A205" s="114"/>
      <c r="B205" s="114"/>
      <c r="C205" s="114"/>
      <c r="D205" s="114"/>
      <c r="E205" s="114"/>
      <c r="F205" s="114"/>
      <c r="G205" s="114"/>
      <c r="H205" s="114"/>
      <c r="I205" s="114"/>
      <c r="J205" s="114"/>
      <c r="K205" s="114"/>
      <c r="L205" s="114"/>
      <c r="M205" s="114"/>
      <c r="N205" s="114"/>
    </row>
    <row r="206" spans="1:14" ht="15.75" customHeight="1" x14ac:dyDescent="0.3">
      <c r="A206" s="114"/>
      <c r="B206" s="114"/>
      <c r="C206" s="114"/>
      <c r="D206" s="114"/>
      <c r="E206" s="114"/>
      <c r="F206" s="114"/>
      <c r="G206" s="114"/>
      <c r="H206" s="114"/>
      <c r="I206" s="114"/>
      <c r="J206" s="114"/>
      <c r="K206" s="114"/>
      <c r="L206" s="114"/>
      <c r="M206" s="114"/>
      <c r="N206" s="114"/>
    </row>
    <row r="207" spans="1:14" ht="15.75" customHeight="1" x14ac:dyDescent="0.3">
      <c r="A207" s="114"/>
      <c r="B207" s="114"/>
      <c r="C207" s="114"/>
      <c r="D207" s="114"/>
      <c r="E207" s="114"/>
      <c r="F207" s="114"/>
      <c r="G207" s="114"/>
      <c r="H207" s="114"/>
      <c r="I207" s="114"/>
      <c r="J207" s="114"/>
      <c r="K207" s="114"/>
      <c r="L207" s="114"/>
      <c r="M207" s="114"/>
      <c r="N207" s="114"/>
    </row>
    <row r="208" spans="1:14" ht="15.75" customHeight="1" x14ac:dyDescent="0.3">
      <c r="A208" s="114"/>
      <c r="B208" s="114"/>
      <c r="C208" s="114"/>
      <c r="D208" s="114"/>
      <c r="E208" s="114"/>
      <c r="F208" s="114"/>
      <c r="G208" s="114"/>
      <c r="H208" s="114"/>
      <c r="I208" s="114"/>
      <c r="J208" s="114"/>
      <c r="K208" s="114"/>
      <c r="L208" s="114"/>
      <c r="M208" s="114"/>
      <c r="N208" s="114"/>
    </row>
    <row r="209" spans="1:14" ht="15.75" customHeight="1" x14ac:dyDescent="0.3">
      <c r="A209" s="114"/>
      <c r="B209" s="114"/>
      <c r="C209" s="114"/>
      <c r="D209" s="114"/>
      <c r="E209" s="114"/>
      <c r="F209" s="114"/>
      <c r="G209" s="114"/>
      <c r="H209" s="114"/>
      <c r="I209" s="114"/>
      <c r="J209" s="114"/>
      <c r="K209" s="114"/>
      <c r="L209" s="114"/>
      <c r="M209" s="114"/>
      <c r="N209" s="114"/>
    </row>
    <row r="210" spans="1:14" ht="15.75" customHeight="1" x14ac:dyDescent="0.3">
      <c r="A210" s="114"/>
      <c r="B210" s="114"/>
      <c r="C210" s="114"/>
      <c r="D210" s="114"/>
      <c r="E210" s="114"/>
      <c r="F210" s="114"/>
      <c r="G210" s="114"/>
      <c r="H210" s="114"/>
      <c r="I210" s="114"/>
      <c r="J210" s="114"/>
      <c r="K210" s="114"/>
      <c r="L210" s="114"/>
      <c r="M210" s="114"/>
      <c r="N210" s="114"/>
    </row>
    <row r="211" spans="1:14" ht="15.75" customHeight="1" x14ac:dyDescent="0.3">
      <c r="A211" s="114"/>
      <c r="B211" s="114"/>
      <c r="C211" s="114"/>
      <c r="D211" s="114"/>
      <c r="E211" s="114"/>
      <c r="F211" s="114"/>
      <c r="G211" s="114"/>
      <c r="H211" s="114"/>
      <c r="I211" s="114"/>
      <c r="J211" s="114"/>
      <c r="K211" s="114"/>
      <c r="L211" s="114"/>
      <c r="M211" s="114"/>
      <c r="N211" s="114"/>
    </row>
    <row r="212" spans="1:14" ht="15.75" customHeight="1" x14ac:dyDescent="0.3">
      <c r="A212" s="114"/>
      <c r="B212" s="114"/>
      <c r="C212" s="114"/>
      <c r="D212" s="114"/>
      <c r="E212" s="114"/>
      <c r="F212" s="114"/>
      <c r="G212" s="114"/>
      <c r="H212" s="114"/>
      <c r="I212" s="114"/>
      <c r="J212" s="114"/>
      <c r="K212" s="114"/>
      <c r="L212" s="114"/>
      <c r="M212" s="114"/>
      <c r="N212" s="114"/>
    </row>
    <row r="213" spans="1:14" ht="15.75" customHeight="1" x14ac:dyDescent="0.3">
      <c r="A213" s="114"/>
      <c r="B213" s="114"/>
      <c r="C213" s="114"/>
      <c r="D213" s="114"/>
      <c r="E213" s="114"/>
      <c r="F213" s="114"/>
      <c r="G213" s="114"/>
      <c r="H213" s="114"/>
      <c r="I213" s="114"/>
      <c r="J213" s="114"/>
      <c r="K213" s="114"/>
      <c r="L213" s="114"/>
      <c r="M213" s="114"/>
      <c r="N213" s="114"/>
    </row>
    <row r="214" spans="1:14" ht="15.75" customHeight="1" x14ac:dyDescent="0.3">
      <c r="A214" s="114"/>
      <c r="B214" s="114"/>
      <c r="C214" s="114"/>
      <c r="D214" s="114"/>
      <c r="E214" s="114"/>
      <c r="F214" s="114"/>
      <c r="G214" s="114"/>
      <c r="H214" s="114"/>
      <c r="I214" s="114"/>
      <c r="J214" s="114"/>
      <c r="K214" s="114"/>
      <c r="L214" s="114"/>
      <c r="M214" s="114"/>
      <c r="N214" s="114"/>
    </row>
    <row r="215" spans="1:14" ht="15.75" customHeight="1" x14ac:dyDescent="0.3">
      <c r="A215" s="114"/>
      <c r="B215" s="114"/>
      <c r="C215" s="114"/>
      <c r="D215" s="114"/>
      <c r="E215" s="114"/>
      <c r="F215" s="114"/>
      <c r="G215" s="114"/>
      <c r="H215" s="114"/>
      <c r="I215" s="114"/>
      <c r="J215" s="114"/>
      <c r="K215" s="114"/>
      <c r="L215" s="114"/>
      <c r="M215" s="114"/>
      <c r="N215" s="114"/>
    </row>
    <row r="216" spans="1:14" ht="15.75" customHeight="1" x14ac:dyDescent="0.3">
      <c r="A216" s="114"/>
      <c r="B216" s="114"/>
      <c r="C216" s="114"/>
      <c r="D216" s="114"/>
      <c r="E216" s="114"/>
      <c r="F216" s="114"/>
      <c r="G216" s="114"/>
      <c r="H216" s="114"/>
      <c r="I216" s="114"/>
      <c r="J216" s="114"/>
      <c r="K216" s="114"/>
      <c r="L216" s="114"/>
      <c r="M216" s="114"/>
      <c r="N216" s="114"/>
    </row>
    <row r="217" spans="1:14" ht="15.75" customHeight="1" x14ac:dyDescent="0.3">
      <c r="A217" s="114"/>
      <c r="B217" s="114"/>
      <c r="C217" s="114"/>
      <c r="D217" s="114"/>
      <c r="E217" s="114"/>
      <c r="F217" s="114"/>
      <c r="G217" s="114"/>
      <c r="H217" s="114"/>
      <c r="I217" s="114"/>
      <c r="J217" s="114"/>
      <c r="K217" s="114"/>
      <c r="L217" s="114"/>
      <c r="M217" s="114"/>
      <c r="N217" s="114"/>
    </row>
    <row r="218" spans="1:14" ht="15.75" customHeight="1" x14ac:dyDescent="0.3">
      <c r="A218" s="114"/>
      <c r="B218" s="114"/>
      <c r="C218" s="114"/>
      <c r="D218" s="114"/>
      <c r="E218" s="114"/>
      <c r="F218" s="114"/>
      <c r="G218" s="114"/>
      <c r="H218" s="114"/>
      <c r="I218" s="114"/>
      <c r="J218" s="114"/>
      <c r="K218" s="114"/>
      <c r="L218" s="114"/>
      <c r="M218" s="114"/>
      <c r="N218" s="114"/>
    </row>
    <row r="219" spans="1:14" ht="15.75" customHeight="1" x14ac:dyDescent="0.3">
      <c r="A219" s="114"/>
      <c r="B219" s="114"/>
      <c r="C219" s="114"/>
      <c r="D219" s="114"/>
      <c r="E219" s="114"/>
      <c r="F219" s="114"/>
      <c r="G219" s="114"/>
      <c r="H219" s="114"/>
      <c r="I219" s="114"/>
      <c r="J219" s="114"/>
      <c r="K219" s="114"/>
      <c r="L219" s="114"/>
      <c r="M219" s="114"/>
      <c r="N219" s="114"/>
    </row>
    <row r="220" spans="1:14" ht="15.75" customHeight="1" x14ac:dyDescent="0.3">
      <c r="A220" s="114"/>
      <c r="B220" s="114"/>
      <c r="C220" s="114"/>
      <c r="D220" s="114"/>
      <c r="E220" s="114"/>
      <c r="F220" s="114"/>
      <c r="G220" s="114"/>
      <c r="H220" s="114"/>
      <c r="I220" s="114"/>
      <c r="J220" s="114"/>
      <c r="K220" s="114"/>
      <c r="L220" s="114"/>
      <c r="M220" s="114"/>
      <c r="N220" s="114"/>
    </row>
    <row r="221" spans="1:14" ht="15.75" customHeight="1" x14ac:dyDescent="0.3">
      <c r="A221" s="114"/>
      <c r="B221" s="114"/>
      <c r="C221" s="114"/>
      <c r="D221" s="114"/>
      <c r="E221" s="114"/>
      <c r="F221" s="114"/>
      <c r="G221" s="114"/>
      <c r="H221" s="114"/>
      <c r="I221" s="114"/>
      <c r="J221" s="114"/>
      <c r="K221" s="114"/>
      <c r="L221" s="114"/>
      <c r="M221" s="114"/>
      <c r="N221" s="114"/>
    </row>
    <row r="222" spans="1:14" ht="15.75" customHeight="1" x14ac:dyDescent="0.3">
      <c r="A222" s="114"/>
      <c r="B222" s="114"/>
      <c r="C222" s="114"/>
      <c r="D222" s="114"/>
      <c r="E222" s="114"/>
      <c r="F222" s="114"/>
      <c r="G222" s="114"/>
      <c r="H222" s="114"/>
      <c r="I222" s="114"/>
      <c r="J222" s="114"/>
      <c r="K222" s="114"/>
      <c r="L222" s="114"/>
      <c r="M222" s="114"/>
      <c r="N222" s="114"/>
    </row>
    <row r="223" spans="1:14" ht="15.75" customHeight="1" x14ac:dyDescent="0.3">
      <c r="A223" s="114"/>
      <c r="B223" s="114"/>
      <c r="C223" s="114"/>
      <c r="D223" s="114"/>
      <c r="E223" s="114"/>
      <c r="F223" s="114"/>
      <c r="G223" s="114"/>
      <c r="H223" s="114"/>
      <c r="I223" s="114"/>
      <c r="J223" s="114"/>
      <c r="K223" s="114"/>
      <c r="L223" s="114"/>
      <c r="M223" s="114"/>
      <c r="N223" s="114"/>
    </row>
    <row r="224" spans="1:14" ht="15.75" customHeight="1" x14ac:dyDescent="0.3">
      <c r="A224" s="114"/>
      <c r="B224" s="114"/>
      <c r="C224" s="114"/>
      <c r="D224" s="114"/>
      <c r="E224" s="114"/>
      <c r="F224" s="114"/>
      <c r="G224" s="114"/>
      <c r="H224" s="114"/>
      <c r="I224" s="114"/>
      <c r="J224" s="114"/>
      <c r="K224" s="114"/>
      <c r="L224" s="114"/>
      <c r="M224" s="114"/>
      <c r="N224" s="114"/>
    </row>
    <row r="225" spans="1:14" ht="15.75" customHeight="1" x14ac:dyDescent="0.3">
      <c r="A225" s="114"/>
      <c r="B225" s="114"/>
      <c r="C225" s="114"/>
      <c r="D225" s="114"/>
      <c r="E225" s="114"/>
      <c r="F225" s="114"/>
      <c r="G225" s="114"/>
      <c r="H225" s="114"/>
      <c r="I225" s="114"/>
      <c r="J225" s="114"/>
      <c r="K225" s="114"/>
      <c r="L225" s="114"/>
      <c r="M225" s="114"/>
      <c r="N225" s="114"/>
    </row>
    <row r="226" spans="1:14" ht="15.75" customHeight="1" x14ac:dyDescent="0.3">
      <c r="A226" s="114"/>
      <c r="B226" s="114"/>
      <c r="C226" s="114"/>
      <c r="D226" s="114"/>
      <c r="E226" s="114"/>
      <c r="F226" s="114"/>
      <c r="G226" s="114"/>
      <c r="H226" s="114"/>
      <c r="I226" s="114"/>
      <c r="J226" s="114"/>
      <c r="K226" s="114"/>
      <c r="L226" s="114"/>
      <c r="M226" s="114"/>
      <c r="N226" s="114"/>
    </row>
    <row r="227" spans="1:14" ht="15.75" customHeight="1" x14ac:dyDescent="0.3">
      <c r="A227" s="114"/>
      <c r="B227" s="114"/>
      <c r="C227" s="114"/>
      <c r="D227" s="114"/>
      <c r="E227" s="114"/>
      <c r="F227" s="114"/>
      <c r="G227" s="114"/>
      <c r="H227" s="114"/>
      <c r="I227" s="114"/>
      <c r="J227" s="114"/>
      <c r="K227" s="114"/>
      <c r="L227" s="114"/>
      <c r="M227" s="114"/>
      <c r="N227" s="114"/>
    </row>
    <row r="228" spans="1:14" ht="15.75" customHeight="1" x14ac:dyDescent="0.3">
      <c r="A228" s="114"/>
      <c r="B228" s="114"/>
      <c r="C228" s="114"/>
      <c r="D228" s="114"/>
      <c r="E228" s="114"/>
      <c r="F228" s="114"/>
      <c r="G228" s="114"/>
      <c r="H228" s="114"/>
      <c r="I228" s="114"/>
      <c r="J228" s="114"/>
      <c r="K228" s="114"/>
      <c r="L228" s="114"/>
      <c r="M228" s="114"/>
      <c r="N228" s="114"/>
    </row>
    <row r="229" spans="1:14" ht="15.75" customHeight="1" x14ac:dyDescent="0.3">
      <c r="A229" s="114"/>
      <c r="B229" s="114"/>
      <c r="C229" s="114"/>
      <c r="D229" s="114"/>
      <c r="E229" s="114"/>
      <c r="F229" s="114"/>
      <c r="G229" s="114"/>
      <c r="H229" s="114"/>
      <c r="I229" s="114"/>
      <c r="J229" s="114"/>
      <c r="K229" s="114"/>
      <c r="L229" s="114"/>
      <c r="M229" s="114"/>
      <c r="N229" s="114"/>
    </row>
    <row r="230" spans="1:14" ht="15.75" customHeight="1" x14ac:dyDescent="0.3">
      <c r="A230" s="114"/>
      <c r="B230" s="114"/>
      <c r="C230" s="114"/>
      <c r="D230" s="114"/>
      <c r="E230" s="114"/>
      <c r="F230" s="114"/>
      <c r="G230" s="114"/>
      <c r="H230" s="114"/>
      <c r="I230" s="114"/>
      <c r="J230" s="114"/>
      <c r="K230" s="114"/>
      <c r="L230" s="114"/>
      <c r="M230" s="114"/>
      <c r="N230" s="114"/>
    </row>
    <row r="231" spans="1:14" ht="15.75" customHeight="1" x14ac:dyDescent="0.3">
      <c r="A231" s="114"/>
      <c r="B231" s="114"/>
      <c r="C231" s="114"/>
      <c r="D231" s="114"/>
      <c r="E231" s="114"/>
      <c r="F231" s="114"/>
      <c r="G231" s="114"/>
      <c r="H231" s="114"/>
      <c r="I231" s="114"/>
      <c r="J231" s="114"/>
      <c r="K231" s="114"/>
      <c r="L231" s="114"/>
      <c r="M231" s="114"/>
      <c r="N231" s="114"/>
    </row>
    <row r="232" spans="1:14" ht="15.75" customHeight="1" x14ac:dyDescent="0.3">
      <c r="A232" s="114"/>
      <c r="B232" s="114"/>
      <c r="C232" s="114"/>
      <c r="D232" s="114"/>
      <c r="E232" s="114"/>
      <c r="F232" s="114"/>
      <c r="G232" s="114"/>
      <c r="H232" s="114"/>
      <c r="I232" s="114"/>
      <c r="J232" s="114"/>
      <c r="K232" s="114"/>
      <c r="L232" s="114"/>
      <c r="M232" s="114"/>
      <c r="N232" s="114"/>
    </row>
    <row r="233" spans="1:14" ht="15.75" customHeight="1" x14ac:dyDescent="0.3">
      <c r="A233" s="114"/>
      <c r="B233" s="114"/>
      <c r="C233" s="114"/>
      <c r="D233" s="114"/>
      <c r="E233" s="114"/>
      <c r="F233" s="114"/>
      <c r="G233" s="114"/>
      <c r="H233" s="114"/>
      <c r="I233" s="114"/>
      <c r="J233" s="114"/>
      <c r="K233" s="114"/>
      <c r="L233" s="114"/>
      <c r="M233" s="114"/>
      <c r="N233" s="114"/>
    </row>
    <row r="234" spans="1:14" ht="15.75" customHeight="1" x14ac:dyDescent="0.3">
      <c r="A234" s="114"/>
      <c r="B234" s="114"/>
      <c r="C234" s="114"/>
      <c r="D234" s="114"/>
      <c r="E234" s="114"/>
      <c r="F234" s="114"/>
      <c r="G234" s="114"/>
      <c r="H234" s="114"/>
      <c r="I234" s="114"/>
      <c r="J234" s="114"/>
      <c r="K234" s="114"/>
      <c r="L234" s="114"/>
      <c r="M234" s="114"/>
      <c r="N234" s="114"/>
    </row>
    <row r="235" spans="1:14" ht="15.75" customHeight="1" x14ac:dyDescent="0.3">
      <c r="A235" s="114"/>
      <c r="B235" s="114"/>
      <c r="C235" s="114"/>
      <c r="D235" s="114"/>
      <c r="E235" s="114"/>
      <c r="F235" s="114"/>
      <c r="G235" s="114"/>
      <c r="H235" s="114"/>
      <c r="I235" s="114"/>
      <c r="J235" s="114"/>
      <c r="K235" s="114"/>
      <c r="L235" s="114"/>
      <c r="M235" s="114"/>
      <c r="N235" s="114"/>
    </row>
    <row r="236" spans="1:14" ht="15.75" customHeight="1" x14ac:dyDescent="0.3">
      <c r="A236" s="114"/>
      <c r="B236" s="114"/>
      <c r="C236" s="114"/>
      <c r="D236" s="114"/>
      <c r="E236" s="114"/>
      <c r="F236" s="114"/>
      <c r="G236" s="114"/>
      <c r="H236" s="114"/>
      <c r="I236" s="114"/>
      <c r="J236" s="114"/>
      <c r="K236" s="114"/>
      <c r="L236" s="114"/>
      <c r="M236" s="114"/>
      <c r="N236" s="114"/>
    </row>
    <row r="237" spans="1:14" ht="15.75" customHeight="1" x14ac:dyDescent="0.3">
      <c r="A237" s="114"/>
      <c r="B237" s="114"/>
      <c r="C237" s="114"/>
      <c r="D237" s="114"/>
      <c r="E237" s="114"/>
      <c r="F237" s="114"/>
      <c r="G237" s="114"/>
      <c r="H237" s="114"/>
      <c r="I237" s="114"/>
      <c r="J237" s="114"/>
      <c r="K237" s="114"/>
      <c r="L237" s="114"/>
      <c r="M237" s="114"/>
      <c r="N237" s="114"/>
    </row>
    <row r="238" spans="1:14" ht="15.75" customHeight="1" x14ac:dyDescent="0.3">
      <c r="A238" s="114"/>
      <c r="B238" s="114"/>
      <c r="C238" s="114"/>
      <c r="D238" s="114"/>
      <c r="E238" s="114"/>
      <c r="F238" s="114"/>
      <c r="G238" s="114"/>
      <c r="H238" s="114"/>
      <c r="I238" s="114"/>
      <c r="J238" s="114"/>
      <c r="K238" s="114"/>
      <c r="L238" s="114"/>
      <c r="M238" s="114"/>
      <c r="N238" s="114"/>
    </row>
    <row r="239" spans="1:14" ht="15.75" customHeight="1" x14ac:dyDescent="0.3">
      <c r="A239" s="114"/>
      <c r="B239" s="114"/>
      <c r="C239" s="114"/>
      <c r="D239" s="114"/>
      <c r="E239" s="114"/>
      <c r="F239" s="114"/>
      <c r="G239" s="114"/>
      <c r="H239" s="114"/>
      <c r="I239" s="114"/>
      <c r="J239" s="114"/>
      <c r="K239" s="114"/>
      <c r="L239" s="114"/>
      <c r="M239" s="114"/>
      <c r="N239" s="114"/>
    </row>
    <row r="240" spans="1:14" ht="15.75" customHeight="1" x14ac:dyDescent="0.3">
      <c r="A240" s="114"/>
      <c r="B240" s="114"/>
      <c r="C240" s="114"/>
      <c r="D240" s="114"/>
      <c r="E240" s="114"/>
      <c r="F240" s="114"/>
      <c r="G240" s="114"/>
      <c r="H240" s="114"/>
      <c r="I240" s="114"/>
      <c r="J240" s="114"/>
      <c r="K240" s="114"/>
      <c r="L240" s="114"/>
      <c r="M240" s="114"/>
      <c r="N240" s="114"/>
    </row>
    <row r="241" spans="1:14" ht="15.75" customHeight="1" x14ac:dyDescent="0.3">
      <c r="A241" s="114"/>
      <c r="B241" s="114"/>
      <c r="C241" s="114"/>
      <c r="D241" s="114"/>
      <c r="E241" s="114"/>
      <c r="F241" s="114"/>
      <c r="G241" s="114"/>
      <c r="H241" s="114"/>
      <c r="I241" s="114"/>
      <c r="J241" s="114"/>
      <c r="K241" s="114"/>
      <c r="L241" s="114"/>
      <c r="M241" s="114"/>
      <c r="N241" s="114"/>
    </row>
    <row r="242" spans="1:14" ht="15.75" customHeight="1" x14ac:dyDescent="0.3">
      <c r="A242" s="114"/>
      <c r="B242" s="114"/>
      <c r="C242" s="114"/>
      <c r="D242" s="114"/>
      <c r="E242" s="114"/>
      <c r="F242" s="114"/>
      <c r="G242" s="114"/>
      <c r="H242" s="114"/>
      <c r="I242" s="114"/>
      <c r="J242" s="114"/>
      <c r="K242" s="114"/>
      <c r="L242" s="114"/>
      <c r="M242" s="114"/>
      <c r="N242" s="114"/>
    </row>
    <row r="243" spans="1:14" ht="15.75" customHeight="1" x14ac:dyDescent="0.3">
      <c r="A243" s="114"/>
      <c r="B243" s="114"/>
      <c r="C243" s="114"/>
      <c r="D243" s="114"/>
      <c r="E243" s="114"/>
      <c r="F243" s="114"/>
      <c r="G243" s="114"/>
      <c r="H243" s="114"/>
      <c r="I243" s="114"/>
      <c r="J243" s="114"/>
      <c r="K243" s="114"/>
      <c r="L243" s="114"/>
      <c r="M243" s="114"/>
      <c r="N243" s="114"/>
    </row>
    <row r="244" spans="1:14" ht="15.75" customHeight="1" x14ac:dyDescent="0.3">
      <c r="A244" s="114"/>
      <c r="B244" s="114"/>
      <c r="C244" s="114"/>
      <c r="D244" s="114"/>
      <c r="E244" s="114"/>
      <c r="F244" s="114"/>
      <c r="G244" s="114"/>
      <c r="H244" s="114"/>
      <c r="I244" s="114"/>
      <c r="J244" s="114"/>
      <c r="K244" s="114"/>
      <c r="L244" s="114"/>
      <c r="M244" s="114"/>
      <c r="N244" s="114"/>
    </row>
    <row r="245" spans="1:14" ht="15.75" customHeight="1" x14ac:dyDescent="0.3">
      <c r="A245" s="114"/>
      <c r="B245" s="114"/>
      <c r="C245" s="114"/>
      <c r="D245" s="114"/>
      <c r="E245" s="114"/>
      <c r="F245" s="114"/>
      <c r="G245" s="114"/>
      <c r="H245" s="114"/>
      <c r="I245" s="114"/>
      <c r="J245" s="114"/>
      <c r="K245" s="114"/>
      <c r="L245" s="114"/>
      <c r="M245" s="114"/>
      <c r="N245" s="114"/>
    </row>
    <row r="246" spans="1:14" ht="15.75" customHeight="1" x14ac:dyDescent="0.3">
      <c r="A246" s="114"/>
      <c r="B246" s="114"/>
      <c r="C246" s="114"/>
      <c r="D246" s="114"/>
      <c r="E246" s="114"/>
      <c r="F246" s="114"/>
      <c r="G246" s="114"/>
      <c r="H246" s="114"/>
      <c r="I246" s="114"/>
      <c r="J246" s="114"/>
      <c r="K246" s="114"/>
      <c r="L246" s="114"/>
      <c r="M246" s="114"/>
      <c r="N246" s="114"/>
    </row>
    <row r="247" spans="1:14" ht="15.75" customHeight="1" x14ac:dyDescent="0.3">
      <c r="A247" s="114"/>
      <c r="B247" s="114"/>
      <c r="C247" s="114"/>
      <c r="D247" s="114"/>
      <c r="E247" s="114"/>
      <c r="F247" s="114"/>
      <c r="G247" s="114"/>
      <c r="H247" s="114"/>
      <c r="I247" s="114"/>
      <c r="J247" s="114"/>
      <c r="K247" s="114"/>
      <c r="L247" s="114"/>
      <c r="M247" s="114"/>
      <c r="N247" s="114"/>
    </row>
    <row r="248" spans="1:14" ht="15.75" customHeight="1" x14ac:dyDescent="0.3">
      <c r="A248" s="114"/>
      <c r="B248" s="114"/>
      <c r="C248" s="114"/>
      <c r="D248" s="114"/>
      <c r="E248" s="114"/>
      <c r="F248" s="114"/>
      <c r="G248" s="114"/>
      <c r="H248" s="114"/>
      <c r="I248" s="114"/>
      <c r="J248" s="114"/>
      <c r="K248" s="114"/>
      <c r="L248" s="114"/>
      <c r="M248" s="114"/>
      <c r="N248" s="114"/>
    </row>
    <row r="249" spans="1:14" ht="15.75" customHeight="1" x14ac:dyDescent="0.3">
      <c r="A249" s="114"/>
      <c r="B249" s="114"/>
      <c r="C249" s="114"/>
      <c r="D249" s="114"/>
      <c r="E249" s="114"/>
      <c r="F249" s="114"/>
      <c r="G249" s="114"/>
      <c r="H249" s="114"/>
      <c r="I249" s="114"/>
      <c r="J249" s="114"/>
      <c r="K249" s="114"/>
      <c r="L249" s="114"/>
      <c r="M249" s="114"/>
      <c r="N249" s="114"/>
    </row>
    <row r="250" spans="1:14" ht="15.75" customHeight="1" x14ac:dyDescent="0.3">
      <c r="A250" s="114"/>
      <c r="B250" s="114"/>
      <c r="C250" s="114"/>
      <c r="D250" s="114"/>
      <c r="E250" s="114"/>
      <c r="F250" s="114"/>
      <c r="G250" s="114"/>
      <c r="H250" s="114"/>
      <c r="I250" s="114"/>
      <c r="J250" s="114"/>
      <c r="K250" s="114"/>
      <c r="L250" s="114"/>
      <c r="M250" s="114"/>
      <c r="N250" s="114"/>
    </row>
    <row r="251" spans="1:14" ht="15.75" customHeight="1" x14ac:dyDescent="0.3">
      <c r="A251" s="114"/>
      <c r="B251" s="114"/>
      <c r="C251" s="114"/>
      <c r="D251" s="114"/>
      <c r="E251" s="114"/>
      <c r="F251" s="114"/>
      <c r="G251" s="114"/>
      <c r="H251" s="114"/>
      <c r="I251" s="114"/>
      <c r="J251" s="114"/>
      <c r="K251" s="114"/>
      <c r="L251" s="114"/>
      <c r="M251" s="114"/>
      <c r="N251" s="114"/>
    </row>
    <row r="252" spans="1:14" ht="15.75" customHeight="1" x14ac:dyDescent="0.3">
      <c r="A252" s="114"/>
      <c r="B252" s="114"/>
      <c r="C252" s="114"/>
      <c r="D252" s="114"/>
      <c r="E252" s="114"/>
      <c r="F252" s="114"/>
      <c r="G252" s="114"/>
      <c r="H252" s="114"/>
      <c r="I252" s="114"/>
      <c r="J252" s="114"/>
      <c r="K252" s="114"/>
      <c r="L252" s="114"/>
      <c r="M252" s="114"/>
      <c r="N252" s="114"/>
    </row>
    <row r="253" spans="1:14" ht="15.75" customHeight="1" x14ac:dyDescent="0.3">
      <c r="A253" s="114"/>
      <c r="B253" s="114"/>
      <c r="C253" s="114"/>
      <c r="D253" s="114"/>
      <c r="E253" s="114"/>
      <c r="F253" s="114"/>
      <c r="G253" s="114"/>
      <c r="H253" s="114"/>
      <c r="I253" s="114"/>
      <c r="J253" s="114"/>
      <c r="K253" s="114"/>
      <c r="L253" s="114"/>
      <c r="M253" s="114"/>
      <c r="N253" s="114"/>
    </row>
    <row r="254" spans="1:14" ht="15.75" customHeight="1" x14ac:dyDescent="0.3">
      <c r="A254" s="114"/>
      <c r="B254" s="114"/>
      <c r="C254" s="114"/>
      <c r="D254" s="114"/>
      <c r="E254" s="114"/>
      <c r="F254" s="114"/>
      <c r="G254" s="114"/>
      <c r="H254" s="114"/>
      <c r="I254" s="114"/>
      <c r="J254" s="114"/>
      <c r="K254" s="114"/>
      <c r="L254" s="114"/>
      <c r="M254" s="114"/>
      <c r="N254" s="114"/>
    </row>
    <row r="255" spans="1:14" ht="15.75" customHeight="1" x14ac:dyDescent="0.3">
      <c r="A255" s="114"/>
      <c r="B255" s="114"/>
      <c r="C255" s="114"/>
      <c r="D255" s="114"/>
      <c r="E255" s="114"/>
      <c r="F255" s="114"/>
      <c r="G255" s="114"/>
      <c r="H255" s="114"/>
      <c r="I255" s="114"/>
      <c r="J255" s="114"/>
      <c r="K255" s="114"/>
      <c r="L255" s="114"/>
      <c r="M255" s="114"/>
      <c r="N255" s="114"/>
    </row>
    <row r="256" spans="1:14" ht="15.75" customHeight="1" x14ac:dyDescent="0.3">
      <c r="A256" s="114"/>
      <c r="B256" s="114"/>
      <c r="C256" s="114"/>
      <c r="D256" s="114"/>
      <c r="E256" s="114"/>
      <c r="F256" s="114"/>
      <c r="G256" s="114"/>
      <c r="H256" s="114"/>
      <c r="I256" s="114"/>
      <c r="J256" s="114"/>
      <c r="K256" s="114"/>
      <c r="L256" s="114"/>
      <c r="M256" s="114"/>
      <c r="N256" s="114"/>
    </row>
    <row r="257" spans="1:14" ht="15.75" customHeight="1" x14ac:dyDescent="0.3">
      <c r="A257" s="114"/>
      <c r="B257" s="114"/>
      <c r="C257" s="114"/>
      <c r="D257" s="114"/>
      <c r="E257" s="114"/>
      <c r="F257" s="114"/>
      <c r="G257" s="114"/>
      <c r="H257" s="114"/>
      <c r="I257" s="114"/>
      <c r="J257" s="114"/>
      <c r="K257" s="114"/>
      <c r="L257" s="114"/>
      <c r="M257" s="114"/>
      <c r="N257" s="114"/>
    </row>
    <row r="258" spans="1:14" ht="15.75" customHeight="1" x14ac:dyDescent="0.3">
      <c r="A258" s="114"/>
      <c r="B258" s="114"/>
      <c r="C258" s="114"/>
      <c r="D258" s="114"/>
      <c r="E258" s="114"/>
      <c r="F258" s="114"/>
      <c r="G258" s="114"/>
      <c r="H258" s="114"/>
      <c r="I258" s="114"/>
      <c r="J258" s="114"/>
      <c r="K258" s="114"/>
      <c r="L258" s="114"/>
      <c r="M258" s="114"/>
      <c r="N258" s="114"/>
    </row>
    <row r="259" spans="1:14" ht="15.75" customHeight="1" x14ac:dyDescent="0.3">
      <c r="A259" s="114"/>
      <c r="B259" s="114"/>
      <c r="C259" s="114"/>
      <c r="D259" s="114"/>
      <c r="E259" s="114"/>
      <c r="F259" s="114"/>
      <c r="G259" s="114"/>
      <c r="H259" s="114"/>
      <c r="I259" s="114"/>
      <c r="J259" s="114"/>
      <c r="K259" s="114"/>
      <c r="L259" s="114"/>
      <c r="M259" s="114"/>
      <c r="N259" s="114"/>
    </row>
    <row r="260" spans="1:14" ht="15.75" customHeight="1" x14ac:dyDescent="0.3">
      <c r="A260" s="114"/>
      <c r="B260" s="114"/>
      <c r="C260" s="114"/>
      <c r="D260" s="114"/>
      <c r="E260" s="114"/>
      <c r="F260" s="114"/>
      <c r="G260" s="114"/>
      <c r="H260" s="114"/>
      <c r="I260" s="114"/>
      <c r="J260" s="114"/>
      <c r="K260" s="114"/>
      <c r="L260" s="114"/>
      <c r="M260" s="114"/>
      <c r="N260" s="114"/>
    </row>
    <row r="261" spans="1:14" ht="15.75" customHeight="1" x14ac:dyDescent="0.3">
      <c r="A261" s="114"/>
      <c r="B261" s="114"/>
      <c r="C261" s="114"/>
      <c r="D261" s="114"/>
      <c r="E261" s="114"/>
      <c r="F261" s="114"/>
      <c r="G261" s="114"/>
      <c r="H261" s="114"/>
      <c r="I261" s="114"/>
      <c r="J261" s="114"/>
      <c r="K261" s="114"/>
      <c r="L261" s="114"/>
      <c r="M261" s="114"/>
      <c r="N261" s="114"/>
    </row>
    <row r="262" spans="1:14" ht="15.75" customHeight="1" x14ac:dyDescent="0.3">
      <c r="A262" s="114"/>
      <c r="B262" s="114"/>
      <c r="C262" s="114"/>
      <c r="D262" s="114"/>
      <c r="E262" s="114"/>
      <c r="F262" s="114"/>
      <c r="G262" s="114"/>
      <c r="H262" s="114"/>
      <c r="I262" s="114"/>
      <c r="J262" s="114"/>
      <c r="K262" s="114"/>
      <c r="L262" s="114"/>
      <c r="M262" s="114"/>
      <c r="N262" s="114"/>
    </row>
    <row r="263" spans="1:14" ht="15.75" customHeight="1" x14ac:dyDescent="0.3">
      <c r="A263" s="114"/>
      <c r="B263" s="114"/>
      <c r="C263" s="114"/>
      <c r="D263" s="114"/>
      <c r="E263" s="114"/>
      <c r="F263" s="114"/>
      <c r="G263" s="114"/>
      <c r="H263" s="114"/>
      <c r="I263" s="114"/>
      <c r="J263" s="114"/>
      <c r="K263" s="114"/>
      <c r="L263" s="114"/>
      <c r="M263" s="114"/>
      <c r="N263" s="114"/>
    </row>
    <row r="264" spans="1:14" ht="15.75" customHeight="1" x14ac:dyDescent="0.3">
      <c r="A264" s="114"/>
      <c r="B264" s="114"/>
      <c r="C264" s="114"/>
      <c r="D264" s="114"/>
      <c r="E264" s="114"/>
      <c r="F264" s="114"/>
      <c r="G264" s="114"/>
      <c r="H264" s="114"/>
      <c r="I264" s="114"/>
      <c r="J264" s="114"/>
      <c r="K264" s="114"/>
      <c r="L264" s="114"/>
      <c r="M264" s="114"/>
      <c r="N264" s="114"/>
    </row>
    <row r="265" spans="1:14" ht="15.75" customHeight="1" x14ac:dyDescent="0.3">
      <c r="A265" s="114"/>
      <c r="B265" s="114"/>
      <c r="C265" s="114"/>
      <c r="D265" s="114"/>
      <c r="E265" s="114"/>
      <c r="F265" s="114"/>
      <c r="G265" s="114"/>
      <c r="H265" s="114"/>
      <c r="I265" s="114"/>
      <c r="J265" s="114"/>
      <c r="K265" s="114"/>
      <c r="L265" s="114"/>
      <c r="M265" s="114"/>
      <c r="N265" s="114"/>
    </row>
    <row r="266" spans="1:14" ht="15.75" customHeight="1" x14ac:dyDescent="0.3">
      <c r="A266" s="114"/>
      <c r="B266" s="114"/>
      <c r="C266" s="114"/>
      <c r="D266" s="114"/>
      <c r="E266" s="114"/>
      <c r="F266" s="114"/>
      <c r="G266" s="114"/>
      <c r="H266" s="114"/>
      <c r="I266" s="114"/>
      <c r="J266" s="114"/>
      <c r="K266" s="114"/>
      <c r="L266" s="114"/>
      <c r="M266" s="114"/>
      <c r="N266" s="114"/>
    </row>
    <row r="267" spans="1:14" ht="15.75" customHeight="1" x14ac:dyDescent="0.3">
      <c r="A267" s="114"/>
      <c r="B267" s="114"/>
      <c r="C267" s="114"/>
      <c r="D267" s="114"/>
      <c r="E267" s="114"/>
      <c r="F267" s="114"/>
      <c r="G267" s="114"/>
      <c r="H267" s="114"/>
      <c r="I267" s="114"/>
      <c r="J267" s="114"/>
      <c r="K267" s="114"/>
      <c r="L267" s="114"/>
      <c r="M267" s="114"/>
      <c r="N267" s="114"/>
    </row>
    <row r="268" spans="1:14" ht="15.75" customHeight="1" x14ac:dyDescent="0.3">
      <c r="A268" s="114"/>
      <c r="B268" s="114"/>
      <c r="C268" s="114"/>
      <c r="D268" s="114"/>
      <c r="E268" s="114"/>
      <c r="F268" s="114"/>
      <c r="G268" s="114"/>
      <c r="H268" s="114"/>
      <c r="I268" s="114"/>
      <c r="J268" s="114"/>
      <c r="K268" s="114"/>
      <c r="L268" s="114"/>
      <c r="M268" s="114"/>
      <c r="N268" s="114"/>
    </row>
    <row r="269" spans="1:14" ht="15.75" customHeight="1" x14ac:dyDescent="0.3">
      <c r="A269" s="114"/>
      <c r="B269" s="114"/>
      <c r="C269" s="114"/>
      <c r="D269" s="114"/>
      <c r="E269" s="114"/>
      <c r="F269" s="114"/>
      <c r="G269" s="114"/>
      <c r="H269" s="114"/>
      <c r="I269" s="114"/>
      <c r="J269" s="114"/>
      <c r="K269" s="114"/>
      <c r="L269" s="114"/>
      <c r="M269" s="114"/>
      <c r="N269" s="114"/>
    </row>
    <row r="270" spans="1:14" ht="15.75" customHeight="1" x14ac:dyDescent="0.3">
      <c r="A270" s="114"/>
      <c r="B270" s="114"/>
      <c r="C270" s="114"/>
      <c r="D270" s="114"/>
      <c r="E270" s="114"/>
      <c r="F270" s="114"/>
      <c r="G270" s="114"/>
      <c r="H270" s="114"/>
      <c r="I270" s="114"/>
      <c r="J270" s="114"/>
      <c r="K270" s="114"/>
      <c r="L270" s="114"/>
      <c r="M270" s="114"/>
      <c r="N270" s="114"/>
    </row>
    <row r="271" spans="1:14" ht="15.75" customHeight="1" x14ac:dyDescent="0.3">
      <c r="A271" s="114"/>
      <c r="B271" s="114"/>
      <c r="C271" s="114"/>
      <c r="D271" s="114"/>
      <c r="E271" s="114"/>
      <c r="F271" s="114"/>
      <c r="G271" s="114"/>
      <c r="H271" s="114"/>
      <c r="I271" s="114"/>
      <c r="J271" s="114"/>
      <c r="K271" s="114"/>
      <c r="L271" s="114"/>
      <c r="M271" s="114"/>
      <c r="N271" s="114"/>
    </row>
    <row r="272" spans="1:14" ht="15.75" customHeight="1" x14ac:dyDescent="0.3">
      <c r="A272" s="114"/>
      <c r="B272" s="114"/>
      <c r="C272" s="114"/>
      <c r="D272" s="114"/>
      <c r="E272" s="114"/>
      <c r="F272" s="114"/>
      <c r="G272" s="114"/>
      <c r="H272" s="114"/>
      <c r="I272" s="114"/>
      <c r="J272" s="114"/>
      <c r="K272" s="114"/>
      <c r="L272" s="114"/>
      <c r="M272" s="114"/>
      <c r="N272" s="114"/>
    </row>
    <row r="273" spans="1:14" ht="15.75" customHeight="1" x14ac:dyDescent="0.3">
      <c r="A273" s="114"/>
      <c r="B273" s="114"/>
      <c r="C273" s="114"/>
      <c r="D273" s="114"/>
      <c r="E273" s="114"/>
      <c r="F273" s="114"/>
      <c r="G273" s="114"/>
      <c r="H273" s="114"/>
      <c r="I273" s="114"/>
      <c r="J273" s="114"/>
      <c r="K273" s="114"/>
      <c r="L273" s="114"/>
      <c r="M273" s="114"/>
      <c r="N273" s="114"/>
    </row>
    <row r="274" spans="1:14" ht="15.75" customHeight="1" x14ac:dyDescent="0.3">
      <c r="A274" s="114"/>
      <c r="B274" s="114"/>
      <c r="C274" s="114"/>
      <c r="D274" s="114"/>
      <c r="E274" s="114"/>
      <c r="F274" s="114"/>
      <c r="G274" s="114"/>
      <c r="H274" s="114"/>
      <c r="I274" s="114"/>
      <c r="J274" s="114"/>
      <c r="K274" s="114"/>
      <c r="L274" s="114"/>
      <c r="M274" s="114"/>
      <c r="N274" s="114"/>
    </row>
    <row r="275" spans="1:14" ht="15.75" customHeight="1" x14ac:dyDescent="0.3">
      <c r="A275" s="114"/>
      <c r="B275" s="114"/>
      <c r="C275" s="114"/>
      <c r="D275" s="114"/>
      <c r="E275" s="114"/>
      <c r="F275" s="114"/>
      <c r="G275" s="114"/>
      <c r="H275" s="114"/>
      <c r="I275" s="114"/>
      <c r="J275" s="114"/>
      <c r="K275" s="114"/>
      <c r="L275" s="114"/>
      <c r="M275" s="114"/>
      <c r="N275" s="114"/>
    </row>
    <row r="276" spans="1:14" ht="15.75" customHeight="1" x14ac:dyDescent="0.3">
      <c r="A276" s="114"/>
      <c r="B276" s="114"/>
      <c r="C276" s="114"/>
      <c r="D276" s="114"/>
      <c r="E276" s="114"/>
      <c r="F276" s="114"/>
      <c r="G276" s="114"/>
      <c r="H276" s="114"/>
      <c r="I276" s="114"/>
      <c r="J276" s="114"/>
      <c r="K276" s="114"/>
      <c r="L276" s="114"/>
      <c r="M276" s="114"/>
      <c r="N276" s="114"/>
    </row>
    <row r="277" spans="1:14" ht="15.75" customHeight="1" x14ac:dyDescent="0.3">
      <c r="A277" s="114"/>
      <c r="B277" s="114"/>
      <c r="C277" s="114"/>
      <c r="D277" s="114"/>
      <c r="E277" s="114"/>
      <c r="F277" s="114"/>
      <c r="G277" s="114"/>
      <c r="H277" s="114"/>
      <c r="I277" s="114"/>
      <c r="J277" s="114"/>
      <c r="K277" s="114"/>
      <c r="L277" s="114"/>
      <c r="M277" s="114"/>
      <c r="N277" s="114"/>
    </row>
    <row r="278" spans="1:14" ht="15.75" customHeight="1" x14ac:dyDescent="0.3">
      <c r="A278" s="114"/>
      <c r="B278" s="114"/>
      <c r="C278" s="114"/>
      <c r="D278" s="114"/>
      <c r="E278" s="114"/>
      <c r="F278" s="114"/>
      <c r="G278" s="114"/>
      <c r="H278" s="114"/>
      <c r="I278" s="114"/>
      <c r="J278" s="114"/>
      <c r="K278" s="114"/>
      <c r="L278" s="114"/>
      <c r="M278" s="114"/>
      <c r="N278" s="114"/>
    </row>
    <row r="279" spans="1:14" ht="15.75" customHeight="1" x14ac:dyDescent="0.3">
      <c r="A279" s="114"/>
      <c r="B279" s="114"/>
      <c r="C279" s="114"/>
      <c r="D279" s="114"/>
      <c r="E279" s="114"/>
      <c r="F279" s="114"/>
      <c r="G279" s="114"/>
      <c r="H279" s="114"/>
      <c r="I279" s="114"/>
      <c r="J279" s="114"/>
      <c r="K279" s="114"/>
      <c r="L279" s="114"/>
      <c r="M279" s="114"/>
      <c r="N279" s="114"/>
    </row>
    <row r="280" spans="1:14" ht="15.75" customHeight="1" x14ac:dyDescent="0.3">
      <c r="A280" s="114"/>
      <c r="B280" s="114"/>
      <c r="C280" s="114"/>
      <c r="D280" s="114"/>
      <c r="E280" s="114"/>
      <c r="F280" s="114"/>
      <c r="G280" s="114"/>
      <c r="H280" s="114"/>
      <c r="I280" s="114"/>
      <c r="J280" s="114"/>
      <c r="K280" s="114"/>
      <c r="L280" s="114"/>
      <c r="M280" s="114"/>
      <c r="N280" s="114"/>
    </row>
    <row r="281" spans="1:14" ht="15.75" customHeight="1" x14ac:dyDescent="0.3">
      <c r="A281" s="114"/>
      <c r="B281" s="114"/>
      <c r="C281" s="114"/>
      <c r="D281" s="114"/>
      <c r="E281" s="114"/>
      <c r="F281" s="114"/>
      <c r="G281" s="114"/>
      <c r="H281" s="114"/>
      <c r="I281" s="114"/>
      <c r="J281" s="114"/>
      <c r="K281" s="114"/>
      <c r="L281" s="114"/>
      <c r="M281" s="114"/>
      <c r="N281" s="114"/>
    </row>
    <row r="282" spans="1:14" ht="15.75" customHeight="1" x14ac:dyDescent="0.3">
      <c r="A282" s="114"/>
      <c r="B282" s="114"/>
      <c r="C282" s="114"/>
      <c r="D282" s="114"/>
      <c r="E282" s="114"/>
      <c r="F282" s="114"/>
      <c r="G282" s="114"/>
      <c r="H282" s="114"/>
      <c r="I282" s="114"/>
      <c r="J282" s="114"/>
      <c r="K282" s="114"/>
      <c r="L282" s="114"/>
      <c r="M282" s="114"/>
      <c r="N282" s="114"/>
    </row>
    <row r="283" spans="1:14" ht="15.75" customHeight="1" x14ac:dyDescent="0.3">
      <c r="A283" s="114"/>
      <c r="B283" s="114"/>
      <c r="C283" s="114"/>
      <c r="D283" s="114"/>
      <c r="E283" s="114"/>
      <c r="F283" s="114"/>
      <c r="G283" s="114"/>
      <c r="H283" s="114"/>
      <c r="I283" s="114"/>
      <c r="J283" s="114"/>
      <c r="K283" s="114"/>
      <c r="L283" s="114"/>
      <c r="M283" s="114"/>
      <c r="N283" s="114"/>
    </row>
    <row r="284" spans="1:14" ht="15.75" customHeight="1" x14ac:dyDescent="0.3">
      <c r="A284" s="114"/>
      <c r="B284" s="114"/>
      <c r="C284" s="114"/>
      <c r="D284" s="114"/>
      <c r="E284" s="114"/>
      <c r="F284" s="114"/>
      <c r="G284" s="114"/>
      <c r="H284" s="114"/>
      <c r="I284" s="114"/>
      <c r="J284" s="114"/>
      <c r="K284" s="114"/>
      <c r="L284" s="114"/>
      <c r="M284" s="114"/>
      <c r="N284" s="114"/>
    </row>
    <row r="285" spans="1:14" ht="15.75" customHeight="1" x14ac:dyDescent="0.3">
      <c r="A285" s="114"/>
      <c r="B285" s="114"/>
      <c r="C285" s="114"/>
      <c r="D285" s="114"/>
      <c r="E285" s="114"/>
      <c r="F285" s="114"/>
      <c r="G285" s="114"/>
      <c r="H285" s="114"/>
      <c r="I285" s="114"/>
      <c r="J285" s="114"/>
      <c r="K285" s="114"/>
      <c r="L285" s="114"/>
      <c r="M285" s="114"/>
      <c r="N285" s="114"/>
    </row>
    <row r="286" spans="1:14" ht="15.75" customHeight="1" x14ac:dyDescent="0.3">
      <c r="A286" s="114"/>
      <c r="B286" s="114"/>
      <c r="C286" s="114"/>
      <c r="D286" s="114"/>
      <c r="E286" s="114"/>
      <c r="F286" s="114"/>
      <c r="G286" s="114"/>
      <c r="H286" s="114"/>
      <c r="I286" s="114"/>
      <c r="J286" s="114"/>
      <c r="K286" s="114"/>
      <c r="L286" s="114"/>
      <c r="M286" s="114"/>
      <c r="N286" s="114"/>
    </row>
    <row r="287" spans="1:14" ht="15.75" customHeight="1" x14ac:dyDescent="0.3">
      <c r="A287" s="114"/>
      <c r="B287" s="114"/>
      <c r="C287" s="114"/>
      <c r="D287" s="114"/>
      <c r="E287" s="114"/>
      <c r="F287" s="114"/>
      <c r="G287" s="114"/>
      <c r="H287" s="114"/>
      <c r="I287" s="114"/>
      <c r="J287" s="114"/>
      <c r="K287" s="114"/>
      <c r="L287" s="114"/>
      <c r="M287" s="114"/>
      <c r="N287" s="114"/>
    </row>
    <row r="288" spans="1:14" ht="15.75" customHeight="1" x14ac:dyDescent="0.3">
      <c r="A288" s="114"/>
      <c r="B288" s="114"/>
      <c r="C288" s="114"/>
      <c r="D288" s="114"/>
      <c r="E288" s="114"/>
      <c r="F288" s="114"/>
      <c r="G288" s="114"/>
      <c r="H288" s="114"/>
      <c r="I288" s="114"/>
      <c r="J288" s="114"/>
      <c r="K288" s="114"/>
      <c r="L288" s="114"/>
      <c r="M288" s="114"/>
      <c r="N288" s="114"/>
    </row>
    <row r="289" spans="1:14" ht="15.75" customHeight="1" x14ac:dyDescent="0.3">
      <c r="A289" s="114"/>
      <c r="B289" s="114"/>
      <c r="C289" s="114"/>
      <c r="D289" s="114"/>
      <c r="E289" s="114"/>
      <c r="F289" s="114"/>
      <c r="G289" s="114"/>
      <c r="H289" s="114"/>
      <c r="I289" s="114"/>
      <c r="J289" s="114"/>
      <c r="K289" s="114"/>
      <c r="L289" s="114"/>
      <c r="M289" s="114"/>
      <c r="N289" s="114"/>
    </row>
    <row r="290" spans="1:14" ht="15.75" customHeight="1" x14ac:dyDescent="0.3">
      <c r="A290" s="114"/>
      <c r="B290" s="114"/>
      <c r="C290" s="114"/>
      <c r="D290" s="114"/>
      <c r="E290" s="114"/>
      <c r="F290" s="114"/>
      <c r="G290" s="114"/>
      <c r="H290" s="114"/>
      <c r="I290" s="114"/>
      <c r="J290" s="114"/>
      <c r="K290" s="114"/>
      <c r="L290" s="114"/>
      <c r="M290" s="114"/>
      <c r="N290" s="114"/>
    </row>
    <row r="291" spans="1:14" ht="15.75" customHeight="1" x14ac:dyDescent="0.3">
      <c r="A291" s="114"/>
      <c r="B291" s="114"/>
      <c r="C291" s="114"/>
      <c r="D291" s="114"/>
      <c r="E291" s="114"/>
      <c r="F291" s="114"/>
      <c r="G291" s="114"/>
      <c r="H291" s="114"/>
      <c r="I291" s="114"/>
      <c r="J291" s="114"/>
      <c r="K291" s="114"/>
      <c r="L291" s="114"/>
      <c r="M291" s="114"/>
      <c r="N291" s="114"/>
    </row>
    <row r="292" spans="1:14" ht="15.75" customHeight="1" x14ac:dyDescent="0.3">
      <c r="A292" s="114"/>
      <c r="B292" s="114"/>
      <c r="C292" s="114"/>
      <c r="D292" s="114"/>
      <c r="E292" s="114"/>
      <c r="F292" s="114"/>
      <c r="G292" s="114"/>
      <c r="H292" s="114"/>
      <c r="I292" s="114"/>
      <c r="J292" s="114"/>
      <c r="K292" s="114"/>
      <c r="L292" s="114"/>
      <c r="M292" s="114"/>
      <c r="N292" s="114"/>
    </row>
    <row r="293" spans="1:14" ht="15.75" customHeight="1" x14ac:dyDescent="0.3">
      <c r="A293" s="114"/>
      <c r="B293" s="114"/>
      <c r="C293" s="114"/>
      <c r="D293" s="114"/>
      <c r="E293" s="114"/>
      <c r="F293" s="114"/>
      <c r="G293" s="114"/>
      <c r="H293" s="114"/>
      <c r="I293" s="114"/>
      <c r="J293" s="114"/>
      <c r="K293" s="114"/>
      <c r="L293" s="114"/>
      <c r="M293" s="114"/>
      <c r="N293" s="114"/>
    </row>
    <row r="294" spans="1:14" ht="15.75" customHeight="1" x14ac:dyDescent="0.3">
      <c r="A294" s="114"/>
      <c r="B294" s="114"/>
      <c r="C294" s="114"/>
      <c r="D294" s="114"/>
      <c r="E294" s="114"/>
      <c r="F294" s="114"/>
      <c r="G294" s="114"/>
      <c r="H294" s="114"/>
      <c r="I294" s="114"/>
      <c r="J294" s="114"/>
      <c r="K294" s="114"/>
      <c r="L294" s="114"/>
      <c r="M294" s="114"/>
      <c r="N294" s="114"/>
    </row>
    <row r="295" spans="1:14" ht="15.75" customHeight="1" x14ac:dyDescent="0.3">
      <c r="A295" s="114"/>
      <c r="B295" s="114"/>
      <c r="C295" s="114"/>
      <c r="D295" s="114"/>
      <c r="E295" s="114"/>
      <c r="F295" s="114"/>
      <c r="G295" s="114"/>
      <c r="H295" s="114"/>
      <c r="I295" s="114"/>
      <c r="J295" s="114"/>
      <c r="K295" s="114"/>
      <c r="L295" s="114"/>
      <c r="M295" s="114"/>
      <c r="N295" s="114"/>
    </row>
    <row r="296" spans="1:14" ht="15.75" customHeight="1" x14ac:dyDescent="0.3">
      <c r="A296" s="114"/>
      <c r="B296" s="114"/>
      <c r="C296" s="114"/>
      <c r="D296" s="114"/>
      <c r="E296" s="114"/>
      <c r="F296" s="114"/>
      <c r="G296" s="114"/>
      <c r="H296" s="114"/>
      <c r="I296" s="114"/>
      <c r="J296" s="114"/>
      <c r="K296" s="114"/>
      <c r="L296" s="114"/>
      <c r="M296" s="114"/>
      <c r="N296" s="114"/>
    </row>
    <row r="297" spans="1:14" ht="15.75" customHeight="1" x14ac:dyDescent="0.3">
      <c r="A297" s="114"/>
      <c r="B297" s="114"/>
      <c r="C297" s="114"/>
      <c r="D297" s="114"/>
      <c r="E297" s="114"/>
      <c r="F297" s="114"/>
      <c r="G297" s="114"/>
      <c r="H297" s="114"/>
      <c r="I297" s="114"/>
      <c r="J297" s="114"/>
      <c r="K297" s="114"/>
      <c r="L297" s="114"/>
      <c r="M297" s="114"/>
      <c r="N297" s="114"/>
    </row>
    <row r="298" spans="1:14" ht="15.75" customHeight="1" x14ac:dyDescent="0.3">
      <c r="A298" s="114"/>
      <c r="B298" s="114"/>
      <c r="C298" s="114"/>
      <c r="D298" s="114"/>
      <c r="E298" s="114"/>
      <c r="F298" s="114"/>
      <c r="G298" s="114"/>
      <c r="H298" s="114"/>
      <c r="I298" s="114"/>
      <c r="J298" s="114"/>
      <c r="K298" s="114"/>
      <c r="L298" s="114"/>
      <c r="M298" s="114"/>
      <c r="N298" s="114"/>
    </row>
    <row r="299" spans="1:14" ht="15.75" customHeight="1" x14ac:dyDescent="0.3">
      <c r="A299" s="114"/>
      <c r="B299" s="114"/>
      <c r="C299" s="114"/>
      <c r="D299" s="114"/>
      <c r="E299" s="114"/>
      <c r="F299" s="114"/>
      <c r="G299" s="114"/>
      <c r="H299" s="114"/>
      <c r="I299" s="114"/>
      <c r="J299" s="114"/>
      <c r="K299" s="114"/>
      <c r="L299" s="114"/>
      <c r="M299" s="114"/>
      <c r="N299" s="114"/>
    </row>
    <row r="300" spans="1:14" ht="15.75" customHeight="1" x14ac:dyDescent="0.3">
      <c r="A300" s="114"/>
      <c r="B300" s="114"/>
      <c r="C300" s="114"/>
      <c r="D300" s="114"/>
      <c r="E300" s="114"/>
      <c r="F300" s="114"/>
      <c r="G300" s="114"/>
      <c r="H300" s="114"/>
      <c r="I300" s="114"/>
      <c r="J300" s="114"/>
      <c r="K300" s="114"/>
      <c r="L300" s="114"/>
      <c r="M300" s="114"/>
      <c r="N300" s="114"/>
    </row>
    <row r="301" spans="1:14" ht="15.75" customHeight="1" x14ac:dyDescent="0.3">
      <c r="A301" s="114"/>
      <c r="B301" s="114"/>
      <c r="C301" s="114"/>
      <c r="D301" s="114"/>
      <c r="E301" s="114"/>
      <c r="F301" s="114"/>
      <c r="G301" s="114"/>
      <c r="H301" s="114"/>
      <c r="I301" s="114"/>
      <c r="J301" s="114"/>
      <c r="K301" s="114"/>
      <c r="L301" s="114"/>
      <c r="M301" s="114"/>
      <c r="N301" s="114"/>
    </row>
    <row r="302" spans="1:14" ht="15.75" customHeight="1" x14ac:dyDescent="0.3">
      <c r="A302" s="114"/>
      <c r="B302" s="114"/>
      <c r="C302" s="114"/>
      <c r="D302" s="114"/>
      <c r="E302" s="114"/>
      <c r="F302" s="114"/>
      <c r="G302" s="114"/>
      <c r="H302" s="114"/>
      <c r="I302" s="114"/>
      <c r="J302" s="114"/>
      <c r="K302" s="114"/>
      <c r="L302" s="114"/>
      <c r="M302" s="114"/>
      <c r="N302" s="114"/>
    </row>
    <row r="303" spans="1:14" ht="15.75" customHeight="1" x14ac:dyDescent="0.3">
      <c r="A303" s="114"/>
      <c r="B303" s="114"/>
      <c r="C303" s="114"/>
      <c r="D303" s="114"/>
      <c r="E303" s="114"/>
      <c r="F303" s="114"/>
      <c r="G303" s="114"/>
      <c r="H303" s="114"/>
      <c r="I303" s="114"/>
      <c r="J303" s="114"/>
      <c r="K303" s="114"/>
      <c r="L303" s="114"/>
      <c r="M303" s="114"/>
      <c r="N303" s="114"/>
    </row>
    <row r="304" spans="1:14" ht="15.75" customHeight="1" x14ac:dyDescent="0.3">
      <c r="A304" s="114"/>
      <c r="B304" s="114"/>
      <c r="C304" s="114"/>
      <c r="D304" s="114"/>
      <c r="E304" s="114"/>
      <c r="F304" s="114"/>
      <c r="G304" s="114"/>
      <c r="H304" s="114"/>
      <c r="I304" s="114"/>
      <c r="J304" s="114"/>
      <c r="K304" s="114"/>
      <c r="L304" s="114"/>
      <c r="M304" s="114"/>
      <c r="N304" s="114"/>
    </row>
    <row r="305" spans="1:14" ht="15.75" customHeight="1" x14ac:dyDescent="0.3">
      <c r="A305" s="114"/>
      <c r="B305" s="114"/>
      <c r="C305" s="114"/>
      <c r="D305" s="114"/>
      <c r="E305" s="114"/>
      <c r="F305" s="114"/>
      <c r="G305" s="114"/>
      <c r="H305" s="114"/>
      <c r="I305" s="114"/>
      <c r="J305" s="114"/>
      <c r="K305" s="114"/>
      <c r="L305" s="114"/>
      <c r="M305" s="114"/>
      <c r="N305" s="114"/>
    </row>
    <row r="306" spans="1:14" ht="15.75" customHeight="1" x14ac:dyDescent="0.3">
      <c r="A306" s="114"/>
      <c r="B306" s="114"/>
      <c r="C306" s="114"/>
      <c r="D306" s="114"/>
      <c r="E306" s="114"/>
      <c r="F306" s="114"/>
      <c r="G306" s="114"/>
      <c r="H306" s="114"/>
      <c r="I306" s="114"/>
      <c r="J306" s="114"/>
      <c r="K306" s="114"/>
      <c r="L306" s="114"/>
      <c r="M306" s="114"/>
      <c r="N306" s="114"/>
    </row>
    <row r="307" spans="1:14" ht="15.75" customHeight="1" x14ac:dyDescent="0.3">
      <c r="A307" s="114"/>
      <c r="B307" s="114"/>
      <c r="C307" s="114"/>
      <c r="D307" s="114"/>
      <c r="E307" s="114"/>
      <c r="F307" s="114"/>
      <c r="G307" s="114"/>
      <c r="H307" s="114"/>
      <c r="I307" s="114"/>
      <c r="J307" s="114"/>
      <c r="K307" s="114"/>
      <c r="L307" s="114"/>
      <c r="M307" s="114"/>
      <c r="N307" s="114"/>
    </row>
    <row r="308" spans="1:14" ht="15.75" customHeight="1" x14ac:dyDescent="0.3">
      <c r="A308" s="114"/>
      <c r="B308" s="114"/>
      <c r="C308" s="114"/>
      <c r="D308" s="114"/>
      <c r="E308" s="114"/>
      <c r="F308" s="114"/>
      <c r="G308" s="114"/>
      <c r="H308" s="114"/>
      <c r="I308" s="114"/>
      <c r="J308" s="114"/>
      <c r="K308" s="114"/>
      <c r="L308" s="114"/>
      <c r="M308" s="114"/>
      <c r="N308" s="114"/>
    </row>
    <row r="309" spans="1:14" ht="15.75" customHeight="1" x14ac:dyDescent="0.3">
      <c r="A309" s="114"/>
      <c r="B309" s="114"/>
      <c r="C309" s="114"/>
      <c r="D309" s="114"/>
      <c r="E309" s="114"/>
      <c r="F309" s="114"/>
      <c r="G309" s="114"/>
      <c r="H309" s="114"/>
      <c r="I309" s="114"/>
      <c r="J309" s="114"/>
      <c r="K309" s="114"/>
      <c r="L309" s="114"/>
      <c r="M309" s="114"/>
      <c r="N309" s="114"/>
    </row>
    <row r="310" spans="1:14" ht="15.75" customHeight="1" x14ac:dyDescent="0.3">
      <c r="A310" s="114"/>
      <c r="B310" s="114"/>
      <c r="C310" s="114"/>
      <c r="D310" s="114"/>
      <c r="E310" s="114"/>
      <c r="F310" s="114"/>
      <c r="G310" s="114"/>
      <c r="H310" s="114"/>
      <c r="I310" s="114"/>
      <c r="J310" s="114"/>
      <c r="K310" s="114"/>
      <c r="L310" s="114"/>
      <c r="M310" s="114"/>
      <c r="N310" s="114"/>
    </row>
    <row r="311" spans="1:14" ht="15.75" customHeight="1" x14ac:dyDescent="0.3">
      <c r="A311" s="114"/>
      <c r="B311" s="114"/>
      <c r="C311" s="114"/>
      <c r="D311" s="114"/>
      <c r="E311" s="114"/>
      <c r="F311" s="114"/>
      <c r="G311" s="114"/>
      <c r="H311" s="114"/>
      <c r="I311" s="114"/>
      <c r="J311" s="114"/>
      <c r="K311" s="114"/>
      <c r="L311" s="114"/>
      <c r="M311" s="114"/>
      <c r="N311" s="114"/>
    </row>
    <row r="312" spans="1:14" ht="15.75" customHeight="1" x14ac:dyDescent="0.3">
      <c r="A312" s="114"/>
      <c r="B312" s="114"/>
      <c r="C312" s="114"/>
      <c r="D312" s="114"/>
      <c r="E312" s="114"/>
      <c r="F312" s="114"/>
      <c r="G312" s="114"/>
      <c r="H312" s="114"/>
      <c r="I312" s="114"/>
      <c r="J312" s="114"/>
      <c r="K312" s="114"/>
      <c r="L312" s="114"/>
      <c r="M312" s="114"/>
      <c r="N312" s="114"/>
    </row>
    <row r="313" spans="1:14" ht="15.75" customHeight="1" x14ac:dyDescent="0.3">
      <c r="A313" s="114"/>
      <c r="B313" s="114"/>
      <c r="C313" s="114"/>
      <c r="D313" s="114"/>
      <c r="E313" s="114"/>
      <c r="F313" s="114"/>
      <c r="G313" s="114"/>
      <c r="H313" s="114"/>
      <c r="I313" s="114"/>
      <c r="J313" s="114"/>
      <c r="K313" s="114"/>
      <c r="L313" s="114"/>
      <c r="M313" s="114"/>
      <c r="N313" s="114"/>
    </row>
    <row r="314" spans="1:14" ht="15.75" customHeight="1" x14ac:dyDescent="0.3">
      <c r="A314" s="114"/>
      <c r="B314" s="114"/>
      <c r="C314" s="114"/>
      <c r="D314" s="114"/>
      <c r="E314" s="114"/>
      <c r="F314" s="114"/>
      <c r="G314" s="114"/>
      <c r="H314" s="114"/>
      <c r="I314" s="114"/>
      <c r="J314" s="114"/>
      <c r="K314" s="114"/>
      <c r="L314" s="114"/>
      <c r="M314" s="114"/>
      <c r="N314" s="114"/>
    </row>
    <row r="315" spans="1:14" ht="15.75" customHeight="1" x14ac:dyDescent="0.3">
      <c r="A315" s="114"/>
      <c r="B315" s="114"/>
      <c r="C315" s="114"/>
      <c r="D315" s="114"/>
      <c r="E315" s="114"/>
      <c r="F315" s="114"/>
      <c r="G315" s="114"/>
      <c r="H315" s="114"/>
      <c r="I315" s="114"/>
      <c r="J315" s="114"/>
      <c r="K315" s="114"/>
      <c r="L315" s="114"/>
      <c r="M315" s="114"/>
      <c r="N315" s="114"/>
    </row>
    <row r="316" spans="1:14" ht="15.75" customHeight="1" x14ac:dyDescent="0.3">
      <c r="A316" s="114"/>
      <c r="B316" s="114"/>
      <c r="C316" s="114"/>
      <c r="D316" s="114"/>
      <c r="E316" s="114"/>
      <c r="F316" s="114"/>
      <c r="G316" s="114"/>
      <c r="H316" s="114"/>
      <c r="I316" s="114"/>
      <c r="J316" s="114"/>
      <c r="K316" s="114"/>
      <c r="L316" s="114"/>
      <c r="M316" s="114"/>
      <c r="N316" s="114"/>
    </row>
    <row r="317" spans="1:14" ht="15.75" customHeight="1" x14ac:dyDescent="0.3">
      <c r="A317" s="114"/>
      <c r="B317" s="114"/>
      <c r="C317" s="114"/>
      <c r="D317" s="114"/>
      <c r="E317" s="114"/>
      <c r="F317" s="114"/>
      <c r="G317" s="114"/>
      <c r="H317" s="114"/>
      <c r="I317" s="114"/>
      <c r="J317" s="114"/>
      <c r="K317" s="114"/>
      <c r="L317" s="114"/>
      <c r="M317" s="114"/>
      <c r="N317" s="114"/>
    </row>
    <row r="318" spans="1:14" ht="15.75" customHeight="1" x14ac:dyDescent="0.3">
      <c r="A318" s="114"/>
      <c r="B318" s="114"/>
      <c r="C318" s="114"/>
      <c r="D318" s="114"/>
      <c r="E318" s="114"/>
      <c r="F318" s="114"/>
      <c r="G318" s="114"/>
      <c r="H318" s="114"/>
      <c r="I318" s="114"/>
      <c r="J318" s="114"/>
      <c r="K318" s="114"/>
      <c r="L318" s="114"/>
      <c r="M318" s="114"/>
      <c r="N318" s="114"/>
    </row>
    <row r="319" spans="1:14" ht="15.75" customHeight="1" x14ac:dyDescent="0.3">
      <c r="A319" s="114"/>
      <c r="B319" s="114"/>
      <c r="C319" s="114"/>
      <c r="D319" s="114"/>
      <c r="E319" s="114"/>
      <c r="F319" s="114"/>
      <c r="G319" s="114"/>
      <c r="H319" s="114"/>
      <c r="I319" s="114"/>
      <c r="J319" s="114"/>
      <c r="K319" s="114"/>
      <c r="L319" s="114"/>
      <c r="M319" s="114"/>
      <c r="N319" s="114"/>
    </row>
    <row r="320" spans="1:14" ht="15.75" customHeight="1" x14ac:dyDescent="0.3">
      <c r="A320" s="114"/>
      <c r="B320" s="114"/>
      <c r="C320" s="114"/>
      <c r="D320" s="114"/>
      <c r="E320" s="114"/>
      <c r="F320" s="114"/>
      <c r="G320" s="114"/>
      <c r="H320" s="114"/>
      <c r="I320" s="114"/>
      <c r="J320" s="114"/>
      <c r="K320" s="114"/>
      <c r="L320" s="114"/>
      <c r="M320" s="114"/>
      <c r="N320" s="114"/>
    </row>
    <row r="321" spans="1:14" ht="15.75" customHeight="1" x14ac:dyDescent="0.3">
      <c r="A321" s="114"/>
      <c r="B321" s="114"/>
      <c r="C321" s="114"/>
      <c r="D321" s="114"/>
      <c r="E321" s="114"/>
      <c r="F321" s="114"/>
      <c r="G321" s="114"/>
      <c r="H321" s="114"/>
      <c r="I321" s="114"/>
      <c r="J321" s="114"/>
      <c r="K321" s="114"/>
      <c r="L321" s="114"/>
      <c r="M321" s="114"/>
      <c r="N321" s="114"/>
    </row>
    <row r="322" spans="1:14" ht="15.75" customHeight="1" x14ac:dyDescent="0.3">
      <c r="A322" s="114"/>
      <c r="B322" s="114"/>
      <c r="C322" s="114"/>
      <c r="D322" s="114"/>
      <c r="E322" s="114"/>
      <c r="F322" s="114"/>
      <c r="G322" s="114"/>
      <c r="H322" s="114"/>
      <c r="I322" s="114"/>
      <c r="J322" s="114"/>
      <c r="K322" s="114"/>
      <c r="L322" s="114"/>
      <c r="M322" s="114"/>
      <c r="N322" s="114"/>
    </row>
    <row r="323" spans="1:14" ht="15.75" customHeight="1" x14ac:dyDescent="0.3">
      <c r="A323" s="114"/>
      <c r="B323" s="114"/>
      <c r="C323" s="114"/>
      <c r="D323" s="114"/>
      <c r="E323" s="114"/>
      <c r="F323" s="114"/>
      <c r="G323" s="114"/>
      <c r="H323" s="114"/>
      <c r="I323" s="114"/>
      <c r="J323" s="114"/>
      <c r="K323" s="114"/>
      <c r="L323" s="114"/>
      <c r="M323" s="114"/>
      <c r="N323" s="114"/>
    </row>
    <row r="324" spans="1:14" ht="15.75" customHeight="1" x14ac:dyDescent="0.3">
      <c r="A324" s="114"/>
      <c r="B324" s="114"/>
      <c r="C324" s="114"/>
      <c r="D324" s="114"/>
      <c r="E324" s="114"/>
      <c r="F324" s="114"/>
      <c r="G324" s="114"/>
      <c r="H324" s="114"/>
      <c r="I324" s="114"/>
      <c r="J324" s="114"/>
      <c r="K324" s="114"/>
      <c r="L324" s="114"/>
      <c r="M324" s="114"/>
      <c r="N324" s="114"/>
    </row>
    <row r="325" spans="1:14" ht="15.75" customHeight="1" x14ac:dyDescent="0.3">
      <c r="A325" s="114"/>
      <c r="B325" s="114"/>
      <c r="C325" s="114"/>
      <c r="D325" s="114"/>
      <c r="E325" s="114"/>
      <c r="F325" s="114"/>
      <c r="G325" s="114"/>
      <c r="H325" s="114"/>
      <c r="I325" s="114"/>
      <c r="J325" s="114"/>
      <c r="K325" s="114"/>
      <c r="L325" s="114"/>
      <c r="M325" s="114"/>
      <c r="N325" s="114"/>
    </row>
    <row r="326" spans="1:14" ht="15.75" customHeight="1" x14ac:dyDescent="0.3">
      <c r="A326" s="114"/>
      <c r="B326" s="114"/>
      <c r="C326" s="114"/>
      <c r="D326" s="114"/>
      <c r="E326" s="114"/>
      <c r="F326" s="114"/>
      <c r="G326" s="114"/>
      <c r="H326" s="114"/>
      <c r="I326" s="114"/>
      <c r="J326" s="114"/>
      <c r="K326" s="114"/>
      <c r="L326" s="114"/>
      <c r="M326" s="114"/>
      <c r="N326" s="114"/>
    </row>
    <row r="327" spans="1:14" ht="15.75" customHeight="1" x14ac:dyDescent="0.3">
      <c r="A327" s="114"/>
      <c r="B327" s="114"/>
      <c r="C327" s="114"/>
      <c r="D327" s="114"/>
      <c r="E327" s="114"/>
      <c r="F327" s="114"/>
      <c r="G327" s="114"/>
      <c r="H327" s="114"/>
      <c r="I327" s="114"/>
      <c r="J327" s="114"/>
      <c r="K327" s="114"/>
      <c r="L327" s="114"/>
      <c r="M327" s="114"/>
      <c r="N327" s="114"/>
    </row>
    <row r="328" spans="1:14" ht="15.75" customHeight="1" x14ac:dyDescent="0.3">
      <c r="A328" s="114"/>
      <c r="B328" s="114"/>
      <c r="C328" s="114"/>
      <c r="D328" s="114"/>
      <c r="E328" s="114"/>
      <c r="F328" s="114"/>
      <c r="G328" s="114"/>
      <c r="H328" s="114"/>
      <c r="I328" s="114"/>
      <c r="J328" s="114"/>
      <c r="K328" s="114"/>
      <c r="L328" s="114"/>
      <c r="M328" s="114"/>
      <c r="N328" s="114"/>
    </row>
    <row r="329" spans="1:14" ht="15.75" customHeight="1" x14ac:dyDescent="0.3">
      <c r="A329" s="114"/>
      <c r="B329" s="114"/>
      <c r="C329" s="114"/>
      <c r="D329" s="114"/>
      <c r="E329" s="114"/>
      <c r="F329" s="114"/>
      <c r="G329" s="114"/>
      <c r="H329" s="114"/>
      <c r="I329" s="114"/>
      <c r="J329" s="114"/>
      <c r="K329" s="114"/>
      <c r="L329" s="114"/>
      <c r="M329" s="114"/>
      <c r="N329" s="114"/>
    </row>
    <row r="330" spans="1:14" ht="15.75" customHeight="1" x14ac:dyDescent="0.3">
      <c r="A330" s="114"/>
      <c r="B330" s="114"/>
      <c r="C330" s="114"/>
      <c r="D330" s="114"/>
      <c r="E330" s="114"/>
      <c r="F330" s="114"/>
      <c r="G330" s="114"/>
      <c r="H330" s="114"/>
      <c r="I330" s="114"/>
      <c r="J330" s="114"/>
      <c r="K330" s="114"/>
      <c r="L330" s="114"/>
      <c r="M330" s="114"/>
      <c r="N330" s="114"/>
    </row>
    <row r="331" spans="1:14" ht="15.75" customHeight="1" x14ac:dyDescent="0.3">
      <c r="A331" s="114"/>
      <c r="B331" s="114"/>
      <c r="C331" s="114"/>
      <c r="D331" s="114"/>
      <c r="E331" s="114"/>
      <c r="F331" s="114"/>
      <c r="G331" s="114"/>
      <c r="H331" s="114"/>
      <c r="I331" s="114"/>
      <c r="J331" s="114"/>
      <c r="K331" s="114"/>
      <c r="L331" s="114"/>
      <c r="M331" s="114"/>
      <c r="N331" s="114"/>
    </row>
    <row r="332" spans="1:14" ht="15.75" customHeight="1" x14ac:dyDescent="0.3">
      <c r="A332" s="114"/>
      <c r="B332" s="114"/>
      <c r="C332" s="114"/>
      <c r="D332" s="114"/>
      <c r="E332" s="114"/>
      <c r="F332" s="114"/>
      <c r="G332" s="114"/>
      <c r="H332" s="114"/>
      <c r="I332" s="114"/>
      <c r="J332" s="114"/>
      <c r="K332" s="114"/>
      <c r="L332" s="114"/>
      <c r="M332" s="114"/>
      <c r="N332" s="114"/>
    </row>
    <row r="333" spans="1:14" ht="15.75" customHeight="1" x14ac:dyDescent="0.3">
      <c r="A333" s="114"/>
      <c r="B333" s="114"/>
      <c r="C333" s="114"/>
      <c r="D333" s="114"/>
      <c r="E333" s="114"/>
      <c r="F333" s="114"/>
      <c r="G333" s="114"/>
      <c r="H333" s="114"/>
      <c r="I333" s="114"/>
      <c r="J333" s="114"/>
      <c r="K333" s="114"/>
      <c r="L333" s="114"/>
      <c r="M333" s="114"/>
      <c r="N333" s="114"/>
    </row>
    <row r="334" spans="1:14" ht="15.75" customHeight="1" x14ac:dyDescent="0.3">
      <c r="A334" s="114"/>
      <c r="B334" s="114"/>
      <c r="C334" s="114"/>
      <c r="D334" s="114"/>
      <c r="E334" s="114"/>
      <c r="F334" s="114"/>
      <c r="G334" s="114"/>
      <c r="H334" s="114"/>
      <c r="I334" s="114"/>
      <c r="J334" s="114"/>
      <c r="K334" s="114"/>
      <c r="L334" s="114"/>
      <c r="M334" s="114"/>
      <c r="N334" s="114"/>
    </row>
    <row r="335" spans="1:14" ht="15.75" customHeight="1" x14ac:dyDescent="0.3">
      <c r="A335" s="114"/>
      <c r="B335" s="114"/>
      <c r="C335" s="114"/>
      <c r="D335" s="114"/>
      <c r="E335" s="114"/>
      <c r="F335" s="114"/>
      <c r="G335" s="114"/>
      <c r="H335" s="114"/>
      <c r="I335" s="114"/>
      <c r="J335" s="114"/>
      <c r="K335" s="114"/>
      <c r="L335" s="114"/>
      <c r="M335" s="114"/>
      <c r="N335" s="114"/>
    </row>
    <row r="336" spans="1:14" ht="15.75" customHeight="1" x14ac:dyDescent="0.3">
      <c r="A336" s="114"/>
      <c r="B336" s="114"/>
      <c r="C336" s="114"/>
      <c r="D336" s="114"/>
      <c r="E336" s="114"/>
      <c r="F336" s="114"/>
      <c r="G336" s="114"/>
      <c r="H336" s="114"/>
      <c r="I336" s="114"/>
      <c r="J336" s="114"/>
      <c r="K336" s="114"/>
      <c r="L336" s="114"/>
      <c r="M336" s="114"/>
      <c r="N336" s="114"/>
    </row>
    <row r="337" spans="1:14" ht="15.75" customHeight="1" x14ac:dyDescent="0.3">
      <c r="A337" s="114"/>
      <c r="B337" s="114"/>
      <c r="C337" s="114"/>
      <c r="D337" s="114"/>
      <c r="E337" s="114"/>
      <c r="F337" s="114"/>
      <c r="G337" s="114"/>
      <c r="H337" s="114"/>
      <c r="I337" s="114"/>
      <c r="J337" s="114"/>
      <c r="K337" s="114"/>
      <c r="L337" s="114"/>
      <c r="M337" s="114"/>
      <c r="N337" s="114"/>
    </row>
    <row r="338" spans="1:14" ht="15.75" customHeight="1" x14ac:dyDescent="0.3">
      <c r="A338" s="114"/>
      <c r="B338" s="114"/>
      <c r="C338" s="114"/>
      <c r="D338" s="114"/>
      <c r="E338" s="114"/>
      <c r="F338" s="114"/>
      <c r="G338" s="114"/>
      <c r="H338" s="114"/>
      <c r="I338" s="114"/>
      <c r="J338" s="114"/>
      <c r="K338" s="114"/>
      <c r="L338" s="114"/>
      <c r="M338" s="114"/>
      <c r="N338" s="114"/>
    </row>
    <row r="339" spans="1:14" ht="15.75" customHeight="1" x14ac:dyDescent="0.3">
      <c r="A339" s="114"/>
      <c r="B339" s="114"/>
      <c r="C339" s="114"/>
      <c r="D339" s="114"/>
      <c r="E339" s="114"/>
      <c r="F339" s="114"/>
      <c r="G339" s="114"/>
      <c r="H339" s="114"/>
      <c r="I339" s="114"/>
      <c r="J339" s="114"/>
      <c r="K339" s="114"/>
      <c r="L339" s="114"/>
      <c r="M339" s="114"/>
      <c r="N339" s="114"/>
    </row>
    <row r="340" spans="1:14" ht="15.75" customHeight="1" x14ac:dyDescent="0.3">
      <c r="A340" s="114"/>
      <c r="B340" s="114"/>
      <c r="C340" s="114"/>
      <c r="D340" s="114"/>
      <c r="E340" s="114"/>
      <c r="F340" s="114"/>
      <c r="G340" s="114"/>
      <c r="H340" s="114"/>
      <c r="I340" s="114"/>
      <c r="J340" s="114"/>
      <c r="K340" s="114"/>
      <c r="L340" s="114"/>
      <c r="M340" s="114"/>
      <c r="N340" s="114"/>
    </row>
    <row r="341" spans="1:14" ht="15.75" customHeight="1" x14ac:dyDescent="0.3">
      <c r="A341" s="114"/>
      <c r="B341" s="114"/>
      <c r="C341" s="114"/>
      <c r="D341" s="114"/>
      <c r="E341" s="114"/>
      <c r="F341" s="114"/>
      <c r="G341" s="114"/>
      <c r="H341" s="114"/>
      <c r="I341" s="114"/>
      <c r="J341" s="114"/>
      <c r="K341" s="114"/>
      <c r="L341" s="114"/>
      <c r="M341" s="114"/>
      <c r="N341" s="114"/>
    </row>
    <row r="342" spans="1:14" ht="15.75" customHeight="1" x14ac:dyDescent="0.3">
      <c r="A342" s="114"/>
      <c r="B342" s="114"/>
      <c r="C342" s="114"/>
      <c r="D342" s="114"/>
      <c r="E342" s="114"/>
      <c r="F342" s="114"/>
      <c r="G342" s="114"/>
      <c r="H342" s="114"/>
      <c r="I342" s="114"/>
      <c r="J342" s="114"/>
      <c r="K342" s="114"/>
      <c r="L342" s="114"/>
      <c r="M342" s="114"/>
      <c r="N342" s="114"/>
    </row>
    <row r="343" spans="1:14" ht="15.75" customHeight="1" x14ac:dyDescent="0.3">
      <c r="A343" s="114"/>
      <c r="B343" s="114"/>
      <c r="C343" s="114"/>
      <c r="D343" s="114"/>
      <c r="E343" s="114"/>
      <c r="F343" s="114"/>
      <c r="G343" s="114"/>
      <c r="H343" s="114"/>
      <c r="I343" s="114"/>
      <c r="J343" s="114"/>
      <c r="K343" s="114"/>
      <c r="L343" s="114"/>
      <c r="M343" s="114"/>
      <c r="N343" s="114"/>
    </row>
    <row r="344" spans="1:14" ht="15.75" customHeight="1" x14ac:dyDescent="0.3">
      <c r="A344" s="114"/>
      <c r="B344" s="114"/>
      <c r="C344" s="114"/>
      <c r="D344" s="114"/>
      <c r="E344" s="114"/>
      <c r="F344" s="114"/>
      <c r="G344" s="114"/>
      <c r="H344" s="114"/>
      <c r="I344" s="114"/>
      <c r="J344" s="114"/>
      <c r="K344" s="114"/>
      <c r="L344" s="114"/>
      <c r="M344" s="114"/>
      <c r="N344" s="114"/>
    </row>
    <row r="345" spans="1:14" ht="15.75" customHeight="1" x14ac:dyDescent="0.3">
      <c r="A345" s="114"/>
      <c r="B345" s="114"/>
      <c r="C345" s="114"/>
      <c r="D345" s="114"/>
      <c r="E345" s="114"/>
      <c r="F345" s="114"/>
      <c r="G345" s="114"/>
      <c r="H345" s="114"/>
      <c r="I345" s="114"/>
      <c r="J345" s="114"/>
      <c r="K345" s="114"/>
      <c r="L345" s="114"/>
      <c r="M345" s="114"/>
      <c r="N345" s="114"/>
    </row>
    <row r="346" spans="1:14" ht="15.75" customHeight="1" x14ac:dyDescent="0.3">
      <c r="A346" s="114"/>
      <c r="B346" s="114"/>
      <c r="C346" s="114"/>
      <c r="D346" s="114"/>
      <c r="E346" s="114"/>
      <c r="F346" s="114"/>
      <c r="G346" s="114"/>
      <c r="H346" s="114"/>
      <c r="I346" s="114"/>
      <c r="J346" s="114"/>
      <c r="K346" s="114"/>
      <c r="L346" s="114"/>
      <c r="M346" s="114"/>
      <c r="N346" s="114"/>
    </row>
    <row r="347" spans="1:14" ht="15.75" customHeight="1" x14ac:dyDescent="0.3">
      <c r="A347" s="114"/>
      <c r="B347" s="114"/>
      <c r="C347" s="114"/>
      <c r="D347" s="114"/>
      <c r="E347" s="114"/>
      <c r="F347" s="114"/>
      <c r="G347" s="114"/>
      <c r="H347" s="114"/>
      <c r="I347" s="114"/>
      <c r="J347" s="114"/>
      <c r="K347" s="114"/>
      <c r="L347" s="114"/>
      <c r="M347" s="114"/>
      <c r="N347" s="114"/>
    </row>
    <row r="348" spans="1:14" ht="15.75" customHeight="1" x14ac:dyDescent="0.3">
      <c r="A348" s="114"/>
      <c r="B348" s="114"/>
      <c r="C348" s="114"/>
      <c r="D348" s="114"/>
      <c r="E348" s="114"/>
      <c r="F348" s="114"/>
      <c r="G348" s="114"/>
      <c r="H348" s="114"/>
      <c r="I348" s="114"/>
      <c r="J348" s="114"/>
      <c r="K348" s="114"/>
      <c r="L348" s="114"/>
      <c r="M348" s="114"/>
      <c r="N348" s="114"/>
    </row>
    <row r="349" spans="1:14" ht="15.75" customHeight="1" x14ac:dyDescent="0.3">
      <c r="A349" s="114"/>
      <c r="B349" s="114"/>
      <c r="C349" s="114"/>
      <c r="D349" s="114"/>
      <c r="E349" s="114"/>
      <c r="F349" s="114"/>
      <c r="G349" s="114"/>
      <c r="H349" s="114"/>
      <c r="I349" s="114"/>
      <c r="J349" s="114"/>
      <c r="K349" s="114"/>
      <c r="L349" s="114"/>
      <c r="M349" s="114"/>
      <c r="N349" s="114"/>
    </row>
    <row r="350" spans="1:14" ht="15.75" customHeight="1" x14ac:dyDescent="0.3">
      <c r="A350" s="114"/>
      <c r="B350" s="114"/>
      <c r="C350" s="114"/>
      <c r="D350" s="114"/>
      <c r="E350" s="114"/>
      <c r="F350" s="114"/>
      <c r="G350" s="114"/>
      <c r="H350" s="114"/>
      <c r="I350" s="114"/>
      <c r="J350" s="114"/>
      <c r="K350" s="114"/>
      <c r="L350" s="114"/>
      <c r="M350" s="114"/>
      <c r="N350" s="114"/>
    </row>
    <row r="351" spans="1:14" ht="15.75" customHeight="1" x14ac:dyDescent="0.3">
      <c r="A351" s="114"/>
      <c r="B351" s="114"/>
      <c r="C351" s="114"/>
      <c r="D351" s="114"/>
      <c r="E351" s="114"/>
      <c r="F351" s="114"/>
      <c r="G351" s="114"/>
      <c r="H351" s="114"/>
      <c r="I351" s="114"/>
      <c r="J351" s="114"/>
      <c r="K351" s="114"/>
      <c r="L351" s="114"/>
      <c r="M351" s="114"/>
      <c r="N351" s="114"/>
    </row>
    <row r="352" spans="1:14" ht="15.75" customHeight="1" x14ac:dyDescent="0.3">
      <c r="A352" s="114"/>
      <c r="B352" s="114"/>
      <c r="C352" s="114"/>
      <c r="D352" s="114"/>
      <c r="E352" s="114"/>
      <c r="F352" s="114"/>
      <c r="G352" s="114"/>
      <c r="H352" s="114"/>
      <c r="I352" s="114"/>
      <c r="J352" s="114"/>
      <c r="K352" s="114"/>
      <c r="L352" s="114"/>
      <c r="M352" s="114"/>
      <c r="N352" s="114"/>
    </row>
    <row r="353" spans="1:14" ht="15.75" customHeight="1" x14ac:dyDescent="0.3">
      <c r="A353" s="114"/>
      <c r="B353" s="114"/>
      <c r="C353" s="114"/>
      <c r="D353" s="114"/>
      <c r="E353" s="114"/>
      <c r="F353" s="114"/>
      <c r="G353" s="114"/>
      <c r="H353" s="114"/>
      <c r="I353" s="114"/>
      <c r="J353" s="114"/>
      <c r="K353" s="114"/>
      <c r="L353" s="114"/>
      <c r="M353" s="114"/>
      <c r="N353" s="114"/>
    </row>
    <row r="354" spans="1:14" ht="15.75" customHeight="1" x14ac:dyDescent="0.3">
      <c r="A354" s="114"/>
      <c r="B354" s="114"/>
      <c r="C354" s="114"/>
      <c r="D354" s="114"/>
      <c r="E354" s="114"/>
      <c r="F354" s="114"/>
      <c r="G354" s="114"/>
      <c r="H354" s="114"/>
      <c r="I354" s="114"/>
      <c r="J354" s="114"/>
      <c r="K354" s="114"/>
      <c r="L354" s="114"/>
      <c r="M354" s="114"/>
      <c r="N354" s="114"/>
    </row>
    <row r="355" spans="1:14" ht="15.75" customHeight="1" x14ac:dyDescent="0.3">
      <c r="A355" s="114"/>
      <c r="B355" s="114"/>
      <c r="C355" s="114"/>
      <c r="D355" s="114"/>
      <c r="E355" s="114"/>
      <c r="F355" s="114"/>
      <c r="G355" s="114"/>
      <c r="H355" s="114"/>
      <c r="I355" s="114"/>
      <c r="J355" s="114"/>
      <c r="K355" s="114"/>
      <c r="L355" s="114"/>
      <c r="M355" s="114"/>
      <c r="N355" s="114"/>
    </row>
    <row r="356" spans="1:14" ht="15.75" customHeight="1" x14ac:dyDescent="0.3">
      <c r="A356" s="114"/>
      <c r="B356" s="114"/>
      <c r="C356" s="114"/>
      <c r="D356" s="114"/>
      <c r="E356" s="114"/>
      <c r="F356" s="114"/>
      <c r="G356" s="114"/>
      <c r="H356" s="114"/>
      <c r="I356" s="114"/>
      <c r="J356" s="114"/>
      <c r="K356" s="114"/>
      <c r="L356" s="114"/>
      <c r="M356" s="114"/>
      <c r="N356" s="114"/>
    </row>
    <row r="357" spans="1:14" ht="15.75" customHeight="1" x14ac:dyDescent="0.3">
      <c r="A357" s="114"/>
      <c r="B357" s="114"/>
      <c r="C357" s="114"/>
      <c r="D357" s="114"/>
      <c r="E357" s="114"/>
      <c r="F357" s="114"/>
      <c r="G357" s="114"/>
      <c r="H357" s="114"/>
      <c r="I357" s="114"/>
      <c r="J357" s="114"/>
      <c r="K357" s="114"/>
      <c r="L357" s="114"/>
      <c r="M357" s="114"/>
      <c r="N357" s="114"/>
    </row>
    <row r="358" spans="1:14" ht="15.75" customHeight="1" x14ac:dyDescent="0.3">
      <c r="A358" s="114"/>
      <c r="B358" s="114"/>
      <c r="C358" s="114"/>
      <c r="D358" s="114"/>
      <c r="E358" s="114"/>
      <c r="F358" s="114"/>
      <c r="G358" s="114"/>
      <c r="H358" s="114"/>
      <c r="I358" s="114"/>
      <c r="J358" s="114"/>
      <c r="K358" s="114"/>
      <c r="L358" s="114"/>
      <c r="M358" s="114"/>
      <c r="N358" s="114"/>
    </row>
    <row r="359" spans="1:14" ht="15.75" customHeight="1" x14ac:dyDescent="0.3">
      <c r="A359" s="114"/>
      <c r="B359" s="114"/>
      <c r="C359" s="114"/>
      <c r="D359" s="114"/>
      <c r="E359" s="114"/>
      <c r="F359" s="114"/>
      <c r="G359" s="114"/>
      <c r="H359" s="114"/>
      <c r="I359" s="114"/>
      <c r="J359" s="114"/>
      <c r="K359" s="114"/>
      <c r="L359" s="114"/>
      <c r="M359" s="114"/>
      <c r="N359" s="114"/>
    </row>
    <row r="360" spans="1:14" ht="15.75" customHeight="1" x14ac:dyDescent="0.3">
      <c r="A360" s="114"/>
      <c r="B360" s="114"/>
      <c r="C360" s="114"/>
      <c r="D360" s="114"/>
      <c r="E360" s="114"/>
      <c r="F360" s="114"/>
      <c r="G360" s="114"/>
      <c r="H360" s="114"/>
      <c r="I360" s="114"/>
      <c r="J360" s="114"/>
      <c r="K360" s="114"/>
      <c r="L360" s="114"/>
      <c r="M360" s="114"/>
      <c r="N360" s="114"/>
    </row>
    <row r="361" spans="1:14" ht="15.75" customHeight="1" x14ac:dyDescent="0.3">
      <c r="A361" s="114"/>
      <c r="B361" s="114"/>
      <c r="C361" s="114"/>
      <c r="D361" s="114"/>
      <c r="E361" s="114"/>
      <c r="F361" s="114"/>
      <c r="G361" s="114"/>
      <c r="H361" s="114"/>
      <c r="I361" s="114"/>
      <c r="J361" s="114"/>
      <c r="K361" s="114"/>
      <c r="L361" s="114"/>
      <c r="M361" s="114"/>
      <c r="N361" s="114"/>
    </row>
    <row r="362" spans="1:14" ht="15.75" customHeight="1" x14ac:dyDescent="0.3">
      <c r="A362" s="114"/>
      <c r="B362" s="114"/>
      <c r="C362" s="114"/>
      <c r="D362" s="114"/>
      <c r="E362" s="114"/>
      <c r="F362" s="114"/>
      <c r="G362" s="114"/>
      <c r="H362" s="114"/>
      <c r="I362" s="114"/>
      <c r="J362" s="114"/>
      <c r="K362" s="114"/>
      <c r="L362" s="114"/>
      <c r="M362" s="114"/>
      <c r="N362" s="114"/>
    </row>
    <row r="363" spans="1:14" ht="15.75" customHeight="1" x14ac:dyDescent="0.3">
      <c r="A363" s="114"/>
      <c r="B363" s="114"/>
      <c r="C363" s="114"/>
      <c r="D363" s="114"/>
      <c r="E363" s="114"/>
      <c r="F363" s="114"/>
      <c r="G363" s="114"/>
      <c r="H363" s="114"/>
      <c r="I363" s="114"/>
      <c r="J363" s="114"/>
      <c r="K363" s="114"/>
      <c r="L363" s="114"/>
      <c r="M363" s="114"/>
      <c r="N363" s="114"/>
    </row>
    <row r="364" spans="1:14" ht="15.75" customHeight="1" x14ac:dyDescent="0.3">
      <c r="A364" s="114"/>
      <c r="B364" s="114"/>
      <c r="C364" s="114"/>
      <c r="D364" s="114"/>
      <c r="E364" s="114"/>
      <c r="F364" s="114"/>
      <c r="G364" s="114"/>
      <c r="H364" s="114"/>
      <c r="I364" s="114"/>
      <c r="J364" s="114"/>
      <c r="K364" s="114"/>
      <c r="L364" s="114"/>
      <c r="M364" s="114"/>
      <c r="N364" s="114"/>
    </row>
    <row r="365" spans="1:14" ht="15.75" customHeight="1" x14ac:dyDescent="0.3">
      <c r="A365" s="114"/>
      <c r="B365" s="114"/>
      <c r="C365" s="114"/>
      <c r="D365" s="114"/>
      <c r="E365" s="114"/>
      <c r="F365" s="114"/>
      <c r="G365" s="114"/>
      <c r="H365" s="114"/>
      <c r="I365" s="114"/>
      <c r="J365" s="114"/>
      <c r="K365" s="114"/>
      <c r="L365" s="114"/>
      <c r="M365" s="114"/>
      <c r="N365" s="114"/>
    </row>
    <row r="366" spans="1:14" ht="15.75" customHeight="1" x14ac:dyDescent="0.3">
      <c r="A366" s="114"/>
      <c r="B366" s="114"/>
      <c r="C366" s="114"/>
      <c r="D366" s="114"/>
      <c r="E366" s="114"/>
      <c r="F366" s="114"/>
      <c r="G366" s="114"/>
      <c r="H366" s="114"/>
      <c r="I366" s="114"/>
      <c r="J366" s="114"/>
      <c r="K366" s="114"/>
      <c r="L366" s="114"/>
      <c r="M366" s="114"/>
      <c r="N366" s="114"/>
    </row>
    <row r="367" spans="1:14" ht="15.75" customHeight="1" x14ac:dyDescent="0.3">
      <c r="A367" s="114"/>
      <c r="B367" s="114"/>
      <c r="C367" s="114"/>
      <c r="D367" s="114"/>
      <c r="E367" s="114"/>
      <c r="F367" s="114"/>
      <c r="G367" s="114"/>
      <c r="H367" s="114"/>
      <c r="I367" s="114"/>
      <c r="J367" s="114"/>
      <c r="K367" s="114"/>
      <c r="L367" s="114"/>
      <c r="M367" s="114"/>
      <c r="N367" s="114"/>
    </row>
    <row r="368" spans="1:14" ht="15.75" customHeight="1" x14ac:dyDescent="0.3">
      <c r="A368" s="114"/>
      <c r="B368" s="114"/>
      <c r="C368" s="114"/>
      <c r="D368" s="114"/>
      <c r="E368" s="114"/>
      <c r="F368" s="114"/>
      <c r="G368" s="114"/>
      <c r="H368" s="114"/>
      <c r="I368" s="114"/>
      <c r="J368" s="114"/>
      <c r="K368" s="114"/>
      <c r="L368" s="114"/>
      <c r="M368" s="114"/>
      <c r="N368" s="114"/>
    </row>
    <row r="369" spans="1:14" ht="15.75" customHeight="1" x14ac:dyDescent="0.3">
      <c r="A369" s="114"/>
      <c r="B369" s="114"/>
      <c r="C369" s="114"/>
      <c r="D369" s="114"/>
      <c r="E369" s="114"/>
      <c r="F369" s="114"/>
      <c r="G369" s="114"/>
      <c r="H369" s="114"/>
      <c r="I369" s="114"/>
      <c r="J369" s="114"/>
      <c r="K369" s="114"/>
      <c r="L369" s="114"/>
      <c r="M369" s="114"/>
      <c r="N369" s="114"/>
    </row>
    <row r="370" spans="1:14" ht="15.75" customHeight="1" x14ac:dyDescent="0.3">
      <c r="A370" s="114"/>
      <c r="B370" s="114"/>
      <c r="C370" s="114"/>
      <c r="D370" s="114"/>
      <c r="E370" s="114"/>
      <c r="F370" s="114"/>
      <c r="G370" s="114"/>
      <c r="H370" s="114"/>
      <c r="I370" s="114"/>
      <c r="J370" s="114"/>
      <c r="K370" s="114"/>
      <c r="L370" s="114"/>
      <c r="M370" s="114"/>
      <c r="N370" s="114"/>
    </row>
    <row r="371" spans="1:14" ht="15.75" customHeight="1" x14ac:dyDescent="0.3">
      <c r="A371" s="114"/>
      <c r="B371" s="114"/>
      <c r="C371" s="114"/>
      <c r="D371" s="114"/>
      <c r="E371" s="114"/>
      <c r="F371" s="114"/>
      <c r="G371" s="114"/>
      <c r="H371" s="114"/>
      <c r="I371" s="114"/>
      <c r="J371" s="114"/>
      <c r="K371" s="114"/>
      <c r="L371" s="114"/>
      <c r="M371" s="114"/>
      <c r="N371" s="114"/>
    </row>
    <row r="372" spans="1:14" ht="15.75" customHeight="1" x14ac:dyDescent="0.3">
      <c r="A372" s="114"/>
      <c r="B372" s="114"/>
      <c r="C372" s="114"/>
      <c r="D372" s="114"/>
      <c r="E372" s="114"/>
      <c r="F372" s="114"/>
      <c r="G372" s="114"/>
      <c r="H372" s="114"/>
      <c r="I372" s="114"/>
      <c r="J372" s="114"/>
      <c r="K372" s="114"/>
      <c r="L372" s="114"/>
      <c r="M372" s="114"/>
      <c r="N372" s="114"/>
    </row>
    <row r="373" spans="1:14" ht="15.75" customHeight="1" x14ac:dyDescent="0.3">
      <c r="A373" s="114"/>
      <c r="B373" s="114"/>
      <c r="C373" s="114"/>
      <c r="D373" s="114"/>
      <c r="E373" s="114"/>
      <c r="F373" s="114"/>
      <c r="G373" s="114"/>
      <c r="H373" s="114"/>
      <c r="I373" s="114"/>
      <c r="J373" s="114"/>
      <c r="K373" s="114"/>
      <c r="L373" s="114"/>
      <c r="M373" s="114"/>
      <c r="N373" s="114"/>
    </row>
    <row r="374" spans="1:14" ht="15.75" customHeight="1" x14ac:dyDescent="0.3">
      <c r="A374" s="114"/>
      <c r="B374" s="114"/>
      <c r="C374" s="114"/>
      <c r="D374" s="114"/>
      <c r="E374" s="114"/>
      <c r="F374" s="114"/>
      <c r="G374" s="114"/>
      <c r="H374" s="114"/>
      <c r="I374" s="114"/>
      <c r="J374" s="114"/>
      <c r="K374" s="114"/>
      <c r="L374" s="114"/>
      <c r="M374" s="114"/>
      <c r="N374" s="114"/>
    </row>
    <row r="375" spans="1:14" ht="15.75" customHeight="1" x14ac:dyDescent="0.3">
      <c r="A375" s="114"/>
      <c r="B375" s="114"/>
      <c r="C375" s="114"/>
      <c r="D375" s="114"/>
      <c r="E375" s="114"/>
      <c r="F375" s="114"/>
      <c r="G375" s="114"/>
      <c r="H375" s="114"/>
      <c r="I375" s="114"/>
      <c r="J375" s="114"/>
      <c r="K375" s="114"/>
      <c r="L375" s="114"/>
      <c r="M375" s="114"/>
      <c r="N375" s="114"/>
    </row>
    <row r="376" spans="1:14" ht="15.75" customHeight="1" x14ac:dyDescent="0.3">
      <c r="A376" s="114"/>
      <c r="B376" s="114"/>
      <c r="C376" s="114"/>
      <c r="D376" s="114"/>
      <c r="E376" s="114"/>
      <c r="F376" s="114"/>
      <c r="G376" s="114"/>
      <c r="H376" s="114"/>
      <c r="I376" s="114"/>
      <c r="J376" s="114"/>
      <c r="K376" s="114"/>
      <c r="L376" s="114"/>
      <c r="M376" s="114"/>
      <c r="N376" s="114"/>
    </row>
    <row r="377" spans="1:14" ht="15.75" customHeight="1" x14ac:dyDescent="0.3">
      <c r="A377" s="114"/>
      <c r="B377" s="114"/>
      <c r="C377" s="114"/>
      <c r="D377" s="114"/>
      <c r="E377" s="114"/>
      <c r="F377" s="114"/>
      <c r="G377" s="114"/>
      <c r="H377" s="114"/>
      <c r="I377" s="114"/>
      <c r="J377" s="114"/>
      <c r="K377" s="114"/>
      <c r="L377" s="114"/>
      <c r="M377" s="114"/>
      <c r="N377" s="114"/>
    </row>
    <row r="378" spans="1:14" ht="15.75" customHeight="1" x14ac:dyDescent="0.3">
      <c r="A378" s="114"/>
      <c r="B378" s="114"/>
      <c r="C378" s="114"/>
      <c r="D378" s="114"/>
      <c r="E378" s="114"/>
      <c r="F378" s="114"/>
      <c r="G378" s="114"/>
      <c r="H378" s="114"/>
      <c r="I378" s="114"/>
      <c r="J378" s="114"/>
      <c r="K378" s="114"/>
      <c r="L378" s="114"/>
      <c r="M378" s="114"/>
      <c r="N378" s="114"/>
    </row>
    <row r="379" spans="1:14" ht="15.75" customHeight="1" x14ac:dyDescent="0.3">
      <c r="A379" s="114"/>
      <c r="B379" s="114"/>
      <c r="C379" s="114"/>
      <c r="D379" s="114"/>
      <c r="E379" s="114"/>
      <c r="F379" s="114"/>
      <c r="G379" s="114"/>
      <c r="H379" s="114"/>
      <c r="I379" s="114"/>
      <c r="J379" s="114"/>
      <c r="K379" s="114"/>
      <c r="L379" s="114"/>
      <c r="M379" s="114"/>
      <c r="N379" s="114"/>
    </row>
    <row r="380" spans="1:14" ht="15.75" customHeight="1" x14ac:dyDescent="0.3">
      <c r="A380" s="114"/>
      <c r="B380" s="114"/>
      <c r="C380" s="114"/>
      <c r="D380" s="114"/>
      <c r="E380" s="114"/>
      <c r="F380" s="114"/>
      <c r="G380" s="114"/>
      <c r="H380" s="114"/>
      <c r="I380" s="114"/>
      <c r="J380" s="114"/>
      <c r="K380" s="114"/>
      <c r="L380" s="114"/>
      <c r="M380" s="114"/>
      <c r="N380" s="114"/>
    </row>
    <row r="381" spans="1:14" ht="15.75" customHeight="1" x14ac:dyDescent="0.3">
      <c r="A381" s="114"/>
      <c r="B381" s="114"/>
      <c r="C381" s="114"/>
      <c r="D381" s="114"/>
      <c r="E381" s="114"/>
      <c r="F381" s="114"/>
      <c r="G381" s="114"/>
      <c r="H381" s="114"/>
      <c r="I381" s="114"/>
      <c r="J381" s="114"/>
      <c r="K381" s="114"/>
      <c r="L381" s="114"/>
      <c r="M381" s="114"/>
      <c r="N381" s="114"/>
    </row>
    <row r="382" spans="1:14" ht="15.75" customHeight="1" x14ac:dyDescent="0.3">
      <c r="A382" s="114"/>
      <c r="B382" s="114"/>
      <c r="C382" s="114"/>
      <c r="D382" s="114"/>
      <c r="E382" s="114"/>
      <c r="F382" s="114"/>
      <c r="G382" s="114"/>
      <c r="H382" s="114"/>
      <c r="I382" s="114"/>
      <c r="J382" s="114"/>
      <c r="K382" s="114"/>
      <c r="L382" s="114"/>
      <c r="M382" s="114"/>
      <c r="N382" s="114"/>
    </row>
    <row r="383" spans="1:14" ht="15.75" customHeight="1" x14ac:dyDescent="0.3">
      <c r="A383" s="114"/>
      <c r="B383" s="114"/>
      <c r="C383" s="114"/>
      <c r="D383" s="114"/>
      <c r="E383" s="114"/>
      <c r="F383" s="114"/>
      <c r="G383" s="114"/>
      <c r="H383" s="114"/>
      <c r="I383" s="114"/>
      <c r="J383" s="114"/>
      <c r="K383" s="114"/>
      <c r="L383" s="114"/>
      <c r="M383" s="114"/>
      <c r="N383" s="114"/>
    </row>
    <row r="384" spans="1:14" ht="15.75" customHeight="1" x14ac:dyDescent="0.3">
      <c r="A384" s="114"/>
      <c r="B384" s="114"/>
      <c r="C384" s="114"/>
      <c r="D384" s="114"/>
      <c r="E384" s="114"/>
      <c r="F384" s="114"/>
      <c r="G384" s="114"/>
      <c r="H384" s="114"/>
      <c r="I384" s="114"/>
      <c r="J384" s="114"/>
      <c r="K384" s="114"/>
      <c r="L384" s="114"/>
      <c r="M384" s="114"/>
      <c r="N384" s="114"/>
    </row>
    <row r="385" spans="1:14" ht="15.75" customHeight="1" x14ac:dyDescent="0.3">
      <c r="A385" s="114"/>
      <c r="B385" s="114"/>
      <c r="C385" s="114"/>
      <c r="D385" s="114"/>
      <c r="E385" s="114"/>
      <c r="F385" s="114"/>
      <c r="G385" s="114"/>
      <c r="H385" s="114"/>
      <c r="I385" s="114"/>
      <c r="J385" s="114"/>
      <c r="K385" s="114"/>
      <c r="L385" s="114"/>
      <c r="M385" s="114"/>
      <c r="N385" s="114"/>
    </row>
    <row r="386" spans="1:14" ht="15.75" customHeight="1" x14ac:dyDescent="0.3">
      <c r="A386" s="114"/>
      <c r="B386" s="114"/>
      <c r="C386" s="114"/>
      <c r="D386" s="114"/>
      <c r="E386" s="114"/>
      <c r="F386" s="114"/>
      <c r="G386" s="114"/>
      <c r="H386" s="114"/>
      <c r="I386" s="114"/>
      <c r="J386" s="114"/>
      <c r="K386" s="114"/>
      <c r="L386" s="114"/>
      <c r="M386" s="114"/>
      <c r="N386" s="114"/>
    </row>
    <row r="387" spans="1:14" ht="15.75" customHeight="1" x14ac:dyDescent="0.3">
      <c r="A387" s="114"/>
      <c r="B387" s="114"/>
      <c r="C387" s="114"/>
      <c r="D387" s="114"/>
      <c r="E387" s="114"/>
      <c r="F387" s="114"/>
      <c r="G387" s="114"/>
      <c r="H387" s="114"/>
      <c r="I387" s="114"/>
      <c r="J387" s="114"/>
      <c r="K387" s="114"/>
      <c r="L387" s="114"/>
      <c r="M387" s="114"/>
      <c r="N387" s="114"/>
    </row>
    <row r="388" spans="1:14" ht="15.75" customHeight="1" x14ac:dyDescent="0.3">
      <c r="A388" s="114"/>
      <c r="B388" s="114"/>
      <c r="C388" s="114"/>
      <c r="D388" s="114"/>
      <c r="E388" s="114"/>
      <c r="F388" s="114"/>
      <c r="G388" s="114"/>
      <c r="H388" s="114"/>
      <c r="I388" s="114"/>
      <c r="J388" s="114"/>
      <c r="K388" s="114"/>
      <c r="L388" s="114"/>
      <c r="M388" s="114"/>
      <c r="N388" s="114"/>
    </row>
    <row r="389" spans="1:14" ht="15.75" customHeight="1" x14ac:dyDescent="0.3">
      <c r="A389" s="114"/>
      <c r="B389" s="114"/>
      <c r="C389" s="114"/>
      <c r="D389" s="114"/>
      <c r="E389" s="114"/>
      <c r="F389" s="114"/>
      <c r="G389" s="114"/>
      <c r="H389" s="114"/>
      <c r="I389" s="114"/>
      <c r="J389" s="114"/>
      <c r="K389" s="114"/>
      <c r="L389" s="114"/>
      <c r="M389" s="114"/>
      <c r="N389" s="114"/>
    </row>
    <row r="390" spans="1:14" ht="15.75" customHeight="1" x14ac:dyDescent="0.3">
      <c r="A390" s="114"/>
      <c r="B390" s="114"/>
      <c r="C390" s="114"/>
      <c r="D390" s="114"/>
      <c r="E390" s="114"/>
      <c r="F390" s="114"/>
      <c r="G390" s="114"/>
      <c r="H390" s="114"/>
      <c r="I390" s="114"/>
      <c r="J390" s="114"/>
      <c r="K390" s="114"/>
      <c r="L390" s="114"/>
      <c r="M390" s="114"/>
      <c r="N390" s="114"/>
    </row>
    <row r="391" spans="1:14" ht="15.75" customHeight="1" x14ac:dyDescent="0.3">
      <c r="A391" s="114"/>
      <c r="B391" s="114"/>
      <c r="C391" s="114"/>
      <c r="D391" s="114"/>
      <c r="E391" s="114"/>
      <c r="F391" s="114"/>
      <c r="G391" s="114"/>
      <c r="H391" s="114"/>
      <c r="I391" s="114"/>
      <c r="J391" s="114"/>
      <c r="K391" s="114"/>
      <c r="L391" s="114"/>
      <c r="M391" s="114"/>
      <c r="N391" s="114"/>
    </row>
    <row r="392" spans="1:14" ht="15.75" customHeight="1" x14ac:dyDescent="0.3">
      <c r="A392" s="114"/>
      <c r="B392" s="114"/>
      <c r="C392" s="114"/>
      <c r="D392" s="114"/>
      <c r="E392" s="114"/>
      <c r="F392" s="114"/>
      <c r="G392" s="114"/>
      <c r="H392" s="114"/>
      <c r="I392" s="114"/>
      <c r="J392" s="114"/>
      <c r="K392" s="114"/>
      <c r="L392" s="114"/>
      <c r="M392" s="114"/>
      <c r="N392" s="114"/>
    </row>
    <row r="393" spans="1:14" ht="15.75" customHeight="1" x14ac:dyDescent="0.3">
      <c r="A393" s="114"/>
      <c r="B393" s="114"/>
      <c r="C393" s="114"/>
      <c r="D393" s="114"/>
      <c r="E393" s="114"/>
      <c r="F393" s="114"/>
      <c r="G393" s="114"/>
      <c r="H393" s="114"/>
      <c r="I393" s="114"/>
      <c r="J393" s="114"/>
      <c r="K393" s="114"/>
      <c r="L393" s="114"/>
      <c r="M393" s="114"/>
      <c r="N393" s="114"/>
    </row>
    <row r="394" spans="1:14" ht="15.75" customHeight="1" x14ac:dyDescent="0.3">
      <c r="A394" s="114"/>
      <c r="B394" s="114"/>
      <c r="C394" s="114"/>
      <c r="D394" s="114"/>
      <c r="E394" s="114"/>
      <c r="F394" s="114"/>
      <c r="G394" s="114"/>
      <c r="H394" s="114"/>
      <c r="I394" s="114"/>
      <c r="J394" s="114"/>
      <c r="K394" s="114"/>
      <c r="L394" s="114"/>
      <c r="M394" s="114"/>
      <c r="N394" s="114"/>
    </row>
    <row r="395" spans="1:14" ht="15.75" customHeight="1" x14ac:dyDescent="0.3">
      <c r="A395" s="114"/>
      <c r="B395" s="114"/>
      <c r="C395" s="114"/>
      <c r="D395" s="114"/>
      <c r="E395" s="114"/>
      <c r="F395" s="114"/>
      <c r="G395" s="114"/>
      <c r="H395" s="114"/>
      <c r="I395" s="114"/>
      <c r="J395" s="114"/>
      <c r="K395" s="114"/>
      <c r="L395" s="114"/>
      <c r="M395" s="114"/>
      <c r="N395" s="114"/>
    </row>
    <row r="396" spans="1:14" ht="15.75" customHeight="1" x14ac:dyDescent="0.3">
      <c r="A396" s="114"/>
      <c r="B396" s="114"/>
      <c r="C396" s="114"/>
      <c r="D396" s="114"/>
      <c r="E396" s="114"/>
      <c r="F396" s="114"/>
      <c r="G396" s="114"/>
      <c r="H396" s="114"/>
      <c r="I396" s="114"/>
      <c r="J396" s="114"/>
      <c r="K396" s="114"/>
      <c r="L396" s="114"/>
      <c r="M396" s="114"/>
      <c r="N396" s="114"/>
    </row>
    <row r="397" spans="1:14" ht="15.75" customHeight="1" x14ac:dyDescent="0.3">
      <c r="A397" s="114"/>
      <c r="B397" s="114"/>
      <c r="C397" s="114"/>
      <c r="D397" s="114"/>
      <c r="E397" s="114"/>
      <c r="F397" s="114"/>
      <c r="G397" s="114"/>
      <c r="H397" s="114"/>
      <c r="I397" s="114"/>
      <c r="J397" s="114"/>
      <c r="K397" s="114"/>
      <c r="L397" s="114"/>
      <c r="M397" s="114"/>
      <c r="N397" s="114"/>
    </row>
    <row r="398" spans="1:14" ht="15.75" customHeight="1" x14ac:dyDescent="0.3">
      <c r="A398" s="114"/>
      <c r="B398" s="114"/>
      <c r="C398" s="114"/>
      <c r="D398" s="114"/>
      <c r="E398" s="114"/>
      <c r="F398" s="114"/>
      <c r="G398" s="114"/>
      <c r="H398" s="114"/>
      <c r="I398" s="114"/>
      <c r="J398" s="114"/>
      <c r="K398" s="114"/>
      <c r="L398" s="114"/>
      <c r="M398" s="114"/>
      <c r="N398" s="114"/>
    </row>
    <row r="399" spans="1:14" ht="15.75" customHeight="1" x14ac:dyDescent="0.3">
      <c r="A399" s="114"/>
      <c r="B399" s="114"/>
      <c r="C399" s="114"/>
      <c r="D399" s="114"/>
      <c r="E399" s="114"/>
      <c r="F399" s="114"/>
      <c r="G399" s="114"/>
      <c r="H399" s="114"/>
      <c r="I399" s="114"/>
      <c r="J399" s="114"/>
      <c r="K399" s="114"/>
      <c r="L399" s="114"/>
      <c r="M399" s="114"/>
      <c r="N399" s="114"/>
    </row>
    <row r="400" spans="1:14" ht="15.75" customHeight="1" x14ac:dyDescent="0.3">
      <c r="A400" s="114"/>
      <c r="B400" s="114"/>
      <c r="C400" s="114"/>
      <c r="D400" s="114"/>
      <c r="E400" s="114"/>
      <c r="F400" s="114"/>
      <c r="G400" s="114"/>
      <c r="H400" s="114"/>
      <c r="I400" s="114"/>
      <c r="J400" s="114"/>
      <c r="K400" s="114"/>
      <c r="L400" s="114"/>
      <c r="M400" s="114"/>
      <c r="N400" s="114"/>
    </row>
    <row r="401" spans="1:14" ht="15.75" customHeight="1" x14ac:dyDescent="0.3">
      <c r="A401" s="114"/>
      <c r="B401" s="114"/>
      <c r="C401" s="114"/>
      <c r="D401" s="114"/>
      <c r="E401" s="114"/>
      <c r="F401" s="114"/>
      <c r="G401" s="114"/>
      <c r="H401" s="114"/>
      <c r="I401" s="114"/>
      <c r="J401" s="114"/>
      <c r="K401" s="114"/>
      <c r="L401" s="114"/>
      <c r="M401" s="114"/>
      <c r="N401" s="114"/>
    </row>
    <row r="402" spans="1:14" ht="15.75" customHeight="1" x14ac:dyDescent="0.3">
      <c r="A402" s="114"/>
      <c r="B402" s="114"/>
      <c r="C402" s="114"/>
      <c r="D402" s="114"/>
      <c r="E402" s="114"/>
      <c r="F402" s="114"/>
      <c r="G402" s="114"/>
      <c r="H402" s="114"/>
      <c r="I402" s="114"/>
      <c r="J402" s="114"/>
      <c r="K402" s="114"/>
      <c r="L402" s="114"/>
      <c r="M402" s="114"/>
      <c r="N402" s="114"/>
    </row>
    <row r="403" spans="1:14" ht="15.75" customHeight="1" x14ac:dyDescent="0.3">
      <c r="A403" s="114"/>
      <c r="B403" s="114"/>
      <c r="C403" s="114"/>
      <c r="D403" s="114"/>
      <c r="E403" s="114"/>
      <c r="F403" s="114"/>
      <c r="G403" s="114"/>
      <c r="H403" s="114"/>
      <c r="I403" s="114"/>
      <c r="J403" s="114"/>
      <c r="K403" s="114"/>
      <c r="L403" s="114"/>
      <c r="M403" s="114"/>
      <c r="N403" s="114"/>
    </row>
    <row r="404" spans="1:14" ht="15.75" customHeight="1" x14ac:dyDescent="0.3">
      <c r="A404" s="114"/>
      <c r="B404" s="114"/>
      <c r="C404" s="114"/>
      <c r="D404" s="114"/>
      <c r="E404" s="114"/>
      <c r="F404" s="114"/>
      <c r="G404" s="114"/>
      <c r="H404" s="114"/>
      <c r="I404" s="114"/>
      <c r="J404" s="114"/>
      <c r="K404" s="114"/>
      <c r="L404" s="114"/>
      <c r="M404" s="114"/>
      <c r="N404" s="114"/>
    </row>
    <row r="405" spans="1:14" ht="15.75" customHeight="1" x14ac:dyDescent="0.3">
      <c r="A405" s="114"/>
      <c r="B405" s="114"/>
      <c r="C405" s="114"/>
      <c r="D405" s="114"/>
      <c r="E405" s="114"/>
      <c r="F405" s="114"/>
      <c r="G405" s="114"/>
      <c r="H405" s="114"/>
      <c r="I405" s="114"/>
      <c r="J405" s="114"/>
      <c r="K405" s="114"/>
      <c r="L405" s="114"/>
      <c r="M405" s="114"/>
      <c r="N405" s="114"/>
    </row>
    <row r="406" spans="1:14" ht="15.75" customHeight="1" x14ac:dyDescent="0.3">
      <c r="A406" s="114"/>
      <c r="B406" s="114"/>
      <c r="C406" s="114"/>
      <c r="D406" s="114"/>
      <c r="E406" s="114"/>
      <c r="F406" s="114"/>
      <c r="G406" s="114"/>
      <c r="H406" s="114"/>
      <c r="I406" s="114"/>
      <c r="J406" s="114"/>
      <c r="K406" s="114"/>
      <c r="L406" s="114"/>
      <c r="M406" s="114"/>
      <c r="N406" s="114"/>
    </row>
    <row r="407" spans="1:14" ht="15.75" customHeight="1" x14ac:dyDescent="0.3">
      <c r="A407" s="114"/>
      <c r="B407" s="114"/>
      <c r="C407" s="114"/>
      <c r="D407" s="114"/>
      <c r="E407" s="114"/>
      <c r="F407" s="114"/>
      <c r="G407" s="114"/>
      <c r="H407" s="114"/>
      <c r="I407" s="114"/>
      <c r="J407" s="114"/>
      <c r="K407" s="114"/>
      <c r="L407" s="114"/>
      <c r="M407" s="114"/>
      <c r="N407" s="114"/>
    </row>
    <row r="408" spans="1:14" ht="15.75" customHeight="1" x14ac:dyDescent="0.3">
      <c r="A408" s="114"/>
      <c r="B408" s="114"/>
      <c r="C408" s="114"/>
      <c r="D408" s="114"/>
      <c r="E408" s="114"/>
      <c r="F408" s="114"/>
      <c r="G408" s="114"/>
      <c r="H408" s="114"/>
      <c r="I408" s="114"/>
      <c r="J408" s="114"/>
      <c r="K408" s="114"/>
      <c r="L408" s="114"/>
      <c r="M408" s="114"/>
      <c r="N408" s="114"/>
    </row>
    <row r="409" spans="1:14" ht="15.75" customHeight="1" x14ac:dyDescent="0.3">
      <c r="A409" s="114"/>
      <c r="B409" s="114"/>
      <c r="C409" s="114"/>
      <c r="D409" s="114"/>
      <c r="E409" s="114"/>
      <c r="F409" s="114"/>
      <c r="G409" s="114"/>
      <c r="H409" s="114"/>
      <c r="I409" s="114"/>
      <c r="J409" s="114"/>
      <c r="K409" s="114"/>
      <c r="L409" s="114"/>
      <c r="M409" s="114"/>
      <c r="N409" s="114"/>
    </row>
    <row r="410" spans="1:14" ht="15.75" customHeight="1" x14ac:dyDescent="0.3">
      <c r="A410" s="114"/>
      <c r="B410" s="114"/>
      <c r="C410" s="114"/>
      <c r="D410" s="114"/>
      <c r="E410" s="114"/>
      <c r="F410" s="114"/>
      <c r="G410" s="114"/>
      <c r="H410" s="114"/>
      <c r="I410" s="114"/>
      <c r="J410" s="114"/>
      <c r="K410" s="114"/>
      <c r="L410" s="114"/>
      <c r="M410" s="114"/>
      <c r="N410" s="114"/>
    </row>
    <row r="411" spans="1:14" ht="15.75" customHeight="1" x14ac:dyDescent="0.3">
      <c r="A411" s="114"/>
      <c r="B411" s="114"/>
      <c r="C411" s="114"/>
      <c r="D411" s="114"/>
      <c r="E411" s="114"/>
      <c r="F411" s="114"/>
      <c r="G411" s="114"/>
      <c r="H411" s="114"/>
      <c r="I411" s="114"/>
      <c r="J411" s="114"/>
      <c r="K411" s="114"/>
      <c r="L411" s="114"/>
      <c r="M411" s="114"/>
      <c r="N411" s="114"/>
    </row>
    <row r="412" spans="1:14" ht="15.75" customHeight="1" x14ac:dyDescent="0.3">
      <c r="A412" s="114"/>
      <c r="B412" s="114"/>
      <c r="C412" s="114"/>
      <c r="D412" s="114"/>
      <c r="E412" s="114"/>
      <c r="F412" s="114"/>
      <c r="G412" s="114"/>
      <c r="H412" s="114"/>
      <c r="I412" s="114"/>
      <c r="J412" s="114"/>
      <c r="K412" s="114"/>
      <c r="L412" s="114"/>
      <c r="M412" s="114"/>
      <c r="N412" s="114"/>
    </row>
    <row r="413" spans="1:14" ht="15.75" customHeight="1" x14ac:dyDescent="0.3">
      <c r="A413" s="114"/>
      <c r="B413" s="114"/>
      <c r="C413" s="114"/>
      <c r="D413" s="114"/>
      <c r="E413" s="114"/>
      <c r="F413" s="114"/>
      <c r="G413" s="114"/>
      <c r="H413" s="114"/>
      <c r="I413" s="114"/>
      <c r="J413" s="114"/>
      <c r="K413" s="114"/>
      <c r="L413" s="114"/>
      <c r="M413" s="114"/>
      <c r="N413" s="114"/>
    </row>
    <row r="414" spans="1:14" ht="15.75" customHeight="1" x14ac:dyDescent="0.3">
      <c r="A414" s="114"/>
      <c r="B414" s="114"/>
      <c r="C414" s="114"/>
      <c r="D414" s="114"/>
      <c r="E414" s="114"/>
      <c r="F414" s="114"/>
      <c r="G414" s="114"/>
      <c r="H414" s="114"/>
      <c r="I414" s="114"/>
      <c r="J414" s="114"/>
      <c r="K414" s="114"/>
      <c r="L414" s="114"/>
      <c r="M414" s="114"/>
      <c r="N414" s="114"/>
    </row>
    <row r="415" spans="1:14" ht="15.75" customHeight="1" x14ac:dyDescent="0.3">
      <c r="A415" s="114"/>
      <c r="B415" s="114"/>
      <c r="C415" s="114"/>
      <c r="D415" s="114"/>
      <c r="E415" s="114"/>
      <c r="F415" s="114"/>
      <c r="G415" s="114"/>
      <c r="H415" s="114"/>
      <c r="I415" s="114"/>
      <c r="J415" s="114"/>
      <c r="K415" s="114"/>
      <c r="L415" s="114"/>
      <c r="M415" s="114"/>
      <c r="N415" s="114"/>
    </row>
    <row r="416" spans="1:14" ht="15.75" customHeight="1" x14ac:dyDescent="0.3">
      <c r="A416" s="114"/>
      <c r="B416" s="114"/>
      <c r="C416" s="114"/>
      <c r="D416" s="114"/>
      <c r="E416" s="114"/>
      <c r="F416" s="114"/>
      <c r="G416" s="114"/>
      <c r="H416" s="114"/>
      <c r="I416" s="114"/>
      <c r="J416" s="114"/>
      <c r="K416" s="114"/>
      <c r="L416" s="114"/>
      <c r="M416" s="114"/>
      <c r="N416" s="114"/>
    </row>
    <row r="417" spans="1:14" ht="15.75" customHeight="1" x14ac:dyDescent="0.3">
      <c r="A417" s="114"/>
      <c r="B417" s="114"/>
      <c r="C417" s="114"/>
      <c r="D417" s="114"/>
      <c r="E417" s="114"/>
      <c r="F417" s="114"/>
      <c r="G417" s="114"/>
      <c r="H417" s="114"/>
      <c r="I417" s="114"/>
      <c r="J417" s="114"/>
      <c r="K417" s="114"/>
      <c r="L417" s="114"/>
      <c r="M417" s="114"/>
      <c r="N417" s="114"/>
    </row>
    <row r="418" spans="1:14" ht="15.75" customHeight="1" x14ac:dyDescent="0.3">
      <c r="A418" s="114"/>
      <c r="B418" s="114"/>
      <c r="C418" s="114"/>
      <c r="D418" s="114"/>
      <c r="E418" s="114"/>
      <c r="F418" s="114"/>
      <c r="G418" s="114"/>
      <c r="H418" s="114"/>
      <c r="I418" s="114"/>
      <c r="J418" s="114"/>
      <c r="K418" s="114"/>
      <c r="L418" s="114"/>
      <c r="M418" s="114"/>
      <c r="N418" s="114"/>
    </row>
    <row r="419" spans="1:14" ht="15.75" customHeight="1" x14ac:dyDescent="0.3">
      <c r="A419" s="114"/>
      <c r="B419" s="114"/>
      <c r="C419" s="114"/>
      <c r="D419" s="114"/>
      <c r="E419" s="114"/>
      <c r="F419" s="114"/>
      <c r="G419" s="114"/>
      <c r="H419" s="114"/>
      <c r="I419" s="114"/>
      <c r="J419" s="114"/>
      <c r="K419" s="114"/>
      <c r="L419" s="114"/>
      <c r="M419" s="114"/>
      <c r="N419" s="114"/>
    </row>
    <row r="420" spans="1:14" ht="15.75" customHeight="1" x14ac:dyDescent="0.3">
      <c r="A420" s="114"/>
      <c r="B420" s="114"/>
      <c r="C420" s="114"/>
      <c r="D420" s="114"/>
      <c r="E420" s="114"/>
      <c r="F420" s="114"/>
      <c r="G420" s="114"/>
      <c r="H420" s="114"/>
      <c r="I420" s="114"/>
      <c r="J420" s="114"/>
      <c r="K420" s="114"/>
      <c r="L420" s="114"/>
      <c r="M420" s="114"/>
      <c r="N420" s="114"/>
    </row>
    <row r="421" spans="1:14" ht="15.75" customHeight="1" x14ac:dyDescent="0.3">
      <c r="A421" s="114"/>
      <c r="B421" s="114"/>
      <c r="C421" s="114"/>
      <c r="D421" s="114"/>
      <c r="E421" s="114"/>
      <c r="F421" s="114"/>
      <c r="G421" s="114"/>
      <c r="H421" s="114"/>
      <c r="I421" s="114"/>
      <c r="J421" s="114"/>
      <c r="K421" s="114"/>
      <c r="L421" s="114"/>
      <c r="M421" s="114"/>
      <c r="N421" s="114"/>
    </row>
    <row r="422" spans="1:14" ht="15.75" customHeight="1" x14ac:dyDescent="0.3">
      <c r="A422" s="114"/>
      <c r="B422" s="114"/>
      <c r="C422" s="114"/>
      <c r="D422" s="114"/>
      <c r="E422" s="114"/>
      <c r="F422" s="114"/>
      <c r="G422" s="114"/>
      <c r="H422" s="114"/>
      <c r="I422" s="114"/>
      <c r="J422" s="114"/>
      <c r="K422" s="114"/>
      <c r="L422" s="114"/>
      <c r="M422" s="114"/>
      <c r="N422" s="114"/>
    </row>
    <row r="423" spans="1:14" ht="15.75" customHeight="1" x14ac:dyDescent="0.3">
      <c r="A423" s="114"/>
      <c r="B423" s="114"/>
      <c r="C423" s="114"/>
      <c r="D423" s="114"/>
      <c r="E423" s="114"/>
      <c r="F423" s="114"/>
      <c r="G423" s="114"/>
      <c r="H423" s="114"/>
      <c r="I423" s="114"/>
      <c r="J423" s="114"/>
      <c r="K423" s="114"/>
      <c r="L423" s="114"/>
      <c r="M423" s="114"/>
      <c r="N423" s="114"/>
    </row>
    <row r="424" spans="1:14" ht="15.75" customHeight="1" x14ac:dyDescent="0.3">
      <c r="A424" s="114"/>
      <c r="B424" s="114"/>
      <c r="C424" s="114"/>
      <c r="D424" s="114"/>
      <c r="E424" s="114"/>
      <c r="F424" s="114"/>
      <c r="G424" s="114"/>
      <c r="H424" s="114"/>
      <c r="I424" s="114"/>
      <c r="J424" s="114"/>
      <c r="K424" s="114"/>
      <c r="L424" s="114"/>
      <c r="M424" s="114"/>
      <c r="N424" s="114"/>
    </row>
    <row r="425" spans="1:14" ht="15.75" customHeight="1" x14ac:dyDescent="0.3">
      <c r="A425" s="114"/>
      <c r="B425" s="114"/>
      <c r="C425" s="114"/>
      <c r="D425" s="114"/>
      <c r="E425" s="114"/>
      <c r="F425" s="114"/>
      <c r="G425" s="114"/>
      <c r="H425" s="114"/>
      <c r="I425" s="114"/>
      <c r="J425" s="114"/>
      <c r="K425" s="114"/>
      <c r="L425" s="114"/>
      <c r="M425" s="114"/>
      <c r="N425" s="114"/>
    </row>
    <row r="426" spans="1:14" ht="15.75" customHeight="1" x14ac:dyDescent="0.3">
      <c r="A426" s="114"/>
      <c r="B426" s="114"/>
      <c r="C426" s="114"/>
      <c r="D426" s="114"/>
      <c r="E426" s="114"/>
      <c r="F426" s="114"/>
      <c r="G426" s="114"/>
      <c r="H426" s="114"/>
      <c r="I426" s="114"/>
      <c r="J426" s="114"/>
      <c r="K426" s="114"/>
      <c r="L426" s="114"/>
      <c r="M426" s="114"/>
      <c r="N426" s="114"/>
    </row>
    <row r="427" spans="1:14" ht="15.75" customHeight="1" x14ac:dyDescent="0.3">
      <c r="A427" s="114"/>
      <c r="B427" s="114"/>
      <c r="C427" s="114"/>
      <c r="D427" s="114"/>
      <c r="E427" s="114"/>
      <c r="F427" s="114"/>
      <c r="G427" s="114"/>
      <c r="H427" s="114"/>
      <c r="I427" s="114"/>
      <c r="J427" s="114"/>
      <c r="K427" s="114"/>
      <c r="L427" s="114"/>
      <c r="M427" s="114"/>
      <c r="N427" s="114"/>
    </row>
    <row r="428" spans="1:14" ht="15.75" customHeight="1" x14ac:dyDescent="0.3">
      <c r="A428" s="114"/>
      <c r="B428" s="114"/>
      <c r="C428" s="114"/>
      <c r="D428" s="114"/>
      <c r="E428" s="114"/>
      <c r="F428" s="114"/>
      <c r="G428" s="114"/>
      <c r="H428" s="114"/>
      <c r="I428" s="114"/>
      <c r="J428" s="114"/>
      <c r="K428" s="114"/>
      <c r="L428" s="114"/>
      <c r="M428" s="114"/>
      <c r="N428" s="114"/>
    </row>
    <row r="429" spans="1:14" ht="15.75" customHeight="1" x14ac:dyDescent="0.3">
      <c r="A429" s="114"/>
      <c r="B429" s="114"/>
      <c r="C429" s="114"/>
      <c r="D429" s="114"/>
      <c r="E429" s="114"/>
      <c r="F429" s="114"/>
      <c r="G429" s="114"/>
      <c r="H429" s="114"/>
      <c r="I429" s="114"/>
      <c r="J429" s="114"/>
      <c r="K429" s="114"/>
      <c r="L429" s="114"/>
      <c r="M429" s="114"/>
      <c r="N429" s="114"/>
    </row>
    <row r="430" spans="1:14" ht="15.75" customHeight="1" x14ac:dyDescent="0.3">
      <c r="A430" s="114"/>
      <c r="B430" s="114"/>
      <c r="C430" s="114"/>
      <c r="D430" s="114"/>
      <c r="E430" s="114"/>
      <c r="F430" s="114"/>
      <c r="G430" s="114"/>
      <c r="H430" s="114"/>
      <c r="I430" s="114"/>
      <c r="J430" s="114"/>
      <c r="K430" s="114"/>
      <c r="L430" s="114"/>
      <c r="M430" s="114"/>
      <c r="N430" s="114"/>
    </row>
    <row r="431" spans="1:14" ht="15.75" customHeight="1" x14ac:dyDescent="0.3">
      <c r="A431" s="114"/>
      <c r="B431" s="114"/>
      <c r="C431" s="114"/>
      <c r="D431" s="114"/>
      <c r="E431" s="114"/>
      <c r="F431" s="114"/>
      <c r="G431" s="114"/>
      <c r="H431" s="114"/>
      <c r="I431" s="114"/>
      <c r="J431" s="114"/>
      <c r="K431" s="114"/>
      <c r="L431" s="114"/>
      <c r="M431" s="114"/>
      <c r="N431" s="114"/>
    </row>
    <row r="432" spans="1:14" ht="15.75" customHeight="1" x14ac:dyDescent="0.3">
      <c r="A432" s="114"/>
      <c r="B432" s="114"/>
      <c r="C432" s="114"/>
      <c r="D432" s="114"/>
      <c r="E432" s="114"/>
      <c r="F432" s="114"/>
      <c r="G432" s="114"/>
      <c r="H432" s="114"/>
      <c r="I432" s="114"/>
      <c r="J432" s="114"/>
      <c r="K432" s="114"/>
      <c r="L432" s="114"/>
      <c r="M432" s="114"/>
      <c r="N432" s="114"/>
    </row>
    <row r="433" spans="1:14" ht="15.75" customHeight="1" x14ac:dyDescent="0.3">
      <c r="A433" s="114"/>
      <c r="B433" s="114"/>
      <c r="C433" s="114"/>
      <c r="D433" s="114"/>
      <c r="E433" s="114"/>
      <c r="F433" s="114"/>
      <c r="G433" s="114"/>
      <c r="H433" s="114"/>
      <c r="I433" s="114"/>
      <c r="J433" s="114"/>
      <c r="K433" s="114"/>
      <c r="L433" s="114"/>
      <c r="M433" s="114"/>
      <c r="N433" s="114"/>
    </row>
    <row r="434" spans="1:14" ht="15.75" customHeight="1" x14ac:dyDescent="0.3">
      <c r="A434" s="114"/>
      <c r="B434" s="114"/>
      <c r="C434" s="114"/>
      <c r="D434" s="114"/>
      <c r="E434" s="114"/>
      <c r="F434" s="114"/>
      <c r="G434" s="114"/>
      <c r="H434" s="114"/>
      <c r="I434" s="114"/>
      <c r="J434" s="114"/>
      <c r="K434" s="114"/>
      <c r="L434" s="114"/>
      <c r="M434" s="114"/>
      <c r="N434" s="114"/>
    </row>
    <row r="435" spans="1:14" ht="15.75" customHeight="1" x14ac:dyDescent="0.3">
      <c r="A435" s="114"/>
      <c r="B435" s="114"/>
      <c r="C435" s="114"/>
      <c r="D435" s="114"/>
      <c r="E435" s="114"/>
      <c r="F435" s="114"/>
      <c r="G435" s="114"/>
      <c r="H435" s="114"/>
      <c r="I435" s="114"/>
      <c r="J435" s="114"/>
      <c r="K435" s="114"/>
      <c r="L435" s="114"/>
      <c r="M435" s="114"/>
      <c r="N435" s="114"/>
    </row>
    <row r="436" spans="1:14" ht="15.75" customHeight="1" x14ac:dyDescent="0.3">
      <c r="A436" s="114"/>
      <c r="B436" s="114"/>
      <c r="C436" s="114"/>
      <c r="D436" s="114"/>
      <c r="E436" s="114"/>
      <c r="F436" s="114"/>
      <c r="G436" s="114"/>
      <c r="H436" s="114"/>
      <c r="I436" s="114"/>
      <c r="J436" s="114"/>
      <c r="K436" s="114"/>
      <c r="L436" s="114"/>
      <c r="M436" s="114"/>
      <c r="N436" s="114"/>
    </row>
    <row r="437" spans="1:14" ht="15.75" customHeight="1" x14ac:dyDescent="0.3">
      <c r="A437" s="114"/>
      <c r="B437" s="114"/>
      <c r="C437" s="114"/>
      <c r="D437" s="114"/>
      <c r="E437" s="114"/>
      <c r="F437" s="114"/>
      <c r="G437" s="114"/>
      <c r="H437" s="114"/>
      <c r="I437" s="114"/>
      <c r="J437" s="114"/>
      <c r="K437" s="114"/>
      <c r="L437" s="114"/>
      <c r="M437" s="114"/>
      <c r="N437" s="114"/>
    </row>
    <row r="438" spans="1:14" ht="15.75" customHeight="1" x14ac:dyDescent="0.3">
      <c r="A438" s="114"/>
      <c r="B438" s="114"/>
      <c r="C438" s="114"/>
      <c r="D438" s="114"/>
      <c r="E438" s="114"/>
      <c r="F438" s="114"/>
      <c r="G438" s="114"/>
      <c r="H438" s="114"/>
      <c r="I438" s="114"/>
      <c r="J438" s="114"/>
      <c r="K438" s="114"/>
      <c r="L438" s="114"/>
      <c r="M438" s="114"/>
      <c r="N438" s="114"/>
    </row>
    <row r="439" spans="1:14" ht="15.75" customHeight="1" x14ac:dyDescent="0.3">
      <c r="A439" s="114"/>
      <c r="B439" s="114"/>
      <c r="C439" s="114"/>
      <c r="D439" s="114"/>
      <c r="E439" s="114"/>
      <c r="F439" s="114"/>
      <c r="G439" s="114"/>
      <c r="H439" s="114"/>
      <c r="I439" s="114"/>
      <c r="J439" s="114"/>
      <c r="K439" s="114"/>
      <c r="L439" s="114"/>
      <c r="M439" s="114"/>
      <c r="N439" s="114"/>
    </row>
    <row r="440" spans="1:14" ht="15.75" customHeight="1" x14ac:dyDescent="0.3">
      <c r="A440" s="114"/>
      <c r="B440" s="114"/>
      <c r="C440" s="114"/>
      <c r="D440" s="114"/>
      <c r="E440" s="114"/>
      <c r="F440" s="114"/>
      <c r="G440" s="114"/>
      <c r="H440" s="114"/>
      <c r="I440" s="114"/>
      <c r="J440" s="114"/>
      <c r="K440" s="114"/>
      <c r="L440" s="114"/>
      <c r="M440" s="114"/>
      <c r="N440" s="114"/>
    </row>
    <row r="441" spans="1:14" ht="15.75" customHeight="1" x14ac:dyDescent="0.3">
      <c r="A441" s="114"/>
      <c r="B441" s="114"/>
      <c r="C441" s="114"/>
      <c r="D441" s="114"/>
      <c r="E441" s="114"/>
      <c r="F441" s="114"/>
      <c r="G441" s="114"/>
      <c r="H441" s="114"/>
      <c r="I441" s="114"/>
      <c r="J441" s="114"/>
      <c r="K441" s="114"/>
      <c r="L441" s="114"/>
      <c r="M441" s="114"/>
      <c r="N441" s="114"/>
    </row>
    <row r="442" spans="1:14" ht="15.75" customHeight="1" x14ac:dyDescent="0.3">
      <c r="A442" s="114"/>
      <c r="B442" s="114"/>
      <c r="C442" s="114"/>
      <c r="D442" s="114"/>
      <c r="E442" s="114"/>
      <c r="F442" s="114"/>
      <c r="G442" s="114"/>
      <c r="H442" s="114"/>
      <c r="I442" s="114"/>
      <c r="J442" s="114"/>
      <c r="K442" s="114"/>
      <c r="L442" s="114"/>
      <c r="M442" s="114"/>
      <c r="N442" s="114"/>
    </row>
    <row r="443" spans="1:14" ht="15.75" customHeight="1" x14ac:dyDescent="0.3">
      <c r="A443" s="114"/>
      <c r="B443" s="114"/>
      <c r="C443" s="114"/>
      <c r="D443" s="114"/>
      <c r="E443" s="114"/>
      <c r="F443" s="114"/>
      <c r="G443" s="114"/>
      <c r="H443" s="114"/>
      <c r="I443" s="114"/>
      <c r="J443" s="114"/>
      <c r="K443" s="114"/>
      <c r="L443" s="114"/>
      <c r="M443" s="114"/>
      <c r="N443" s="114"/>
    </row>
    <row r="444" spans="1:14" ht="15.75" customHeight="1" x14ac:dyDescent="0.3">
      <c r="A444" s="114"/>
      <c r="B444" s="114"/>
      <c r="C444" s="114"/>
      <c r="D444" s="114"/>
      <c r="E444" s="114"/>
      <c r="F444" s="114"/>
      <c r="G444" s="114"/>
      <c r="H444" s="114"/>
      <c r="I444" s="114"/>
      <c r="J444" s="114"/>
      <c r="K444" s="114"/>
      <c r="L444" s="114"/>
      <c r="M444" s="114"/>
      <c r="N444" s="114"/>
    </row>
    <row r="445" spans="1:14" ht="15.75" customHeight="1" x14ac:dyDescent="0.3">
      <c r="A445" s="114"/>
      <c r="B445" s="114"/>
      <c r="C445" s="114"/>
      <c r="D445" s="114"/>
      <c r="E445" s="114"/>
      <c r="F445" s="114"/>
      <c r="G445" s="114"/>
      <c r="H445" s="114"/>
      <c r="I445" s="114"/>
      <c r="J445" s="114"/>
      <c r="K445" s="114"/>
      <c r="L445" s="114"/>
      <c r="M445" s="114"/>
      <c r="N445" s="114"/>
    </row>
    <row r="446" spans="1:14" ht="15.75" customHeight="1" x14ac:dyDescent="0.3">
      <c r="A446" s="114"/>
      <c r="B446" s="114"/>
      <c r="C446" s="114"/>
      <c r="D446" s="114"/>
      <c r="E446" s="114"/>
      <c r="F446" s="114"/>
      <c r="G446" s="114"/>
      <c r="H446" s="114"/>
      <c r="I446" s="114"/>
      <c r="J446" s="114"/>
      <c r="K446" s="114"/>
      <c r="L446" s="114"/>
      <c r="M446" s="114"/>
      <c r="N446" s="114"/>
    </row>
    <row r="447" spans="1:14" ht="15.75" customHeight="1" x14ac:dyDescent="0.3">
      <c r="A447" s="114"/>
      <c r="B447" s="114"/>
      <c r="C447" s="114"/>
      <c r="D447" s="114"/>
      <c r="E447" s="114"/>
      <c r="F447" s="114"/>
      <c r="G447" s="114"/>
      <c r="H447" s="114"/>
      <c r="I447" s="114"/>
      <c r="J447" s="114"/>
      <c r="K447" s="114"/>
      <c r="L447" s="114"/>
      <c r="M447" s="114"/>
      <c r="N447" s="114"/>
    </row>
    <row r="448" spans="1:14" ht="15.75" customHeight="1" x14ac:dyDescent="0.3">
      <c r="A448" s="114"/>
      <c r="B448" s="114"/>
      <c r="C448" s="114"/>
      <c r="D448" s="114"/>
      <c r="E448" s="114"/>
      <c r="F448" s="114"/>
      <c r="G448" s="114"/>
      <c r="H448" s="114"/>
      <c r="I448" s="114"/>
      <c r="J448" s="114"/>
      <c r="K448" s="114"/>
      <c r="L448" s="114"/>
      <c r="M448" s="114"/>
      <c r="N448" s="114"/>
    </row>
    <row r="449" spans="1:14" ht="15.75" customHeight="1" x14ac:dyDescent="0.3">
      <c r="A449" s="114"/>
      <c r="B449" s="114"/>
      <c r="C449" s="114"/>
      <c r="D449" s="114"/>
      <c r="E449" s="114"/>
      <c r="F449" s="114"/>
      <c r="G449" s="114"/>
      <c r="H449" s="114"/>
      <c r="I449" s="114"/>
      <c r="J449" s="114"/>
      <c r="K449" s="114"/>
      <c r="L449" s="114"/>
      <c r="M449" s="114"/>
      <c r="N449" s="114"/>
    </row>
    <row r="450" spans="1:14" ht="15.75" customHeight="1" x14ac:dyDescent="0.3">
      <c r="A450" s="114"/>
      <c r="B450" s="114"/>
      <c r="C450" s="114"/>
      <c r="D450" s="114"/>
      <c r="E450" s="114"/>
      <c r="F450" s="114"/>
      <c r="G450" s="114"/>
      <c r="H450" s="114"/>
      <c r="I450" s="114"/>
      <c r="J450" s="114"/>
      <c r="K450" s="114"/>
      <c r="L450" s="114"/>
      <c r="M450" s="114"/>
      <c r="N450" s="114"/>
    </row>
    <row r="451" spans="1:14" ht="15.75" customHeight="1" x14ac:dyDescent="0.3">
      <c r="A451" s="114"/>
      <c r="B451" s="114"/>
      <c r="C451" s="114"/>
      <c r="D451" s="114"/>
      <c r="E451" s="114"/>
      <c r="F451" s="114"/>
      <c r="G451" s="114"/>
      <c r="H451" s="114"/>
      <c r="I451" s="114"/>
      <c r="J451" s="114"/>
      <c r="K451" s="114"/>
      <c r="L451" s="114"/>
      <c r="M451" s="114"/>
      <c r="N451" s="114"/>
    </row>
    <row r="452" spans="1:14" ht="15.75" customHeight="1" x14ac:dyDescent="0.3">
      <c r="A452" s="114"/>
      <c r="B452" s="114"/>
      <c r="C452" s="114"/>
      <c r="D452" s="114"/>
      <c r="E452" s="114"/>
      <c r="F452" s="114"/>
      <c r="G452" s="114"/>
      <c r="H452" s="114"/>
      <c r="I452" s="114"/>
      <c r="J452" s="114"/>
      <c r="K452" s="114"/>
      <c r="L452" s="114"/>
      <c r="M452" s="114"/>
      <c r="N452" s="114"/>
    </row>
    <row r="453" spans="1:14" ht="15.75" customHeight="1" x14ac:dyDescent="0.3">
      <c r="A453" s="114"/>
      <c r="B453" s="114"/>
      <c r="C453" s="114"/>
      <c r="D453" s="114"/>
      <c r="E453" s="114"/>
      <c r="F453" s="114"/>
      <c r="G453" s="114"/>
      <c r="H453" s="114"/>
      <c r="I453" s="114"/>
      <c r="J453" s="114"/>
      <c r="K453" s="114"/>
      <c r="L453" s="114"/>
      <c r="M453" s="114"/>
      <c r="N453" s="114"/>
    </row>
    <row r="454" spans="1:14" ht="15.75" customHeight="1" x14ac:dyDescent="0.3">
      <c r="A454" s="114"/>
      <c r="B454" s="114"/>
      <c r="C454" s="114"/>
      <c r="D454" s="114"/>
      <c r="E454" s="114"/>
      <c r="F454" s="114"/>
      <c r="G454" s="114"/>
      <c r="H454" s="114"/>
      <c r="I454" s="114"/>
      <c r="J454" s="114"/>
      <c r="K454" s="114"/>
      <c r="L454" s="114"/>
      <c r="M454" s="114"/>
      <c r="N454" s="114"/>
    </row>
    <row r="455" spans="1:14" ht="15.75" customHeight="1" x14ac:dyDescent="0.3">
      <c r="A455" s="114"/>
      <c r="B455" s="114"/>
      <c r="C455" s="114"/>
      <c r="D455" s="114"/>
      <c r="E455" s="114"/>
      <c r="F455" s="114"/>
      <c r="G455" s="114"/>
      <c r="H455" s="114"/>
      <c r="I455" s="114"/>
      <c r="J455" s="114"/>
      <c r="K455" s="114"/>
      <c r="L455" s="114"/>
      <c r="M455" s="114"/>
      <c r="N455" s="114"/>
    </row>
    <row r="456" spans="1:14" ht="15.75" customHeight="1" x14ac:dyDescent="0.3">
      <c r="A456" s="114"/>
      <c r="B456" s="114"/>
      <c r="C456" s="114"/>
      <c r="D456" s="114"/>
      <c r="E456" s="114"/>
      <c r="F456" s="114"/>
      <c r="G456" s="114"/>
      <c r="H456" s="114"/>
      <c r="I456" s="114"/>
      <c r="J456" s="114"/>
      <c r="K456" s="114"/>
      <c r="L456" s="114"/>
      <c r="M456" s="114"/>
      <c r="N456" s="114"/>
    </row>
    <row r="457" spans="1:14" ht="15.75" customHeight="1" x14ac:dyDescent="0.3">
      <c r="A457" s="114"/>
      <c r="B457" s="114"/>
      <c r="C457" s="114"/>
      <c r="D457" s="114"/>
      <c r="E457" s="114"/>
      <c r="F457" s="114"/>
      <c r="G457" s="114"/>
      <c r="H457" s="114"/>
      <c r="I457" s="114"/>
      <c r="J457" s="114"/>
      <c r="K457" s="114"/>
      <c r="L457" s="114"/>
      <c r="M457" s="114"/>
      <c r="N457" s="114"/>
    </row>
    <row r="458" spans="1:14" ht="15.75" customHeight="1" x14ac:dyDescent="0.3">
      <c r="A458" s="114"/>
      <c r="B458" s="114"/>
      <c r="C458" s="114"/>
      <c r="D458" s="114"/>
      <c r="E458" s="114"/>
      <c r="F458" s="114"/>
      <c r="G458" s="114"/>
      <c r="H458" s="114"/>
      <c r="I458" s="114"/>
      <c r="J458" s="114"/>
      <c r="K458" s="114"/>
      <c r="L458" s="114"/>
      <c r="M458" s="114"/>
      <c r="N458" s="114"/>
    </row>
    <row r="459" spans="1:14" ht="15.75" customHeight="1" x14ac:dyDescent="0.3">
      <c r="A459" s="114"/>
      <c r="B459" s="114"/>
      <c r="C459" s="114"/>
      <c r="D459" s="114"/>
      <c r="E459" s="114"/>
      <c r="F459" s="114"/>
      <c r="G459" s="114"/>
      <c r="H459" s="114"/>
      <c r="I459" s="114"/>
      <c r="J459" s="114"/>
      <c r="K459" s="114"/>
      <c r="L459" s="114"/>
      <c r="M459" s="114"/>
      <c r="N459" s="114"/>
    </row>
    <row r="460" spans="1:14" ht="15.75" customHeight="1" x14ac:dyDescent="0.3">
      <c r="A460" s="114"/>
      <c r="B460" s="114"/>
      <c r="C460" s="114"/>
      <c r="D460" s="114"/>
      <c r="E460" s="114"/>
      <c r="F460" s="114"/>
      <c r="G460" s="114"/>
      <c r="H460" s="114"/>
      <c r="I460" s="114"/>
      <c r="J460" s="114"/>
      <c r="K460" s="114"/>
      <c r="L460" s="114"/>
      <c r="M460" s="114"/>
      <c r="N460" s="114"/>
    </row>
    <row r="461" spans="1:14" ht="15.75" customHeight="1" x14ac:dyDescent="0.3">
      <c r="A461" s="114"/>
      <c r="B461" s="114"/>
      <c r="C461" s="114"/>
      <c r="D461" s="114"/>
      <c r="E461" s="114"/>
      <c r="F461" s="114"/>
      <c r="G461" s="114"/>
      <c r="H461" s="114"/>
      <c r="I461" s="114"/>
      <c r="J461" s="114"/>
      <c r="K461" s="114"/>
      <c r="L461" s="114"/>
      <c r="M461" s="114"/>
      <c r="N461" s="114"/>
    </row>
    <row r="462" spans="1:14" ht="15.75" customHeight="1" x14ac:dyDescent="0.3">
      <c r="A462" s="114"/>
      <c r="B462" s="114"/>
      <c r="C462" s="114"/>
      <c r="D462" s="114"/>
      <c r="E462" s="114"/>
      <c r="F462" s="114"/>
      <c r="G462" s="114"/>
      <c r="H462" s="114"/>
      <c r="I462" s="114"/>
      <c r="J462" s="114"/>
      <c r="K462" s="114"/>
      <c r="L462" s="114"/>
      <c r="M462" s="114"/>
      <c r="N462" s="114"/>
    </row>
    <row r="463" spans="1:14" ht="15.75" customHeight="1" x14ac:dyDescent="0.3">
      <c r="A463" s="114"/>
      <c r="B463" s="114"/>
      <c r="C463" s="114"/>
      <c r="D463" s="114"/>
      <c r="E463" s="114"/>
      <c r="F463" s="114"/>
      <c r="G463" s="114"/>
      <c r="H463" s="114"/>
      <c r="I463" s="114"/>
      <c r="J463" s="114"/>
      <c r="K463" s="114"/>
      <c r="L463" s="114"/>
      <c r="M463" s="114"/>
      <c r="N463" s="114"/>
    </row>
    <row r="464" spans="1:14" ht="15.75" customHeight="1" x14ac:dyDescent="0.3">
      <c r="A464" s="114"/>
      <c r="B464" s="114"/>
      <c r="C464" s="114"/>
      <c r="D464" s="114"/>
      <c r="E464" s="114"/>
      <c r="F464" s="114"/>
      <c r="G464" s="114"/>
      <c r="H464" s="114"/>
      <c r="I464" s="114"/>
      <c r="J464" s="114"/>
      <c r="K464" s="114"/>
      <c r="L464" s="114"/>
      <c r="M464" s="114"/>
      <c r="N464" s="114"/>
    </row>
    <row r="465" spans="1:14" ht="15.75" customHeight="1" x14ac:dyDescent="0.3">
      <c r="A465" s="114"/>
      <c r="B465" s="114"/>
      <c r="C465" s="114"/>
      <c r="D465" s="114"/>
      <c r="E465" s="114"/>
      <c r="F465" s="114"/>
      <c r="G465" s="114"/>
      <c r="H465" s="114"/>
      <c r="I465" s="114"/>
      <c r="J465" s="114"/>
      <c r="K465" s="114"/>
      <c r="L465" s="114"/>
      <c r="M465" s="114"/>
      <c r="N465" s="114"/>
    </row>
    <row r="466" spans="1:14" ht="15.75" customHeight="1" x14ac:dyDescent="0.3">
      <c r="A466" s="114"/>
      <c r="B466" s="114"/>
      <c r="C466" s="114"/>
      <c r="D466" s="114"/>
      <c r="E466" s="114"/>
      <c r="F466" s="114"/>
      <c r="G466" s="114"/>
      <c r="H466" s="114"/>
      <c r="I466" s="114"/>
      <c r="J466" s="114"/>
      <c r="K466" s="114"/>
      <c r="L466" s="114"/>
      <c r="M466" s="114"/>
      <c r="N466" s="114"/>
    </row>
    <row r="467" spans="1:14" ht="15.75" customHeight="1" x14ac:dyDescent="0.3">
      <c r="A467" s="114"/>
      <c r="B467" s="114"/>
      <c r="C467" s="114"/>
      <c r="D467" s="114"/>
      <c r="E467" s="114"/>
      <c r="F467" s="114"/>
      <c r="G467" s="114"/>
      <c r="H467" s="114"/>
      <c r="I467" s="114"/>
      <c r="J467" s="114"/>
      <c r="K467" s="114"/>
      <c r="L467" s="114"/>
      <c r="M467" s="114"/>
      <c r="N467" s="114"/>
    </row>
    <row r="468" spans="1:14" ht="15.75" customHeight="1" x14ac:dyDescent="0.3">
      <c r="A468" s="114"/>
      <c r="B468" s="114"/>
      <c r="C468" s="114"/>
      <c r="D468" s="114"/>
      <c r="E468" s="114"/>
      <c r="F468" s="114"/>
      <c r="G468" s="114"/>
      <c r="H468" s="114"/>
      <c r="I468" s="114"/>
      <c r="J468" s="114"/>
      <c r="K468" s="114"/>
      <c r="L468" s="114"/>
      <c r="M468" s="114"/>
      <c r="N468" s="114"/>
    </row>
    <row r="469" spans="1:14" ht="15.75" customHeight="1" x14ac:dyDescent="0.3">
      <c r="A469" s="114"/>
      <c r="B469" s="114"/>
      <c r="C469" s="114"/>
      <c r="D469" s="114"/>
      <c r="E469" s="114"/>
      <c r="F469" s="114"/>
      <c r="G469" s="114"/>
      <c r="H469" s="114"/>
      <c r="I469" s="114"/>
      <c r="J469" s="114"/>
      <c r="K469" s="114"/>
      <c r="L469" s="114"/>
      <c r="M469" s="114"/>
      <c r="N469" s="114"/>
    </row>
    <row r="470" spans="1:14" ht="15.75" customHeight="1" x14ac:dyDescent="0.3">
      <c r="A470" s="114"/>
      <c r="B470" s="114"/>
      <c r="C470" s="114"/>
      <c r="D470" s="114"/>
      <c r="E470" s="114"/>
      <c r="F470" s="114"/>
      <c r="G470" s="114"/>
      <c r="H470" s="114"/>
      <c r="I470" s="114"/>
      <c r="J470" s="114"/>
      <c r="K470" s="114"/>
      <c r="L470" s="114"/>
      <c r="M470" s="114"/>
      <c r="N470" s="114"/>
    </row>
    <row r="471" spans="1:14" ht="15.75" customHeight="1" x14ac:dyDescent="0.3">
      <c r="A471" s="114"/>
      <c r="B471" s="114"/>
      <c r="C471" s="114"/>
      <c r="D471" s="114"/>
      <c r="E471" s="114"/>
      <c r="F471" s="114"/>
      <c r="G471" s="114"/>
      <c r="H471" s="114"/>
      <c r="I471" s="114"/>
      <c r="J471" s="114"/>
      <c r="K471" s="114"/>
      <c r="L471" s="114"/>
      <c r="M471" s="114"/>
      <c r="N471" s="114"/>
    </row>
    <row r="472" spans="1:14" ht="15.75" customHeight="1" x14ac:dyDescent="0.3">
      <c r="A472" s="114"/>
      <c r="B472" s="114"/>
      <c r="C472" s="114"/>
      <c r="D472" s="114"/>
      <c r="E472" s="114"/>
      <c r="F472" s="114"/>
      <c r="G472" s="114"/>
      <c r="H472" s="114"/>
      <c r="I472" s="114"/>
      <c r="J472" s="114"/>
      <c r="K472" s="114"/>
      <c r="L472" s="114"/>
      <c r="M472" s="114"/>
      <c r="N472" s="114"/>
    </row>
    <row r="473" spans="1:14" ht="15.75" customHeight="1" x14ac:dyDescent="0.3">
      <c r="A473" s="114"/>
      <c r="B473" s="114"/>
      <c r="C473" s="114"/>
      <c r="D473" s="114"/>
      <c r="E473" s="114"/>
      <c r="F473" s="114"/>
      <c r="G473" s="114"/>
      <c r="H473" s="114"/>
      <c r="I473" s="114"/>
      <c r="J473" s="114"/>
      <c r="K473" s="114"/>
      <c r="L473" s="114"/>
      <c r="M473" s="114"/>
      <c r="N473" s="114"/>
    </row>
    <row r="474" spans="1:14" ht="15.75" customHeight="1" x14ac:dyDescent="0.3">
      <c r="A474" s="114"/>
      <c r="B474" s="114"/>
      <c r="C474" s="114"/>
      <c r="D474" s="114"/>
      <c r="E474" s="114"/>
      <c r="F474" s="114"/>
      <c r="G474" s="114"/>
      <c r="H474" s="114"/>
      <c r="I474" s="114"/>
      <c r="J474" s="114"/>
      <c r="K474" s="114"/>
      <c r="L474" s="114"/>
      <c r="M474" s="114"/>
      <c r="N474" s="114"/>
    </row>
    <row r="475" spans="1:14" ht="15.75" customHeight="1" x14ac:dyDescent="0.3">
      <c r="A475" s="114"/>
      <c r="B475" s="114"/>
      <c r="C475" s="114"/>
      <c r="D475" s="114"/>
      <c r="E475" s="114"/>
      <c r="F475" s="114"/>
      <c r="G475" s="114"/>
      <c r="H475" s="114"/>
      <c r="I475" s="114"/>
      <c r="J475" s="114"/>
      <c r="K475" s="114"/>
      <c r="L475" s="114"/>
      <c r="M475" s="114"/>
      <c r="N475" s="114"/>
    </row>
    <row r="476" spans="1:14" ht="15.75" customHeight="1" x14ac:dyDescent="0.3">
      <c r="A476" s="114"/>
      <c r="B476" s="114"/>
      <c r="C476" s="114"/>
      <c r="D476" s="114"/>
      <c r="E476" s="114"/>
      <c r="F476" s="114"/>
      <c r="G476" s="114"/>
      <c r="H476" s="114"/>
      <c r="I476" s="114"/>
      <c r="J476" s="114"/>
      <c r="K476" s="114"/>
      <c r="L476" s="114"/>
      <c r="M476" s="114"/>
      <c r="N476" s="114"/>
    </row>
    <row r="477" spans="1:14" ht="15.75" customHeight="1" x14ac:dyDescent="0.3">
      <c r="A477" s="114"/>
      <c r="B477" s="114"/>
      <c r="C477" s="114"/>
      <c r="D477" s="114"/>
      <c r="E477" s="114"/>
      <c r="F477" s="114"/>
      <c r="G477" s="114"/>
      <c r="H477" s="114"/>
      <c r="I477" s="114"/>
      <c r="J477" s="114"/>
      <c r="K477" s="114"/>
      <c r="L477" s="114"/>
      <c r="M477" s="114"/>
      <c r="N477" s="114"/>
    </row>
    <row r="478" spans="1:14" ht="15.75" customHeight="1" x14ac:dyDescent="0.3">
      <c r="A478" s="114"/>
      <c r="B478" s="114"/>
      <c r="C478" s="114"/>
      <c r="D478" s="114"/>
      <c r="E478" s="114"/>
      <c r="F478" s="114"/>
      <c r="G478" s="114"/>
      <c r="H478" s="114"/>
      <c r="I478" s="114"/>
      <c r="J478" s="114"/>
      <c r="K478" s="114"/>
      <c r="L478" s="114"/>
      <c r="M478" s="114"/>
      <c r="N478" s="114"/>
    </row>
    <row r="479" spans="1:14" ht="15.75" customHeight="1" x14ac:dyDescent="0.3">
      <c r="A479" s="114"/>
      <c r="B479" s="114"/>
      <c r="C479" s="114"/>
      <c r="D479" s="114"/>
      <c r="E479" s="114"/>
      <c r="F479" s="114"/>
      <c r="G479" s="114"/>
      <c r="H479" s="114"/>
      <c r="I479" s="114"/>
      <c r="J479" s="114"/>
      <c r="K479" s="114"/>
      <c r="L479" s="114"/>
      <c r="M479" s="114"/>
      <c r="N479" s="114"/>
    </row>
    <row r="480" spans="1:14" ht="15.75" customHeight="1" x14ac:dyDescent="0.3">
      <c r="A480" s="114"/>
      <c r="B480" s="114"/>
      <c r="C480" s="114"/>
      <c r="D480" s="114"/>
      <c r="E480" s="114"/>
      <c r="F480" s="114"/>
      <c r="G480" s="114"/>
      <c r="H480" s="114"/>
      <c r="I480" s="114"/>
      <c r="J480" s="114"/>
      <c r="K480" s="114"/>
      <c r="L480" s="114"/>
      <c r="M480" s="114"/>
      <c r="N480" s="114"/>
    </row>
    <row r="481" spans="1:14" ht="15.75" customHeight="1" x14ac:dyDescent="0.3">
      <c r="A481" s="114"/>
      <c r="B481" s="114"/>
      <c r="C481" s="114"/>
      <c r="D481" s="114"/>
      <c r="E481" s="114"/>
      <c r="F481" s="114"/>
      <c r="G481" s="114"/>
      <c r="H481" s="114"/>
      <c r="I481" s="114"/>
      <c r="J481" s="114"/>
      <c r="K481" s="114"/>
      <c r="L481" s="114"/>
      <c r="M481" s="114"/>
      <c r="N481" s="114"/>
    </row>
    <row r="482" spans="1:14" ht="15.75" customHeight="1" x14ac:dyDescent="0.3">
      <c r="A482" s="114"/>
      <c r="B482" s="114"/>
      <c r="C482" s="114"/>
      <c r="D482" s="114"/>
      <c r="E482" s="114"/>
      <c r="F482" s="114"/>
      <c r="G482" s="114"/>
      <c r="H482" s="114"/>
      <c r="I482" s="114"/>
      <c r="J482" s="114"/>
      <c r="K482" s="114"/>
      <c r="L482" s="114"/>
      <c r="M482" s="114"/>
      <c r="N482" s="114"/>
    </row>
    <row r="483" spans="1:14" ht="15.75" customHeight="1" x14ac:dyDescent="0.3">
      <c r="A483" s="114"/>
      <c r="B483" s="114"/>
      <c r="C483" s="114"/>
      <c r="D483" s="114"/>
      <c r="E483" s="114"/>
      <c r="F483" s="114"/>
      <c r="G483" s="114"/>
      <c r="H483" s="114"/>
      <c r="I483" s="114"/>
      <c r="J483" s="114"/>
      <c r="K483" s="114"/>
      <c r="L483" s="114"/>
      <c r="M483" s="114"/>
      <c r="N483" s="114"/>
    </row>
    <row r="484" spans="1:14" ht="15.75" customHeight="1" x14ac:dyDescent="0.3">
      <c r="A484" s="114"/>
      <c r="B484" s="114"/>
      <c r="C484" s="114"/>
      <c r="D484" s="114"/>
      <c r="E484" s="114"/>
      <c r="F484" s="114"/>
      <c r="G484" s="114"/>
      <c r="H484" s="114"/>
      <c r="I484" s="114"/>
      <c r="J484" s="114"/>
      <c r="K484" s="114"/>
      <c r="L484" s="114"/>
      <c r="M484" s="114"/>
      <c r="N484" s="114"/>
    </row>
    <row r="485" spans="1:14" ht="15.75" customHeight="1" x14ac:dyDescent="0.3">
      <c r="A485" s="114"/>
      <c r="B485" s="114"/>
      <c r="C485" s="114"/>
      <c r="D485" s="114"/>
      <c r="E485" s="114"/>
      <c r="F485" s="114"/>
      <c r="G485" s="114"/>
      <c r="H485" s="114"/>
      <c r="I485" s="114"/>
      <c r="J485" s="114"/>
      <c r="K485" s="114"/>
      <c r="L485" s="114"/>
      <c r="M485" s="114"/>
      <c r="N485" s="114"/>
    </row>
    <row r="486" spans="1:14" ht="15.75" customHeight="1" x14ac:dyDescent="0.3">
      <c r="A486" s="114"/>
      <c r="B486" s="114"/>
      <c r="C486" s="114"/>
      <c r="D486" s="114"/>
      <c r="E486" s="114"/>
      <c r="F486" s="114"/>
      <c r="G486" s="114"/>
      <c r="H486" s="114"/>
      <c r="I486" s="114"/>
      <c r="J486" s="114"/>
      <c r="K486" s="114"/>
      <c r="L486" s="114"/>
      <c r="M486" s="114"/>
      <c r="N486" s="114"/>
    </row>
    <row r="487" spans="1:14" ht="15.75" customHeight="1" x14ac:dyDescent="0.3">
      <c r="A487" s="114"/>
      <c r="B487" s="114"/>
      <c r="C487" s="114"/>
      <c r="D487" s="114"/>
      <c r="E487" s="114"/>
      <c r="F487" s="114"/>
      <c r="G487" s="114"/>
      <c r="H487" s="114"/>
      <c r="I487" s="114"/>
      <c r="J487" s="114"/>
      <c r="K487" s="114"/>
      <c r="L487" s="114"/>
      <c r="M487" s="114"/>
      <c r="N487" s="114"/>
    </row>
    <row r="488" spans="1:14" ht="15.75" customHeight="1" x14ac:dyDescent="0.3">
      <c r="A488" s="114"/>
      <c r="B488" s="114"/>
      <c r="C488" s="114"/>
      <c r="D488" s="114"/>
      <c r="E488" s="114"/>
      <c r="F488" s="114"/>
      <c r="G488" s="114"/>
      <c r="H488" s="114"/>
      <c r="I488" s="114"/>
      <c r="J488" s="114"/>
      <c r="K488" s="114"/>
      <c r="L488" s="114"/>
      <c r="M488" s="114"/>
      <c r="N488" s="114"/>
    </row>
    <row r="489" spans="1:14" ht="15.75" customHeight="1" x14ac:dyDescent="0.3">
      <c r="A489" s="114"/>
      <c r="B489" s="114"/>
      <c r="C489" s="114"/>
      <c r="D489" s="114"/>
      <c r="E489" s="114"/>
      <c r="F489" s="114"/>
      <c r="G489" s="114"/>
      <c r="H489" s="114"/>
      <c r="I489" s="114"/>
      <c r="J489" s="114"/>
      <c r="K489" s="114"/>
      <c r="L489" s="114"/>
      <c r="M489" s="114"/>
      <c r="N489" s="114"/>
    </row>
    <row r="490" spans="1:14" ht="15.75" customHeight="1" x14ac:dyDescent="0.3">
      <c r="A490" s="114"/>
      <c r="B490" s="114"/>
      <c r="C490" s="114"/>
      <c r="D490" s="114"/>
      <c r="E490" s="114"/>
      <c r="F490" s="114"/>
      <c r="G490" s="114"/>
      <c r="H490" s="114"/>
      <c r="I490" s="114"/>
      <c r="J490" s="114"/>
      <c r="K490" s="114"/>
      <c r="L490" s="114"/>
      <c r="M490" s="114"/>
      <c r="N490" s="114"/>
    </row>
    <row r="491" spans="1:14" ht="15.75" customHeight="1" x14ac:dyDescent="0.3">
      <c r="A491" s="114"/>
      <c r="B491" s="114"/>
      <c r="C491" s="114"/>
      <c r="D491" s="114"/>
      <c r="E491" s="114"/>
      <c r="F491" s="114"/>
      <c r="G491" s="114"/>
      <c r="H491" s="114"/>
      <c r="I491" s="114"/>
      <c r="J491" s="114"/>
      <c r="K491" s="114"/>
      <c r="L491" s="114"/>
      <c r="M491" s="114"/>
      <c r="N491" s="114"/>
    </row>
    <row r="492" spans="1:14" ht="15.75" customHeight="1" x14ac:dyDescent="0.3">
      <c r="A492" s="114"/>
      <c r="B492" s="114"/>
      <c r="C492" s="114"/>
      <c r="D492" s="114"/>
      <c r="E492" s="114"/>
      <c r="F492" s="114"/>
      <c r="G492" s="114"/>
      <c r="H492" s="114"/>
      <c r="I492" s="114"/>
      <c r="J492" s="114"/>
      <c r="K492" s="114"/>
      <c r="L492" s="114"/>
      <c r="M492" s="114"/>
      <c r="N492" s="114"/>
    </row>
    <row r="493" spans="1:14" ht="15.75" customHeight="1" x14ac:dyDescent="0.3">
      <c r="A493" s="114"/>
      <c r="B493" s="114"/>
      <c r="C493" s="114"/>
      <c r="D493" s="114"/>
      <c r="E493" s="114"/>
      <c r="F493" s="114"/>
      <c r="G493" s="114"/>
      <c r="H493" s="114"/>
      <c r="I493" s="114"/>
      <c r="J493" s="114"/>
      <c r="K493" s="114"/>
      <c r="L493" s="114"/>
      <c r="M493" s="114"/>
      <c r="N493" s="114"/>
    </row>
    <row r="494" spans="1:14" ht="15.75" customHeight="1" x14ac:dyDescent="0.3">
      <c r="A494" s="114"/>
      <c r="B494" s="114"/>
      <c r="C494" s="114"/>
      <c r="D494" s="114"/>
      <c r="E494" s="114"/>
      <c r="F494" s="114"/>
      <c r="G494" s="114"/>
      <c r="H494" s="114"/>
      <c r="I494" s="114"/>
      <c r="J494" s="114"/>
      <c r="K494" s="114"/>
      <c r="L494" s="114"/>
      <c r="M494" s="114"/>
      <c r="N494" s="114"/>
    </row>
    <row r="495" spans="1:14" ht="15.75" customHeight="1" x14ac:dyDescent="0.3">
      <c r="A495" s="114"/>
      <c r="B495" s="114"/>
      <c r="C495" s="114"/>
      <c r="D495" s="114"/>
      <c r="E495" s="114"/>
      <c r="F495" s="114"/>
      <c r="G495" s="114"/>
      <c r="H495" s="114"/>
      <c r="I495" s="114"/>
      <c r="J495" s="114"/>
      <c r="K495" s="114"/>
      <c r="L495" s="114"/>
      <c r="M495" s="114"/>
      <c r="N495" s="114"/>
    </row>
    <row r="496" spans="1:14" ht="15.75" customHeight="1" x14ac:dyDescent="0.3">
      <c r="A496" s="114"/>
      <c r="B496" s="114"/>
      <c r="C496" s="114"/>
      <c r="D496" s="114"/>
      <c r="E496" s="114"/>
      <c r="F496" s="114"/>
      <c r="G496" s="114"/>
      <c r="H496" s="114"/>
      <c r="I496" s="114"/>
      <c r="J496" s="114"/>
      <c r="K496" s="114"/>
      <c r="L496" s="114"/>
      <c r="M496" s="114"/>
      <c r="N496" s="114"/>
    </row>
    <row r="497" spans="1:14" ht="15.75" customHeight="1" x14ac:dyDescent="0.3">
      <c r="A497" s="114"/>
      <c r="B497" s="114"/>
      <c r="C497" s="114"/>
      <c r="D497" s="114"/>
      <c r="E497" s="114"/>
      <c r="F497" s="114"/>
      <c r="G497" s="114"/>
      <c r="H497" s="114"/>
      <c r="I497" s="114"/>
      <c r="J497" s="114"/>
      <c r="K497" s="114"/>
      <c r="L497" s="114"/>
      <c r="M497" s="114"/>
      <c r="N497" s="114"/>
    </row>
    <row r="498" spans="1:14" ht="15.75" customHeight="1" x14ac:dyDescent="0.3">
      <c r="A498" s="114"/>
      <c r="B498" s="114"/>
      <c r="C498" s="114"/>
      <c r="D498" s="114"/>
      <c r="E498" s="114"/>
      <c r="F498" s="114"/>
      <c r="G498" s="114"/>
      <c r="H498" s="114"/>
      <c r="I498" s="114"/>
      <c r="J498" s="114"/>
      <c r="K498" s="114"/>
      <c r="L498" s="114"/>
      <c r="M498" s="114"/>
      <c r="N498" s="114"/>
    </row>
    <row r="499" spans="1:14" ht="15.75" customHeight="1" x14ac:dyDescent="0.3">
      <c r="A499" s="114"/>
      <c r="B499" s="114"/>
      <c r="C499" s="114"/>
      <c r="D499" s="114"/>
      <c r="E499" s="114"/>
      <c r="F499" s="114"/>
      <c r="G499" s="114"/>
      <c r="H499" s="114"/>
      <c r="I499" s="114"/>
      <c r="J499" s="114"/>
      <c r="K499" s="114"/>
      <c r="L499" s="114"/>
      <c r="M499" s="114"/>
      <c r="N499" s="114"/>
    </row>
    <row r="500" spans="1:14" ht="15.75" customHeight="1" x14ac:dyDescent="0.3">
      <c r="A500" s="114"/>
      <c r="B500" s="114"/>
      <c r="C500" s="114"/>
      <c r="D500" s="114"/>
      <c r="E500" s="114"/>
      <c r="F500" s="114"/>
      <c r="G500" s="114"/>
      <c r="H500" s="114"/>
      <c r="I500" s="114"/>
      <c r="J500" s="114"/>
      <c r="K500" s="114"/>
      <c r="L500" s="114"/>
      <c r="M500" s="114"/>
      <c r="N500" s="114"/>
    </row>
    <row r="501" spans="1:14" ht="15.75" customHeight="1" x14ac:dyDescent="0.3">
      <c r="A501" s="114"/>
      <c r="B501" s="114"/>
      <c r="C501" s="114"/>
      <c r="D501" s="114"/>
      <c r="E501" s="114"/>
      <c r="F501" s="114"/>
      <c r="G501" s="114"/>
      <c r="H501" s="114"/>
      <c r="I501" s="114"/>
      <c r="J501" s="114"/>
      <c r="K501" s="114"/>
      <c r="L501" s="114"/>
      <c r="M501" s="114"/>
      <c r="N501" s="114"/>
    </row>
    <row r="502" spans="1:14" ht="15.75" customHeight="1" x14ac:dyDescent="0.3">
      <c r="A502" s="114"/>
      <c r="B502" s="114"/>
      <c r="C502" s="114"/>
      <c r="D502" s="114"/>
      <c r="E502" s="114"/>
      <c r="F502" s="114"/>
      <c r="G502" s="114"/>
      <c r="H502" s="114"/>
      <c r="I502" s="114"/>
      <c r="J502" s="114"/>
      <c r="K502" s="114"/>
      <c r="L502" s="114"/>
      <c r="M502" s="114"/>
      <c r="N502" s="114"/>
    </row>
    <row r="503" spans="1:14" ht="15.75" customHeight="1" x14ac:dyDescent="0.3">
      <c r="A503" s="114"/>
      <c r="B503" s="114"/>
      <c r="C503" s="114"/>
      <c r="D503" s="114"/>
      <c r="E503" s="114"/>
      <c r="F503" s="114"/>
      <c r="G503" s="114"/>
      <c r="H503" s="114"/>
      <c r="I503" s="114"/>
      <c r="J503" s="114"/>
      <c r="K503" s="114"/>
      <c r="L503" s="114"/>
      <c r="M503" s="114"/>
      <c r="N503" s="114"/>
    </row>
    <row r="504" spans="1:14" ht="15.75" customHeight="1" x14ac:dyDescent="0.3">
      <c r="A504" s="114"/>
      <c r="B504" s="114"/>
      <c r="C504" s="114"/>
      <c r="D504" s="114"/>
      <c r="E504" s="114"/>
      <c r="F504" s="114"/>
      <c r="G504" s="114"/>
      <c r="H504" s="114"/>
      <c r="I504" s="114"/>
      <c r="J504" s="114"/>
      <c r="K504" s="114"/>
      <c r="L504" s="114"/>
      <c r="M504" s="114"/>
      <c r="N504" s="114"/>
    </row>
    <row r="505" spans="1:14" ht="15.75" customHeight="1" x14ac:dyDescent="0.3">
      <c r="A505" s="114"/>
      <c r="B505" s="114"/>
      <c r="C505" s="114"/>
      <c r="D505" s="114"/>
      <c r="E505" s="114"/>
      <c r="F505" s="114"/>
      <c r="G505" s="114"/>
      <c r="H505" s="114"/>
      <c r="I505" s="114"/>
      <c r="J505" s="114"/>
      <c r="K505" s="114"/>
      <c r="L505" s="114"/>
      <c r="M505" s="114"/>
      <c r="N505" s="114"/>
    </row>
    <row r="506" spans="1:14" ht="15.75" customHeight="1" x14ac:dyDescent="0.3">
      <c r="A506" s="114"/>
      <c r="B506" s="114"/>
      <c r="C506" s="114"/>
      <c r="D506" s="114"/>
      <c r="E506" s="114"/>
      <c r="F506" s="114"/>
      <c r="G506" s="114"/>
      <c r="H506" s="114"/>
      <c r="I506" s="114"/>
      <c r="J506" s="114"/>
      <c r="K506" s="114"/>
      <c r="L506" s="114"/>
      <c r="M506" s="114"/>
      <c r="N506" s="114"/>
    </row>
    <row r="507" spans="1:14" ht="15.75" customHeight="1" x14ac:dyDescent="0.3">
      <c r="A507" s="114"/>
      <c r="B507" s="114"/>
      <c r="C507" s="114"/>
      <c r="D507" s="114"/>
      <c r="E507" s="114"/>
      <c r="F507" s="114"/>
      <c r="G507" s="114"/>
      <c r="H507" s="114"/>
      <c r="I507" s="114"/>
      <c r="J507" s="114"/>
      <c r="K507" s="114"/>
      <c r="L507" s="114"/>
      <c r="M507" s="114"/>
      <c r="N507" s="114"/>
    </row>
    <row r="508" spans="1:14" ht="15.75" customHeight="1" x14ac:dyDescent="0.3">
      <c r="A508" s="114"/>
      <c r="B508" s="114"/>
      <c r="C508" s="114"/>
      <c r="D508" s="114"/>
      <c r="E508" s="114"/>
      <c r="F508" s="114"/>
      <c r="G508" s="114"/>
      <c r="H508" s="114"/>
      <c r="I508" s="114"/>
      <c r="J508" s="114"/>
      <c r="K508" s="114"/>
      <c r="L508" s="114"/>
      <c r="M508" s="114"/>
      <c r="N508" s="114"/>
    </row>
    <row r="509" spans="1:14" ht="15.75" customHeight="1" x14ac:dyDescent="0.3">
      <c r="A509" s="114"/>
      <c r="B509" s="114"/>
      <c r="C509" s="114"/>
      <c r="D509" s="114"/>
      <c r="E509" s="114"/>
      <c r="F509" s="114"/>
      <c r="G509" s="114"/>
      <c r="H509" s="114"/>
      <c r="I509" s="114"/>
      <c r="J509" s="114"/>
      <c r="K509" s="114"/>
      <c r="L509" s="114"/>
      <c r="M509" s="114"/>
      <c r="N509" s="114"/>
    </row>
    <row r="510" spans="1:14" ht="15.75" customHeight="1" x14ac:dyDescent="0.3">
      <c r="A510" s="114"/>
      <c r="B510" s="114"/>
      <c r="C510" s="114"/>
      <c r="D510" s="114"/>
      <c r="E510" s="114"/>
      <c r="F510" s="114"/>
      <c r="G510" s="114"/>
      <c r="H510" s="114"/>
      <c r="I510" s="114"/>
      <c r="J510" s="114"/>
      <c r="K510" s="114"/>
      <c r="L510" s="114"/>
      <c r="M510" s="114"/>
      <c r="N510" s="114"/>
    </row>
    <row r="511" spans="1:14" ht="15.75" customHeight="1" x14ac:dyDescent="0.3">
      <c r="A511" s="114"/>
      <c r="B511" s="114"/>
      <c r="C511" s="114"/>
      <c r="D511" s="114"/>
      <c r="E511" s="114"/>
      <c r="F511" s="114"/>
      <c r="G511" s="114"/>
      <c r="H511" s="114"/>
      <c r="I511" s="114"/>
      <c r="J511" s="114"/>
      <c r="K511" s="114"/>
      <c r="L511" s="114"/>
      <c r="M511" s="114"/>
      <c r="N511" s="114"/>
    </row>
    <row r="512" spans="1:14" ht="15.75" customHeight="1" x14ac:dyDescent="0.3">
      <c r="A512" s="114"/>
      <c r="B512" s="114"/>
      <c r="C512" s="114"/>
      <c r="D512" s="114"/>
      <c r="E512" s="114"/>
      <c r="F512" s="114"/>
      <c r="G512" s="114"/>
      <c r="H512" s="114"/>
      <c r="I512" s="114"/>
      <c r="J512" s="114"/>
      <c r="K512" s="114"/>
      <c r="L512" s="114"/>
      <c r="M512" s="114"/>
      <c r="N512" s="114"/>
    </row>
    <row r="513" spans="1:14" ht="15.75" customHeight="1" x14ac:dyDescent="0.3">
      <c r="A513" s="114"/>
      <c r="B513" s="114"/>
      <c r="C513" s="114"/>
      <c r="D513" s="114"/>
      <c r="E513" s="114"/>
      <c r="F513" s="114"/>
      <c r="G513" s="114"/>
      <c r="H513" s="114"/>
      <c r="I513" s="114"/>
      <c r="J513" s="114"/>
      <c r="K513" s="114"/>
      <c r="L513" s="114"/>
      <c r="M513" s="114"/>
      <c r="N513" s="114"/>
    </row>
    <row r="514" spans="1:14" ht="15.75" customHeight="1" x14ac:dyDescent="0.3">
      <c r="A514" s="114"/>
      <c r="B514" s="114"/>
      <c r="C514" s="114"/>
      <c r="D514" s="114"/>
      <c r="E514" s="114"/>
      <c r="F514" s="114"/>
      <c r="G514" s="114"/>
      <c r="H514" s="114"/>
      <c r="I514" s="114"/>
      <c r="J514" s="114"/>
      <c r="K514" s="114"/>
      <c r="L514" s="114"/>
      <c r="M514" s="114"/>
      <c r="N514" s="114"/>
    </row>
    <row r="515" spans="1:14" ht="15.75" customHeight="1" x14ac:dyDescent="0.3">
      <c r="A515" s="114"/>
      <c r="B515" s="114"/>
      <c r="C515" s="114"/>
      <c r="D515" s="114"/>
      <c r="E515" s="114"/>
      <c r="F515" s="114"/>
      <c r="G515" s="114"/>
      <c r="H515" s="114"/>
      <c r="I515" s="114"/>
      <c r="J515" s="114"/>
      <c r="K515" s="114"/>
      <c r="L515" s="114"/>
      <c r="M515" s="114"/>
      <c r="N515" s="114"/>
    </row>
    <row r="516" spans="1:14" ht="15.75" customHeight="1" x14ac:dyDescent="0.3">
      <c r="A516" s="114"/>
      <c r="B516" s="114"/>
      <c r="C516" s="114"/>
      <c r="D516" s="114"/>
      <c r="E516" s="114"/>
      <c r="F516" s="114"/>
      <c r="G516" s="114"/>
      <c r="H516" s="114"/>
      <c r="I516" s="114"/>
      <c r="J516" s="114"/>
      <c r="K516" s="114"/>
      <c r="L516" s="114"/>
      <c r="M516" s="114"/>
      <c r="N516" s="114"/>
    </row>
    <row r="517" spans="1:14" ht="15.75" customHeight="1" x14ac:dyDescent="0.3">
      <c r="A517" s="114"/>
      <c r="B517" s="114"/>
      <c r="C517" s="114"/>
      <c r="D517" s="114"/>
      <c r="E517" s="114"/>
      <c r="F517" s="114"/>
      <c r="G517" s="114"/>
      <c r="H517" s="114"/>
      <c r="I517" s="114"/>
      <c r="J517" s="114"/>
      <c r="K517" s="114"/>
      <c r="L517" s="114"/>
      <c r="M517" s="114"/>
      <c r="N517" s="114"/>
    </row>
    <row r="518" spans="1:14" ht="15.75" customHeight="1" x14ac:dyDescent="0.3">
      <c r="A518" s="114"/>
      <c r="B518" s="114"/>
      <c r="C518" s="114"/>
      <c r="D518" s="114"/>
      <c r="E518" s="114"/>
      <c r="F518" s="114"/>
      <c r="G518" s="114"/>
      <c r="H518" s="114"/>
      <c r="I518" s="114"/>
      <c r="J518" s="114"/>
      <c r="K518" s="114"/>
      <c r="L518" s="114"/>
      <c r="M518" s="114"/>
      <c r="N518" s="114"/>
    </row>
    <row r="519" spans="1:14" ht="15.75" customHeight="1" x14ac:dyDescent="0.3">
      <c r="A519" s="114"/>
      <c r="B519" s="114"/>
      <c r="C519" s="114"/>
      <c r="D519" s="114"/>
      <c r="E519" s="114"/>
      <c r="F519" s="114"/>
      <c r="G519" s="114"/>
      <c r="H519" s="114"/>
      <c r="I519" s="114"/>
      <c r="J519" s="114"/>
      <c r="K519" s="114"/>
      <c r="L519" s="114"/>
      <c r="M519" s="114"/>
      <c r="N519" s="114"/>
    </row>
    <row r="520" spans="1:14" ht="15.75" customHeight="1" x14ac:dyDescent="0.3">
      <c r="A520" s="114"/>
      <c r="B520" s="114"/>
      <c r="C520" s="114"/>
      <c r="D520" s="114"/>
      <c r="E520" s="114"/>
      <c r="F520" s="114"/>
      <c r="G520" s="114"/>
      <c r="H520" s="114"/>
      <c r="I520" s="114"/>
      <c r="J520" s="114"/>
      <c r="K520" s="114"/>
      <c r="L520" s="114"/>
      <c r="M520" s="114"/>
      <c r="N520" s="114"/>
    </row>
    <row r="521" spans="1:14" ht="15.75" customHeight="1" x14ac:dyDescent="0.3">
      <c r="A521" s="114"/>
      <c r="B521" s="114"/>
      <c r="C521" s="114"/>
      <c r="D521" s="114"/>
      <c r="E521" s="114"/>
      <c r="F521" s="114"/>
      <c r="G521" s="114"/>
      <c r="H521" s="114"/>
      <c r="I521" s="114"/>
      <c r="J521" s="114"/>
      <c r="K521" s="114"/>
      <c r="L521" s="114"/>
      <c r="M521" s="114"/>
      <c r="N521" s="114"/>
    </row>
    <row r="522" spans="1:14" ht="15.75" customHeight="1" x14ac:dyDescent="0.3">
      <c r="A522" s="114"/>
      <c r="B522" s="114"/>
      <c r="C522" s="114"/>
      <c r="D522" s="114"/>
      <c r="E522" s="114"/>
      <c r="F522" s="114"/>
      <c r="G522" s="114"/>
      <c r="H522" s="114"/>
      <c r="I522" s="114"/>
      <c r="J522" s="114"/>
      <c r="K522" s="114"/>
      <c r="L522" s="114"/>
      <c r="M522" s="114"/>
      <c r="N522" s="114"/>
    </row>
    <row r="523" spans="1:14" ht="15.75" customHeight="1" x14ac:dyDescent="0.3">
      <c r="A523" s="114"/>
      <c r="B523" s="114"/>
      <c r="C523" s="114"/>
      <c r="D523" s="114"/>
      <c r="E523" s="114"/>
      <c r="F523" s="114"/>
      <c r="G523" s="114"/>
      <c r="H523" s="114"/>
      <c r="I523" s="114"/>
      <c r="J523" s="114"/>
      <c r="K523" s="114"/>
      <c r="L523" s="114"/>
      <c r="M523" s="114"/>
      <c r="N523" s="114"/>
    </row>
    <row r="524" spans="1:14" ht="15.75" customHeight="1" x14ac:dyDescent="0.3">
      <c r="A524" s="114"/>
      <c r="B524" s="114"/>
      <c r="C524" s="114"/>
      <c r="D524" s="114"/>
      <c r="E524" s="114"/>
      <c r="F524" s="114"/>
      <c r="G524" s="114"/>
      <c r="H524" s="114"/>
      <c r="I524" s="114"/>
      <c r="J524" s="114"/>
      <c r="K524" s="114"/>
      <c r="L524" s="114"/>
      <c r="M524" s="114"/>
      <c r="N524" s="114"/>
    </row>
    <row r="525" spans="1:14" ht="15.75" customHeight="1" x14ac:dyDescent="0.3">
      <c r="A525" s="114"/>
      <c r="B525" s="114"/>
      <c r="C525" s="114"/>
      <c r="D525" s="114"/>
      <c r="E525" s="114"/>
      <c r="F525" s="114"/>
      <c r="G525" s="114"/>
      <c r="H525" s="114"/>
      <c r="I525" s="114"/>
      <c r="J525" s="114"/>
      <c r="K525" s="114"/>
      <c r="L525" s="114"/>
      <c r="M525" s="114"/>
      <c r="N525" s="114"/>
    </row>
    <row r="526" spans="1:14" ht="15.75" customHeight="1" x14ac:dyDescent="0.3">
      <c r="A526" s="114"/>
      <c r="B526" s="114"/>
      <c r="C526" s="114"/>
      <c r="D526" s="114"/>
      <c r="E526" s="114"/>
      <c r="F526" s="114"/>
      <c r="G526" s="114"/>
      <c r="H526" s="114"/>
      <c r="I526" s="114"/>
      <c r="J526" s="114"/>
      <c r="K526" s="114"/>
      <c r="L526" s="114"/>
      <c r="M526" s="114"/>
      <c r="N526" s="114"/>
    </row>
    <row r="527" spans="1:14" ht="15.75" customHeight="1" x14ac:dyDescent="0.3">
      <c r="A527" s="114"/>
      <c r="B527" s="114"/>
      <c r="C527" s="114"/>
      <c r="D527" s="114"/>
      <c r="E527" s="114"/>
      <c r="F527" s="114"/>
      <c r="G527" s="114"/>
      <c r="H527" s="114"/>
      <c r="I527" s="114"/>
      <c r="J527" s="114"/>
      <c r="K527" s="114"/>
      <c r="L527" s="114"/>
      <c r="M527" s="114"/>
      <c r="N527" s="114"/>
    </row>
    <row r="528" spans="1:14" ht="15.75" customHeight="1" x14ac:dyDescent="0.3">
      <c r="A528" s="114"/>
      <c r="B528" s="114"/>
      <c r="C528" s="114"/>
      <c r="D528" s="114"/>
      <c r="E528" s="114"/>
      <c r="F528" s="114"/>
      <c r="G528" s="114"/>
      <c r="H528" s="114"/>
      <c r="I528" s="114"/>
      <c r="J528" s="114"/>
      <c r="K528" s="114"/>
      <c r="L528" s="114"/>
      <c r="M528" s="114"/>
      <c r="N528" s="114"/>
    </row>
    <row r="529" spans="1:14" ht="15.75" customHeight="1" x14ac:dyDescent="0.3">
      <c r="A529" s="114"/>
      <c r="B529" s="114"/>
      <c r="C529" s="114"/>
      <c r="D529" s="114"/>
      <c r="E529" s="114"/>
      <c r="F529" s="114"/>
      <c r="G529" s="114"/>
      <c r="H529" s="114"/>
      <c r="I529" s="114"/>
      <c r="J529" s="114"/>
      <c r="K529" s="114"/>
      <c r="L529" s="114"/>
      <c r="M529" s="114"/>
      <c r="N529" s="114"/>
    </row>
    <row r="530" spans="1:14" ht="15.75" customHeight="1" x14ac:dyDescent="0.3">
      <c r="A530" s="114"/>
      <c r="B530" s="114"/>
      <c r="C530" s="114"/>
      <c r="D530" s="114"/>
      <c r="E530" s="114"/>
      <c r="F530" s="114"/>
      <c r="G530" s="114"/>
      <c r="H530" s="114"/>
      <c r="I530" s="114"/>
      <c r="J530" s="114"/>
      <c r="K530" s="114"/>
      <c r="L530" s="114"/>
      <c r="M530" s="114"/>
      <c r="N530" s="114"/>
    </row>
    <row r="531" spans="1:14" ht="15.75" customHeight="1" x14ac:dyDescent="0.3">
      <c r="A531" s="114"/>
      <c r="B531" s="114"/>
      <c r="C531" s="114"/>
      <c r="D531" s="114"/>
      <c r="E531" s="114"/>
      <c r="F531" s="114"/>
      <c r="G531" s="114"/>
      <c r="H531" s="114"/>
      <c r="I531" s="114"/>
      <c r="J531" s="114"/>
      <c r="K531" s="114"/>
      <c r="L531" s="114"/>
      <c r="M531" s="114"/>
      <c r="N531" s="114"/>
    </row>
    <row r="532" spans="1:14" ht="15.75" customHeight="1" x14ac:dyDescent="0.3">
      <c r="A532" s="114"/>
      <c r="B532" s="114"/>
      <c r="C532" s="114"/>
      <c r="D532" s="114"/>
      <c r="E532" s="114"/>
      <c r="F532" s="114"/>
      <c r="G532" s="114"/>
      <c r="H532" s="114"/>
      <c r="I532" s="114"/>
      <c r="J532" s="114"/>
      <c r="K532" s="114"/>
      <c r="L532" s="114"/>
      <c r="M532" s="114"/>
      <c r="N532" s="114"/>
    </row>
    <row r="533" spans="1:14" ht="15.75" customHeight="1" x14ac:dyDescent="0.3">
      <c r="A533" s="114"/>
      <c r="B533" s="114"/>
      <c r="C533" s="114"/>
      <c r="D533" s="114"/>
      <c r="E533" s="114"/>
      <c r="F533" s="114"/>
      <c r="G533" s="114"/>
      <c r="H533" s="114"/>
      <c r="I533" s="114"/>
      <c r="J533" s="114"/>
      <c r="K533" s="114"/>
      <c r="L533" s="114"/>
      <c r="M533" s="114"/>
      <c r="N533" s="114"/>
    </row>
    <row r="534" spans="1:14" ht="15.75" customHeight="1" x14ac:dyDescent="0.3">
      <c r="A534" s="114"/>
      <c r="B534" s="114"/>
      <c r="C534" s="114"/>
      <c r="D534" s="114"/>
      <c r="E534" s="114"/>
      <c r="F534" s="114"/>
      <c r="G534" s="114"/>
      <c r="H534" s="114"/>
      <c r="I534" s="114"/>
      <c r="J534" s="114"/>
      <c r="K534" s="114"/>
      <c r="L534" s="114"/>
      <c r="M534" s="114"/>
      <c r="N534" s="114"/>
    </row>
    <row r="535" spans="1:14" ht="15.75" customHeight="1" x14ac:dyDescent="0.3">
      <c r="A535" s="114"/>
      <c r="B535" s="114"/>
      <c r="C535" s="114"/>
      <c r="D535" s="114"/>
      <c r="E535" s="114"/>
      <c r="F535" s="114"/>
      <c r="G535" s="114"/>
      <c r="H535" s="114"/>
      <c r="I535" s="114"/>
      <c r="J535" s="114"/>
      <c r="K535" s="114"/>
      <c r="L535" s="114"/>
      <c r="M535" s="114"/>
      <c r="N535" s="114"/>
    </row>
    <row r="536" spans="1:14" ht="15.75" customHeight="1" x14ac:dyDescent="0.3">
      <c r="A536" s="114"/>
      <c r="B536" s="114"/>
      <c r="C536" s="114"/>
      <c r="D536" s="114"/>
      <c r="E536" s="114"/>
      <c r="F536" s="114"/>
      <c r="G536" s="114"/>
      <c r="H536" s="114"/>
      <c r="I536" s="114"/>
      <c r="J536" s="114"/>
      <c r="K536" s="114"/>
      <c r="L536" s="114"/>
      <c r="M536" s="114"/>
      <c r="N536" s="114"/>
    </row>
    <row r="537" spans="1:14" ht="15.75" customHeight="1" x14ac:dyDescent="0.3">
      <c r="A537" s="114"/>
      <c r="B537" s="114"/>
      <c r="C537" s="114"/>
      <c r="D537" s="114"/>
      <c r="E537" s="114"/>
      <c r="F537" s="114"/>
      <c r="G537" s="114"/>
      <c r="H537" s="114"/>
      <c r="I537" s="114"/>
      <c r="J537" s="114"/>
      <c r="K537" s="114"/>
      <c r="L537" s="114"/>
      <c r="M537" s="114"/>
      <c r="N537" s="114"/>
    </row>
    <row r="538" spans="1:14" ht="15.75" customHeight="1" x14ac:dyDescent="0.3">
      <c r="A538" s="114"/>
      <c r="B538" s="114"/>
      <c r="C538" s="114"/>
      <c r="D538" s="114"/>
      <c r="E538" s="114"/>
      <c r="F538" s="114"/>
      <c r="G538" s="114"/>
      <c r="H538" s="114"/>
      <c r="I538" s="114"/>
      <c r="J538" s="114"/>
      <c r="K538" s="114"/>
      <c r="L538" s="114"/>
      <c r="M538" s="114"/>
      <c r="N538" s="114"/>
    </row>
    <row r="539" spans="1:14" ht="15.75" customHeight="1" x14ac:dyDescent="0.3">
      <c r="A539" s="114"/>
      <c r="B539" s="114"/>
      <c r="C539" s="114"/>
      <c r="D539" s="114"/>
      <c r="E539" s="114"/>
      <c r="F539" s="114"/>
      <c r="G539" s="114"/>
      <c r="H539" s="114"/>
      <c r="I539" s="114"/>
      <c r="J539" s="114"/>
      <c r="K539" s="114"/>
      <c r="L539" s="114"/>
      <c r="M539" s="114"/>
      <c r="N539" s="114"/>
    </row>
    <row r="540" spans="1:14" ht="15.75" customHeight="1" x14ac:dyDescent="0.3">
      <c r="A540" s="114"/>
      <c r="B540" s="114"/>
      <c r="C540" s="114"/>
      <c r="D540" s="114"/>
      <c r="E540" s="114"/>
      <c r="F540" s="114"/>
      <c r="G540" s="114"/>
      <c r="H540" s="114"/>
      <c r="I540" s="114"/>
      <c r="J540" s="114"/>
      <c r="K540" s="114"/>
      <c r="L540" s="114"/>
      <c r="M540" s="114"/>
      <c r="N540" s="114"/>
    </row>
    <row r="541" spans="1:14" ht="15.75" customHeight="1" x14ac:dyDescent="0.3">
      <c r="A541" s="114"/>
      <c r="B541" s="114"/>
      <c r="C541" s="114"/>
      <c r="D541" s="114"/>
      <c r="E541" s="114"/>
      <c r="F541" s="114"/>
      <c r="G541" s="114"/>
      <c r="H541" s="114"/>
      <c r="I541" s="114"/>
      <c r="J541" s="114"/>
      <c r="K541" s="114"/>
      <c r="L541" s="114"/>
      <c r="M541" s="114"/>
      <c r="N541" s="114"/>
    </row>
    <row r="542" spans="1:14" ht="15.75" customHeight="1" x14ac:dyDescent="0.3">
      <c r="A542" s="114"/>
      <c r="B542" s="114"/>
      <c r="C542" s="114"/>
      <c r="D542" s="114"/>
      <c r="E542" s="114"/>
      <c r="F542" s="114"/>
      <c r="G542" s="114"/>
      <c r="H542" s="114"/>
      <c r="I542" s="114"/>
      <c r="J542" s="114"/>
      <c r="K542" s="114"/>
      <c r="L542" s="114"/>
      <c r="M542" s="114"/>
      <c r="N542" s="114"/>
    </row>
    <row r="543" spans="1:14" ht="15.75" customHeight="1" x14ac:dyDescent="0.3">
      <c r="A543" s="114"/>
      <c r="B543" s="114"/>
      <c r="C543" s="114"/>
      <c r="D543" s="114"/>
      <c r="E543" s="114"/>
      <c r="F543" s="114"/>
      <c r="G543" s="114"/>
      <c r="H543" s="114"/>
      <c r="I543" s="114"/>
      <c r="J543" s="114"/>
      <c r="K543" s="114"/>
      <c r="L543" s="114"/>
      <c r="M543" s="114"/>
      <c r="N543" s="114"/>
    </row>
    <row r="544" spans="1:14" ht="15.75" customHeight="1" x14ac:dyDescent="0.3">
      <c r="A544" s="114"/>
      <c r="B544" s="114"/>
      <c r="C544" s="114"/>
      <c r="D544" s="114"/>
      <c r="E544" s="114"/>
      <c r="F544" s="114"/>
      <c r="G544" s="114"/>
      <c r="H544" s="114"/>
      <c r="I544" s="114"/>
      <c r="J544" s="114"/>
      <c r="K544" s="114"/>
      <c r="L544" s="114"/>
      <c r="M544" s="114"/>
      <c r="N544" s="114"/>
    </row>
    <row r="545" spans="1:14" ht="15.75" customHeight="1" x14ac:dyDescent="0.3">
      <c r="A545" s="114"/>
      <c r="B545" s="114"/>
      <c r="C545" s="114"/>
      <c r="D545" s="114"/>
      <c r="E545" s="114"/>
      <c r="F545" s="114"/>
      <c r="G545" s="114"/>
      <c r="H545" s="114"/>
      <c r="I545" s="114"/>
      <c r="J545" s="114"/>
      <c r="K545" s="114"/>
      <c r="L545" s="114"/>
      <c r="M545" s="114"/>
      <c r="N545" s="114"/>
    </row>
    <row r="546" spans="1:14" ht="15.75" customHeight="1" x14ac:dyDescent="0.3">
      <c r="A546" s="114"/>
      <c r="B546" s="114"/>
      <c r="C546" s="114"/>
      <c r="D546" s="114"/>
      <c r="E546" s="114"/>
      <c r="F546" s="114"/>
      <c r="G546" s="114"/>
      <c r="H546" s="114"/>
      <c r="I546" s="114"/>
      <c r="J546" s="114"/>
      <c r="K546" s="114"/>
      <c r="L546" s="114"/>
      <c r="M546" s="114"/>
      <c r="N546" s="114"/>
    </row>
    <row r="547" spans="1:14" ht="15.75" customHeight="1" x14ac:dyDescent="0.3">
      <c r="A547" s="114"/>
      <c r="B547" s="114"/>
      <c r="C547" s="114"/>
      <c r="D547" s="114"/>
      <c r="E547" s="114"/>
      <c r="F547" s="114"/>
      <c r="G547" s="114"/>
      <c r="H547" s="114"/>
      <c r="I547" s="114"/>
      <c r="J547" s="114"/>
      <c r="K547" s="114"/>
      <c r="L547" s="114"/>
      <c r="M547" s="114"/>
      <c r="N547" s="114"/>
    </row>
    <row r="548" spans="1:14" ht="15.75" customHeight="1" x14ac:dyDescent="0.3">
      <c r="A548" s="114"/>
      <c r="B548" s="114"/>
      <c r="C548" s="114"/>
      <c r="D548" s="114"/>
      <c r="E548" s="114"/>
      <c r="F548" s="114"/>
      <c r="G548" s="114"/>
      <c r="H548" s="114"/>
      <c r="I548" s="114"/>
      <c r="J548" s="114"/>
      <c r="K548" s="114"/>
      <c r="L548" s="114"/>
      <c r="M548" s="114"/>
      <c r="N548" s="114"/>
    </row>
    <row r="549" spans="1:14" ht="15.75" customHeight="1" x14ac:dyDescent="0.3">
      <c r="A549" s="114"/>
      <c r="B549" s="114"/>
      <c r="C549" s="114"/>
      <c r="D549" s="114"/>
      <c r="E549" s="114"/>
      <c r="F549" s="114"/>
      <c r="G549" s="114"/>
      <c r="H549" s="114"/>
      <c r="I549" s="114"/>
      <c r="J549" s="114"/>
      <c r="K549" s="114"/>
      <c r="L549" s="114"/>
      <c r="M549" s="114"/>
      <c r="N549" s="114"/>
    </row>
    <row r="550" spans="1:14" ht="15.75" customHeight="1" x14ac:dyDescent="0.3">
      <c r="A550" s="114"/>
      <c r="B550" s="114"/>
      <c r="C550" s="114"/>
      <c r="D550" s="114"/>
      <c r="E550" s="114"/>
      <c r="F550" s="114"/>
      <c r="G550" s="114"/>
      <c r="H550" s="114"/>
      <c r="I550" s="114"/>
      <c r="J550" s="114"/>
      <c r="K550" s="114"/>
      <c r="L550" s="114"/>
      <c r="M550" s="114"/>
      <c r="N550" s="114"/>
    </row>
    <row r="551" spans="1:14" ht="15.75" customHeight="1" x14ac:dyDescent="0.3">
      <c r="A551" s="114"/>
      <c r="B551" s="114"/>
      <c r="C551" s="114"/>
      <c r="D551" s="114"/>
      <c r="E551" s="114"/>
      <c r="F551" s="114"/>
      <c r="G551" s="114"/>
      <c r="H551" s="114"/>
      <c r="I551" s="114"/>
      <c r="J551" s="114"/>
      <c r="K551" s="114"/>
      <c r="L551" s="114"/>
      <c r="M551" s="114"/>
      <c r="N551" s="114"/>
    </row>
    <row r="552" spans="1:14" ht="15.75" customHeight="1" x14ac:dyDescent="0.3">
      <c r="A552" s="114"/>
      <c r="B552" s="114"/>
      <c r="C552" s="114"/>
      <c r="D552" s="114"/>
      <c r="E552" s="114"/>
      <c r="F552" s="114"/>
      <c r="G552" s="114"/>
      <c r="H552" s="114"/>
      <c r="I552" s="114"/>
      <c r="J552" s="114"/>
      <c r="K552" s="114"/>
      <c r="L552" s="114"/>
      <c r="M552" s="114"/>
      <c r="N552" s="114"/>
    </row>
    <row r="553" spans="1:14" ht="15.75" customHeight="1" x14ac:dyDescent="0.3">
      <c r="A553" s="114"/>
      <c r="B553" s="114"/>
      <c r="C553" s="114"/>
      <c r="D553" s="114"/>
      <c r="E553" s="114"/>
      <c r="F553" s="114"/>
      <c r="G553" s="114"/>
      <c r="H553" s="114"/>
      <c r="I553" s="114"/>
      <c r="J553" s="114"/>
      <c r="K553" s="114"/>
      <c r="L553" s="114"/>
      <c r="M553" s="114"/>
      <c r="N553" s="114"/>
    </row>
    <row r="554" spans="1:14" ht="15.75" customHeight="1" x14ac:dyDescent="0.3">
      <c r="A554" s="114"/>
      <c r="B554" s="114"/>
      <c r="C554" s="114"/>
      <c r="D554" s="114"/>
      <c r="E554" s="114"/>
      <c r="F554" s="114"/>
      <c r="G554" s="114"/>
      <c r="H554" s="114"/>
      <c r="I554" s="114"/>
      <c r="J554" s="114"/>
      <c r="K554" s="114"/>
      <c r="L554" s="114"/>
      <c r="M554" s="114"/>
      <c r="N554" s="114"/>
    </row>
    <row r="555" spans="1:14" ht="15.75" customHeight="1" x14ac:dyDescent="0.3">
      <c r="A555" s="114"/>
      <c r="B555" s="114"/>
      <c r="C555" s="114"/>
      <c r="D555" s="114"/>
      <c r="E555" s="114"/>
      <c r="F555" s="114"/>
      <c r="G555" s="114"/>
      <c r="H555" s="114"/>
      <c r="I555" s="114"/>
      <c r="J555" s="114"/>
      <c r="K555" s="114"/>
      <c r="L555" s="114"/>
      <c r="M555" s="114"/>
      <c r="N555" s="114"/>
    </row>
    <row r="556" spans="1:14" ht="15.75" customHeight="1" x14ac:dyDescent="0.3">
      <c r="A556" s="114"/>
      <c r="B556" s="114"/>
      <c r="C556" s="114"/>
      <c r="D556" s="114"/>
      <c r="E556" s="114"/>
      <c r="F556" s="114"/>
      <c r="G556" s="114"/>
      <c r="H556" s="114"/>
      <c r="I556" s="114"/>
      <c r="J556" s="114"/>
      <c r="K556" s="114"/>
      <c r="L556" s="114"/>
      <c r="M556" s="114"/>
      <c r="N556" s="114"/>
    </row>
    <row r="557" spans="1:14" ht="15.75" customHeight="1" x14ac:dyDescent="0.3">
      <c r="A557" s="114"/>
      <c r="B557" s="114"/>
      <c r="C557" s="114"/>
      <c r="D557" s="114"/>
      <c r="E557" s="114"/>
      <c r="F557" s="114"/>
      <c r="G557" s="114"/>
      <c r="H557" s="114"/>
      <c r="I557" s="114"/>
      <c r="J557" s="114"/>
      <c r="K557" s="114"/>
      <c r="L557" s="114"/>
      <c r="M557" s="114"/>
      <c r="N557" s="114"/>
    </row>
    <row r="558" spans="1:14" ht="15.75" customHeight="1" x14ac:dyDescent="0.3">
      <c r="A558" s="114"/>
      <c r="B558" s="114"/>
      <c r="C558" s="114"/>
      <c r="D558" s="114"/>
      <c r="E558" s="114"/>
      <c r="F558" s="114"/>
      <c r="G558" s="114"/>
      <c r="H558" s="114"/>
      <c r="I558" s="114"/>
      <c r="J558" s="114"/>
      <c r="K558" s="114"/>
      <c r="L558" s="114"/>
      <c r="M558" s="114"/>
      <c r="N558" s="114"/>
    </row>
    <row r="559" spans="1:14" ht="15.75" customHeight="1" x14ac:dyDescent="0.3">
      <c r="A559" s="114"/>
      <c r="B559" s="114"/>
      <c r="C559" s="114"/>
      <c r="D559" s="114"/>
      <c r="E559" s="114"/>
      <c r="F559" s="114"/>
      <c r="G559" s="114"/>
      <c r="H559" s="114"/>
      <c r="I559" s="114"/>
      <c r="J559" s="114"/>
      <c r="K559" s="114"/>
      <c r="L559" s="114"/>
      <c r="M559" s="114"/>
      <c r="N559" s="114"/>
    </row>
    <row r="560" spans="1:14" ht="15.75" customHeight="1" x14ac:dyDescent="0.3">
      <c r="A560" s="114"/>
      <c r="B560" s="114"/>
      <c r="C560" s="114"/>
      <c r="D560" s="114"/>
      <c r="E560" s="114"/>
      <c r="F560" s="114"/>
      <c r="G560" s="114"/>
      <c r="H560" s="114"/>
      <c r="I560" s="114"/>
      <c r="J560" s="114"/>
      <c r="K560" s="114"/>
      <c r="L560" s="114"/>
      <c r="M560" s="114"/>
      <c r="N560" s="114"/>
    </row>
    <row r="561" spans="1:14" ht="15.75" customHeight="1" x14ac:dyDescent="0.3">
      <c r="A561" s="114"/>
      <c r="B561" s="114"/>
      <c r="C561" s="114"/>
      <c r="D561" s="114"/>
      <c r="E561" s="114"/>
      <c r="F561" s="114"/>
      <c r="G561" s="114"/>
      <c r="H561" s="114"/>
      <c r="I561" s="114"/>
      <c r="J561" s="114"/>
      <c r="K561" s="114"/>
      <c r="L561" s="114"/>
      <c r="M561" s="114"/>
      <c r="N561" s="114"/>
    </row>
    <row r="562" spans="1:14" ht="15.75" customHeight="1" x14ac:dyDescent="0.3">
      <c r="A562" s="114"/>
      <c r="B562" s="114"/>
      <c r="C562" s="114"/>
      <c r="D562" s="114"/>
      <c r="E562" s="114"/>
      <c r="F562" s="114"/>
      <c r="G562" s="114"/>
      <c r="H562" s="114"/>
      <c r="I562" s="114"/>
      <c r="J562" s="114"/>
      <c r="K562" s="114"/>
      <c r="L562" s="114"/>
      <c r="M562" s="114"/>
      <c r="N562" s="114"/>
    </row>
    <row r="563" spans="1:14" ht="15.75" customHeight="1" x14ac:dyDescent="0.3">
      <c r="A563" s="114"/>
      <c r="B563" s="114"/>
      <c r="C563" s="114"/>
      <c r="D563" s="114"/>
      <c r="E563" s="114"/>
      <c r="F563" s="114"/>
      <c r="G563" s="114"/>
      <c r="H563" s="114"/>
      <c r="I563" s="114"/>
      <c r="J563" s="114"/>
      <c r="K563" s="114"/>
      <c r="L563" s="114"/>
      <c r="M563" s="114"/>
      <c r="N563" s="114"/>
    </row>
    <row r="564" spans="1:14" ht="15.75" customHeight="1" x14ac:dyDescent="0.3">
      <c r="A564" s="114"/>
      <c r="B564" s="114"/>
      <c r="C564" s="114"/>
      <c r="D564" s="114"/>
      <c r="E564" s="114"/>
      <c r="F564" s="114"/>
      <c r="G564" s="114"/>
      <c r="H564" s="114"/>
      <c r="I564" s="114"/>
      <c r="J564" s="114"/>
      <c r="K564" s="114"/>
      <c r="L564" s="114"/>
      <c r="M564" s="114"/>
      <c r="N564" s="114"/>
    </row>
    <row r="565" spans="1:14" ht="15.75" customHeight="1" x14ac:dyDescent="0.3">
      <c r="A565" s="114"/>
      <c r="B565" s="114"/>
      <c r="C565" s="114"/>
      <c r="D565" s="114"/>
      <c r="E565" s="114"/>
      <c r="F565" s="114"/>
      <c r="G565" s="114"/>
      <c r="H565" s="114"/>
      <c r="I565" s="114"/>
      <c r="J565" s="114"/>
      <c r="K565" s="114"/>
      <c r="L565" s="114"/>
      <c r="M565" s="114"/>
      <c r="N565" s="114"/>
    </row>
    <row r="566" spans="1:14" ht="15.75" customHeight="1" x14ac:dyDescent="0.3">
      <c r="A566" s="114"/>
      <c r="B566" s="114"/>
      <c r="C566" s="114"/>
      <c r="D566" s="114"/>
      <c r="E566" s="114"/>
      <c r="F566" s="114"/>
      <c r="G566" s="114"/>
      <c r="H566" s="114"/>
      <c r="I566" s="114"/>
      <c r="J566" s="114"/>
      <c r="K566" s="114"/>
      <c r="L566" s="114"/>
      <c r="M566" s="114"/>
      <c r="N566" s="114"/>
    </row>
    <row r="567" spans="1:14" ht="15.75" customHeight="1" x14ac:dyDescent="0.3">
      <c r="A567" s="114"/>
      <c r="B567" s="114"/>
      <c r="C567" s="114"/>
      <c r="D567" s="114"/>
      <c r="E567" s="114"/>
      <c r="F567" s="114"/>
      <c r="G567" s="114"/>
      <c r="H567" s="114"/>
      <c r="I567" s="114"/>
      <c r="J567" s="114"/>
      <c r="K567" s="114"/>
      <c r="L567" s="114"/>
      <c r="M567" s="114"/>
      <c r="N567" s="114"/>
    </row>
    <row r="568" spans="1:14" ht="15.75" customHeight="1" x14ac:dyDescent="0.3">
      <c r="A568" s="114"/>
      <c r="B568" s="114"/>
      <c r="C568" s="114"/>
      <c r="D568" s="114"/>
      <c r="E568" s="114"/>
      <c r="F568" s="114"/>
      <c r="G568" s="114"/>
      <c r="H568" s="114"/>
      <c r="I568" s="114"/>
      <c r="J568" s="114"/>
      <c r="K568" s="114"/>
      <c r="L568" s="114"/>
      <c r="M568" s="114"/>
      <c r="N568" s="114"/>
    </row>
    <row r="569" spans="1:14" ht="15.75" customHeight="1" x14ac:dyDescent="0.3">
      <c r="A569" s="114"/>
      <c r="B569" s="114"/>
      <c r="C569" s="114"/>
      <c r="D569" s="114"/>
      <c r="E569" s="114"/>
      <c r="F569" s="114"/>
      <c r="G569" s="114"/>
      <c r="H569" s="114"/>
      <c r="I569" s="114"/>
      <c r="J569" s="114"/>
      <c r="K569" s="114"/>
      <c r="L569" s="114"/>
      <c r="M569" s="114"/>
      <c r="N569" s="114"/>
    </row>
    <row r="570" spans="1:14" ht="15.75" customHeight="1" x14ac:dyDescent="0.3">
      <c r="A570" s="114"/>
      <c r="B570" s="114"/>
      <c r="C570" s="114"/>
      <c r="D570" s="114"/>
      <c r="E570" s="114"/>
      <c r="F570" s="114"/>
      <c r="G570" s="114"/>
      <c r="H570" s="114"/>
      <c r="I570" s="114"/>
      <c r="J570" s="114"/>
      <c r="K570" s="114"/>
      <c r="L570" s="114"/>
      <c r="M570" s="114"/>
      <c r="N570" s="114"/>
    </row>
    <row r="571" spans="1:14" ht="15.75" customHeight="1" x14ac:dyDescent="0.3">
      <c r="A571" s="114"/>
      <c r="B571" s="114"/>
      <c r="C571" s="114"/>
      <c r="D571" s="114"/>
      <c r="E571" s="114"/>
      <c r="F571" s="114"/>
      <c r="G571" s="114"/>
      <c r="H571" s="114"/>
      <c r="I571" s="114"/>
      <c r="J571" s="114"/>
      <c r="K571" s="114"/>
      <c r="L571" s="114"/>
      <c r="M571" s="114"/>
      <c r="N571" s="114"/>
    </row>
    <row r="572" spans="1:14" ht="15.75" customHeight="1" x14ac:dyDescent="0.3">
      <c r="A572" s="114"/>
      <c r="B572" s="114"/>
      <c r="C572" s="114"/>
      <c r="D572" s="114"/>
      <c r="E572" s="114"/>
      <c r="F572" s="114"/>
      <c r="G572" s="114"/>
      <c r="H572" s="114"/>
      <c r="I572" s="114"/>
      <c r="J572" s="114"/>
      <c r="K572" s="114"/>
      <c r="L572" s="114"/>
      <c r="M572" s="114"/>
      <c r="N572" s="114"/>
    </row>
    <row r="573" spans="1:14" ht="15.75" customHeight="1" x14ac:dyDescent="0.3">
      <c r="A573" s="114"/>
      <c r="B573" s="114"/>
      <c r="C573" s="114"/>
      <c r="D573" s="114"/>
      <c r="E573" s="114"/>
      <c r="F573" s="114"/>
      <c r="G573" s="114"/>
      <c r="H573" s="114"/>
      <c r="I573" s="114"/>
      <c r="J573" s="114"/>
      <c r="K573" s="114"/>
      <c r="L573" s="114"/>
      <c r="M573" s="114"/>
      <c r="N573" s="114"/>
    </row>
    <row r="574" spans="1:14" ht="15.75" customHeight="1" x14ac:dyDescent="0.3">
      <c r="A574" s="114"/>
      <c r="B574" s="114"/>
      <c r="C574" s="114"/>
      <c r="D574" s="114"/>
      <c r="E574" s="114"/>
      <c r="F574" s="114"/>
      <c r="G574" s="114"/>
      <c r="H574" s="114"/>
      <c r="I574" s="114"/>
      <c r="J574" s="114"/>
      <c r="K574" s="114"/>
      <c r="L574" s="114"/>
      <c r="M574" s="114"/>
      <c r="N574" s="114"/>
    </row>
    <row r="575" spans="1:14" ht="15.75" customHeight="1" x14ac:dyDescent="0.3">
      <c r="A575" s="114"/>
      <c r="B575" s="114"/>
      <c r="C575" s="114"/>
      <c r="D575" s="114"/>
      <c r="E575" s="114"/>
      <c r="F575" s="114"/>
      <c r="G575" s="114"/>
      <c r="H575" s="114"/>
      <c r="I575" s="114"/>
      <c r="J575" s="114"/>
      <c r="K575" s="114"/>
      <c r="L575" s="114"/>
      <c r="M575" s="114"/>
      <c r="N575" s="114"/>
    </row>
    <row r="576" spans="1:14" ht="15.75" customHeight="1" x14ac:dyDescent="0.3">
      <c r="A576" s="114"/>
      <c r="B576" s="114"/>
      <c r="C576" s="114"/>
      <c r="D576" s="114"/>
      <c r="E576" s="114"/>
      <c r="F576" s="114"/>
      <c r="G576" s="114"/>
      <c r="H576" s="114"/>
      <c r="I576" s="114"/>
      <c r="J576" s="114"/>
      <c r="K576" s="114"/>
      <c r="L576" s="114"/>
      <c r="M576" s="114"/>
      <c r="N576" s="114"/>
    </row>
    <row r="577" spans="1:14" ht="15.75" customHeight="1" x14ac:dyDescent="0.3">
      <c r="A577" s="114"/>
      <c r="B577" s="114"/>
      <c r="C577" s="114"/>
      <c r="D577" s="114"/>
      <c r="E577" s="114"/>
      <c r="F577" s="114"/>
      <c r="G577" s="114"/>
      <c r="H577" s="114"/>
      <c r="I577" s="114"/>
      <c r="J577" s="114"/>
      <c r="K577" s="114"/>
      <c r="L577" s="114"/>
      <c r="M577" s="114"/>
      <c r="N577" s="114"/>
    </row>
    <row r="578" spans="1:14" ht="15.75" customHeight="1" x14ac:dyDescent="0.3">
      <c r="A578" s="114"/>
      <c r="B578" s="114"/>
      <c r="C578" s="114"/>
      <c r="D578" s="114"/>
      <c r="E578" s="114"/>
      <c r="F578" s="114"/>
      <c r="G578" s="114"/>
      <c r="H578" s="114"/>
      <c r="I578" s="114"/>
      <c r="J578" s="114"/>
      <c r="K578" s="114"/>
      <c r="L578" s="114"/>
      <c r="M578" s="114"/>
      <c r="N578" s="114"/>
    </row>
    <row r="579" spans="1:14" ht="15.75" customHeight="1" x14ac:dyDescent="0.3">
      <c r="A579" s="114"/>
      <c r="B579" s="114"/>
      <c r="C579" s="114"/>
      <c r="D579" s="114"/>
      <c r="E579" s="114"/>
      <c r="F579" s="114"/>
      <c r="G579" s="114"/>
      <c r="H579" s="114"/>
      <c r="I579" s="114"/>
      <c r="J579" s="114"/>
      <c r="K579" s="114"/>
      <c r="L579" s="114"/>
      <c r="M579" s="114"/>
      <c r="N579" s="114"/>
    </row>
    <row r="580" spans="1:14" ht="15.75" customHeight="1" x14ac:dyDescent="0.3">
      <c r="A580" s="114"/>
      <c r="B580" s="114"/>
      <c r="C580" s="114"/>
      <c r="D580" s="114"/>
      <c r="E580" s="114"/>
      <c r="F580" s="114"/>
      <c r="G580" s="114"/>
      <c r="H580" s="114"/>
      <c r="I580" s="114"/>
      <c r="J580" s="114"/>
      <c r="K580" s="114"/>
      <c r="L580" s="114"/>
      <c r="M580" s="114"/>
      <c r="N580" s="114"/>
    </row>
    <row r="581" spans="1:14" ht="15.75" customHeight="1" x14ac:dyDescent="0.3">
      <c r="A581" s="114"/>
      <c r="B581" s="114"/>
      <c r="C581" s="114"/>
      <c r="D581" s="114"/>
      <c r="E581" s="114"/>
      <c r="F581" s="114"/>
      <c r="G581" s="114"/>
      <c r="H581" s="114"/>
      <c r="I581" s="114"/>
      <c r="J581" s="114"/>
      <c r="K581" s="114"/>
      <c r="L581" s="114"/>
      <c r="M581" s="114"/>
      <c r="N581" s="114"/>
    </row>
    <row r="582" spans="1:14" ht="15.75" customHeight="1" x14ac:dyDescent="0.3">
      <c r="A582" s="114"/>
      <c r="B582" s="114"/>
      <c r="C582" s="114"/>
      <c r="D582" s="114"/>
      <c r="E582" s="114"/>
      <c r="F582" s="114"/>
      <c r="G582" s="114"/>
      <c r="H582" s="114"/>
      <c r="I582" s="114"/>
      <c r="J582" s="114"/>
      <c r="K582" s="114"/>
      <c r="L582" s="114"/>
      <c r="M582" s="114"/>
      <c r="N582" s="114"/>
    </row>
    <row r="583" spans="1:14" ht="15.75" customHeight="1" x14ac:dyDescent="0.3">
      <c r="A583" s="114"/>
      <c r="B583" s="114"/>
      <c r="C583" s="114"/>
      <c r="D583" s="114"/>
      <c r="E583" s="114"/>
      <c r="F583" s="114"/>
      <c r="G583" s="114"/>
      <c r="H583" s="114"/>
      <c r="I583" s="114"/>
      <c r="J583" s="114"/>
      <c r="K583" s="114"/>
      <c r="L583" s="114"/>
      <c r="M583" s="114"/>
      <c r="N583" s="114"/>
    </row>
    <row r="584" spans="1:14" ht="15.75" customHeight="1" x14ac:dyDescent="0.3">
      <c r="A584" s="114"/>
      <c r="B584" s="114"/>
      <c r="C584" s="114"/>
      <c r="D584" s="114"/>
      <c r="E584" s="114"/>
      <c r="F584" s="114"/>
      <c r="G584" s="114"/>
      <c r="H584" s="114"/>
      <c r="I584" s="114"/>
      <c r="J584" s="114"/>
      <c r="K584" s="114"/>
      <c r="L584" s="114"/>
      <c r="M584" s="114"/>
      <c r="N584" s="114"/>
    </row>
    <row r="585" spans="1:14" ht="15.75" customHeight="1" x14ac:dyDescent="0.3">
      <c r="A585" s="114"/>
      <c r="B585" s="114"/>
      <c r="C585" s="114"/>
      <c r="D585" s="114"/>
      <c r="E585" s="114"/>
      <c r="F585" s="114"/>
      <c r="G585" s="114"/>
      <c r="H585" s="114"/>
      <c r="I585" s="114"/>
      <c r="J585" s="114"/>
      <c r="K585" s="114"/>
      <c r="L585" s="114"/>
      <c r="M585" s="114"/>
      <c r="N585" s="114"/>
    </row>
    <row r="586" spans="1:14" ht="15.75" customHeight="1" x14ac:dyDescent="0.3">
      <c r="A586" s="114"/>
      <c r="B586" s="114"/>
      <c r="C586" s="114"/>
      <c r="D586" s="114"/>
      <c r="E586" s="114"/>
      <c r="F586" s="114"/>
      <c r="G586" s="114"/>
      <c r="H586" s="114"/>
      <c r="I586" s="114"/>
      <c r="J586" s="114"/>
      <c r="K586" s="114"/>
      <c r="L586" s="114"/>
      <c r="M586" s="114"/>
      <c r="N586" s="114"/>
    </row>
    <row r="587" spans="1:14" ht="15.75" customHeight="1" x14ac:dyDescent="0.3">
      <c r="A587" s="114"/>
      <c r="B587" s="114"/>
      <c r="C587" s="114"/>
      <c r="D587" s="114"/>
      <c r="E587" s="114"/>
      <c r="F587" s="114"/>
      <c r="G587" s="114"/>
      <c r="H587" s="114"/>
      <c r="I587" s="114"/>
      <c r="J587" s="114"/>
      <c r="K587" s="114"/>
      <c r="L587" s="114"/>
      <c r="M587" s="114"/>
      <c r="N587" s="114"/>
    </row>
    <row r="588" spans="1:14" ht="15.75" customHeight="1" x14ac:dyDescent="0.3">
      <c r="A588" s="114"/>
      <c r="B588" s="114"/>
      <c r="C588" s="114"/>
      <c r="D588" s="114"/>
      <c r="E588" s="114"/>
      <c r="F588" s="114"/>
      <c r="G588" s="114"/>
      <c r="H588" s="114"/>
      <c r="I588" s="114"/>
      <c r="J588" s="114"/>
      <c r="K588" s="114"/>
      <c r="L588" s="114"/>
      <c r="M588" s="114"/>
      <c r="N588" s="114"/>
    </row>
    <row r="589" spans="1:14" ht="15.75" customHeight="1" x14ac:dyDescent="0.3">
      <c r="A589" s="114"/>
      <c r="B589" s="114"/>
      <c r="C589" s="114"/>
      <c r="D589" s="114"/>
      <c r="E589" s="114"/>
      <c r="F589" s="114"/>
      <c r="G589" s="114"/>
      <c r="H589" s="114"/>
      <c r="I589" s="114"/>
      <c r="J589" s="114"/>
      <c r="K589" s="114"/>
      <c r="L589" s="114"/>
      <c r="M589" s="114"/>
      <c r="N589" s="114"/>
    </row>
    <row r="590" spans="1:14" ht="15.75" customHeight="1" x14ac:dyDescent="0.3">
      <c r="A590" s="114"/>
      <c r="B590" s="114"/>
      <c r="C590" s="114"/>
      <c r="D590" s="114"/>
      <c r="E590" s="114"/>
      <c r="F590" s="114"/>
      <c r="G590" s="114"/>
      <c r="H590" s="114"/>
      <c r="I590" s="114"/>
      <c r="J590" s="114"/>
      <c r="K590" s="114"/>
      <c r="L590" s="114"/>
      <c r="M590" s="114"/>
      <c r="N590" s="114"/>
    </row>
    <row r="591" spans="1:14" ht="15.75" customHeight="1" x14ac:dyDescent="0.3">
      <c r="A591" s="114"/>
      <c r="B591" s="114"/>
      <c r="C591" s="114"/>
      <c r="D591" s="114"/>
      <c r="E591" s="114"/>
      <c r="F591" s="114"/>
      <c r="G591" s="114"/>
      <c r="H591" s="114"/>
      <c r="I591" s="114"/>
      <c r="J591" s="114"/>
      <c r="K591" s="114"/>
      <c r="L591" s="114"/>
      <c r="M591" s="114"/>
      <c r="N591" s="114"/>
    </row>
    <row r="592" spans="1:14" ht="15.75" customHeight="1" x14ac:dyDescent="0.3">
      <c r="A592" s="114"/>
      <c r="B592" s="114"/>
      <c r="C592" s="114"/>
      <c r="D592" s="114"/>
      <c r="E592" s="114"/>
      <c r="F592" s="114"/>
      <c r="G592" s="114"/>
      <c r="H592" s="114"/>
      <c r="I592" s="114"/>
      <c r="J592" s="114"/>
      <c r="K592" s="114"/>
      <c r="L592" s="114"/>
      <c r="M592" s="114"/>
      <c r="N592" s="114"/>
    </row>
    <row r="593" spans="1:14" ht="15.75" customHeight="1" x14ac:dyDescent="0.3">
      <c r="A593" s="114"/>
      <c r="B593" s="114"/>
      <c r="C593" s="114"/>
      <c r="D593" s="114"/>
      <c r="E593" s="114"/>
      <c r="F593" s="114"/>
      <c r="G593" s="114"/>
      <c r="H593" s="114"/>
      <c r="I593" s="114"/>
      <c r="J593" s="114"/>
      <c r="K593" s="114"/>
      <c r="L593" s="114"/>
      <c r="M593" s="114"/>
      <c r="N593" s="114"/>
    </row>
    <row r="594" spans="1:14" ht="15.75" customHeight="1" x14ac:dyDescent="0.3">
      <c r="A594" s="114"/>
      <c r="B594" s="114"/>
      <c r="C594" s="114"/>
      <c r="D594" s="114"/>
      <c r="E594" s="114"/>
      <c r="F594" s="114"/>
      <c r="G594" s="114"/>
      <c r="H594" s="114"/>
      <c r="I594" s="114"/>
      <c r="J594" s="114"/>
      <c r="K594" s="114"/>
      <c r="L594" s="114"/>
      <c r="M594" s="114"/>
      <c r="N594" s="114"/>
    </row>
    <row r="595" spans="1:14" ht="15.75" customHeight="1" x14ac:dyDescent="0.3">
      <c r="A595" s="114"/>
      <c r="B595" s="114"/>
      <c r="C595" s="114"/>
      <c r="D595" s="114"/>
      <c r="E595" s="114"/>
      <c r="F595" s="114"/>
      <c r="G595" s="114"/>
      <c r="H595" s="114"/>
      <c r="I595" s="114"/>
      <c r="J595" s="114"/>
      <c r="K595" s="114"/>
      <c r="L595" s="114"/>
      <c r="M595" s="114"/>
      <c r="N595" s="114"/>
    </row>
    <row r="596" spans="1:14" ht="15.75" customHeight="1" x14ac:dyDescent="0.3">
      <c r="A596" s="114"/>
      <c r="B596" s="114"/>
      <c r="C596" s="114"/>
      <c r="D596" s="114"/>
      <c r="E596" s="114"/>
      <c r="F596" s="114"/>
      <c r="G596" s="114"/>
      <c r="H596" s="114"/>
      <c r="I596" s="114"/>
      <c r="J596" s="114"/>
      <c r="K596" s="114"/>
      <c r="L596" s="114"/>
      <c r="M596" s="114"/>
      <c r="N596" s="114"/>
    </row>
    <row r="597" spans="1:14" ht="15.75" customHeight="1" x14ac:dyDescent="0.3">
      <c r="A597" s="114"/>
      <c r="B597" s="114"/>
      <c r="C597" s="114"/>
      <c r="D597" s="114"/>
      <c r="E597" s="114"/>
      <c r="F597" s="114"/>
      <c r="G597" s="114"/>
      <c r="H597" s="114"/>
      <c r="I597" s="114"/>
      <c r="J597" s="114"/>
      <c r="K597" s="114"/>
      <c r="L597" s="114"/>
      <c r="M597" s="114"/>
      <c r="N597" s="114"/>
    </row>
    <row r="598" spans="1:14" ht="15.75" customHeight="1" x14ac:dyDescent="0.3">
      <c r="A598" s="114"/>
      <c r="B598" s="114"/>
      <c r="C598" s="114"/>
      <c r="D598" s="114"/>
      <c r="E598" s="114"/>
      <c r="F598" s="114"/>
      <c r="G598" s="114"/>
      <c r="H598" s="114"/>
      <c r="I598" s="114"/>
      <c r="J598" s="114"/>
      <c r="K598" s="114"/>
      <c r="L598" s="114"/>
      <c r="M598" s="114"/>
      <c r="N598" s="114"/>
    </row>
    <row r="599" spans="1:14" ht="15.75" customHeight="1" x14ac:dyDescent="0.3">
      <c r="A599" s="114"/>
      <c r="B599" s="114"/>
      <c r="C599" s="114"/>
      <c r="D599" s="114"/>
      <c r="E599" s="114"/>
      <c r="F599" s="114"/>
      <c r="G599" s="114"/>
      <c r="H599" s="114"/>
      <c r="I599" s="114"/>
      <c r="J599" s="114"/>
      <c r="K599" s="114"/>
      <c r="L599" s="114"/>
      <c r="M599" s="114"/>
      <c r="N599" s="114"/>
    </row>
    <row r="600" spans="1:14" ht="15.75" customHeight="1" x14ac:dyDescent="0.3">
      <c r="A600" s="114"/>
      <c r="B600" s="114"/>
      <c r="C600" s="114"/>
      <c r="D600" s="114"/>
      <c r="E600" s="114"/>
      <c r="F600" s="114"/>
      <c r="G600" s="114"/>
      <c r="H600" s="114"/>
      <c r="I600" s="114"/>
      <c r="J600" s="114"/>
      <c r="K600" s="114"/>
      <c r="L600" s="114"/>
      <c r="M600" s="114"/>
      <c r="N600" s="114"/>
    </row>
    <row r="601" spans="1:14" ht="15.75" customHeight="1" x14ac:dyDescent="0.3">
      <c r="A601" s="114"/>
      <c r="B601" s="114"/>
      <c r="C601" s="114"/>
      <c r="D601" s="114"/>
      <c r="E601" s="114"/>
      <c r="F601" s="114"/>
      <c r="G601" s="114"/>
      <c r="H601" s="114"/>
      <c r="I601" s="114"/>
      <c r="J601" s="114"/>
      <c r="K601" s="114"/>
      <c r="L601" s="114"/>
      <c r="M601" s="114"/>
      <c r="N601" s="114"/>
    </row>
    <row r="602" spans="1:14" ht="15.75" customHeight="1" x14ac:dyDescent="0.3">
      <c r="A602" s="114"/>
      <c r="B602" s="114"/>
      <c r="C602" s="114"/>
      <c r="D602" s="114"/>
      <c r="E602" s="114"/>
      <c r="F602" s="114"/>
      <c r="G602" s="114"/>
      <c r="H602" s="114"/>
      <c r="I602" s="114"/>
      <c r="J602" s="114"/>
      <c r="K602" s="114"/>
      <c r="L602" s="114"/>
      <c r="M602" s="114"/>
      <c r="N602" s="114"/>
    </row>
    <row r="603" spans="1:14" ht="15.75" customHeight="1" x14ac:dyDescent="0.3">
      <c r="A603" s="114"/>
      <c r="B603" s="114"/>
      <c r="C603" s="114"/>
      <c r="D603" s="114"/>
      <c r="E603" s="114"/>
      <c r="F603" s="114"/>
      <c r="G603" s="114"/>
      <c r="H603" s="114"/>
      <c r="I603" s="114"/>
      <c r="J603" s="114"/>
      <c r="K603" s="114"/>
      <c r="L603" s="114"/>
      <c r="M603" s="114"/>
      <c r="N603" s="114"/>
    </row>
    <row r="604" spans="1:14" ht="15.75" customHeight="1" x14ac:dyDescent="0.3">
      <c r="A604" s="114"/>
      <c r="B604" s="114"/>
      <c r="C604" s="114"/>
      <c r="D604" s="114"/>
      <c r="E604" s="114"/>
      <c r="F604" s="114"/>
      <c r="G604" s="114"/>
      <c r="H604" s="114"/>
      <c r="I604" s="114"/>
      <c r="J604" s="114"/>
      <c r="K604" s="114"/>
      <c r="L604" s="114"/>
      <c r="M604" s="114"/>
      <c r="N604" s="114"/>
    </row>
    <row r="605" spans="1:14" ht="15.75" customHeight="1" x14ac:dyDescent="0.3">
      <c r="A605" s="114"/>
      <c r="B605" s="114"/>
      <c r="C605" s="114"/>
      <c r="D605" s="114"/>
      <c r="E605" s="114"/>
      <c r="F605" s="114"/>
      <c r="G605" s="114"/>
      <c r="H605" s="114"/>
      <c r="I605" s="114"/>
      <c r="J605" s="114"/>
      <c r="K605" s="114"/>
      <c r="L605" s="114"/>
      <c r="M605" s="114"/>
      <c r="N605" s="114"/>
    </row>
    <row r="606" spans="1:14" ht="15.75" customHeight="1" x14ac:dyDescent="0.3">
      <c r="A606" s="114"/>
      <c r="B606" s="114"/>
      <c r="C606" s="114"/>
      <c r="D606" s="114"/>
      <c r="E606" s="114"/>
      <c r="F606" s="114"/>
      <c r="G606" s="114"/>
      <c r="H606" s="114"/>
      <c r="I606" s="114"/>
      <c r="J606" s="114"/>
      <c r="K606" s="114"/>
      <c r="L606" s="114"/>
      <c r="M606" s="114"/>
      <c r="N606" s="114"/>
    </row>
    <row r="607" spans="1:14" ht="15.75" customHeight="1" x14ac:dyDescent="0.3">
      <c r="A607" s="114"/>
      <c r="B607" s="114"/>
      <c r="C607" s="114"/>
      <c r="D607" s="114"/>
      <c r="E607" s="114"/>
      <c r="F607" s="114"/>
      <c r="G607" s="114"/>
      <c r="H607" s="114"/>
      <c r="I607" s="114"/>
      <c r="J607" s="114"/>
      <c r="K607" s="114"/>
      <c r="L607" s="114"/>
      <c r="M607" s="114"/>
      <c r="N607" s="114"/>
    </row>
    <row r="608" spans="1:14" ht="15.75" customHeight="1" x14ac:dyDescent="0.3">
      <c r="A608" s="114"/>
      <c r="B608" s="114"/>
      <c r="C608" s="114"/>
      <c r="D608" s="114"/>
      <c r="E608" s="114"/>
      <c r="F608" s="114"/>
      <c r="G608" s="114"/>
      <c r="H608" s="114"/>
      <c r="I608" s="114"/>
      <c r="J608" s="114"/>
      <c r="K608" s="114"/>
      <c r="L608" s="114"/>
      <c r="M608" s="114"/>
      <c r="N608" s="114"/>
    </row>
    <row r="609" spans="1:14" ht="15.75" customHeight="1" x14ac:dyDescent="0.3">
      <c r="A609" s="114"/>
      <c r="B609" s="114"/>
      <c r="C609" s="114"/>
      <c r="D609" s="114"/>
      <c r="E609" s="114"/>
      <c r="F609" s="114"/>
      <c r="G609" s="114"/>
      <c r="H609" s="114"/>
      <c r="I609" s="114"/>
      <c r="J609" s="114"/>
      <c r="K609" s="114"/>
      <c r="L609" s="114"/>
      <c r="M609" s="114"/>
      <c r="N609" s="114"/>
    </row>
    <row r="610" spans="1:14" ht="15.75" customHeight="1" x14ac:dyDescent="0.3">
      <c r="A610" s="114"/>
      <c r="B610" s="114"/>
      <c r="C610" s="114"/>
      <c r="D610" s="114"/>
      <c r="E610" s="114"/>
      <c r="F610" s="114"/>
      <c r="G610" s="114"/>
      <c r="H610" s="114"/>
      <c r="I610" s="114"/>
      <c r="J610" s="114"/>
      <c r="K610" s="114"/>
      <c r="L610" s="114"/>
      <c r="M610" s="114"/>
      <c r="N610" s="114"/>
    </row>
    <row r="611" spans="1:14" ht="15.75" customHeight="1" x14ac:dyDescent="0.3">
      <c r="A611" s="114"/>
      <c r="B611" s="114"/>
      <c r="C611" s="114"/>
      <c r="D611" s="114"/>
      <c r="E611" s="114"/>
      <c r="F611" s="114"/>
      <c r="G611" s="114"/>
      <c r="H611" s="114"/>
      <c r="I611" s="114"/>
      <c r="J611" s="114"/>
      <c r="K611" s="114"/>
      <c r="L611" s="114"/>
      <c r="M611" s="114"/>
      <c r="N611" s="114"/>
    </row>
    <row r="612" spans="1:14" ht="15.75" customHeight="1" x14ac:dyDescent="0.3">
      <c r="A612" s="114"/>
      <c r="B612" s="114"/>
      <c r="C612" s="114"/>
      <c r="D612" s="114"/>
      <c r="E612" s="114"/>
      <c r="F612" s="114"/>
      <c r="G612" s="114"/>
      <c r="H612" s="114"/>
      <c r="I612" s="114"/>
      <c r="J612" s="114"/>
      <c r="K612" s="114"/>
      <c r="L612" s="114"/>
      <c r="M612" s="114"/>
      <c r="N612" s="114"/>
    </row>
    <row r="613" spans="1:14" ht="15.75" customHeight="1" x14ac:dyDescent="0.3">
      <c r="A613" s="114"/>
      <c r="B613" s="114"/>
      <c r="C613" s="114"/>
      <c r="D613" s="114"/>
      <c r="E613" s="114"/>
      <c r="F613" s="114"/>
      <c r="G613" s="114"/>
      <c r="H613" s="114"/>
      <c r="I613" s="114"/>
      <c r="J613" s="114"/>
      <c r="K613" s="114"/>
      <c r="L613" s="114"/>
      <c r="M613" s="114"/>
      <c r="N613" s="114"/>
    </row>
    <row r="614" spans="1:14" ht="15.75" customHeight="1" x14ac:dyDescent="0.3">
      <c r="A614" s="114"/>
      <c r="B614" s="114"/>
      <c r="C614" s="114"/>
      <c r="D614" s="114"/>
      <c r="E614" s="114"/>
      <c r="F614" s="114"/>
      <c r="G614" s="114"/>
      <c r="H614" s="114"/>
      <c r="I614" s="114"/>
      <c r="J614" s="114"/>
      <c r="K614" s="114"/>
      <c r="L614" s="114"/>
      <c r="M614" s="114"/>
      <c r="N614" s="114"/>
    </row>
    <row r="615" spans="1:14" ht="15.75" customHeight="1" x14ac:dyDescent="0.3">
      <c r="A615" s="114"/>
      <c r="B615" s="114"/>
      <c r="C615" s="114"/>
      <c r="D615" s="114"/>
      <c r="E615" s="114"/>
      <c r="F615" s="114"/>
      <c r="G615" s="114"/>
      <c r="H615" s="114"/>
      <c r="I615" s="114"/>
      <c r="J615" s="114"/>
      <c r="K615" s="114"/>
      <c r="L615" s="114"/>
      <c r="M615" s="114"/>
      <c r="N615" s="114"/>
    </row>
    <row r="616" spans="1:14" ht="15.75" customHeight="1" x14ac:dyDescent="0.3">
      <c r="A616" s="114"/>
      <c r="B616" s="114"/>
      <c r="C616" s="114"/>
      <c r="D616" s="114"/>
      <c r="E616" s="114"/>
      <c r="F616" s="114"/>
      <c r="G616" s="114"/>
      <c r="H616" s="114"/>
      <c r="I616" s="114"/>
      <c r="J616" s="114"/>
      <c r="K616" s="114"/>
      <c r="L616" s="114"/>
      <c r="M616" s="114"/>
      <c r="N616" s="114"/>
    </row>
    <row r="617" spans="1:14" ht="15.75" customHeight="1" x14ac:dyDescent="0.3">
      <c r="A617" s="114"/>
      <c r="B617" s="114"/>
      <c r="C617" s="114"/>
      <c r="D617" s="114"/>
      <c r="E617" s="114"/>
      <c r="F617" s="114"/>
      <c r="G617" s="114"/>
      <c r="H617" s="114"/>
      <c r="I617" s="114"/>
      <c r="J617" s="114"/>
      <c r="K617" s="114"/>
      <c r="L617" s="114"/>
      <c r="M617" s="114"/>
      <c r="N617" s="114"/>
    </row>
    <row r="618" spans="1:14" ht="15.75" customHeight="1" x14ac:dyDescent="0.3">
      <c r="A618" s="114"/>
      <c r="B618" s="114"/>
      <c r="C618" s="114"/>
      <c r="D618" s="114"/>
      <c r="E618" s="114"/>
      <c r="F618" s="114"/>
      <c r="G618" s="114"/>
      <c r="H618" s="114"/>
      <c r="I618" s="114"/>
      <c r="J618" s="114"/>
      <c r="K618" s="114"/>
      <c r="L618" s="114"/>
      <c r="M618" s="114"/>
      <c r="N618" s="114"/>
    </row>
    <row r="619" spans="1:14" ht="15.75" customHeight="1" x14ac:dyDescent="0.3">
      <c r="A619" s="114"/>
      <c r="B619" s="114"/>
      <c r="C619" s="114"/>
      <c r="D619" s="114"/>
      <c r="E619" s="114"/>
      <c r="F619" s="114"/>
      <c r="G619" s="114"/>
      <c r="H619" s="114"/>
      <c r="I619" s="114"/>
      <c r="J619" s="114"/>
      <c r="K619" s="114"/>
      <c r="L619" s="114"/>
      <c r="M619" s="114"/>
      <c r="N619" s="114"/>
    </row>
    <row r="620" spans="1:14" ht="15.75" customHeight="1" x14ac:dyDescent="0.3">
      <c r="A620" s="114"/>
      <c r="B620" s="114"/>
      <c r="C620" s="114"/>
      <c r="D620" s="114"/>
      <c r="E620" s="114"/>
      <c r="F620" s="114"/>
      <c r="G620" s="114"/>
      <c r="H620" s="114"/>
      <c r="I620" s="114"/>
      <c r="J620" s="114"/>
      <c r="K620" s="114"/>
      <c r="L620" s="114"/>
      <c r="M620" s="114"/>
      <c r="N620" s="114"/>
    </row>
    <row r="621" spans="1:14" ht="15.75" customHeight="1" x14ac:dyDescent="0.3">
      <c r="A621" s="114"/>
      <c r="B621" s="114"/>
      <c r="C621" s="114"/>
      <c r="D621" s="114"/>
      <c r="E621" s="114"/>
      <c r="F621" s="114"/>
      <c r="G621" s="114"/>
      <c r="H621" s="114"/>
      <c r="I621" s="114"/>
      <c r="J621" s="114"/>
      <c r="K621" s="114"/>
      <c r="L621" s="114"/>
      <c r="M621" s="114"/>
      <c r="N621" s="114"/>
    </row>
    <row r="622" spans="1:14" ht="15.75" customHeight="1" x14ac:dyDescent="0.3">
      <c r="A622" s="114"/>
      <c r="B622" s="114"/>
      <c r="C622" s="114"/>
      <c r="D622" s="114"/>
      <c r="E622" s="114"/>
      <c r="F622" s="114"/>
      <c r="G622" s="114"/>
      <c r="H622" s="114"/>
      <c r="I622" s="114"/>
      <c r="J622" s="114"/>
      <c r="K622" s="114"/>
      <c r="L622" s="114"/>
      <c r="M622" s="114"/>
      <c r="N622" s="114"/>
    </row>
    <row r="623" spans="1:14" ht="15.75" customHeight="1" x14ac:dyDescent="0.3">
      <c r="A623" s="114"/>
      <c r="B623" s="114"/>
      <c r="C623" s="114"/>
      <c r="D623" s="114"/>
      <c r="E623" s="114"/>
      <c r="F623" s="114"/>
      <c r="G623" s="114"/>
      <c r="H623" s="114"/>
      <c r="I623" s="114"/>
      <c r="J623" s="114"/>
      <c r="K623" s="114"/>
      <c r="L623" s="114"/>
      <c r="M623" s="114"/>
      <c r="N623" s="114"/>
    </row>
    <row r="624" spans="1:14" ht="15.75" customHeight="1" x14ac:dyDescent="0.3">
      <c r="A624" s="114"/>
      <c r="B624" s="114"/>
      <c r="C624" s="114"/>
      <c r="D624" s="114"/>
      <c r="E624" s="114"/>
      <c r="F624" s="114"/>
      <c r="G624" s="114"/>
      <c r="H624" s="114"/>
      <c r="I624" s="114"/>
      <c r="J624" s="114"/>
      <c r="K624" s="114"/>
      <c r="L624" s="114"/>
      <c r="M624" s="114"/>
      <c r="N624" s="114"/>
    </row>
    <row r="625" spans="1:14" ht="15.75" customHeight="1" x14ac:dyDescent="0.3">
      <c r="A625" s="114"/>
      <c r="B625" s="114"/>
      <c r="C625" s="114"/>
      <c r="D625" s="114"/>
      <c r="E625" s="114"/>
      <c r="F625" s="114"/>
      <c r="G625" s="114"/>
      <c r="H625" s="114"/>
      <c r="I625" s="114"/>
      <c r="J625" s="114"/>
      <c r="K625" s="114"/>
      <c r="L625" s="114"/>
      <c r="M625" s="114"/>
      <c r="N625" s="114"/>
    </row>
    <row r="626" spans="1:14" ht="15.75" customHeight="1" x14ac:dyDescent="0.3">
      <c r="A626" s="114"/>
      <c r="B626" s="114"/>
      <c r="C626" s="114"/>
      <c r="D626" s="114"/>
      <c r="E626" s="114"/>
      <c r="F626" s="114"/>
      <c r="G626" s="114"/>
      <c r="H626" s="114"/>
      <c r="I626" s="114"/>
      <c r="J626" s="114"/>
      <c r="K626" s="114"/>
      <c r="L626" s="114"/>
      <c r="M626" s="114"/>
      <c r="N626" s="114"/>
    </row>
    <row r="627" spans="1:14" ht="15.75" customHeight="1" x14ac:dyDescent="0.3">
      <c r="A627" s="114"/>
      <c r="B627" s="114"/>
      <c r="C627" s="114"/>
      <c r="D627" s="114"/>
      <c r="E627" s="114"/>
      <c r="F627" s="114"/>
      <c r="G627" s="114"/>
      <c r="H627" s="114"/>
      <c r="I627" s="114"/>
      <c r="J627" s="114"/>
      <c r="K627" s="114"/>
      <c r="L627" s="114"/>
      <c r="M627" s="114"/>
      <c r="N627" s="114"/>
    </row>
    <row r="628" spans="1:14" ht="15.75" customHeight="1" x14ac:dyDescent="0.3">
      <c r="A628" s="114"/>
      <c r="B628" s="114"/>
      <c r="C628" s="114"/>
      <c r="D628" s="114"/>
      <c r="E628" s="114"/>
      <c r="F628" s="114"/>
      <c r="G628" s="114"/>
      <c r="H628" s="114"/>
      <c r="I628" s="114"/>
      <c r="J628" s="114"/>
      <c r="K628" s="114"/>
      <c r="L628" s="114"/>
      <c r="M628" s="114"/>
      <c r="N628" s="114"/>
    </row>
    <row r="629" spans="1:14" ht="15.75" customHeight="1" x14ac:dyDescent="0.3">
      <c r="A629" s="114"/>
      <c r="B629" s="114"/>
      <c r="C629" s="114"/>
      <c r="D629" s="114"/>
      <c r="E629" s="114"/>
      <c r="F629" s="114"/>
      <c r="G629" s="114"/>
      <c r="H629" s="114"/>
      <c r="I629" s="114"/>
      <c r="J629" s="114"/>
      <c r="K629" s="114"/>
      <c r="L629" s="114"/>
      <c r="M629" s="114"/>
      <c r="N629" s="114"/>
    </row>
    <row r="630" spans="1:14" ht="15.75" customHeight="1" x14ac:dyDescent="0.3">
      <c r="A630" s="114"/>
      <c r="B630" s="114"/>
      <c r="C630" s="114"/>
      <c r="D630" s="114"/>
      <c r="E630" s="114"/>
      <c r="F630" s="114"/>
      <c r="G630" s="114"/>
      <c r="H630" s="114"/>
      <c r="I630" s="114"/>
      <c r="J630" s="114"/>
      <c r="K630" s="114"/>
      <c r="L630" s="114"/>
      <c r="M630" s="114"/>
      <c r="N630" s="114"/>
    </row>
    <row r="631" spans="1:14" ht="15.75" customHeight="1" x14ac:dyDescent="0.3">
      <c r="A631" s="114"/>
      <c r="B631" s="114"/>
      <c r="C631" s="114"/>
      <c r="D631" s="114"/>
      <c r="E631" s="114"/>
      <c r="F631" s="114"/>
      <c r="G631" s="114"/>
      <c r="H631" s="114"/>
      <c r="I631" s="114"/>
      <c r="J631" s="114"/>
      <c r="K631" s="114"/>
      <c r="L631" s="114"/>
      <c r="M631" s="114"/>
      <c r="N631" s="114"/>
    </row>
    <row r="632" spans="1:14" ht="15.75" customHeight="1" x14ac:dyDescent="0.3">
      <c r="A632" s="114"/>
      <c r="B632" s="114"/>
      <c r="C632" s="114"/>
      <c r="D632" s="114"/>
      <c r="E632" s="114"/>
      <c r="F632" s="114"/>
      <c r="G632" s="114"/>
      <c r="H632" s="114"/>
      <c r="I632" s="114"/>
      <c r="J632" s="114"/>
      <c r="K632" s="114"/>
      <c r="L632" s="114"/>
      <c r="M632" s="114"/>
      <c r="N632" s="114"/>
    </row>
    <row r="633" spans="1:14" ht="15.75" customHeight="1" x14ac:dyDescent="0.3">
      <c r="A633" s="114"/>
      <c r="B633" s="114"/>
      <c r="C633" s="114"/>
      <c r="D633" s="114"/>
      <c r="E633" s="114"/>
      <c r="F633" s="114"/>
      <c r="G633" s="114"/>
      <c r="H633" s="114"/>
      <c r="I633" s="114"/>
      <c r="J633" s="114"/>
      <c r="K633" s="114"/>
      <c r="L633" s="114"/>
      <c r="M633" s="114"/>
      <c r="N633" s="114"/>
    </row>
    <row r="634" spans="1:14" ht="15.75" customHeight="1" x14ac:dyDescent="0.3">
      <c r="A634" s="114"/>
      <c r="B634" s="114"/>
      <c r="C634" s="114"/>
      <c r="D634" s="114"/>
      <c r="E634" s="114"/>
      <c r="F634" s="114"/>
      <c r="G634" s="114"/>
      <c r="H634" s="114"/>
      <c r="I634" s="114"/>
      <c r="J634" s="114"/>
      <c r="K634" s="114"/>
      <c r="L634" s="114"/>
      <c r="M634" s="114"/>
      <c r="N634" s="114"/>
    </row>
    <row r="635" spans="1:14" ht="15.75" customHeight="1" x14ac:dyDescent="0.3">
      <c r="A635" s="114"/>
      <c r="B635" s="114"/>
      <c r="C635" s="114"/>
      <c r="D635" s="114"/>
      <c r="E635" s="114"/>
      <c r="F635" s="114"/>
      <c r="G635" s="114"/>
      <c r="H635" s="114"/>
      <c r="I635" s="114"/>
      <c r="J635" s="114"/>
      <c r="K635" s="114"/>
      <c r="L635" s="114"/>
      <c r="M635" s="114"/>
      <c r="N635" s="114"/>
    </row>
    <row r="636" spans="1:14" ht="15.75" customHeight="1" x14ac:dyDescent="0.3">
      <c r="A636" s="114"/>
      <c r="B636" s="114"/>
      <c r="C636" s="114"/>
      <c r="D636" s="114"/>
      <c r="E636" s="114"/>
      <c r="F636" s="114"/>
      <c r="G636" s="114"/>
      <c r="H636" s="114"/>
      <c r="I636" s="114"/>
      <c r="J636" s="114"/>
      <c r="K636" s="114"/>
      <c r="L636" s="114"/>
      <c r="M636" s="114"/>
      <c r="N636" s="114"/>
    </row>
    <row r="637" spans="1:14" ht="15.75" customHeight="1" x14ac:dyDescent="0.3">
      <c r="A637" s="114"/>
      <c r="B637" s="114"/>
      <c r="C637" s="114"/>
      <c r="D637" s="114"/>
      <c r="E637" s="114"/>
      <c r="F637" s="114"/>
      <c r="G637" s="114"/>
      <c r="H637" s="114"/>
      <c r="I637" s="114"/>
      <c r="J637" s="114"/>
      <c r="K637" s="114"/>
      <c r="L637" s="114"/>
      <c r="M637" s="114"/>
      <c r="N637" s="114"/>
    </row>
    <row r="638" spans="1:14" ht="15.75" customHeight="1" x14ac:dyDescent="0.3">
      <c r="A638" s="114"/>
      <c r="B638" s="114"/>
      <c r="C638" s="114"/>
      <c r="D638" s="114"/>
      <c r="E638" s="114"/>
      <c r="F638" s="114"/>
      <c r="G638" s="114"/>
      <c r="H638" s="114"/>
      <c r="I638" s="114"/>
      <c r="J638" s="114"/>
      <c r="K638" s="114"/>
      <c r="L638" s="114"/>
      <c r="M638" s="114"/>
      <c r="N638" s="114"/>
    </row>
    <row r="639" spans="1:14" ht="15.75" customHeight="1" x14ac:dyDescent="0.3">
      <c r="A639" s="114"/>
      <c r="B639" s="114"/>
      <c r="C639" s="114"/>
      <c r="D639" s="114"/>
      <c r="E639" s="114"/>
      <c r="F639" s="114"/>
      <c r="G639" s="114"/>
      <c r="H639" s="114"/>
      <c r="I639" s="114"/>
      <c r="J639" s="114"/>
      <c r="K639" s="114"/>
      <c r="L639" s="114"/>
      <c r="M639" s="114"/>
      <c r="N639" s="114"/>
    </row>
    <row r="640" spans="1:14" ht="15.75" customHeight="1" x14ac:dyDescent="0.3">
      <c r="A640" s="114"/>
      <c r="B640" s="114"/>
      <c r="C640" s="114"/>
      <c r="D640" s="114"/>
      <c r="E640" s="114"/>
      <c r="F640" s="114"/>
      <c r="G640" s="114"/>
      <c r="H640" s="114"/>
      <c r="I640" s="114"/>
      <c r="J640" s="114"/>
      <c r="K640" s="114"/>
      <c r="L640" s="114"/>
      <c r="M640" s="114"/>
      <c r="N640" s="114"/>
    </row>
    <row r="641" spans="1:14" ht="15.75" customHeight="1" x14ac:dyDescent="0.3">
      <c r="A641" s="114"/>
      <c r="B641" s="114"/>
      <c r="C641" s="114"/>
      <c r="D641" s="114"/>
      <c r="E641" s="114"/>
      <c r="F641" s="114"/>
      <c r="G641" s="114"/>
      <c r="H641" s="114"/>
      <c r="I641" s="114"/>
      <c r="J641" s="114"/>
      <c r="K641" s="114"/>
      <c r="L641" s="114"/>
      <c r="M641" s="114"/>
      <c r="N641" s="114"/>
    </row>
    <row r="642" spans="1:14" ht="15.75" customHeight="1" x14ac:dyDescent="0.3">
      <c r="A642" s="114"/>
      <c r="B642" s="114"/>
      <c r="C642" s="114"/>
      <c r="D642" s="114"/>
      <c r="E642" s="114"/>
      <c r="F642" s="114"/>
      <c r="G642" s="114"/>
      <c r="H642" s="114"/>
      <c r="I642" s="114"/>
      <c r="J642" s="114"/>
      <c r="K642" s="114"/>
      <c r="L642" s="114"/>
      <c r="M642" s="114"/>
      <c r="N642" s="114"/>
    </row>
    <row r="643" spans="1:14" ht="15.75" customHeight="1" x14ac:dyDescent="0.3">
      <c r="A643" s="114"/>
      <c r="B643" s="114"/>
      <c r="C643" s="114"/>
      <c r="D643" s="114"/>
      <c r="E643" s="114"/>
      <c r="F643" s="114"/>
      <c r="G643" s="114"/>
      <c r="H643" s="114"/>
      <c r="I643" s="114"/>
      <c r="J643" s="114"/>
      <c r="K643" s="114"/>
      <c r="L643" s="114"/>
      <c r="M643" s="114"/>
      <c r="N643" s="114"/>
    </row>
    <row r="644" spans="1:14" ht="15.75" customHeight="1" x14ac:dyDescent="0.3">
      <c r="A644" s="114"/>
      <c r="B644" s="114"/>
      <c r="C644" s="114"/>
      <c r="D644" s="114"/>
      <c r="E644" s="114"/>
      <c r="F644" s="114"/>
      <c r="G644" s="114"/>
      <c r="H644" s="114"/>
      <c r="I644" s="114"/>
      <c r="J644" s="114"/>
      <c r="K644" s="114"/>
      <c r="L644" s="114"/>
      <c r="M644" s="114"/>
      <c r="N644" s="114"/>
    </row>
    <row r="645" spans="1:14" ht="15.75" customHeight="1" x14ac:dyDescent="0.3">
      <c r="A645" s="114"/>
      <c r="B645" s="114"/>
      <c r="C645" s="114"/>
      <c r="D645" s="114"/>
      <c r="E645" s="114"/>
      <c r="F645" s="114"/>
      <c r="G645" s="114"/>
      <c r="H645" s="114"/>
      <c r="I645" s="114"/>
      <c r="J645" s="114"/>
      <c r="K645" s="114"/>
      <c r="L645" s="114"/>
      <c r="M645" s="114"/>
      <c r="N645" s="114"/>
    </row>
    <row r="646" spans="1:14" ht="15.75" customHeight="1" x14ac:dyDescent="0.3">
      <c r="A646" s="114"/>
      <c r="B646" s="114"/>
      <c r="C646" s="114"/>
      <c r="D646" s="114"/>
      <c r="E646" s="114"/>
      <c r="F646" s="114"/>
      <c r="G646" s="114"/>
      <c r="H646" s="114"/>
      <c r="I646" s="114"/>
      <c r="J646" s="114"/>
      <c r="K646" s="114"/>
      <c r="L646" s="114"/>
      <c r="M646" s="114"/>
      <c r="N646" s="114"/>
    </row>
    <row r="647" spans="1:14" ht="15.75" customHeight="1" x14ac:dyDescent="0.3">
      <c r="A647" s="114"/>
      <c r="B647" s="114"/>
      <c r="C647" s="114"/>
      <c r="D647" s="114"/>
      <c r="E647" s="114"/>
      <c r="F647" s="114"/>
      <c r="G647" s="114"/>
      <c r="H647" s="114"/>
      <c r="I647" s="114"/>
      <c r="J647" s="114"/>
      <c r="K647" s="114"/>
      <c r="L647" s="114"/>
      <c r="M647" s="114"/>
      <c r="N647" s="114"/>
    </row>
    <row r="648" spans="1:14" ht="15.75" customHeight="1" x14ac:dyDescent="0.3">
      <c r="A648" s="114"/>
      <c r="B648" s="114"/>
      <c r="C648" s="114"/>
      <c r="D648" s="114"/>
      <c r="E648" s="114"/>
      <c r="F648" s="114"/>
      <c r="G648" s="114"/>
      <c r="H648" s="114"/>
      <c r="I648" s="114"/>
      <c r="J648" s="114"/>
      <c r="K648" s="114"/>
      <c r="L648" s="114"/>
      <c r="M648" s="114"/>
      <c r="N648" s="114"/>
    </row>
    <row r="649" spans="1:14" ht="15.75" customHeight="1" x14ac:dyDescent="0.3">
      <c r="A649" s="114"/>
      <c r="B649" s="114"/>
      <c r="C649" s="114"/>
      <c r="D649" s="114"/>
      <c r="E649" s="114"/>
      <c r="F649" s="114"/>
      <c r="G649" s="114"/>
      <c r="H649" s="114"/>
      <c r="I649" s="114"/>
      <c r="J649" s="114"/>
      <c r="K649" s="114"/>
      <c r="L649" s="114"/>
      <c r="M649" s="114"/>
      <c r="N649" s="114"/>
    </row>
    <row r="650" spans="1:14" ht="15.75" customHeight="1" x14ac:dyDescent="0.3">
      <c r="A650" s="114"/>
      <c r="B650" s="114"/>
      <c r="C650" s="114"/>
      <c r="D650" s="114"/>
      <c r="E650" s="114"/>
      <c r="F650" s="114"/>
      <c r="G650" s="114"/>
      <c r="H650" s="114"/>
      <c r="I650" s="114"/>
      <c r="J650" s="114"/>
      <c r="K650" s="114"/>
      <c r="L650" s="114"/>
      <c r="M650" s="114"/>
      <c r="N650" s="114"/>
    </row>
    <row r="651" spans="1:14" ht="15.75" customHeight="1" x14ac:dyDescent="0.3">
      <c r="A651" s="114"/>
      <c r="B651" s="114"/>
      <c r="C651" s="114"/>
      <c r="D651" s="114"/>
      <c r="E651" s="114"/>
      <c r="F651" s="114"/>
      <c r="G651" s="114"/>
      <c r="H651" s="114"/>
      <c r="I651" s="114"/>
      <c r="J651" s="114"/>
      <c r="K651" s="114"/>
      <c r="L651" s="114"/>
      <c r="M651" s="114"/>
      <c r="N651" s="114"/>
    </row>
    <row r="652" spans="1:14" ht="15.75" customHeight="1" x14ac:dyDescent="0.3">
      <c r="A652" s="114"/>
      <c r="B652" s="114"/>
      <c r="C652" s="114"/>
      <c r="D652" s="114"/>
      <c r="E652" s="114"/>
      <c r="F652" s="114"/>
      <c r="G652" s="114"/>
      <c r="H652" s="114"/>
      <c r="I652" s="114"/>
      <c r="J652" s="114"/>
      <c r="K652" s="114"/>
      <c r="L652" s="114"/>
      <c r="M652" s="114"/>
      <c r="N652" s="114"/>
    </row>
    <row r="653" spans="1:14" ht="15.75" customHeight="1" x14ac:dyDescent="0.3">
      <c r="A653" s="114"/>
      <c r="B653" s="114"/>
      <c r="C653" s="114"/>
      <c r="D653" s="114"/>
      <c r="E653" s="114"/>
      <c r="F653" s="114"/>
      <c r="G653" s="114"/>
      <c r="H653" s="114"/>
      <c r="I653" s="114"/>
      <c r="J653" s="114"/>
      <c r="K653" s="114"/>
      <c r="L653" s="114"/>
      <c r="M653" s="114"/>
      <c r="N653" s="114"/>
    </row>
    <row r="654" spans="1:14" ht="15.75" customHeight="1" x14ac:dyDescent="0.3">
      <c r="A654" s="114"/>
      <c r="B654" s="114"/>
      <c r="C654" s="114"/>
      <c r="D654" s="114"/>
      <c r="E654" s="114"/>
      <c r="F654" s="114"/>
      <c r="G654" s="114"/>
      <c r="H654" s="114"/>
      <c r="I654" s="114"/>
      <c r="J654" s="114"/>
      <c r="K654" s="114"/>
      <c r="L654" s="114"/>
      <c r="M654" s="114"/>
      <c r="N654" s="114"/>
    </row>
    <row r="655" spans="1:14" ht="15.75" customHeight="1" x14ac:dyDescent="0.3">
      <c r="A655" s="114"/>
      <c r="B655" s="114"/>
      <c r="C655" s="114"/>
      <c r="D655" s="114"/>
      <c r="E655" s="114"/>
      <c r="F655" s="114"/>
      <c r="G655" s="114"/>
      <c r="H655" s="114"/>
      <c r="I655" s="114"/>
      <c r="J655" s="114"/>
      <c r="K655" s="114"/>
      <c r="L655" s="114"/>
      <c r="M655" s="114"/>
      <c r="N655" s="114"/>
    </row>
    <row r="656" spans="1:14" ht="15.75" customHeight="1" x14ac:dyDescent="0.3">
      <c r="A656" s="114"/>
      <c r="B656" s="114"/>
      <c r="C656" s="114"/>
      <c r="D656" s="114"/>
      <c r="E656" s="114"/>
      <c r="F656" s="114"/>
      <c r="G656" s="114"/>
      <c r="H656" s="114"/>
      <c r="I656" s="114"/>
      <c r="J656" s="114"/>
      <c r="K656" s="114"/>
      <c r="L656" s="114"/>
      <c r="M656" s="114"/>
      <c r="N656" s="114"/>
    </row>
    <row r="657" spans="1:14" ht="15.75" customHeight="1" x14ac:dyDescent="0.3">
      <c r="A657" s="114"/>
      <c r="B657" s="114"/>
      <c r="C657" s="114"/>
      <c r="D657" s="114"/>
      <c r="E657" s="114"/>
      <c r="F657" s="114"/>
      <c r="G657" s="114"/>
      <c r="H657" s="114"/>
      <c r="I657" s="114"/>
      <c r="J657" s="114"/>
      <c r="K657" s="114"/>
      <c r="L657" s="114"/>
      <c r="M657" s="114"/>
      <c r="N657" s="114"/>
    </row>
    <row r="658" spans="1:14" ht="15.75" customHeight="1" x14ac:dyDescent="0.3">
      <c r="A658" s="114"/>
      <c r="B658" s="114"/>
      <c r="C658" s="114"/>
      <c r="D658" s="114"/>
      <c r="E658" s="114"/>
      <c r="F658" s="114"/>
      <c r="G658" s="114"/>
      <c r="H658" s="114"/>
      <c r="I658" s="114"/>
      <c r="J658" s="114"/>
      <c r="K658" s="114"/>
      <c r="L658" s="114"/>
      <c r="M658" s="114"/>
      <c r="N658" s="114"/>
    </row>
    <row r="659" spans="1:14" ht="15.75" customHeight="1" x14ac:dyDescent="0.3">
      <c r="A659" s="114"/>
      <c r="B659" s="114"/>
      <c r="C659" s="114"/>
      <c r="D659" s="114"/>
      <c r="E659" s="114"/>
      <c r="F659" s="114"/>
      <c r="G659" s="114"/>
      <c r="H659" s="114"/>
      <c r="I659" s="114"/>
      <c r="J659" s="114"/>
      <c r="K659" s="114"/>
      <c r="L659" s="114"/>
      <c r="M659" s="114"/>
      <c r="N659" s="114"/>
    </row>
    <row r="660" spans="1:14" ht="15.75" customHeight="1" x14ac:dyDescent="0.3">
      <c r="A660" s="114"/>
      <c r="B660" s="114"/>
      <c r="C660" s="114"/>
      <c r="D660" s="114"/>
      <c r="E660" s="114"/>
      <c r="F660" s="114"/>
      <c r="G660" s="114"/>
      <c r="H660" s="114"/>
      <c r="I660" s="114"/>
      <c r="J660" s="114"/>
      <c r="K660" s="114"/>
      <c r="L660" s="114"/>
      <c r="M660" s="114"/>
      <c r="N660" s="114"/>
    </row>
    <row r="661" spans="1:14" ht="15.75" customHeight="1" x14ac:dyDescent="0.3">
      <c r="A661" s="114"/>
      <c r="B661" s="114"/>
      <c r="C661" s="114"/>
      <c r="D661" s="114"/>
      <c r="E661" s="114"/>
      <c r="F661" s="114"/>
      <c r="G661" s="114"/>
      <c r="H661" s="114"/>
      <c r="I661" s="114"/>
      <c r="J661" s="114"/>
      <c r="K661" s="114"/>
      <c r="L661" s="114"/>
      <c r="M661" s="114"/>
      <c r="N661" s="114"/>
    </row>
    <row r="662" spans="1:14" ht="15.75" customHeight="1" x14ac:dyDescent="0.3">
      <c r="A662" s="114"/>
      <c r="B662" s="114"/>
      <c r="C662" s="114"/>
      <c r="D662" s="114"/>
      <c r="E662" s="114"/>
      <c r="F662" s="114"/>
      <c r="G662" s="114"/>
      <c r="H662" s="114"/>
      <c r="I662" s="114"/>
      <c r="J662" s="114"/>
      <c r="K662" s="114"/>
      <c r="L662" s="114"/>
      <c r="M662" s="114"/>
      <c r="N662" s="114"/>
    </row>
    <row r="663" spans="1:14" ht="15.75" customHeight="1" x14ac:dyDescent="0.3">
      <c r="A663" s="114"/>
      <c r="B663" s="114"/>
      <c r="C663" s="114"/>
      <c r="D663" s="114"/>
      <c r="E663" s="114"/>
      <c r="F663" s="114"/>
      <c r="G663" s="114"/>
      <c r="H663" s="114"/>
      <c r="I663" s="114"/>
      <c r="J663" s="114"/>
      <c r="K663" s="114"/>
      <c r="L663" s="114"/>
      <c r="M663" s="114"/>
      <c r="N663" s="114"/>
    </row>
    <row r="664" spans="1:14" ht="15.75" customHeight="1" x14ac:dyDescent="0.3">
      <c r="A664" s="114"/>
      <c r="B664" s="114"/>
      <c r="C664" s="114"/>
      <c r="D664" s="114"/>
      <c r="E664" s="114"/>
      <c r="F664" s="114"/>
      <c r="G664" s="114"/>
      <c r="H664" s="114"/>
      <c r="I664" s="114"/>
      <c r="J664" s="114"/>
      <c r="K664" s="114"/>
      <c r="L664" s="114"/>
      <c r="M664" s="114"/>
      <c r="N664" s="114"/>
    </row>
    <row r="665" spans="1:14" ht="15.75" customHeight="1" x14ac:dyDescent="0.3">
      <c r="A665" s="114"/>
      <c r="B665" s="114"/>
      <c r="C665" s="114"/>
      <c r="D665" s="114"/>
      <c r="E665" s="114"/>
      <c r="F665" s="114"/>
      <c r="G665" s="114"/>
      <c r="H665" s="114"/>
      <c r="I665" s="114"/>
      <c r="J665" s="114"/>
      <c r="K665" s="114"/>
      <c r="L665" s="114"/>
      <c r="M665" s="114"/>
      <c r="N665" s="114"/>
    </row>
    <row r="666" spans="1:14" ht="15.75" customHeight="1" x14ac:dyDescent="0.3">
      <c r="A666" s="114"/>
      <c r="B666" s="114"/>
      <c r="C666" s="114"/>
      <c r="D666" s="114"/>
      <c r="E666" s="114"/>
      <c r="F666" s="114"/>
      <c r="G666" s="114"/>
      <c r="H666" s="114"/>
      <c r="I666" s="114"/>
      <c r="J666" s="114"/>
      <c r="K666" s="114"/>
      <c r="L666" s="114"/>
      <c r="M666" s="114"/>
      <c r="N666" s="114"/>
    </row>
    <row r="667" spans="1:14" ht="15.75" customHeight="1" x14ac:dyDescent="0.3">
      <c r="A667" s="114"/>
      <c r="B667" s="114"/>
      <c r="C667" s="114"/>
      <c r="D667" s="114"/>
      <c r="E667" s="114"/>
      <c r="F667" s="114"/>
      <c r="G667" s="114"/>
      <c r="H667" s="114"/>
      <c r="I667" s="114"/>
      <c r="J667" s="114"/>
      <c r="K667" s="114"/>
      <c r="L667" s="114"/>
      <c r="M667" s="114"/>
      <c r="N667" s="114"/>
    </row>
    <row r="668" spans="1:14" ht="15.75" customHeight="1" x14ac:dyDescent="0.3">
      <c r="A668" s="114"/>
      <c r="B668" s="114"/>
      <c r="C668" s="114"/>
      <c r="D668" s="114"/>
      <c r="E668" s="114"/>
      <c r="F668" s="114"/>
      <c r="G668" s="114"/>
      <c r="H668" s="114"/>
      <c r="I668" s="114"/>
      <c r="J668" s="114"/>
      <c r="K668" s="114"/>
      <c r="L668" s="114"/>
      <c r="M668" s="114"/>
      <c r="N668" s="114"/>
    </row>
    <row r="669" spans="1:14" ht="15.75" customHeight="1" x14ac:dyDescent="0.3">
      <c r="A669" s="114"/>
      <c r="B669" s="114"/>
      <c r="C669" s="114"/>
      <c r="D669" s="114"/>
      <c r="E669" s="114"/>
      <c r="F669" s="114"/>
      <c r="G669" s="114"/>
      <c r="H669" s="114"/>
      <c r="I669" s="114"/>
      <c r="J669" s="114"/>
      <c r="K669" s="114"/>
      <c r="L669" s="114"/>
      <c r="M669" s="114"/>
      <c r="N669" s="114"/>
    </row>
    <row r="670" spans="1:14" ht="15.75" customHeight="1" x14ac:dyDescent="0.3">
      <c r="A670" s="114"/>
      <c r="B670" s="114"/>
      <c r="C670" s="114"/>
      <c r="D670" s="114"/>
      <c r="E670" s="114"/>
      <c r="F670" s="114"/>
      <c r="G670" s="114"/>
      <c r="H670" s="114"/>
      <c r="I670" s="114"/>
      <c r="J670" s="114"/>
      <c r="K670" s="114"/>
      <c r="L670" s="114"/>
      <c r="M670" s="114"/>
      <c r="N670" s="114"/>
    </row>
    <row r="671" spans="1:14" ht="15.75" customHeight="1" x14ac:dyDescent="0.3">
      <c r="A671" s="114"/>
      <c r="B671" s="114"/>
      <c r="C671" s="114"/>
      <c r="D671" s="114"/>
      <c r="E671" s="114"/>
      <c r="F671" s="114"/>
      <c r="G671" s="114"/>
      <c r="H671" s="114"/>
      <c r="I671" s="114"/>
      <c r="J671" s="114"/>
      <c r="K671" s="114"/>
      <c r="L671" s="114"/>
      <c r="M671" s="114"/>
      <c r="N671" s="114"/>
    </row>
    <row r="672" spans="1:14" ht="15.75" customHeight="1" x14ac:dyDescent="0.3">
      <c r="A672" s="114"/>
      <c r="B672" s="114"/>
      <c r="C672" s="114"/>
      <c r="D672" s="114"/>
      <c r="E672" s="114"/>
      <c r="F672" s="114"/>
      <c r="G672" s="114"/>
      <c r="H672" s="114"/>
      <c r="I672" s="114"/>
      <c r="J672" s="114"/>
      <c r="K672" s="114"/>
      <c r="L672" s="114"/>
      <c r="M672" s="114"/>
      <c r="N672" s="114"/>
    </row>
    <row r="673" spans="1:14" ht="15.75" customHeight="1" x14ac:dyDescent="0.3">
      <c r="A673" s="114"/>
      <c r="B673" s="114"/>
      <c r="C673" s="114"/>
      <c r="D673" s="114"/>
      <c r="E673" s="114"/>
      <c r="F673" s="114"/>
      <c r="G673" s="114"/>
      <c r="H673" s="114"/>
      <c r="I673" s="114"/>
      <c r="J673" s="114"/>
      <c r="K673" s="114"/>
      <c r="L673" s="114"/>
      <c r="M673" s="114"/>
      <c r="N673" s="114"/>
    </row>
    <row r="674" spans="1:14" ht="15.75" customHeight="1" x14ac:dyDescent="0.3">
      <c r="A674" s="114"/>
      <c r="B674" s="114"/>
      <c r="C674" s="114"/>
      <c r="D674" s="114"/>
      <c r="E674" s="114"/>
      <c r="F674" s="114"/>
      <c r="G674" s="114"/>
      <c r="H674" s="114"/>
      <c r="I674" s="114"/>
      <c r="J674" s="114"/>
      <c r="K674" s="114"/>
      <c r="L674" s="114"/>
      <c r="M674" s="114"/>
      <c r="N674" s="114"/>
    </row>
    <row r="675" spans="1:14" ht="15.75" customHeight="1" x14ac:dyDescent="0.3">
      <c r="A675" s="114"/>
      <c r="B675" s="114"/>
      <c r="C675" s="114"/>
      <c r="D675" s="114"/>
      <c r="E675" s="114"/>
      <c r="F675" s="114"/>
      <c r="G675" s="114"/>
      <c r="H675" s="114"/>
      <c r="I675" s="114"/>
      <c r="J675" s="114"/>
      <c r="K675" s="114"/>
      <c r="L675" s="114"/>
      <c r="M675" s="114"/>
      <c r="N675" s="114"/>
    </row>
    <row r="676" spans="1:14" ht="15.75" customHeight="1" x14ac:dyDescent="0.3">
      <c r="A676" s="114"/>
      <c r="B676" s="114"/>
      <c r="C676" s="114"/>
      <c r="D676" s="114"/>
      <c r="E676" s="114"/>
      <c r="F676" s="114"/>
      <c r="G676" s="114"/>
      <c r="H676" s="114"/>
      <c r="I676" s="114"/>
      <c r="J676" s="114"/>
      <c r="K676" s="114"/>
      <c r="L676" s="114"/>
      <c r="M676" s="114"/>
      <c r="N676" s="114"/>
    </row>
    <row r="677" spans="1:14" ht="15.75" customHeight="1" x14ac:dyDescent="0.3">
      <c r="A677" s="114"/>
      <c r="B677" s="114"/>
      <c r="C677" s="114"/>
      <c r="D677" s="114"/>
      <c r="E677" s="114"/>
      <c r="F677" s="114"/>
      <c r="G677" s="114"/>
      <c r="H677" s="114"/>
      <c r="I677" s="114"/>
      <c r="J677" s="114"/>
      <c r="K677" s="114"/>
      <c r="L677" s="114"/>
      <c r="M677" s="114"/>
      <c r="N677" s="114"/>
    </row>
    <row r="678" spans="1:14" ht="15.75" customHeight="1" x14ac:dyDescent="0.3">
      <c r="A678" s="114"/>
      <c r="B678" s="114"/>
      <c r="C678" s="114"/>
      <c r="D678" s="114"/>
      <c r="E678" s="114"/>
      <c r="F678" s="114"/>
      <c r="G678" s="114"/>
      <c r="H678" s="114"/>
      <c r="I678" s="114"/>
      <c r="J678" s="114"/>
      <c r="K678" s="114"/>
      <c r="L678" s="114"/>
      <c r="M678" s="114"/>
      <c r="N678" s="114"/>
    </row>
    <row r="679" spans="1:14" ht="15.75" customHeight="1" x14ac:dyDescent="0.3">
      <c r="A679" s="114"/>
      <c r="B679" s="114"/>
      <c r="C679" s="114"/>
      <c r="D679" s="114"/>
      <c r="E679" s="114"/>
      <c r="F679" s="114"/>
      <c r="G679" s="114"/>
      <c r="H679" s="114"/>
      <c r="I679" s="114"/>
      <c r="J679" s="114"/>
      <c r="K679" s="114"/>
      <c r="L679" s="114"/>
      <c r="M679" s="114"/>
      <c r="N679" s="114"/>
    </row>
    <row r="680" spans="1:14" ht="15.75" customHeight="1" x14ac:dyDescent="0.3">
      <c r="A680" s="114"/>
      <c r="B680" s="114"/>
      <c r="C680" s="114"/>
      <c r="D680" s="114"/>
      <c r="E680" s="114"/>
      <c r="F680" s="114"/>
      <c r="G680" s="114"/>
      <c r="H680" s="114"/>
      <c r="I680" s="114"/>
      <c r="J680" s="114"/>
      <c r="K680" s="114"/>
      <c r="L680" s="114"/>
      <c r="M680" s="114"/>
      <c r="N680" s="114"/>
    </row>
    <row r="681" spans="1:14" ht="15.75" customHeight="1" x14ac:dyDescent="0.3">
      <c r="A681" s="114"/>
      <c r="B681" s="114"/>
      <c r="C681" s="114"/>
      <c r="D681" s="114"/>
      <c r="E681" s="114"/>
      <c r="F681" s="114"/>
      <c r="G681" s="114"/>
      <c r="H681" s="114"/>
      <c r="I681" s="114"/>
      <c r="J681" s="114"/>
      <c r="K681" s="114"/>
      <c r="L681" s="114"/>
      <c r="M681" s="114"/>
      <c r="N681" s="114"/>
    </row>
    <row r="682" spans="1:14" ht="15.75" customHeight="1" x14ac:dyDescent="0.3">
      <c r="A682" s="114"/>
      <c r="B682" s="114"/>
      <c r="C682" s="114"/>
      <c r="D682" s="114"/>
      <c r="E682" s="114"/>
      <c r="F682" s="114"/>
      <c r="G682" s="114"/>
      <c r="H682" s="114"/>
      <c r="I682" s="114"/>
      <c r="J682" s="114"/>
      <c r="K682" s="114"/>
      <c r="L682" s="114"/>
      <c r="M682" s="114"/>
      <c r="N682" s="114"/>
    </row>
    <row r="683" spans="1:14" ht="15.75" customHeight="1" x14ac:dyDescent="0.3">
      <c r="A683" s="114"/>
      <c r="B683" s="114"/>
      <c r="C683" s="114"/>
      <c r="D683" s="114"/>
      <c r="E683" s="114"/>
      <c r="F683" s="114"/>
      <c r="G683" s="114"/>
      <c r="H683" s="114"/>
      <c r="I683" s="114"/>
      <c r="J683" s="114"/>
      <c r="K683" s="114"/>
      <c r="L683" s="114"/>
      <c r="M683" s="114"/>
      <c r="N683" s="114"/>
    </row>
    <row r="684" spans="1:14" ht="15.75" customHeight="1" x14ac:dyDescent="0.3">
      <c r="A684" s="114"/>
      <c r="B684" s="114"/>
      <c r="C684" s="114"/>
      <c r="D684" s="114"/>
      <c r="E684" s="114"/>
      <c r="F684" s="114"/>
      <c r="G684" s="114"/>
      <c r="H684" s="114"/>
      <c r="I684" s="114"/>
      <c r="J684" s="114"/>
      <c r="K684" s="114"/>
      <c r="L684" s="114"/>
      <c r="M684" s="114"/>
      <c r="N684" s="114"/>
    </row>
    <row r="685" spans="1:14" ht="15.75" customHeight="1" x14ac:dyDescent="0.3">
      <c r="A685" s="114"/>
      <c r="B685" s="114"/>
      <c r="C685" s="114"/>
      <c r="D685" s="114"/>
      <c r="E685" s="114"/>
      <c r="F685" s="114"/>
      <c r="G685" s="114"/>
      <c r="H685" s="114"/>
      <c r="I685" s="114"/>
      <c r="J685" s="114"/>
      <c r="K685" s="114"/>
      <c r="L685" s="114"/>
      <c r="M685" s="114"/>
      <c r="N685" s="114"/>
    </row>
    <row r="686" spans="1:14" ht="15.75" customHeight="1" x14ac:dyDescent="0.3">
      <c r="A686" s="114"/>
      <c r="B686" s="114"/>
      <c r="C686" s="114"/>
      <c r="D686" s="114"/>
      <c r="E686" s="114"/>
      <c r="F686" s="114"/>
      <c r="G686" s="114"/>
      <c r="H686" s="114"/>
      <c r="I686" s="114"/>
      <c r="J686" s="114"/>
      <c r="K686" s="114"/>
      <c r="L686" s="114"/>
      <c r="M686" s="114"/>
      <c r="N686" s="114"/>
    </row>
    <row r="687" spans="1:14" ht="15.75" customHeight="1" x14ac:dyDescent="0.3">
      <c r="A687" s="114"/>
      <c r="B687" s="114"/>
      <c r="C687" s="114"/>
      <c r="D687" s="114"/>
      <c r="E687" s="114"/>
      <c r="F687" s="114"/>
      <c r="G687" s="114"/>
      <c r="H687" s="114"/>
      <c r="I687" s="114"/>
      <c r="J687" s="114"/>
      <c r="K687" s="114"/>
      <c r="L687" s="114"/>
      <c r="M687" s="114"/>
      <c r="N687" s="114"/>
    </row>
    <row r="688" spans="1:14" ht="15.75" customHeight="1" x14ac:dyDescent="0.3">
      <c r="A688" s="114"/>
      <c r="B688" s="114"/>
      <c r="C688" s="114"/>
      <c r="D688" s="114"/>
      <c r="E688" s="114"/>
      <c r="F688" s="114"/>
      <c r="G688" s="114"/>
      <c r="H688" s="114"/>
      <c r="I688" s="114"/>
      <c r="J688" s="114"/>
      <c r="K688" s="114"/>
      <c r="L688" s="114"/>
      <c r="M688" s="114"/>
      <c r="N688" s="114"/>
    </row>
    <row r="689" spans="1:14" ht="15.75" customHeight="1" x14ac:dyDescent="0.3">
      <c r="A689" s="114"/>
      <c r="B689" s="114"/>
      <c r="C689" s="114"/>
      <c r="D689" s="114"/>
      <c r="E689" s="114"/>
      <c r="F689" s="114"/>
      <c r="G689" s="114"/>
      <c r="H689" s="114"/>
      <c r="I689" s="114"/>
      <c r="J689" s="114"/>
      <c r="K689" s="114"/>
      <c r="L689" s="114"/>
      <c r="M689" s="114"/>
      <c r="N689" s="114"/>
    </row>
    <row r="690" spans="1:14" ht="15.75" customHeight="1" x14ac:dyDescent="0.3">
      <c r="A690" s="114"/>
      <c r="B690" s="114"/>
      <c r="C690" s="114"/>
      <c r="D690" s="114"/>
      <c r="E690" s="114"/>
      <c r="F690" s="114"/>
      <c r="G690" s="114"/>
      <c r="H690" s="114"/>
      <c r="I690" s="114"/>
      <c r="J690" s="114"/>
      <c r="K690" s="114"/>
      <c r="L690" s="114"/>
      <c r="M690" s="114"/>
      <c r="N690" s="114"/>
    </row>
    <row r="691" spans="1:14" ht="15.75" customHeight="1" x14ac:dyDescent="0.3">
      <c r="A691" s="114"/>
      <c r="B691" s="114"/>
      <c r="C691" s="114"/>
      <c r="D691" s="114"/>
      <c r="E691" s="114"/>
      <c r="F691" s="114"/>
      <c r="G691" s="114"/>
      <c r="H691" s="114"/>
      <c r="I691" s="114"/>
      <c r="J691" s="114"/>
      <c r="K691" s="114"/>
      <c r="L691" s="114"/>
      <c r="M691" s="114"/>
      <c r="N691" s="114"/>
    </row>
    <row r="692" spans="1:14" ht="15.75" customHeight="1" x14ac:dyDescent="0.3">
      <c r="A692" s="114"/>
      <c r="B692" s="114"/>
      <c r="C692" s="114"/>
      <c r="D692" s="114"/>
      <c r="E692" s="114"/>
      <c r="F692" s="114"/>
      <c r="G692" s="114"/>
      <c r="H692" s="114"/>
      <c r="I692" s="114"/>
      <c r="J692" s="114"/>
      <c r="K692" s="114"/>
      <c r="L692" s="114"/>
      <c r="M692" s="114"/>
      <c r="N692" s="114"/>
    </row>
    <row r="693" spans="1:14" ht="15.75" customHeight="1" x14ac:dyDescent="0.3">
      <c r="A693" s="114"/>
      <c r="B693" s="114"/>
      <c r="C693" s="114"/>
      <c r="D693" s="114"/>
      <c r="E693" s="114"/>
      <c r="F693" s="114"/>
      <c r="G693" s="114"/>
      <c r="H693" s="114"/>
      <c r="I693" s="114"/>
      <c r="J693" s="114"/>
      <c r="K693" s="114"/>
      <c r="L693" s="114"/>
      <c r="M693" s="114"/>
      <c r="N693" s="114"/>
    </row>
    <row r="694" spans="1:14" ht="15.75" customHeight="1" x14ac:dyDescent="0.3">
      <c r="A694" s="114"/>
      <c r="B694" s="114"/>
      <c r="C694" s="114"/>
      <c r="D694" s="114"/>
      <c r="E694" s="114"/>
      <c r="F694" s="114"/>
      <c r="G694" s="114"/>
      <c r="H694" s="114"/>
      <c r="I694" s="114"/>
      <c r="J694" s="114"/>
      <c r="K694" s="114"/>
      <c r="L694" s="114"/>
      <c r="M694" s="114"/>
      <c r="N694" s="114"/>
    </row>
    <row r="695" spans="1:14" ht="15.75" customHeight="1" x14ac:dyDescent="0.3">
      <c r="A695" s="114"/>
      <c r="B695" s="114"/>
      <c r="C695" s="114"/>
      <c r="D695" s="114"/>
      <c r="E695" s="114"/>
      <c r="F695" s="114"/>
      <c r="G695" s="114"/>
      <c r="H695" s="114"/>
      <c r="I695" s="114"/>
      <c r="J695" s="114"/>
      <c r="K695" s="114"/>
      <c r="L695" s="114"/>
      <c r="M695" s="114"/>
      <c r="N695" s="114"/>
    </row>
    <row r="696" spans="1:14" ht="15.75" customHeight="1" x14ac:dyDescent="0.3">
      <c r="A696" s="114"/>
      <c r="B696" s="114"/>
      <c r="C696" s="114"/>
      <c r="D696" s="114"/>
      <c r="E696" s="114"/>
      <c r="F696" s="114"/>
      <c r="G696" s="114"/>
      <c r="H696" s="114"/>
      <c r="I696" s="114"/>
      <c r="J696" s="114"/>
      <c r="K696" s="114"/>
      <c r="L696" s="114"/>
      <c r="M696" s="114"/>
      <c r="N696" s="114"/>
    </row>
    <row r="697" spans="1:14" ht="15.75" customHeight="1" x14ac:dyDescent="0.3">
      <c r="A697" s="114"/>
      <c r="B697" s="114"/>
      <c r="C697" s="114"/>
      <c r="D697" s="114"/>
      <c r="E697" s="114"/>
      <c r="F697" s="114"/>
      <c r="G697" s="114"/>
      <c r="H697" s="114"/>
      <c r="I697" s="114"/>
      <c r="J697" s="114"/>
      <c r="K697" s="114"/>
      <c r="L697" s="114"/>
      <c r="M697" s="114"/>
      <c r="N697" s="114"/>
    </row>
    <row r="698" spans="1:14" ht="15.75" customHeight="1" x14ac:dyDescent="0.3">
      <c r="A698" s="114"/>
      <c r="B698" s="114"/>
      <c r="C698" s="114"/>
      <c r="D698" s="114"/>
      <c r="E698" s="114"/>
      <c r="F698" s="114"/>
      <c r="G698" s="114"/>
      <c r="H698" s="114"/>
      <c r="I698" s="114"/>
      <c r="J698" s="114"/>
      <c r="K698" s="114"/>
      <c r="L698" s="114"/>
      <c r="M698" s="114"/>
      <c r="N698" s="114"/>
    </row>
    <row r="699" spans="1:14" ht="15.75" customHeight="1" x14ac:dyDescent="0.3">
      <c r="A699" s="114"/>
      <c r="B699" s="114"/>
      <c r="C699" s="114"/>
      <c r="D699" s="114"/>
      <c r="E699" s="114"/>
      <c r="F699" s="114"/>
      <c r="G699" s="114"/>
      <c r="H699" s="114"/>
      <c r="I699" s="114"/>
      <c r="J699" s="114"/>
      <c r="K699" s="114"/>
      <c r="L699" s="114"/>
      <c r="M699" s="114"/>
      <c r="N699" s="114"/>
    </row>
    <row r="700" spans="1:14" ht="15.75" customHeight="1" x14ac:dyDescent="0.3">
      <c r="A700" s="114"/>
      <c r="B700" s="114"/>
      <c r="C700" s="114"/>
      <c r="D700" s="114"/>
      <c r="E700" s="114"/>
      <c r="F700" s="114"/>
      <c r="G700" s="114"/>
      <c r="H700" s="114"/>
      <c r="I700" s="114"/>
      <c r="J700" s="114"/>
      <c r="K700" s="114"/>
      <c r="L700" s="114"/>
      <c r="M700" s="114"/>
      <c r="N700" s="114"/>
    </row>
    <row r="701" spans="1:14" ht="15.75" customHeight="1" x14ac:dyDescent="0.3">
      <c r="A701" s="114"/>
      <c r="B701" s="114"/>
      <c r="C701" s="114"/>
      <c r="D701" s="114"/>
      <c r="E701" s="114"/>
      <c r="F701" s="114"/>
      <c r="G701" s="114"/>
      <c r="H701" s="114"/>
      <c r="I701" s="114"/>
      <c r="J701" s="114"/>
      <c r="K701" s="114"/>
      <c r="L701" s="114"/>
      <c r="M701" s="114"/>
      <c r="N701" s="114"/>
    </row>
    <row r="702" spans="1:14" ht="15.75" customHeight="1" x14ac:dyDescent="0.3">
      <c r="A702" s="114"/>
      <c r="B702" s="114"/>
      <c r="C702" s="114"/>
      <c r="D702" s="114"/>
      <c r="E702" s="114"/>
      <c r="F702" s="114"/>
      <c r="G702" s="114"/>
      <c r="H702" s="114"/>
      <c r="I702" s="114"/>
      <c r="J702" s="114"/>
      <c r="K702" s="114"/>
      <c r="L702" s="114"/>
      <c r="M702" s="114"/>
      <c r="N702" s="114"/>
    </row>
    <row r="703" spans="1:14" ht="15.75" customHeight="1" x14ac:dyDescent="0.3">
      <c r="A703" s="114"/>
      <c r="B703" s="114"/>
      <c r="C703" s="114"/>
      <c r="D703" s="114"/>
      <c r="E703" s="114"/>
      <c r="F703" s="114"/>
      <c r="G703" s="114"/>
      <c r="H703" s="114"/>
      <c r="I703" s="114"/>
      <c r="J703" s="114"/>
      <c r="K703" s="114"/>
      <c r="L703" s="114"/>
      <c r="M703" s="114"/>
      <c r="N703" s="114"/>
    </row>
    <row r="704" spans="1:14" ht="15.75" customHeight="1" x14ac:dyDescent="0.3">
      <c r="A704" s="114"/>
      <c r="B704" s="114"/>
      <c r="C704" s="114"/>
      <c r="D704" s="114"/>
      <c r="E704" s="114"/>
      <c r="F704" s="114"/>
      <c r="G704" s="114"/>
      <c r="H704" s="114"/>
      <c r="I704" s="114"/>
      <c r="J704" s="114"/>
      <c r="K704" s="114"/>
      <c r="L704" s="114"/>
      <c r="M704" s="114"/>
      <c r="N704" s="114"/>
    </row>
    <row r="705" spans="1:14" ht="15.75" customHeight="1" x14ac:dyDescent="0.3">
      <c r="A705" s="114"/>
      <c r="B705" s="114"/>
      <c r="C705" s="114"/>
      <c r="D705" s="114"/>
      <c r="E705" s="114"/>
      <c r="F705" s="114"/>
      <c r="G705" s="114"/>
      <c r="H705" s="114"/>
      <c r="I705" s="114"/>
      <c r="J705" s="114"/>
      <c r="K705" s="114"/>
      <c r="L705" s="114"/>
      <c r="M705" s="114"/>
      <c r="N705" s="114"/>
    </row>
    <row r="706" spans="1:14" ht="15.75" customHeight="1" x14ac:dyDescent="0.3">
      <c r="A706" s="114"/>
      <c r="B706" s="114"/>
      <c r="C706" s="114"/>
      <c r="D706" s="114"/>
      <c r="E706" s="114"/>
      <c r="F706" s="114"/>
      <c r="G706" s="114"/>
      <c r="H706" s="114"/>
      <c r="I706" s="114"/>
      <c r="J706" s="114"/>
      <c r="K706" s="114"/>
      <c r="L706" s="114"/>
      <c r="M706" s="114"/>
      <c r="N706" s="114"/>
    </row>
    <row r="707" spans="1:14" ht="15.75" customHeight="1" x14ac:dyDescent="0.3">
      <c r="A707" s="114"/>
      <c r="B707" s="114"/>
      <c r="C707" s="114"/>
      <c r="D707" s="114"/>
      <c r="E707" s="114"/>
      <c r="F707" s="114"/>
      <c r="G707" s="114"/>
      <c r="H707" s="114"/>
      <c r="I707" s="114"/>
      <c r="J707" s="114"/>
      <c r="K707" s="114"/>
      <c r="L707" s="114"/>
      <c r="M707" s="114"/>
      <c r="N707" s="114"/>
    </row>
    <row r="708" spans="1:14" ht="15.75" customHeight="1" x14ac:dyDescent="0.3">
      <c r="A708" s="114"/>
      <c r="B708" s="114"/>
      <c r="C708" s="114"/>
      <c r="D708" s="114"/>
      <c r="E708" s="114"/>
      <c r="F708" s="114"/>
      <c r="G708" s="114"/>
      <c r="H708" s="114"/>
      <c r="I708" s="114"/>
      <c r="J708" s="114"/>
      <c r="K708" s="114"/>
      <c r="L708" s="114"/>
      <c r="M708" s="114"/>
      <c r="N708" s="114"/>
    </row>
    <row r="709" spans="1:14" ht="15.75" customHeight="1" x14ac:dyDescent="0.3">
      <c r="A709" s="114"/>
      <c r="B709" s="114"/>
      <c r="C709" s="114"/>
      <c r="D709" s="114"/>
      <c r="E709" s="114"/>
      <c r="F709" s="114"/>
      <c r="G709" s="114"/>
      <c r="H709" s="114"/>
      <c r="I709" s="114"/>
      <c r="J709" s="114"/>
      <c r="K709" s="114"/>
      <c r="L709" s="114"/>
      <c r="M709" s="114"/>
      <c r="N709" s="114"/>
    </row>
    <row r="710" spans="1:14" ht="15.75" customHeight="1" x14ac:dyDescent="0.3">
      <c r="A710" s="114"/>
      <c r="B710" s="114"/>
      <c r="C710" s="114"/>
      <c r="D710" s="114"/>
      <c r="E710" s="114"/>
      <c r="F710" s="114"/>
      <c r="G710" s="114"/>
      <c r="H710" s="114"/>
      <c r="I710" s="114"/>
      <c r="J710" s="114"/>
      <c r="K710" s="114"/>
      <c r="L710" s="114"/>
      <c r="M710" s="114"/>
      <c r="N710" s="114"/>
    </row>
    <row r="711" spans="1:14" ht="15.75" customHeight="1" x14ac:dyDescent="0.3">
      <c r="A711" s="114"/>
      <c r="B711" s="114"/>
      <c r="C711" s="114"/>
      <c r="D711" s="114"/>
      <c r="E711" s="114"/>
      <c r="F711" s="114"/>
      <c r="G711" s="114"/>
      <c r="H711" s="114"/>
      <c r="I711" s="114"/>
      <c r="J711" s="114"/>
      <c r="K711" s="114"/>
      <c r="L711" s="114"/>
      <c r="M711" s="114"/>
      <c r="N711" s="114"/>
    </row>
    <row r="712" spans="1:14" ht="15.75" customHeight="1" x14ac:dyDescent="0.3">
      <c r="A712" s="114"/>
      <c r="B712" s="114"/>
      <c r="C712" s="114"/>
      <c r="D712" s="114"/>
      <c r="E712" s="114"/>
      <c r="F712" s="114"/>
      <c r="G712" s="114"/>
      <c r="H712" s="114"/>
      <c r="I712" s="114"/>
      <c r="J712" s="114"/>
      <c r="K712" s="114"/>
      <c r="L712" s="114"/>
      <c r="M712" s="114"/>
      <c r="N712" s="114"/>
    </row>
    <row r="713" spans="1:14" ht="15.75" customHeight="1" x14ac:dyDescent="0.3">
      <c r="A713" s="114"/>
      <c r="B713" s="114"/>
      <c r="C713" s="114"/>
      <c r="D713" s="114"/>
      <c r="E713" s="114"/>
      <c r="F713" s="114"/>
      <c r="G713" s="114"/>
      <c r="H713" s="114"/>
      <c r="I713" s="114"/>
      <c r="J713" s="114"/>
      <c r="K713" s="114"/>
      <c r="L713" s="114"/>
      <c r="M713" s="114"/>
      <c r="N713" s="114"/>
    </row>
    <row r="714" spans="1:14" ht="15.75" customHeight="1" x14ac:dyDescent="0.3">
      <c r="A714" s="114"/>
      <c r="B714" s="114"/>
      <c r="C714" s="114"/>
      <c r="D714" s="114"/>
      <c r="E714" s="114"/>
      <c r="F714" s="114"/>
      <c r="G714" s="114"/>
      <c r="H714" s="114"/>
      <c r="I714" s="114"/>
      <c r="J714" s="114"/>
      <c r="K714" s="114"/>
      <c r="L714" s="114"/>
      <c r="M714" s="114"/>
      <c r="N714" s="114"/>
    </row>
    <row r="715" spans="1:14" ht="15.75" customHeight="1" x14ac:dyDescent="0.3">
      <c r="A715" s="114"/>
      <c r="B715" s="114"/>
      <c r="C715" s="114"/>
      <c r="D715" s="114"/>
      <c r="E715" s="114"/>
      <c r="F715" s="114"/>
      <c r="G715" s="114"/>
      <c r="H715" s="114"/>
      <c r="I715" s="114"/>
      <c r="J715" s="114"/>
      <c r="K715" s="114"/>
      <c r="L715" s="114"/>
      <c r="M715" s="114"/>
      <c r="N715" s="114"/>
    </row>
    <row r="716" spans="1:14" ht="15.75" customHeight="1" x14ac:dyDescent="0.3">
      <c r="A716" s="114"/>
      <c r="B716" s="114"/>
      <c r="C716" s="114"/>
      <c r="D716" s="114"/>
      <c r="E716" s="114"/>
      <c r="F716" s="114"/>
      <c r="G716" s="114"/>
      <c r="H716" s="114"/>
      <c r="I716" s="114"/>
      <c r="J716" s="114"/>
      <c r="K716" s="114"/>
      <c r="L716" s="114"/>
      <c r="M716" s="114"/>
      <c r="N716" s="114"/>
    </row>
    <row r="717" spans="1:14" ht="15.75" customHeight="1" x14ac:dyDescent="0.3">
      <c r="A717" s="114"/>
      <c r="B717" s="114"/>
      <c r="C717" s="114"/>
      <c r="D717" s="114"/>
      <c r="E717" s="114"/>
      <c r="F717" s="114"/>
      <c r="G717" s="114"/>
      <c r="H717" s="114"/>
      <c r="I717" s="114"/>
      <c r="J717" s="114"/>
      <c r="K717" s="114"/>
      <c r="L717" s="114"/>
      <c r="M717" s="114"/>
      <c r="N717" s="114"/>
    </row>
    <row r="718" spans="1:14" ht="15.75" customHeight="1" x14ac:dyDescent="0.3">
      <c r="A718" s="114"/>
      <c r="B718" s="114"/>
      <c r="C718" s="114"/>
      <c r="D718" s="114"/>
      <c r="E718" s="114"/>
      <c r="F718" s="114"/>
      <c r="G718" s="114"/>
      <c r="H718" s="114"/>
      <c r="I718" s="114"/>
      <c r="J718" s="114"/>
      <c r="K718" s="114"/>
      <c r="L718" s="114"/>
      <c r="M718" s="114"/>
      <c r="N718" s="114"/>
    </row>
    <row r="719" spans="1:14" ht="15.75" customHeight="1" x14ac:dyDescent="0.3">
      <c r="A719" s="114"/>
      <c r="B719" s="114"/>
      <c r="C719" s="114"/>
      <c r="D719" s="114"/>
      <c r="E719" s="114"/>
      <c r="F719" s="114"/>
      <c r="G719" s="114"/>
      <c r="H719" s="114"/>
      <c r="I719" s="114"/>
      <c r="J719" s="114"/>
      <c r="K719" s="114"/>
      <c r="L719" s="114"/>
      <c r="M719" s="114"/>
      <c r="N719" s="114"/>
    </row>
    <row r="720" spans="1:14" ht="15.75" customHeight="1" x14ac:dyDescent="0.3">
      <c r="A720" s="114"/>
      <c r="B720" s="114"/>
      <c r="C720" s="114"/>
      <c r="D720" s="114"/>
      <c r="E720" s="114"/>
      <c r="F720" s="114"/>
      <c r="G720" s="114"/>
      <c r="H720" s="114"/>
      <c r="I720" s="114"/>
      <c r="J720" s="114"/>
      <c r="K720" s="114"/>
      <c r="L720" s="114"/>
      <c r="M720" s="114"/>
      <c r="N720" s="114"/>
    </row>
    <row r="721" spans="1:14" ht="15.75" customHeight="1" x14ac:dyDescent="0.3">
      <c r="A721" s="114"/>
      <c r="B721" s="114"/>
      <c r="C721" s="114"/>
      <c r="D721" s="114"/>
      <c r="E721" s="114"/>
      <c r="F721" s="114"/>
      <c r="G721" s="114"/>
      <c r="H721" s="114"/>
      <c r="I721" s="114"/>
      <c r="J721" s="114"/>
      <c r="K721" s="114"/>
      <c r="L721" s="114"/>
      <c r="M721" s="114"/>
      <c r="N721" s="114"/>
    </row>
    <row r="722" spans="1:14" ht="15.75" customHeight="1" x14ac:dyDescent="0.3">
      <c r="A722" s="114"/>
      <c r="B722" s="114"/>
      <c r="C722" s="114"/>
      <c r="D722" s="114"/>
      <c r="E722" s="114"/>
      <c r="F722" s="114"/>
      <c r="G722" s="114"/>
      <c r="H722" s="114"/>
      <c r="I722" s="114"/>
      <c r="J722" s="114"/>
      <c r="K722" s="114"/>
      <c r="L722" s="114"/>
      <c r="M722" s="114"/>
      <c r="N722" s="114"/>
    </row>
    <row r="723" spans="1:14" ht="15.75" customHeight="1" x14ac:dyDescent="0.3">
      <c r="A723" s="114"/>
      <c r="B723" s="114"/>
      <c r="C723" s="114"/>
      <c r="D723" s="114"/>
      <c r="E723" s="114"/>
      <c r="F723" s="114"/>
      <c r="G723" s="114"/>
      <c r="H723" s="114"/>
      <c r="I723" s="114"/>
      <c r="J723" s="114"/>
      <c r="K723" s="114"/>
      <c r="L723" s="114"/>
      <c r="M723" s="114"/>
      <c r="N723" s="114"/>
    </row>
    <row r="724" spans="1:14" ht="15.75" customHeight="1" x14ac:dyDescent="0.3">
      <c r="A724" s="114"/>
      <c r="B724" s="114"/>
      <c r="C724" s="114"/>
      <c r="D724" s="114"/>
      <c r="E724" s="114"/>
      <c r="F724" s="114"/>
      <c r="G724" s="114"/>
      <c r="H724" s="114"/>
      <c r="I724" s="114"/>
      <c r="J724" s="114"/>
      <c r="K724" s="114"/>
      <c r="L724" s="114"/>
      <c r="M724" s="114"/>
      <c r="N724" s="114"/>
    </row>
    <row r="725" spans="1:14" ht="15.75" customHeight="1" x14ac:dyDescent="0.3">
      <c r="A725" s="114"/>
      <c r="B725" s="114"/>
      <c r="C725" s="114"/>
      <c r="D725" s="114"/>
      <c r="E725" s="114"/>
      <c r="F725" s="114"/>
      <c r="G725" s="114"/>
      <c r="H725" s="114"/>
      <c r="I725" s="114"/>
      <c r="J725" s="114"/>
      <c r="K725" s="114"/>
      <c r="L725" s="114"/>
      <c r="M725" s="114"/>
      <c r="N725" s="114"/>
    </row>
    <row r="726" spans="1:14" ht="15.75" customHeight="1" x14ac:dyDescent="0.3">
      <c r="A726" s="114"/>
      <c r="B726" s="114"/>
      <c r="C726" s="114"/>
      <c r="D726" s="114"/>
      <c r="E726" s="114"/>
      <c r="F726" s="114"/>
      <c r="G726" s="114"/>
      <c r="H726" s="114"/>
      <c r="I726" s="114"/>
      <c r="J726" s="114"/>
      <c r="K726" s="114"/>
      <c r="L726" s="114"/>
      <c r="M726" s="114"/>
      <c r="N726" s="114"/>
    </row>
    <row r="727" spans="1:14" ht="15.75" customHeight="1" x14ac:dyDescent="0.3">
      <c r="A727" s="114"/>
      <c r="B727" s="114"/>
      <c r="C727" s="114"/>
      <c r="D727" s="114"/>
      <c r="E727" s="114"/>
      <c r="F727" s="114"/>
      <c r="G727" s="114"/>
      <c r="H727" s="114"/>
      <c r="I727" s="114"/>
      <c r="J727" s="114"/>
      <c r="K727" s="114"/>
      <c r="L727" s="114"/>
      <c r="M727" s="114"/>
      <c r="N727" s="114"/>
    </row>
    <row r="728" spans="1:14" ht="15.75" customHeight="1" x14ac:dyDescent="0.3">
      <c r="A728" s="114"/>
      <c r="B728" s="114"/>
      <c r="C728" s="114"/>
      <c r="D728" s="114"/>
      <c r="E728" s="114"/>
      <c r="F728" s="114"/>
      <c r="G728" s="114"/>
      <c r="H728" s="114"/>
      <c r="I728" s="114"/>
      <c r="J728" s="114"/>
      <c r="K728" s="114"/>
      <c r="L728" s="114"/>
      <c r="M728" s="114"/>
      <c r="N728" s="114"/>
    </row>
    <row r="729" spans="1:14" ht="15.75" customHeight="1" x14ac:dyDescent="0.3">
      <c r="A729" s="114"/>
      <c r="B729" s="114"/>
      <c r="C729" s="114"/>
      <c r="D729" s="114"/>
      <c r="E729" s="114"/>
      <c r="F729" s="114"/>
      <c r="G729" s="114"/>
      <c r="H729" s="114"/>
      <c r="I729" s="114"/>
      <c r="J729" s="114"/>
      <c r="K729" s="114"/>
      <c r="L729" s="114"/>
      <c r="M729" s="114"/>
      <c r="N729" s="114"/>
    </row>
    <row r="730" spans="1:14" ht="15.75" customHeight="1" x14ac:dyDescent="0.3">
      <c r="A730" s="114"/>
      <c r="B730" s="114"/>
      <c r="C730" s="114"/>
      <c r="D730" s="114"/>
      <c r="E730" s="114"/>
      <c r="F730" s="114"/>
      <c r="G730" s="114"/>
      <c r="H730" s="114"/>
      <c r="I730" s="114"/>
      <c r="J730" s="114"/>
      <c r="K730" s="114"/>
      <c r="L730" s="114"/>
      <c r="M730" s="114"/>
      <c r="N730" s="114"/>
    </row>
    <row r="731" spans="1:14" ht="15.75" customHeight="1" x14ac:dyDescent="0.3">
      <c r="A731" s="114"/>
      <c r="B731" s="114"/>
      <c r="C731" s="114"/>
      <c r="D731" s="114"/>
      <c r="E731" s="114"/>
      <c r="F731" s="114"/>
      <c r="G731" s="114"/>
      <c r="H731" s="114"/>
      <c r="I731" s="114"/>
      <c r="J731" s="114"/>
      <c r="K731" s="114"/>
      <c r="L731" s="114"/>
      <c r="M731" s="114"/>
      <c r="N731" s="114"/>
    </row>
    <row r="732" spans="1:14" ht="15.75" customHeight="1" x14ac:dyDescent="0.3">
      <c r="A732" s="114"/>
      <c r="B732" s="114"/>
      <c r="C732" s="114"/>
      <c r="D732" s="114"/>
      <c r="E732" s="114"/>
      <c r="F732" s="114"/>
      <c r="G732" s="114"/>
      <c r="H732" s="114"/>
      <c r="I732" s="114"/>
      <c r="J732" s="114"/>
      <c r="K732" s="114"/>
      <c r="L732" s="114"/>
      <c r="M732" s="114"/>
      <c r="N732" s="114"/>
    </row>
    <row r="733" spans="1:14" ht="15.75" customHeight="1" x14ac:dyDescent="0.3">
      <c r="A733" s="114"/>
      <c r="B733" s="114"/>
      <c r="C733" s="114"/>
      <c r="D733" s="114"/>
      <c r="E733" s="114"/>
      <c r="F733" s="114"/>
      <c r="G733" s="114"/>
      <c r="H733" s="114"/>
      <c r="I733" s="114"/>
      <c r="J733" s="114"/>
      <c r="K733" s="114"/>
      <c r="L733" s="114"/>
      <c r="M733" s="114"/>
      <c r="N733" s="114"/>
    </row>
    <row r="734" spans="1:14" ht="15.75" customHeight="1" x14ac:dyDescent="0.3">
      <c r="A734" s="114"/>
      <c r="B734" s="114"/>
      <c r="C734" s="114"/>
      <c r="D734" s="114"/>
      <c r="E734" s="114"/>
      <c r="F734" s="114"/>
      <c r="G734" s="114"/>
      <c r="H734" s="114"/>
      <c r="I734" s="114"/>
      <c r="J734" s="114"/>
      <c r="K734" s="114"/>
      <c r="L734" s="114"/>
      <c r="M734" s="114"/>
      <c r="N734" s="114"/>
    </row>
    <row r="735" spans="1:14" ht="15.75" customHeight="1" x14ac:dyDescent="0.3">
      <c r="A735" s="114"/>
      <c r="B735" s="114"/>
      <c r="C735" s="114"/>
      <c r="D735" s="114"/>
      <c r="E735" s="114"/>
      <c r="F735" s="114"/>
      <c r="G735" s="114"/>
      <c r="H735" s="114"/>
      <c r="I735" s="114"/>
      <c r="J735" s="114"/>
      <c r="K735" s="114"/>
      <c r="L735" s="114"/>
      <c r="M735" s="114"/>
      <c r="N735" s="114"/>
    </row>
    <row r="736" spans="1:14" ht="15.75" customHeight="1" x14ac:dyDescent="0.3">
      <c r="A736" s="114"/>
      <c r="B736" s="114"/>
      <c r="C736" s="114"/>
      <c r="D736" s="114"/>
      <c r="E736" s="114"/>
      <c r="F736" s="114"/>
      <c r="G736" s="114"/>
      <c r="H736" s="114"/>
      <c r="I736" s="114"/>
      <c r="J736" s="114"/>
      <c r="K736" s="114"/>
      <c r="L736" s="114"/>
      <c r="M736" s="114"/>
      <c r="N736" s="114"/>
    </row>
    <row r="737" spans="1:14" ht="15.75" customHeight="1" x14ac:dyDescent="0.3">
      <c r="A737" s="114"/>
      <c r="B737" s="114"/>
      <c r="C737" s="114"/>
      <c r="D737" s="114"/>
      <c r="E737" s="114"/>
      <c r="F737" s="114"/>
      <c r="G737" s="114"/>
      <c r="H737" s="114"/>
      <c r="I737" s="114"/>
      <c r="J737" s="114"/>
      <c r="K737" s="114"/>
      <c r="L737" s="114"/>
      <c r="M737" s="114"/>
      <c r="N737" s="114"/>
    </row>
    <row r="738" spans="1:14" ht="15.75" customHeight="1" x14ac:dyDescent="0.3">
      <c r="A738" s="114"/>
      <c r="B738" s="114"/>
      <c r="C738" s="114"/>
      <c r="D738" s="114"/>
      <c r="E738" s="114"/>
      <c r="F738" s="114"/>
      <c r="G738" s="114"/>
      <c r="H738" s="114"/>
      <c r="I738" s="114"/>
      <c r="J738" s="114"/>
      <c r="K738" s="114"/>
      <c r="L738" s="114"/>
      <c r="M738" s="114"/>
      <c r="N738" s="114"/>
    </row>
    <row r="739" spans="1:14" ht="15.75" customHeight="1" x14ac:dyDescent="0.3">
      <c r="A739" s="114"/>
      <c r="B739" s="114"/>
      <c r="C739" s="114"/>
      <c r="D739" s="114"/>
      <c r="E739" s="114"/>
      <c r="F739" s="114"/>
      <c r="G739" s="114"/>
      <c r="H739" s="114"/>
      <c r="I739" s="114"/>
      <c r="J739" s="114"/>
      <c r="K739" s="114"/>
      <c r="L739" s="114"/>
      <c r="M739" s="114"/>
      <c r="N739" s="114"/>
    </row>
    <row r="740" spans="1:14" ht="15.75" customHeight="1" x14ac:dyDescent="0.3">
      <c r="A740" s="114"/>
      <c r="B740" s="114"/>
      <c r="C740" s="114"/>
      <c r="D740" s="114"/>
      <c r="E740" s="114"/>
      <c r="F740" s="114"/>
      <c r="G740" s="114"/>
      <c r="H740" s="114"/>
      <c r="I740" s="114"/>
      <c r="J740" s="114"/>
      <c r="K740" s="114"/>
      <c r="L740" s="114"/>
      <c r="M740" s="114"/>
      <c r="N740" s="114"/>
    </row>
    <row r="741" spans="1:14" ht="15.75" customHeight="1" x14ac:dyDescent="0.3">
      <c r="A741" s="114"/>
      <c r="B741" s="114"/>
      <c r="C741" s="114"/>
      <c r="D741" s="114"/>
      <c r="E741" s="114"/>
      <c r="F741" s="114"/>
      <c r="G741" s="114"/>
      <c r="H741" s="114"/>
      <c r="I741" s="114"/>
      <c r="J741" s="114"/>
      <c r="K741" s="114"/>
      <c r="L741" s="114"/>
      <c r="M741" s="114"/>
      <c r="N741" s="114"/>
    </row>
    <row r="742" spans="1:14" ht="15.75" customHeight="1" x14ac:dyDescent="0.3">
      <c r="A742" s="114"/>
      <c r="B742" s="114"/>
      <c r="C742" s="114"/>
      <c r="D742" s="114"/>
      <c r="E742" s="114"/>
      <c r="F742" s="114"/>
      <c r="G742" s="114"/>
      <c r="H742" s="114"/>
      <c r="I742" s="114"/>
      <c r="J742" s="114"/>
      <c r="K742" s="114"/>
      <c r="L742" s="114"/>
      <c r="M742" s="114"/>
      <c r="N742" s="114"/>
    </row>
    <row r="743" spans="1:14" ht="15.75" customHeight="1" x14ac:dyDescent="0.3">
      <c r="A743" s="114"/>
      <c r="B743" s="114"/>
      <c r="C743" s="114"/>
      <c r="D743" s="114"/>
      <c r="E743" s="114"/>
      <c r="F743" s="114"/>
      <c r="G743" s="114"/>
      <c r="H743" s="114"/>
      <c r="I743" s="114"/>
      <c r="J743" s="114"/>
      <c r="K743" s="114"/>
      <c r="L743" s="114"/>
      <c r="M743" s="114"/>
      <c r="N743" s="114"/>
    </row>
    <row r="744" spans="1:14" ht="15.75" customHeight="1" x14ac:dyDescent="0.3">
      <c r="A744" s="114"/>
      <c r="B744" s="114"/>
      <c r="C744" s="114"/>
      <c r="D744" s="114"/>
      <c r="E744" s="114"/>
      <c r="F744" s="114"/>
      <c r="G744" s="114"/>
      <c r="H744" s="114"/>
      <c r="I744" s="114"/>
      <c r="J744" s="114"/>
      <c r="K744" s="114"/>
      <c r="L744" s="114"/>
      <c r="M744" s="114"/>
      <c r="N744" s="114"/>
    </row>
    <row r="745" spans="1:14" ht="15.75" customHeight="1" x14ac:dyDescent="0.3">
      <c r="A745" s="114"/>
      <c r="B745" s="114"/>
      <c r="C745" s="114"/>
      <c r="D745" s="114"/>
      <c r="E745" s="114"/>
      <c r="F745" s="114"/>
      <c r="G745" s="114"/>
      <c r="H745" s="114"/>
      <c r="I745" s="114"/>
      <c r="J745" s="114"/>
      <c r="K745" s="114"/>
      <c r="L745" s="114"/>
      <c r="M745" s="114"/>
      <c r="N745" s="114"/>
    </row>
    <row r="746" spans="1:14" ht="15.75" customHeight="1" x14ac:dyDescent="0.3">
      <c r="A746" s="114"/>
      <c r="B746" s="114"/>
      <c r="C746" s="114"/>
      <c r="D746" s="114"/>
      <c r="E746" s="114"/>
      <c r="F746" s="114"/>
      <c r="G746" s="114"/>
      <c r="H746" s="114"/>
      <c r="I746" s="114"/>
      <c r="J746" s="114"/>
      <c r="K746" s="114"/>
      <c r="L746" s="114"/>
      <c r="M746" s="114"/>
      <c r="N746" s="114"/>
    </row>
    <row r="747" spans="1:14" ht="15.75" customHeight="1" x14ac:dyDescent="0.3">
      <c r="A747" s="114"/>
      <c r="B747" s="114"/>
      <c r="C747" s="114"/>
      <c r="D747" s="114"/>
      <c r="E747" s="114"/>
      <c r="F747" s="114"/>
      <c r="G747" s="114"/>
      <c r="H747" s="114"/>
      <c r="I747" s="114"/>
      <c r="J747" s="114"/>
      <c r="K747" s="114"/>
      <c r="L747" s="114"/>
      <c r="M747" s="114"/>
      <c r="N747" s="114"/>
    </row>
    <row r="748" spans="1:14" ht="15.75" customHeight="1" x14ac:dyDescent="0.3">
      <c r="A748" s="114"/>
      <c r="B748" s="114"/>
      <c r="C748" s="114"/>
      <c r="D748" s="114"/>
      <c r="E748" s="114"/>
      <c r="F748" s="114"/>
      <c r="G748" s="114"/>
      <c r="H748" s="114"/>
      <c r="I748" s="114"/>
      <c r="J748" s="114"/>
      <c r="K748" s="114"/>
      <c r="L748" s="114"/>
      <c r="M748" s="114"/>
      <c r="N748" s="114"/>
    </row>
    <row r="749" spans="1:14" ht="15.75" customHeight="1" x14ac:dyDescent="0.3">
      <c r="A749" s="114"/>
      <c r="B749" s="114"/>
      <c r="C749" s="114"/>
      <c r="D749" s="114"/>
      <c r="E749" s="114"/>
      <c r="F749" s="114"/>
      <c r="G749" s="114"/>
      <c r="H749" s="114"/>
      <c r="I749" s="114"/>
      <c r="J749" s="114"/>
      <c r="K749" s="114"/>
      <c r="L749" s="114"/>
      <c r="M749" s="114"/>
      <c r="N749" s="114"/>
    </row>
    <row r="750" spans="1:14" ht="15.75" customHeight="1" x14ac:dyDescent="0.3">
      <c r="A750" s="114"/>
      <c r="B750" s="114"/>
      <c r="C750" s="114"/>
      <c r="D750" s="114"/>
      <c r="E750" s="114"/>
      <c r="F750" s="114"/>
      <c r="G750" s="114"/>
      <c r="H750" s="114"/>
      <c r="I750" s="114"/>
      <c r="J750" s="114"/>
      <c r="K750" s="114"/>
      <c r="L750" s="114"/>
      <c r="M750" s="114"/>
      <c r="N750" s="114"/>
    </row>
    <row r="751" spans="1:14" ht="15.75" customHeight="1" x14ac:dyDescent="0.3">
      <c r="A751" s="114"/>
      <c r="B751" s="114"/>
      <c r="C751" s="114"/>
      <c r="D751" s="114"/>
      <c r="E751" s="114"/>
      <c r="F751" s="114"/>
      <c r="G751" s="114"/>
      <c r="H751" s="114"/>
      <c r="I751" s="114"/>
      <c r="J751" s="114"/>
      <c r="K751" s="114"/>
      <c r="L751" s="114"/>
      <c r="M751" s="114"/>
      <c r="N751" s="114"/>
    </row>
    <row r="752" spans="1:14" ht="15.75" customHeight="1" x14ac:dyDescent="0.3">
      <c r="A752" s="114"/>
      <c r="B752" s="114"/>
      <c r="C752" s="114"/>
      <c r="D752" s="114"/>
      <c r="E752" s="114"/>
      <c r="F752" s="114"/>
      <c r="G752" s="114"/>
      <c r="H752" s="114"/>
      <c r="I752" s="114"/>
      <c r="J752" s="114"/>
      <c r="K752" s="114"/>
      <c r="L752" s="114"/>
      <c r="M752" s="114"/>
      <c r="N752" s="114"/>
    </row>
    <row r="753" spans="1:14" ht="15.75" customHeight="1" x14ac:dyDescent="0.3">
      <c r="A753" s="114"/>
      <c r="B753" s="114"/>
      <c r="C753" s="114"/>
      <c r="D753" s="114"/>
      <c r="E753" s="114"/>
      <c r="F753" s="114"/>
      <c r="G753" s="114"/>
      <c r="H753" s="114"/>
      <c r="I753" s="114"/>
      <c r="J753" s="114"/>
      <c r="K753" s="114"/>
      <c r="L753" s="114"/>
      <c r="M753" s="114"/>
      <c r="N753" s="114"/>
    </row>
    <row r="754" spans="1:14" ht="15.75" customHeight="1" x14ac:dyDescent="0.3">
      <c r="A754" s="114"/>
      <c r="B754" s="114"/>
      <c r="C754" s="114"/>
      <c r="D754" s="114"/>
      <c r="E754" s="114"/>
      <c r="F754" s="114"/>
      <c r="G754" s="114"/>
      <c r="H754" s="114"/>
      <c r="I754" s="114"/>
      <c r="J754" s="114"/>
      <c r="K754" s="114"/>
      <c r="L754" s="114"/>
      <c r="M754" s="114"/>
      <c r="N754" s="114"/>
    </row>
    <row r="755" spans="1:14" ht="15.75" customHeight="1" x14ac:dyDescent="0.3">
      <c r="A755" s="114"/>
      <c r="B755" s="114"/>
      <c r="C755" s="114"/>
      <c r="D755" s="114"/>
      <c r="E755" s="114"/>
      <c r="F755" s="114"/>
      <c r="G755" s="114"/>
      <c r="H755" s="114"/>
      <c r="I755" s="114"/>
      <c r="J755" s="114"/>
      <c r="K755" s="114"/>
      <c r="L755" s="114"/>
      <c r="M755" s="114"/>
      <c r="N755" s="114"/>
    </row>
    <row r="756" spans="1:14" ht="15.75" customHeight="1" x14ac:dyDescent="0.3">
      <c r="A756" s="114"/>
      <c r="B756" s="114"/>
      <c r="C756" s="114"/>
      <c r="D756" s="114"/>
      <c r="E756" s="114"/>
      <c r="F756" s="114"/>
      <c r="G756" s="114"/>
      <c r="H756" s="114"/>
      <c r="I756" s="114"/>
      <c r="J756" s="114"/>
      <c r="K756" s="114"/>
      <c r="L756" s="114"/>
      <c r="M756" s="114"/>
      <c r="N756" s="114"/>
    </row>
    <row r="757" spans="1:14" ht="15.75" customHeight="1" x14ac:dyDescent="0.3">
      <c r="A757" s="114"/>
      <c r="B757" s="114"/>
      <c r="C757" s="114"/>
      <c r="D757" s="114"/>
      <c r="E757" s="114"/>
      <c r="F757" s="114"/>
      <c r="G757" s="114"/>
      <c r="H757" s="114"/>
      <c r="I757" s="114"/>
      <c r="J757" s="114"/>
      <c r="K757" s="114"/>
      <c r="L757" s="114"/>
      <c r="M757" s="114"/>
      <c r="N757" s="114"/>
    </row>
    <row r="758" spans="1:14" ht="15.75" customHeight="1" x14ac:dyDescent="0.3">
      <c r="A758" s="114"/>
      <c r="B758" s="114"/>
      <c r="C758" s="114"/>
      <c r="D758" s="114"/>
      <c r="E758" s="114"/>
      <c r="F758" s="114"/>
      <c r="G758" s="114"/>
      <c r="H758" s="114"/>
      <c r="I758" s="114"/>
      <c r="J758" s="114"/>
      <c r="K758" s="114"/>
      <c r="L758" s="114"/>
      <c r="M758" s="114"/>
      <c r="N758" s="114"/>
    </row>
    <row r="759" spans="1:14" ht="15.75" customHeight="1" x14ac:dyDescent="0.3">
      <c r="A759" s="114"/>
      <c r="B759" s="114"/>
      <c r="C759" s="114"/>
      <c r="D759" s="114"/>
      <c r="E759" s="114"/>
      <c r="F759" s="114"/>
      <c r="G759" s="114"/>
      <c r="H759" s="114"/>
      <c r="I759" s="114"/>
      <c r="J759" s="114"/>
      <c r="K759" s="114"/>
      <c r="L759" s="114"/>
      <c r="M759" s="114"/>
      <c r="N759" s="114"/>
    </row>
    <row r="760" spans="1:14" ht="15.75" customHeight="1" x14ac:dyDescent="0.3">
      <c r="A760" s="114"/>
      <c r="B760" s="114"/>
      <c r="C760" s="114"/>
      <c r="D760" s="114"/>
      <c r="E760" s="114"/>
      <c r="F760" s="114"/>
      <c r="G760" s="114"/>
      <c r="H760" s="114"/>
      <c r="I760" s="114"/>
      <c r="J760" s="114"/>
      <c r="K760" s="114"/>
      <c r="L760" s="114"/>
      <c r="M760" s="114"/>
      <c r="N760" s="114"/>
    </row>
    <row r="761" spans="1:14" ht="15.75" customHeight="1" x14ac:dyDescent="0.3">
      <c r="A761" s="114"/>
      <c r="B761" s="114"/>
      <c r="C761" s="114"/>
      <c r="D761" s="114"/>
      <c r="E761" s="114"/>
      <c r="F761" s="114"/>
      <c r="G761" s="114"/>
      <c r="H761" s="114"/>
      <c r="I761" s="114"/>
      <c r="J761" s="114"/>
      <c r="K761" s="114"/>
      <c r="L761" s="114"/>
      <c r="M761" s="114"/>
      <c r="N761" s="114"/>
    </row>
    <row r="762" spans="1:14" ht="15.75" customHeight="1" x14ac:dyDescent="0.3">
      <c r="A762" s="114"/>
      <c r="B762" s="114"/>
      <c r="C762" s="114"/>
      <c r="D762" s="114"/>
      <c r="E762" s="114"/>
      <c r="F762" s="114"/>
      <c r="G762" s="114"/>
      <c r="H762" s="114"/>
      <c r="I762" s="114"/>
      <c r="J762" s="114"/>
      <c r="K762" s="114"/>
      <c r="L762" s="114"/>
      <c r="M762" s="114"/>
      <c r="N762" s="114"/>
    </row>
    <row r="763" spans="1:14" ht="15.75" customHeight="1" x14ac:dyDescent="0.3">
      <c r="A763" s="114"/>
      <c r="B763" s="114"/>
      <c r="C763" s="114"/>
      <c r="D763" s="114"/>
      <c r="E763" s="114"/>
      <c r="F763" s="114"/>
      <c r="G763" s="114"/>
      <c r="H763" s="114"/>
      <c r="I763" s="114"/>
      <c r="J763" s="114"/>
      <c r="K763" s="114"/>
      <c r="L763" s="114"/>
      <c r="M763" s="114"/>
      <c r="N763" s="114"/>
    </row>
    <row r="764" spans="1:14" ht="15.75" customHeight="1" x14ac:dyDescent="0.3">
      <c r="A764" s="114"/>
      <c r="B764" s="114"/>
      <c r="C764" s="114"/>
      <c r="D764" s="114"/>
      <c r="E764" s="114"/>
      <c r="F764" s="114"/>
      <c r="G764" s="114"/>
      <c r="H764" s="114"/>
      <c r="I764" s="114"/>
      <c r="J764" s="114"/>
      <c r="K764" s="114"/>
      <c r="L764" s="114"/>
      <c r="M764" s="114"/>
      <c r="N764" s="114"/>
    </row>
    <row r="765" spans="1:14" ht="15.75" customHeight="1" x14ac:dyDescent="0.3">
      <c r="A765" s="114"/>
      <c r="B765" s="114"/>
      <c r="C765" s="114"/>
      <c r="D765" s="114"/>
      <c r="E765" s="114"/>
      <c r="F765" s="114"/>
      <c r="G765" s="114"/>
      <c r="H765" s="114"/>
      <c r="I765" s="114"/>
      <c r="J765" s="114"/>
      <c r="K765" s="114"/>
      <c r="L765" s="114"/>
      <c r="M765" s="114"/>
      <c r="N765" s="114"/>
    </row>
    <row r="766" spans="1:14" ht="15.75" customHeight="1" x14ac:dyDescent="0.3">
      <c r="A766" s="114"/>
      <c r="B766" s="114"/>
      <c r="C766" s="114"/>
      <c r="D766" s="114"/>
      <c r="E766" s="114"/>
      <c r="F766" s="114"/>
      <c r="G766" s="114"/>
      <c r="H766" s="114"/>
      <c r="I766" s="114"/>
      <c r="J766" s="114"/>
      <c r="K766" s="114"/>
      <c r="L766" s="114"/>
      <c r="M766" s="114"/>
      <c r="N766" s="114"/>
    </row>
    <row r="767" spans="1:14" ht="15.75" customHeight="1" x14ac:dyDescent="0.3">
      <c r="A767" s="114"/>
      <c r="B767" s="114"/>
      <c r="C767" s="114"/>
      <c r="D767" s="114"/>
      <c r="E767" s="114"/>
      <c r="F767" s="114"/>
      <c r="G767" s="114"/>
      <c r="H767" s="114"/>
      <c r="I767" s="114"/>
      <c r="J767" s="114"/>
      <c r="K767" s="114"/>
      <c r="L767" s="114"/>
      <c r="M767" s="114"/>
      <c r="N767" s="114"/>
    </row>
    <row r="768" spans="1:14" ht="15.75" customHeight="1" x14ac:dyDescent="0.3">
      <c r="A768" s="114"/>
      <c r="B768" s="114"/>
      <c r="C768" s="114"/>
      <c r="D768" s="114"/>
      <c r="E768" s="114"/>
      <c r="F768" s="114"/>
      <c r="G768" s="114"/>
      <c r="H768" s="114"/>
      <c r="I768" s="114"/>
      <c r="J768" s="114"/>
      <c r="K768" s="114"/>
      <c r="L768" s="114"/>
      <c r="M768" s="114"/>
      <c r="N768" s="114"/>
    </row>
    <row r="769" spans="1:14" ht="15.75" customHeight="1" x14ac:dyDescent="0.3">
      <c r="A769" s="114"/>
      <c r="B769" s="114"/>
      <c r="C769" s="114"/>
      <c r="D769" s="114"/>
      <c r="E769" s="114"/>
      <c r="F769" s="114"/>
      <c r="G769" s="114"/>
      <c r="H769" s="114"/>
      <c r="I769" s="114"/>
      <c r="J769" s="114"/>
      <c r="K769" s="114"/>
      <c r="L769" s="114"/>
      <c r="M769" s="114"/>
      <c r="N769" s="114"/>
    </row>
    <row r="770" spans="1:14" ht="15.75" customHeight="1" x14ac:dyDescent="0.3">
      <c r="A770" s="114"/>
      <c r="B770" s="114"/>
      <c r="C770" s="114"/>
      <c r="D770" s="114"/>
      <c r="E770" s="114"/>
      <c r="F770" s="114"/>
      <c r="G770" s="114"/>
      <c r="H770" s="114"/>
      <c r="I770" s="114"/>
      <c r="J770" s="114"/>
      <c r="K770" s="114"/>
      <c r="L770" s="114"/>
      <c r="M770" s="114"/>
      <c r="N770" s="114"/>
    </row>
    <row r="771" spans="1:14" ht="15.75" customHeight="1" x14ac:dyDescent="0.3">
      <c r="A771" s="114"/>
      <c r="B771" s="114"/>
      <c r="C771" s="114"/>
      <c r="D771" s="114"/>
      <c r="E771" s="114"/>
      <c r="F771" s="114"/>
      <c r="G771" s="114"/>
      <c r="H771" s="114"/>
      <c r="I771" s="114"/>
      <c r="J771" s="114"/>
      <c r="K771" s="114"/>
      <c r="L771" s="114"/>
      <c r="M771" s="114"/>
      <c r="N771" s="114"/>
    </row>
    <row r="772" spans="1:14" ht="15.75" customHeight="1" x14ac:dyDescent="0.3">
      <c r="A772" s="114"/>
      <c r="B772" s="114"/>
      <c r="C772" s="114"/>
      <c r="D772" s="114"/>
      <c r="E772" s="114"/>
      <c r="F772" s="114"/>
      <c r="G772" s="114"/>
      <c r="H772" s="114"/>
      <c r="I772" s="114"/>
      <c r="J772" s="114"/>
      <c r="K772" s="114"/>
      <c r="L772" s="114"/>
      <c r="M772" s="114"/>
      <c r="N772" s="114"/>
    </row>
    <row r="773" spans="1:14" ht="15.75" customHeight="1" x14ac:dyDescent="0.3">
      <c r="A773" s="114"/>
      <c r="B773" s="114"/>
      <c r="C773" s="114"/>
      <c r="D773" s="114"/>
      <c r="E773" s="114"/>
      <c r="F773" s="114"/>
      <c r="G773" s="114"/>
      <c r="H773" s="114"/>
      <c r="I773" s="114"/>
      <c r="J773" s="114"/>
      <c r="K773" s="114"/>
      <c r="L773" s="114"/>
      <c r="M773" s="114"/>
      <c r="N773" s="114"/>
    </row>
    <row r="774" spans="1:14" ht="15.75" customHeight="1" x14ac:dyDescent="0.3">
      <c r="A774" s="114"/>
      <c r="B774" s="114"/>
      <c r="C774" s="114"/>
      <c r="D774" s="114"/>
      <c r="E774" s="114"/>
      <c r="F774" s="114"/>
      <c r="G774" s="114"/>
      <c r="H774" s="114"/>
      <c r="I774" s="114"/>
      <c r="J774" s="114"/>
      <c r="K774" s="114"/>
      <c r="L774" s="114"/>
      <c r="M774" s="114"/>
      <c r="N774" s="114"/>
    </row>
    <row r="775" spans="1:14" ht="15.75" customHeight="1" x14ac:dyDescent="0.3">
      <c r="A775" s="114"/>
      <c r="B775" s="114"/>
      <c r="C775" s="114"/>
      <c r="D775" s="114"/>
      <c r="E775" s="114"/>
      <c r="F775" s="114"/>
      <c r="G775" s="114"/>
      <c r="H775" s="114"/>
      <c r="I775" s="114"/>
      <c r="J775" s="114"/>
      <c r="K775" s="114"/>
      <c r="L775" s="114"/>
      <c r="M775" s="114"/>
      <c r="N775" s="114"/>
    </row>
    <row r="776" spans="1:14" ht="15.75" customHeight="1" x14ac:dyDescent="0.3">
      <c r="A776" s="114"/>
      <c r="B776" s="114"/>
      <c r="C776" s="114"/>
      <c r="D776" s="114"/>
      <c r="E776" s="114"/>
      <c r="F776" s="114"/>
      <c r="G776" s="114"/>
      <c r="H776" s="114"/>
      <c r="I776" s="114"/>
      <c r="J776" s="114"/>
      <c r="K776" s="114"/>
      <c r="L776" s="114"/>
      <c r="M776" s="114"/>
      <c r="N776" s="114"/>
    </row>
    <row r="777" spans="1:14" ht="15.75" customHeight="1" x14ac:dyDescent="0.3">
      <c r="A777" s="114"/>
      <c r="B777" s="114"/>
      <c r="C777" s="114"/>
      <c r="D777" s="114"/>
      <c r="E777" s="114"/>
      <c r="F777" s="114"/>
      <c r="G777" s="114"/>
      <c r="H777" s="114"/>
      <c r="I777" s="114"/>
      <c r="J777" s="114"/>
      <c r="K777" s="114"/>
      <c r="L777" s="114"/>
      <c r="M777" s="114"/>
      <c r="N777" s="114"/>
    </row>
    <row r="778" spans="1:14" ht="15.75" customHeight="1" x14ac:dyDescent="0.3">
      <c r="A778" s="114"/>
      <c r="B778" s="114"/>
      <c r="C778" s="114"/>
      <c r="D778" s="114"/>
      <c r="E778" s="114"/>
      <c r="F778" s="114"/>
      <c r="G778" s="114"/>
      <c r="H778" s="114"/>
      <c r="I778" s="114"/>
      <c r="J778" s="114"/>
      <c r="K778" s="114"/>
      <c r="L778" s="114"/>
      <c r="M778" s="114"/>
      <c r="N778" s="114"/>
    </row>
    <row r="779" spans="1:14" ht="15.75" customHeight="1" x14ac:dyDescent="0.3">
      <c r="A779" s="114"/>
      <c r="B779" s="114"/>
      <c r="C779" s="114"/>
      <c r="D779" s="114"/>
      <c r="E779" s="114"/>
      <c r="F779" s="114"/>
      <c r="G779" s="114"/>
      <c r="H779" s="114"/>
      <c r="I779" s="114"/>
      <c r="J779" s="114"/>
      <c r="K779" s="114"/>
      <c r="L779" s="114"/>
      <c r="M779" s="114"/>
      <c r="N779" s="114"/>
    </row>
    <row r="780" spans="1:14" ht="15.75" customHeight="1" x14ac:dyDescent="0.3">
      <c r="A780" s="114"/>
      <c r="B780" s="114"/>
      <c r="C780" s="114"/>
      <c r="D780" s="114"/>
      <c r="E780" s="114"/>
      <c r="F780" s="114"/>
      <c r="G780" s="114"/>
      <c r="H780" s="114"/>
      <c r="I780" s="114"/>
      <c r="J780" s="114"/>
      <c r="K780" s="114"/>
      <c r="L780" s="114"/>
      <c r="M780" s="114"/>
      <c r="N780" s="114"/>
    </row>
    <row r="781" spans="1:14" ht="15.75" customHeight="1" x14ac:dyDescent="0.3">
      <c r="A781" s="114"/>
      <c r="B781" s="114"/>
      <c r="C781" s="114"/>
      <c r="D781" s="114"/>
      <c r="E781" s="114"/>
      <c r="F781" s="114"/>
      <c r="G781" s="114"/>
      <c r="H781" s="114"/>
      <c r="I781" s="114"/>
      <c r="J781" s="114"/>
      <c r="K781" s="114"/>
      <c r="L781" s="114"/>
      <c r="M781" s="114"/>
      <c r="N781" s="114"/>
    </row>
    <row r="782" spans="1:14" ht="15.75" customHeight="1" x14ac:dyDescent="0.3">
      <c r="A782" s="114"/>
      <c r="B782" s="114"/>
      <c r="C782" s="114"/>
      <c r="D782" s="114"/>
      <c r="E782" s="114"/>
      <c r="F782" s="114"/>
      <c r="G782" s="114"/>
      <c r="H782" s="114"/>
      <c r="I782" s="114"/>
      <c r="J782" s="114"/>
      <c r="K782" s="114"/>
      <c r="L782" s="114"/>
      <c r="M782" s="114"/>
      <c r="N782" s="114"/>
    </row>
    <row r="783" spans="1:14" ht="15.75" customHeight="1" x14ac:dyDescent="0.3">
      <c r="A783" s="114"/>
      <c r="B783" s="114"/>
      <c r="C783" s="114"/>
      <c r="D783" s="114"/>
      <c r="E783" s="114"/>
      <c r="F783" s="114"/>
      <c r="G783" s="114"/>
      <c r="H783" s="114"/>
      <c r="I783" s="114"/>
      <c r="J783" s="114"/>
      <c r="K783" s="114"/>
      <c r="L783" s="114"/>
      <c r="M783" s="114"/>
      <c r="N783" s="114"/>
    </row>
    <row r="784" spans="1:14" ht="15.75" customHeight="1" x14ac:dyDescent="0.3">
      <c r="A784" s="114"/>
      <c r="B784" s="114"/>
      <c r="C784" s="114"/>
      <c r="D784" s="114"/>
      <c r="E784" s="114"/>
      <c r="F784" s="114"/>
      <c r="G784" s="114"/>
      <c r="H784" s="114"/>
      <c r="I784" s="114"/>
      <c r="J784" s="114"/>
      <c r="K784" s="114"/>
      <c r="L784" s="114"/>
      <c r="M784" s="114"/>
      <c r="N784" s="114"/>
    </row>
    <row r="785" spans="1:14" ht="15.75" customHeight="1" x14ac:dyDescent="0.3">
      <c r="A785" s="114"/>
      <c r="B785" s="114"/>
      <c r="C785" s="114"/>
      <c r="D785" s="114"/>
      <c r="E785" s="114"/>
      <c r="F785" s="114"/>
      <c r="G785" s="114"/>
      <c r="H785" s="114"/>
      <c r="I785" s="114"/>
      <c r="J785" s="114"/>
      <c r="K785" s="114"/>
      <c r="L785" s="114"/>
      <c r="M785" s="114"/>
      <c r="N785" s="114"/>
    </row>
    <row r="786" spans="1:14" ht="15.75" customHeight="1" x14ac:dyDescent="0.3">
      <c r="A786" s="114"/>
      <c r="B786" s="114"/>
      <c r="C786" s="114"/>
      <c r="D786" s="114"/>
      <c r="E786" s="114"/>
      <c r="F786" s="114"/>
      <c r="G786" s="114"/>
      <c r="H786" s="114"/>
      <c r="I786" s="114"/>
      <c r="J786" s="114"/>
      <c r="K786" s="114"/>
      <c r="L786" s="114"/>
      <c r="M786" s="114"/>
      <c r="N786" s="114"/>
    </row>
    <row r="787" spans="1:14" ht="15.75" customHeight="1" x14ac:dyDescent="0.3">
      <c r="A787" s="114"/>
      <c r="B787" s="114"/>
      <c r="C787" s="114"/>
      <c r="D787" s="114"/>
      <c r="E787" s="114"/>
      <c r="F787" s="114"/>
      <c r="G787" s="114"/>
      <c r="H787" s="114"/>
      <c r="I787" s="114"/>
      <c r="J787" s="114"/>
      <c r="K787" s="114"/>
      <c r="L787" s="114"/>
      <c r="M787" s="114"/>
      <c r="N787" s="114"/>
    </row>
    <row r="788" spans="1:14" ht="15.75" customHeight="1" x14ac:dyDescent="0.3">
      <c r="A788" s="114"/>
      <c r="B788" s="114"/>
      <c r="C788" s="114"/>
      <c r="D788" s="114"/>
      <c r="E788" s="114"/>
      <c r="F788" s="114"/>
      <c r="G788" s="114"/>
      <c r="H788" s="114"/>
      <c r="I788" s="114"/>
      <c r="J788" s="114"/>
      <c r="K788" s="114"/>
      <c r="L788" s="114"/>
      <c r="M788" s="114"/>
      <c r="N788" s="114"/>
    </row>
    <row r="789" spans="1:14" ht="15.75" customHeight="1" x14ac:dyDescent="0.3">
      <c r="A789" s="114"/>
      <c r="B789" s="114"/>
      <c r="C789" s="114"/>
      <c r="D789" s="114"/>
      <c r="E789" s="114"/>
      <c r="F789" s="114"/>
      <c r="G789" s="114"/>
      <c r="H789" s="114"/>
      <c r="I789" s="114"/>
      <c r="J789" s="114"/>
      <c r="K789" s="114"/>
      <c r="L789" s="114"/>
      <c r="M789" s="114"/>
      <c r="N789" s="114"/>
    </row>
    <row r="790" spans="1:14" ht="15.75" customHeight="1" x14ac:dyDescent="0.3">
      <c r="A790" s="114"/>
      <c r="B790" s="114"/>
      <c r="C790" s="114"/>
      <c r="D790" s="114"/>
      <c r="E790" s="114"/>
      <c r="F790" s="114"/>
      <c r="G790" s="114"/>
      <c r="H790" s="114"/>
      <c r="I790" s="114"/>
      <c r="J790" s="114"/>
      <c r="K790" s="114"/>
      <c r="L790" s="114"/>
      <c r="M790" s="114"/>
      <c r="N790" s="114"/>
    </row>
    <row r="791" spans="1:14" ht="15.75" customHeight="1" x14ac:dyDescent="0.3">
      <c r="A791" s="114"/>
      <c r="B791" s="114"/>
      <c r="C791" s="114"/>
      <c r="D791" s="114"/>
      <c r="E791" s="114"/>
      <c r="F791" s="114"/>
      <c r="G791" s="114"/>
      <c r="H791" s="114"/>
      <c r="I791" s="114"/>
      <c r="J791" s="114"/>
      <c r="K791" s="114"/>
      <c r="L791" s="114"/>
      <c r="M791" s="114"/>
      <c r="N791" s="114"/>
    </row>
    <row r="792" spans="1:14" ht="15.75" customHeight="1" x14ac:dyDescent="0.3">
      <c r="A792" s="114"/>
      <c r="B792" s="114"/>
      <c r="C792" s="114"/>
      <c r="D792" s="114"/>
      <c r="E792" s="114"/>
      <c r="F792" s="114"/>
      <c r="G792" s="114"/>
      <c r="H792" s="114"/>
      <c r="I792" s="114"/>
      <c r="J792" s="114"/>
      <c r="K792" s="114"/>
      <c r="L792" s="114"/>
      <c r="M792" s="114"/>
      <c r="N792" s="114"/>
    </row>
    <row r="793" spans="1:14" ht="15.75" customHeight="1" x14ac:dyDescent="0.3">
      <c r="A793" s="114"/>
      <c r="B793" s="114"/>
      <c r="C793" s="114"/>
      <c r="D793" s="114"/>
      <c r="E793" s="114"/>
      <c r="F793" s="114"/>
      <c r="G793" s="114"/>
      <c r="H793" s="114"/>
      <c r="I793" s="114"/>
      <c r="J793" s="114"/>
      <c r="K793" s="114"/>
      <c r="L793" s="114"/>
      <c r="M793" s="114"/>
      <c r="N793" s="114"/>
    </row>
    <row r="794" spans="1:14" ht="15.75" customHeight="1" x14ac:dyDescent="0.3">
      <c r="A794" s="114"/>
      <c r="B794" s="114"/>
      <c r="C794" s="114"/>
      <c r="D794" s="114"/>
      <c r="E794" s="114"/>
      <c r="F794" s="114"/>
      <c r="G794" s="114"/>
      <c r="H794" s="114"/>
      <c r="I794" s="114"/>
      <c r="J794" s="114"/>
      <c r="K794" s="114"/>
      <c r="L794" s="114"/>
      <c r="M794" s="114"/>
      <c r="N794" s="114"/>
    </row>
    <row r="795" spans="1:14" ht="15.75" customHeight="1" x14ac:dyDescent="0.3">
      <c r="A795" s="114"/>
      <c r="B795" s="114"/>
      <c r="C795" s="114"/>
      <c r="D795" s="114"/>
      <c r="E795" s="114"/>
      <c r="F795" s="114"/>
      <c r="G795" s="114"/>
      <c r="H795" s="114"/>
      <c r="I795" s="114"/>
      <c r="J795" s="114"/>
      <c r="K795" s="114"/>
      <c r="L795" s="114"/>
      <c r="M795" s="114"/>
      <c r="N795" s="114"/>
    </row>
    <row r="796" spans="1:14" ht="15.75" customHeight="1" x14ac:dyDescent="0.3">
      <c r="A796" s="114"/>
      <c r="B796" s="114"/>
      <c r="C796" s="114"/>
      <c r="D796" s="114"/>
      <c r="E796" s="114"/>
      <c r="F796" s="114"/>
      <c r="G796" s="114"/>
      <c r="H796" s="114"/>
      <c r="I796" s="114"/>
      <c r="J796" s="114"/>
      <c r="K796" s="114"/>
      <c r="L796" s="114"/>
      <c r="M796" s="114"/>
      <c r="N796" s="114"/>
    </row>
    <row r="797" spans="1:14" ht="15.75" customHeight="1" x14ac:dyDescent="0.3">
      <c r="A797" s="114"/>
      <c r="B797" s="114"/>
      <c r="C797" s="114"/>
      <c r="D797" s="114"/>
      <c r="E797" s="114"/>
      <c r="F797" s="114"/>
      <c r="G797" s="114"/>
      <c r="H797" s="114"/>
      <c r="I797" s="114"/>
      <c r="J797" s="114"/>
      <c r="K797" s="114"/>
      <c r="L797" s="114"/>
      <c r="M797" s="114"/>
      <c r="N797" s="114"/>
    </row>
    <row r="798" spans="1:14" ht="15.75" customHeight="1" x14ac:dyDescent="0.3">
      <c r="A798" s="114"/>
      <c r="B798" s="114"/>
      <c r="C798" s="114"/>
      <c r="D798" s="114"/>
      <c r="E798" s="114"/>
      <c r="F798" s="114"/>
      <c r="G798" s="114"/>
      <c r="H798" s="114"/>
      <c r="I798" s="114"/>
      <c r="J798" s="114"/>
      <c r="K798" s="114"/>
      <c r="L798" s="114"/>
      <c r="M798" s="114"/>
      <c r="N798" s="114"/>
    </row>
    <row r="799" spans="1:14" ht="15.75" customHeight="1" x14ac:dyDescent="0.3">
      <c r="A799" s="114"/>
      <c r="B799" s="114"/>
      <c r="C799" s="114"/>
      <c r="D799" s="114"/>
      <c r="E799" s="114"/>
      <c r="F799" s="114"/>
      <c r="G799" s="114"/>
      <c r="H799" s="114"/>
      <c r="I799" s="114"/>
      <c r="J799" s="114"/>
      <c r="K799" s="114"/>
      <c r="L799" s="114"/>
      <c r="M799" s="114"/>
      <c r="N799" s="114"/>
    </row>
    <row r="800" spans="1:14" ht="15.75" customHeight="1" x14ac:dyDescent="0.3">
      <c r="A800" s="114"/>
      <c r="B800" s="114"/>
      <c r="C800" s="114"/>
      <c r="D800" s="114"/>
      <c r="E800" s="114"/>
      <c r="F800" s="114"/>
      <c r="G800" s="114"/>
      <c r="H800" s="114"/>
      <c r="I800" s="114"/>
      <c r="J800" s="114"/>
      <c r="K800" s="114"/>
      <c r="L800" s="114"/>
      <c r="M800" s="114"/>
      <c r="N800" s="114"/>
    </row>
    <row r="801" spans="1:14" ht="15.75" customHeight="1" x14ac:dyDescent="0.3">
      <c r="A801" s="114"/>
      <c r="B801" s="114"/>
      <c r="C801" s="114"/>
      <c r="D801" s="114"/>
      <c r="E801" s="114"/>
      <c r="F801" s="114"/>
      <c r="G801" s="114"/>
      <c r="H801" s="114"/>
      <c r="I801" s="114"/>
      <c r="J801" s="114"/>
      <c r="K801" s="114"/>
      <c r="L801" s="114"/>
      <c r="M801" s="114"/>
      <c r="N801" s="114"/>
    </row>
    <row r="802" spans="1:14" ht="15.75" customHeight="1" x14ac:dyDescent="0.3">
      <c r="A802" s="114"/>
      <c r="B802" s="114"/>
      <c r="C802" s="114"/>
      <c r="D802" s="114"/>
      <c r="E802" s="114"/>
      <c r="F802" s="114"/>
      <c r="G802" s="114"/>
      <c r="H802" s="114"/>
      <c r="I802" s="114"/>
      <c r="J802" s="114"/>
      <c r="K802" s="114"/>
      <c r="L802" s="114"/>
      <c r="M802" s="114"/>
      <c r="N802" s="114"/>
    </row>
    <row r="803" spans="1:14" ht="15.75" customHeight="1" x14ac:dyDescent="0.3">
      <c r="A803" s="114"/>
      <c r="B803" s="114"/>
      <c r="C803" s="114"/>
      <c r="D803" s="114"/>
      <c r="E803" s="114"/>
      <c r="F803" s="114"/>
      <c r="G803" s="114"/>
      <c r="H803" s="114"/>
      <c r="I803" s="114"/>
      <c r="J803" s="114"/>
      <c r="K803" s="114"/>
      <c r="L803" s="114"/>
      <c r="M803" s="114"/>
      <c r="N803" s="114"/>
    </row>
    <row r="804" spans="1:14" ht="15.75" customHeight="1" x14ac:dyDescent="0.3">
      <c r="A804" s="114"/>
      <c r="B804" s="114"/>
      <c r="C804" s="114"/>
      <c r="D804" s="114"/>
      <c r="E804" s="114"/>
      <c r="F804" s="114"/>
      <c r="G804" s="114"/>
      <c r="H804" s="114"/>
      <c r="I804" s="114"/>
      <c r="J804" s="114"/>
      <c r="K804" s="114"/>
      <c r="L804" s="114"/>
      <c r="M804" s="114"/>
      <c r="N804" s="114"/>
    </row>
    <row r="805" spans="1:14" ht="15.75" customHeight="1" x14ac:dyDescent="0.3">
      <c r="A805" s="114"/>
      <c r="B805" s="114"/>
      <c r="C805" s="114"/>
      <c r="D805" s="114"/>
      <c r="E805" s="114"/>
      <c r="F805" s="114"/>
      <c r="G805" s="114"/>
      <c r="H805" s="114"/>
      <c r="I805" s="114"/>
      <c r="J805" s="114"/>
      <c r="K805" s="114"/>
      <c r="L805" s="114"/>
      <c r="M805" s="114"/>
      <c r="N805" s="114"/>
    </row>
    <row r="806" spans="1:14" ht="15.75" customHeight="1" x14ac:dyDescent="0.3">
      <c r="A806" s="114"/>
      <c r="B806" s="114"/>
      <c r="C806" s="114"/>
      <c r="D806" s="114"/>
      <c r="E806" s="114"/>
      <c r="F806" s="114"/>
      <c r="G806" s="114"/>
      <c r="H806" s="114"/>
      <c r="I806" s="114"/>
      <c r="J806" s="114"/>
      <c r="K806" s="114"/>
      <c r="L806" s="114"/>
      <c r="M806" s="114"/>
      <c r="N806" s="114"/>
    </row>
    <row r="807" spans="1:14" ht="15.75" customHeight="1" x14ac:dyDescent="0.3">
      <c r="A807" s="114"/>
      <c r="B807" s="114"/>
      <c r="C807" s="114"/>
      <c r="D807" s="114"/>
      <c r="E807" s="114"/>
      <c r="F807" s="114"/>
      <c r="G807" s="114"/>
      <c r="H807" s="114"/>
      <c r="I807" s="114"/>
      <c r="J807" s="114"/>
      <c r="K807" s="114"/>
      <c r="L807" s="114"/>
      <c r="M807" s="114"/>
      <c r="N807" s="114"/>
    </row>
    <row r="808" spans="1:14" ht="15.75" customHeight="1" x14ac:dyDescent="0.3">
      <c r="A808" s="114"/>
      <c r="B808" s="114"/>
      <c r="C808" s="114"/>
      <c r="D808" s="114"/>
      <c r="E808" s="114"/>
      <c r="F808" s="114"/>
      <c r="G808" s="114"/>
      <c r="H808" s="114"/>
      <c r="I808" s="114"/>
      <c r="J808" s="114"/>
      <c r="K808" s="114"/>
      <c r="L808" s="114"/>
      <c r="M808" s="114"/>
      <c r="N808" s="114"/>
    </row>
    <row r="809" spans="1:14" ht="15.75" customHeight="1" x14ac:dyDescent="0.3">
      <c r="A809" s="114"/>
      <c r="B809" s="114"/>
      <c r="C809" s="114"/>
      <c r="D809" s="114"/>
      <c r="E809" s="114"/>
      <c r="F809" s="114"/>
      <c r="G809" s="114"/>
      <c r="H809" s="114"/>
      <c r="I809" s="114"/>
      <c r="J809" s="114"/>
      <c r="K809" s="114"/>
      <c r="L809" s="114"/>
      <c r="M809" s="114"/>
      <c r="N809" s="114"/>
    </row>
    <row r="810" spans="1:14" ht="15.75" customHeight="1" x14ac:dyDescent="0.3">
      <c r="A810" s="114"/>
      <c r="B810" s="114"/>
      <c r="C810" s="114"/>
      <c r="D810" s="114"/>
      <c r="E810" s="114"/>
      <c r="F810" s="114"/>
      <c r="G810" s="114"/>
      <c r="H810" s="114"/>
      <c r="I810" s="114"/>
      <c r="J810" s="114"/>
      <c r="K810" s="114"/>
      <c r="L810" s="114"/>
      <c r="M810" s="114"/>
      <c r="N810" s="114"/>
    </row>
    <row r="811" spans="1:14" ht="15.75" customHeight="1" x14ac:dyDescent="0.3">
      <c r="A811" s="114"/>
      <c r="B811" s="114"/>
      <c r="C811" s="114"/>
      <c r="D811" s="114"/>
      <c r="E811" s="114"/>
      <c r="F811" s="114"/>
      <c r="G811" s="114"/>
      <c r="H811" s="114"/>
      <c r="I811" s="114"/>
      <c r="J811" s="114"/>
      <c r="K811" s="114"/>
      <c r="L811" s="114"/>
      <c r="M811" s="114"/>
      <c r="N811" s="114"/>
    </row>
    <row r="812" spans="1:14" ht="15.75" customHeight="1" x14ac:dyDescent="0.3">
      <c r="A812" s="114"/>
      <c r="B812" s="114"/>
      <c r="C812" s="114"/>
      <c r="D812" s="114"/>
      <c r="E812" s="114"/>
      <c r="F812" s="114"/>
      <c r="G812" s="114"/>
      <c r="H812" s="114"/>
      <c r="I812" s="114"/>
      <c r="J812" s="114"/>
      <c r="K812" s="114"/>
      <c r="L812" s="114"/>
      <c r="M812" s="114"/>
      <c r="N812" s="114"/>
    </row>
    <row r="813" spans="1:14" ht="15.75" customHeight="1" x14ac:dyDescent="0.3">
      <c r="A813" s="114"/>
      <c r="B813" s="114"/>
      <c r="C813" s="114"/>
      <c r="D813" s="114"/>
      <c r="E813" s="114"/>
      <c r="F813" s="114"/>
      <c r="G813" s="114"/>
      <c r="H813" s="114"/>
      <c r="I813" s="114"/>
      <c r="J813" s="114"/>
      <c r="K813" s="114"/>
      <c r="L813" s="114"/>
      <c r="M813" s="114"/>
      <c r="N813" s="114"/>
    </row>
    <row r="814" spans="1:14" ht="15.75" customHeight="1" x14ac:dyDescent="0.3">
      <c r="A814" s="114"/>
      <c r="B814" s="114"/>
      <c r="C814" s="114"/>
      <c r="D814" s="114"/>
      <c r="E814" s="114"/>
      <c r="F814" s="114"/>
      <c r="G814" s="114"/>
      <c r="H814" s="114"/>
      <c r="I814" s="114"/>
      <c r="J814" s="114"/>
      <c r="K814" s="114"/>
      <c r="L814" s="114"/>
      <c r="M814" s="114"/>
      <c r="N814" s="114"/>
    </row>
    <row r="815" spans="1:14" ht="15.75" customHeight="1" x14ac:dyDescent="0.3">
      <c r="A815" s="114"/>
      <c r="B815" s="114"/>
      <c r="C815" s="114"/>
      <c r="D815" s="114"/>
      <c r="E815" s="114"/>
      <c r="F815" s="114"/>
      <c r="G815" s="114"/>
      <c r="H815" s="114"/>
      <c r="I815" s="114"/>
      <c r="J815" s="114"/>
      <c r="K815" s="114"/>
      <c r="L815" s="114"/>
      <c r="M815" s="114"/>
      <c r="N815" s="114"/>
    </row>
    <row r="816" spans="1:14" ht="15.75" customHeight="1" x14ac:dyDescent="0.3">
      <c r="A816" s="114"/>
      <c r="B816" s="114"/>
      <c r="C816" s="114"/>
      <c r="D816" s="114"/>
      <c r="E816" s="114"/>
      <c r="F816" s="114"/>
      <c r="G816" s="114"/>
      <c r="H816" s="114"/>
      <c r="I816" s="114"/>
      <c r="J816" s="114"/>
      <c r="K816" s="114"/>
      <c r="L816" s="114"/>
      <c r="M816" s="114"/>
      <c r="N816" s="114"/>
    </row>
    <row r="817" spans="1:14" ht="15.75" customHeight="1" x14ac:dyDescent="0.3">
      <c r="A817" s="114"/>
      <c r="B817" s="114"/>
      <c r="C817" s="114"/>
      <c r="D817" s="114"/>
      <c r="E817" s="114"/>
      <c r="F817" s="114"/>
      <c r="G817" s="114"/>
      <c r="H817" s="114"/>
      <c r="I817" s="114"/>
      <c r="J817" s="114"/>
      <c r="K817" s="114"/>
      <c r="L817" s="114"/>
      <c r="M817" s="114"/>
      <c r="N817" s="114"/>
    </row>
    <row r="818" spans="1:14" ht="15.75" customHeight="1" x14ac:dyDescent="0.3">
      <c r="A818" s="114"/>
      <c r="B818" s="114"/>
      <c r="C818" s="114"/>
      <c r="D818" s="114"/>
      <c r="E818" s="114"/>
      <c r="F818" s="114"/>
      <c r="G818" s="114"/>
      <c r="H818" s="114"/>
      <c r="I818" s="114"/>
      <c r="J818" s="114"/>
      <c r="K818" s="114"/>
      <c r="L818" s="114"/>
      <c r="M818" s="114"/>
      <c r="N818" s="114"/>
    </row>
    <row r="819" spans="1:14" ht="15.75" customHeight="1" x14ac:dyDescent="0.3">
      <c r="A819" s="114"/>
      <c r="B819" s="114"/>
      <c r="C819" s="114"/>
      <c r="D819" s="114"/>
      <c r="E819" s="114"/>
      <c r="F819" s="114"/>
      <c r="G819" s="114"/>
      <c r="H819" s="114"/>
      <c r="I819" s="114"/>
      <c r="J819" s="114"/>
      <c r="K819" s="114"/>
      <c r="L819" s="114"/>
      <c r="M819" s="114"/>
      <c r="N819" s="114"/>
    </row>
    <row r="820" spans="1:14" ht="15.75" customHeight="1" x14ac:dyDescent="0.3">
      <c r="A820" s="114"/>
      <c r="B820" s="114"/>
      <c r="C820" s="114"/>
      <c r="D820" s="114"/>
      <c r="E820" s="114"/>
      <c r="F820" s="114"/>
      <c r="G820" s="114"/>
      <c r="H820" s="114"/>
      <c r="I820" s="114"/>
      <c r="J820" s="114"/>
      <c r="K820" s="114"/>
      <c r="L820" s="114"/>
      <c r="M820" s="114"/>
      <c r="N820" s="114"/>
    </row>
    <row r="821" spans="1:14" ht="15.75" customHeight="1" x14ac:dyDescent="0.3">
      <c r="A821" s="114"/>
      <c r="B821" s="114"/>
      <c r="C821" s="114"/>
      <c r="D821" s="114"/>
      <c r="E821" s="114"/>
      <c r="F821" s="114"/>
      <c r="G821" s="114"/>
      <c r="H821" s="114"/>
      <c r="I821" s="114"/>
      <c r="J821" s="114"/>
      <c r="K821" s="114"/>
      <c r="L821" s="114"/>
      <c r="M821" s="114"/>
      <c r="N821" s="114"/>
    </row>
    <row r="822" spans="1:14" ht="15.75" customHeight="1" x14ac:dyDescent="0.3">
      <c r="A822" s="114"/>
      <c r="B822" s="114"/>
      <c r="C822" s="114"/>
      <c r="D822" s="114"/>
      <c r="E822" s="114"/>
      <c r="F822" s="114"/>
      <c r="G822" s="114"/>
      <c r="H822" s="114"/>
      <c r="I822" s="114"/>
      <c r="J822" s="114"/>
      <c r="K822" s="114"/>
      <c r="L822" s="114"/>
      <c r="M822" s="114"/>
      <c r="N822" s="114"/>
    </row>
    <row r="823" spans="1:14" ht="15.75" customHeight="1" x14ac:dyDescent="0.3">
      <c r="A823" s="114"/>
      <c r="B823" s="114"/>
      <c r="C823" s="114"/>
      <c r="D823" s="114"/>
      <c r="E823" s="114"/>
      <c r="F823" s="114"/>
      <c r="G823" s="114"/>
      <c r="H823" s="114"/>
      <c r="I823" s="114"/>
      <c r="J823" s="114"/>
      <c r="K823" s="114"/>
      <c r="L823" s="114"/>
      <c r="M823" s="114"/>
      <c r="N823" s="114"/>
    </row>
    <row r="824" spans="1:14" ht="15.75" customHeight="1" x14ac:dyDescent="0.3">
      <c r="A824" s="114"/>
      <c r="B824" s="114"/>
      <c r="C824" s="114"/>
      <c r="D824" s="114"/>
      <c r="E824" s="114"/>
      <c r="F824" s="114"/>
      <c r="G824" s="114"/>
      <c r="H824" s="114"/>
      <c r="I824" s="114"/>
      <c r="J824" s="114"/>
      <c r="K824" s="114"/>
      <c r="L824" s="114"/>
      <c r="M824" s="114"/>
      <c r="N824" s="114"/>
    </row>
    <row r="825" spans="1:14" ht="15.75" customHeight="1" x14ac:dyDescent="0.3">
      <c r="A825" s="114"/>
      <c r="B825" s="114"/>
      <c r="C825" s="114"/>
      <c r="D825" s="114"/>
      <c r="E825" s="114"/>
      <c r="F825" s="114"/>
      <c r="G825" s="114"/>
      <c r="H825" s="114"/>
      <c r="I825" s="114"/>
      <c r="J825" s="114"/>
      <c r="K825" s="114"/>
      <c r="L825" s="114"/>
      <c r="M825" s="114"/>
      <c r="N825" s="114"/>
    </row>
    <row r="826" spans="1:14" ht="15.75" customHeight="1" x14ac:dyDescent="0.3">
      <c r="A826" s="114"/>
      <c r="B826" s="114"/>
      <c r="C826" s="114"/>
      <c r="D826" s="114"/>
      <c r="E826" s="114"/>
      <c r="F826" s="114"/>
      <c r="G826" s="114"/>
      <c r="H826" s="114"/>
      <c r="I826" s="114"/>
      <c r="J826" s="114"/>
      <c r="K826" s="114"/>
      <c r="L826" s="114"/>
      <c r="M826" s="114"/>
      <c r="N826" s="114"/>
    </row>
    <row r="827" spans="1:14" ht="15.75" customHeight="1" x14ac:dyDescent="0.3">
      <c r="A827" s="114"/>
      <c r="B827" s="114"/>
      <c r="C827" s="114"/>
      <c r="D827" s="114"/>
      <c r="E827" s="114"/>
      <c r="F827" s="114"/>
      <c r="G827" s="114"/>
      <c r="H827" s="114"/>
      <c r="I827" s="114"/>
      <c r="J827" s="114"/>
      <c r="K827" s="114"/>
      <c r="L827" s="114"/>
      <c r="M827" s="114"/>
      <c r="N827" s="114"/>
    </row>
    <row r="828" spans="1:14" ht="15.75" customHeight="1" x14ac:dyDescent="0.3">
      <c r="A828" s="114"/>
      <c r="B828" s="114"/>
      <c r="C828" s="114"/>
      <c r="D828" s="114"/>
      <c r="E828" s="114"/>
      <c r="F828" s="114"/>
      <c r="G828" s="114"/>
      <c r="H828" s="114"/>
      <c r="I828" s="114"/>
      <c r="J828" s="114"/>
      <c r="K828" s="114"/>
      <c r="L828" s="114"/>
      <c r="M828" s="114"/>
      <c r="N828" s="114"/>
    </row>
    <row r="829" spans="1:14" ht="15.75" customHeight="1" x14ac:dyDescent="0.3">
      <c r="A829" s="114"/>
      <c r="B829" s="114"/>
      <c r="C829" s="114"/>
      <c r="D829" s="114"/>
      <c r="E829" s="114"/>
      <c r="F829" s="114"/>
      <c r="G829" s="114"/>
      <c r="H829" s="114"/>
      <c r="I829" s="114"/>
      <c r="J829" s="114"/>
      <c r="K829" s="114"/>
      <c r="L829" s="114"/>
      <c r="M829" s="114"/>
      <c r="N829" s="114"/>
    </row>
    <row r="830" spans="1:14" ht="15.75" customHeight="1" x14ac:dyDescent="0.3">
      <c r="A830" s="114"/>
      <c r="B830" s="114"/>
      <c r="C830" s="114"/>
      <c r="D830" s="114"/>
      <c r="E830" s="114"/>
      <c r="F830" s="114"/>
      <c r="G830" s="114"/>
      <c r="H830" s="114"/>
      <c r="I830" s="114"/>
      <c r="J830" s="114"/>
      <c r="K830" s="114"/>
      <c r="L830" s="114"/>
      <c r="M830" s="114"/>
      <c r="N830" s="114"/>
    </row>
    <row r="831" spans="1:14" ht="15.75" customHeight="1" x14ac:dyDescent="0.3">
      <c r="A831" s="114"/>
      <c r="B831" s="114"/>
      <c r="C831" s="114"/>
      <c r="D831" s="114"/>
      <c r="E831" s="114"/>
      <c r="F831" s="114"/>
      <c r="G831" s="114"/>
      <c r="H831" s="114"/>
      <c r="I831" s="114"/>
      <c r="J831" s="114"/>
      <c r="K831" s="114"/>
      <c r="L831" s="114"/>
      <c r="M831" s="114"/>
      <c r="N831" s="114"/>
    </row>
    <row r="832" spans="1:14" ht="15.75" customHeight="1" x14ac:dyDescent="0.3">
      <c r="A832" s="114"/>
      <c r="B832" s="114"/>
      <c r="C832" s="114"/>
      <c r="D832" s="114"/>
      <c r="E832" s="114"/>
      <c r="F832" s="114"/>
      <c r="G832" s="114"/>
      <c r="H832" s="114"/>
      <c r="I832" s="114"/>
      <c r="J832" s="114"/>
      <c r="K832" s="114"/>
      <c r="L832" s="114"/>
      <c r="M832" s="114"/>
      <c r="N832" s="114"/>
    </row>
    <row r="833" spans="1:14" ht="15.75" customHeight="1" x14ac:dyDescent="0.3">
      <c r="A833" s="114"/>
      <c r="B833" s="114"/>
      <c r="C833" s="114"/>
      <c r="D833" s="114"/>
      <c r="E833" s="114"/>
      <c r="F833" s="114"/>
      <c r="G833" s="114"/>
      <c r="H833" s="114"/>
      <c r="I833" s="114"/>
      <c r="J833" s="114"/>
      <c r="K833" s="114"/>
      <c r="L833" s="114"/>
      <c r="M833" s="114"/>
      <c r="N833" s="114"/>
    </row>
    <row r="834" spans="1:14" ht="15.75" customHeight="1" x14ac:dyDescent="0.3">
      <c r="A834" s="114"/>
      <c r="B834" s="114"/>
      <c r="C834" s="114"/>
      <c r="D834" s="114"/>
      <c r="E834" s="114"/>
      <c r="F834" s="114"/>
      <c r="G834" s="114"/>
      <c r="H834" s="114"/>
      <c r="I834" s="114"/>
      <c r="J834" s="114"/>
      <c r="K834" s="114"/>
      <c r="L834" s="114"/>
      <c r="M834" s="114"/>
      <c r="N834" s="114"/>
    </row>
    <row r="835" spans="1:14" ht="15.75" customHeight="1" x14ac:dyDescent="0.3">
      <c r="A835" s="114"/>
      <c r="B835" s="114"/>
      <c r="C835" s="114"/>
      <c r="D835" s="114"/>
      <c r="E835" s="114"/>
      <c r="F835" s="114"/>
      <c r="G835" s="114"/>
      <c r="H835" s="114"/>
      <c r="I835" s="114"/>
      <c r="J835" s="114"/>
      <c r="K835" s="114"/>
      <c r="L835" s="114"/>
      <c r="M835" s="114"/>
      <c r="N835" s="114"/>
    </row>
    <row r="836" spans="1:14" ht="15.75" customHeight="1" x14ac:dyDescent="0.3">
      <c r="A836" s="114"/>
      <c r="B836" s="114"/>
      <c r="C836" s="114"/>
      <c r="D836" s="114"/>
      <c r="E836" s="114"/>
      <c r="F836" s="114"/>
      <c r="G836" s="114"/>
      <c r="H836" s="114"/>
      <c r="I836" s="114"/>
      <c r="J836" s="114"/>
      <c r="K836" s="114"/>
      <c r="L836" s="114"/>
      <c r="M836" s="114"/>
      <c r="N836" s="114"/>
    </row>
    <row r="837" spans="1:14" ht="15.75" customHeight="1" x14ac:dyDescent="0.3">
      <c r="A837" s="114"/>
      <c r="B837" s="114"/>
      <c r="C837" s="114"/>
      <c r="D837" s="114"/>
      <c r="E837" s="114"/>
      <c r="F837" s="114"/>
      <c r="G837" s="114"/>
      <c r="H837" s="114"/>
      <c r="I837" s="114"/>
      <c r="J837" s="114"/>
      <c r="K837" s="114"/>
      <c r="L837" s="114"/>
      <c r="M837" s="114"/>
      <c r="N837" s="114"/>
    </row>
    <row r="838" spans="1:14" ht="15.75" customHeight="1" x14ac:dyDescent="0.3">
      <c r="A838" s="114"/>
      <c r="B838" s="114"/>
      <c r="C838" s="114"/>
      <c r="D838" s="114"/>
      <c r="E838" s="114"/>
      <c r="F838" s="114"/>
      <c r="G838" s="114"/>
      <c r="H838" s="114"/>
      <c r="I838" s="114"/>
      <c r="J838" s="114"/>
      <c r="K838" s="114"/>
      <c r="L838" s="114"/>
      <c r="M838" s="114"/>
      <c r="N838" s="114"/>
    </row>
    <row r="839" spans="1:14" ht="15.75" customHeight="1" x14ac:dyDescent="0.3">
      <c r="A839" s="114"/>
      <c r="B839" s="114"/>
      <c r="C839" s="114"/>
      <c r="D839" s="114"/>
      <c r="E839" s="114"/>
      <c r="F839" s="114"/>
      <c r="G839" s="114"/>
      <c r="H839" s="114"/>
      <c r="I839" s="114"/>
      <c r="J839" s="114"/>
      <c r="K839" s="114"/>
      <c r="L839" s="114"/>
      <c r="M839" s="114"/>
      <c r="N839" s="114"/>
    </row>
    <row r="840" spans="1:14" ht="15.75" customHeight="1" x14ac:dyDescent="0.3">
      <c r="A840" s="114"/>
      <c r="B840" s="114"/>
      <c r="C840" s="114"/>
      <c r="D840" s="114"/>
      <c r="E840" s="114"/>
      <c r="F840" s="114"/>
      <c r="G840" s="114"/>
      <c r="H840" s="114"/>
      <c r="I840" s="114"/>
      <c r="J840" s="114"/>
      <c r="K840" s="114"/>
      <c r="L840" s="114"/>
      <c r="M840" s="114"/>
      <c r="N840" s="114"/>
    </row>
    <row r="841" spans="1:14" ht="15.75" customHeight="1" x14ac:dyDescent="0.3">
      <c r="A841" s="114"/>
      <c r="B841" s="114"/>
      <c r="C841" s="114"/>
      <c r="D841" s="114"/>
      <c r="E841" s="114"/>
      <c r="F841" s="114"/>
      <c r="G841" s="114"/>
      <c r="H841" s="114"/>
      <c r="I841" s="114"/>
      <c r="J841" s="114"/>
      <c r="K841" s="114"/>
      <c r="L841" s="114"/>
      <c r="M841" s="114"/>
      <c r="N841" s="114"/>
    </row>
    <row r="842" spans="1:14" ht="15.75" customHeight="1" x14ac:dyDescent="0.3">
      <c r="A842" s="114"/>
      <c r="B842" s="114"/>
      <c r="C842" s="114"/>
      <c r="D842" s="114"/>
      <c r="E842" s="114"/>
      <c r="F842" s="114"/>
      <c r="G842" s="114"/>
      <c r="H842" s="114"/>
      <c r="I842" s="114"/>
      <c r="J842" s="114"/>
      <c r="K842" s="114"/>
      <c r="L842" s="114"/>
      <c r="M842" s="114"/>
      <c r="N842" s="114"/>
    </row>
    <row r="843" spans="1:14" ht="15.75" customHeight="1" x14ac:dyDescent="0.3">
      <c r="A843" s="114"/>
      <c r="B843" s="114"/>
      <c r="C843" s="114"/>
      <c r="D843" s="114"/>
      <c r="E843" s="114"/>
      <c r="F843" s="114"/>
      <c r="G843" s="114"/>
      <c r="H843" s="114"/>
      <c r="I843" s="114"/>
      <c r="J843" s="114"/>
      <c r="K843" s="114"/>
      <c r="L843" s="114"/>
      <c r="M843" s="114"/>
      <c r="N843" s="114"/>
    </row>
    <row r="844" spans="1:14" ht="15.75" customHeight="1" x14ac:dyDescent="0.3">
      <c r="A844" s="114"/>
      <c r="B844" s="114"/>
      <c r="C844" s="114"/>
      <c r="D844" s="114"/>
      <c r="E844" s="114"/>
      <c r="F844" s="114"/>
      <c r="G844" s="114"/>
      <c r="H844" s="114"/>
      <c r="I844" s="114"/>
      <c r="J844" s="114"/>
      <c r="K844" s="114"/>
      <c r="L844" s="114"/>
      <c r="M844" s="114"/>
      <c r="N844" s="114"/>
    </row>
    <row r="845" spans="1:14" ht="15.75" customHeight="1" x14ac:dyDescent="0.3">
      <c r="A845" s="114"/>
      <c r="B845" s="114"/>
      <c r="C845" s="114"/>
      <c r="D845" s="114"/>
      <c r="E845" s="114"/>
      <c r="F845" s="114"/>
      <c r="G845" s="114"/>
      <c r="H845" s="114"/>
      <c r="I845" s="114"/>
      <c r="J845" s="114"/>
      <c r="K845" s="114"/>
      <c r="L845" s="114"/>
      <c r="M845" s="114"/>
      <c r="N845" s="114"/>
    </row>
    <row r="846" spans="1:14" ht="15.75" customHeight="1" x14ac:dyDescent="0.3">
      <c r="A846" s="114"/>
      <c r="B846" s="114"/>
      <c r="C846" s="114"/>
      <c r="D846" s="114"/>
      <c r="E846" s="114"/>
      <c r="F846" s="114"/>
      <c r="G846" s="114"/>
      <c r="H846" s="114"/>
      <c r="I846" s="114"/>
      <c r="J846" s="114"/>
      <c r="K846" s="114"/>
      <c r="L846" s="114"/>
      <c r="M846" s="114"/>
      <c r="N846" s="114"/>
    </row>
    <row r="847" spans="1:14" ht="15.75" customHeight="1" x14ac:dyDescent="0.3">
      <c r="A847" s="114"/>
      <c r="B847" s="114"/>
      <c r="C847" s="114"/>
      <c r="D847" s="114"/>
      <c r="E847" s="114"/>
      <c r="F847" s="114"/>
      <c r="G847" s="114"/>
      <c r="H847" s="114"/>
      <c r="I847" s="114"/>
      <c r="J847" s="114"/>
      <c r="K847" s="114"/>
      <c r="L847" s="114"/>
      <c r="M847" s="114"/>
      <c r="N847" s="114"/>
    </row>
    <row r="848" spans="1:14" ht="15.75" customHeight="1" x14ac:dyDescent="0.3">
      <c r="A848" s="114"/>
      <c r="B848" s="114"/>
      <c r="C848" s="114"/>
      <c r="D848" s="114"/>
      <c r="E848" s="114"/>
      <c r="F848" s="114"/>
      <c r="G848" s="114"/>
      <c r="H848" s="114"/>
      <c r="I848" s="114"/>
      <c r="J848" s="114"/>
      <c r="K848" s="114"/>
      <c r="L848" s="114"/>
      <c r="M848" s="114"/>
      <c r="N848" s="114"/>
    </row>
    <row r="849" spans="1:14" ht="15.75" customHeight="1" x14ac:dyDescent="0.3">
      <c r="A849" s="114"/>
      <c r="B849" s="114"/>
      <c r="C849" s="114"/>
      <c r="D849" s="114"/>
      <c r="E849" s="114"/>
      <c r="F849" s="114"/>
      <c r="G849" s="114"/>
      <c r="H849" s="114"/>
      <c r="I849" s="114"/>
      <c r="J849" s="114"/>
      <c r="K849" s="114"/>
      <c r="L849" s="114"/>
      <c r="M849" s="114"/>
      <c r="N849" s="114"/>
    </row>
    <row r="850" spans="1:14" ht="15.75" customHeight="1" x14ac:dyDescent="0.3">
      <c r="A850" s="114"/>
      <c r="B850" s="114"/>
      <c r="C850" s="114"/>
      <c r="D850" s="114"/>
      <c r="E850" s="114"/>
      <c r="F850" s="114"/>
      <c r="G850" s="114"/>
      <c r="H850" s="114"/>
      <c r="I850" s="114"/>
      <c r="J850" s="114"/>
      <c r="K850" s="114"/>
      <c r="L850" s="114"/>
      <c r="M850" s="114"/>
      <c r="N850" s="114"/>
    </row>
    <row r="851" spans="1:14" ht="15.75" customHeight="1" x14ac:dyDescent="0.3">
      <c r="A851" s="114"/>
      <c r="B851" s="114"/>
      <c r="C851" s="114"/>
      <c r="D851" s="114"/>
      <c r="E851" s="114"/>
      <c r="F851" s="114"/>
      <c r="G851" s="114"/>
      <c r="H851" s="114"/>
      <c r="I851" s="114"/>
      <c r="J851" s="114"/>
      <c r="K851" s="114"/>
      <c r="L851" s="114"/>
      <c r="M851" s="114"/>
      <c r="N851" s="114"/>
    </row>
    <row r="852" spans="1:14" ht="15.75" customHeight="1" x14ac:dyDescent="0.3">
      <c r="A852" s="114"/>
      <c r="B852" s="114"/>
      <c r="C852" s="114"/>
      <c r="D852" s="114"/>
      <c r="E852" s="114"/>
      <c r="F852" s="114"/>
      <c r="G852" s="114"/>
      <c r="H852" s="114"/>
      <c r="I852" s="114"/>
      <c r="J852" s="114"/>
      <c r="K852" s="114"/>
      <c r="L852" s="114"/>
      <c r="M852" s="114"/>
      <c r="N852" s="114"/>
    </row>
    <row r="853" spans="1:14" ht="15.75" customHeight="1" x14ac:dyDescent="0.3">
      <c r="A853" s="114"/>
      <c r="B853" s="114"/>
      <c r="C853" s="114"/>
      <c r="D853" s="114"/>
      <c r="E853" s="114"/>
      <c r="F853" s="114"/>
      <c r="G853" s="114"/>
      <c r="H853" s="114"/>
      <c r="I853" s="114"/>
      <c r="J853" s="114"/>
      <c r="K853" s="114"/>
      <c r="L853" s="114"/>
      <c r="M853" s="114"/>
      <c r="N853" s="114"/>
    </row>
    <row r="854" spans="1:14" ht="15.75" customHeight="1" x14ac:dyDescent="0.3">
      <c r="A854" s="114"/>
      <c r="B854" s="114"/>
      <c r="C854" s="114"/>
      <c r="D854" s="114"/>
      <c r="E854" s="114"/>
      <c r="F854" s="114"/>
      <c r="G854" s="114"/>
      <c r="H854" s="114"/>
      <c r="I854" s="114"/>
      <c r="J854" s="114"/>
      <c r="K854" s="114"/>
      <c r="L854" s="114"/>
      <c r="M854" s="114"/>
      <c r="N854" s="114"/>
    </row>
    <row r="855" spans="1:14" ht="15.75" customHeight="1" x14ac:dyDescent="0.3">
      <c r="A855" s="114"/>
      <c r="B855" s="114"/>
      <c r="C855" s="114"/>
      <c r="D855" s="114"/>
      <c r="E855" s="114"/>
      <c r="F855" s="114"/>
      <c r="G855" s="114"/>
      <c r="H855" s="114"/>
      <c r="I855" s="114"/>
      <c r="J855" s="114"/>
      <c r="K855" s="114"/>
      <c r="L855" s="114"/>
      <c r="M855" s="114"/>
      <c r="N855" s="114"/>
    </row>
    <row r="856" spans="1:14" ht="15.75" customHeight="1" x14ac:dyDescent="0.3">
      <c r="A856" s="114"/>
      <c r="B856" s="114"/>
      <c r="C856" s="114"/>
      <c r="D856" s="114"/>
      <c r="E856" s="114"/>
      <c r="F856" s="114"/>
      <c r="G856" s="114"/>
      <c r="H856" s="114"/>
      <c r="I856" s="114"/>
      <c r="J856" s="114"/>
      <c r="K856" s="114"/>
      <c r="L856" s="114"/>
      <c r="M856" s="114"/>
      <c r="N856" s="114"/>
    </row>
    <row r="857" spans="1:14" ht="15.75" customHeight="1" x14ac:dyDescent="0.3">
      <c r="A857" s="114"/>
      <c r="B857" s="114"/>
      <c r="C857" s="114"/>
      <c r="D857" s="114"/>
      <c r="E857" s="114"/>
      <c r="F857" s="114"/>
      <c r="G857" s="114"/>
      <c r="H857" s="114"/>
      <c r="I857" s="114"/>
      <c r="J857" s="114"/>
      <c r="K857" s="114"/>
      <c r="L857" s="114"/>
      <c r="M857" s="114"/>
      <c r="N857" s="114"/>
    </row>
    <row r="858" spans="1:14" ht="15.75" customHeight="1" x14ac:dyDescent="0.3">
      <c r="A858" s="114"/>
      <c r="B858" s="114"/>
      <c r="C858" s="114"/>
      <c r="D858" s="114"/>
      <c r="E858" s="114"/>
      <c r="F858" s="114"/>
      <c r="G858" s="114"/>
      <c r="H858" s="114"/>
      <c r="I858" s="114"/>
      <c r="J858" s="114"/>
      <c r="K858" s="114"/>
      <c r="L858" s="114"/>
      <c r="M858" s="114"/>
      <c r="N858" s="114"/>
    </row>
    <row r="859" spans="1:14" ht="15.75" customHeight="1" x14ac:dyDescent="0.3">
      <c r="A859" s="114"/>
      <c r="B859" s="114"/>
      <c r="C859" s="114"/>
      <c r="D859" s="114"/>
      <c r="E859" s="114"/>
      <c r="F859" s="114"/>
      <c r="G859" s="114"/>
      <c r="H859" s="114"/>
      <c r="I859" s="114"/>
      <c r="J859" s="114"/>
      <c r="K859" s="114"/>
      <c r="L859" s="114"/>
      <c r="M859" s="114"/>
      <c r="N859" s="114"/>
    </row>
    <row r="860" spans="1:14" ht="15.75" customHeight="1" x14ac:dyDescent="0.3">
      <c r="A860" s="114"/>
      <c r="B860" s="114"/>
      <c r="C860" s="114"/>
      <c r="D860" s="114"/>
      <c r="E860" s="114"/>
      <c r="F860" s="114"/>
      <c r="G860" s="114"/>
      <c r="H860" s="114"/>
      <c r="I860" s="114"/>
      <c r="J860" s="114"/>
      <c r="K860" s="114"/>
      <c r="L860" s="114"/>
      <c r="M860" s="114"/>
      <c r="N860" s="114"/>
    </row>
    <row r="861" spans="1:14" ht="15.75" customHeight="1" x14ac:dyDescent="0.3">
      <c r="A861" s="114"/>
      <c r="B861" s="114"/>
      <c r="C861" s="114"/>
      <c r="D861" s="114"/>
      <c r="E861" s="114"/>
      <c r="F861" s="114"/>
      <c r="G861" s="114"/>
      <c r="H861" s="114"/>
      <c r="I861" s="114"/>
      <c r="J861" s="114"/>
      <c r="K861" s="114"/>
      <c r="L861" s="114"/>
      <c r="M861" s="114"/>
      <c r="N861" s="114"/>
    </row>
    <row r="862" spans="1:14" ht="15.75" customHeight="1" x14ac:dyDescent="0.3">
      <c r="A862" s="114"/>
      <c r="B862" s="114"/>
      <c r="C862" s="114"/>
      <c r="D862" s="114"/>
      <c r="E862" s="114"/>
      <c r="F862" s="114"/>
      <c r="G862" s="114"/>
      <c r="H862" s="114"/>
      <c r="I862" s="114"/>
      <c r="J862" s="114"/>
      <c r="K862" s="114"/>
      <c r="L862" s="114"/>
      <c r="M862" s="114"/>
      <c r="N862" s="114"/>
    </row>
    <row r="863" spans="1:14" ht="15.75" customHeight="1" x14ac:dyDescent="0.3">
      <c r="A863" s="114"/>
      <c r="B863" s="114"/>
      <c r="C863" s="114"/>
      <c r="D863" s="114"/>
      <c r="E863" s="114"/>
      <c r="F863" s="114"/>
      <c r="G863" s="114"/>
      <c r="H863" s="114"/>
      <c r="I863" s="114"/>
      <c r="J863" s="114"/>
      <c r="K863" s="114"/>
      <c r="L863" s="114"/>
      <c r="M863" s="114"/>
      <c r="N863" s="114"/>
    </row>
    <row r="864" spans="1:14" ht="15.75" customHeight="1" x14ac:dyDescent="0.3">
      <c r="A864" s="114"/>
      <c r="B864" s="114"/>
      <c r="C864" s="114"/>
      <c r="D864" s="114"/>
      <c r="E864" s="114"/>
      <c r="F864" s="114"/>
      <c r="G864" s="114"/>
      <c r="H864" s="114"/>
      <c r="I864" s="114"/>
      <c r="J864" s="114"/>
      <c r="K864" s="114"/>
      <c r="L864" s="114"/>
      <c r="M864" s="114"/>
      <c r="N864" s="114"/>
    </row>
    <row r="865" spans="1:14" ht="15.75" customHeight="1" x14ac:dyDescent="0.3">
      <c r="A865" s="114"/>
      <c r="B865" s="114"/>
      <c r="C865" s="114"/>
      <c r="D865" s="114"/>
      <c r="E865" s="114"/>
      <c r="F865" s="114"/>
      <c r="G865" s="114"/>
      <c r="H865" s="114"/>
      <c r="I865" s="114"/>
      <c r="J865" s="114"/>
      <c r="K865" s="114"/>
      <c r="L865" s="114"/>
      <c r="M865" s="114"/>
      <c r="N865" s="114"/>
    </row>
    <row r="866" spans="1:14" ht="15.75" customHeight="1" x14ac:dyDescent="0.3">
      <c r="A866" s="114"/>
      <c r="B866" s="114"/>
      <c r="C866" s="114"/>
      <c r="D866" s="114"/>
      <c r="E866" s="114"/>
      <c r="F866" s="114"/>
      <c r="G866" s="114"/>
      <c r="H866" s="114"/>
      <c r="I866" s="114"/>
      <c r="J866" s="114"/>
      <c r="K866" s="114"/>
      <c r="L866" s="114"/>
      <c r="M866" s="114"/>
      <c r="N866" s="114"/>
    </row>
    <row r="867" spans="1:14" ht="15.75" customHeight="1" x14ac:dyDescent="0.3">
      <c r="A867" s="114"/>
      <c r="B867" s="114"/>
      <c r="C867" s="114"/>
      <c r="D867" s="114"/>
      <c r="E867" s="114"/>
      <c r="F867" s="114"/>
      <c r="G867" s="114"/>
      <c r="H867" s="114"/>
      <c r="I867" s="114"/>
      <c r="J867" s="114"/>
      <c r="K867" s="114"/>
      <c r="L867" s="114"/>
      <c r="M867" s="114"/>
      <c r="N867" s="114"/>
    </row>
    <row r="868" spans="1:14" ht="15.75" customHeight="1" x14ac:dyDescent="0.3">
      <c r="A868" s="114"/>
      <c r="B868" s="114"/>
      <c r="C868" s="114"/>
      <c r="D868" s="114"/>
      <c r="E868" s="114"/>
      <c r="F868" s="114"/>
      <c r="G868" s="114"/>
      <c r="H868" s="114"/>
      <c r="I868" s="114"/>
      <c r="J868" s="114"/>
      <c r="K868" s="114"/>
      <c r="L868" s="114"/>
      <c r="M868" s="114"/>
      <c r="N868" s="114"/>
    </row>
    <row r="869" spans="1:14" ht="15.75" customHeight="1" x14ac:dyDescent="0.3">
      <c r="A869" s="114"/>
      <c r="B869" s="114"/>
      <c r="C869" s="114"/>
      <c r="D869" s="114"/>
      <c r="E869" s="114"/>
      <c r="F869" s="114"/>
      <c r="G869" s="114"/>
      <c r="H869" s="114"/>
      <c r="I869" s="114"/>
      <c r="J869" s="114"/>
      <c r="K869" s="114"/>
      <c r="L869" s="114"/>
      <c r="M869" s="114"/>
      <c r="N869" s="114"/>
    </row>
    <row r="870" spans="1:14" ht="15.75" customHeight="1" x14ac:dyDescent="0.3">
      <c r="A870" s="114"/>
      <c r="B870" s="114"/>
      <c r="C870" s="114"/>
      <c r="D870" s="114"/>
      <c r="E870" s="114"/>
      <c r="F870" s="114"/>
      <c r="G870" s="114"/>
      <c r="H870" s="114"/>
      <c r="I870" s="114"/>
      <c r="J870" s="114"/>
      <c r="K870" s="114"/>
      <c r="L870" s="114"/>
      <c r="M870" s="114"/>
      <c r="N870" s="114"/>
    </row>
    <row r="871" spans="1:14" ht="15.75" customHeight="1" x14ac:dyDescent="0.3">
      <c r="A871" s="114"/>
      <c r="B871" s="114"/>
      <c r="C871" s="114"/>
      <c r="D871" s="114"/>
      <c r="E871" s="114"/>
      <c r="F871" s="114"/>
      <c r="G871" s="114"/>
      <c r="H871" s="114"/>
      <c r="I871" s="114"/>
      <c r="J871" s="114"/>
      <c r="K871" s="114"/>
      <c r="L871" s="114"/>
      <c r="M871" s="114"/>
      <c r="N871" s="114"/>
    </row>
    <row r="872" spans="1:14" ht="15.75" customHeight="1" x14ac:dyDescent="0.3">
      <c r="A872" s="114"/>
      <c r="B872" s="114"/>
      <c r="C872" s="114"/>
      <c r="D872" s="114"/>
      <c r="E872" s="114"/>
      <c r="F872" s="114"/>
      <c r="G872" s="114"/>
      <c r="H872" s="114"/>
      <c r="I872" s="114"/>
      <c r="J872" s="114"/>
      <c r="K872" s="114"/>
      <c r="L872" s="114"/>
      <c r="M872" s="114"/>
      <c r="N872" s="114"/>
    </row>
    <row r="873" spans="1:14" ht="15.75" customHeight="1" x14ac:dyDescent="0.3">
      <c r="A873" s="114"/>
      <c r="B873" s="114"/>
      <c r="C873" s="114"/>
      <c r="D873" s="114"/>
      <c r="E873" s="114"/>
      <c r="F873" s="114"/>
      <c r="G873" s="114"/>
      <c r="H873" s="114"/>
      <c r="I873" s="114"/>
      <c r="J873" s="114"/>
      <c r="K873" s="114"/>
      <c r="L873" s="114"/>
      <c r="M873" s="114"/>
      <c r="N873" s="114"/>
    </row>
    <row r="874" spans="1:14" ht="15.75" customHeight="1" x14ac:dyDescent="0.3">
      <c r="A874" s="114"/>
      <c r="B874" s="114"/>
      <c r="C874" s="114"/>
      <c r="D874" s="114"/>
      <c r="E874" s="114"/>
      <c r="F874" s="114"/>
      <c r="G874" s="114"/>
      <c r="H874" s="114"/>
      <c r="I874" s="114"/>
      <c r="J874" s="114"/>
      <c r="K874" s="114"/>
      <c r="L874" s="114"/>
      <c r="M874" s="114"/>
      <c r="N874" s="114"/>
    </row>
    <row r="875" spans="1:14" ht="15.75" customHeight="1" x14ac:dyDescent="0.3">
      <c r="A875" s="114"/>
      <c r="B875" s="114"/>
      <c r="C875" s="114"/>
      <c r="D875" s="114"/>
      <c r="E875" s="114"/>
      <c r="F875" s="114"/>
      <c r="G875" s="114"/>
      <c r="H875" s="114"/>
      <c r="I875" s="114"/>
      <c r="J875" s="114"/>
      <c r="K875" s="114"/>
      <c r="L875" s="114"/>
      <c r="M875" s="114"/>
      <c r="N875" s="114"/>
    </row>
    <row r="876" spans="1:14" ht="15.75" customHeight="1" x14ac:dyDescent="0.3">
      <c r="A876" s="114"/>
      <c r="B876" s="114"/>
      <c r="C876" s="114"/>
      <c r="D876" s="114"/>
      <c r="E876" s="114"/>
      <c r="F876" s="114"/>
      <c r="G876" s="114"/>
      <c r="H876" s="114"/>
      <c r="I876" s="114"/>
      <c r="J876" s="114"/>
      <c r="K876" s="114"/>
      <c r="L876" s="114"/>
      <c r="M876" s="114"/>
      <c r="N876" s="114"/>
    </row>
    <row r="877" spans="1:14" ht="15.75" customHeight="1" x14ac:dyDescent="0.3">
      <c r="A877" s="114"/>
      <c r="B877" s="114"/>
      <c r="C877" s="114"/>
      <c r="D877" s="114"/>
      <c r="E877" s="114"/>
      <c r="F877" s="114"/>
      <c r="G877" s="114"/>
      <c r="H877" s="114"/>
      <c r="I877" s="114"/>
      <c r="J877" s="114"/>
      <c r="K877" s="114"/>
      <c r="L877" s="114"/>
      <c r="M877" s="114"/>
      <c r="N877" s="114"/>
    </row>
    <row r="878" spans="1:14" ht="15.75" customHeight="1" x14ac:dyDescent="0.3">
      <c r="A878" s="114"/>
      <c r="B878" s="114"/>
      <c r="C878" s="114"/>
      <c r="D878" s="114"/>
      <c r="E878" s="114"/>
      <c r="F878" s="114"/>
      <c r="G878" s="114"/>
      <c r="H878" s="114"/>
      <c r="I878" s="114"/>
      <c r="J878" s="114"/>
      <c r="K878" s="114"/>
      <c r="L878" s="114"/>
      <c r="M878" s="114"/>
      <c r="N878" s="114"/>
    </row>
    <row r="879" spans="1:14" ht="15.75" customHeight="1" x14ac:dyDescent="0.3">
      <c r="A879" s="114"/>
      <c r="B879" s="114"/>
      <c r="C879" s="114"/>
      <c r="D879" s="114"/>
      <c r="E879" s="114"/>
      <c r="F879" s="114"/>
      <c r="G879" s="114"/>
      <c r="H879" s="114"/>
      <c r="I879" s="114"/>
      <c r="J879" s="114"/>
      <c r="K879" s="114"/>
      <c r="L879" s="114"/>
      <c r="M879" s="114"/>
      <c r="N879" s="114"/>
    </row>
    <row r="880" spans="1:14" ht="15.75" customHeight="1" x14ac:dyDescent="0.3">
      <c r="A880" s="114"/>
      <c r="B880" s="114"/>
      <c r="C880" s="114"/>
      <c r="D880" s="114"/>
      <c r="E880" s="114"/>
      <c r="F880" s="114"/>
      <c r="G880" s="114"/>
      <c r="H880" s="114"/>
      <c r="I880" s="114"/>
      <c r="J880" s="114"/>
      <c r="K880" s="114"/>
      <c r="L880" s="114"/>
      <c r="M880" s="114"/>
      <c r="N880" s="114"/>
    </row>
    <row r="881" spans="1:14" ht="15.75" customHeight="1" x14ac:dyDescent="0.3">
      <c r="A881" s="114"/>
      <c r="B881" s="114"/>
      <c r="C881" s="114"/>
      <c r="D881" s="114"/>
      <c r="E881" s="114"/>
      <c r="F881" s="114"/>
      <c r="G881" s="114"/>
      <c r="H881" s="114"/>
      <c r="I881" s="114"/>
      <c r="J881" s="114"/>
      <c r="K881" s="114"/>
      <c r="L881" s="114"/>
      <c r="M881" s="114"/>
      <c r="N881" s="114"/>
    </row>
    <row r="882" spans="1:14" ht="15.75" customHeight="1" x14ac:dyDescent="0.3">
      <c r="A882" s="114"/>
      <c r="B882" s="114"/>
      <c r="C882" s="114"/>
      <c r="D882" s="114"/>
      <c r="E882" s="114"/>
      <c r="F882" s="114"/>
      <c r="G882" s="114"/>
      <c r="H882" s="114"/>
      <c r="I882" s="114"/>
      <c r="J882" s="114"/>
      <c r="K882" s="114"/>
      <c r="L882" s="114"/>
      <c r="M882" s="114"/>
      <c r="N882" s="114"/>
    </row>
    <row r="883" spans="1:14" ht="15.75" customHeight="1" x14ac:dyDescent="0.3">
      <c r="A883" s="114"/>
      <c r="B883" s="114"/>
      <c r="C883" s="114"/>
      <c r="D883" s="114"/>
      <c r="E883" s="114"/>
      <c r="F883" s="114"/>
      <c r="G883" s="114"/>
      <c r="H883" s="114"/>
      <c r="I883" s="114"/>
      <c r="J883" s="114"/>
      <c r="K883" s="114"/>
      <c r="L883" s="114"/>
      <c r="M883" s="114"/>
      <c r="N883" s="114"/>
    </row>
    <row r="884" spans="1:14" ht="15.75" customHeight="1" x14ac:dyDescent="0.3">
      <c r="A884" s="114"/>
      <c r="B884" s="114"/>
      <c r="C884" s="114"/>
      <c r="D884" s="114"/>
      <c r="E884" s="114"/>
      <c r="F884" s="114"/>
      <c r="G884" s="114"/>
      <c r="H884" s="114"/>
      <c r="I884" s="114"/>
      <c r="J884" s="114"/>
      <c r="K884" s="114"/>
      <c r="L884" s="114"/>
      <c r="M884" s="114"/>
      <c r="N884" s="114"/>
    </row>
    <row r="885" spans="1:14" ht="15.75" customHeight="1" x14ac:dyDescent="0.3">
      <c r="A885" s="114"/>
      <c r="B885" s="114"/>
      <c r="C885" s="114"/>
      <c r="D885" s="114"/>
      <c r="E885" s="114"/>
      <c r="F885" s="114"/>
      <c r="G885" s="114"/>
      <c r="H885" s="114"/>
      <c r="I885" s="114"/>
      <c r="J885" s="114"/>
      <c r="K885" s="114"/>
      <c r="L885" s="114"/>
      <c r="M885" s="114"/>
      <c r="N885" s="114"/>
    </row>
    <row r="886" spans="1:14" ht="15.75" customHeight="1" x14ac:dyDescent="0.3">
      <c r="A886" s="114"/>
      <c r="B886" s="114"/>
      <c r="C886" s="114"/>
      <c r="D886" s="114"/>
      <c r="E886" s="114"/>
      <c r="F886" s="114"/>
      <c r="G886" s="114"/>
      <c r="H886" s="114"/>
      <c r="I886" s="114"/>
      <c r="J886" s="114"/>
      <c r="K886" s="114"/>
      <c r="L886" s="114"/>
      <c r="M886" s="114"/>
      <c r="N886" s="114"/>
    </row>
    <row r="887" spans="1:14" ht="15.75" customHeight="1" x14ac:dyDescent="0.3">
      <c r="A887" s="114"/>
      <c r="B887" s="114"/>
      <c r="C887" s="114"/>
      <c r="D887" s="114"/>
      <c r="E887" s="114"/>
      <c r="F887" s="114"/>
      <c r="G887" s="114"/>
      <c r="H887" s="114"/>
      <c r="I887" s="114"/>
      <c r="J887" s="114"/>
      <c r="K887" s="114"/>
      <c r="L887" s="114"/>
      <c r="M887" s="114"/>
      <c r="N887" s="114"/>
    </row>
    <row r="888" spans="1:14" ht="15.75" customHeight="1" x14ac:dyDescent="0.3">
      <c r="A888" s="114"/>
      <c r="B888" s="114"/>
      <c r="C888" s="114"/>
      <c r="D888" s="114"/>
      <c r="E888" s="114"/>
      <c r="F888" s="114"/>
      <c r="G888" s="114"/>
      <c r="H888" s="114"/>
      <c r="I888" s="114"/>
      <c r="J888" s="114"/>
      <c r="K888" s="114"/>
      <c r="L888" s="114"/>
      <c r="M888" s="114"/>
      <c r="N888" s="114"/>
    </row>
    <row r="889" spans="1:14" ht="15.75" customHeight="1" x14ac:dyDescent="0.3">
      <c r="A889" s="114"/>
      <c r="B889" s="114"/>
      <c r="C889" s="114"/>
      <c r="D889" s="114"/>
      <c r="E889" s="114"/>
      <c r="F889" s="114"/>
      <c r="G889" s="114"/>
      <c r="H889" s="114"/>
      <c r="I889" s="114"/>
      <c r="J889" s="114"/>
      <c r="K889" s="114"/>
      <c r="L889" s="114"/>
      <c r="M889" s="114"/>
      <c r="N889" s="114"/>
    </row>
    <row r="890" spans="1:14" ht="15.75" customHeight="1" x14ac:dyDescent="0.3">
      <c r="A890" s="114"/>
      <c r="B890" s="114"/>
      <c r="C890" s="114"/>
      <c r="D890" s="114"/>
      <c r="E890" s="114"/>
      <c r="F890" s="114"/>
      <c r="G890" s="114"/>
      <c r="H890" s="114"/>
      <c r="I890" s="114"/>
      <c r="J890" s="114"/>
      <c r="K890" s="114"/>
      <c r="L890" s="114"/>
      <c r="M890" s="114"/>
      <c r="N890" s="114"/>
    </row>
    <row r="891" spans="1:14" ht="15.75" customHeight="1" x14ac:dyDescent="0.3">
      <c r="A891" s="114"/>
      <c r="B891" s="114"/>
      <c r="C891" s="114"/>
      <c r="D891" s="114"/>
      <c r="E891" s="114"/>
      <c r="F891" s="114"/>
      <c r="G891" s="114"/>
      <c r="H891" s="114"/>
      <c r="I891" s="114"/>
      <c r="J891" s="114"/>
      <c r="K891" s="114"/>
      <c r="L891" s="114"/>
      <c r="M891" s="114"/>
      <c r="N891" s="114"/>
    </row>
    <row r="892" spans="1:14" ht="15.75" customHeight="1" x14ac:dyDescent="0.3">
      <c r="A892" s="114"/>
      <c r="B892" s="114"/>
      <c r="C892" s="114"/>
      <c r="D892" s="114"/>
      <c r="E892" s="114"/>
      <c r="F892" s="114"/>
      <c r="G892" s="114"/>
      <c r="H892" s="114"/>
      <c r="I892" s="114"/>
      <c r="J892" s="114"/>
      <c r="K892" s="114"/>
      <c r="L892" s="114"/>
      <c r="M892" s="114"/>
      <c r="N892" s="114"/>
    </row>
    <row r="893" spans="1:14" ht="15.75" customHeight="1" x14ac:dyDescent="0.3">
      <c r="A893" s="114"/>
      <c r="B893" s="114"/>
      <c r="C893" s="114"/>
      <c r="D893" s="114"/>
      <c r="E893" s="114"/>
      <c r="F893" s="114"/>
      <c r="G893" s="114"/>
      <c r="H893" s="114"/>
      <c r="I893" s="114"/>
      <c r="J893" s="114"/>
      <c r="K893" s="114"/>
      <c r="L893" s="114"/>
      <c r="M893" s="114"/>
      <c r="N893" s="114"/>
    </row>
    <row r="894" spans="1:14" ht="15.75" customHeight="1" x14ac:dyDescent="0.3">
      <c r="A894" s="114"/>
      <c r="B894" s="114"/>
      <c r="C894" s="114"/>
      <c r="D894" s="114"/>
      <c r="E894" s="114"/>
      <c r="F894" s="114"/>
      <c r="G894" s="114"/>
      <c r="H894" s="114"/>
      <c r="I894" s="114"/>
      <c r="J894" s="114"/>
      <c r="K894" s="114"/>
      <c r="L894" s="114"/>
      <c r="M894" s="114"/>
      <c r="N894" s="114"/>
    </row>
    <row r="895" spans="1:14" ht="15.75" customHeight="1" x14ac:dyDescent="0.3">
      <c r="A895" s="114"/>
      <c r="B895" s="114"/>
      <c r="C895" s="114"/>
      <c r="D895" s="114"/>
      <c r="E895" s="114"/>
      <c r="F895" s="114"/>
      <c r="G895" s="114"/>
      <c r="H895" s="114"/>
      <c r="I895" s="114"/>
      <c r="J895" s="114"/>
      <c r="K895" s="114"/>
      <c r="L895" s="114"/>
      <c r="M895" s="114"/>
      <c r="N895" s="114"/>
    </row>
    <row r="896" spans="1:14" ht="15.75" customHeight="1" x14ac:dyDescent="0.3">
      <c r="A896" s="114"/>
      <c r="B896" s="114"/>
      <c r="C896" s="114"/>
      <c r="D896" s="114"/>
      <c r="E896" s="114"/>
      <c r="F896" s="114"/>
      <c r="G896" s="114"/>
      <c r="H896" s="114"/>
      <c r="I896" s="114"/>
      <c r="J896" s="114"/>
      <c r="K896" s="114"/>
      <c r="L896" s="114"/>
      <c r="M896" s="114"/>
      <c r="N896" s="114"/>
    </row>
    <row r="897" spans="1:14" ht="15.75" customHeight="1" x14ac:dyDescent="0.3">
      <c r="A897" s="114"/>
      <c r="B897" s="114"/>
      <c r="C897" s="114"/>
      <c r="D897" s="114"/>
      <c r="E897" s="114"/>
      <c r="F897" s="114"/>
      <c r="G897" s="114"/>
      <c r="H897" s="114"/>
      <c r="I897" s="114"/>
      <c r="J897" s="114"/>
      <c r="K897" s="114"/>
      <c r="L897" s="114"/>
      <c r="M897" s="114"/>
      <c r="N897" s="114"/>
    </row>
    <row r="898" spans="1:14" ht="15.75" customHeight="1" x14ac:dyDescent="0.3">
      <c r="A898" s="114"/>
      <c r="B898" s="114"/>
      <c r="C898" s="114"/>
      <c r="D898" s="114"/>
      <c r="E898" s="114"/>
      <c r="F898" s="114"/>
      <c r="G898" s="114"/>
      <c r="H898" s="114"/>
      <c r="I898" s="114"/>
      <c r="J898" s="114"/>
      <c r="K898" s="114"/>
      <c r="L898" s="114"/>
      <c r="M898" s="114"/>
      <c r="N898" s="114"/>
    </row>
    <row r="899" spans="1:14" ht="15.75" customHeight="1" x14ac:dyDescent="0.3">
      <c r="A899" s="114"/>
      <c r="B899" s="114"/>
      <c r="C899" s="114"/>
      <c r="D899" s="114"/>
      <c r="E899" s="114"/>
      <c r="F899" s="114"/>
      <c r="G899" s="114"/>
      <c r="H899" s="114"/>
      <c r="I899" s="114"/>
      <c r="J899" s="114"/>
      <c r="K899" s="114"/>
      <c r="L899" s="114"/>
      <c r="M899" s="114"/>
      <c r="N899" s="114"/>
    </row>
    <row r="900" spans="1:14" ht="15.75" customHeight="1" x14ac:dyDescent="0.3">
      <c r="A900" s="114"/>
      <c r="B900" s="114"/>
      <c r="C900" s="114"/>
      <c r="D900" s="114"/>
      <c r="E900" s="114"/>
      <c r="F900" s="114"/>
      <c r="G900" s="114"/>
      <c r="H900" s="114"/>
      <c r="I900" s="114"/>
      <c r="J900" s="114"/>
      <c r="K900" s="114"/>
      <c r="L900" s="114"/>
      <c r="M900" s="114"/>
      <c r="N900" s="114"/>
    </row>
    <row r="901" spans="1:14" ht="15.75" customHeight="1" x14ac:dyDescent="0.3">
      <c r="A901" s="114"/>
      <c r="B901" s="114"/>
      <c r="C901" s="114"/>
      <c r="D901" s="114"/>
      <c r="E901" s="114"/>
      <c r="F901" s="114"/>
      <c r="G901" s="114"/>
      <c r="H901" s="114"/>
      <c r="I901" s="114"/>
      <c r="J901" s="114"/>
      <c r="K901" s="114"/>
      <c r="L901" s="114"/>
      <c r="M901" s="114"/>
      <c r="N901" s="114"/>
    </row>
    <row r="902" spans="1:14" ht="15.75" customHeight="1" x14ac:dyDescent="0.3">
      <c r="A902" s="114"/>
      <c r="B902" s="114"/>
      <c r="C902" s="114"/>
      <c r="D902" s="114"/>
      <c r="E902" s="114"/>
      <c r="F902" s="114"/>
      <c r="G902" s="114"/>
      <c r="H902" s="114"/>
      <c r="I902" s="114"/>
      <c r="J902" s="114"/>
      <c r="K902" s="114"/>
      <c r="L902" s="114"/>
      <c r="M902" s="114"/>
      <c r="N902" s="114"/>
    </row>
    <row r="903" spans="1:14" ht="15.75" customHeight="1" x14ac:dyDescent="0.3">
      <c r="A903" s="114"/>
      <c r="B903" s="114"/>
      <c r="C903" s="114"/>
      <c r="D903" s="114"/>
      <c r="E903" s="114"/>
      <c r="F903" s="114"/>
      <c r="G903" s="114"/>
      <c r="H903" s="114"/>
      <c r="I903" s="114"/>
      <c r="J903" s="114"/>
      <c r="K903" s="114"/>
      <c r="L903" s="114"/>
      <c r="M903" s="114"/>
      <c r="N903" s="114"/>
    </row>
    <row r="904" spans="1:14" ht="15.75" customHeight="1" x14ac:dyDescent="0.3">
      <c r="A904" s="114"/>
      <c r="B904" s="114"/>
      <c r="C904" s="114"/>
      <c r="D904" s="114"/>
      <c r="E904" s="114"/>
      <c r="F904" s="114"/>
      <c r="G904" s="114"/>
      <c r="H904" s="114"/>
      <c r="I904" s="114"/>
      <c r="J904" s="114"/>
      <c r="K904" s="114"/>
      <c r="L904" s="114"/>
      <c r="M904" s="114"/>
      <c r="N904" s="114"/>
    </row>
    <row r="905" spans="1:14" ht="15.75" customHeight="1" x14ac:dyDescent="0.3">
      <c r="A905" s="114"/>
      <c r="B905" s="114"/>
      <c r="C905" s="114"/>
      <c r="D905" s="114"/>
      <c r="E905" s="114"/>
      <c r="F905" s="114"/>
      <c r="G905" s="114"/>
      <c r="H905" s="114"/>
      <c r="I905" s="114"/>
      <c r="J905" s="114"/>
      <c r="K905" s="114"/>
      <c r="L905" s="114"/>
      <c r="M905" s="114"/>
      <c r="N905" s="114"/>
    </row>
    <row r="906" spans="1:14" ht="15.75" customHeight="1" x14ac:dyDescent="0.3">
      <c r="A906" s="114"/>
      <c r="B906" s="114"/>
      <c r="C906" s="114"/>
      <c r="D906" s="114"/>
      <c r="E906" s="114"/>
      <c r="F906" s="114"/>
      <c r="G906" s="114"/>
      <c r="H906" s="114"/>
      <c r="I906" s="114"/>
      <c r="J906" s="114"/>
      <c r="K906" s="114"/>
      <c r="L906" s="114"/>
      <c r="M906" s="114"/>
      <c r="N906" s="114"/>
    </row>
    <row r="907" spans="1:14" ht="15.75" customHeight="1" x14ac:dyDescent="0.3">
      <c r="A907" s="114"/>
      <c r="B907" s="114"/>
      <c r="C907" s="114"/>
      <c r="D907" s="114"/>
      <c r="E907" s="114"/>
      <c r="F907" s="114"/>
      <c r="G907" s="114"/>
      <c r="H907" s="114"/>
      <c r="I907" s="114"/>
      <c r="J907" s="114"/>
      <c r="K907" s="114"/>
      <c r="L907" s="114"/>
      <c r="M907" s="114"/>
      <c r="N907" s="114"/>
    </row>
    <row r="908" spans="1:14" ht="15.75" customHeight="1" x14ac:dyDescent="0.3">
      <c r="A908" s="114"/>
      <c r="B908" s="114"/>
      <c r="C908" s="114"/>
      <c r="D908" s="114"/>
      <c r="E908" s="114"/>
      <c r="F908" s="114"/>
      <c r="G908" s="114"/>
      <c r="H908" s="114"/>
      <c r="I908" s="114"/>
      <c r="J908" s="114"/>
      <c r="K908" s="114"/>
      <c r="L908" s="114"/>
      <c r="M908" s="114"/>
      <c r="N908" s="114"/>
    </row>
    <row r="909" spans="1:14" ht="15.75" customHeight="1" x14ac:dyDescent="0.3">
      <c r="A909" s="114"/>
      <c r="B909" s="114"/>
      <c r="C909" s="114"/>
      <c r="D909" s="114"/>
      <c r="E909" s="114"/>
      <c r="F909" s="114"/>
      <c r="G909" s="114"/>
      <c r="H909" s="114"/>
      <c r="I909" s="114"/>
      <c r="J909" s="114"/>
      <c r="K909" s="114"/>
      <c r="L909" s="114"/>
      <c r="M909" s="114"/>
      <c r="N909" s="114"/>
    </row>
    <row r="910" spans="1:14" ht="15.75" customHeight="1" x14ac:dyDescent="0.3">
      <c r="A910" s="114"/>
      <c r="B910" s="114"/>
      <c r="C910" s="114"/>
      <c r="D910" s="114"/>
      <c r="E910" s="114"/>
      <c r="F910" s="114"/>
      <c r="G910" s="114"/>
      <c r="H910" s="114"/>
      <c r="I910" s="114"/>
      <c r="J910" s="114"/>
      <c r="K910" s="114"/>
      <c r="L910" s="114"/>
      <c r="M910" s="114"/>
      <c r="N910" s="114"/>
    </row>
    <row r="911" spans="1:14" ht="15.75" customHeight="1" x14ac:dyDescent="0.3">
      <c r="A911" s="114"/>
      <c r="B911" s="114"/>
      <c r="C911" s="114"/>
      <c r="D911" s="114"/>
      <c r="E911" s="114"/>
      <c r="F911" s="114"/>
      <c r="G911" s="114"/>
      <c r="H911" s="114"/>
      <c r="I911" s="114"/>
      <c r="J911" s="114"/>
      <c r="K911" s="114"/>
      <c r="L911" s="114"/>
      <c r="M911" s="114"/>
      <c r="N911" s="114"/>
    </row>
    <row r="912" spans="1:14" ht="15.75" customHeight="1" x14ac:dyDescent="0.3">
      <c r="A912" s="114"/>
      <c r="B912" s="114"/>
      <c r="C912" s="114"/>
      <c r="D912" s="114"/>
      <c r="E912" s="114"/>
      <c r="F912" s="114"/>
      <c r="G912" s="114"/>
      <c r="H912" s="114"/>
      <c r="I912" s="114"/>
      <c r="J912" s="114"/>
      <c r="K912" s="114"/>
      <c r="L912" s="114"/>
      <c r="M912" s="114"/>
      <c r="N912" s="114"/>
    </row>
    <row r="913" spans="1:14" ht="15.75" customHeight="1" x14ac:dyDescent="0.3">
      <c r="A913" s="114"/>
      <c r="B913" s="114"/>
      <c r="C913" s="114"/>
      <c r="D913" s="114"/>
      <c r="E913" s="114"/>
      <c r="F913" s="114"/>
      <c r="G913" s="114"/>
      <c r="H913" s="114"/>
      <c r="I913" s="114"/>
      <c r="J913" s="114"/>
      <c r="K913" s="114"/>
      <c r="L913" s="114"/>
      <c r="M913" s="114"/>
      <c r="N913" s="114"/>
    </row>
    <row r="914" spans="1:14" ht="15.75" customHeight="1" x14ac:dyDescent="0.3">
      <c r="A914" s="114"/>
      <c r="B914" s="114"/>
      <c r="C914" s="114"/>
      <c r="D914" s="114"/>
      <c r="E914" s="114"/>
      <c r="F914" s="114"/>
      <c r="G914" s="114"/>
      <c r="H914" s="114"/>
      <c r="I914" s="114"/>
      <c r="J914" s="114"/>
      <c r="K914" s="114"/>
      <c r="L914" s="114"/>
      <c r="M914" s="114"/>
      <c r="N914" s="114"/>
    </row>
    <row r="915" spans="1:14" ht="15.75" customHeight="1" x14ac:dyDescent="0.3">
      <c r="A915" s="114"/>
      <c r="B915" s="114"/>
      <c r="C915" s="114"/>
      <c r="D915" s="114"/>
      <c r="E915" s="114"/>
      <c r="F915" s="114"/>
      <c r="G915" s="114"/>
      <c r="H915" s="114"/>
      <c r="I915" s="114"/>
      <c r="J915" s="114"/>
      <c r="K915" s="114"/>
      <c r="L915" s="114"/>
      <c r="M915" s="114"/>
      <c r="N915" s="114"/>
    </row>
    <row r="916" spans="1:14" ht="15.75" customHeight="1" x14ac:dyDescent="0.3">
      <c r="A916" s="114"/>
      <c r="B916" s="114"/>
      <c r="C916" s="114"/>
      <c r="D916" s="114"/>
      <c r="E916" s="114"/>
      <c r="F916" s="114"/>
      <c r="G916" s="114"/>
      <c r="H916" s="114"/>
      <c r="I916" s="114"/>
      <c r="J916" s="114"/>
      <c r="K916" s="114"/>
      <c r="L916" s="114"/>
      <c r="M916" s="114"/>
      <c r="N916" s="114"/>
    </row>
    <row r="917" spans="1:14" ht="15.75" customHeight="1" x14ac:dyDescent="0.3">
      <c r="A917" s="114"/>
      <c r="B917" s="114"/>
      <c r="C917" s="114"/>
      <c r="D917" s="114"/>
      <c r="E917" s="114"/>
      <c r="F917" s="114"/>
      <c r="G917" s="114"/>
      <c r="H917" s="114"/>
      <c r="I917" s="114"/>
      <c r="J917" s="114"/>
      <c r="K917" s="114"/>
      <c r="L917" s="114"/>
      <c r="M917" s="114"/>
      <c r="N917" s="114"/>
    </row>
    <row r="918" spans="1:14" ht="15.75" customHeight="1" x14ac:dyDescent="0.3">
      <c r="A918" s="114"/>
      <c r="B918" s="114"/>
      <c r="C918" s="114"/>
      <c r="D918" s="114"/>
      <c r="E918" s="114"/>
      <c r="F918" s="114"/>
      <c r="G918" s="114"/>
      <c r="H918" s="114"/>
      <c r="I918" s="114"/>
      <c r="J918" s="114"/>
      <c r="K918" s="114"/>
      <c r="L918" s="114"/>
      <c r="M918" s="114"/>
      <c r="N918" s="114"/>
    </row>
    <row r="919" spans="1:14" ht="15.75" customHeight="1" x14ac:dyDescent="0.3">
      <c r="A919" s="114"/>
      <c r="B919" s="114"/>
      <c r="C919" s="114"/>
      <c r="D919" s="114"/>
      <c r="E919" s="114"/>
      <c r="F919" s="114"/>
      <c r="G919" s="114"/>
      <c r="H919" s="114"/>
      <c r="I919" s="114"/>
      <c r="J919" s="114"/>
      <c r="K919" s="114"/>
      <c r="L919" s="114"/>
      <c r="M919" s="114"/>
      <c r="N919" s="114"/>
    </row>
    <row r="920" spans="1:14" ht="15.75" customHeight="1" x14ac:dyDescent="0.3">
      <c r="A920" s="114"/>
      <c r="B920" s="114"/>
      <c r="C920" s="114"/>
      <c r="D920" s="114"/>
      <c r="E920" s="114"/>
      <c r="F920" s="114"/>
      <c r="G920" s="114"/>
      <c r="H920" s="114"/>
      <c r="I920" s="114"/>
      <c r="J920" s="114"/>
      <c r="K920" s="114"/>
      <c r="L920" s="114"/>
      <c r="M920" s="114"/>
      <c r="N920" s="114"/>
    </row>
    <row r="921" spans="1:14" ht="15.75" customHeight="1" x14ac:dyDescent="0.3">
      <c r="A921" s="114"/>
      <c r="B921" s="114"/>
      <c r="C921" s="114"/>
      <c r="D921" s="114"/>
      <c r="E921" s="114"/>
      <c r="F921" s="114"/>
      <c r="G921" s="114"/>
      <c r="H921" s="114"/>
      <c r="I921" s="114"/>
      <c r="J921" s="114"/>
      <c r="K921" s="114"/>
      <c r="L921" s="114"/>
      <c r="M921" s="114"/>
      <c r="N921" s="114"/>
    </row>
    <row r="922" spans="1:14" ht="15.75" customHeight="1" x14ac:dyDescent="0.3">
      <c r="A922" s="114"/>
      <c r="B922" s="114"/>
      <c r="C922" s="114"/>
      <c r="D922" s="114"/>
      <c r="E922" s="114"/>
      <c r="F922" s="114"/>
      <c r="G922" s="114"/>
      <c r="H922" s="114"/>
      <c r="I922" s="114"/>
      <c r="J922" s="114"/>
      <c r="K922" s="114"/>
      <c r="L922" s="114"/>
      <c r="M922" s="114"/>
      <c r="N922" s="114"/>
    </row>
    <row r="923" spans="1:14" ht="15.75" customHeight="1" x14ac:dyDescent="0.3">
      <c r="A923" s="114"/>
      <c r="B923" s="114"/>
      <c r="C923" s="114"/>
      <c r="D923" s="114"/>
      <c r="E923" s="114"/>
      <c r="F923" s="114"/>
      <c r="G923" s="114"/>
      <c r="H923" s="114"/>
      <c r="I923" s="114"/>
      <c r="J923" s="114"/>
      <c r="K923" s="114"/>
      <c r="L923" s="114"/>
      <c r="M923" s="114"/>
      <c r="N923" s="114"/>
    </row>
    <row r="924" spans="1:14" ht="15.75" customHeight="1" x14ac:dyDescent="0.3">
      <c r="A924" s="114"/>
      <c r="B924" s="114"/>
      <c r="C924" s="114"/>
      <c r="D924" s="114"/>
      <c r="E924" s="114"/>
      <c r="F924" s="114"/>
      <c r="G924" s="114"/>
      <c r="H924" s="114"/>
      <c r="I924" s="114"/>
      <c r="J924" s="114"/>
      <c r="K924" s="114"/>
      <c r="L924" s="114"/>
      <c r="M924" s="114"/>
      <c r="N924" s="114"/>
    </row>
    <row r="925" spans="1:14" ht="15.75" customHeight="1" x14ac:dyDescent="0.3">
      <c r="A925" s="114"/>
      <c r="B925" s="114"/>
      <c r="C925" s="114"/>
      <c r="D925" s="114"/>
      <c r="E925" s="114"/>
      <c r="F925" s="114"/>
      <c r="G925" s="114"/>
      <c r="H925" s="114"/>
      <c r="I925" s="114"/>
      <c r="J925" s="114"/>
      <c r="K925" s="114"/>
      <c r="L925" s="114"/>
      <c r="M925" s="114"/>
      <c r="N925" s="114"/>
    </row>
    <row r="926" spans="1:14" ht="15.75" customHeight="1" x14ac:dyDescent="0.3">
      <c r="A926" s="114"/>
      <c r="B926" s="114"/>
      <c r="C926" s="114"/>
      <c r="D926" s="114"/>
      <c r="E926" s="114"/>
      <c r="F926" s="114"/>
      <c r="G926" s="114"/>
      <c r="H926" s="114"/>
      <c r="I926" s="114"/>
      <c r="J926" s="114"/>
      <c r="K926" s="114"/>
      <c r="L926" s="114"/>
      <c r="M926" s="114"/>
      <c r="N926" s="114"/>
    </row>
    <row r="927" spans="1:14" ht="15.75" customHeight="1" x14ac:dyDescent="0.3">
      <c r="A927" s="114"/>
      <c r="B927" s="114"/>
      <c r="C927" s="114"/>
      <c r="D927" s="114"/>
      <c r="E927" s="114"/>
      <c r="F927" s="114"/>
      <c r="G927" s="114"/>
      <c r="H927" s="114"/>
      <c r="I927" s="114"/>
      <c r="J927" s="114"/>
      <c r="K927" s="114"/>
      <c r="L927" s="114"/>
      <c r="M927" s="114"/>
      <c r="N927" s="114"/>
    </row>
    <row r="928" spans="1:14" ht="15.75" customHeight="1" x14ac:dyDescent="0.3">
      <c r="A928" s="114"/>
      <c r="B928" s="114"/>
      <c r="C928" s="114"/>
      <c r="D928" s="114"/>
      <c r="E928" s="114"/>
      <c r="F928" s="114"/>
      <c r="G928" s="114"/>
      <c r="H928" s="114"/>
      <c r="I928" s="114"/>
      <c r="J928" s="114"/>
      <c r="K928" s="114"/>
      <c r="L928" s="114"/>
      <c r="M928" s="114"/>
      <c r="N928" s="114"/>
    </row>
    <row r="929" spans="1:14" ht="15.75" customHeight="1" x14ac:dyDescent="0.3">
      <c r="A929" s="114"/>
      <c r="B929" s="114"/>
      <c r="C929" s="114"/>
      <c r="D929" s="114"/>
      <c r="E929" s="114"/>
      <c r="F929" s="114"/>
      <c r="G929" s="114"/>
      <c r="H929" s="114"/>
      <c r="I929" s="114"/>
      <c r="J929" s="114"/>
      <c r="K929" s="114"/>
      <c r="L929" s="114"/>
      <c r="M929" s="114"/>
      <c r="N929" s="114"/>
    </row>
    <row r="930" spans="1:14" ht="15.75" customHeight="1" x14ac:dyDescent="0.3">
      <c r="A930" s="114"/>
      <c r="B930" s="114"/>
      <c r="C930" s="114"/>
      <c r="D930" s="114"/>
      <c r="E930" s="114"/>
      <c r="F930" s="114"/>
      <c r="G930" s="114"/>
      <c r="H930" s="114"/>
      <c r="I930" s="114"/>
      <c r="J930" s="114"/>
      <c r="K930" s="114"/>
      <c r="L930" s="114"/>
      <c r="M930" s="114"/>
      <c r="N930" s="114"/>
    </row>
    <row r="931" spans="1:14" ht="15.75" customHeight="1" x14ac:dyDescent="0.3">
      <c r="A931" s="114"/>
      <c r="B931" s="114"/>
      <c r="C931" s="114"/>
      <c r="D931" s="114"/>
      <c r="E931" s="114"/>
      <c r="F931" s="114"/>
      <c r="G931" s="114"/>
      <c r="H931" s="114"/>
      <c r="I931" s="114"/>
      <c r="J931" s="114"/>
      <c r="K931" s="114"/>
      <c r="L931" s="114"/>
      <c r="M931" s="114"/>
      <c r="N931" s="114"/>
    </row>
    <row r="932" spans="1:14" ht="15.75" customHeight="1" x14ac:dyDescent="0.3">
      <c r="A932" s="114"/>
      <c r="B932" s="114"/>
      <c r="C932" s="114"/>
      <c r="D932" s="114"/>
      <c r="E932" s="114"/>
      <c r="F932" s="114"/>
      <c r="G932" s="114"/>
      <c r="H932" s="114"/>
      <c r="I932" s="114"/>
      <c r="J932" s="114"/>
      <c r="K932" s="114"/>
      <c r="L932" s="114"/>
      <c r="M932" s="114"/>
      <c r="N932" s="114"/>
    </row>
    <row r="933" spans="1:14" ht="15.75" customHeight="1" x14ac:dyDescent="0.3">
      <c r="A933" s="114"/>
      <c r="B933" s="114"/>
      <c r="C933" s="114"/>
      <c r="D933" s="114"/>
      <c r="E933" s="114"/>
      <c r="F933" s="114"/>
      <c r="G933" s="114"/>
      <c r="H933" s="114"/>
      <c r="I933" s="114"/>
      <c r="J933" s="114"/>
      <c r="K933" s="114"/>
      <c r="L933" s="114"/>
      <c r="M933" s="114"/>
      <c r="N933" s="114"/>
    </row>
    <row r="934" spans="1:14" ht="15.75" customHeight="1" x14ac:dyDescent="0.3">
      <c r="A934" s="114"/>
      <c r="B934" s="114"/>
      <c r="C934" s="114"/>
      <c r="D934" s="114"/>
      <c r="E934" s="114"/>
      <c r="F934" s="114"/>
      <c r="G934" s="114"/>
      <c r="H934" s="114"/>
      <c r="I934" s="114"/>
      <c r="J934" s="114"/>
      <c r="K934" s="114"/>
      <c r="L934" s="114"/>
      <c r="M934" s="114"/>
      <c r="N934" s="114"/>
    </row>
    <row r="935" spans="1:14" ht="15.75" customHeight="1" x14ac:dyDescent="0.3">
      <c r="A935" s="114"/>
      <c r="B935" s="114"/>
      <c r="C935" s="114"/>
      <c r="D935" s="114"/>
      <c r="E935" s="114"/>
      <c r="F935" s="114"/>
      <c r="G935" s="114"/>
      <c r="H935" s="114"/>
      <c r="I935" s="114"/>
      <c r="J935" s="114"/>
      <c r="K935" s="114"/>
      <c r="L935" s="114"/>
      <c r="M935" s="114"/>
      <c r="N935" s="114"/>
    </row>
    <row r="936" spans="1:14" ht="15.75" customHeight="1" x14ac:dyDescent="0.3">
      <c r="A936" s="114"/>
      <c r="B936" s="114"/>
      <c r="C936" s="114"/>
      <c r="D936" s="114"/>
      <c r="E936" s="114"/>
      <c r="F936" s="114"/>
      <c r="G936" s="114"/>
      <c r="H936" s="114"/>
      <c r="I936" s="114"/>
      <c r="J936" s="114"/>
      <c r="K936" s="114"/>
      <c r="L936" s="114"/>
      <c r="M936" s="114"/>
      <c r="N936" s="114"/>
    </row>
    <row r="937" spans="1:14" ht="15.75" customHeight="1" x14ac:dyDescent="0.3">
      <c r="A937" s="114"/>
      <c r="B937" s="114"/>
      <c r="C937" s="114"/>
      <c r="D937" s="114"/>
      <c r="E937" s="114"/>
      <c r="F937" s="114"/>
      <c r="G937" s="114"/>
      <c r="H937" s="114"/>
      <c r="I937" s="114"/>
      <c r="J937" s="114"/>
      <c r="K937" s="114"/>
      <c r="L937" s="114"/>
      <c r="M937" s="114"/>
      <c r="N937" s="114"/>
    </row>
    <row r="938" spans="1:14" ht="15.75" customHeight="1" x14ac:dyDescent="0.3">
      <c r="A938" s="114"/>
      <c r="B938" s="114"/>
      <c r="C938" s="114"/>
      <c r="D938" s="114"/>
      <c r="E938" s="114"/>
      <c r="F938" s="114"/>
      <c r="G938" s="114"/>
      <c r="H938" s="114"/>
      <c r="I938" s="114"/>
      <c r="J938" s="114"/>
      <c r="K938" s="114"/>
      <c r="L938" s="114"/>
      <c r="M938" s="114"/>
      <c r="N938" s="114"/>
    </row>
    <row r="939" spans="1:14" ht="15.75" customHeight="1" x14ac:dyDescent="0.3">
      <c r="A939" s="114"/>
      <c r="B939" s="114"/>
      <c r="C939" s="114"/>
      <c r="D939" s="114"/>
      <c r="E939" s="114"/>
      <c r="F939" s="114"/>
      <c r="G939" s="114"/>
      <c r="H939" s="114"/>
      <c r="I939" s="114"/>
      <c r="J939" s="114"/>
      <c r="K939" s="114"/>
      <c r="L939" s="114"/>
      <c r="M939" s="114"/>
      <c r="N939" s="114"/>
    </row>
    <row r="940" spans="1:14" ht="15.75" customHeight="1" x14ac:dyDescent="0.3">
      <c r="A940" s="114"/>
      <c r="B940" s="114"/>
      <c r="C940" s="114"/>
      <c r="D940" s="114"/>
      <c r="E940" s="114"/>
      <c r="F940" s="114"/>
      <c r="G940" s="114"/>
      <c r="H940" s="114"/>
      <c r="I940" s="114"/>
      <c r="J940" s="114"/>
      <c r="K940" s="114"/>
      <c r="L940" s="114"/>
      <c r="M940" s="114"/>
      <c r="N940" s="114"/>
    </row>
    <row r="941" spans="1:14" ht="15.75" customHeight="1" x14ac:dyDescent="0.3">
      <c r="A941" s="114"/>
      <c r="B941" s="114"/>
      <c r="C941" s="114"/>
      <c r="D941" s="114"/>
      <c r="E941" s="114"/>
      <c r="F941" s="114"/>
      <c r="G941" s="114"/>
      <c r="H941" s="114"/>
      <c r="I941" s="114"/>
      <c r="J941" s="114"/>
      <c r="K941" s="114"/>
      <c r="L941" s="114"/>
      <c r="M941" s="114"/>
      <c r="N941" s="114"/>
    </row>
    <row r="942" spans="1:14" ht="15.75" customHeight="1" x14ac:dyDescent="0.3">
      <c r="A942" s="114"/>
      <c r="B942" s="114"/>
      <c r="C942" s="114"/>
      <c r="D942" s="114"/>
      <c r="E942" s="114"/>
      <c r="F942" s="114"/>
      <c r="G942" s="114"/>
      <c r="H942" s="114"/>
      <c r="I942" s="114"/>
      <c r="J942" s="114"/>
      <c r="K942" s="114"/>
      <c r="L942" s="114"/>
      <c r="M942" s="114"/>
      <c r="N942" s="114"/>
    </row>
    <row r="943" spans="1:14" ht="15.75" customHeight="1" x14ac:dyDescent="0.3">
      <c r="A943" s="114"/>
      <c r="B943" s="114"/>
      <c r="C943" s="114"/>
      <c r="D943" s="114"/>
      <c r="E943" s="114"/>
      <c r="F943" s="114"/>
      <c r="G943" s="114"/>
      <c r="H943" s="114"/>
      <c r="I943" s="114"/>
      <c r="J943" s="114"/>
      <c r="K943" s="114"/>
      <c r="L943" s="114"/>
      <c r="M943" s="114"/>
      <c r="N943" s="114"/>
    </row>
    <row r="944" spans="1:14" ht="15.75" customHeight="1" x14ac:dyDescent="0.3">
      <c r="A944" s="114"/>
      <c r="B944" s="114"/>
      <c r="C944" s="114"/>
      <c r="D944" s="114"/>
      <c r="E944" s="114"/>
      <c r="F944" s="114"/>
      <c r="G944" s="114"/>
      <c r="H944" s="114"/>
      <c r="I944" s="114"/>
      <c r="J944" s="114"/>
      <c r="K944" s="114"/>
      <c r="L944" s="114"/>
      <c r="M944" s="114"/>
      <c r="N944" s="114"/>
    </row>
    <row r="945" spans="1:14" ht="15.75" customHeight="1" x14ac:dyDescent="0.3">
      <c r="A945" s="114"/>
      <c r="B945" s="114"/>
      <c r="C945" s="114"/>
      <c r="D945" s="114"/>
      <c r="E945" s="114"/>
      <c r="F945" s="114"/>
      <c r="G945" s="114"/>
      <c r="H945" s="114"/>
      <c r="I945" s="114"/>
      <c r="J945" s="114"/>
      <c r="K945" s="114"/>
      <c r="L945" s="114"/>
      <c r="M945" s="114"/>
      <c r="N945" s="114"/>
    </row>
    <row r="946" spans="1:14" ht="15.75" customHeight="1" x14ac:dyDescent="0.3">
      <c r="A946" s="114"/>
      <c r="B946" s="114"/>
      <c r="C946" s="114"/>
      <c r="D946" s="114"/>
      <c r="E946" s="114"/>
      <c r="F946" s="114"/>
      <c r="G946" s="114"/>
      <c r="H946" s="114"/>
      <c r="I946" s="114"/>
      <c r="J946" s="114"/>
      <c r="K946" s="114"/>
      <c r="L946" s="114"/>
      <c r="M946" s="114"/>
      <c r="N946" s="114"/>
    </row>
    <row r="947" spans="1:14" ht="15.75" customHeight="1" x14ac:dyDescent="0.3">
      <c r="A947" s="114"/>
      <c r="B947" s="114"/>
      <c r="C947" s="114"/>
      <c r="D947" s="114"/>
      <c r="E947" s="114"/>
      <c r="F947" s="114"/>
      <c r="G947" s="114"/>
      <c r="H947" s="114"/>
      <c r="I947" s="114"/>
      <c r="J947" s="114"/>
      <c r="K947" s="114"/>
      <c r="L947" s="114"/>
      <c r="M947" s="114"/>
      <c r="N947" s="114"/>
    </row>
    <row r="948" spans="1:14" ht="15.75" customHeight="1" x14ac:dyDescent="0.3">
      <c r="A948" s="114"/>
      <c r="B948" s="114"/>
      <c r="C948" s="114"/>
      <c r="D948" s="114"/>
      <c r="E948" s="114"/>
      <c r="F948" s="114"/>
      <c r="G948" s="114"/>
      <c r="H948" s="114"/>
      <c r="I948" s="114"/>
      <c r="J948" s="114"/>
      <c r="K948" s="114"/>
      <c r="L948" s="114"/>
      <c r="M948" s="114"/>
      <c r="N948" s="114"/>
    </row>
    <row r="949" spans="1:14" ht="15.75" customHeight="1" x14ac:dyDescent="0.3">
      <c r="A949" s="114"/>
      <c r="B949" s="114"/>
      <c r="C949" s="114"/>
      <c r="D949" s="114"/>
      <c r="E949" s="114"/>
      <c r="F949" s="114"/>
      <c r="G949" s="114"/>
      <c r="H949" s="114"/>
      <c r="I949" s="114"/>
      <c r="J949" s="114"/>
      <c r="K949" s="114"/>
      <c r="L949" s="114"/>
      <c r="M949" s="114"/>
      <c r="N949" s="114"/>
    </row>
    <row r="950" spans="1:14" ht="15.75" customHeight="1" x14ac:dyDescent="0.3">
      <c r="A950" s="114"/>
      <c r="B950" s="114"/>
      <c r="C950" s="114"/>
      <c r="D950" s="114"/>
      <c r="E950" s="114"/>
      <c r="F950" s="114"/>
      <c r="G950" s="114"/>
      <c r="H950" s="114"/>
      <c r="I950" s="114"/>
      <c r="J950" s="114"/>
      <c r="K950" s="114"/>
      <c r="L950" s="114"/>
      <c r="M950" s="114"/>
      <c r="N950" s="114"/>
    </row>
    <row r="951" spans="1:14" ht="15.75" customHeight="1" x14ac:dyDescent="0.3">
      <c r="A951" s="114"/>
      <c r="B951" s="114"/>
      <c r="C951" s="114"/>
      <c r="D951" s="114"/>
      <c r="E951" s="114"/>
      <c r="F951" s="114"/>
      <c r="G951" s="114"/>
      <c r="H951" s="114"/>
      <c r="I951" s="114"/>
      <c r="J951" s="114"/>
      <c r="K951" s="114"/>
      <c r="L951" s="114"/>
      <c r="M951" s="114"/>
      <c r="N951" s="114"/>
    </row>
    <row r="952" spans="1:14" ht="15.75" customHeight="1" x14ac:dyDescent="0.3">
      <c r="A952" s="114"/>
      <c r="B952" s="114"/>
      <c r="C952" s="114"/>
      <c r="D952" s="114"/>
      <c r="E952" s="114"/>
      <c r="F952" s="114"/>
      <c r="G952" s="114"/>
      <c r="H952" s="114"/>
      <c r="I952" s="114"/>
      <c r="J952" s="114"/>
      <c r="K952" s="114"/>
      <c r="L952" s="114"/>
      <c r="M952" s="114"/>
      <c r="N952" s="114"/>
    </row>
    <row r="953" spans="1:14" ht="15.75" customHeight="1" x14ac:dyDescent="0.3">
      <c r="A953" s="114"/>
      <c r="B953" s="114"/>
      <c r="C953" s="114"/>
      <c r="D953" s="114"/>
      <c r="E953" s="114"/>
      <c r="F953" s="114"/>
      <c r="G953" s="114"/>
      <c r="H953" s="114"/>
      <c r="I953" s="114"/>
      <c r="J953" s="114"/>
      <c r="K953" s="114"/>
      <c r="L953" s="114"/>
      <c r="M953" s="114"/>
      <c r="N953" s="114"/>
    </row>
    <row r="954" spans="1:14" ht="15.75" customHeight="1" x14ac:dyDescent="0.3">
      <c r="A954" s="114"/>
      <c r="B954" s="114"/>
      <c r="C954" s="114"/>
      <c r="D954" s="114"/>
      <c r="E954" s="114"/>
      <c r="F954" s="114"/>
      <c r="G954" s="114"/>
      <c r="H954" s="114"/>
      <c r="I954" s="114"/>
      <c r="J954" s="114"/>
      <c r="K954" s="114"/>
      <c r="L954" s="114"/>
      <c r="M954" s="114"/>
      <c r="N954" s="114"/>
    </row>
    <row r="955" spans="1:14" ht="15.75" customHeight="1" x14ac:dyDescent="0.3">
      <c r="A955" s="114"/>
      <c r="B955" s="114"/>
      <c r="C955" s="114"/>
      <c r="D955" s="114"/>
      <c r="E955" s="114"/>
      <c r="F955" s="114"/>
      <c r="G955" s="114"/>
      <c r="H955" s="114"/>
      <c r="I955" s="114"/>
      <c r="J955" s="114"/>
      <c r="K955" s="114"/>
      <c r="L955" s="114"/>
      <c r="M955" s="114"/>
      <c r="N955" s="114"/>
    </row>
    <row r="956" spans="1:14" ht="15.75" customHeight="1" x14ac:dyDescent="0.3">
      <c r="A956" s="114"/>
      <c r="B956" s="114"/>
      <c r="C956" s="114"/>
      <c r="D956" s="114"/>
      <c r="E956" s="114"/>
      <c r="F956" s="114"/>
      <c r="G956" s="114"/>
      <c r="H956" s="114"/>
      <c r="I956" s="114"/>
      <c r="J956" s="114"/>
      <c r="K956" s="114"/>
      <c r="L956" s="114"/>
      <c r="M956" s="114"/>
      <c r="N956" s="114"/>
    </row>
    <row r="957" spans="1:14" ht="15.75" customHeight="1" x14ac:dyDescent="0.3">
      <c r="A957" s="114"/>
      <c r="B957" s="114"/>
      <c r="C957" s="114"/>
      <c r="D957" s="114"/>
      <c r="E957" s="114"/>
      <c r="F957" s="114"/>
      <c r="G957" s="114"/>
      <c r="H957" s="114"/>
      <c r="I957" s="114"/>
      <c r="J957" s="114"/>
      <c r="K957" s="114"/>
      <c r="L957" s="114"/>
      <c r="M957" s="114"/>
      <c r="N957" s="114"/>
    </row>
    <row r="958" spans="1:14" ht="15.75" customHeight="1" x14ac:dyDescent="0.3">
      <c r="A958" s="114"/>
      <c r="B958" s="114"/>
      <c r="C958" s="114"/>
      <c r="D958" s="114"/>
      <c r="E958" s="114"/>
      <c r="F958" s="114"/>
      <c r="G958" s="114"/>
      <c r="H958" s="114"/>
      <c r="I958" s="114"/>
      <c r="J958" s="114"/>
      <c r="K958" s="114"/>
      <c r="L958" s="114"/>
      <c r="M958" s="114"/>
      <c r="N958" s="114"/>
    </row>
    <row r="959" spans="1:14" ht="15.75" customHeight="1" x14ac:dyDescent="0.3">
      <c r="A959" s="114"/>
      <c r="B959" s="114"/>
      <c r="C959" s="114"/>
      <c r="D959" s="114"/>
      <c r="E959" s="114"/>
      <c r="F959" s="114"/>
      <c r="G959" s="114"/>
      <c r="H959" s="114"/>
      <c r="I959" s="114"/>
      <c r="J959" s="114"/>
      <c r="K959" s="114"/>
      <c r="L959" s="114"/>
      <c r="M959" s="114"/>
      <c r="N959" s="114"/>
    </row>
    <row r="960" spans="1:14" ht="15.75" customHeight="1" x14ac:dyDescent="0.3">
      <c r="A960" s="114"/>
      <c r="B960" s="114"/>
      <c r="C960" s="114"/>
      <c r="D960" s="114"/>
      <c r="E960" s="114"/>
      <c r="F960" s="114"/>
      <c r="G960" s="114"/>
      <c r="H960" s="114"/>
      <c r="I960" s="114"/>
      <c r="J960" s="114"/>
      <c r="K960" s="114"/>
      <c r="L960" s="114"/>
      <c r="M960" s="114"/>
      <c r="N960" s="114"/>
    </row>
    <row r="961" spans="1:14" ht="15.75" customHeight="1" x14ac:dyDescent="0.3">
      <c r="A961" s="114"/>
      <c r="B961" s="114"/>
      <c r="C961" s="114"/>
      <c r="D961" s="114"/>
      <c r="E961" s="114"/>
      <c r="F961" s="114"/>
      <c r="G961" s="114"/>
      <c r="H961" s="114"/>
      <c r="I961" s="114"/>
      <c r="J961" s="114"/>
      <c r="K961" s="114"/>
      <c r="L961" s="114"/>
      <c r="M961" s="114"/>
      <c r="N961" s="114"/>
    </row>
    <row r="962" spans="1:14" ht="15.75" customHeight="1" x14ac:dyDescent="0.3">
      <c r="A962" s="114"/>
      <c r="B962" s="114"/>
      <c r="C962" s="114"/>
      <c r="D962" s="114"/>
      <c r="E962" s="114"/>
      <c r="F962" s="114"/>
      <c r="G962" s="114"/>
      <c r="H962" s="114"/>
      <c r="I962" s="114"/>
      <c r="J962" s="114"/>
      <c r="K962" s="114"/>
      <c r="L962" s="114"/>
      <c r="M962" s="114"/>
      <c r="N962" s="114"/>
    </row>
    <row r="963" spans="1:14" ht="15.75" customHeight="1" x14ac:dyDescent="0.3">
      <c r="A963" s="114"/>
      <c r="B963" s="114"/>
      <c r="C963" s="114"/>
      <c r="D963" s="114"/>
      <c r="E963" s="114"/>
      <c r="F963" s="114"/>
      <c r="G963" s="114"/>
      <c r="H963" s="114"/>
      <c r="I963" s="114"/>
      <c r="J963" s="114"/>
      <c r="K963" s="114"/>
      <c r="L963" s="114"/>
      <c r="M963" s="114"/>
      <c r="N963" s="114"/>
    </row>
    <row r="964" spans="1:14" ht="15.75" customHeight="1" x14ac:dyDescent="0.3">
      <c r="A964" s="114"/>
      <c r="B964" s="114"/>
      <c r="C964" s="114"/>
      <c r="D964" s="114"/>
      <c r="E964" s="114"/>
      <c r="F964" s="114"/>
      <c r="G964" s="114"/>
      <c r="H964" s="114"/>
      <c r="I964" s="114"/>
      <c r="J964" s="114"/>
      <c r="K964" s="114"/>
      <c r="L964" s="114"/>
      <c r="M964" s="114"/>
      <c r="N964" s="114"/>
    </row>
    <row r="965" spans="1:14" ht="15.75" customHeight="1" x14ac:dyDescent="0.3">
      <c r="A965" s="114"/>
      <c r="B965" s="114"/>
      <c r="C965" s="114"/>
      <c r="D965" s="114"/>
      <c r="E965" s="114"/>
      <c r="F965" s="114"/>
      <c r="G965" s="114"/>
      <c r="H965" s="114"/>
      <c r="I965" s="114"/>
      <c r="J965" s="114"/>
      <c r="K965" s="114"/>
      <c r="L965" s="114"/>
      <c r="M965" s="114"/>
      <c r="N965" s="114"/>
    </row>
    <row r="966" spans="1:14" ht="15.75" customHeight="1" x14ac:dyDescent="0.3">
      <c r="A966" s="114"/>
      <c r="B966" s="114"/>
      <c r="C966" s="114"/>
      <c r="D966" s="114"/>
      <c r="E966" s="114"/>
      <c r="F966" s="114"/>
      <c r="G966" s="114"/>
      <c r="H966" s="114"/>
      <c r="I966" s="114"/>
      <c r="J966" s="114"/>
      <c r="K966" s="114"/>
      <c r="L966" s="114"/>
      <c r="M966" s="114"/>
      <c r="N966" s="114"/>
    </row>
    <row r="967" spans="1:14" ht="15.75" customHeight="1" x14ac:dyDescent="0.3">
      <c r="A967" s="114"/>
      <c r="B967" s="114"/>
      <c r="C967" s="114"/>
      <c r="D967" s="114"/>
      <c r="E967" s="114"/>
      <c r="F967" s="114"/>
      <c r="G967" s="114"/>
      <c r="H967" s="114"/>
      <c r="I967" s="114"/>
      <c r="J967" s="114"/>
      <c r="K967" s="114"/>
      <c r="L967" s="114"/>
      <c r="M967" s="114"/>
      <c r="N967" s="114"/>
    </row>
    <row r="968" spans="1:14" ht="15.75" customHeight="1" x14ac:dyDescent="0.3">
      <c r="A968" s="114"/>
      <c r="B968" s="114"/>
      <c r="C968" s="114"/>
      <c r="D968" s="114"/>
      <c r="E968" s="114"/>
      <c r="F968" s="114"/>
      <c r="G968" s="114"/>
      <c r="H968" s="114"/>
      <c r="I968" s="114"/>
      <c r="J968" s="114"/>
      <c r="K968" s="114"/>
      <c r="L968" s="114"/>
      <c r="M968" s="114"/>
      <c r="N968" s="114"/>
    </row>
    <row r="969" spans="1:14" ht="15.75" customHeight="1" x14ac:dyDescent="0.3">
      <c r="A969" s="114"/>
      <c r="B969" s="114"/>
      <c r="C969" s="114"/>
      <c r="D969" s="114"/>
      <c r="E969" s="114"/>
      <c r="F969" s="114"/>
      <c r="G969" s="114"/>
      <c r="H969" s="114"/>
      <c r="I969" s="114"/>
      <c r="J969" s="114"/>
      <c r="K969" s="114"/>
      <c r="L969" s="114"/>
      <c r="M969" s="114"/>
      <c r="N969" s="114"/>
    </row>
    <row r="970" spans="1:14" ht="15.75" customHeight="1" x14ac:dyDescent="0.3">
      <c r="A970" s="114"/>
      <c r="B970" s="114"/>
      <c r="C970" s="114"/>
      <c r="D970" s="114"/>
      <c r="E970" s="114"/>
      <c r="F970" s="114"/>
      <c r="G970" s="114"/>
      <c r="H970" s="114"/>
      <c r="I970" s="114"/>
      <c r="J970" s="114"/>
      <c r="K970" s="114"/>
      <c r="L970" s="114"/>
      <c r="M970" s="114"/>
      <c r="N970" s="114"/>
    </row>
    <row r="971" spans="1:14" ht="15.75" customHeight="1" x14ac:dyDescent="0.3">
      <c r="A971" s="114"/>
      <c r="B971" s="114"/>
      <c r="C971" s="114"/>
      <c r="D971" s="114"/>
      <c r="E971" s="114"/>
      <c r="F971" s="114"/>
      <c r="G971" s="114"/>
      <c r="H971" s="114"/>
      <c r="I971" s="114"/>
      <c r="J971" s="114"/>
      <c r="K971" s="114"/>
      <c r="L971" s="114"/>
      <c r="M971" s="114"/>
      <c r="N971" s="114"/>
    </row>
    <row r="972" spans="1:14" ht="15.75" customHeight="1" x14ac:dyDescent="0.3">
      <c r="A972" s="114"/>
      <c r="B972" s="114"/>
      <c r="C972" s="114"/>
      <c r="D972" s="114"/>
      <c r="E972" s="114"/>
      <c r="F972" s="114"/>
      <c r="G972" s="114"/>
      <c r="H972" s="114"/>
      <c r="I972" s="114"/>
      <c r="J972" s="114"/>
      <c r="K972" s="114"/>
      <c r="L972" s="114"/>
      <c r="M972" s="114"/>
      <c r="N972" s="114"/>
    </row>
    <row r="973" spans="1:14" ht="15.75" customHeight="1" x14ac:dyDescent="0.3">
      <c r="A973" s="114"/>
      <c r="B973" s="114"/>
      <c r="C973" s="114"/>
      <c r="D973" s="114"/>
      <c r="E973" s="114"/>
      <c r="F973" s="114"/>
      <c r="G973" s="114"/>
      <c r="H973" s="114"/>
      <c r="I973" s="114"/>
      <c r="J973" s="114"/>
      <c r="K973" s="114"/>
      <c r="L973" s="114"/>
      <c r="M973" s="114"/>
      <c r="N973" s="114"/>
    </row>
    <row r="974" spans="1:14" ht="15.75" customHeight="1" x14ac:dyDescent="0.3">
      <c r="A974" s="114"/>
      <c r="B974" s="114"/>
      <c r="C974" s="114"/>
      <c r="D974" s="114"/>
      <c r="E974" s="114"/>
      <c r="F974" s="114"/>
      <c r="G974" s="114"/>
      <c r="H974" s="114"/>
      <c r="I974" s="114"/>
      <c r="J974" s="114"/>
      <c r="K974" s="114"/>
      <c r="L974" s="114"/>
      <c r="M974" s="114"/>
      <c r="N974" s="114"/>
    </row>
    <row r="975" spans="1:14" ht="15.75" customHeight="1" x14ac:dyDescent="0.3">
      <c r="A975" s="114"/>
      <c r="B975" s="114"/>
      <c r="C975" s="114"/>
      <c r="D975" s="114"/>
      <c r="E975" s="114"/>
      <c r="F975" s="114"/>
      <c r="G975" s="114"/>
      <c r="H975" s="114"/>
      <c r="I975" s="114"/>
      <c r="J975" s="114"/>
      <c r="K975" s="114"/>
      <c r="L975" s="114"/>
      <c r="M975" s="114"/>
      <c r="N975" s="114"/>
    </row>
    <row r="976" spans="1:14" ht="15.75" customHeight="1" x14ac:dyDescent="0.3">
      <c r="A976" s="114"/>
      <c r="B976" s="114"/>
      <c r="C976" s="114"/>
      <c r="D976" s="114"/>
      <c r="E976" s="114"/>
      <c r="F976" s="114"/>
      <c r="G976" s="114"/>
      <c r="H976" s="114"/>
      <c r="I976" s="114"/>
      <c r="J976" s="114"/>
      <c r="K976" s="114"/>
      <c r="L976" s="114"/>
      <c r="M976" s="114"/>
      <c r="N976" s="114"/>
    </row>
    <row r="977" spans="1:14" ht="15.75" customHeight="1" x14ac:dyDescent="0.3">
      <c r="A977" s="114"/>
      <c r="B977" s="114"/>
      <c r="C977" s="114"/>
      <c r="D977" s="114"/>
      <c r="E977" s="114"/>
      <c r="F977" s="114"/>
      <c r="G977" s="114"/>
      <c r="H977" s="114"/>
      <c r="I977" s="114"/>
      <c r="J977" s="114"/>
      <c r="K977" s="114"/>
      <c r="L977" s="114"/>
      <c r="M977" s="114"/>
      <c r="N977" s="114"/>
    </row>
    <row r="978" spans="1:14" ht="15.75" customHeight="1" x14ac:dyDescent="0.3">
      <c r="A978" s="114"/>
      <c r="B978" s="114"/>
      <c r="C978" s="114"/>
      <c r="D978" s="114"/>
      <c r="E978" s="114"/>
      <c r="F978" s="114"/>
      <c r="G978" s="114"/>
      <c r="H978" s="114"/>
      <c r="I978" s="114"/>
      <c r="J978" s="114"/>
      <c r="K978" s="114"/>
      <c r="L978" s="114"/>
      <c r="M978" s="114"/>
      <c r="N978" s="114"/>
    </row>
    <row r="979" spans="1:14" ht="15.75" customHeight="1" x14ac:dyDescent="0.3">
      <c r="A979" s="114"/>
      <c r="B979" s="114"/>
      <c r="C979" s="114"/>
      <c r="D979" s="114"/>
      <c r="E979" s="114"/>
      <c r="F979" s="114"/>
      <c r="G979" s="114"/>
      <c r="H979" s="114"/>
      <c r="I979" s="114"/>
      <c r="J979" s="114"/>
      <c r="K979" s="114"/>
      <c r="L979" s="114"/>
      <c r="M979" s="114"/>
      <c r="N979" s="114"/>
    </row>
    <row r="980" spans="1:14" ht="15.75" customHeight="1" x14ac:dyDescent="0.3">
      <c r="A980" s="114"/>
      <c r="B980" s="114"/>
      <c r="C980" s="114"/>
      <c r="D980" s="114"/>
      <c r="E980" s="114"/>
      <c r="F980" s="114"/>
      <c r="G980" s="114"/>
      <c r="H980" s="114"/>
      <c r="I980" s="114"/>
      <c r="J980" s="114"/>
      <c r="K980" s="114"/>
      <c r="L980" s="114"/>
      <c r="M980" s="114"/>
      <c r="N980" s="114"/>
    </row>
    <row r="981" spans="1:14" ht="15.75" customHeight="1" x14ac:dyDescent="0.3">
      <c r="A981" s="114"/>
      <c r="B981" s="114"/>
      <c r="C981" s="114"/>
      <c r="D981" s="114"/>
      <c r="E981" s="114"/>
      <c r="F981" s="114"/>
      <c r="G981" s="114"/>
      <c r="H981" s="114"/>
      <c r="I981" s="114"/>
      <c r="J981" s="114"/>
      <c r="K981" s="114"/>
      <c r="L981" s="114"/>
      <c r="M981" s="114"/>
      <c r="N981" s="114"/>
    </row>
    <row r="982" spans="1:14" ht="15.75" customHeight="1" x14ac:dyDescent="0.3">
      <c r="A982" s="114"/>
      <c r="B982" s="114"/>
      <c r="C982" s="114"/>
      <c r="D982" s="114"/>
      <c r="E982" s="114"/>
      <c r="F982" s="114"/>
      <c r="G982" s="114"/>
      <c r="H982" s="114"/>
      <c r="I982" s="114"/>
      <c r="J982" s="114"/>
      <c r="K982" s="114"/>
      <c r="L982" s="114"/>
      <c r="M982" s="114"/>
      <c r="N982" s="114"/>
    </row>
    <row r="983" spans="1:14" ht="15.75" customHeight="1" x14ac:dyDescent="0.3">
      <c r="A983" s="114"/>
      <c r="B983" s="114"/>
      <c r="C983" s="114"/>
      <c r="D983" s="114"/>
      <c r="E983" s="114"/>
      <c r="F983" s="114"/>
      <c r="G983" s="114"/>
      <c r="H983" s="114"/>
      <c r="I983" s="114"/>
      <c r="J983" s="114"/>
      <c r="K983" s="114"/>
      <c r="L983" s="114"/>
      <c r="M983" s="114"/>
      <c r="N983" s="114"/>
    </row>
    <row r="984" spans="1:14" ht="15.75" customHeight="1" x14ac:dyDescent="0.3">
      <c r="A984" s="114"/>
      <c r="B984" s="114"/>
      <c r="C984" s="114"/>
      <c r="D984" s="114"/>
      <c r="E984" s="114"/>
      <c r="F984" s="114"/>
      <c r="G984" s="114"/>
      <c r="H984" s="114"/>
      <c r="I984" s="114"/>
      <c r="J984" s="114"/>
      <c r="K984" s="114"/>
      <c r="L984" s="114"/>
      <c r="M984" s="114"/>
      <c r="N984" s="114"/>
    </row>
    <row r="985" spans="1:14" ht="15.75" customHeight="1" x14ac:dyDescent="0.3">
      <c r="A985" s="114"/>
      <c r="B985" s="114"/>
      <c r="C985" s="114"/>
      <c r="D985" s="114"/>
      <c r="E985" s="114"/>
      <c r="F985" s="114"/>
      <c r="G985" s="114"/>
      <c r="H985" s="114"/>
      <c r="I985" s="114"/>
      <c r="J985" s="114"/>
      <c r="K985" s="114"/>
      <c r="L985" s="114"/>
      <c r="M985" s="114"/>
      <c r="N985" s="114"/>
    </row>
    <row r="986" spans="1:14" ht="15.75" customHeight="1" x14ac:dyDescent="0.3">
      <c r="A986" s="114"/>
      <c r="B986" s="114"/>
      <c r="C986" s="114"/>
      <c r="D986" s="114"/>
      <c r="E986" s="114"/>
      <c r="F986" s="114"/>
      <c r="G986" s="114"/>
      <c r="H986" s="114"/>
      <c r="I986" s="114"/>
      <c r="J986" s="114"/>
      <c r="K986" s="114"/>
      <c r="L986" s="114"/>
      <c r="M986" s="114"/>
      <c r="N986" s="114"/>
    </row>
    <row r="987" spans="1:14" ht="15.75" customHeight="1" x14ac:dyDescent="0.3">
      <c r="A987" s="114"/>
      <c r="B987" s="114"/>
      <c r="C987" s="114"/>
      <c r="D987" s="114"/>
      <c r="E987" s="114"/>
      <c r="F987" s="114"/>
      <c r="G987" s="114"/>
      <c r="H987" s="114"/>
      <c r="I987" s="114"/>
      <c r="J987" s="114"/>
      <c r="K987" s="114"/>
      <c r="L987" s="114"/>
      <c r="M987" s="114"/>
      <c r="N987" s="114"/>
    </row>
    <row r="988" spans="1:14" ht="15.75" customHeight="1" x14ac:dyDescent="0.3">
      <c r="A988" s="114"/>
      <c r="B988" s="114"/>
      <c r="C988" s="114"/>
      <c r="D988" s="114"/>
      <c r="E988" s="114"/>
      <c r="F988" s="114"/>
      <c r="G988" s="114"/>
      <c r="H988" s="114"/>
      <c r="I988" s="114"/>
      <c r="J988" s="114"/>
      <c r="K988" s="114"/>
      <c r="L988" s="114"/>
      <c r="M988" s="114"/>
      <c r="N988" s="114"/>
    </row>
    <row r="989" spans="1:14" ht="15.75" customHeight="1" x14ac:dyDescent="0.3">
      <c r="A989" s="114"/>
      <c r="B989" s="114"/>
      <c r="C989" s="114"/>
      <c r="D989" s="114"/>
      <c r="E989" s="114"/>
      <c r="F989" s="114"/>
      <c r="G989" s="114"/>
      <c r="H989" s="114"/>
      <c r="I989" s="114"/>
      <c r="J989" s="114"/>
      <c r="K989" s="114"/>
      <c r="L989" s="114"/>
      <c r="M989" s="114"/>
      <c r="N989" s="114"/>
    </row>
    <row r="990" spans="1:14" ht="15.75" customHeight="1" x14ac:dyDescent="0.3">
      <c r="A990" s="114"/>
      <c r="B990" s="114"/>
      <c r="C990" s="114"/>
      <c r="D990" s="114"/>
      <c r="E990" s="114"/>
      <c r="F990" s="114"/>
      <c r="G990" s="114"/>
      <c r="H990" s="114"/>
      <c r="I990" s="114"/>
      <c r="J990" s="114"/>
      <c r="K990" s="114"/>
      <c r="L990" s="114"/>
      <c r="M990" s="114"/>
      <c r="N990" s="114"/>
    </row>
    <row r="991" spans="1:14" ht="15.75" customHeight="1" x14ac:dyDescent="0.3">
      <c r="A991" s="114"/>
      <c r="B991" s="114"/>
      <c r="C991" s="114"/>
      <c r="D991" s="114"/>
      <c r="E991" s="114"/>
      <c r="F991" s="114"/>
      <c r="G991" s="114"/>
      <c r="H991" s="114"/>
      <c r="I991" s="114"/>
      <c r="J991" s="114"/>
      <c r="K991" s="114"/>
      <c r="L991" s="114"/>
      <c r="M991" s="114"/>
      <c r="N991" s="114"/>
    </row>
    <row r="992" spans="1:14" ht="15.75" customHeight="1" x14ac:dyDescent="0.3">
      <c r="A992" s="114"/>
      <c r="B992" s="114"/>
      <c r="C992" s="114"/>
      <c r="D992" s="114"/>
      <c r="E992" s="114"/>
      <c r="F992" s="114"/>
      <c r="G992" s="114"/>
      <c r="H992" s="114"/>
      <c r="I992" s="114"/>
      <c r="J992" s="114"/>
      <c r="K992" s="114"/>
      <c r="L992" s="114"/>
      <c r="M992" s="114"/>
      <c r="N992" s="114"/>
    </row>
    <row r="993" spans="1:14" ht="15.75" customHeight="1" x14ac:dyDescent="0.3">
      <c r="A993" s="114"/>
      <c r="B993" s="114"/>
      <c r="C993" s="114"/>
      <c r="D993" s="114"/>
      <c r="E993" s="114"/>
      <c r="F993" s="114"/>
      <c r="G993" s="114"/>
      <c r="H993" s="114"/>
      <c r="I993" s="114"/>
      <c r="J993" s="114"/>
      <c r="K993" s="114"/>
      <c r="L993" s="114"/>
      <c r="M993" s="114"/>
      <c r="N993" s="114"/>
    </row>
    <row r="994" spans="1:14" ht="15.75" customHeight="1" x14ac:dyDescent="0.3">
      <c r="A994" s="114"/>
      <c r="B994" s="114"/>
      <c r="C994" s="114"/>
      <c r="D994" s="114"/>
      <c r="E994" s="114"/>
      <c r="F994" s="114"/>
      <c r="G994" s="114"/>
      <c r="H994" s="114"/>
      <c r="I994" s="114"/>
      <c r="J994" s="114"/>
      <c r="K994" s="114"/>
      <c r="L994" s="114"/>
      <c r="M994" s="114"/>
      <c r="N994" s="114"/>
    </row>
    <row r="995" spans="1:14" ht="15.75" customHeight="1" x14ac:dyDescent="0.3">
      <c r="A995" s="114"/>
      <c r="B995" s="114"/>
      <c r="C995" s="114"/>
      <c r="D995" s="114"/>
      <c r="E995" s="114"/>
      <c r="F995" s="114"/>
      <c r="G995" s="114"/>
      <c r="H995" s="114"/>
      <c r="I995" s="114"/>
      <c r="J995" s="114"/>
      <c r="K995" s="114"/>
      <c r="L995" s="114"/>
      <c r="M995" s="114"/>
      <c r="N995" s="114"/>
    </row>
    <row r="996" spans="1:14" ht="15.75" customHeight="1" x14ac:dyDescent="0.3">
      <c r="A996" s="114"/>
      <c r="B996" s="114"/>
      <c r="C996" s="114"/>
      <c r="D996" s="114"/>
      <c r="E996" s="114"/>
      <c r="F996" s="114"/>
      <c r="G996" s="114"/>
      <c r="H996" s="114"/>
      <c r="I996" s="114"/>
      <c r="J996" s="114"/>
      <c r="K996" s="114"/>
      <c r="L996" s="114"/>
      <c r="M996" s="114"/>
      <c r="N996" s="114"/>
    </row>
    <row r="997" spans="1:14" ht="15.75" customHeight="1" x14ac:dyDescent="0.3">
      <c r="A997" s="114"/>
      <c r="B997" s="114"/>
      <c r="C997" s="114"/>
      <c r="D997" s="114"/>
      <c r="E997" s="114"/>
      <c r="F997" s="114"/>
      <c r="G997" s="114"/>
      <c r="H997" s="114"/>
      <c r="I997" s="114"/>
      <c r="J997" s="114"/>
      <c r="K997" s="114"/>
      <c r="L997" s="114"/>
      <c r="M997" s="114"/>
      <c r="N997" s="114"/>
    </row>
    <row r="998" spans="1:14" ht="15.75" customHeight="1" x14ac:dyDescent="0.3">
      <c r="A998" s="114"/>
      <c r="B998" s="114"/>
      <c r="C998" s="114"/>
      <c r="D998" s="114"/>
      <c r="E998" s="114"/>
      <c r="F998" s="114"/>
      <c r="G998" s="114"/>
      <c r="H998" s="114"/>
      <c r="I998" s="114"/>
      <c r="J998" s="114"/>
      <c r="K998" s="114"/>
      <c r="L998" s="114"/>
      <c r="M998" s="114"/>
      <c r="N998" s="114"/>
    </row>
    <row r="999" spans="1:14" ht="15.75" customHeight="1" x14ac:dyDescent="0.3">
      <c r="A999" s="114"/>
      <c r="B999" s="114"/>
      <c r="C999" s="114"/>
      <c r="D999" s="114"/>
      <c r="E999" s="114"/>
      <c r="F999" s="114"/>
      <c r="G999" s="114"/>
      <c r="H999" s="114"/>
      <c r="I999" s="114"/>
      <c r="J999" s="114"/>
      <c r="K999" s="114"/>
      <c r="L999" s="114"/>
      <c r="M999" s="114"/>
      <c r="N999" s="114"/>
    </row>
    <row r="1000" spans="1:14" ht="15.75" customHeight="1" x14ac:dyDescent="0.3">
      <c r="A1000" s="114"/>
      <c r="B1000" s="114"/>
      <c r="C1000" s="114"/>
      <c r="D1000" s="114"/>
      <c r="E1000" s="114"/>
      <c r="F1000" s="114"/>
      <c r="G1000" s="114"/>
      <c r="H1000" s="114"/>
      <c r="I1000" s="114"/>
      <c r="J1000" s="114"/>
      <c r="K1000" s="114"/>
      <c r="L1000" s="114"/>
      <c r="M1000" s="114"/>
      <c r="N1000" s="114"/>
    </row>
  </sheetData>
  <mergeCells count="4">
    <mergeCell ref="A5:I5"/>
    <mergeCell ref="A6:I6"/>
    <mergeCell ref="A11:H12"/>
    <mergeCell ref="A15:H15"/>
  </mergeCells>
  <hyperlinks>
    <hyperlink ref="E1" location="Indice!A1" display="Indice" xr:uid="{00000000-0004-0000-2900-000000000000}"/>
  </hyperlinks>
  <pageMargins left="0.7" right="0.7" top="0.75" bottom="0.75" header="0" footer="0"/>
  <pageSetup paperSize="9"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Z1000"/>
  <sheetViews>
    <sheetView workbookViewId="0"/>
  </sheetViews>
  <sheetFormatPr baseColWidth="10" defaultColWidth="14.44140625" defaultRowHeight="15" customHeight="1" x14ac:dyDescent="0.3"/>
  <cols>
    <col min="1" max="1" width="47.77734375" customWidth="1"/>
    <col min="2" max="2" width="22.5546875" customWidth="1"/>
    <col min="3" max="3" width="26.21875" customWidth="1"/>
    <col min="4" max="24" width="11.44140625" customWidth="1"/>
    <col min="25" max="26" width="10.77734375" customWidth="1"/>
  </cols>
  <sheetData>
    <row r="1" spans="1:26" ht="14.4" x14ac:dyDescent="0.3">
      <c r="A1" s="114" t="str">
        <f>Indice!C1</f>
        <v>GROW S.A.E.C.A.</v>
      </c>
      <c r="B1" s="114"/>
      <c r="C1" s="114"/>
      <c r="D1" s="119" t="s">
        <v>1759</v>
      </c>
      <c r="E1" s="114"/>
      <c r="F1" s="114"/>
      <c r="G1" s="114"/>
      <c r="H1" s="114"/>
      <c r="I1" s="114"/>
      <c r="J1" s="114"/>
      <c r="K1" s="114"/>
      <c r="L1" s="114"/>
      <c r="M1" s="114"/>
      <c r="N1" s="114"/>
      <c r="O1" s="114"/>
      <c r="P1" s="114"/>
      <c r="Q1" s="114"/>
      <c r="R1" s="114"/>
      <c r="S1" s="114"/>
      <c r="T1" s="114"/>
      <c r="U1" s="114"/>
      <c r="V1" s="114"/>
      <c r="W1" s="114"/>
      <c r="X1" s="114"/>
      <c r="Y1" s="114"/>
      <c r="Z1" s="114"/>
    </row>
    <row r="2" spans="1:26" ht="14.4" x14ac:dyDescent="0.3">
      <c r="A2" s="114"/>
      <c r="B2" s="114"/>
      <c r="C2" s="114"/>
      <c r="D2" s="114"/>
      <c r="E2" s="114"/>
      <c r="F2" s="114"/>
      <c r="G2" s="114"/>
      <c r="H2" s="114"/>
      <c r="I2" s="114"/>
      <c r="J2" s="114"/>
      <c r="K2" s="114"/>
      <c r="L2" s="114"/>
      <c r="M2" s="114"/>
      <c r="N2" s="114"/>
      <c r="O2" s="114"/>
      <c r="P2" s="114"/>
      <c r="Q2" s="114"/>
      <c r="R2" s="114"/>
      <c r="S2" s="114"/>
      <c r="T2" s="114"/>
      <c r="U2" s="114"/>
      <c r="V2" s="114"/>
      <c r="W2" s="114"/>
      <c r="X2" s="114"/>
      <c r="Y2" s="114"/>
      <c r="Z2" s="114"/>
    </row>
    <row r="3" spans="1:26" ht="14.4" x14ac:dyDescent="0.3">
      <c r="A3" s="114"/>
      <c r="B3" s="114"/>
      <c r="C3" s="114"/>
      <c r="D3" s="114"/>
      <c r="E3" s="114"/>
      <c r="F3" s="114"/>
      <c r="G3" s="114"/>
      <c r="H3" s="114"/>
      <c r="I3" s="114"/>
      <c r="J3" s="114"/>
      <c r="K3" s="114"/>
      <c r="L3" s="114"/>
      <c r="M3" s="114"/>
      <c r="N3" s="114"/>
      <c r="O3" s="114"/>
      <c r="P3" s="114"/>
      <c r="Q3" s="114"/>
      <c r="R3" s="114"/>
      <c r="S3" s="114"/>
      <c r="T3" s="114"/>
      <c r="U3" s="114"/>
      <c r="V3" s="114"/>
      <c r="W3" s="114"/>
      <c r="X3" s="114"/>
      <c r="Y3" s="114"/>
      <c r="Z3" s="114"/>
    </row>
    <row r="4" spans="1:26" ht="14.4" x14ac:dyDescent="0.3">
      <c r="A4" s="709" t="s">
        <v>1760</v>
      </c>
      <c r="B4" s="673"/>
      <c r="C4" s="673"/>
      <c r="D4" s="673"/>
      <c r="E4" s="673"/>
      <c r="F4" s="673"/>
      <c r="G4" s="673"/>
      <c r="H4" s="114"/>
      <c r="I4" s="114"/>
      <c r="J4" s="114"/>
      <c r="K4" s="114"/>
      <c r="L4" s="114"/>
      <c r="M4" s="114"/>
      <c r="N4" s="114"/>
      <c r="O4" s="114"/>
      <c r="P4" s="114"/>
      <c r="Q4" s="114"/>
      <c r="R4" s="114"/>
      <c r="S4" s="114"/>
      <c r="T4" s="114"/>
      <c r="U4" s="114"/>
      <c r="V4" s="114"/>
      <c r="W4" s="114"/>
      <c r="X4" s="114"/>
      <c r="Y4" s="114"/>
      <c r="Z4" s="114"/>
    </row>
    <row r="5" spans="1:26" ht="14.4" x14ac:dyDescent="0.3">
      <c r="A5" s="187" t="s">
        <v>301</v>
      </c>
      <c r="B5" s="114"/>
      <c r="C5" s="114"/>
      <c r="D5" s="114"/>
      <c r="E5" s="114"/>
      <c r="F5" s="114"/>
      <c r="G5" s="114"/>
      <c r="H5" s="114"/>
      <c r="I5" s="114"/>
      <c r="J5" s="114"/>
      <c r="K5" s="114"/>
      <c r="L5" s="114"/>
      <c r="M5" s="114"/>
      <c r="N5" s="114"/>
      <c r="O5" s="114"/>
      <c r="P5" s="114"/>
      <c r="Q5" s="114"/>
      <c r="R5" s="114"/>
      <c r="S5" s="114"/>
      <c r="T5" s="114"/>
      <c r="U5" s="114"/>
      <c r="V5" s="114"/>
      <c r="W5" s="114"/>
      <c r="X5" s="114"/>
      <c r="Y5" s="114"/>
      <c r="Z5" s="114"/>
    </row>
    <row r="6" spans="1:26" ht="59.25" customHeight="1" x14ac:dyDescent="0.3">
      <c r="A6" s="710" t="s">
        <v>1761</v>
      </c>
      <c r="B6" s="677"/>
      <c r="C6" s="677"/>
      <c r="D6" s="677"/>
      <c r="E6" s="677"/>
      <c r="F6" s="677"/>
      <c r="G6" s="677"/>
      <c r="H6" s="188"/>
      <c r="I6" s="188"/>
      <c r="J6" s="188"/>
      <c r="K6" s="188"/>
      <c r="L6" s="114"/>
      <c r="M6" s="114"/>
      <c r="N6" s="114"/>
      <c r="O6" s="114"/>
      <c r="P6" s="114"/>
      <c r="Q6" s="114"/>
      <c r="R6" s="114"/>
      <c r="S6" s="114"/>
      <c r="T6" s="114"/>
      <c r="U6" s="114"/>
      <c r="V6" s="114"/>
      <c r="W6" s="114"/>
      <c r="X6" s="114"/>
      <c r="Y6" s="114"/>
      <c r="Z6" s="114"/>
    </row>
    <row r="7" spans="1:26" ht="55.5" customHeight="1" x14ac:dyDescent="0.3">
      <c r="A7" s="711" t="s">
        <v>1762</v>
      </c>
      <c r="B7" s="673"/>
      <c r="C7" s="673"/>
      <c r="D7" s="673"/>
      <c r="E7" s="673"/>
      <c r="F7" s="673"/>
      <c r="G7" s="673"/>
      <c r="H7" s="188"/>
      <c r="I7" s="188"/>
      <c r="J7" s="188"/>
      <c r="K7" s="188"/>
      <c r="L7" s="114"/>
      <c r="M7" s="114"/>
      <c r="N7" s="114"/>
      <c r="O7" s="114"/>
      <c r="P7" s="114"/>
      <c r="Q7" s="114"/>
      <c r="R7" s="114"/>
      <c r="S7" s="114"/>
      <c r="T7" s="114"/>
      <c r="U7" s="114"/>
      <c r="V7" s="114"/>
      <c r="W7" s="114"/>
      <c r="X7" s="114"/>
      <c r="Y7" s="114"/>
      <c r="Z7" s="114"/>
    </row>
    <row r="8" spans="1:26" ht="15.6" x14ac:dyDescent="0.3">
      <c r="A8" s="27"/>
      <c r="B8" s="114"/>
      <c r="C8" s="114"/>
      <c r="D8" s="114"/>
      <c r="E8" s="114"/>
      <c r="F8" s="114"/>
      <c r="G8" s="114"/>
      <c r="H8" s="114"/>
      <c r="I8" s="114"/>
      <c r="J8" s="114"/>
      <c r="K8" s="114"/>
      <c r="L8" s="114"/>
      <c r="M8" s="114"/>
      <c r="N8" s="114"/>
      <c r="O8" s="114"/>
      <c r="P8" s="114"/>
      <c r="Q8" s="114"/>
      <c r="R8" s="114"/>
      <c r="S8" s="114"/>
      <c r="T8" s="114"/>
      <c r="U8" s="114"/>
      <c r="V8" s="114"/>
      <c r="W8" s="114"/>
      <c r="X8" s="114"/>
      <c r="Y8" s="114"/>
      <c r="Z8" s="114"/>
    </row>
    <row r="9" spans="1:26" ht="21.75" customHeight="1" x14ac:dyDescent="0.3">
      <c r="A9" s="712" t="s">
        <v>1763</v>
      </c>
      <c r="B9" s="673"/>
      <c r="C9" s="673"/>
      <c r="D9" s="673"/>
      <c r="E9" s="673"/>
      <c r="F9" s="673"/>
      <c r="G9" s="673"/>
      <c r="H9" s="189"/>
      <c r="I9" s="189"/>
      <c r="J9" s="189"/>
      <c r="K9" s="189"/>
      <c r="L9" s="114"/>
      <c r="M9" s="114"/>
      <c r="N9" s="114"/>
      <c r="O9" s="114"/>
      <c r="P9" s="114"/>
      <c r="Q9" s="114"/>
      <c r="R9" s="114"/>
      <c r="S9" s="114"/>
      <c r="T9" s="114"/>
      <c r="U9" s="114"/>
      <c r="V9" s="114"/>
      <c r="W9" s="114"/>
      <c r="X9" s="114"/>
      <c r="Y9" s="114"/>
      <c r="Z9" s="114"/>
    </row>
    <row r="10" spans="1:26" ht="14.4" x14ac:dyDescent="0.3">
      <c r="A10" s="114"/>
      <c r="B10" s="114"/>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row>
    <row r="11" spans="1:26" ht="15" customHeight="1" x14ac:dyDescent="0.3">
      <c r="A11" s="28"/>
      <c r="B11" s="139">
        <f>IFERROR(IF(Indice!B6="","2XX2",YEAR(Indice!B6)),"2XX2")</f>
        <v>2024</v>
      </c>
      <c r="C11" s="139">
        <f>+IFERROR(YEAR(Indice!B6-365),"2XX1")</f>
        <v>2023</v>
      </c>
      <c r="D11" s="114"/>
      <c r="E11" s="114"/>
      <c r="F11" s="114"/>
      <c r="G11" s="114"/>
      <c r="H11" s="114"/>
      <c r="I11" s="114"/>
      <c r="J11" s="114"/>
      <c r="K11" s="114"/>
      <c r="L11" s="114"/>
      <c r="M11" s="114"/>
      <c r="N11" s="114"/>
      <c r="O11" s="114"/>
      <c r="P11" s="114"/>
      <c r="Q11" s="114"/>
      <c r="R11" s="114"/>
      <c r="S11" s="114"/>
      <c r="T11" s="114"/>
      <c r="U11" s="114"/>
      <c r="V11" s="114"/>
      <c r="W11" s="114"/>
      <c r="X11" s="114"/>
      <c r="Y11" s="2"/>
      <c r="Z11" s="2"/>
    </row>
    <row r="12" spans="1:26" ht="15.6" x14ac:dyDescent="0.3">
      <c r="A12" s="28" t="s">
        <v>1764</v>
      </c>
      <c r="B12" s="29"/>
      <c r="C12" s="29"/>
      <c r="D12" s="114"/>
      <c r="E12" s="114"/>
      <c r="F12" s="114"/>
      <c r="G12" s="114"/>
      <c r="H12" s="114"/>
      <c r="I12" s="114"/>
      <c r="J12" s="114"/>
      <c r="K12" s="114"/>
      <c r="L12" s="114"/>
      <c r="M12" s="114"/>
      <c r="N12" s="114"/>
      <c r="O12" s="114"/>
      <c r="P12" s="114"/>
      <c r="Q12" s="114"/>
      <c r="R12" s="114"/>
      <c r="S12" s="114"/>
      <c r="T12" s="114"/>
      <c r="U12" s="114"/>
      <c r="V12" s="114"/>
      <c r="W12" s="114"/>
      <c r="X12" s="114"/>
      <c r="Y12" s="114"/>
      <c r="Z12" s="114"/>
    </row>
    <row r="13" spans="1:26" ht="15.6" x14ac:dyDescent="0.3">
      <c r="A13" s="28" t="s">
        <v>1765</v>
      </c>
      <c r="B13" s="29"/>
      <c r="C13" s="29"/>
      <c r="D13" s="114"/>
      <c r="E13" s="114"/>
      <c r="F13" s="114"/>
      <c r="G13" s="114"/>
      <c r="H13" s="114"/>
      <c r="I13" s="114"/>
      <c r="J13" s="114"/>
      <c r="K13" s="114"/>
      <c r="L13" s="114"/>
      <c r="M13" s="114"/>
      <c r="N13" s="114"/>
      <c r="O13" s="114"/>
      <c r="P13" s="114"/>
      <c r="Q13" s="114"/>
      <c r="R13" s="114"/>
      <c r="S13" s="114"/>
      <c r="T13" s="114"/>
      <c r="U13" s="114"/>
      <c r="V13" s="114"/>
      <c r="W13" s="114"/>
      <c r="X13" s="114"/>
      <c r="Y13" s="114"/>
      <c r="Z13" s="114"/>
    </row>
    <row r="14" spans="1:26" ht="15.6" x14ac:dyDescent="0.3">
      <c r="A14" s="28" t="s">
        <v>220</v>
      </c>
      <c r="B14" s="29"/>
      <c r="C14" s="29"/>
      <c r="D14" s="114"/>
      <c r="E14" s="114"/>
      <c r="F14" s="114"/>
      <c r="G14" s="114"/>
      <c r="H14" s="114"/>
      <c r="I14" s="114"/>
      <c r="J14" s="114"/>
      <c r="K14" s="114"/>
      <c r="L14" s="114"/>
      <c r="M14" s="114"/>
      <c r="N14" s="114"/>
      <c r="O14" s="114"/>
      <c r="P14" s="114"/>
      <c r="Q14" s="114"/>
      <c r="R14" s="114"/>
      <c r="S14" s="114"/>
      <c r="T14" s="114"/>
      <c r="U14" s="114"/>
      <c r="V14" s="114"/>
      <c r="W14" s="114"/>
      <c r="X14" s="114"/>
      <c r="Y14" s="114"/>
      <c r="Z14" s="114"/>
    </row>
    <row r="15" spans="1:26" ht="15.6" x14ac:dyDescent="0.3">
      <c r="A15" s="28" t="s">
        <v>1766</v>
      </c>
      <c r="B15" s="29"/>
      <c r="C15" s="29"/>
      <c r="D15" s="114"/>
      <c r="E15" s="114"/>
      <c r="F15" s="114"/>
      <c r="G15" s="114"/>
      <c r="H15" s="114"/>
      <c r="I15" s="114"/>
      <c r="J15" s="114"/>
      <c r="K15" s="114"/>
      <c r="L15" s="114"/>
      <c r="M15" s="114"/>
      <c r="N15" s="114"/>
      <c r="O15" s="114"/>
      <c r="P15" s="114"/>
      <c r="Q15" s="114"/>
      <c r="R15" s="114"/>
      <c r="S15" s="114"/>
      <c r="T15" s="114"/>
      <c r="U15" s="114"/>
      <c r="V15" s="114"/>
      <c r="W15" s="114"/>
      <c r="X15" s="114"/>
      <c r="Y15" s="114"/>
      <c r="Z15" s="114"/>
    </row>
    <row r="16" spans="1:26" ht="15.6" x14ac:dyDescent="0.3">
      <c r="A16" s="28" t="s">
        <v>1767</v>
      </c>
      <c r="B16" s="30"/>
      <c r="C16" s="29"/>
      <c r="D16" s="114"/>
      <c r="E16" s="114"/>
      <c r="F16" s="114"/>
      <c r="G16" s="114"/>
      <c r="H16" s="114"/>
      <c r="I16" s="114"/>
      <c r="J16" s="114"/>
      <c r="K16" s="114"/>
      <c r="L16" s="114"/>
      <c r="M16" s="114"/>
      <c r="N16" s="114"/>
      <c r="O16" s="114"/>
      <c r="P16" s="114"/>
      <c r="Q16" s="114"/>
      <c r="R16" s="114"/>
      <c r="S16" s="114"/>
      <c r="T16" s="114"/>
      <c r="U16" s="114"/>
      <c r="V16" s="114"/>
      <c r="W16" s="114"/>
      <c r="X16" s="114"/>
      <c r="Y16" s="114"/>
      <c r="Z16" s="114"/>
    </row>
    <row r="17" spans="1:26" ht="15.6" x14ac:dyDescent="0.3">
      <c r="A17" s="28" t="s">
        <v>41</v>
      </c>
      <c r="B17" s="30"/>
      <c r="C17" s="29"/>
      <c r="D17" s="114"/>
      <c r="E17" s="114"/>
      <c r="F17" s="114"/>
      <c r="G17" s="114"/>
      <c r="H17" s="114"/>
      <c r="I17" s="114"/>
      <c r="J17" s="114"/>
      <c r="K17" s="114"/>
      <c r="L17" s="114"/>
      <c r="M17" s="114"/>
      <c r="N17" s="114"/>
      <c r="O17" s="114"/>
      <c r="P17" s="114"/>
      <c r="Q17" s="114"/>
      <c r="R17" s="114"/>
      <c r="S17" s="114"/>
      <c r="T17" s="114"/>
      <c r="U17" s="114"/>
      <c r="V17" s="114"/>
      <c r="W17" s="114"/>
      <c r="X17" s="114"/>
      <c r="Y17" s="114"/>
      <c r="Z17" s="114"/>
    </row>
    <row r="18" spans="1:26" ht="15.6" x14ac:dyDescent="0.3">
      <c r="A18" s="28" t="s">
        <v>1768</v>
      </c>
      <c r="B18" s="30"/>
      <c r="C18" s="29"/>
      <c r="D18" s="114"/>
      <c r="E18" s="114"/>
      <c r="F18" s="114"/>
      <c r="G18" s="114"/>
      <c r="H18" s="114"/>
      <c r="I18" s="114"/>
      <c r="J18" s="114"/>
      <c r="K18" s="114"/>
      <c r="L18" s="114"/>
      <c r="M18" s="114"/>
      <c r="N18" s="114"/>
      <c r="O18" s="114"/>
      <c r="P18" s="114"/>
      <c r="Q18" s="114"/>
      <c r="R18" s="114"/>
      <c r="S18" s="114"/>
      <c r="T18" s="114"/>
      <c r="U18" s="114"/>
      <c r="V18" s="114"/>
      <c r="W18" s="114"/>
      <c r="X18" s="114"/>
      <c r="Y18" s="114"/>
      <c r="Z18" s="114"/>
    </row>
    <row r="19" spans="1:26" ht="15.6" x14ac:dyDescent="0.3">
      <c r="A19" s="28" t="s">
        <v>1769</v>
      </c>
      <c r="B19" s="30"/>
      <c r="C19" s="29"/>
      <c r="D19" s="114"/>
      <c r="E19" s="114"/>
      <c r="F19" s="114"/>
      <c r="G19" s="114"/>
      <c r="H19" s="114"/>
      <c r="I19" s="114"/>
      <c r="J19" s="114"/>
      <c r="K19" s="114"/>
      <c r="L19" s="114"/>
      <c r="M19" s="114"/>
      <c r="N19" s="114"/>
      <c r="O19" s="114"/>
      <c r="P19" s="114"/>
      <c r="Q19" s="114"/>
      <c r="R19" s="114"/>
      <c r="S19" s="114"/>
      <c r="T19" s="114"/>
      <c r="U19" s="114"/>
      <c r="V19" s="114"/>
      <c r="W19" s="114"/>
      <c r="X19" s="114"/>
      <c r="Y19" s="114"/>
      <c r="Z19" s="114"/>
    </row>
    <row r="20" spans="1:26" ht="15.6" x14ac:dyDescent="0.3">
      <c r="A20" s="28" t="s">
        <v>1770</v>
      </c>
      <c r="B20" s="30"/>
      <c r="C20" s="29"/>
      <c r="D20" s="114"/>
      <c r="E20" s="114"/>
      <c r="F20" s="114"/>
      <c r="G20" s="114"/>
      <c r="H20" s="114"/>
      <c r="I20" s="114"/>
      <c r="J20" s="114"/>
      <c r="K20" s="114"/>
      <c r="L20" s="114"/>
      <c r="M20" s="114"/>
      <c r="N20" s="114"/>
      <c r="O20" s="114"/>
      <c r="P20" s="114"/>
      <c r="Q20" s="114"/>
      <c r="R20" s="114"/>
      <c r="S20" s="114"/>
      <c r="T20" s="114"/>
      <c r="U20" s="114"/>
      <c r="V20" s="114"/>
      <c r="W20" s="114"/>
      <c r="X20" s="114"/>
      <c r="Y20" s="114"/>
      <c r="Z20" s="114"/>
    </row>
    <row r="21" spans="1:26" ht="15.75" customHeight="1" x14ac:dyDescent="0.3">
      <c r="A21" s="28" t="s">
        <v>1771</v>
      </c>
      <c r="B21" s="30"/>
      <c r="C21" s="29"/>
      <c r="D21" s="114"/>
      <c r="E21" s="114"/>
      <c r="F21" s="114"/>
      <c r="G21" s="114"/>
      <c r="H21" s="114"/>
      <c r="I21" s="114"/>
      <c r="J21" s="114"/>
      <c r="K21" s="114"/>
      <c r="L21" s="114"/>
      <c r="M21" s="114"/>
      <c r="N21" s="114"/>
      <c r="O21" s="114"/>
      <c r="P21" s="114"/>
      <c r="Q21" s="114"/>
      <c r="R21" s="114"/>
      <c r="S21" s="114"/>
      <c r="T21" s="114"/>
      <c r="U21" s="114"/>
      <c r="V21" s="114"/>
      <c r="W21" s="114"/>
      <c r="X21" s="114"/>
      <c r="Y21" s="114"/>
      <c r="Z21" s="114"/>
    </row>
    <row r="22" spans="1:26" ht="15.75" customHeight="1" x14ac:dyDescent="0.3">
      <c r="A22" s="28" t="s">
        <v>1772</v>
      </c>
      <c r="B22" s="30"/>
      <c r="C22" s="29"/>
      <c r="D22" s="114"/>
      <c r="E22" s="114"/>
      <c r="F22" s="114"/>
      <c r="G22" s="114"/>
      <c r="H22" s="114"/>
      <c r="I22" s="114"/>
      <c r="J22" s="114"/>
      <c r="K22" s="114"/>
      <c r="L22" s="114"/>
      <c r="M22" s="114"/>
      <c r="N22" s="114"/>
      <c r="O22" s="114"/>
      <c r="P22" s="114"/>
      <c r="Q22" s="114"/>
      <c r="R22" s="114"/>
      <c r="S22" s="114"/>
      <c r="T22" s="114"/>
      <c r="U22" s="114"/>
      <c r="V22" s="114"/>
      <c r="W22" s="114"/>
      <c r="X22" s="114"/>
      <c r="Y22" s="114"/>
      <c r="Z22" s="114"/>
    </row>
    <row r="23" spans="1:26" ht="15.75" customHeight="1" x14ac:dyDescent="0.3">
      <c r="A23" s="28" t="s">
        <v>1773</v>
      </c>
      <c r="B23" s="30"/>
      <c r="C23" s="29"/>
      <c r="D23" s="114"/>
      <c r="E23" s="114"/>
      <c r="F23" s="114"/>
      <c r="G23" s="114"/>
      <c r="H23" s="114"/>
      <c r="I23" s="114"/>
      <c r="J23" s="114"/>
      <c r="K23" s="114"/>
      <c r="L23" s="114"/>
      <c r="M23" s="114"/>
      <c r="N23" s="114"/>
      <c r="O23" s="114"/>
      <c r="P23" s="114"/>
      <c r="Q23" s="114"/>
      <c r="R23" s="114"/>
      <c r="S23" s="114"/>
      <c r="T23" s="114"/>
      <c r="U23" s="114"/>
      <c r="V23" s="114"/>
      <c r="W23" s="114"/>
      <c r="X23" s="114"/>
      <c r="Y23" s="114"/>
      <c r="Z23" s="114"/>
    </row>
    <row r="24" spans="1:26" ht="15.75" customHeight="1" x14ac:dyDescent="0.3">
      <c r="A24" s="28" t="s">
        <v>1774</v>
      </c>
      <c r="B24" s="30"/>
      <c r="C24" s="29"/>
      <c r="D24" s="114"/>
      <c r="E24" s="114"/>
      <c r="F24" s="114"/>
      <c r="G24" s="114"/>
      <c r="H24" s="114"/>
      <c r="I24" s="114"/>
      <c r="J24" s="114"/>
      <c r="K24" s="114"/>
      <c r="L24" s="114"/>
      <c r="M24" s="114"/>
      <c r="N24" s="114"/>
      <c r="O24" s="114"/>
      <c r="P24" s="114"/>
      <c r="Q24" s="114"/>
      <c r="R24" s="114"/>
      <c r="S24" s="114"/>
      <c r="T24" s="114"/>
      <c r="U24" s="114"/>
      <c r="V24" s="114"/>
      <c r="W24" s="114"/>
      <c r="X24" s="114"/>
      <c r="Y24" s="114"/>
      <c r="Z24" s="114"/>
    </row>
    <row r="25" spans="1:26" ht="15.75" customHeight="1" x14ac:dyDescent="0.3">
      <c r="A25" s="31" t="s">
        <v>213</v>
      </c>
      <c r="B25" s="32"/>
      <c r="C25" s="33"/>
      <c r="D25" s="114"/>
      <c r="E25" s="114"/>
      <c r="F25" s="114"/>
      <c r="G25" s="114"/>
      <c r="H25" s="114"/>
      <c r="I25" s="114"/>
      <c r="J25" s="114"/>
      <c r="K25" s="114"/>
      <c r="L25" s="114"/>
      <c r="M25" s="114"/>
      <c r="N25" s="114"/>
      <c r="O25" s="114"/>
      <c r="P25" s="114"/>
      <c r="Q25" s="114"/>
      <c r="R25" s="114"/>
      <c r="S25" s="114"/>
      <c r="T25" s="114"/>
      <c r="U25" s="114"/>
      <c r="V25" s="114"/>
      <c r="W25" s="114"/>
      <c r="X25" s="114"/>
      <c r="Y25" s="114"/>
      <c r="Z25" s="114"/>
    </row>
    <row r="26" spans="1:26" ht="15.75" customHeight="1" x14ac:dyDescent="0.3">
      <c r="A26" s="114"/>
      <c r="B26" s="114"/>
      <c r="C26" s="114"/>
      <c r="D26" s="114"/>
      <c r="E26" s="114"/>
      <c r="F26" s="114"/>
      <c r="G26" s="114"/>
      <c r="H26" s="114"/>
      <c r="I26" s="114"/>
      <c r="J26" s="114"/>
      <c r="K26" s="114"/>
      <c r="L26" s="114"/>
      <c r="M26" s="114"/>
      <c r="N26" s="114"/>
      <c r="O26" s="114"/>
      <c r="P26" s="114"/>
      <c r="Q26" s="114"/>
      <c r="R26" s="114"/>
      <c r="S26" s="114"/>
      <c r="T26" s="114"/>
      <c r="U26" s="114"/>
      <c r="V26" s="114"/>
      <c r="W26" s="114"/>
      <c r="X26" s="114"/>
      <c r="Y26" s="114"/>
      <c r="Z26" s="114"/>
    </row>
    <row r="27" spans="1:26" ht="15.75" customHeight="1" x14ac:dyDescent="0.3">
      <c r="A27" s="114"/>
      <c r="B27" s="114"/>
      <c r="C27" s="114"/>
      <c r="D27" s="114"/>
      <c r="E27" s="114"/>
      <c r="F27" s="114"/>
      <c r="G27" s="114"/>
      <c r="H27" s="114"/>
      <c r="I27" s="114"/>
      <c r="J27" s="114"/>
      <c r="K27" s="114"/>
      <c r="L27" s="114"/>
      <c r="M27" s="114"/>
      <c r="N27" s="114"/>
      <c r="O27" s="114"/>
      <c r="P27" s="114"/>
      <c r="Q27" s="114"/>
      <c r="R27" s="114"/>
      <c r="S27" s="114"/>
      <c r="T27" s="114"/>
      <c r="U27" s="114"/>
      <c r="V27" s="114"/>
      <c r="W27" s="114"/>
      <c r="X27" s="114"/>
      <c r="Y27" s="114"/>
      <c r="Z27" s="114"/>
    </row>
    <row r="28" spans="1:26" ht="15.75" customHeight="1" x14ac:dyDescent="0.3">
      <c r="A28" s="114"/>
      <c r="B28" s="114"/>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row>
    <row r="29" spans="1:26" ht="15.75" customHeight="1" x14ac:dyDescent="0.3">
      <c r="A29" s="114"/>
      <c r="B29" s="114"/>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row>
    <row r="30" spans="1:26" ht="15.75" customHeight="1" x14ac:dyDescent="0.3">
      <c r="A30" s="114"/>
      <c r="B30" s="114"/>
      <c r="C30" s="114"/>
      <c r="D30" s="114"/>
      <c r="E30" s="114"/>
      <c r="F30" s="114"/>
      <c r="G30" s="114"/>
      <c r="H30" s="114"/>
      <c r="I30" s="114"/>
      <c r="J30" s="114"/>
      <c r="K30" s="114"/>
      <c r="L30" s="114"/>
      <c r="M30" s="114"/>
      <c r="N30" s="114"/>
      <c r="O30" s="114"/>
      <c r="P30" s="114"/>
      <c r="Q30" s="114"/>
      <c r="R30" s="114"/>
      <c r="S30" s="114"/>
      <c r="T30" s="114"/>
      <c r="U30" s="114"/>
      <c r="V30" s="114"/>
      <c r="W30" s="114"/>
      <c r="X30" s="114"/>
      <c r="Y30" s="114"/>
      <c r="Z30" s="114"/>
    </row>
    <row r="31" spans="1:26" ht="15.75" customHeight="1" x14ac:dyDescent="0.3">
      <c r="A31" s="114"/>
      <c r="B31" s="114"/>
      <c r="C31" s="114"/>
      <c r="D31" s="114"/>
      <c r="E31" s="114"/>
      <c r="F31" s="114"/>
      <c r="G31" s="114"/>
      <c r="H31" s="114"/>
      <c r="I31" s="114"/>
      <c r="J31" s="114"/>
      <c r="K31" s="114"/>
      <c r="L31" s="114"/>
      <c r="M31" s="114"/>
      <c r="N31" s="114"/>
      <c r="O31" s="114"/>
      <c r="P31" s="114"/>
      <c r="Q31" s="114"/>
      <c r="R31" s="114"/>
      <c r="S31" s="114"/>
      <c r="T31" s="114"/>
      <c r="U31" s="114"/>
      <c r="V31" s="114"/>
      <c r="W31" s="114"/>
      <c r="X31" s="114"/>
      <c r="Y31" s="114"/>
      <c r="Z31" s="114"/>
    </row>
    <row r="32" spans="1:26" ht="15.75" customHeight="1" x14ac:dyDescent="0.3">
      <c r="A32" s="114"/>
      <c r="B32" s="114"/>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row>
    <row r="33" spans="1:26" ht="15.75" customHeight="1" x14ac:dyDescent="0.3">
      <c r="A33" s="114"/>
      <c r="B33" s="114"/>
      <c r="C33" s="114"/>
      <c r="D33" s="114"/>
      <c r="E33" s="114"/>
      <c r="F33" s="114"/>
      <c r="G33" s="114"/>
      <c r="H33" s="114"/>
      <c r="I33" s="114"/>
      <c r="J33" s="114"/>
      <c r="K33" s="114"/>
      <c r="L33" s="114"/>
      <c r="M33" s="114"/>
      <c r="N33" s="114"/>
      <c r="O33" s="114"/>
      <c r="P33" s="114"/>
      <c r="Q33" s="114"/>
      <c r="R33" s="114"/>
      <c r="S33" s="114"/>
      <c r="T33" s="114"/>
      <c r="U33" s="114"/>
      <c r="V33" s="114"/>
      <c r="W33" s="114"/>
      <c r="X33" s="114"/>
      <c r="Y33" s="114"/>
      <c r="Z33" s="114"/>
    </row>
    <row r="34" spans="1:26" ht="15.75" customHeight="1" x14ac:dyDescent="0.3">
      <c r="A34" s="114"/>
      <c r="B34" s="114"/>
      <c r="C34" s="114"/>
      <c r="D34" s="114"/>
      <c r="E34" s="114"/>
      <c r="F34" s="114"/>
      <c r="G34" s="114"/>
      <c r="H34" s="114"/>
      <c r="I34" s="114"/>
      <c r="J34" s="114"/>
      <c r="K34" s="114"/>
      <c r="L34" s="114"/>
      <c r="M34" s="114"/>
      <c r="N34" s="114"/>
      <c r="O34" s="114"/>
      <c r="P34" s="114"/>
      <c r="Q34" s="114"/>
      <c r="R34" s="114"/>
      <c r="S34" s="114"/>
      <c r="T34" s="114"/>
      <c r="U34" s="114"/>
      <c r="V34" s="114"/>
      <c r="W34" s="114"/>
      <c r="X34" s="114"/>
      <c r="Y34" s="114"/>
      <c r="Z34" s="114"/>
    </row>
    <row r="35" spans="1:26" ht="15.75" customHeight="1" x14ac:dyDescent="0.3">
      <c r="A35" s="114"/>
      <c r="B35" s="114"/>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row>
    <row r="36" spans="1:26" ht="15.75" customHeight="1" x14ac:dyDescent="0.3">
      <c r="A36" s="114"/>
      <c r="B36" s="114"/>
      <c r="C36" s="114"/>
      <c r="D36" s="114"/>
      <c r="E36" s="114"/>
      <c r="F36" s="114"/>
      <c r="G36" s="114"/>
      <c r="H36" s="114"/>
      <c r="I36" s="114"/>
      <c r="J36" s="114"/>
      <c r="K36" s="114"/>
      <c r="L36" s="114"/>
      <c r="M36" s="114"/>
      <c r="N36" s="114"/>
      <c r="O36" s="114"/>
      <c r="P36" s="114"/>
      <c r="Q36" s="114"/>
      <c r="R36" s="114"/>
      <c r="S36" s="114"/>
      <c r="T36" s="114"/>
      <c r="U36" s="114"/>
      <c r="V36" s="114"/>
      <c r="W36" s="114"/>
      <c r="X36" s="114"/>
      <c r="Y36" s="114"/>
      <c r="Z36" s="114"/>
    </row>
    <row r="37" spans="1:26" ht="15.75" customHeight="1" x14ac:dyDescent="0.3">
      <c r="A37" s="114"/>
      <c r="B37" s="114"/>
      <c r="C37" s="114"/>
      <c r="D37" s="114"/>
      <c r="E37" s="114"/>
      <c r="F37" s="114"/>
      <c r="G37" s="114"/>
      <c r="H37" s="114"/>
      <c r="I37" s="114"/>
      <c r="J37" s="114"/>
      <c r="K37" s="114"/>
      <c r="L37" s="114"/>
      <c r="M37" s="114"/>
      <c r="N37" s="114"/>
      <c r="O37" s="114"/>
      <c r="P37" s="114"/>
      <c r="Q37" s="114"/>
      <c r="R37" s="114"/>
      <c r="S37" s="114"/>
      <c r="T37" s="114"/>
      <c r="U37" s="114"/>
      <c r="V37" s="114"/>
      <c r="W37" s="114"/>
      <c r="X37" s="114"/>
      <c r="Y37" s="114"/>
      <c r="Z37" s="114"/>
    </row>
    <row r="38" spans="1:26" ht="15.75" customHeight="1" x14ac:dyDescent="0.3">
      <c r="A38" s="114"/>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row>
    <row r="39" spans="1:26" ht="15.75" customHeight="1" x14ac:dyDescent="0.3">
      <c r="A39" s="114"/>
      <c r="B39" s="114"/>
      <c r="C39" s="114"/>
      <c r="D39" s="114"/>
      <c r="E39" s="114"/>
      <c r="F39" s="114"/>
      <c r="G39" s="114"/>
      <c r="H39" s="114"/>
      <c r="I39" s="114"/>
      <c r="J39" s="114"/>
      <c r="K39" s="114"/>
      <c r="L39" s="114"/>
      <c r="M39" s="114"/>
      <c r="N39" s="114"/>
      <c r="O39" s="114"/>
      <c r="P39" s="114"/>
      <c r="Q39" s="114"/>
      <c r="R39" s="114"/>
      <c r="S39" s="114"/>
      <c r="T39" s="114"/>
      <c r="U39" s="114"/>
      <c r="V39" s="114"/>
      <c r="W39" s="114"/>
      <c r="X39" s="114"/>
      <c r="Y39" s="114"/>
      <c r="Z39" s="114"/>
    </row>
    <row r="40" spans="1:26" ht="15.75" customHeight="1" x14ac:dyDescent="0.3">
      <c r="A40" s="114"/>
      <c r="B40" s="114"/>
      <c r="C40" s="114"/>
      <c r="D40" s="114"/>
      <c r="E40" s="114"/>
      <c r="F40" s="114"/>
      <c r="G40" s="114"/>
      <c r="H40" s="114"/>
      <c r="I40" s="114"/>
      <c r="J40" s="114"/>
      <c r="K40" s="114"/>
      <c r="L40" s="114"/>
      <c r="M40" s="114"/>
      <c r="N40" s="114"/>
      <c r="O40" s="114"/>
      <c r="P40" s="114"/>
      <c r="Q40" s="114"/>
      <c r="R40" s="114"/>
      <c r="S40" s="114"/>
      <c r="T40" s="114"/>
      <c r="U40" s="114"/>
      <c r="V40" s="114"/>
      <c r="W40" s="114"/>
      <c r="X40" s="114"/>
      <c r="Y40" s="114"/>
      <c r="Z40" s="114"/>
    </row>
    <row r="41" spans="1:26" ht="15.75" customHeight="1" x14ac:dyDescent="0.3">
      <c r="A41" s="114"/>
      <c r="B41" s="114"/>
      <c r="C41" s="114"/>
      <c r="D41" s="114"/>
      <c r="E41" s="114"/>
      <c r="F41" s="114"/>
      <c r="G41" s="114"/>
      <c r="H41" s="114"/>
      <c r="I41" s="114"/>
      <c r="J41" s="114"/>
      <c r="K41" s="114"/>
      <c r="L41" s="114"/>
      <c r="M41" s="114"/>
      <c r="N41" s="114"/>
      <c r="O41" s="114"/>
      <c r="P41" s="114"/>
      <c r="Q41" s="114"/>
      <c r="R41" s="114"/>
      <c r="S41" s="114"/>
      <c r="T41" s="114"/>
      <c r="U41" s="114"/>
      <c r="V41" s="114"/>
      <c r="W41" s="114"/>
      <c r="X41" s="114"/>
      <c r="Y41" s="114"/>
      <c r="Z41" s="114"/>
    </row>
    <row r="42" spans="1:26" ht="15.75" customHeight="1" x14ac:dyDescent="0.3">
      <c r="A42" s="114"/>
      <c r="B42" s="114"/>
      <c r="C42" s="114"/>
      <c r="D42" s="114"/>
      <c r="E42" s="114"/>
      <c r="F42" s="114"/>
      <c r="G42" s="114"/>
      <c r="H42" s="114"/>
      <c r="I42" s="114"/>
      <c r="J42" s="114"/>
      <c r="K42" s="114"/>
      <c r="L42" s="114"/>
      <c r="M42" s="114"/>
      <c r="N42" s="114"/>
      <c r="O42" s="114"/>
      <c r="P42" s="114"/>
      <c r="Q42" s="114"/>
      <c r="R42" s="114"/>
      <c r="S42" s="114"/>
      <c r="T42" s="114"/>
      <c r="U42" s="114"/>
      <c r="V42" s="114"/>
      <c r="W42" s="114"/>
      <c r="X42" s="114"/>
      <c r="Y42" s="114"/>
      <c r="Z42" s="114"/>
    </row>
    <row r="43" spans="1:26" ht="15.75" customHeight="1" x14ac:dyDescent="0.3">
      <c r="A43" s="114"/>
      <c r="B43" s="114"/>
      <c r="C43" s="114"/>
      <c r="D43" s="114"/>
      <c r="E43" s="114"/>
      <c r="F43" s="114"/>
      <c r="G43" s="114"/>
      <c r="H43" s="114"/>
      <c r="I43" s="114"/>
      <c r="J43" s="114"/>
      <c r="K43" s="114"/>
      <c r="L43" s="114"/>
      <c r="M43" s="114"/>
      <c r="N43" s="114"/>
      <c r="O43" s="114"/>
      <c r="P43" s="114"/>
      <c r="Q43" s="114"/>
      <c r="R43" s="114"/>
      <c r="S43" s="114"/>
      <c r="T43" s="114"/>
      <c r="U43" s="114"/>
      <c r="V43" s="114"/>
      <c r="W43" s="114"/>
      <c r="X43" s="114"/>
      <c r="Y43" s="114"/>
      <c r="Z43" s="114"/>
    </row>
    <row r="44" spans="1:26" ht="15.75" customHeight="1" x14ac:dyDescent="0.3">
      <c r="A44" s="114"/>
      <c r="B44" s="114"/>
      <c r="C44" s="114"/>
      <c r="D44" s="114"/>
      <c r="E44" s="114"/>
      <c r="F44" s="114"/>
      <c r="G44" s="114"/>
      <c r="H44" s="114"/>
      <c r="I44" s="114"/>
      <c r="J44" s="114"/>
      <c r="K44" s="114"/>
      <c r="L44" s="114"/>
      <c r="M44" s="114"/>
      <c r="N44" s="114"/>
      <c r="O44" s="114"/>
      <c r="P44" s="114"/>
      <c r="Q44" s="114"/>
      <c r="R44" s="114"/>
      <c r="S44" s="114"/>
      <c r="T44" s="114"/>
      <c r="U44" s="114"/>
      <c r="V44" s="114"/>
      <c r="W44" s="114"/>
      <c r="X44" s="114"/>
      <c r="Y44" s="114"/>
      <c r="Z44" s="114"/>
    </row>
    <row r="45" spans="1:26" ht="15.75" customHeight="1" x14ac:dyDescent="0.3">
      <c r="A45" s="114"/>
      <c r="B45" s="114"/>
      <c r="C45" s="114"/>
      <c r="D45" s="114"/>
      <c r="E45" s="114"/>
      <c r="F45" s="114"/>
      <c r="G45" s="114"/>
      <c r="H45" s="114"/>
      <c r="I45" s="114"/>
      <c r="J45" s="114"/>
      <c r="K45" s="114"/>
      <c r="L45" s="114"/>
      <c r="M45" s="114"/>
      <c r="N45" s="114"/>
      <c r="O45" s="114"/>
      <c r="P45" s="114"/>
      <c r="Q45" s="114"/>
      <c r="R45" s="114"/>
      <c r="S45" s="114"/>
      <c r="T45" s="114"/>
      <c r="U45" s="114"/>
      <c r="V45" s="114"/>
      <c r="W45" s="114"/>
      <c r="X45" s="114"/>
      <c r="Y45" s="114"/>
      <c r="Z45" s="114"/>
    </row>
    <row r="46" spans="1:26" ht="15.75" customHeight="1" x14ac:dyDescent="0.3">
      <c r="A46" s="114"/>
      <c r="B46" s="114"/>
      <c r="C46" s="114"/>
      <c r="D46" s="114"/>
      <c r="E46" s="114"/>
      <c r="F46" s="114"/>
      <c r="G46" s="114"/>
      <c r="H46" s="114"/>
      <c r="I46" s="114"/>
      <c r="J46" s="114"/>
      <c r="K46" s="114"/>
      <c r="L46" s="114"/>
      <c r="M46" s="114"/>
      <c r="N46" s="114"/>
      <c r="O46" s="114"/>
      <c r="P46" s="114"/>
      <c r="Q46" s="114"/>
      <c r="R46" s="114"/>
      <c r="S46" s="114"/>
      <c r="T46" s="114"/>
      <c r="U46" s="114"/>
      <c r="V46" s="114"/>
      <c r="W46" s="114"/>
      <c r="X46" s="114"/>
      <c r="Y46" s="114"/>
      <c r="Z46" s="114"/>
    </row>
    <row r="47" spans="1:26" ht="15.75" customHeight="1" x14ac:dyDescent="0.3">
      <c r="A47" s="114"/>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row>
    <row r="48" spans="1:26" ht="15.75" customHeight="1" x14ac:dyDescent="0.3">
      <c r="A48" s="114"/>
      <c r="B48" s="114"/>
      <c r="C48" s="114"/>
      <c r="D48" s="114"/>
      <c r="E48" s="114"/>
      <c r="F48" s="114"/>
      <c r="G48" s="114"/>
      <c r="H48" s="114"/>
      <c r="I48" s="114"/>
      <c r="J48" s="114"/>
      <c r="K48" s="114"/>
      <c r="L48" s="114"/>
      <c r="M48" s="114"/>
      <c r="N48" s="114"/>
      <c r="O48" s="114"/>
      <c r="P48" s="114"/>
      <c r="Q48" s="114"/>
      <c r="R48" s="114"/>
      <c r="S48" s="114"/>
      <c r="T48" s="114"/>
      <c r="U48" s="114"/>
      <c r="V48" s="114"/>
      <c r="W48" s="114"/>
      <c r="X48" s="114"/>
      <c r="Y48" s="114"/>
      <c r="Z48" s="114"/>
    </row>
    <row r="49" spans="1:26" ht="15.75" customHeight="1" x14ac:dyDescent="0.3">
      <c r="A49" s="114"/>
      <c r="B49" s="114"/>
      <c r="C49" s="114"/>
      <c r="D49" s="114"/>
      <c r="E49" s="114"/>
      <c r="F49" s="114"/>
      <c r="G49" s="114"/>
      <c r="H49" s="114"/>
      <c r="I49" s="114"/>
      <c r="J49" s="114"/>
      <c r="K49" s="114"/>
      <c r="L49" s="114"/>
      <c r="M49" s="114"/>
      <c r="N49" s="114"/>
      <c r="O49" s="114"/>
      <c r="P49" s="114"/>
      <c r="Q49" s="114"/>
      <c r="R49" s="114"/>
      <c r="S49" s="114"/>
      <c r="T49" s="114"/>
      <c r="U49" s="114"/>
      <c r="V49" s="114"/>
      <c r="W49" s="114"/>
      <c r="X49" s="114"/>
      <c r="Y49" s="114"/>
      <c r="Z49" s="114"/>
    </row>
    <row r="50" spans="1:26" ht="15.75" customHeight="1" x14ac:dyDescent="0.3">
      <c r="A50" s="114"/>
      <c r="B50" s="114"/>
      <c r="C50" s="114"/>
      <c r="D50" s="114"/>
      <c r="E50" s="114"/>
      <c r="F50" s="114"/>
      <c r="G50" s="114"/>
      <c r="H50" s="114"/>
      <c r="I50" s="114"/>
      <c r="J50" s="114"/>
      <c r="K50" s="114"/>
      <c r="L50" s="114"/>
      <c r="M50" s="114"/>
      <c r="N50" s="114"/>
      <c r="O50" s="114"/>
      <c r="P50" s="114"/>
      <c r="Q50" s="114"/>
      <c r="R50" s="114"/>
      <c r="S50" s="114"/>
      <c r="T50" s="114"/>
      <c r="U50" s="114"/>
      <c r="V50" s="114"/>
      <c r="W50" s="114"/>
      <c r="X50" s="114"/>
      <c r="Y50" s="114"/>
      <c r="Z50" s="114"/>
    </row>
    <row r="51" spans="1:26" ht="15.75" customHeigh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row>
    <row r="52" spans="1:26" ht="15.75" customHeight="1" x14ac:dyDescent="0.3">
      <c r="A52" s="114"/>
      <c r="B52" s="114"/>
      <c r="C52" s="114"/>
      <c r="D52" s="114"/>
      <c r="E52" s="114"/>
      <c r="F52" s="114"/>
      <c r="G52" s="114"/>
      <c r="H52" s="114"/>
      <c r="I52" s="114"/>
      <c r="J52" s="114"/>
      <c r="K52" s="114"/>
      <c r="L52" s="114"/>
      <c r="M52" s="114"/>
      <c r="N52" s="114"/>
      <c r="O52" s="114"/>
      <c r="P52" s="114"/>
      <c r="Q52" s="114"/>
      <c r="R52" s="114"/>
      <c r="S52" s="114"/>
      <c r="T52" s="114"/>
      <c r="U52" s="114"/>
      <c r="V52" s="114"/>
      <c r="W52" s="114"/>
      <c r="X52" s="114"/>
      <c r="Y52" s="114"/>
      <c r="Z52" s="114"/>
    </row>
    <row r="53" spans="1:26" ht="15.75" customHeight="1" x14ac:dyDescent="0.3">
      <c r="A53" s="114"/>
      <c r="B53" s="114"/>
      <c r="C53" s="114"/>
      <c r="D53" s="114"/>
      <c r="E53" s="114"/>
      <c r="F53" s="114"/>
      <c r="G53" s="114"/>
      <c r="H53" s="114"/>
      <c r="I53" s="114"/>
      <c r="J53" s="114"/>
      <c r="K53" s="114"/>
      <c r="L53" s="114"/>
      <c r="M53" s="114"/>
      <c r="N53" s="114"/>
      <c r="O53" s="114"/>
      <c r="P53" s="114"/>
      <c r="Q53" s="114"/>
      <c r="R53" s="114"/>
      <c r="S53" s="114"/>
      <c r="T53" s="114"/>
      <c r="U53" s="114"/>
      <c r="V53" s="114"/>
      <c r="W53" s="114"/>
      <c r="X53" s="114"/>
      <c r="Y53" s="114"/>
      <c r="Z53" s="114"/>
    </row>
    <row r="54" spans="1:26" ht="15.75" customHeight="1" x14ac:dyDescent="0.3">
      <c r="A54" s="114"/>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row>
    <row r="55" spans="1:26" ht="15.75" customHeight="1" x14ac:dyDescent="0.3">
      <c r="A55" s="114"/>
      <c r="B55" s="114"/>
      <c r="C55" s="114"/>
      <c r="D55" s="114"/>
      <c r="E55" s="114"/>
      <c r="F55" s="114"/>
      <c r="G55" s="114"/>
      <c r="H55" s="114"/>
      <c r="I55" s="114"/>
      <c r="J55" s="114"/>
      <c r="K55" s="114"/>
      <c r="L55" s="114"/>
      <c r="M55" s="114"/>
      <c r="N55" s="114"/>
      <c r="O55" s="114"/>
      <c r="P55" s="114"/>
      <c r="Q55" s="114"/>
      <c r="R55" s="114"/>
      <c r="S55" s="114"/>
      <c r="T55" s="114"/>
      <c r="U55" s="114"/>
      <c r="V55" s="114"/>
      <c r="W55" s="114"/>
      <c r="X55" s="114"/>
      <c r="Y55" s="114"/>
      <c r="Z55" s="114"/>
    </row>
    <row r="56" spans="1:26" ht="15.75" customHeight="1" x14ac:dyDescent="0.3">
      <c r="A56" s="114"/>
      <c r="B56" s="114"/>
      <c r="C56" s="114"/>
      <c r="D56" s="114"/>
      <c r="E56" s="114"/>
      <c r="F56" s="114"/>
      <c r="G56" s="114"/>
      <c r="H56" s="114"/>
      <c r="I56" s="114"/>
      <c r="J56" s="114"/>
      <c r="K56" s="114"/>
      <c r="L56" s="114"/>
      <c r="M56" s="114"/>
      <c r="N56" s="114"/>
      <c r="O56" s="114"/>
      <c r="P56" s="114"/>
      <c r="Q56" s="114"/>
      <c r="R56" s="114"/>
      <c r="S56" s="114"/>
      <c r="T56" s="114"/>
      <c r="U56" s="114"/>
      <c r="V56" s="114"/>
      <c r="W56" s="114"/>
      <c r="X56" s="114"/>
      <c r="Y56" s="114"/>
      <c r="Z56" s="114"/>
    </row>
    <row r="57" spans="1:26" ht="15.75" customHeigh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row>
    <row r="58" spans="1:26" ht="15.75" customHeight="1" x14ac:dyDescent="0.3">
      <c r="A58" s="114"/>
      <c r="B58" s="114"/>
      <c r="C58" s="114"/>
      <c r="D58" s="114"/>
      <c r="E58" s="114"/>
      <c r="F58" s="114"/>
      <c r="G58" s="114"/>
      <c r="H58" s="114"/>
      <c r="I58" s="114"/>
      <c r="J58" s="114"/>
      <c r="K58" s="114"/>
      <c r="L58" s="114"/>
      <c r="M58" s="114"/>
      <c r="N58" s="114"/>
      <c r="O58" s="114"/>
      <c r="P58" s="114"/>
      <c r="Q58" s="114"/>
      <c r="R58" s="114"/>
      <c r="S58" s="114"/>
      <c r="T58" s="114"/>
      <c r="U58" s="114"/>
      <c r="V58" s="114"/>
      <c r="W58" s="114"/>
      <c r="X58" s="114"/>
      <c r="Y58" s="114"/>
      <c r="Z58" s="114"/>
    </row>
    <row r="59" spans="1:26" ht="15.75" customHeight="1" x14ac:dyDescent="0.3">
      <c r="A59" s="114"/>
      <c r="B59" s="114"/>
      <c r="C59" s="114"/>
      <c r="D59" s="114"/>
      <c r="E59" s="114"/>
      <c r="F59" s="114"/>
      <c r="G59" s="114"/>
      <c r="H59" s="114"/>
      <c r="I59" s="114"/>
      <c r="J59" s="114"/>
      <c r="K59" s="114"/>
      <c r="L59" s="114"/>
      <c r="M59" s="114"/>
      <c r="N59" s="114"/>
      <c r="O59" s="114"/>
      <c r="P59" s="114"/>
      <c r="Q59" s="114"/>
      <c r="R59" s="114"/>
      <c r="S59" s="114"/>
      <c r="T59" s="114"/>
      <c r="U59" s="114"/>
      <c r="V59" s="114"/>
      <c r="W59" s="114"/>
      <c r="X59" s="114"/>
      <c r="Y59" s="114"/>
      <c r="Z59" s="114"/>
    </row>
    <row r="60" spans="1:26" ht="15.75" customHeight="1" x14ac:dyDescent="0.3">
      <c r="A60" s="114"/>
      <c r="B60" s="114"/>
      <c r="C60" s="114"/>
      <c r="D60" s="114"/>
      <c r="E60" s="114"/>
      <c r="F60" s="114"/>
      <c r="G60" s="114"/>
      <c r="H60" s="114"/>
      <c r="I60" s="114"/>
      <c r="J60" s="114"/>
      <c r="K60" s="114"/>
      <c r="L60" s="114"/>
      <c r="M60" s="114"/>
      <c r="N60" s="114"/>
      <c r="O60" s="114"/>
      <c r="P60" s="114"/>
      <c r="Q60" s="114"/>
      <c r="R60" s="114"/>
      <c r="S60" s="114"/>
      <c r="T60" s="114"/>
      <c r="U60" s="114"/>
      <c r="V60" s="114"/>
      <c r="W60" s="114"/>
      <c r="X60" s="114"/>
      <c r="Y60" s="114"/>
      <c r="Z60" s="114"/>
    </row>
    <row r="61" spans="1:26" ht="15.75" customHeight="1" x14ac:dyDescent="0.3">
      <c r="A61" s="114"/>
      <c r="B61" s="114"/>
      <c r="C61" s="114"/>
      <c r="D61" s="114"/>
      <c r="E61" s="114"/>
      <c r="F61" s="114"/>
      <c r="G61" s="114"/>
      <c r="H61" s="114"/>
      <c r="I61" s="114"/>
      <c r="J61" s="114"/>
      <c r="K61" s="114"/>
      <c r="L61" s="114"/>
      <c r="M61" s="114"/>
      <c r="N61" s="114"/>
      <c r="O61" s="114"/>
      <c r="P61" s="114"/>
      <c r="Q61" s="114"/>
      <c r="R61" s="114"/>
      <c r="S61" s="114"/>
      <c r="T61" s="114"/>
      <c r="U61" s="114"/>
      <c r="V61" s="114"/>
      <c r="W61" s="114"/>
      <c r="X61" s="114"/>
      <c r="Y61" s="114"/>
      <c r="Z61" s="114"/>
    </row>
    <row r="62" spans="1:26" ht="15.75" customHeight="1" x14ac:dyDescent="0.3">
      <c r="A62" s="114"/>
      <c r="B62" s="114"/>
      <c r="C62" s="114"/>
      <c r="D62" s="114"/>
      <c r="E62" s="114"/>
      <c r="F62" s="114"/>
      <c r="G62" s="114"/>
      <c r="H62" s="114"/>
      <c r="I62" s="114"/>
      <c r="J62" s="114"/>
      <c r="K62" s="114"/>
      <c r="L62" s="114"/>
      <c r="M62" s="114"/>
      <c r="N62" s="114"/>
      <c r="O62" s="114"/>
      <c r="P62" s="114"/>
      <c r="Q62" s="114"/>
      <c r="R62" s="114"/>
      <c r="S62" s="114"/>
      <c r="T62" s="114"/>
      <c r="U62" s="114"/>
      <c r="V62" s="114"/>
      <c r="W62" s="114"/>
      <c r="X62" s="114"/>
      <c r="Y62" s="114"/>
      <c r="Z62" s="114"/>
    </row>
    <row r="63" spans="1:26" ht="15.75" customHeight="1" x14ac:dyDescent="0.3">
      <c r="A63" s="114"/>
      <c r="B63" s="114"/>
      <c r="C63" s="114"/>
      <c r="D63" s="114"/>
      <c r="E63" s="114"/>
      <c r="F63" s="114"/>
      <c r="G63" s="114"/>
      <c r="H63" s="114"/>
      <c r="I63" s="114"/>
      <c r="J63" s="114"/>
      <c r="K63" s="114"/>
      <c r="L63" s="114"/>
      <c r="M63" s="114"/>
      <c r="N63" s="114"/>
      <c r="O63" s="114"/>
      <c r="P63" s="114"/>
      <c r="Q63" s="114"/>
      <c r="R63" s="114"/>
      <c r="S63" s="114"/>
      <c r="T63" s="114"/>
      <c r="U63" s="114"/>
      <c r="V63" s="114"/>
      <c r="W63" s="114"/>
      <c r="X63" s="114"/>
      <c r="Y63" s="114"/>
      <c r="Z63" s="114"/>
    </row>
    <row r="64" spans="1:26" ht="15.75" customHeight="1" x14ac:dyDescent="0.3">
      <c r="A64" s="114"/>
      <c r="B64" s="114"/>
      <c r="C64" s="114"/>
      <c r="D64" s="114"/>
      <c r="E64" s="114"/>
      <c r="F64" s="114"/>
      <c r="G64" s="114"/>
      <c r="H64" s="114"/>
      <c r="I64" s="114"/>
      <c r="J64" s="114"/>
      <c r="K64" s="114"/>
      <c r="L64" s="114"/>
      <c r="M64" s="114"/>
      <c r="N64" s="114"/>
      <c r="O64" s="114"/>
      <c r="P64" s="114"/>
      <c r="Q64" s="114"/>
      <c r="R64" s="114"/>
      <c r="S64" s="114"/>
      <c r="T64" s="114"/>
      <c r="U64" s="114"/>
      <c r="V64" s="114"/>
      <c r="W64" s="114"/>
      <c r="X64" s="114"/>
      <c r="Y64" s="114"/>
      <c r="Z64" s="114"/>
    </row>
    <row r="65" spans="1:26" ht="15.75" customHeight="1" x14ac:dyDescent="0.3">
      <c r="A65" s="114"/>
      <c r="B65" s="114"/>
      <c r="C65" s="114"/>
      <c r="D65" s="114"/>
      <c r="E65" s="114"/>
      <c r="F65" s="114"/>
      <c r="G65" s="114"/>
      <c r="H65" s="114"/>
      <c r="I65" s="114"/>
      <c r="J65" s="114"/>
      <c r="K65" s="114"/>
      <c r="L65" s="114"/>
      <c r="M65" s="114"/>
      <c r="N65" s="114"/>
      <c r="O65" s="114"/>
      <c r="P65" s="114"/>
      <c r="Q65" s="114"/>
      <c r="R65" s="114"/>
      <c r="S65" s="114"/>
      <c r="T65" s="114"/>
      <c r="U65" s="114"/>
      <c r="V65" s="114"/>
      <c r="W65" s="114"/>
      <c r="X65" s="114"/>
      <c r="Y65" s="114"/>
      <c r="Z65" s="114"/>
    </row>
    <row r="66" spans="1:26" ht="15.75" customHeight="1" x14ac:dyDescent="0.3">
      <c r="A66" s="114"/>
      <c r="B66" s="114"/>
      <c r="C66" s="114"/>
      <c r="D66" s="114"/>
      <c r="E66" s="114"/>
      <c r="F66" s="114"/>
      <c r="G66" s="114"/>
      <c r="H66" s="114"/>
      <c r="I66" s="114"/>
      <c r="J66" s="114"/>
      <c r="K66" s="114"/>
      <c r="L66" s="114"/>
      <c r="M66" s="114"/>
      <c r="N66" s="114"/>
      <c r="O66" s="114"/>
      <c r="P66" s="114"/>
      <c r="Q66" s="114"/>
      <c r="R66" s="114"/>
      <c r="S66" s="114"/>
      <c r="T66" s="114"/>
      <c r="U66" s="114"/>
      <c r="V66" s="114"/>
      <c r="W66" s="114"/>
      <c r="X66" s="114"/>
      <c r="Y66" s="114"/>
      <c r="Z66" s="114"/>
    </row>
    <row r="67" spans="1:26" ht="15.75" customHeight="1" x14ac:dyDescent="0.3">
      <c r="A67" s="114"/>
      <c r="B67" s="114"/>
      <c r="C67" s="114"/>
      <c r="D67" s="114"/>
      <c r="E67" s="114"/>
      <c r="F67" s="114"/>
      <c r="G67" s="114"/>
      <c r="H67" s="114"/>
      <c r="I67" s="114"/>
      <c r="J67" s="114"/>
      <c r="K67" s="114"/>
      <c r="L67" s="114"/>
      <c r="M67" s="114"/>
      <c r="N67" s="114"/>
      <c r="O67" s="114"/>
      <c r="P67" s="114"/>
      <c r="Q67" s="114"/>
      <c r="R67" s="114"/>
      <c r="S67" s="114"/>
      <c r="T67" s="114"/>
      <c r="U67" s="114"/>
      <c r="V67" s="114"/>
      <c r="W67" s="114"/>
      <c r="X67" s="114"/>
      <c r="Y67" s="114"/>
      <c r="Z67" s="114"/>
    </row>
    <row r="68" spans="1:26" ht="15.75" customHeight="1" x14ac:dyDescent="0.3">
      <c r="A68" s="114"/>
      <c r="B68" s="114"/>
      <c r="C68" s="114"/>
      <c r="D68" s="114"/>
      <c r="E68" s="114"/>
      <c r="F68" s="114"/>
      <c r="G68" s="114"/>
      <c r="H68" s="114"/>
      <c r="I68" s="114"/>
      <c r="J68" s="114"/>
      <c r="K68" s="114"/>
      <c r="L68" s="114"/>
      <c r="M68" s="114"/>
      <c r="N68" s="114"/>
      <c r="O68" s="114"/>
      <c r="P68" s="114"/>
      <c r="Q68" s="114"/>
      <c r="R68" s="114"/>
      <c r="S68" s="114"/>
      <c r="T68" s="114"/>
      <c r="U68" s="114"/>
      <c r="V68" s="114"/>
      <c r="W68" s="114"/>
      <c r="X68" s="114"/>
      <c r="Y68" s="114"/>
      <c r="Z68" s="114"/>
    </row>
    <row r="69" spans="1:26" ht="15.75" customHeight="1" x14ac:dyDescent="0.3">
      <c r="A69" s="114"/>
      <c r="B69" s="114"/>
      <c r="C69" s="114"/>
      <c r="D69" s="114"/>
      <c r="E69" s="114"/>
      <c r="F69" s="114"/>
      <c r="G69" s="114"/>
      <c r="H69" s="114"/>
      <c r="I69" s="114"/>
      <c r="J69" s="114"/>
      <c r="K69" s="114"/>
      <c r="L69" s="114"/>
      <c r="M69" s="114"/>
      <c r="N69" s="114"/>
      <c r="O69" s="114"/>
      <c r="P69" s="114"/>
      <c r="Q69" s="114"/>
      <c r="R69" s="114"/>
      <c r="S69" s="114"/>
      <c r="T69" s="114"/>
      <c r="U69" s="114"/>
      <c r="V69" s="114"/>
      <c r="W69" s="114"/>
      <c r="X69" s="114"/>
      <c r="Y69" s="114"/>
      <c r="Z69" s="114"/>
    </row>
    <row r="70" spans="1:26" ht="15.75" customHeight="1" x14ac:dyDescent="0.3">
      <c r="A70" s="114"/>
      <c r="B70" s="114"/>
      <c r="C70" s="114"/>
      <c r="D70" s="114"/>
      <c r="E70" s="114"/>
      <c r="F70" s="114"/>
      <c r="G70" s="114"/>
      <c r="H70" s="114"/>
      <c r="I70" s="114"/>
      <c r="J70" s="114"/>
      <c r="K70" s="114"/>
      <c r="L70" s="114"/>
      <c r="M70" s="114"/>
      <c r="N70" s="114"/>
      <c r="O70" s="114"/>
      <c r="P70" s="114"/>
      <c r="Q70" s="114"/>
      <c r="R70" s="114"/>
      <c r="S70" s="114"/>
      <c r="T70" s="114"/>
      <c r="U70" s="114"/>
      <c r="V70" s="114"/>
      <c r="W70" s="114"/>
      <c r="X70" s="114"/>
      <c r="Y70" s="114"/>
      <c r="Z70" s="114"/>
    </row>
    <row r="71" spans="1:26" ht="15.75" customHeight="1" x14ac:dyDescent="0.3">
      <c r="A71" s="114"/>
      <c r="B71" s="114"/>
      <c r="C71" s="114"/>
      <c r="D71" s="114"/>
      <c r="E71" s="114"/>
      <c r="F71" s="114"/>
      <c r="G71" s="114"/>
      <c r="H71" s="114"/>
      <c r="I71" s="114"/>
      <c r="J71" s="114"/>
      <c r="K71" s="114"/>
      <c r="L71" s="114"/>
      <c r="M71" s="114"/>
      <c r="N71" s="114"/>
      <c r="O71" s="114"/>
      <c r="P71" s="114"/>
      <c r="Q71" s="114"/>
      <c r="R71" s="114"/>
      <c r="S71" s="114"/>
      <c r="T71" s="114"/>
      <c r="U71" s="114"/>
      <c r="V71" s="114"/>
      <c r="W71" s="114"/>
      <c r="X71" s="114"/>
      <c r="Y71" s="114"/>
      <c r="Z71" s="114"/>
    </row>
    <row r="72" spans="1:26" ht="15.75" customHeight="1" x14ac:dyDescent="0.3">
      <c r="A72" s="114"/>
      <c r="B72" s="114"/>
      <c r="C72" s="114"/>
      <c r="D72" s="114"/>
      <c r="E72" s="114"/>
      <c r="F72" s="114"/>
      <c r="G72" s="114"/>
      <c r="H72" s="114"/>
      <c r="I72" s="114"/>
      <c r="J72" s="114"/>
      <c r="K72" s="114"/>
      <c r="L72" s="114"/>
      <c r="M72" s="114"/>
      <c r="N72" s="114"/>
      <c r="O72" s="114"/>
      <c r="P72" s="114"/>
      <c r="Q72" s="114"/>
      <c r="R72" s="114"/>
      <c r="S72" s="114"/>
      <c r="T72" s="114"/>
      <c r="U72" s="114"/>
      <c r="V72" s="114"/>
      <c r="W72" s="114"/>
      <c r="X72" s="114"/>
      <c r="Y72" s="114"/>
      <c r="Z72" s="114"/>
    </row>
    <row r="73" spans="1:26" ht="15.75" customHeigh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row>
    <row r="74" spans="1:26" ht="15.75" customHeight="1" x14ac:dyDescent="0.3">
      <c r="A74" s="114"/>
      <c r="B74" s="114"/>
      <c r="C74" s="114"/>
      <c r="D74" s="114"/>
      <c r="E74" s="114"/>
      <c r="F74" s="114"/>
      <c r="G74" s="114"/>
      <c r="H74" s="114"/>
      <c r="I74" s="114"/>
      <c r="J74" s="114"/>
      <c r="K74" s="114"/>
      <c r="L74" s="114"/>
      <c r="M74" s="114"/>
      <c r="N74" s="114"/>
      <c r="O74" s="114"/>
      <c r="P74" s="114"/>
      <c r="Q74" s="114"/>
      <c r="R74" s="114"/>
      <c r="S74" s="114"/>
      <c r="T74" s="114"/>
      <c r="U74" s="114"/>
      <c r="V74" s="114"/>
      <c r="W74" s="114"/>
      <c r="X74" s="114"/>
      <c r="Y74" s="114"/>
      <c r="Z74" s="114"/>
    </row>
    <row r="75" spans="1:26" ht="15.75" customHeight="1" x14ac:dyDescent="0.3">
      <c r="A75" s="114"/>
      <c r="B75" s="114"/>
      <c r="C75" s="114"/>
      <c r="D75" s="114"/>
      <c r="E75" s="114"/>
      <c r="F75" s="114"/>
      <c r="G75" s="114"/>
      <c r="H75" s="114"/>
      <c r="I75" s="114"/>
      <c r="J75" s="114"/>
      <c r="K75" s="114"/>
      <c r="L75" s="114"/>
      <c r="M75" s="114"/>
      <c r="N75" s="114"/>
      <c r="O75" s="114"/>
      <c r="P75" s="114"/>
      <c r="Q75" s="114"/>
      <c r="R75" s="114"/>
      <c r="S75" s="114"/>
      <c r="T75" s="114"/>
      <c r="U75" s="114"/>
      <c r="V75" s="114"/>
      <c r="W75" s="114"/>
      <c r="X75" s="114"/>
      <c r="Y75" s="114"/>
      <c r="Z75" s="114"/>
    </row>
    <row r="76" spans="1:26" ht="15.75" customHeight="1" x14ac:dyDescent="0.3">
      <c r="A76" s="114"/>
      <c r="B76" s="114"/>
      <c r="C76" s="114"/>
      <c r="D76" s="114"/>
      <c r="E76" s="114"/>
      <c r="F76" s="114"/>
      <c r="G76" s="114"/>
      <c r="H76" s="114"/>
      <c r="I76" s="114"/>
      <c r="J76" s="114"/>
      <c r="K76" s="114"/>
      <c r="L76" s="114"/>
      <c r="M76" s="114"/>
      <c r="N76" s="114"/>
      <c r="O76" s="114"/>
      <c r="P76" s="114"/>
      <c r="Q76" s="114"/>
      <c r="R76" s="114"/>
      <c r="S76" s="114"/>
      <c r="T76" s="114"/>
      <c r="U76" s="114"/>
      <c r="V76" s="114"/>
      <c r="W76" s="114"/>
      <c r="X76" s="114"/>
      <c r="Y76" s="114"/>
      <c r="Z76" s="114"/>
    </row>
    <row r="77" spans="1:26" ht="15.75" customHeight="1" x14ac:dyDescent="0.3">
      <c r="A77" s="114"/>
      <c r="B77" s="114"/>
      <c r="C77" s="114"/>
      <c r="D77" s="114"/>
      <c r="E77" s="114"/>
      <c r="F77" s="114"/>
      <c r="G77" s="114"/>
      <c r="H77" s="114"/>
      <c r="I77" s="114"/>
      <c r="J77" s="114"/>
      <c r="K77" s="114"/>
      <c r="L77" s="114"/>
      <c r="M77" s="114"/>
      <c r="N77" s="114"/>
      <c r="O77" s="114"/>
      <c r="P77" s="114"/>
      <c r="Q77" s="114"/>
      <c r="R77" s="114"/>
      <c r="S77" s="114"/>
      <c r="T77" s="114"/>
      <c r="U77" s="114"/>
      <c r="V77" s="114"/>
      <c r="W77" s="114"/>
      <c r="X77" s="114"/>
      <c r="Y77" s="114"/>
      <c r="Z77" s="114"/>
    </row>
    <row r="78" spans="1:26" ht="15.75" customHeight="1" x14ac:dyDescent="0.3">
      <c r="A78" s="114"/>
      <c r="B78" s="114"/>
      <c r="C78" s="114"/>
      <c r="D78" s="114"/>
      <c r="E78" s="114"/>
      <c r="F78" s="114"/>
      <c r="G78" s="114"/>
      <c r="H78" s="114"/>
      <c r="I78" s="114"/>
      <c r="J78" s="114"/>
      <c r="K78" s="114"/>
      <c r="L78" s="114"/>
      <c r="M78" s="114"/>
      <c r="N78" s="114"/>
      <c r="O78" s="114"/>
      <c r="P78" s="114"/>
      <c r="Q78" s="114"/>
      <c r="R78" s="114"/>
      <c r="S78" s="114"/>
      <c r="T78" s="114"/>
      <c r="U78" s="114"/>
      <c r="V78" s="114"/>
      <c r="W78" s="114"/>
      <c r="X78" s="114"/>
      <c r="Y78" s="114"/>
      <c r="Z78" s="114"/>
    </row>
    <row r="79" spans="1:26" ht="15.75" customHeight="1" x14ac:dyDescent="0.3">
      <c r="A79" s="114"/>
      <c r="B79" s="114"/>
      <c r="C79" s="114"/>
      <c r="D79" s="114"/>
      <c r="E79" s="114"/>
      <c r="F79" s="114"/>
      <c r="G79" s="114"/>
      <c r="H79" s="114"/>
      <c r="I79" s="114"/>
      <c r="J79" s="114"/>
      <c r="K79" s="114"/>
      <c r="L79" s="114"/>
      <c r="M79" s="114"/>
      <c r="N79" s="114"/>
      <c r="O79" s="114"/>
      <c r="P79" s="114"/>
      <c r="Q79" s="114"/>
      <c r="R79" s="114"/>
      <c r="S79" s="114"/>
      <c r="T79" s="114"/>
      <c r="U79" s="114"/>
      <c r="V79" s="114"/>
      <c r="W79" s="114"/>
      <c r="X79" s="114"/>
      <c r="Y79" s="114"/>
      <c r="Z79" s="114"/>
    </row>
    <row r="80" spans="1:26" ht="15.75" customHeight="1" x14ac:dyDescent="0.3">
      <c r="A80" s="114"/>
      <c r="B80" s="114"/>
      <c r="C80" s="114"/>
      <c r="D80" s="114"/>
      <c r="E80" s="114"/>
      <c r="F80" s="114"/>
      <c r="G80" s="114"/>
      <c r="H80" s="114"/>
      <c r="I80" s="114"/>
      <c r="J80" s="114"/>
      <c r="K80" s="114"/>
      <c r="L80" s="114"/>
      <c r="M80" s="114"/>
      <c r="N80" s="114"/>
      <c r="O80" s="114"/>
      <c r="P80" s="114"/>
      <c r="Q80" s="114"/>
      <c r="R80" s="114"/>
      <c r="S80" s="114"/>
      <c r="T80" s="114"/>
      <c r="U80" s="114"/>
      <c r="V80" s="114"/>
      <c r="W80" s="114"/>
      <c r="X80" s="114"/>
      <c r="Y80" s="114"/>
      <c r="Z80" s="114"/>
    </row>
    <row r="81" spans="1:26" ht="15.75" customHeight="1" x14ac:dyDescent="0.3">
      <c r="A81" s="114"/>
      <c r="B81" s="114"/>
      <c r="C81" s="114"/>
      <c r="D81" s="114"/>
      <c r="E81" s="114"/>
      <c r="F81" s="114"/>
      <c r="G81" s="114"/>
      <c r="H81" s="114"/>
      <c r="I81" s="114"/>
      <c r="J81" s="114"/>
      <c r="K81" s="114"/>
      <c r="L81" s="114"/>
      <c r="M81" s="114"/>
      <c r="N81" s="114"/>
      <c r="O81" s="114"/>
      <c r="P81" s="114"/>
      <c r="Q81" s="114"/>
      <c r="R81" s="114"/>
      <c r="S81" s="114"/>
      <c r="T81" s="114"/>
      <c r="U81" s="114"/>
      <c r="V81" s="114"/>
      <c r="W81" s="114"/>
      <c r="X81" s="114"/>
      <c r="Y81" s="114"/>
      <c r="Z81" s="114"/>
    </row>
    <row r="82" spans="1:26" ht="15.75" customHeight="1" x14ac:dyDescent="0.3">
      <c r="A82" s="114"/>
      <c r="B82" s="114"/>
      <c r="C82" s="114"/>
      <c r="D82" s="114"/>
      <c r="E82" s="114"/>
      <c r="F82" s="114"/>
      <c r="G82" s="114"/>
      <c r="H82" s="114"/>
      <c r="I82" s="114"/>
      <c r="J82" s="114"/>
      <c r="K82" s="114"/>
      <c r="L82" s="114"/>
      <c r="M82" s="114"/>
      <c r="N82" s="114"/>
      <c r="O82" s="114"/>
      <c r="P82" s="114"/>
      <c r="Q82" s="114"/>
      <c r="R82" s="114"/>
      <c r="S82" s="114"/>
      <c r="T82" s="114"/>
      <c r="U82" s="114"/>
      <c r="V82" s="114"/>
      <c r="W82" s="114"/>
      <c r="X82" s="114"/>
      <c r="Y82" s="114"/>
      <c r="Z82" s="114"/>
    </row>
    <row r="83" spans="1:26" ht="15.75" customHeight="1" x14ac:dyDescent="0.3">
      <c r="A83" s="114"/>
      <c r="B83" s="114"/>
      <c r="C83" s="114"/>
      <c r="D83" s="114"/>
      <c r="E83" s="114"/>
      <c r="F83" s="114"/>
      <c r="G83" s="114"/>
      <c r="H83" s="114"/>
      <c r="I83" s="114"/>
      <c r="J83" s="114"/>
      <c r="K83" s="114"/>
      <c r="L83" s="114"/>
      <c r="M83" s="114"/>
      <c r="N83" s="114"/>
      <c r="O83" s="114"/>
      <c r="P83" s="114"/>
      <c r="Q83" s="114"/>
      <c r="R83" s="114"/>
      <c r="S83" s="114"/>
      <c r="T83" s="114"/>
      <c r="U83" s="114"/>
      <c r="V83" s="114"/>
      <c r="W83" s="114"/>
      <c r="X83" s="114"/>
      <c r="Y83" s="114"/>
      <c r="Z83" s="114"/>
    </row>
    <row r="84" spans="1:26" ht="15.75" customHeight="1" x14ac:dyDescent="0.3">
      <c r="A84" s="114"/>
      <c r="B84" s="114"/>
      <c r="C84" s="114"/>
      <c r="D84" s="114"/>
      <c r="E84" s="114"/>
      <c r="F84" s="114"/>
      <c r="G84" s="114"/>
      <c r="H84" s="114"/>
      <c r="I84" s="114"/>
      <c r="J84" s="114"/>
      <c r="K84" s="114"/>
      <c r="L84" s="114"/>
      <c r="M84" s="114"/>
      <c r="N84" s="114"/>
      <c r="O84" s="114"/>
      <c r="P84" s="114"/>
      <c r="Q84" s="114"/>
      <c r="R84" s="114"/>
      <c r="S84" s="114"/>
      <c r="T84" s="114"/>
      <c r="U84" s="114"/>
      <c r="V84" s="114"/>
      <c r="W84" s="114"/>
      <c r="X84" s="114"/>
      <c r="Y84" s="114"/>
      <c r="Z84" s="114"/>
    </row>
    <row r="85" spans="1:26" ht="15.75" customHeight="1" x14ac:dyDescent="0.3">
      <c r="A85" s="114"/>
      <c r="B85" s="114"/>
      <c r="C85" s="114"/>
      <c r="D85" s="114"/>
      <c r="E85" s="114"/>
      <c r="F85" s="114"/>
      <c r="G85" s="114"/>
      <c r="H85" s="114"/>
      <c r="I85" s="114"/>
      <c r="J85" s="114"/>
      <c r="K85" s="114"/>
      <c r="L85" s="114"/>
      <c r="M85" s="114"/>
      <c r="N85" s="114"/>
      <c r="O85" s="114"/>
      <c r="P85" s="114"/>
      <c r="Q85" s="114"/>
      <c r="R85" s="114"/>
      <c r="S85" s="114"/>
      <c r="T85" s="114"/>
      <c r="U85" s="114"/>
      <c r="V85" s="114"/>
      <c r="W85" s="114"/>
      <c r="X85" s="114"/>
      <c r="Y85" s="114"/>
      <c r="Z85" s="114"/>
    </row>
    <row r="86" spans="1:26" ht="15.75" customHeight="1" x14ac:dyDescent="0.3">
      <c r="A86" s="114"/>
      <c r="B86" s="114"/>
      <c r="C86" s="114"/>
      <c r="D86" s="114"/>
      <c r="E86" s="114"/>
      <c r="F86" s="114"/>
      <c r="G86" s="114"/>
      <c r="H86" s="114"/>
      <c r="I86" s="114"/>
      <c r="J86" s="114"/>
      <c r="K86" s="114"/>
      <c r="L86" s="114"/>
      <c r="M86" s="114"/>
      <c r="N86" s="114"/>
      <c r="O86" s="114"/>
      <c r="P86" s="114"/>
      <c r="Q86" s="114"/>
      <c r="R86" s="114"/>
      <c r="S86" s="114"/>
      <c r="T86" s="114"/>
      <c r="U86" s="114"/>
      <c r="V86" s="114"/>
      <c r="W86" s="114"/>
      <c r="X86" s="114"/>
      <c r="Y86" s="114"/>
      <c r="Z86" s="114"/>
    </row>
    <row r="87" spans="1:26" ht="15.75" customHeight="1" x14ac:dyDescent="0.3">
      <c r="A87" s="114"/>
      <c r="B87" s="114"/>
      <c r="C87" s="114"/>
      <c r="D87" s="114"/>
      <c r="E87" s="114"/>
      <c r="F87" s="114"/>
      <c r="G87" s="114"/>
      <c r="H87" s="114"/>
      <c r="I87" s="114"/>
      <c r="J87" s="114"/>
      <c r="K87" s="114"/>
      <c r="L87" s="114"/>
      <c r="M87" s="114"/>
      <c r="N87" s="114"/>
      <c r="O87" s="114"/>
      <c r="P87" s="114"/>
      <c r="Q87" s="114"/>
      <c r="R87" s="114"/>
      <c r="S87" s="114"/>
      <c r="T87" s="114"/>
      <c r="U87" s="114"/>
      <c r="V87" s="114"/>
      <c r="W87" s="114"/>
      <c r="X87" s="114"/>
      <c r="Y87" s="114"/>
      <c r="Z87" s="114"/>
    </row>
    <row r="88" spans="1:26" ht="15.75" customHeight="1" x14ac:dyDescent="0.3">
      <c r="A88" s="114"/>
      <c r="B88" s="114"/>
      <c r="C88" s="114"/>
      <c r="D88" s="114"/>
      <c r="E88" s="114"/>
      <c r="F88" s="114"/>
      <c r="G88" s="114"/>
      <c r="H88" s="114"/>
      <c r="I88" s="114"/>
      <c r="J88" s="114"/>
      <c r="K88" s="114"/>
      <c r="L88" s="114"/>
      <c r="M88" s="114"/>
      <c r="N88" s="114"/>
      <c r="O88" s="114"/>
      <c r="P88" s="114"/>
      <c r="Q88" s="114"/>
      <c r="R88" s="114"/>
      <c r="S88" s="114"/>
      <c r="T88" s="114"/>
      <c r="U88" s="114"/>
      <c r="V88" s="114"/>
      <c r="W88" s="114"/>
      <c r="X88" s="114"/>
      <c r="Y88" s="114"/>
      <c r="Z88" s="114"/>
    </row>
    <row r="89" spans="1:26" ht="15.75" customHeight="1" x14ac:dyDescent="0.3">
      <c r="A89" s="114"/>
      <c r="B89" s="114"/>
      <c r="C89" s="114"/>
      <c r="D89" s="114"/>
      <c r="E89" s="114"/>
      <c r="F89" s="114"/>
      <c r="G89" s="114"/>
      <c r="H89" s="114"/>
      <c r="I89" s="114"/>
      <c r="J89" s="114"/>
      <c r="K89" s="114"/>
      <c r="L89" s="114"/>
      <c r="M89" s="114"/>
      <c r="N89" s="114"/>
      <c r="O89" s="114"/>
      <c r="P89" s="114"/>
      <c r="Q89" s="114"/>
      <c r="R89" s="114"/>
      <c r="S89" s="114"/>
      <c r="T89" s="114"/>
      <c r="U89" s="114"/>
      <c r="V89" s="114"/>
      <c r="W89" s="114"/>
      <c r="X89" s="114"/>
      <c r="Y89" s="114"/>
      <c r="Z89" s="114"/>
    </row>
    <row r="90" spans="1:26" ht="15.75" customHeight="1" x14ac:dyDescent="0.3">
      <c r="A90" s="114"/>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row>
    <row r="91" spans="1:26" ht="15.75" customHeight="1" x14ac:dyDescent="0.3">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row>
    <row r="92" spans="1:26" ht="15.75" customHeight="1" x14ac:dyDescent="0.3">
      <c r="A92" s="114"/>
      <c r="B92" s="114"/>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row>
    <row r="93" spans="1:26" ht="15.75" customHeight="1" x14ac:dyDescent="0.3">
      <c r="A93" s="114"/>
      <c r="B93" s="114"/>
      <c r="C93" s="114"/>
      <c r="D93" s="114"/>
      <c r="E93" s="114"/>
      <c r="F93" s="114"/>
      <c r="G93" s="114"/>
      <c r="H93" s="114"/>
      <c r="I93" s="114"/>
      <c r="J93" s="114"/>
      <c r="K93" s="114"/>
      <c r="L93" s="114"/>
      <c r="M93" s="114"/>
      <c r="N93" s="114"/>
      <c r="O93" s="114"/>
      <c r="P93" s="114"/>
      <c r="Q93" s="114"/>
      <c r="R93" s="114"/>
      <c r="S93" s="114"/>
      <c r="T93" s="114"/>
      <c r="U93" s="114"/>
      <c r="V93" s="114"/>
      <c r="W93" s="114"/>
      <c r="X93" s="114"/>
      <c r="Y93" s="114"/>
      <c r="Z93" s="114"/>
    </row>
    <row r="94" spans="1:26" ht="15.75" customHeight="1" x14ac:dyDescent="0.3">
      <c r="A94" s="114"/>
      <c r="B94" s="114"/>
      <c r="C94" s="114"/>
      <c r="D94" s="114"/>
      <c r="E94" s="114"/>
      <c r="F94" s="114"/>
      <c r="G94" s="114"/>
      <c r="H94" s="114"/>
      <c r="I94" s="114"/>
      <c r="J94" s="114"/>
      <c r="K94" s="114"/>
      <c r="L94" s="114"/>
      <c r="M94" s="114"/>
      <c r="N94" s="114"/>
      <c r="O94" s="114"/>
      <c r="P94" s="114"/>
      <c r="Q94" s="114"/>
      <c r="R94" s="114"/>
      <c r="S94" s="114"/>
      <c r="T94" s="114"/>
      <c r="U94" s="114"/>
      <c r="V94" s="114"/>
      <c r="W94" s="114"/>
      <c r="X94" s="114"/>
      <c r="Y94" s="114"/>
      <c r="Z94" s="114"/>
    </row>
    <row r="95" spans="1:26" ht="15.75" customHeight="1" x14ac:dyDescent="0.3">
      <c r="A95" s="114"/>
      <c r="B95" s="114"/>
      <c r="C95" s="114"/>
      <c r="D95" s="114"/>
      <c r="E95" s="114"/>
      <c r="F95" s="114"/>
      <c r="G95" s="114"/>
      <c r="H95" s="114"/>
      <c r="I95" s="114"/>
      <c r="J95" s="114"/>
      <c r="K95" s="114"/>
      <c r="L95" s="114"/>
      <c r="M95" s="114"/>
      <c r="N95" s="114"/>
      <c r="O95" s="114"/>
      <c r="P95" s="114"/>
      <c r="Q95" s="114"/>
      <c r="R95" s="114"/>
      <c r="S95" s="114"/>
      <c r="T95" s="114"/>
      <c r="U95" s="114"/>
      <c r="V95" s="114"/>
      <c r="W95" s="114"/>
      <c r="X95" s="114"/>
      <c r="Y95" s="114"/>
      <c r="Z95" s="114"/>
    </row>
    <row r="96" spans="1:26" ht="15.75" customHeight="1" x14ac:dyDescent="0.3">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row>
    <row r="97" spans="1:26" ht="15.75" customHeight="1" x14ac:dyDescent="0.3">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row>
    <row r="98" spans="1:26" ht="15.75" customHeight="1" x14ac:dyDescent="0.3">
      <c r="A98" s="114"/>
      <c r="B98" s="114"/>
      <c r="C98" s="114"/>
      <c r="D98" s="114"/>
      <c r="E98" s="114"/>
      <c r="F98" s="114"/>
      <c r="G98" s="114"/>
      <c r="H98" s="114"/>
      <c r="I98" s="114"/>
      <c r="J98" s="114"/>
      <c r="K98" s="114"/>
      <c r="L98" s="114"/>
      <c r="M98" s="114"/>
      <c r="N98" s="114"/>
      <c r="O98" s="114"/>
      <c r="P98" s="114"/>
      <c r="Q98" s="114"/>
      <c r="R98" s="114"/>
      <c r="S98" s="114"/>
      <c r="T98" s="114"/>
      <c r="U98" s="114"/>
      <c r="V98" s="114"/>
      <c r="W98" s="114"/>
      <c r="X98" s="114"/>
      <c r="Y98" s="114"/>
      <c r="Z98" s="114"/>
    </row>
    <row r="99" spans="1:26" ht="15.75" customHeight="1" x14ac:dyDescent="0.3">
      <c r="A99" s="114"/>
      <c r="B99" s="114"/>
      <c r="C99" s="114"/>
      <c r="D99" s="114"/>
      <c r="E99" s="114"/>
      <c r="F99" s="114"/>
      <c r="G99" s="114"/>
      <c r="H99" s="114"/>
      <c r="I99" s="114"/>
      <c r="J99" s="114"/>
      <c r="K99" s="114"/>
      <c r="L99" s="114"/>
      <c r="M99" s="114"/>
      <c r="N99" s="114"/>
      <c r="O99" s="114"/>
      <c r="P99" s="114"/>
      <c r="Q99" s="114"/>
      <c r="R99" s="114"/>
      <c r="S99" s="114"/>
      <c r="T99" s="114"/>
      <c r="U99" s="114"/>
      <c r="V99" s="114"/>
      <c r="W99" s="114"/>
      <c r="X99" s="114"/>
      <c r="Y99" s="114"/>
      <c r="Z99" s="114"/>
    </row>
    <row r="100" spans="1:26" ht="15.75" customHeight="1" x14ac:dyDescent="0.3">
      <c r="A100" s="114"/>
      <c r="B100" s="114"/>
      <c r="C100" s="114"/>
      <c r="D100" s="114"/>
      <c r="E100" s="114"/>
      <c r="F100" s="114"/>
      <c r="G100" s="114"/>
      <c r="H100" s="114"/>
      <c r="I100" s="114"/>
      <c r="J100" s="114"/>
      <c r="K100" s="114"/>
      <c r="L100" s="114"/>
      <c r="M100" s="114"/>
      <c r="N100" s="114"/>
      <c r="O100" s="114"/>
      <c r="P100" s="114"/>
      <c r="Q100" s="114"/>
      <c r="R100" s="114"/>
      <c r="S100" s="114"/>
      <c r="T100" s="114"/>
      <c r="U100" s="114"/>
      <c r="V100" s="114"/>
      <c r="W100" s="114"/>
      <c r="X100" s="114"/>
      <c r="Y100" s="114"/>
      <c r="Z100" s="114"/>
    </row>
    <row r="101" spans="1:26" ht="15.75" customHeight="1" x14ac:dyDescent="0.3">
      <c r="A101" s="114"/>
      <c r="B101" s="114"/>
      <c r="C101" s="114"/>
      <c r="D101" s="114"/>
      <c r="E101" s="114"/>
      <c r="F101" s="114"/>
      <c r="G101" s="114"/>
      <c r="H101" s="114"/>
      <c r="I101" s="114"/>
      <c r="J101" s="114"/>
      <c r="K101" s="114"/>
      <c r="L101" s="114"/>
      <c r="M101" s="114"/>
      <c r="N101" s="114"/>
      <c r="O101" s="114"/>
      <c r="P101" s="114"/>
      <c r="Q101" s="114"/>
      <c r="R101" s="114"/>
      <c r="S101" s="114"/>
      <c r="T101" s="114"/>
      <c r="U101" s="114"/>
      <c r="V101" s="114"/>
      <c r="W101" s="114"/>
      <c r="X101" s="114"/>
      <c r="Y101" s="114"/>
      <c r="Z101" s="114"/>
    </row>
    <row r="102" spans="1:26" ht="15.75" customHeight="1" x14ac:dyDescent="0.3">
      <c r="A102" s="114"/>
      <c r="B102" s="114"/>
      <c r="C102" s="114"/>
      <c r="D102" s="114"/>
      <c r="E102" s="114"/>
      <c r="F102" s="114"/>
      <c r="G102" s="114"/>
      <c r="H102" s="114"/>
      <c r="I102" s="114"/>
      <c r="J102" s="114"/>
      <c r="K102" s="114"/>
      <c r="L102" s="114"/>
      <c r="M102" s="114"/>
      <c r="N102" s="114"/>
      <c r="O102" s="114"/>
      <c r="P102" s="114"/>
      <c r="Q102" s="114"/>
      <c r="R102" s="114"/>
      <c r="S102" s="114"/>
      <c r="T102" s="114"/>
      <c r="U102" s="114"/>
      <c r="V102" s="114"/>
      <c r="W102" s="114"/>
      <c r="X102" s="114"/>
      <c r="Y102" s="114"/>
      <c r="Z102" s="114"/>
    </row>
    <row r="103" spans="1:26" ht="15.75" customHeight="1" x14ac:dyDescent="0.3">
      <c r="A103" s="114"/>
      <c r="B103" s="114"/>
      <c r="C103" s="114"/>
      <c r="D103" s="114"/>
      <c r="E103" s="114"/>
      <c r="F103" s="114"/>
      <c r="G103" s="114"/>
      <c r="H103" s="114"/>
      <c r="I103" s="114"/>
      <c r="J103" s="114"/>
      <c r="K103" s="114"/>
      <c r="L103" s="114"/>
      <c r="M103" s="114"/>
      <c r="N103" s="114"/>
      <c r="O103" s="114"/>
      <c r="P103" s="114"/>
      <c r="Q103" s="114"/>
      <c r="R103" s="114"/>
      <c r="S103" s="114"/>
      <c r="T103" s="114"/>
      <c r="U103" s="114"/>
      <c r="V103" s="114"/>
      <c r="W103" s="114"/>
      <c r="X103" s="114"/>
      <c r="Y103" s="114"/>
      <c r="Z103" s="114"/>
    </row>
    <row r="104" spans="1:26" ht="15.75" customHeight="1" x14ac:dyDescent="0.3">
      <c r="A104" s="114"/>
      <c r="B104" s="114"/>
      <c r="C104" s="114"/>
      <c r="D104" s="114"/>
      <c r="E104" s="114"/>
      <c r="F104" s="114"/>
      <c r="G104" s="114"/>
      <c r="H104" s="114"/>
      <c r="I104" s="114"/>
      <c r="J104" s="114"/>
      <c r="K104" s="114"/>
      <c r="L104" s="114"/>
      <c r="M104" s="114"/>
      <c r="N104" s="114"/>
      <c r="O104" s="114"/>
      <c r="P104" s="114"/>
      <c r="Q104" s="114"/>
      <c r="R104" s="114"/>
      <c r="S104" s="114"/>
      <c r="T104" s="114"/>
      <c r="U104" s="114"/>
      <c r="V104" s="114"/>
      <c r="W104" s="114"/>
      <c r="X104" s="114"/>
      <c r="Y104" s="114"/>
      <c r="Z104" s="114"/>
    </row>
    <row r="105" spans="1:26" ht="15.75" customHeight="1" x14ac:dyDescent="0.3">
      <c r="A105" s="114"/>
      <c r="B105" s="114"/>
      <c r="C105" s="114"/>
      <c r="D105" s="114"/>
      <c r="E105" s="114"/>
      <c r="F105" s="114"/>
      <c r="G105" s="114"/>
      <c r="H105" s="114"/>
      <c r="I105" s="114"/>
      <c r="J105" s="114"/>
      <c r="K105" s="114"/>
      <c r="L105" s="114"/>
      <c r="M105" s="114"/>
      <c r="N105" s="114"/>
      <c r="O105" s="114"/>
      <c r="P105" s="114"/>
      <c r="Q105" s="114"/>
      <c r="R105" s="114"/>
      <c r="S105" s="114"/>
      <c r="T105" s="114"/>
      <c r="U105" s="114"/>
      <c r="V105" s="114"/>
      <c r="W105" s="114"/>
      <c r="X105" s="114"/>
      <c r="Y105" s="114"/>
      <c r="Z105" s="114"/>
    </row>
    <row r="106" spans="1:26" ht="15.75" customHeight="1" x14ac:dyDescent="0.3">
      <c r="A106" s="114"/>
      <c r="B106" s="114"/>
      <c r="C106" s="114"/>
      <c r="D106" s="114"/>
      <c r="E106" s="114"/>
      <c r="F106" s="114"/>
      <c r="G106" s="114"/>
      <c r="H106" s="114"/>
      <c r="I106" s="114"/>
      <c r="J106" s="114"/>
      <c r="K106" s="114"/>
      <c r="L106" s="114"/>
      <c r="M106" s="114"/>
      <c r="N106" s="114"/>
      <c r="O106" s="114"/>
      <c r="P106" s="114"/>
      <c r="Q106" s="114"/>
      <c r="R106" s="114"/>
      <c r="S106" s="114"/>
      <c r="T106" s="114"/>
      <c r="U106" s="114"/>
      <c r="V106" s="114"/>
      <c r="W106" s="114"/>
      <c r="X106" s="114"/>
      <c r="Y106" s="114"/>
      <c r="Z106" s="114"/>
    </row>
    <row r="107" spans="1:26" ht="15.75" customHeight="1" x14ac:dyDescent="0.3">
      <c r="A107" s="114"/>
      <c r="B107" s="114"/>
      <c r="C107" s="114"/>
      <c r="D107" s="114"/>
      <c r="E107" s="114"/>
      <c r="F107" s="114"/>
      <c r="G107" s="114"/>
      <c r="H107" s="114"/>
      <c r="I107" s="114"/>
      <c r="J107" s="114"/>
      <c r="K107" s="114"/>
      <c r="L107" s="114"/>
      <c r="M107" s="114"/>
      <c r="N107" s="114"/>
      <c r="O107" s="114"/>
      <c r="P107" s="114"/>
      <c r="Q107" s="114"/>
      <c r="R107" s="114"/>
      <c r="S107" s="114"/>
      <c r="T107" s="114"/>
      <c r="U107" s="114"/>
      <c r="V107" s="114"/>
      <c r="W107" s="114"/>
      <c r="X107" s="114"/>
      <c r="Y107" s="114"/>
      <c r="Z107" s="114"/>
    </row>
    <row r="108" spans="1:26" ht="15.75" customHeight="1" x14ac:dyDescent="0.3">
      <c r="A108" s="114"/>
      <c r="B108" s="114"/>
      <c r="C108" s="114"/>
      <c r="D108" s="114"/>
      <c r="E108" s="114"/>
      <c r="F108" s="114"/>
      <c r="G108" s="114"/>
      <c r="H108" s="114"/>
      <c r="I108" s="114"/>
      <c r="J108" s="114"/>
      <c r="K108" s="114"/>
      <c r="L108" s="114"/>
      <c r="M108" s="114"/>
      <c r="N108" s="114"/>
      <c r="O108" s="114"/>
      <c r="P108" s="114"/>
      <c r="Q108" s="114"/>
      <c r="R108" s="114"/>
      <c r="S108" s="114"/>
      <c r="T108" s="114"/>
      <c r="U108" s="114"/>
      <c r="V108" s="114"/>
      <c r="W108" s="114"/>
      <c r="X108" s="114"/>
      <c r="Y108" s="114"/>
      <c r="Z108" s="114"/>
    </row>
    <row r="109" spans="1:26" ht="15.75" customHeight="1" x14ac:dyDescent="0.3">
      <c r="A109" s="114"/>
      <c r="B109" s="114"/>
      <c r="C109" s="114"/>
      <c r="D109" s="114"/>
      <c r="E109" s="114"/>
      <c r="F109" s="114"/>
      <c r="G109" s="114"/>
      <c r="H109" s="114"/>
      <c r="I109" s="114"/>
      <c r="J109" s="114"/>
      <c r="K109" s="114"/>
      <c r="L109" s="114"/>
      <c r="M109" s="114"/>
      <c r="N109" s="114"/>
      <c r="O109" s="114"/>
      <c r="P109" s="114"/>
      <c r="Q109" s="114"/>
      <c r="R109" s="114"/>
      <c r="S109" s="114"/>
      <c r="T109" s="114"/>
      <c r="U109" s="114"/>
      <c r="V109" s="114"/>
      <c r="W109" s="114"/>
      <c r="X109" s="114"/>
      <c r="Y109" s="114"/>
      <c r="Z109" s="114"/>
    </row>
    <row r="110" spans="1:26" ht="15.75" customHeight="1" x14ac:dyDescent="0.3">
      <c r="A110" s="114"/>
      <c r="B110" s="114"/>
      <c r="C110" s="114"/>
      <c r="D110" s="114"/>
      <c r="E110" s="114"/>
      <c r="F110" s="114"/>
      <c r="G110" s="114"/>
      <c r="H110" s="114"/>
      <c r="I110" s="114"/>
      <c r="J110" s="114"/>
      <c r="K110" s="114"/>
      <c r="L110" s="114"/>
      <c r="M110" s="114"/>
      <c r="N110" s="114"/>
      <c r="O110" s="114"/>
      <c r="P110" s="114"/>
      <c r="Q110" s="114"/>
      <c r="R110" s="114"/>
      <c r="S110" s="114"/>
      <c r="T110" s="114"/>
      <c r="U110" s="114"/>
      <c r="V110" s="114"/>
      <c r="W110" s="114"/>
      <c r="X110" s="114"/>
      <c r="Y110" s="114"/>
      <c r="Z110" s="114"/>
    </row>
    <row r="111" spans="1:26" ht="15.75" customHeight="1" x14ac:dyDescent="0.3">
      <c r="A111" s="114"/>
      <c r="B111" s="114"/>
      <c r="C111" s="114"/>
      <c r="D111" s="114"/>
      <c r="E111" s="114"/>
      <c r="F111" s="114"/>
      <c r="G111" s="114"/>
      <c r="H111" s="114"/>
      <c r="I111" s="114"/>
      <c r="J111" s="114"/>
      <c r="K111" s="114"/>
      <c r="L111" s="114"/>
      <c r="M111" s="114"/>
      <c r="N111" s="114"/>
      <c r="O111" s="114"/>
      <c r="P111" s="114"/>
      <c r="Q111" s="114"/>
      <c r="R111" s="114"/>
      <c r="S111" s="114"/>
      <c r="T111" s="114"/>
      <c r="U111" s="114"/>
      <c r="V111" s="114"/>
      <c r="W111" s="114"/>
      <c r="X111" s="114"/>
      <c r="Y111" s="114"/>
      <c r="Z111" s="114"/>
    </row>
    <row r="112" spans="1:26" ht="15.75" customHeight="1" x14ac:dyDescent="0.3">
      <c r="A112" s="114"/>
      <c r="B112" s="114"/>
      <c r="C112" s="114"/>
      <c r="D112" s="114"/>
      <c r="E112" s="114"/>
      <c r="F112" s="114"/>
      <c r="G112" s="114"/>
      <c r="H112" s="114"/>
      <c r="I112" s="114"/>
      <c r="J112" s="114"/>
      <c r="K112" s="114"/>
      <c r="L112" s="114"/>
      <c r="M112" s="114"/>
      <c r="N112" s="114"/>
      <c r="O112" s="114"/>
      <c r="P112" s="114"/>
      <c r="Q112" s="114"/>
      <c r="R112" s="114"/>
      <c r="S112" s="114"/>
      <c r="T112" s="114"/>
      <c r="U112" s="114"/>
      <c r="V112" s="114"/>
      <c r="W112" s="114"/>
      <c r="X112" s="114"/>
      <c r="Y112" s="114"/>
      <c r="Z112" s="114"/>
    </row>
    <row r="113" spans="1:26" ht="15.75" customHeight="1" x14ac:dyDescent="0.3">
      <c r="A113" s="114"/>
      <c r="B113" s="114"/>
      <c r="C113" s="114"/>
      <c r="D113" s="114"/>
      <c r="E113" s="114"/>
      <c r="F113" s="114"/>
      <c r="G113" s="114"/>
      <c r="H113" s="114"/>
      <c r="I113" s="114"/>
      <c r="J113" s="114"/>
      <c r="K113" s="114"/>
      <c r="L113" s="114"/>
      <c r="M113" s="114"/>
      <c r="N113" s="114"/>
      <c r="O113" s="114"/>
      <c r="P113" s="114"/>
      <c r="Q113" s="114"/>
      <c r="R113" s="114"/>
      <c r="S113" s="114"/>
      <c r="T113" s="114"/>
      <c r="U113" s="114"/>
      <c r="V113" s="114"/>
      <c r="W113" s="114"/>
      <c r="X113" s="114"/>
      <c r="Y113" s="114"/>
      <c r="Z113" s="114"/>
    </row>
    <row r="114" spans="1:26" ht="15.75" customHeight="1" x14ac:dyDescent="0.3">
      <c r="A114" s="114"/>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row>
    <row r="115" spans="1:26" ht="15.75" customHeight="1" x14ac:dyDescent="0.3">
      <c r="A115" s="114"/>
      <c r="B115" s="114"/>
      <c r="C115" s="114"/>
      <c r="D115" s="114"/>
      <c r="E115" s="114"/>
      <c r="F115" s="114"/>
      <c r="G115" s="114"/>
      <c r="H115" s="114"/>
      <c r="I115" s="114"/>
      <c r="J115" s="114"/>
      <c r="K115" s="114"/>
      <c r="L115" s="114"/>
      <c r="M115" s="114"/>
      <c r="N115" s="114"/>
      <c r="O115" s="114"/>
      <c r="P115" s="114"/>
      <c r="Q115" s="114"/>
      <c r="R115" s="114"/>
      <c r="S115" s="114"/>
      <c r="T115" s="114"/>
      <c r="U115" s="114"/>
      <c r="V115" s="114"/>
      <c r="W115" s="114"/>
      <c r="X115" s="114"/>
      <c r="Y115" s="114"/>
      <c r="Z115" s="114"/>
    </row>
    <row r="116" spans="1:26" ht="15.75" customHeight="1" x14ac:dyDescent="0.3">
      <c r="A116" s="114"/>
      <c r="B116" s="114"/>
      <c r="C116" s="114"/>
      <c r="D116" s="114"/>
      <c r="E116" s="114"/>
      <c r="F116" s="114"/>
      <c r="G116" s="114"/>
      <c r="H116" s="114"/>
      <c r="I116" s="114"/>
      <c r="J116" s="114"/>
      <c r="K116" s="114"/>
      <c r="L116" s="114"/>
      <c r="M116" s="114"/>
      <c r="N116" s="114"/>
      <c r="O116" s="114"/>
      <c r="P116" s="114"/>
      <c r="Q116" s="114"/>
      <c r="R116" s="114"/>
      <c r="S116" s="114"/>
      <c r="T116" s="114"/>
      <c r="U116" s="114"/>
      <c r="V116" s="114"/>
      <c r="W116" s="114"/>
      <c r="X116" s="114"/>
      <c r="Y116" s="114"/>
      <c r="Z116" s="114"/>
    </row>
    <row r="117" spans="1:26" ht="15.75" customHeight="1" x14ac:dyDescent="0.3">
      <c r="A117" s="114"/>
      <c r="B117" s="114"/>
      <c r="C117" s="114"/>
      <c r="D117" s="114"/>
      <c r="E117" s="114"/>
      <c r="F117" s="114"/>
      <c r="G117" s="114"/>
      <c r="H117" s="114"/>
      <c r="I117" s="114"/>
      <c r="J117" s="114"/>
      <c r="K117" s="114"/>
      <c r="L117" s="114"/>
      <c r="M117" s="114"/>
      <c r="N117" s="114"/>
      <c r="O117" s="114"/>
      <c r="P117" s="114"/>
      <c r="Q117" s="114"/>
      <c r="R117" s="114"/>
      <c r="S117" s="114"/>
      <c r="T117" s="114"/>
      <c r="U117" s="114"/>
      <c r="V117" s="114"/>
      <c r="W117" s="114"/>
      <c r="X117" s="114"/>
      <c r="Y117" s="114"/>
      <c r="Z117" s="114"/>
    </row>
    <row r="118" spans="1:26" ht="15.75" customHeight="1" x14ac:dyDescent="0.3">
      <c r="A118" s="114"/>
      <c r="B118" s="114"/>
      <c r="C118" s="114"/>
      <c r="D118" s="114"/>
      <c r="E118" s="114"/>
      <c r="F118" s="114"/>
      <c r="G118" s="114"/>
      <c r="H118" s="114"/>
      <c r="I118" s="114"/>
      <c r="J118" s="114"/>
      <c r="K118" s="114"/>
      <c r="L118" s="114"/>
      <c r="M118" s="114"/>
      <c r="N118" s="114"/>
      <c r="O118" s="114"/>
      <c r="P118" s="114"/>
      <c r="Q118" s="114"/>
      <c r="R118" s="114"/>
      <c r="S118" s="114"/>
      <c r="T118" s="114"/>
      <c r="U118" s="114"/>
      <c r="V118" s="114"/>
      <c r="W118" s="114"/>
      <c r="X118" s="114"/>
      <c r="Y118" s="114"/>
      <c r="Z118" s="114"/>
    </row>
    <row r="119" spans="1:26" ht="15.75" customHeight="1" x14ac:dyDescent="0.3">
      <c r="A119" s="114"/>
      <c r="B119" s="114"/>
      <c r="C119" s="114"/>
      <c r="D119" s="114"/>
      <c r="E119" s="114"/>
      <c r="F119" s="114"/>
      <c r="G119" s="114"/>
      <c r="H119" s="114"/>
      <c r="I119" s="114"/>
      <c r="J119" s="114"/>
      <c r="K119" s="114"/>
      <c r="L119" s="114"/>
      <c r="M119" s="114"/>
      <c r="N119" s="114"/>
      <c r="O119" s="114"/>
      <c r="P119" s="114"/>
      <c r="Q119" s="114"/>
      <c r="R119" s="114"/>
      <c r="S119" s="114"/>
      <c r="T119" s="114"/>
      <c r="U119" s="114"/>
      <c r="V119" s="114"/>
      <c r="W119" s="114"/>
      <c r="X119" s="114"/>
      <c r="Y119" s="114"/>
      <c r="Z119" s="114"/>
    </row>
    <row r="120" spans="1:26" ht="15.75" customHeight="1" x14ac:dyDescent="0.3">
      <c r="A120" s="114"/>
      <c r="B120" s="114"/>
      <c r="C120" s="114"/>
      <c r="D120" s="114"/>
      <c r="E120" s="114"/>
      <c r="F120" s="114"/>
      <c r="G120" s="114"/>
      <c r="H120" s="114"/>
      <c r="I120" s="114"/>
      <c r="J120" s="114"/>
      <c r="K120" s="114"/>
      <c r="L120" s="114"/>
      <c r="M120" s="114"/>
      <c r="N120" s="114"/>
      <c r="O120" s="114"/>
      <c r="P120" s="114"/>
      <c r="Q120" s="114"/>
      <c r="R120" s="114"/>
      <c r="S120" s="114"/>
      <c r="T120" s="114"/>
      <c r="U120" s="114"/>
      <c r="V120" s="114"/>
      <c r="W120" s="114"/>
      <c r="X120" s="114"/>
      <c r="Y120" s="114"/>
      <c r="Z120" s="114"/>
    </row>
    <row r="121" spans="1:26" ht="15.75" customHeight="1" x14ac:dyDescent="0.3">
      <c r="A121" s="114"/>
      <c r="B121" s="114"/>
      <c r="C121" s="114"/>
      <c r="D121" s="114"/>
      <c r="E121" s="114"/>
      <c r="F121" s="114"/>
      <c r="G121" s="114"/>
      <c r="H121" s="114"/>
      <c r="I121" s="114"/>
      <c r="J121" s="114"/>
      <c r="K121" s="114"/>
      <c r="L121" s="114"/>
      <c r="M121" s="114"/>
      <c r="N121" s="114"/>
      <c r="O121" s="114"/>
      <c r="P121" s="114"/>
      <c r="Q121" s="114"/>
      <c r="R121" s="114"/>
      <c r="S121" s="114"/>
      <c r="T121" s="114"/>
      <c r="U121" s="114"/>
      <c r="V121" s="114"/>
      <c r="W121" s="114"/>
      <c r="X121" s="114"/>
      <c r="Y121" s="114"/>
      <c r="Z121" s="114"/>
    </row>
    <row r="122" spans="1:26" ht="15.75" customHeight="1" x14ac:dyDescent="0.3">
      <c r="A122" s="114"/>
      <c r="B122" s="114"/>
      <c r="C122" s="114"/>
      <c r="D122" s="114"/>
      <c r="E122" s="114"/>
      <c r="F122" s="114"/>
      <c r="G122" s="114"/>
      <c r="H122" s="114"/>
      <c r="I122" s="114"/>
      <c r="J122" s="114"/>
      <c r="K122" s="114"/>
      <c r="L122" s="114"/>
      <c r="M122" s="114"/>
      <c r="N122" s="114"/>
      <c r="O122" s="114"/>
      <c r="P122" s="114"/>
      <c r="Q122" s="114"/>
      <c r="R122" s="114"/>
      <c r="S122" s="114"/>
      <c r="T122" s="114"/>
      <c r="U122" s="114"/>
      <c r="V122" s="114"/>
      <c r="W122" s="114"/>
      <c r="X122" s="114"/>
      <c r="Y122" s="114"/>
      <c r="Z122" s="114"/>
    </row>
    <row r="123" spans="1:26" ht="15.75" customHeight="1" x14ac:dyDescent="0.3">
      <c r="A123" s="114"/>
      <c r="B123" s="114"/>
      <c r="C123" s="114"/>
      <c r="D123" s="114"/>
      <c r="E123" s="114"/>
      <c r="F123" s="114"/>
      <c r="G123" s="114"/>
      <c r="H123" s="114"/>
      <c r="I123" s="114"/>
      <c r="J123" s="114"/>
      <c r="K123" s="114"/>
      <c r="L123" s="114"/>
      <c r="M123" s="114"/>
      <c r="N123" s="114"/>
      <c r="O123" s="114"/>
      <c r="P123" s="114"/>
      <c r="Q123" s="114"/>
      <c r="R123" s="114"/>
      <c r="S123" s="114"/>
      <c r="T123" s="114"/>
      <c r="U123" s="114"/>
      <c r="V123" s="114"/>
      <c r="W123" s="114"/>
      <c r="X123" s="114"/>
      <c r="Y123" s="114"/>
      <c r="Z123" s="114"/>
    </row>
    <row r="124" spans="1:26" ht="15.75" customHeight="1" x14ac:dyDescent="0.3">
      <c r="A124" s="114"/>
      <c r="B124" s="114"/>
      <c r="C124" s="114"/>
      <c r="D124" s="114"/>
      <c r="E124" s="114"/>
      <c r="F124" s="114"/>
      <c r="G124" s="114"/>
      <c r="H124" s="114"/>
      <c r="I124" s="114"/>
      <c r="J124" s="114"/>
      <c r="K124" s="114"/>
      <c r="L124" s="114"/>
      <c r="M124" s="114"/>
      <c r="N124" s="114"/>
      <c r="O124" s="114"/>
      <c r="P124" s="114"/>
      <c r="Q124" s="114"/>
      <c r="R124" s="114"/>
      <c r="S124" s="114"/>
      <c r="T124" s="114"/>
      <c r="U124" s="114"/>
      <c r="V124" s="114"/>
      <c r="W124" s="114"/>
      <c r="X124" s="114"/>
      <c r="Y124" s="114"/>
      <c r="Z124" s="114"/>
    </row>
    <row r="125" spans="1:26" ht="15.75" customHeight="1" x14ac:dyDescent="0.3">
      <c r="A125" s="114"/>
      <c r="B125" s="114"/>
      <c r="C125" s="114"/>
      <c r="D125" s="114"/>
      <c r="E125" s="114"/>
      <c r="F125" s="114"/>
      <c r="G125" s="114"/>
      <c r="H125" s="114"/>
      <c r="I125" s="114"/>
      <c r="J125" s="114"/>
      <c r="K125" s="114"/>
      <c r="L125" s="114"/>
      <c r="M125" s="114"/>
      <c r="N125" s="114"/>
      <c r="O125" s="114"/>
      <c r="P125" s="114"/>
      <c r="Q125" s="114"/>
      <c r="R125" s="114"/>
      <c r="S125" s="114"/>
      <c r="T125" s="114"/>
      <c r="U125" s="114"/>
      <c r="V125" s="114"/>
      <c r="W125" s="114"/>
      <c r="X125" s="114"/>
      <c r="Y125" s="114"/>
      <c r="Z125" s="114"/>
    </row>
    <row r="126" spans="1:26" ht="15.75" customHeight="1" x14ac:dyDescent="0.3">
      <c r="A126" s="114"/>
      <c r="B126" s="114"/>
      <c r="C126" s="114"/>
      <c r="D126" s="114"/>
      <c r="E126" s="114"/>
      <c r="F126" s="114"/>
      <c r="G126" s="114"/>
      <c r="H126" s="114"/>
      <c r="I126" s="114"/>
      <c r="J126" s="114"/>
      <c r="K126" s="114"/>
      <c r="L126" s="114"/>
      <c r="M126" s="114"/>
      <c r="N126" s="114"/>
      <c r="O126" s="114"/>
      <c r="P126" s="114"/>
      <c r="Q126" s="114"/>
      <c r="R126" s="114"/>
      <c r="S126" s="114"/>
      <c r="T126" s="114"/>
      <c r="U126" s="114"/>
      <c r="V126" s="114"/>
      <c r="W126" s="114"/>
      <c r="X126" s="114"/>
      <c r="Y126" s="114"/>
      <c r="Z126" s="114"/>
    </row>
    <row r="127" spans="1:26" ht="15.75" customHeight="1" x14ac:dyDescent="0.3">
      <c r="A127" s="114"/>
      <c r="B127" s="114"/>
      <c r="C127" s="114"/>
      <c r="D127" s="114"/>
      <c r="E127" s="114"/>
      <c r="F127" s="114"/>
      <c r="G127" s="114"/>
      <c r="H127" s="114"/>
      <c r="I127" s="114"/>
      <c r="J127" s="114"/>
      <c r="K127" s="114"/>
      <c r="L127" s="114"/>
      <c r="M127" s="114"/>
      <c r="N127" s="114"/>
      <c r="O127" s="114"/>
      <c r="P127" s="114"/>
      <c r="Q127" s="114"/>
      <c r="R127" s="114"/>
      <c r="S127" s="114"/>
      <c r="T127" s="114"/>
      <c r="U127" s="114"/>
      <c r="V127" s="114"/>
      <c r="W127" s="114"/>
      <c r="X127" s="114"/>
      <c r="Y127" s="114"/>
      <c r="Z127" s="114"/>
    </row>
    <row r="128" spans="1:26" ht="15.75" customHeight="1" x14ac:dyDescent="0.3">
      <c r="A128" s="114"/>
      <c r="B128" s="114"/>
      <c r="C128" s="114"/>
      <c r="D128" s="114"/>
      <c r="E128" s="114"/>
      <c r="F128" s="114"/>
      <c r="G128" s="114"/>
      <c r="H128" s="114"/>
      <c r="I128" s="114"/>
      <c r="J128" s="114"/>
      <c r="K128" s="114"/>
      <c r="L128" s="114"/>
      <c r="M128" s="114"/>
      <c r="N128" s="114"/>
      <c r="O128" s="114"/>
      <c r="P128" s="114"/>
      <c r="Q128" s="114"/>
      <c r="R128" s="114"/>
      <c r="S128" s="114"/>
      <c r="T128" s="114"/>
      <c r="U128" s="114"/>
      <c r="V128" s="114"/>
      <c r="W128" s="114"/>
      <c r="X128" s="114"/>
      <c r="Y128" s="114"/>
      <c r="Z128" s="114"/>
    </row>
    <row r="129" spans="1:26" ht="15.75" customHeight="1" x14ac:dyDescent="0.3">
      <c r="A129" s="114"/>
      <c r="B129" s="114"/>
      <c r="C129" s="114"/>
      <c r="D129" s="114"/>
      <c r="E129" s="114"/>
      <c r="F129" s="114"/>
      <c r="G129" s="114"/>
      <c r="H129" s="114"/>
      <c r="I129" s="114"/>
      <c r="J129" s="114"/>
      <c r="K129" s="114"/>
      <c r="L129" s="114"/>
      <c r="M129" s="114"/>
      <c r="N129" s="114"/>
      <c r="O129" s="114"/>
      <c r="P129" s="114"/>
      <c r="Q129" s="114"/>
      <c r="R129" s="114"/>
      <c r="S129" s="114"/>
      <c r="T129" s="114"/>
      <c r="U129" s="114"/>
      <c r="V129" s="114"/>
      <c r="W129" s="114"/>
      <c r="X129" s="114"/>
      <c r="Y129" s="114"/>
      <c r="Z129" s="114"/>
    </row>
    <row r="130" spans="1:26" ht="15.75" customHeight="1" x14ac:dyDescent="0.3">
      <c r="A130" s="114"/>
      <c r="B130" s="114"/>
      <c r="C130" s="114"/>
      <c r="D130" s="114"/>
      <c r="E130" s="114"/>
      <c r="F130" s="114"/>
      <c r="G130" s="114"/>
      <c r="H130" s="114"/>
      <c r="I130" s="114"/>
      <c r="J130" s="114"/>
      <c r="K130" s="114"/>
      <c r="L130" s="114"/>
      <c r="M130" s="114"/>
      <c r="N130" s="114"/>
      <c r="O130" s="114"/>
      <c r="P130" s="114"/>
      <c r="Q130" s="114"/>
      <c r="R130" s="114"/>
      <c r="S130" s="114"/>
      <c r="T130" s="114"/>
      <c r="U130" s="114"/>
      <c r="V130" s="114"/>
      <c r="W130" s="114"/>
      <c r="X130" s="114"/>
      <c r="Y130" s="114"/>
      <c r="Z130" s="114"/>
    </row>
    <row r="131" spans="1:26" ht="15.75" customHeight="1" x14ac:dyDescent="0.3">
      <c r="A131" s="114"/>
      <c r="B131" s="114"/>
      <c r="C131" s="114"/>
      <c r="D131" s="114"/>
      <c r="E131" s="114"/>
      <c r="F131" s="114"/>
      <c r="G131" s="114"/>
      <c r="H131" s="114"/>
      <c r="I131" s="114"/>
      <c r="J131" s="114"/>
      <c r="K131" s="114"/>
      <c r="L131" s="114"/>
      <c r="M131" s="114"/>
      <c r="N131" s="114"/>
      <c r="O131" s="114"/>
      <c r="P131" s="114"/>
      <c r="Q131" s="114"/>
      <c r="R131" s="114"/>
      <c r="S131" s="114"/>
      <c r="T131" s="114"/>
      <c r="U131" s="114"/>
      <c r="V131" s="114"/>
      <c r="W131" s="114"/>
      <c r="X131" s="114"/>
      <c r="Y131" s="114"/>
      <c r="Z131" s="114"/>
    </row>
    <row r="132" spans="1:26" ht="15.75" customHeight="1" x14ac:dyDescent="0.3">
      <c r="A132" s="114"/>
      <c r="B132" s="114"/>
      <c r="C132" s="114"/>
      <c r="D132" s="114"/>
      <c r="E132" s="114"/>
      <c r="F132" s="114"/>
      <c r="G132" s="114"/>
      <c r="H132" s="114"/>
      <c r="I132" s="114"/>
      <c r="J132" s="114"/>
      <c r="K132" s="114"/>
      <c r="L132" s="114"/>
      <c r="M132" s="114"/>
      <c r="N132" s="114"/>
      <c r="O132" s="114"/>
      <c r="P132" s="114"/>
      <c r="Q132" s="114"/>
      <c r="R132" s="114"/>
      <c r="S132" s="114"/>
      <c r="T132" s="114"/>
      <c r="U132" s="114"/>
      <c r="V132" s="114"/>
      <c r="W132" s="114"/>
      <c r="X132" s="114"/>
      <c r="Y132" s="114"/>
      <c r="Z132" s="114"/>
    </row>
    <row r="133" spans="1:26" ht="15.75" customHeight="1" x14ac:dyDescent="0.3">
      <c r="A133" s="114"/>
      <c r="B133" s="114"/>
      <c r="C133" s="114"/>
      <c r="D133" s="114"/>
      <c r="E133" s="114"/>
      <c r="F133" s="114"/>
      <c r="G133" s="114"/>
      <c r="H133" s="114"/>
      <c r="I133" s="114"/>
      <c r="J133" s="114"/>
      <c r="K133" s="114"/>
      <c r="L133" s="114"/>
      <c r="M133" s="114"/>
      <c r="N133" s="114"/>
      <c r="O133" s="114"/>
      <c r="P133" s="114"/>
      <c r="Q133" s="114"/>
      <c r="R133" s="114"/>
      <c r="S133" s="114"/>
      <c r="T133" s="114"/>
      <c r="U133" s="114"/>
      <c r="V133" s="114"/>
      <c r="W133" s="114"/>
      <c r="X133" s="114"/>
      <c r="Y133" s="114"/>
      <c r="Z133" s="114"/>
    </row>
    <row r="134" spans="1:26" ht="15.75" customHeight="1" x14ac:dyDescent="0.3">
      <c r="A134" s="114"/>
      <c r="B134" s="114"/>
      <c r="C134" s="114"/>
      <c r="D134" s="114"/>
      <c r="E134" s="114"/>
      <c r="F134" s="114"/>
      <c r="G134" s="114"/>
      <c r="H134" s="114"/>
      <c r="I134" s="114"/>
      <c r="J134" s="114"/>
      <c r="K134" s="114"/>
      <c r="L134" s="114"/>
      <c r="M134" s="114"/>
      <c r="N134" s="114"/>
      <c r="O134" s="114"/>
      <c r="P134" s="114"/>
      <c r="Q134" s="114"/>
      <c r="R134" s="114"/>
      <c r="S134" s="114"/>
      <c r="T134" s="114"/>
      <c r="U134" s="114"/>
      <c r="V134" s="114"/>
      <c r="W134" s="114"/>
      <c r="X134" s="114"/>
      <c r="Y134" s="114"/>
      <c r="Z134" s="114"/>
    </row>
    <row r="135" spans="1:26" ht="15.75" customHeight="1" x14ac:dyDescent="0.3">
      <c r="A135" s="114"/>
      <c r="B135" s="114"/>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row>
    <row r="136" spans="1:26" ht="15.75" customHeight="1" x14ac:dyDescent="0.3">
      <c r="A136" s="114"/>
      <c r="B136" s="114"/>
      <c r="C136" s="114"/>
      <c r="D136" s="114"/>
      <c r="E136" s="114"/>
      <c r="F136" s="114"/>
      <c r="G136" s="114"/>
      <c r="H136" s="114"/>
      <c r="I136" s="114"/>
      <c r="J136" s="114"/>
      <c r="K136" s="114"/>
      <c r="L136" s="114"/>
      <c r="M136" s="114"/>
      <c r="N136" s="114"/>
      <c r="O136" s="114"/>
      <c r="P136" s="114"/>
      <c r="Q136" s="114"/>
      <c r="R136" s="114"/>
      <c r="S136" s="114"/>
      <c r="T136" s="114"/>
      <c r="U136" s="114"/>
      <c r="V136" s="114"/>
      <c r="W136" s="114"/>
      <c r="X136" s="114"/>
      <c r="Y136" s="114"/>
      <c r="Z136" s="114"/>
    </row>
    <row r="137" spans="1:26" ht="15.75" customHeight="1" x14ac:dyDescent="0.3">
      <c r="A137" s="114"/>
      <c r="B137" s="114"/>
      <c r="C137" s="114"/>
      <c r="D137" s="114"/>
      <c r="E137" s="114"/>
      <c r="F137" s="114"/>
      <c r="G137" s="114"/>
      <c r="H137" s="114"/>
      <c r="I137" s="114"/>
      <c r="J137" s="114"/>
      <c r="K137" s="114"/>
      <c r="L137" s="114"/>
      <c r="M137" s="114"/>
      <c r="N137" s="114"/>
      <c r="O137" s="114"/>
      <c r="P137" s="114"/>
      <c r="Q137" s="114"/>
      <c r="R137" s="114"/>
      <c r="S137" s="114"/>
      <c r="T137" s="114"/>
      <c r="U137" s="114"/>
      <c r="V137" s="114"/>
      <c r="W137" s="114"/>
      <c r="X137" s="114"/>
      <c r="Y137" s="114"/>
      <c r="Z137" s="114"/>
    </row>
    <row r="138" spans="1:26" ht="15.75" customHeight="1" x14ac:dyDescent="0.3">
      <c r="A138" s="114"/>
      <c r="B138" s="114"/>
      <c r="C138" s="114"/>
      <c r="D138" s="114"/>
      <c r="E138" s="114"/>
      <c r="F138" s="114"/>
      <c r="G138" s="114"/>
      <c r="H138" s="114"/>
      <c r="I138" s="114"/>
      <c r="J138" s="114"/>
      <c r="K138" s="114"/>
      <c r="L138" s="114"/>
      <c r="M138" s="114"/>
      <c r="N138" s="114"/>
      <c r="O138" s="114"/>
      <c r="P138" s="114"/>
      <c r="Q138" s="114"/>
      <c r="R138" s="114"/>
      <c r="S138" s="114"/>
      <c r="T138" s="114"/>
      <c r="U138" s="114"/>
      <c r="V138" s="114"/>
      <c r="W138" s="114"/>
      <c r="X138" s="114"/>
      <c r="Y138" s="114"/>
      <c r="Z138" s="114"/>
    </row>
    <row r="139" spans="1:26" ht="15.75" customHeight="1" x14ac:dyDescent="0.3">
      <c r="A139" s="114"/>
      <c r="B139" s="114"/>
      <c r="C139" s="114"/>
      <c r="D139" s="114"/>
      <c r="E139" s="114"/>
      <c r="F139" s="114"/>
      <c r="G139" s="114"/>
      <c r="H139" s="114"/>
      <c r="I139" s="114"/>
      <c r="J139" s="114"/>
      <c r="K139" s="114"/>
      <c r="L139" s="114"/>
      <c r="M139" s="114"/>
      <c r="N139" s="114"/>
      <c r="O139" s="114"/>
      <c r="P139" s="114"/>
      <c r="Q139" s="114"/>
      <c r="R139" s="114"/>
      <c r="S139" s="114"/>
      <c r="T139" s="114"/>
      <c r="U139" s="114"/>
      <c r="V139" s="114"/>
      <c r="W139" s="114"/>
      <c r="X139" s="114"/>
      <c r="Y139" s="114"/>
      <c r="Z139" s="114"/>
    </row>
    <row r="140" spans="1:26" ht="15.75" customHeight="1" x14ac:dyDescent="0.3">
      <c r="A140" s="114"/>
      <c r="B140" s="114"/>
      <c r="C140" s="114"/>
      <c r="D140" s="114"/>
      <c r="E140" s="114"/>
      <c r="F140" s="114"/>
      <c r="G140" s="114"/>
      <c r="H140" s="114"/>
      <c r="I140" s="114"/>
      <c r="J140" s="114"/>
      <c r="K140" s="114"/>
      <c r="L140" s="114"/>
      <c r="M140" s="114"/>
      <c r="N140" s="114"/>
      <c r="O140" s="114"/>
      <c r="P140" s="114"/>
      <c r="Q140" s="114"/>
      <c r="R140" s="114"/>
      <c r="S140" s="114"/>
      <c r="T140" s="114"/>
      <c r="U140" s="114"/>
      <c r="V140" s="114"/>
      <c r="W140" s="114"/>
      <c r="X140" s="114"/>
      <c r="Y140" s="114"/>
      <c r="Z140" s="114"/>
    </row>
    <row r="141" spans="1:26" ht="15.75" customHeight="1" x14ac:dyDescent="0.3">
      <c r="A141" s="114"/>
      <c r="B141" s="114"/>
      <c r="C141" s="114"/>
      <c r="D141" s="114"/>
      <c r="E141" s="114"/>
      <c r="F141" s="114"/>
      <c r="G141" s="114"/>
      <c r="H141" s="114"/>
      <c r="I141" s="114"/>
      <c r="J141" s="114"/>
      <c r="K141" s="114"/>
      <c r="L141" s="114"/>
      <c r="M141" s="114"/>
      <c r="N141" s="114"/>
      <c r="O141" s="114"/>
      <c r="P141" s="114"/>
      <c r="Q141" s="114"/>
      <c r="R141" s="114"/>
      <c r="S141" s="114"/>
      <c r="T141" s="114"/>
      <c r="U141" s="114"/>
      <c r="V141" s="114"/>
      <c r="W141" s="114"/>
      <c r="X141" s="114"/>
      <c r="Y141" s="114"/>
      <c r="Z141" s="114"/>
    </row>
    <row r="142" spans="1:26" ht="15.75" customHeight="1" x14ac:dyDescent="0.3">
      <c r="A142" s="114"/>
      <c r="B142" s="114"/>
      <c r="C142" s="114"/>
      <c r="D142" s="114"/>
      <c r="E142" s="114"/>
      <c r="F142" s="114"/>
      <c r="G142" s="114"/>
      <c r="H142" s="114"/>
      <c r="I142" s="114"/>
      <c r="J142" s="114"/>
      <c r="K142" s="114"/>
      <c r="L142" s="114"/>
      <c r="M142" s="114"/>
      <c r="N142" s="114"/>
      <c r="O142" s="114"/>
      <c r="P142" s="114"/>
      <c r="Q142" s="114"/>
      <c r="R142" s="114"/>
      <c r="S142" s="114"/>
      <c r="T142" s="114"/>
      <c r="U142" s="114"/>
      <c r="V142" s="114"/>
      <c r="W142" s="114"/>
      <c r="X142" s="114"/>
      <c r="Y142" s="114"/>
      <c r="Z142" s="114"/>
    </row>
    <row r="143" spans="1:26" ht="15.75" customHeight="1" x14ac:dyDescent="0.3">
      <c r="A143" s="114"/>
      <c r="B143" s="114"/>
      <c r="C143" s="114"/>
      <c r="D143" s="114"/>
      <c r="E143" s="114"/>
      <c r="F143" s="114"/>
      <c r="G143" s="114"/>
      <c r="H143" s="114"/>
      <c r="I143" s="114"/>
      <c r="J143" s="114"/>
      <c r="K143" s="114"/>
      <c r="L143" s="114"/>
      <c r="M143" s="114"/>
      <c r="N143" s="114"/>
      <c r="O143" s="114"/>
      <c r="P143" s="114"/>
      <c r="Q143" s="114"/>
      <c r="R143" s="114"/>
      <c r="S143" s="114"/>
      <c r="T143" s="114"/>
      <c r="U143" s="114"/>
      <c r="V143" s="114"/>
      <c r="W143" s="114"/>
      <c r="X143" s="114"/>
      <c r="Y143" s="114"/>
      <c r="Z143" s="114"/>
    </row>
    <row r="144" spans="1:26" ht="15.75" customHeight="1" x14ac:dyDescent="0.3">
      <c r="A144" s="114"/>
      <c r="B144" s="114"/>
      <c r="C144" s="114"/>
      <c r="D144" s="114"/>
      <c r="E144" s="114"/>
      <c r="F144" s="114"/>
      <c r="G144" s="114"/>
      <c r="H144" s="114"/>
      <c r="I144" s="114"/>
      <c r="J144" s="114"/>
      <c r="K144" s="114"/>
      <c r="L144" s="114"/>
      <c r="M144" s="114"/>
      <c r="N144" s="114"/>
      <c r="O144" s="114"/>
      <c r="P144" s="114"/>
      <c r="Q144" s="114"/>
      <c r="R144" s="114"/>
      <c r="S144" s="114"/>
      <c r="T144" s="114"/>
      <c r="U144" s="114"/>
      <c r="V144" s="114"/>
      <c r="W144" s="114"/>
      <c r="X144" s="114"/>
      <c r="Y144" s="114"/>
      <c r="Z144" s="114"/>
    </row>
    <row r="145" spans="1:26" ht="15.75" customHeight="1" x14ac:dyDescent="0.3">
      <c r="A145" s="114"/>
      <c r="B145" s="114"/>
      <c r="C145" s="114"/>
      <c r="D145" s="114"/>
      <c r="E145" s="114"/>
      <c r="F145" s="114"/>
      <c r="G145" s="114"/>
      <c r="H145" s="114"/>
      <c r="I145" s="114"/>
      <c r="J145" s="114"/>
      <c r="K145" s="114"/>
      <c r="L145" s="114"/>
      <c r="M145" s="114"/>
      <c r="N145" s="114"/>
      <c r="O145" s="114"/>
      <c r="P145" s="114"/>
      <c r="Q145" s="114"/>
      <c r="R145" s="114"/>
      <c r="S145" s="114"/>
      <c r="T145" s="114"/>
      <c r="U145" s="114"/>
      <c r="V145" s="114"/>
      <c r="W145" s="114"/>
      <c r="X145" s="114"/>
      <c r="Y145" s="114"/>
      <c r="Z145" s="114"/>
    </row>
    <row r="146" spans="1:26" ht="15.75" customHeight="1" x14ac:dyDescent="0.3">
      <c r="A146" s="114"/>
      <c r="B146" s="114"/>
      <c r="C146" s="114"/>
      <c r="D146" s="114"/>
      <c r="E146" s="114"/>
      <c r="F146" s="114"/>
      <c r="G146" s="114"/>
      <c r="H146" s="114"/>
      <c r="I146" s="114"/>
      <c r="J146" s="114"/>
      <c r="K146" s="114"/>
      <c r="L146" s="114"/>
      <c r="M146" s="114"/>
      <c r="N146" s="114"/>
      <c r="O146" s="114"/>
      <c r="P146" s="114"/>
      <c r="Q146" s="114"/>
      <c r="R146" s="114"/>
      <c r="S146" s="114"/>
      <c r="T146" s="114"/>
      <c r="U146" s="114"/>
      <c r="V146" s="114"/>
      <c r="W146" s="114"/>
      <c r="X146" s="114"/>
      <c r="Y146" s="114"/>
      <c r="Z146" s="114"/>
    </row>
    <row r="147" spans="1:26" ht="15.75" customHeight="1" x14ac:dyDescent="0.3">
      <c r="A147" s="114"/>
      <c r="B147" s="114"/>
      <c r="C147" s="114"/>
      <c r="D147" s="114"/>
      <c r="E147" s="114"/>
      <c r="F147" s="114"/>
      <c r="G147" s="114"/>
      <c r="H147" s="114"/>
      <c r="I147" s="114"/>
      <c r="J147" s="114"/>
      <c r="K147" s="114"/>
      <c r="L147" s="114"/>
      <c r="M147" s="114"/>
      <c r="N147" s="114"/>
      <c r="O147" s="114"/>
      <c r="P147" s="114"/>
      <c r="Q147" s="114"/>
      <c r="R147" s="114"/>
      <c r="S147" s="114"/>
      <c r="T147" s="114"/>
      <c r="U147" s="114"/>
      <c r="V147" s="114"/>
      <c r="W147" s="114"/>
      <c r="X147" s="114"/>
      <c r="Y147" s="114"/>
      <c r="Z147" s="114"/>
    </row>
    <row r="148" spans="1:26" ht="15.75" customHeight="1" x14ac:dyDescent="0.3">
      <c r="A148" s="114"/>
      <c r="B148" s="114"/>
      <c r="C148" s="114"/>
      <c r="D148" s="114"/>
      <c r="E148" s="114"/>
      <c r="F148" s="114"/>
      <c r="G148" s="114"/>
      <c r="H148" s="114"/>
      <c r="I148" s="114"/>
      <c r="J148" s="114"/>
      <c r="K148" s="114"/>
      <c r="L148" s="114"/>
      <c r="M148" s="114"/>
      <c r="N148" s="114"/>
      <c r="O148" s="114"/>
      <c r="P148" s="114"/>
      <c r="Q148" s="114"/>
      <c r="R148" s="114"/>
      <c r="S148" s="114"/>
      <c r="T148" s="114"/>
      <c r="U148" s="114"/>
      <c r="V148" s="114"/>
      <c r="W148" s="114"/>
      <c r="X148" s="114"/>
      <c r="Y148" s="114"/>
      <c r="Z148" s="114"/>
    </row>
    <row r="149" spans="1:26" ht="15.75" customHeight="1" x14ac:dyDescent="0.3">
      <c r="A149" s="114"/>
      <c r="B149" s="114"/>
      <c r="C149" s="114"/>
      <c r="D149" s="114"/>
      <c r="E149" s="114"/>
      <c r="F149" s="114"/>
      <c r="G149" s="114"/>
      <c r="H149" s="114"/>
      <c r="I149" s="114"/>
      <c r="J149" s="114"/>
      <c r="K149" s="114"/>
      <c r="L149" s="114"/>
      <c r="M149" s="114"/>
      <c r="N149" s="114"/>
      <c r="O149" s="114"/>
      <c r="P149" s="114"/>
      <c r="Q149" s="114"/>
      <c r="R149" s="114"/>
      <c r="S149" s="114"/>
      <c r="T149" s="114"/>
      <c r="U149" s="114"/>
      <c r="V149" s="114"/>
      <c r="W149" s="114"/>
      <c r="X149" s="114"/>
      <c r="Y149" s="114"/>
      <c r="Z149" s="114"/>
    </row>
    <row r="150" spans="1:26" ht="15.75" customHeight="1" x14ac:dyDescent="0.3">
      <c r="A150" s="114"/>
      <c r="B150" s="114"/>
      <c r="C150" s="114"/>
      <c r="D150" s="114"/>
      <c r="E150" s="114"/>
      <c r="F150" s="114"/>
      <c r="G150" s="114"/>
      <c r="H150" s="114"/>
      <c r="I150" s="114"/>
      <c r="J150" s="114"/>
      <c r="K150" s="114"/>
      <c r="L150" s="114"/>
      <c r="M150" s="114"/>
      <c r="N150" s="114"/>
      <c r="O150" s="114"/>
      <c r="P150" s="114"/>
      <c r="Q150" s="114"/>
      <c r="R150" s="114"/>
      <c r="S150" s="114"/>
      <c r="T150" s="114"/>
      <c r="U150" s="114"/>
      <c r="V150" s="114"/>
      <c r="W150" s="114"/>
      <c r="X150" s="114"/>
      <c r="Y150" s="114"/>
      <c r="Z150" s="114"/>
    </row>
    <row r="151" spans="1:26" ht="15.75" customHeight="1" x14ac:dyDescent="0.3">
      <c r="A151" s="114"/>
      <c r="B151" s="114"/>
      <c r="C151" s="114"/>
      <c r="D151" s="114"/>
      <c r="E151" s="114"/>
      <c r="F151" s="114"/>
      <c r="G151" s="114"/>
      <c r="H151" s="114"/>
      <c r="I151" s="114"/>
      <c r="J151" s="114"/>
      <c r="K151" s="114"/>
      <c r="L151" s="114"/>
      <c r="M151" s="114"/>
      <c r="N151" s="114"/>
      <c r="O151" s="114"/>
      <c r="P151" s="114"/>
      <c r="Q151" s="114"/>
      <c r="R151" s="114"/>
      <c r="S151" s="114"/>
      <c r="T151" s="114"/>
      <c r="U151" s="114"/>
      <c r="V151" s="114"/>
      <c r="W151" s="114"/>
      <c r="X151" s="114"/>
      <c r="Y151" s="114"/>
      <c r="Z151" s="114"/>
    </row>
    <row r="152" spans="1:26" ht="15.75" customHeight="1" x14ac:dyDescent="0.3">
      <c r="A152" s="114"/>
      <c r="B152" s="114"/>
      <c r="C152" s="114"/>
      <c r="D152" s="114"/>
      <c r="E152" s="114"/>
      <c r="F152" s="114"/>
      <c r="G152" s="114"/>
      <c r="H152" s="114"/>
      <c r="I152" s="114"/>
      <c r="J152" s="114"/>
      <c r="K152" s="114"/>
      <c r="L152" s="114"/>
      <c r="M152" s="114"/>
      <c r="N152" s="114"/>
      <c r="O152" s="114"/>
      <c r="P152" s="114"/>
      <c r="Q152" s="114"/>
      <c r="R152" s="114"/>
      <c r="S152" s="114"/>
      <c r="T152" s="114"/>
      <c r="U152" s="114"/>
      <c r="V152" s="114"/>
      <c r="W152" s="114"/>
      <c r="X152" s="114"/>
      <c r="Y152" s="114"/>
      <c r="Z152" s="114"/>
    </row>
    <row r="153" spans="1:26" ht="15.75" customHeight="1" x14ac:dyDescent="0.3">
      <c r="A153" s="114"/>
      <c r="B153" s="114"/>
      <c r="C153" s="114"/>
      <c r="D153" s="114"/>
      <c r="E153" s="114"/>
      <c r="F153" s="114"/>
      <c r="G153" s="114"/>
      <c r="H153" s="114"/>
      <c r="I153" s="114"/>
      <c r="J153" s="114"/>
      <c r="K153" s="114"/>
      <c r="L153" s="114"/>
      <c r="M153" s="114"/>
      <c r="N153" s="114"/>
      <c r="O153" s="114"/>
      <c r="P153" s="114"/>
      <c r="Q153" s="114"/>
      <c r="R153" s="114"/>
      <c r="S153" s="114"/>
      <c r="T153" s="114"/>
      <c r="U153" s="114"/>
      <c r="V153" s="114"/>
      <c r="W153" s="114"/>
      <c r="X153" s="114"/>
      <c r="Y153" s="114"/>
      <c r="Z153" s="114"/>
    </row>
    <row r="154" spans="1:26" ht="15.75" customHeight="1" x14ac:dyDescent="0.3">
      <c r="A154" s="114"/>
      <c r="B154" s="114"/>
      <c r="C154" s="114"/>
      <c r="D154" s="114"/>
      <c r="E154" s="114"/>
      <c r="F154" s="114"/>
      <c r="G154" s="114"/>
      <c r="H154" s="114"/>
      <c r="I154" s="114"/>
      <c r="J154" s="114"/>
      <c r="K154" s="114"/>
      <c r="L154" s="114"/>
      <c r="M154" s="114"/>
      <c r="N154" s="114"/>
      <c r="O154" s="114"/>
      <c r="P154" s="114"/>
      <c r="Q154" s="114"/>
      <c r="R154" s="114"/>
      <c r="S154" s="114"/>
      <c r="T154" s="114"/>
      <c r="U154" s="114"/>
      <c r="V154" s="114"/>
      <c r="W154" s="114"/>
      <c r="X154" s="114"/>
      <c r="Y154" s="114"/>
      <c r="Z154" s="114"/>
    </row>
    <row r="155" spans="1:26" ht="15.75" customHeight="1" x14ac:dyDescent="0.3">
      <c r="A155" s="114"/>
      <c r="B155" s="114"/>
      <c r="C155" s="114"/>
      <c r="D155" s="114"/>
      <c r="E155" s="114"/>
      <c r="F155" s="114"/>
      <c r="G155" s="114"/>
      <c r="H155" s="114"/>
      <c r="I155" s="114"/>
      <c r="J155" s="114"/>
      <c r="K155" s="114"/>
      <c r="L155" s="114"/>
      <c r="M155" s="114"/>
      <c r="N155" s="114"/>
      <c r="O155" s="114"/>
      <c r="P155" s="114"/>
      <c r="Q155" s="114"/>
      <c r="R155" s="114"/>
      <c r="S155" s="114"/>
      <c r="T155" s="114"/>
      <c r="U155" s="114"/>
      <c r="V155" s="114"/>
      <c r="W155" s="114"/>
      <c r="X155" s="114"/>
      <c r="Y155" s="114"/>
      <c r="Z155" s="114"/>
    </row>
    <row r="156" spans="1:26" ht="15.75" customHeight="1" x14ac:dyDescent="0.3">
      <c r="A156" s="114"/>
      <c r="B156" s="114"/>
      <c r="C156" s="114"/>
      <c r="D156" s="114"/>
      <c r="E156" s="114"/>
      <c r="F156" s="114"/>
      <c r="G156" s="114"/>
      <c r="H156" s="114"/>
      <c r="I156" s="114"/>
      <c r="J156" s="114"/>
      <c r="K156" s="114"/>
      <c r="L156" s="114"/>
      <c r="M156" s="114"/>
      <c r="N156" s="114"/>
      <c r="O156" s="114"/>
      <c r="P156" s="114"/>
      <c r="Q156" s="114"/>
      <c r="R156" s="114"/>
      <c r="S156" s="114"/>
      <c r="T156" s="114"/>
      <c r="U156" s="114"/>
      <c r="V156" s="114"/>
      <c r="W156" s="114"/>
      <c r="X156" s="114"/>
      <c r="Y156" s="114"/>
      <c r="Z156" s="114"/>
    </row>
    <row r="157" spans="1:26" ht="15.75" customHeight="1" x14ac:dyDescent="0.3">
      <c r="A157" s="114"/>
      <c r="B157" s="114"/>
      <c r="C157" s="114"/>
      <c r="D157" s="114"/>
      <c r="E157" s="114"/>
      <c r="F157" s="114"/>
      <c r="G157" s="114"/>
      <c r="H157" s="114"/>
      <c r="I157" s="114"/>
      <c r="J157" s="114"/>
      <c r="K157" s="114"/>
      <c r="L157" s="114"/>
      <c r="M157" s="114"/>
      <c r="N157" s="114"/>
      <c r="O157" s="114"/>
      <c r="P157" s="114"/>
      <c r="Q157" s="114"/>
      <c r="R157" s="114"/>
      <c r="S157" s="114"/>
      <c r="T157" s="114"/>
      <c r="U157" s="114"/>
      <c r="V157" s="114"/>
      <c r="W157" s="114"/>
      <c r="X157" s="114"/>
      <c r="Y157" s="114"/>
      <c r="Z157" s="114"/>
    </row>
    <row r="158" spans="1:26" ht="15.75" customHeight="1" x14ac:dyDescent="0.3">
      <c r="A158" s="114"/>
      <c r="B158" s="114"/>
      <c r="C158" s="114"/>
      <c r="D158" s="114"/>
      <c r="E158" s="114"/>
      <c r="F158" s="114"/>
      <c r="G158" s="114"/>
      <c r="H158" s="114"/>
      <c r="I158" s="114"/>
      <c r="J158" s="114"/>
      <c r="K158" s="114"/>
      <c r="L158" s="114"/>
      <c r="M158" s="114"/>
      <c r="N158" s="114"/>
      <c r="O158" s="114"/>
      <c r="P158" s="114"/>
      <c r="Q158" s="114"/>
      <c r="R158" s="114"/>
      <c r="S158" s="114"/>
      <c r="T158" s="114"/>
      <c r="U158" s="114"/>
      <c r="V158" s="114"/>
      <c r="W158" s="114"/>
      <c r="X158" s="114"/>
      <c r="Y158" s="114"/>
      <c r="Z158" s="114"/>
    </row>
    <row r="159" spans="1:26" ht="15.75" customHeight="1" x14ac:dyDescent="0.3">
      <c r="A159" s="114"/>
      <c r="B159" s="114"/>
      <c r="C159" s="114"/>
      <c r="D159" s="114"/>
      <c r="E159" s="114"/>
      <c r="F159" s="114"/>
      <c r="G159" s="114"/>
      <c r="H159" s="114"/>
      <c r="I159" s="114"/>
      <c r="J159" s="114"/>
      <c r="K159" s="114"/>
      <c r="L159" s="114"/>
      <c r="M159" s="114"/>
      <c r="N159" s="114"/>
      <c r="O159" s="114"/>
      <c r="P159" s="114"/>
      <c r="Q159" s="114"/>
      <c r="R159" s="114"/>
      <c r="S159" s="114"/>
      <c r="T159" s="114"/>
      <c r="U159" s="114"/>
      <c r="V159" s="114"/>
      <c r="W159" s="114"/>
      <c r="X159" s="114"/>
      <c r="Y159" s="114"/>
      <c r="Z159" s="114"/>
    </row>
    <row r="160" spans="1:26" ht="15.75" customHeight="1" x14ac:dyDescent="0.3">
      <c r="A160" s="114"/>
      <c r="B160" s="114"/>
      <c r="C160" s="114"/>
      <c r="D160" s="114"/>
      <c r="E160" s="114"/>
      <c r="F160" s="114"/>
      <c r="G160" s="114"/>
      <c r="H160" s="114"/>
      <c r="I160" s="114"/>
      <c r="J160" s="114"/>
      <c r="K160" s="114"/>
      <c r="L160" s="114"/>
      <c r="M160" s="114"/>
      <c r="N160" s="114"/>
      <c r="O160" s="114"/>
      <c r="P160" s="114"/>
      <c r="Q160" s="114"/>
      <c r="R160" s="114"/>
      <c r="S160" s="114"/>
      <c r="T160" s="114"/>
      <c r="U160" s="114"/>
      <c r="V160" s="114"/>
      <c r="W160" s="114"/>
      <c r="X160" s="114"/>
      <c r="Y160" s="114"/>
      <c r="Z160" s="114"/>
    </row>
    <row r="161" spans="1:26" ht="15.75" customHeight="1" x14ac:dyDescent="0.3">
      <c r="A161" s="114"/>
      <c r="B161" s="114"/>
      <c r="C161" s="114"/>
      <c r="D161" s="114"/>
      <c r="E161" s="114"/>
      <c r="F161" s="114"/>
      <c r="G161" s="114"/>
      <c r="H161" s="114"/>
      <c r="I161" s="114"/>
      <c r="J161" s="114"/>
      <c r="K161" s="114"/>
      <c r="L161" s="114"/>
      <c r="M161" s="114"/>
      <c r="N161" s="114"/>
      <c r="O161" s="114"/>
      <c r="P161" s="114"/>
      <c r="Q161" s="114"/>
      <c r="R161" s="114"/>
      <c r="S161" s="114"/>
      <c r="T161" s="114"/>
      <c r="U161" s="114"/>
      <c r="V161" s="114"/>
      <c r="W161" s="114"/>
      <c r="X161" s="114"/>
      <c r="Y161" s="114"/>
      <c r="Z161" s="114"/>
    </row>
    <row r="162" spans="1:26" ht="15.75" customHeight="1" x14ac:dyDescent="0.3">
      <c r="A162" s="114"/>
      <c r="B162" s="114"/>
      <c r="C162" s="114"/>
      <c r="D162" s="114"/>
      <c r="E162" s="114"/>
      <c r="F162" s="114"/>
      <c r="G162" s="114"/>
      <c r="H162" s="114"/>
      <c r="I162" s="114"/>
      <c r="J162" s="114"/>
      <c r="K162" s="114"/>
      <c r="L162" s="114"/>
      <c r="M162" s="114"/>
      <c r="N162" s="114"/>
      <c r="O162" s="114"/>
      <c r="P162" s="114"/>
      <c r="Q162" s="114"/>
      <c r="R162" s="114"/>
      <c r="S162" s="114"/>
      <c r="T162" s="114"/>
      <c r="U162" s="114"/>
      <c r="V162" s="114"/>
      <c r="W162" s="114"/>
      <c r="X162" s="114"/>
      <c r="Y162" s="114"/>
      <c r="Z162" s="114"/>
    </row>
    <row r="163" spans="1:26" ht="15.75" customHeight="1" x14ac:dyDescent="0.3">
      <c r="A163" s="114"/>
      <c r="B163" s="114"/>
      <c r="C163" s="114"/>
      <c r="D163" s="114"/>
      <c r="E163" s="114"/>
      <c r="F163" s="114"/>
      <c r="G163" s="114"/>
      <c r="H163" s="114"/>
      <c r="I163" s="114"/>
      <c r="J163" s="114"/>
      <c r="K163" s="114"/>
      <c r="L163" s="114"/>
      <c r="M163" s="114"/>
      <c r="N163" s="114"/>
      <c r="O163" s="114"/>
      <c r="P163" s="114"/>
      <c r="Q163" s="114"/>
      <c r="R163" s="114"/>
      <c r="S163" s="114"/>
      <c r="T163" s="114"/>
      <c r="U163" s="114"/>
      <c r="V163" s="114"/>
      <c r="W163" s="114"/>
      <c r="X163" s="114"/>
      <c r="Y163" s="114"/>
      <c r="Z163" s="114"/>
    </row>
    <row r="164" spans="1:26" ht="15.75" customHeight="1" x14ac:dyDescent="0.3">
      <c r="A164" s="114"/>
      <c r="B164" s="114"/>
      <c r="C164" s="114"/>
      <c r="D164" s="114"/>
      <c r="E164" s="114"/>
      <c r="F164" s="114"/>
      <c r="G164" s="114"/>
      <c r="H164" s="114"/>
      <c r="I164" s="114"/>
      <c r="J164" s="114"/>
      <c r="K164" s="114"/>
      <c r="L164" s="114"/>
      <c r="M164" s="114"/>
      <c r="N164" s="114"/>
      <c r="O164" s="114"/>
      <c r="P164" s="114"/>
      <c r="Q164" s="114"/>
      <c r="R164" s="114"/>
      <c r="S164" s="114"/>
      <c r="T164" s="114"/>
      <c r="U164" s="114"/>
      <c r="V164" s="114"/>
      <c r="W164" s="114"/>
      <c r="X164" s="114"/>
      <c r="Y164" s="114"/>
      <c r="Z164" s="114"/>
    </row>
    <row r="165" spans="1:26" ht="15.75" customHeight="1" x14ac:dyDescent="0.3">
      <c r="A165" s="114"/>
      <c r="B165" s="114"/>
      <c r="C165" s="114"/>
      <c r="D165" s="114"/>
      <c r="E165" s="114"/>
      <c r="F165" s="114"/>
      <c r="G165" s="114"/>
      <c r="H165" s="114"/>
      <c r="I165" s="114"/>
      <c r="J165" s="114"/>
      <c r="K165" s="114"/>
      <c r="L165" s="114"/>
      <c r="M165" s="114"/>
      <c r="N165" s="114"/>
      <c r="O165" s="114"/>
      <c r="P165" s="114"/>
      <c r="Q165" s="114"/>
      <c r="R165" s="114"/>
      <c r="S165" s="114"/>
      <c r="T165" s="114"/>
      <c r="U165" s="114"/>
      <c r="V165" s="114"/>
      <c r="W165" s="114"/>
      <c r="X165" s="114"/>
      <c r="Y165" s="114"/>
      <c r="Z165" s="114"/>
    </row>
    <row r="166" spans="1:26" ht="15.75" customHeight="1" x14ac:dyDescent="0.3">
      <c r="A166" s="114"/>
      <c r="B166" s="114"/>
      <c r="C166" s="114"/>
      <c r="D166" s="114"/>
      <c r="E166" s="114"/>
      <c r="F166" s="114"/>
      <c r="G166" s="114"/>
      <c r="H166" s="114"/>
      <c r="I166" s="114"/>
      <c r="J166" s="114"/>
      <c r="K166" s="114"/>
      <c r="L166" s="114"/>
      <c r="M166" s="114"/>
      <c r="N166" s="114"/>
      <c r="O166" s="114"/>
      <c r="P166" s="114"/>
      <c r="Q166" s="114"/>
      <c r="R166" s="114"/>
      <c r="S166" s="114"/>
      <c r="T166" s="114"/>
      <c r="U166" s="114"/>
      <c r="V166" s="114"/>
      <c r="W166" s="114"/>
      <c r="X166" s="114"/>
      <c r="Y166" s="114"/>
      <c r="Z166" s="114"/>
    </row>
    <row r="167" spans="1:26" ht="15.75" customHeight="1" x14ac:dyDescent="0.3">
      <c r="A167" s="114"/>
      <c r="B167" s="114"/>
      <c r="C167" s="114"/>
      <c r="D167" s="114"/>
      <c r="E167" s="114"/>
      <c r="F167" s="114"/>
      <c r="G167" s="114"/>
      <c r="H167" s="114"/>
      <c r="I167" s="114"/>
      <c r="J167" s="114"/>
      <c r="K167" s="114"/>
      <c r="L167" s="114"/>
      <c r="M167" s="114"/>
      <c r="N167" s="114"/>
      <c r="O167" s="114"/>
      <c r="P167" s="114"/>
      <c r="Q167" s="114"/>
      <c r="R167" s="114"/>
      <c r="S167" s="114"/>
      <c r="T167" s="114"/>
      <c r="U167" s="114"/>
      <c r="V167" s="114"/>
      <c r="W167" s="114"/>
      <c r="X167" s="114"/>
      <c r="Y167" s="114"/>
      <c r="Z167" s="114"/>
    </row>
    <row r="168" spans="1:26" ht="15.75" customHeight="1" x14ac:dyDescent="0.3">
      <c r="A168" s="114"/>
      <c r="B168" s="114"/>
      <c r="C168" s="114"/>
      <c r="D168" s="114"/>
      <c r="E168" s="114"/>
      <c r="F168" s="114"/>
      <c r="G168" s="114"/>
      <c r="H168" s="114"/>
      <c r="I168" s="114"/>
      <c r="J168" s="114"/>
      <c r="K168" s="114"/>
      <c r="L168" s="114"/>
      <c r="M168" s="114"/>
      <c r="N168" s="114"/>
      <c r="O168" s="114"/>
      <c r="P168" s="114"/>
      <c r="Q168" s="114"/>
      <c r="R168" s="114"/>
      <c r="S168" s="114"/>
      <c r="T168" s="114"/>
      <c r="U168" s="114"/>
      <c r="V168" s="114"/>
      <c r="W168" s="114"/>
      <c r="X168" s="114"/>
      <c r="Y168" s="114"/>
      <c r="Z168" s="114"/>
    </row>
    <row r="169" spans="1:26" ht="15.75" customHeight="1" x14ac:dyDescent="0.3">
      <c r="A169" s="114"/>
      <c r="B169" s="114"/>
      <c r="C169" s="114"/>
      <c r="D169" s="114"/>
      <c r="E169" s="114"/>
      <c r="F169" s="114"/>
      <c r="G169" s="114"/>
      <c r="H169" s="114"/>
      <c r="I169" s="114"/>
      <c r="J169" s="114"/>
      <c r="K169" s="114"/>
      <c r="L169" s="114"/>
      <c r="M169" s="114"/>
      <c r="N169" s="114"/>
      <c r="O169" s="114"/>
      <c r="P169" s="114"/>
      <c r="Q169" s="114"/>
      <c r="R169" s="114"/>
      <c r="S169" s="114"/>
      <c r="T169" s="114"/>
      <c r="U169" s="114"/>
      <c r="V169" s="114"/>
      <c r="W169" s="114"/>
      <c r="X169" s="114"/>
      <c r="Y169" s="114"/>
      <c r="Z169" s="114"/>
    </row>
    <row r="170" spans="1:26" ht="15.75" customHeight="1" x14ac:dyDescent="0.3">
      <c r="A170" s="114"/>
      <c r="B170" s="114"/>
      <c r="C170" s="114"/>
      <c r="D170" s="114"/>
      <c r="E170" s="114"/>
      <c r="F170" s="114"/>
      <c r="G170" s="114"/>
      <c r="H170" s="114"/>
      <c r="I170" s="114"/>
      <c r="J170" s="114"/>
      <c r="K170" s="114"/>
      <c r="L170" s="114"/>
      <c r="M170" s="114"/>
      <c r="N170" s="114"/>
      <c r="O170" s="114"/>
      <c r="P170" s="114"/>
      <c r="Q170" s="114"/>
      <c r="R170" s="114"/>
      <c r="S170" s="114"/>
      <c r="T170" s="114"/>
      <c r="U170" s="114"/>
      <c r="V170" s="114"/>
      <c r="W170" s="114"/>
      <c r="X170" s="114"/>
      <c r="Y170" s="114"/>
      <c r="Z170" s="114"/>
    </row>
    <row r="171" spans="1:26" ht="15.75" customHeight="1" x14ac:dyDescent="0.3">
      <c r="A171" s="114"/>
      <c r="B171" s="114"/>
      <c r="C171" s="114"/>
      <c r="D171" s="114"/>
      <c r="E171" s="114"/>
      <c r="F171" s="114"/>
      <c r="G171" s="114"/>
      <c r="H171" s="114"/>
      <c r="I171" s="114"/>
      <c r="J171" s="114"/>
      <c r="K171" s="114"/>
      <c r="L171" s="114"/>
      <c r="M171" s="114"/>
      <c r="N171" s="114"/>
      <c r="O171" s="114"/>
      <c r="P171" s="114"/>
      <c r="Q171" s="114"/>
      <c r="R171" s="114"/>
      <c r="S171" s="114"/>
      <c r="T171" s="114"/>
      <c r="U171" s="114"/>
      <c r="V171" s="114"/>
      <c r="W171" s="114"/>
      <c r="X171" s="114"/>
      <c r="Y171" s="114"/>
      <c r="Z171" s="114"/>
    </row>
    <row r="172" spans="1:26" ht="15.75" customHeight="1" x14ac:dyDescent="0.3">
      <c r="A172" s="114"/>
      <c r="B172" s="114"/>
      <c r="C172" s="114"/>
      <c r="D172" s="114"/>
      <c r="E172" s="114"/>
      <c r="F172" s="114"/>
      <c r="G172" s="114"/>
      <c r="H172" s="114"/>
      <c r="I172" s="114"/>
      <c r="J172" s="114"/>
      <c r="K172" s="114"/>
      <c r="L172" s="114"/>
      <c r="M172" s="114"/>
      <c r="N172" s="114"/>
      <c r="O172" s="114"/>
      <c r="P172" s="114"/>
      <c r="Q172" s="114"/>
      <c r="R172" s="114"/>
      <c r="S172" s="114"/>
      <c r="T172" s="114"/>
      <c r="U172" s="114"/>
      <c r="V172" s="114"/>
      <c r="W172" s="114"/>
      <c r="X172" s="114"/>
      <c r="Y172" s="114"/>
      <c r="Z172" s="114"/>
    </row>
    <row r="173" spans="1:26" ht="15.75" customHeight="1" x14ac:dyDescent="0.3">
      <c r="A173" s="114"/>
      <c r="B173" s="114"/>
      <c r="C173" s="114"/>
      <c r="D173" s="114"/>
      <c r="E173" s="114"/>
      <c r="F173" s="114"/>
      <c r="G173" s="114"/>
      <c r="H173" s="114"/>
      <c r="I173" s="114"/>
      <c r="J173" s="114"/>
      <c r="K173" s="114"/>
      <c r="L173" s="114"/>
      <c r="M173" s="114"/>
      <c r="N173" s="114"/>
      <c r="O173" s="114"/>
      <c r="P173" s="114"/>
      <c r="Q173" s="114"/>
      <c r="R173" s="114"/>
      <c r="S173" s="114"/>
      <c r="T173" s="114"/>
      <c r="U173" s="114"/>
      <c r="V173" s="114"/>
      <c r="W173" s="114"/>
      <c r="X173" s="114"/>
      <c r="Y173" s="114"/>
      <c r="Z173" s="114"/>
    </row>
    <row r="174" spans="1:26" ht="15.75" customHeight="1" x14ac:dyDescent="0.3">
      <c r="A174" s="114"/>
      <c r="B174" s="114"/>
      <c r="C174" s="114"/>
      <c r="D174" s="114"/>
      <c r="E174" s="114"/>
      <c r="F174" s="114"/>
      <c r="G174" s="114"/>
      <c r="H174" s="114"/>
      <c r="I174" s="114"/>
      <c r="J174" s="114"/>
      <c r="K174" s="114"/>
      <c r="L174" s="114"/>
      <c r="M174" s="114"/>
      <c r="N174" s="114"/>
      <c r="O174" s="114"/>
      <c r="P174" s="114"/>
      <c r="Q174" s="114"/>
      <c r="R174" s="114"/>
      <c r="S174" s="114"/>
      <c r="T174" s="114"/>
      <c r="U174" s="114"/>
      <c r="V174" s="114"/>
      <c r="W174" s="114"/>
      <c r="X174" s="114"/>
      <c r="Y174" s="114"/>
      <c r="Z174" s="114"/>
    </row>
    <row r="175" spans="1:26" ht="15.75" customHeight="1" x14ac:dyDescent="0.3">
      <c r="A175" s="114"/>
      <c r="B175" s="114"/>
      <c r="C175" s="114"/>
      <c r="D175" s="114"/>
      <c r="E175" s="114"/>
      <c r="F175" s="114"/>
      <c r="G175" s="114"/>
      <c r="H175" s="114"/>
      <c r="I175" s="114"/>
      <c r="J175" s="114"/>
      <c r="K175" s="114"/>
      <c r="L175" s="114"/>
      <c r="M175" s="114"/>
      <c r="N175" s="114"/>
      <c r="O175" s="114"/>
      <c r="P175" s="114"/>
      <c r="Q175" s="114"/>
      <c r="R175" s="114"/>
      <c r="S175" s="114"/>
      <c r="T175" s="114"/>
      <c r="U175" s="114"/>
      <c r="V175" s="114"/>
      <c r="W175" s="114"/>
      <c r="X175" s="114"/>
      <c r="Y175" s="114"/>
      <c r="Z175" s="114"/>
    </row>
    <row r="176" spans="1:26" ht="15.75" customHeight="1" x14ac:dyDescent="0.3">
      <c r="A176" s="114"/>
      <c r="B176" s="114"/>
      <c r="C176" s="114"/>
      <c r="D176" s="114"/>
      <c r="E176" s="114"/>
      <c r="F176" s="114"/>
      <c r="G176" s="114"/>
      <c r="H176" s="114"/>
      <c r="I176" s="114"/>
      <c r="J176" s="114"/>
      <c r="K176" s="114"/>
      <c r="L176" s="114"/>
      <c r="M176" s="114"/>
      <c r="N176" s="114"/>
      <c r="O176" s="114"/>
      <c r="P176" s="114"/>
      <c r="Q176" s="114"/>
      <c r="R176" s="114"/>
      <c r="S176" s="114"/>
      <c r="T176" s="114"/>
      <c r="U176" s="114"/>
      <c r="V176" s="114"/>
      <c r="W176" s="114"/>
      <c r="X176" s="114"/>
      <c r="Y176" s="114"/>
      <c r="Z176" s="114"/>
    </row>
    <row r="177" spans="1:26" ht="15.75" customHeight="1" x14ac:dyDescent="0.3">
      <c r="A177" s="114"/>
      <c r="B177" s="114"/>
      <c r="C177" s="114"/>
      <c r="D177" s="114"/>
      <c r="E177" s="114"/>
      <c r="F177" s="114"/>
      <c r="G177" s="114"/>
      <c r="H177" s="114"/>
      <c r="I177" s="114"/>
      <c r="J177" s="114"/>
      <c r="K177" s="114"/>
      <c r="L177" s="114"/>
      <c r="M177" s="114"/>
      <c r="N177" s="114"/>
      <c r="O177" s="114"/>
      <c r="P177" s="114"/>
      <c r="Q177" s="114"/>
      <c r="R177" s="114"/>
      <c r="S177" s="114"/>
      <c r="T177" s="114"/>
      <c r="U177" s="114"/>
      <c r="V177" s="114"/>
      <c r="W177" s="114"/>
      <c r="X177" s="114"/>
      <c r="Y177" s="114"/>
      <c r="Z177" s="114"/>
    </row>
    <row r="178" spans="1:26" ht="15.75" customHeight="1" x14ac:dyDescent="0.3">
      <c r="A178" s="114"/>
      <c r="B178" s="114"/>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row>
    <row r="179" spans="1:26" ht="15.75" customHeight="1" x14ac:dyDescent="0.3">
      <c r="A179" s="114"/>
      <c r="B179" s="114"/>
      <c r="C179" s="114"/>
      <c r="D179" s="114"/>
      <c r="E179" s="114"/>
      <c r="F179" s="114"/>
      <c r="G179" s="114"/>
      <c r="H179" s="114"/>
      <c r="I179" s="114"/>
      <c r="J179" s="114"/>
      <c r="K179" s="114"/>
      <c r="L179" s="114"/>
      <c r="M179" s="114"/>
      <c r="N179" s="114"/>
      <c r="O179" s="114"/>
      <c r="P179" s="114"/>
      <c r="Q179" s="114"/>
      <c r="R179" s="114"/>
      <c r="S179" s="114"/>
      <c r="T179" s="114"/>
      <c r="U179" s="114"/>
      <c r="V179" s="114"/>
      <c r="W179" s="114"/>
      <c r="X179" s="114"/>
      <c r="Y179" s="114"/>
      <c r="Z179" s="114"/>
    </row>
    <row r="180" spans="1:26" ht="15.75" customHeight="1" x14ac:dyDescent="0.3">
      <c r="A180" s="114"/>
      <c r="B180" s="114"/>
      <c r="C180" s="114"/>
      <c r="D180" s="114"/>
      <c r="E180" s="114"/>
      <c r="F180" s="114"/>
      <c r="G180" s="114"/>
      <c r="H180" s="114"/>
      <c r="I180" s="114"/>
      <c r="J180" s="114"/>
      <c r="K180" s="114"/>
      <c r="L180" s="114"/>
      <c r="M180" s="114"/>
      <c r="N180" s="114"/>
      <c r="O180" s="114"/>
      <c r="P180" s="114"/>
      <c r="Q180" s="114"/>
      <c r="R180" s="114"/>
      <c r="S180" s="114"/>
      <c r="T180" s="114"/>
      <c r="U180" s="114"/>
      <c r="V180" s="114"/>
      <c r="W180" s="114"/>
      <c r="X180" s="114"/>
      <c r="Y180" s="114"/>
      <c r="Z180" s="114"/>
    </row>
    <row r="181" spans="1:26" ht="15.75" customHeight="1" x14ac:dyDescent="0.3">
      <c r="A181" s="114"/>
      <c r="B181" s="114"/>
      <c r="C181" s="114"/>
      <c r="D181" s="114"/>
      <c r="E181" s="114"/>
      <c r="F181" s="114"/>
      <c r="G181" s="114"/>
      <c r="H181" s="114"/>
      <c r="I181" s="114"/>
      <c r="J181" s="114"/>
      <c r="K181" s="114"/>
      <c r="L181" s="114"/>
      <c r="M181" s="114"/>
      <c r="N181" s="114"/>
      <c r="O181" s="114"/>
      <c r="P181" s="114"/>
      <c r="Q181" s="114"/>
      <c r="R181" s="114"/>
      <c r="S181" s="114"/>
      <c r="T181" s="114"/>
      <c r="U181" s="114"/>
      <c r="V181" s="114"/>
      <c r="W181" s="114"/>
      <c r="X181" s="114"/>
      <c r="Y181" s="114"/>
      <c r="Z181" s="114"/>
    </row>
    <row r="182" spans="1:26" ht="15.75" customHeight="1" x14ac:dyDescent="0.3">
      <c r="A182" s="114"/>
      <c r="B182" s="114"/>
      <c r="C182" s="114"/>
      <c r="D182" s="114"/>
      <c r="E182" s="114"/>
      <c r="F182" s="114"/>
      <c r="G182" s="114"/>
      <c r="H182" s="114"/>
      <c r="I182" s="114"/>
      <c r="J182" s="114"/>
      <c r="K182" s="114"/>
      <c r="L182" s="114"/>
      <c r="M182" s="114"/>
      <c r="N182" s="114"/>
      <c r="O182" s="114"/>
      <c r="P182" s="114"/>
      <c r="Q182" s="114"/>
      <c r="R182" s="114"/>
      <c r="S182" s="114"/>
      <c r="T182" s="114"/>
      <c r="U182" s="114"/>
      <c r="V182" s="114"/>
      <c r="W182" s="114"/>
      <c r="X182" s="114"/>
      <c r="Y182" s="114"/>
      <c r="Z182" s="114"/>
    </row>
    <row r="183" spans="1:26" ht="15.75" customHeight="1" x14ac:dyDescent="0.3">
      <c r="A183" s="114"/>
      <c r="B183" s="114"/>
      <c r="C183" s="114"/>
      <c r="D183" s="114"/>
      <c r="E183" s="114"/>
      <c r="F183" s="114"/>
      <c r="G183" s="114"/>
      <c r="H183" s="114"/>
      <c r="I183" s="114"/>
      <c r="J183" s="114"/>
      <c r="K183" s="114"/>
      <c r="L183" s="114"/>
      <c r="M183" s="114"/>
      <c r="N183" s="114"/>
      <c r="O183" s="114"/>
      <c r="P183" s="114"/>
      <c r="Q183" s="114"/>
      <c r="R183" s="114"/>
      <c r="S183" s="114"/>
      <c r="T183" s="114"/>
      <c r="U183" s="114"/>
      <c r="V183" s="114"/>
      <c r="W183" s="114"/>
      <c r="X183" s="114"/>
      <c r="Y183" s="114"/>
      <c r="Z183" s="114"/>
    </row>
    <row r="184" spans="1:26" ht="15.75" customHeight="1" x14ac:dyDescent="0.3">
      <c r="A184" s="114"/>
      <c r="B184" s="114"/>
      <c r="C184" s="114"/>
      <c r="D184" s="114"/>
      <c r="E184" s="114"/>
      <c r="F184" s="114"/>
      <c r="G184" s="114"/>
      <c r="H184" s="114"/>
      <c r="I184" s="114"/>
      <c r="J184" s="114"/>
      <c r="K184" s="114"/>
      <c r="L184" s="114"/>
      <c r="M184" s="114"/>
      <c r="N184" s="114"/>
      <c r="O184" s="114"/>
      <c r="P184" s="114"/>
      <c r="Q184" s="114"/>
      <c r="R184" s="114"/>
      <c r="S184" s="114"/>
      <c r="T184" s="114"/>
      <c r="U184" s="114"/>
      <c r="V184" s="114"/>
      <c r="W184" s="114"/>
      <c r="X184" s="114"/>
      <c r="Y184" s="114"/>
      <c r="Z184" s="114"/>
    </row>
    <row r="185" spans="1:26" ht="15.75" customHeight="1" x14ac:dyDescent="0.3">
      <c r="A185" s="114"/>
      <c r="B185" s="114"/>
      <c r="C185" s="114"/>
      <c r="D185" s="114"/>
      <c r="E185" s="114"/>
      <c r="F185" s="114"/>
      <c r="G185" s="114"/>
      <c r="H185" s="114"/>
      <c r="I185" s="114"/>
      <c r="J185" s="114"/>
      <c r="K185" s="114"/>
      <c r="L185" s="114"/>
      <c r="M185" s="114"/>
      <c r="N185" s="114"/>
      <c r="O185" s="114"/>
      <c r="P185" s="114"/>
      <c r="Q185" s="114"/>
      <c r="R185" s="114"/>
      <c r="S185" s="114"/>
      <c r="T185" s="114"/>
      <c r="U185" s="114"/>
      <c r="V185" s="114"/>
      <c r="W185" s="114"/>
      <c r="X185" s="114"/>
      <c r="Y185" s="114"/>
      <c r="Z185" s="114"/>
    </row>
    <row r="186" spans="1:26" ht="15.75" customHeight="1" x14ac:dyDescent="0.3">
      <c r="A186" s="114"/>
      <c r="B186" s="114"/>
      <c r="C186" s="114"/>
      <c r="D186" s="114"/>
      <c r="E186" s="114"/>
      <c r="F186" s="114"/>
      <c r="G186" s="114"/>
      <c r="H186" s="114"/>
      <c r="I186" s="114"/>
      <c r="J186" s="114"/>
      <c r="K186" s="114"/>
      <c r="L186" s="114"/>
      <c r="M186" s="114"/>
      <c r="N186" s="114"/>
      <c r="O186" s="114"/>
      <c r="P186" s="114"/>
      <c r="Q186" s="114"/>
      <c r="R186" s="114"/>
      <c r="S186" s="114"/>
      <c r="T186" s="114"/>
      <c r="U186" s="114"/>
      <c r="V186" s="114"/>
      <c r="W186" s="114"/>
      <c r="X186" s="114"/>
      <c r="Y186" s="114"/>
      <c r="Z186" s="114"/>
    </row>
    <row r="187" spans="1:26" ht="15.75" customHeight="1" x14ac:dyDescent="0.3">
      <c r="A187" s="114"/>
      <c r="B187" s="114"/>
      <c r="C187" s="114"/>
      <c r="D187" s="114"/>
      <c r="E187" s="114"/>
      <c r="F187" s="114"/>
      <c r="G187" s="114"/>
      <c r="H187" s="114"/>
      <c r="I187" s="114"/>
      <c r="J187" s="114"/>
      <c r="K187" s="114"/>
      <c r="L187" s="114"/>
      <c r="M187" s="114"/>
      <c r="N187" s="114"/>
      <c r="O187" s="114"/>
      <c r="P187" s="114"/>
      <c r="Q187" s="114"/>
      <c r="R187" s="114"/>
      <c r="S187" s="114"/>
      <c r="T187" s="114"/>
      <c r="U187" s="114"/>
      <c r="V187" s="114"/>
      <c r="W187" s="114"/>
      <c r="X187" s="114"/>
      <c r="Y187" s="114"/>
      <c r="Z187" s="114"/>
    </row>
    <row r="188" spans="1:26" ht="15.75" customHeight="1" x14ac:dyDescent="0.3">
      <c r="A188" s="114"/>
      <c r="B188" s="114"/>
      <c r="C188" s="114"/>
      <c r="D188" s="114"/>
      <c r="E188" s="114"/>
      <c r="F188" s="114"/>
      <c r="G188" s="114"/>
      <c r="H188" s="114"/>
      <c r="I188" s="114"/>
      <c r="J188" s="114"/>
      <c r="K188" s="114"/>
      <c r="L188" s="114"/>
      <c r="M188" s="114"/>
      <c r="N188" s="114"/>
      <c r="O188" s="114"/>
      <c r="P188" s="114"/>
      <c r="Q188" s="114"/>
      <c r="R188" s="114"/>
      <c r="S188" s="114"/>
      <c r="T188" s="114"/>
      <c r="U188" s="114"/>
      <c r="V188" s="114"/>
      <c r="W188" s="114"/>
      <c r="X188" s="114"/>
      <c r="Y188" s="114"/>
      <c r="Z188" s="114"/>
    </row>
    <row r="189" spans="1:26" ht="15.75" customHeight="1" x14ac:dyDescent="0.3">
      <c r="A189" s="114"/>
      <c r="B189" s="114"/>
      <c r="C189" s="114"/>
      <c r="D189" s="114"/>
      <c r="E189" s="114"/>
      <c r="F189" s="114"/>
      <c r="G189" s="114"/>
      <c r="H189" s="114"/>
      <c r="I189" s="114"/>
      <c r="J189" s="114"/>
      <c r="K189" s="114"/>
      <c r="L189" s="114"/>
      <c r="M189" s="114"/>
      <c r="N189" s="114"/>
      <c r="O189" s="114"/>
      <c r="P189" s="114"/>
      <c r="Q189" s="114"/>
      <c r="R189" s="114"/>
      <c r="S189" s="114"/>
      <c r="T189" s="114"/>
      <c r="U189" s="114"/>
      <c r="V189" s="114"/>
      <c r="W189" s="114"/>
      <c r="X189" s="114"/>
      <c r="Y189" s="114"/>
      <c r="Z189" s="114"/>
    </row>
    <row r="190" spans="1:26" ht="15.75" customHeight="1" x14ac:dyDescent="0.3">
      <c r="A190" s="114"/>
      <c r="B190" s="114"/>
      <c r="C190" s="114"/>
      <c r="D190" s="114"/>
      <c r="E190" s="114"/>
      <c r="F190" s="114"/>
      <c r="G190" s="114"/>
      <c r="H190" s="114"/>
      <c r="I190" s="114"/>
      <c r="J190" s="114"/>
      <c r="K190" s="114"/>
      <c r="L190" s="114"/>
      <c r="M190" s="114"/>
      <c r="N190" s="114"/>
      <c r="O190" s="114"/>
      <c r="P190" s="114"/>
      <c r="Q190" s="114"/>
      <c r="R190" s="114"/>
      <c r="S190" s="114"/>
      <c r="T190" s="114"/>
      <c r="U190" s="114"/>
      <c r="V190" s="114"/>
      <c r="W190" s="114"/>
      <c r="X190" s="114"/>
      <c r="Y190" s="114"/>
      <c r="Z190" s="114"/>
    </row>
    <row r="191" spans="1:26" ht="15.75" customHeight="1" x14ac:dyDescent="0.3">
      <c r="A191" s="114"/>
      <c r="B191" s="114"/>
      <c r="C191" s="114"/>
      <c r="D191" s="114"/>
      <c r="E191" s="114"/>
      <c r="F191" s="114"/>
      <c r="G191" s="114"/>
      <c r="H191" s="114"/>
      <c r="I191" s="114"/>
      <c r="J191" s="114"/>
      <c r="K191" s="114"/>
      <c r="L191" s="114"/>
      <c r="M191" s="114"/>
      <c r="N191" s="114"/>
      <c r="O191" s="114"/>
      <c r="P191" s="114"/>
      <c r="Q191" s="114"/>
      <c r="R191" s="114"/>
      <c r="S191" s="114"/>
      <c r="T191" s="114"/>
      <c r="U191" s="114"/>
      <c r="V191" s="114"/>
      <c r="W191" s="114"/>
      <c r="X191" s="114"/>
      <c r="Y191" s="114"/>
      <c r="Z191" s="114"/>
    </row>
    <row r="192" spans="1:26" ht="15.75" customHeight="1" x14ac:dyDescent="0.3">
      <c r="A192" s="114"/>
      <c r="B192" s="114"/>
      <c r="C192" s="114"/>
      <c r="D192" s="114"/>
      <c r="E192" s="114"/>
      <c r="F192" s="114"/>
      <c r="G192" s="114"/>
      <c r="H192" s="114"/>
      <c r="I192" s="114"/>
      <c r="J192" s="114"/>
      <c r="K192" s="114"/>
      <c r="L192" s="114"/>
      <c r="M192" s="114"/>
      <c r="N192" s="114"/>
      <c r="O192" s="114"/>
      <c r="P192" s="114"/>
      <c r="Q192" s="114"/>
      <c r="R192" s="114"/>
      <c r="S192" s="114"/>
      <c r="T192" s="114"/>
      <c r="U192" s="114"/>
      <c r="V192" s="114"/>
      <c r="W192" s="114"/>
      <c r="X192" s="114"/>
      <c r="Y192" s="114"/>
      <c r="Z192" s="114"/>
    </row>
    <row r="193" spans="1:26" ht="15.75" customHeight="1" x14ac:dyDescent="0.3">
      <c r="A193" s="114"/>
      <c r="B193" s="114"/>
      <c r="C193" s="114"/>
      <c r="D193" s="114"/>
      <c r="E193" s="114"/>
      <c r="F193" s="114"/>
      <c r="G193" s="114"/>
      <c r="H193" s="114"/>
      <c r="I193" s="114"/>
      <c r="J193" s="114"/>
      <c r="K193" s="114"/>
      <c r="L193" s="114"/>
      <c r="M193" s="114"/>
      <c r="N193" s="114"/>
      <c r="O193" s="114"/>
      <c r="P193" s="114"/>
      <c r="Q193" s="114"/>
      <c r="R193" s="114"/>
      <c r="S193" s="114"/>
      <c r="T193" s="114"/>
      <c r="U193" s="114"/>
      <c r="V193" s="114"/>
      <c r="W193" s="114"/>
      <c r="X193" s="114"/>
      <c r="Y193" s="114"/>
      <c r="Z193" s="114"/>
    </row>
    <row r="194" spans="1:26" ht="15.75" customHeight="1" x14ac:dyDescent="0.3">
      <c r="A194" s="114"/>
      <c r="B194" s="114"/>
      <c r="C194" s="114"/>
      <c r="D194" s="114"/>
      <c r="E194" s="114"/>
      <c r="F194" s="114"/>
      <c r="G194" s="114"/>
      <c r="H194" s="114"/>
      <c r="I194" s="114"/>
      <c r="J194" s="114"/>
      <c r="K194" s="114"/>
      <c r="L194" s="114"/>
      <c r="M194" s="114"/>
      <c r="N194" s="114"/>
      <c r="O194" s="114"/>
      <c r="P194" s="114"/>
      <c r="Q194" s="114"/>
      <c r="R194" s="114"/>
      <c r="S194" s="114"/>
      <c r="T194" s="114"/>
      <c r="U194" s="114"/>
      <c r="V194" s="114"/>
      <c r="W194" s="114"/>
      <c r="X194" s="114"/>
      <c r="Y194" s="114"/>
      <c r="Z194" s="114"/>
    </row>
    <row r="195" spans="1:26" ht="15.75" customHeight="1" x14ac:dyDescent="0.3">
      <c r="A195" s="114"/>
      <c r="B195" s="114"/>
      <c r="C195" s="114"/>
      <c r="D195" s="114"/>
      <c r="E195" s="114"/>
      <c r="F195" s="114"/>
      <c r="G195" s="114"/>
      <c r="H195" s="114"/>
      <c r="I195" s="114"/>
      <c r="J195" s="114"/>
      <c r="K195" s="114"/>
      <c r="L195" s="114"/>
      <c r="M195" s="114"/>
      <c r="N195" s="114"/>
      <c r="O195" s="114"/>
      <c r="P195" s="114"/>
      <c r="Q195" s="114"/>
      <c r="R195" s="114"/>
      <c r="S195" s="114"/>
      <c r="T195" s="114"/>
      <c r="U195" s="114"/>
      <c r="V195" s="114"/>
      <c r="W195" s="114"/>
      <c r="X195" s="114"/>
      <c r="Y195" s="114"/>
      <c r="Z195" s="114"/>
    </row>
    <row r="196" spans="1:26" ht="15.75" customHeight="1" x14ac:dyDescent="0.3">
      <c r="A196" s="114"/>
      <c r="B196" s="114"/>
      <c r="C196" s="114"/>
      <c r="D196" s="114"/>
      <c r="E196" s="114"/>
      <c r="F196" s="114"/>
      <c r="G196" s="114"/>
      <c r="H196" s="114"/>
      <c r="I196" s="114"/>
      <c r="J196" s="114"/>
      <c r="K196" s="114"/>
      <c r="L196" s="114"/>
      <c r="M196" s="114"/>
      <c r="N196" s="114"/>
      <c r="O196" s="114"/>
      <c r="P196" s="114"/>
      <c r="Q196" s="114"/>
      <c r="R196" s="114"/>
      <c r="S196" s="114"/>
      <c r="T196" s="114"/>
      <c r="U196" s="114"/>
      <c r="V196" s="114"/>
      <c r="W196" s="114"/>
      <c r="X196" s="114"/>
      <c r="Y196" s="114"/>
      <c r="Z196" s="114"/>
    </row>
    <row r="197" spans="1:26" ht="15.75" customHeight="1" x14ac:dyDescent="0.3">
      <c r="A197" s="114"/>
      <c r="B197" s="114"/>
      <c r="C197" s="114"/>
      <c r="D197" s="114"/>
      <c r="E197" s="114"/>
      <c r="F197" s="114"/>
      <c r="G197" s="114"/>
      <c r="H197" s="114"/>
      <c r="I197" s="114"/>
      <c r="J197" s="114"/>
      <c r="K197" s="114"/>
      <c r="L197" s="114"/>
      <c r="M197" s="114"/>
      <c r="N197" s="114"/>
      <c r="O197" s="114"/>
      <c r="P197" s="114"/>
      <c r="Q197" s="114"/>
      <c r="R197" s="114"/>
      <c r="S197" s="114"/>
      <c r="T197" s="114"/>
      <c r="U197" s="114"/>
      <c r="V197" s="114"/>
      <c r="W197" s="114"/>
      <c r="X197" s="114"/>
      <c r="Y197" s="114"/>
      <c r="Z197" s="114"/>
    </row>
    <row r="198" spans="1:26" ht="15.75" customHeight="1" x14ac:dyDescent="0.3">
      <c r="A198" s="114"/>
      <c r="B198" s="114"/>
      <c r="C198" s="114"/>
      <c r="D198" s="114"/>
      <c r="E198" s="114"/>
      <c r="F198" s="114"/>
      <c r="G198" s="114"/>
      <c r="H198" s="114"/>
      <c r="I198" s="114"/>
      <c r="J198" s="114"/>
      <c r="K198" s="114"/>
      <c r="L198" s="114"/>
      <c r="M198" s="114"/>
      <c r="N198" s="114"/>
      <c r="O198" s="114"/>
      <c r="P198" s="114"/>
      <c r="Q198" s="114"/>
      <c r="R198" s="114"/>
      <c r="S198" s="114"/>
      <c r="T198" s="114"/>
      <c r="U198" s="114"/>
      <c r="V198" s="114"/>
      <c r="W198" s="114"/>
      <c r="X198" s="114"/>
      <c r="Y198" s="114"/>
      <c r="Z198" s="114"/>
    </row>
    <row r="199" spans="1:26" ht="15.75" customHeight="1" x14ac:dyDescent="0.3">
      <c r="A199" s="114"/>
      <c r="B199" s="114"/>
      <c r="C199" s="114"/>
      <c r="D199" s="114"/>
      <c r="E199" s="114"/>
      <c r="F199" s="114"/>
      <c r="G199" s="114"/>
      <c r="H199" s="114"/>
      <c r="I199" s="114"/>
      <c r="J199" s="114"/>
      <c r="K199" s="114"/>
      <c r="L199" s="114"/>
      <c r="M199" s="114"/>
      <c r="N199" s="114"/>
      <c r="O199" s="114"/>
      <c r="P199" s="114"/>
      <c r="Q199" s="114"/>
      <c r="R199" s="114"/>
      <c r="S199" s="114"/>
      <c r="T199" s="114"/>
      <c r="U199" s="114"/>
      <c r="V199" s="114"/>
      <c r="W199" s="114"/>
      <c r="X199" s="114"/>
      <c r="Y199" s="114"/>
      <c r="Z199" s="114"/>
    </row>
    <row r="200" spans="1:26" ht="15.75" customHeight="1" x14ac:dyDescent="0.3">
      <c r="A200" s="114"/>
      <c r="B200" s="114"/>
      <c r="C200" s="114"/>
      <c r="D200" s="114"/>
      <c r="E200" s="114"/>
      <c r="F200" s="114"/>
      <c r="G200" s="114"/>
      <c r="H200" s="114"/>
      <c r="I200" s="114"/>
      <c r="J200" s="114"/>
      <c r="K200" s="114"/>
      <c r="L200" s="114"/>
      <c r="M200" s="114"/>
      <c r="N200" s="114"/>
      <c r="O200" s="114"/>
      <c r="P200" s="114"/>
      <c r="Q200" s="114"/>
      <c r="R200" s="114"/>
      <c r="S200" s="114"/>
      <c r="T200" s="114"/>
      <c r="U200" s="114"/>
      <c r="V200" s="114"/>
      <c r="W200" s="114"/>
      <c r="X200" s="114"/>
      <c r="Y200" s="114"/>
      <c r="Z200" s="114"/>
    </row>
    <row r="201" spans="1:26" ht="15.75" customHeight="1" x14ac:dyDescent="0.3">
      <c r="A201" s="114"/>
      <c r="B201" s="114"/>
      <c r="C201" s="114"/>
      <c r="D201" s="114"/>
      <c r="E201" s="114"/>
      <c r="F201" s="114"/>
      <c r="G201" s="114"/>
      <c r="H201" s="114"/>
      <c r="I201" s="114"/>
      <c r="J201" s="114"/>
      <c r="K201" s="114"/>
      <c r="L201" s="114"/>
      <c r="M201" s="114"/>
      <c r="N201" s="114"/>
      <c r="O201" s="114"/>
      <c r="P201" s="114"/>
      <c r="Q201" s="114"/>
      <c r="R201" s="114"/>
      <c r="S201" s="114"/>
      <c r="T201" s="114"/>
      <c r="U201" s="114"/>
      <c r="V201" s="114"/>
      <c r="W201" s="114"/>
      <c r="X201" s="114"/>
      <c r="Y201" s="114"/>
      <c r="Z201" s="114"/>
    </row>
    <row r="202" spans="1:26" ht="15.75" customHeight="1" x14ac:dyDescent="0.3">
      <c r="A202" s="114"/>
      <c r="B202" s="114"/>
      <c r="C202" s="114"/>
      <c r="D202" s="114"/>
      <c r="E202" s="114"/>
      <c r="F202" s="114"/>
      <c r="G202" s="114"/>
      <c r="H202" s="114"/>
      <c r="I202" s="114"/>
      <c r="J202" s="114"/>
      <c r="K202" s="114"/>
      <c r="L202" s="114"/>
      <c r="M202" s="114"/>
      <c r="N202" s="114"/>
      <c r="O202" s="114"/>
      <c r="P202" s="114"/>
      <c r="Q202" s="114"/>
      <c r="R202" s="114"/>
      <c r="S202" s="114"/>
      <c r="T202" s="114"/>
      <c r="U202" s="114"/>
      <c r="V202" s="114"/>
      <c r="W202" s="114"/>
      <c r="X202" s="114"/>
      <c r="Y202" s="114"/>
      <c r="Z202" s="114"/>
    </row>
    <row r="203" spans="1:26" ht="15.75" customHeight="1" x14ac:dyDescent="0.3">
      <c r="A203" s="114"/>
      <c r="B203" s="114"/>
      <c r="C203" s="114"/>
      <c r="D203" s="114"/>
      <c r="E203" s="114"/>
      <c r="F203" s="114"/>
      <c r="G203" s="114"/>
      <c r="H203" s="114"/>
      <c r="I203" s="114"/>
      <c r="J203" s="114"/>
      <c r="K203" s="114"/>
      <c r="L203" s="114"/>
      <c r="M203" s="114"/>
      <c r="N203" s="114"/>
      <c r="O203" s="114"/>
      <c r="P203" s="114"/>
      <c r="Q203" s="114"/>
      <c r="R203" s="114"/>
      <c r="S203" s="114"/>
      <c r="T203" s="114"/>
      <c r="U203" s="114"/>
      <c r="V203" s="114"/>
      <c r="W203" s="114"/>
      <c r="X203" s="114"/>
      <c r="Y203" s="114"/>
      <c r="Z203" s="114"/>
    </row>
    <row r="204" spans="1:26" ht="15.75" customHeight="1" x14ac:dyDescent="0.3">
      <c r="A204" s="114"/>
      <c r="B204" s="114"/>
      <c r="C204" s="114"/>
      <c r="D204" s="114"/>
      <c r="E204" s="114"/>
      <c r="F204" s="114"/>
      <c r="G204" s="114"/>
      <c r="H204" s="114"/>
      <c r="I204" s="114"/>
      <c r="J204" s="114"/>
      <c r="K204" s="114"/>
      <c r="L204" s="114"/>
      <c r="M204" s="114"/>
      <c r="N204" s="114"/>
      <c r="O204" s="114"/>
      <c r="P204" s="114"/>
      <c r="Q204" s="114"/>
      <c r="R204" s="114"/>
      <c r="S204" s="114"/>
      <c r="T204" s="114"/>
      <c r="U204" s="114"/>
      <c r="V204" s="114"/>
      <c r="W204" s="114"/>
      <c r="X204" s="114"/>
      <c r="Y204" s="114"/>
      <c r="Z204" s="114"/>
    </row>
    <row r="205" spans="1:26" ht="15.75" customHeight="1" x14ac:dyDescent="0.3">
      <c r="A205" s="114"/>
      <c r="B205" s="114"/>
      <c r="C205" s="114"/>
      <c r="D205" s="114"/>
      <c r="E205" s="114"/>
      <c r="F205" s="114"/>
      <c r="G205" s="114"/>
      <c r="H205" s="114"/>
      <c r="I205" s="114"/>
      <c r="J205" s="114"/>
      <c r="K205" s="114"/>
      <c r="L205" s="114"/>
      <c r="M205" s="114"/>
      <c r="N205" s="114"/>
      <c r="O205" s="114"/>
      <c r="P205" s="114"/>
      <c r="Q205" s="114"/>
      <c r="R205" s="114"/>
      <c r="S205" s="114"/>
      <c r="T205" s="114"/>
      <c r="U205" s="114"/>
      <c r="V205" s="114"/>
      <c r="W205" s="114"/>
      <c r="X205" s="114"/>
      <c r="Y205" s="114"/>
      <c r="Z205" s="114"/>
    </row>
    <row r="206" spans="1:26" ht="15.75" customHeight="1" x14ac:dyDescent="0.3">
      <c r="A206" s="114"/>
      <c r="B206" s="114"/>
      <c r="C206" s="114"/>
      <c r="D206" s="114"/>
      <c r="E206" s="114"/>
      <c r="F206" s="114"/>
      <c r="G206" s="114"/>
      <c r="H206" s="114"/>
      <c r="I206" s="114"/>
      <c r="J206" s="114"/>
      <c r="K206" s="114"/>
      <c r="L206" s="114"/>
      <c r="M206" s="114"/>
      <c r="N206" s="114"/>
      <c r="O206" s="114"/>
      <c r="P206" s="114"/>
      <c r="Q206" s="114"/>
      <c r="R206" s="114"/>
      <c r="S206" s="114"/>
      <c r="T206" s="114"/>
      <c r="U206" s="114"/>
      <c r="V206" s="114"/>
      <c r="W206" s="114"/>
      <c r="X206" s="114"/>
      <c r="Y206" s="114"/>
      <c r="Z206" s="114"/>
    </row>
    <row r="207" spans="1:26" ht="15.75" customHeight="1" x14ac:dyDescent="0.3">
      <c r="A207" s="114"/>
      <c r="B207" s="114"/>
      <c r="C207" s="114"/>
      <c r="D207" s="114"/>
      <c r="E207" s="114"/>
      <c r="F207" s="114"/>
      <c r="G207" s="114"/>
      <c r="H207" s="114"/>
      <c r="I207" s="114"/>
      <c r="J207" s="114"/>
      <c r="K207" s="114"/>
      <c r="L207" s="114"/>
      <c r="M207" s="114"/>
      <c r="N207" s="114"/>
      <c r="O207" s="114"/>
      <c r="P207" s="114"/>
      <c r="Q207" s="114"/>
      <c r="R207" s="114"/>
      <c r="S207" s="114"/>
      <c r="T207" s="114"/>
      <c r="U207" s="114"/>
      <c r="V207" s="114"/>
      <c r="W207" s="114"/>
      <c r="X207" s="114"/>
      <c r="Y207" s="114"/>
      <c r="Z207" s="114"/>
    </row>
    <row r="208" spans="1:26" ht="15.75" customHeight="1" x14ac:dyDescent="0.3">
      <c r="A208" s="114"/>
      <c r="B208" s="114"/>
      <c r="C208" s="114"/>
      <c r="D208" s="114"/>
      <c r="E208" s="114"/>
      <c r="F208" s="114"/>
      <c r="G208" s="114"/>
      <c r="H208" s="114"/>
      <c r="I208" s="114"/>
      <c r="J208" s="114"/>
      <c r="K208" s="114"/>
      <c r="L208" s="114"/>
      <c r="M208" s="114"/>
      <c r="N208" s="114"/>
      <c r="O208" s="114"/>
      <c r="P208" s="114"/>
      <c r="Q208" s="114"/>
      <c r="R208" s="114"/>
      <c r="S208" s="114"/>
      <c r="T208" s="114"/>
      <c r="U208" s="114"/>
      <c r="V208" s="114"/>
      <c r="W208" s="114"/>
      <c r="X208" s="114"/>
      <c r="Y208" s="114"/>
      <c r="Z208" s="114"/>
    </row>
    <row r="209" spans="1:26" ht="15.75" customHeight="1" x14ac:dyDescent="0.3">
      <c r="A209" s="114"/>
      <c r="B209" s="114"/>
      <c r="C209" s="114"/>
      <c r="D209" s="114"/>
      <c r="E209" s="114"/>
      <c r="F209" s="114"/>
      <c r="G209" s="114"/>
      <c r="H209" s="114"/>
      <c r="I209" s="114"/>
      <c r="J209" s="114"/>
      <c r="K209" s="114"/>
      <c r="L209" s="114"/>
      <c r="M209" s="114"/>
      <c r="N209" s="114"/>
      <c r="O209" s="114"/>
      <c r="P209" s="114"/>
      <c r="Q209" s="114"/>
      <c r="R209" s="114"/>
      <c r="S209" s="114"/>
      <c r="T209" s="114"/>
      <c r="U209" s="114"/>
      <c r="V209" s="114"/>
      <c r="W209" s="114"/>
      <c r="X209" s="114"/>
      <c r="Y209" s="114"/>
      <c r="Z209" s="114"/>
    </row>
    <row r="210" spans="1:26" ht="15.75" customHeight="1" x14ac:dyDescent="0.3">
      <c r="A210" s="114"/>
      <c r="B210" s="114"/>
      <c r="C210" s="114"/>
      <c r="D210" s="114"/>
      <c r="E210" s="114"/>
      <c r="F210" s="114"/>
      <c r="G210" s="114"/>
      <c r="H210" s="114"/>
      <c r="I210" s="114"/>
      <c r="J210" s="114"/>
      <c r="K210" s="114"/>
      <c r="L210" s="114"/>
      <c r="M210" s="114"/>
      <c r="N210" s="114"/>
      <c r="O210" s="114"/>
      <c r="P210" s="114"/>
      <c r="Q210" s="114"/>
      <c r="R210" s="114"/>
      <c r="S210" s="114"/>
      <c r="T210" s="114"/>
      <c r="U210" s="114"/>
      <c r="V210" s="114"/>
      <c r="W210" s="114"/>
      <c r="X210" s="114"/>
      <c r="Y210" s="114"/>
      <c r="Z210" s="114"/>
    </row>
    <row r="211" spans="1:26" ht="15.75" customHeight="1" x14ac:dyDescent="0.3">
      <c r="A211" s="114"/>
      <c r="B211" s="114"/>
      <c r="C211" s="114"/>
      <c r="D211" s="114"/>
      <c r="E211" s="114"/>
      <c r="F211" s="114"/>
      <c r="G211" s="114"/>
      <c r="H211" s="114"/>
      <c r="I211" s="114"/>
      <c r="J211" s="114"/>
      <c r="K211" s="114"/>
      <c r="L211" s="114"/>
      <c r="M211" s="114"/>
      <c r="N211" s="114"/>
      <c r="O211" s="114"/>
      <c r="P211" s="114"/>
      <c r="Q211" s="114"/>
      <c r="R211" s="114"/>
      <c r="S211" s="114"/>
      <c r="T211" s="114"/>
      <c r="U211" s="114"/>
      <c r="V211" s="114"/>
      <c r="W211" s="114"/>
      <c r="X211" s="114"/>
      <c r="Y211" s="114"/>
      <c r="Z211" s="114"/>
    </row>
    <row r="212" spans="1:26" ht="15.75" customHeight="1" x14ac:dyDescent="0.3">
      <c r="A212" s="114"/>
      <c r="B212" s="114"/>
      <c r="C212" s="114"/>
      <c r="D212" s="114"/>
      <c r="E212" s="114"/>
      <c r="F212" s="114"/>
      <c r="G212" s="114"/>
      <c r="H212" s="114"/>
      <c r="I212" s="114"/>
      <c r="J212" s="114"/>
      <c r="K212" s="114"/>
      <c r="L212" s="114"/>
      <c r="M212" s="114"/>
      <c r="N212" s="114"/>
      <c r="O212" s="114"/>
      <c r="P212" s="114"/>
      <c r="Q212" s="114"/>
      <c r="R212" s="114"/>
      <c r="S212" s="114"/>
      <c r="T212" s="114"/>
      <c r="U212" s="114"/>
      <c r="V212" s="114"/>
      <c r="W212" s="114"/>
      <c r="X212" s="114"/>
      <c r="Y212" s="114"/>
      <c r="Z212" s="114"/>
    </row>
    <row r="213" spans="1:26" ht="15.75" customHeight="1" x14ac:dyDescent="0.3">
      <c r="A213" s="114"/>
      <c r="B213" s="114"/>
      <c r="C213" s="114"/>
      <c r="D213" s="114"/>
      <c r="E213" s="114"/>
      <c r="F213" s="114"/>
      <c r="G213" s="114"/>
      <c r="H213" s="114"/>
      <c r="I213" s="114"/>
      <c r="J213" s="114"/>
      <c r="K213" s="114"/>
      <c r="L213" s="114"/>
      <c r="M213" s="114"/>
      <c r="N213" s="114"/>
      <c r="O213" s="114"/>
      <c r="P213" s="114"/>
      <c r="Q213" s="114"/>
      <c r="R213" s="114"/>
      <c r="S213" s="114"/>
      <c r="T213" s="114"/>
      <c r="U213" s="114"/>
      <c r="V213" s="114"/>
      <c r="W213" s="114"/>
      <c r="X213" s="114"/>
      <c r="Y213" s="114"/>
      <c r="Z213" s="114"/>
    </row>
    <row r="214" spans="1:26" ht="15.75" customHeight="1" x14ac:dyDescent="0.3">
      <c r="A214" s="114"/>
      <c r="B214" s="114"/>
      <c r="C214" s="114"/>
      <c r="D214" s="114"/>
      <c r="E214" s="114"/>
      <c r="F214" s="114"/>
      <c r="G214" s="114"/>
      <c r="H214" s="114"/>
      <c r="I214" s="114"/>
      <c r="J214" s="114"/>
      <c r="K214" s="114"/>
      <c r="L214" s="114"/>
      <c r="M214" s="114"/>
      <c r="N214" s="114"/>
      <c r="O214" s="114"/>
      <c r="P214" s="114"/>
      <c r="Q214" s="114"/>
      <c r="R214" s="114"/>
      <c r="S214" s="114"/>
      <c r="T214" s="114"/>
      <c r="U214" s="114"/>
      <c r="V214" s="114"/>
      <c r="W214" s="114"/>
      <c r="X214" s="114"/>
      <c r="Y214" s="114"/>
      <c r="Z214" s="114"/>
    </row>
    <row r="215" spans="1:26" ht="15.75" customHeight="1" x14ac:dyDescent="0.3">
      <c r="A215" s="114"/>
      <c r="B215" s="114"/>
      <c r="C215" s="114"/>
      <c r="D215" s="114"/>
      <c r="E215" s="114"/>
      <c r="F215" s="114"/>
      <c r="G215" s="114"/>
      <c r="H215" s="114"/>
      <c r="I215" s="114"/>
      <c r="J215" s="114"/>
      <c r="K215" s="114"/>
      <c r="L215" s="114"/>
      <c r="M215" s="114"/>
      <c r="N215" s="114"/>
      <c r="O215" s="114"/>
      <c r="P215" s="114"/>
      <c r="Q215" s="114"/>
      <c r="R215" s="114"/>
      <c r="S215" s="114"/>
      <c r="T215" s="114"/>
      <c r="U215" s="114"/>
      <c r="V215" s="114"/>
      <c r="W215" s="114"/>
      <c r="X215" s="114"/>
      <c r="Y215" s="114"/>
      <c r="Z215" s="114"/>
    </row>
    <row r="216" spans="1:26" ht="15.75" customHeight="1" x14ac:dyDescent="0.3">
      <c r="A216" s="114"/>
      <c r="B216" s="114"/>
      <c r="C216" s="114"/>
      <c r="D216" s="114"/>
      <c r="E216" s="114"/>
      <c r="F216" s="114"/>
      <c r="G216" s="114"/>
      <c r="H216" s="114"/>
      <c r="I216" s="114"/>
      <c r="J216" s="114"/>
      <c r="K216" s="114"/>
      <c r="L216" s="114"/>
      <c r="M216" s="114"/>
      <c r="N216" s="114"/>
      <c r="O216" s="114"/>
      <c r="P216" s="114"/>
      <c r="Q216" s="114"/>
      <c r="R216" s="114"/>
      <c r="S216" s="114"/>
      <c r="T216" s="114"/>
      <c r="U216" s="114"/>
      <c r="V216" s="114"/>
      <c r="W216" s="114"/>
      <c r="X216" s="114"/>
      <c r="Y216" s="114"/>
      <c r="Z216" s="114"/>
    </row>
    <row r="217" spans="1:26" ht="15.75" customHeight="1" x14ac:dyDescent="0.3">
      <c r="A217" s="114"/>
      <c r="B217" s="114"/>
      <c r="C217" s="114"/>
      <c r="D217" s="114"/>
      <c r="E217" s="114"/>
      <c r="F217" s="114"/>
      <c r="G217" s="114"/>
      <c r="H217" s="114"/>
      <c r="I217" s="114"/>
      <c r="J217" s="114"/>
      <c r="K217" s="114"/>
      <c r="L217" s="114"/>
      <c r="M217" s="114"/>
      <c r="N217" s="114"/>
      <c r="O217" s="114"/>
      <c r="P217" s="114"/>
      <c r="Q217" s="114"/>
      <c r="R217" s="114"/>
      <c r="S217" s="114"/>
      <c r="T217" s="114"/>
      <c r="U217" s="114"/>
      <c r="V217" s="114"/>
      <c r="W217" s="114"/>
      <c r="X217" s="114"/>
      <c r="Y217" s="114"/>
      <c r="Z217" s="114"/>
    </row>
    <row r="218" spans="1:26" ht="15.75" customHeight="1" x14ac:dyDescent="0.3">
      <c r="A218" s="114"/>
      <c r="B218" s="114"/>
      <c r="C218" s="114"/>
      <c r="D218" s="114"/>
      <c r="E218" s="114"/>
      <c r="F218" s="114"/>
      <c r="G218" s="114"/>
      <c r="H218" s="114"/>
      <c r="I218" s="114"/>
      <c r="J218" s="114"/>
      <c r="K218" s="114"/>
      <c r="L218" s="114"/>
      <c r="M218" s="114"/>
      <c r="N218" s="114"/>
      <c r="O218" s="114"/>
      <c r="P218" s="114"/>
      <c r="Q218" s="114"/>
      <c r="R218" s="114"/>
      <c r="S218" s="114"/>
      <c r="T218" s="114"/>
      <c r="U218" s="114"/>
      <c r="V218" s="114"/>
      <c r="W218" s="114"/>
      <c r="X218" s="114"/>
      <c r="Y218" s="114"/>
      <c r="Z218" s="114"/>
    </row>
    <row r="219" spans="1:26" ht="15.75" customHeight="1" x14ac:dyDescent="0.3">
      <c r="A219" s="114"/>
      <c r="B219" s="114"/>
      <c r="C219" s="114"/>
      <c r="D219" s="114"/>
      <c r="E219" s="114"/>
      <c r="F219" s="114"/>
      <c r="G219" s="114"/>
      <c r="H219" s="114"/>
      <c r="I219" s="114"/>
      <c r="J219" s="114"/>
      <c r="K219" s="114"/>
      <c r="L219" s="114"/>
      <c r="M219" s="114"/>
      <c r="N219" s="114"/>
      <c r="O219" s="114"/>
      <c r="P219" s="114"/>
      <c r="Q219" s="114"/>
      <c r="R219" s="114"/>
      <c r="S219" s="114"/>
      <c r="T219" s="114"/>
      <c r="U219" s="114"/>
      <c r="V219" s="114"/>
      <c r="W219" s="114"/>
      <c r="X219" s="114"/>
      <c r="Y219" s="114"/>
      <c r="Z219" s="114"/>
    </row>
    <row r="220" spans="1:26" ht="15.75" customHeight="1" x14ac:dyDescent="0.3">
      <c r="A220" s="114"/>
      <c r="B220" s="114"/>
      <c r="C220" s="114"/>
      <c r="D220" s="114"/>
      <c r="E220" s="114"/>
      <c r="F220" s="114"/>
      <c r="G220" s="114"/>
      <c r="H220" s="114"/>
      <c r="I220" s="114"/>
      <c r="J220" s="114"/>
      <c r="K220" s="114"/>
      <c r="L220" s="114"/>
      <c r="M220" s="114"/>
      <c r="N220" s="114"/>
      <c r="O220" s="114"/>
      <c r="P220" s="114"/>
      <c r="Q220" s="114"/>
      <c r="R220" s="114"/>
      <c r="S220" s="114"/>
      <c r="T220" s="114"/>
      <c r="U220" s="114"/>
      <c r="V220" s="114"/>
      <c r="W220" s="114"/>
      <c r="X220" s="114"/>
      <c r="Y220" s="114"/>
      <c r="Z220" s="114"/>
    </row>
    <row r="221" spans="1:26" ht="15.75" customHeight="1" x14ac:dyDescent="0.3">
      <c r="A221" s="114"/>
      <c r="B221" s="114"/>
      <c r="C221" s="114"/>
      <c r="D221" s="114"/>
      <c r="E221" s="114"/>
      <c r="F221" s="114"/>
      <c r="G221" s="114"/>
      <c r="H221" s="114"/>
      <c r="I221" s="114"/>
      <c r="J221" s="114"/>
      <c r="K221" s="114"/>
      <c r="L221" s="114"/>
      <c r="M221" s="114"/>
      <c r="N221" s="114"/>
      <c r="O221" s="114"/>
      <c r="P221" s="114"/>
      <c r="Q221" s="114"/>
      <c r="R221" s="114"/>
      <c r="S221" s="114"/>
      <c r="T221" s="114"/>
      <c r="U221" s="114"/>
      <c r="V221" s="114"/>
      <c r="W221" s="114"/>
      <c r="X221" s="114"/>
      <c r="Y221" s="114"/>
      <c r="Z221" s="114"/>
    </row>
    <row r="222" spans="1:26" ht="15.75" customHeight="1" x14ac:dyDescent="0.3">
      <c r="A222" s="114"/>
      <c r="B222" s="114"/>
      <c r="C222" s="114"/>
      <c r="D222" s="114"/>
      <c r="E222" s="114"/>
      <c r="F222" s="114"/>
      <c r="G222" s="114"/>
      <c r="H222" s="114"/>
      <c r="I222" s="114"/>
      <c r="J222" s="114"/>
      <c r="K222" s="114"/>
      <c r="L222" s="114"/>
      <c r="M222" s="114"/>
      <c r="N222" s="114"/>
      <c r="O222" s="114"/>
      <c r="P222" s="114"/>
      <c r="Q222" s="114"/>
      <c r="R222" s="114"/>
      <c r="S222" s="114"/>
      <c r="T222" s="114"/>
      <c r="U222" s="114"/>
      <c r="V222" s="114"/>
      <c r="W222" s="114"/>
      <c r="X222" s="114"/>
      <c r="Y222" s="114"/>
      <c r="Z222" s="114"/>
    </row>
    <row r="223" spans="1:26" ht="15.75" customHeight="1" x14ac:dyDescent="0.3">
      <c r="A223" s="114"/>
      <c r="B223" s="114"/>
      <c r="C223" s="114"/>
      <c r="D223" s="114"/>
      <c r="E223" s="114"/>
      <c r="F223" s="114"/>
      <c r="G223" s="114"/>
      <c r="H223" s="114"/>
      <c r="I223" s="114"/>
      <c r="J223" s="114"/>
      <c r="K223" s="114"/>
      <c r="L223" s="114"/>
      <c r="M223" s="114"/>
      <c r="N223" s="114"/>
      <c r="O223" s="114"/>
      <c r="P223" s="114"/>
      <c r="Q223" s="114"/>
      <c r="R223" s="114"/>
      <c r="S223" s="114"/>
      <c r="T223" s="114"/>
      <c r="U223" s="114"/>
      <c r="V223" s="114"/>
      <c r="W223" s="114"/>
      <c r="X223" s="114"/>
      <c r="Y223" s="114"/>
      <c r="Z223" s="114"/>
    </row>
    <row r="224" spans="1:26" ht="15.75" customHeight="1" x14ac:dyDescent="0.3">
      <c r="A224" s="114"/>
      <c r="B224" s="114"/>
      <c r="C224" s="114"/>
      <c r="D224" s="114"/>
      <c r="E224" s="114"/>
      <c r="F224" s="114"/>
      <c r="G224" s="114"/>
      <c r="H224" s="114"/>
      <c r="I224" s="114"/>
      <c r="J224" s="114"/>
      <c r="K224" s="114"/>
      <c r="L224" s="114"/>
      <c r="M224" s="114"/>
      <c r="N224" s="114"/>
      <c r="O224" s="114"/>
      <c r="P224" s="114"/>
      <c r="Q224" s="114"/>
      <c r="R224" s="114"/>
      <c r="S224" s="114"/>
      <c r="T224" s="114"/>
      <c r="U224" s="114"/>
      <c r="V224" s="114"/>
      <c r="W224" s="114"/>
      <c r="X224" s="114"/>
      <c r="Y224" s="114"/>
      <c r="Z224" s="114"/>
    </row>
    <row r="225" spans="1:26" ht="15.75" customHeight="1" x14ac:dyDescent="0.3">
      <c r="A225" s="114"/>
      <c r="B225" s="114"/>
      <c r="C225" s="114"/>
      <c r="D225" s="114"/>
      <c r="E225" s="114"/>
      <c r="F225" s="114"/>
      <c r="G225" s="114"/>
      <c r="H225" s="114"/>
      <c r="I225" s="114"/>
      <c r="J225" s="114"/>
      <c r="K225" s="114"/>
      <c r="L225" s="114"/>
      <c r="M225" s="114"/>
      <c r="N225" s="114"/>
      <c r="O225" s="114"/>
      <c r="P225" s="114"/>
      <c r="Q225" s="114"/>
      <c r="R225" s="114"/>
      <c r="S225" s="114"/>
      <c r="T225" s="114"/>
      <c r="U225" s="114"/>
      <c r="V225" s="114"/>
      <c r="W225" s="114"/>
      <c r="X225" s="114"/>
      <c r="Y225" s="114"/>
      <c r="Z225" s="114"/>
    </row>
    <row r="226" spans="1:26" ht="15.75" customHeight="1" x14ac:dyDescent="0.3">
      <c r="A226" s="114"/>
      <c r="B226" s="114"/>
      <c r="C226" s="114"/>
      <c r="D226" s="114"/>
      <c r="E226" s="114"/>
      <c r="F226" s="114"/>
      <c r="G226" s="114"/>
      <c r="H226" s="114"/>
      <c r="I226" s="114"/>
      <c r="J226" s="114"/>
      <c r="K226" s="114"/>
      <c r="L226" s="114"/>
      <c r="M226" s="114"/>
      <c r="N226" s="114"/>
      <c r="O226" s="114"/>
      <c r="P226" s="114"/>
      <c r="Q226" s="114"/>
      <c r="R226" s="114"/>
      <c r="S226" s="114"/>
      <c r="T226" s="114"/>
      <c r="U226" s="114"/>
      <c r="V226" s="114"/>
      <c r="W226" s="114"/>
      <c r="X226" s="114"/>
      <c r="Y226" s="114"/>
      <c r="Z226" s="114"/>
    </row>
    <row r="227" spans="1:26" ht="15.75" customHeight="1" x14ac:dyDescent="0.3">
      <c r="A227" s="114"/>
      <c r="B227" s="114"/>
      <c r="C227" s="114"/>
      <c r="D227" s="114"/>
      <c r="E227" s="114"/>
      <c r="F227" s="114"/>
      <c r="G227" s="114"/>
      <c r="H227" s="114"/>
      <c r="I227" s="114"/>
      <c r="J227" s="114"/>
      <c r="K227" s="114"/>
      <c r="L227" s="114"/>
      <c r="M227" s="114"/>
      <c r="N227" s="114"/>
      <c r="O227" s="114"/>
      <c r="P227" s="114"/>
      <c r="Q227" s="114"/>
      <c r="R227" s="114"/>
      <c r="S227" s="114"/>
      <c r="T227" s="114"/>
      <c r="U227" s="114"/>
      <c r="V227" s="114"/>
      <c r="W227" s="114"/>
      <c r="X227" s="114"/>
      <c r="Y227" s="114"/>
      <c r="Z227" s="114"/>
    </row>
    <row r="228" spans="1:26" ht="15.75" customHeight="1" x14ac:dyDescent="0.3">
      <c r="A228" s="114"/>
      <c r="B228" s="114"/>
      <c r="C228" s="114"/>
      <c r="D228" s="114"/>
      <c r="E228" s="114"/>
      <c r="F228" s="114"/>
      <c r="G228" s="114"/>
      <c r="H228" s="114"/>
      <c r="I228" s="114"/>
      <c r="J228" s="114"/>
      <c r="K228" s="114"/>
      <c r="L228" s="114"/>
      <c r="M228" s="114"/>
      <c r="N228" s="114"/>
      <c r="O228" s="114"/>
      <c r="P228" s="114"/>
      <c r="Q228" s="114"/>
      <c r="R228" s="114"/>
      <c r="S228" s="114"/>
      <c r="T228" s="114"/>
      <c r="U228" s="114"/>
      <c r="V228" s="114"/>
      <c r="W228" s="114"/>
      <c r="X228" s="114"/>
      <c r="Y228" s="114"/>
      <c r="Z228" s="114"/>
    </row>
    <row r="229" spans="1:26" ht="15.75" customHeight="1" x14ac:dyDescent="0.3">
      <c r="A229" s="114"/>
      <c r="B229" s="114"/>
      <c r="C229" s="114"/>
      <c r="D229" s="114"/>
      <c r="E229" s="114"/>
      <c r="F229" s="114"/>
      <c r="G229" s="114"/>
      <c r="H229" s="114"/>
      <c r="I229" s="114"/>
      <c r="J229" s="114"/>
      <c r="K229" s="114"/>
      <c r="L229" s="114"/>
      <c r="M229" s="114"/>
      <c r="N229" s="114"/>
      <c r="O229" s="114"/>
      <c r="P229" s="114"/>
      <c r="Q229" s="114"/>
      <c r="R229" s="114"/>
      <c r="S229" s="114"/>
      <c r="T229" s="114"/>
      <c r="U229" s="114"/>
      <c r="V229" s="114"/>
      <c r="W229" s="114"/>
      <c r="X229" s="114"/>
      <c r="Y229" s="114"/>
      <c r="Z229" s="114"/>
    </row>
    <row r="230" spans="1:26" ht="15.75" customHeight="1" x14ac:dyDescent="0.3">
      <c r="A230" s="114"/>
      <c r="B230" s="114"/>
      <c r="C230" s="114"/>
      <c r="D230" s="114"/>
      <c r="E230" s="114"/>
      <c r="F230" s="114"/>
      <c r="G230" s="114"/>
      <c r="H230" s="114"/>
      <c r="I230" s="114"/>
      <c r="J230" s="114"/>
      <c r="K230" s="114"/>
      <c r="L230" s="114"/>
      <c r="M230" s="114"/>
      <c r="N230" s="114"/>
      <c r="O230" s="114"/>
      <c r="P230" s="114"/>
      <c r="Q230" s="114"/>
      <c r="R230" s="114"/>
      <c r="S230" s="114"/>
      <c r="T230" s="114"/>
      <c r="U230" s="114"/>
      <c r="V230" s="114"/>
      <c r="W230" s="114"/>
      <c r="X230" s="114"/>
      <c r="Y230" s="114"/>
      <c r="Z230" s="114"/>
    </row>
    <row r="231" spans="1:26" ht="15.75" customHeight="1" x14ac:dyDescent="0.3">
      <c r="A231" s="114"/>
      <c r="B231" s="114"/>
      <c r="C231" s="114"/>
      <c r="D231" s="114"/>
      <c r="E231" s="114"/>
      <c r="F231" s="114"/>
      <c r="G231" s="114"/>
      <c r="H231" s="114"/>
      <c r="I231" s="114"/>
      <c r="J231" s="114"/>
      <c r="K231" s="114"/>
      <c r="L231" s="114"/>
      <c r="M231" s="114"/>
      <c r="N231" s="114"/>
      <c r="O231" s="114"/>
      <c r="P231" s="114"/>
      <c r="Q231" s="114"/>
      <c r="R231" s="114"/>
      <c r="S231" s="114"/>
      <c r="T231" s="114"/>
      <c r="U231" s="114"/>
      <c r="V231" s="114"/>
      <c r="W231" s="114"/>
      <c r="X231" s="114"/>
      <c r="Y231" s="114"/>
      <c r="Z231" s="114"/>
    </row>
    <row r="232" spans="1:26" ht="15.75" customHeight="1" x14ac:dyDescent="0.3">
      <c r="A232" s="114"/>
      <c r="B232" s="114"/>
      <c r="C232" s="114"/>
      <c r="D232" s="114"/>
      <c r="E232" s="114"/>
      <c r="F232" s="114"/>
      <c r="G232" s="114"/>
      <c r="H232" s="114"/>
      <c r="I232" s="114"/>
      <c r="J232" s="114"/>
      <c r="K232" s="114"/>
      <c r="L232" s="114"/>
      <c r="M232" s="114"/>
      <c r="N232" s="114"/>
      <c r="O232" s="114"/>
      <c r="P232" s="114"/>
      <c r="Q232" s="114"/>
      <c r="R232" s="114"/>
      <c r="S232" s="114"/>
      <c r="T232" s="114"/>
      <c r="U232" s="114"/>
      <c r="V232" s="114"/>
      <c r="W232" s="114"/>
      <c r="X232" s="114"/>
      <c r="Y232" s="114"/>
      <c r="Z232" s="114"/>
    </row>
    <row r="233" spans="1:26" ht="15.75" customHeight="1" x14ac:dyDescent="0.3">
      <c r="A233" s="114"/>
      <c r="B233" s="114"/>
      <c r="C233" s="114"/>
      <c r="D233" s="114"/>
      <c r="E233" s="114"/>
      <c r="F233" s="114"/>
      <c r="G233" s="114"/>
      <c r="H233" s="114"/>
      <c r="I233" s="114"/>
      <c r="J233" s="114"/>
      <c r="K233" s="114"/>
      <c r="L233" s="114"/>
      <c r="M233" s="114"/>
      <c r="N233" s="114"/>
      <c r="O233" s="114"/>
      <c r="P233" s="114"/>
      <c r="Q233" s="114"/>
      <c r="R233" s="114"/>
      <c r="S233" s="114"/>
      <c r="T233" s="114"/>
      <c r="U233" s="114"/>
      <c r="V233" s="114"/>
      <c r="W233" s="114"/>
      <c r="X233" s="114"/>
      <c r="Y233" s="114"/>
      <c r="Z233" s="114"/>
    </row>
    <row r="234" spans="1:26" ht="15.75" customHeight="1" x14ac:dyDescent="0.3">
      <c r="A234" s="114"/>
      <c r="B234" s="114"/>
      <c r="C234" s="114"/>
      <c r="D234" s="114"/>
      <c r="E234" s="114"/>
      <c r="F234" s="114"/>
      <c r="G234" s="114"/>
      <c r="H234" s="114"/>
      <c r="I234" s="114"/>
      <c r="J234" s="114"/>
      <c r="K234" s="114"/>
      <c r="L234" s="114"/>
      <c r="M234" s="114"/>
      <c r="N234" s="114"/>
      <c r="O234" s="114"/>
      <c r="P234" s="114"/>
      <c r="Q234" s="114"/>
      <c r="R234" s="114"/>
      <c r="S234" s="114"/>
      <c r="T234" s="114"/>
      <c r="U234" s="114"/>
      <c r="V234" s="114"/>
      <c r="W234" s="114"/>
      <c r="X234" s="114"/>
      <c r="Y234" s="114"/>
      <c r="Z234" s="114"/>
    </row>
    <row r="235" spans="1:26" ht="15.75" customHeight="1" x14ac:dyDescent="0.3">
      <c r="A235" s="114"/>
      <c r="B235" s="114"/>
      <c r="C235" s="114"/>
      <c r="D235" s="114"/>
      <c r="E235" s="114"/>
      <c r="F235" s="114"/>
      <c r="G235" s="114"/>
      <c r="H235" s="114"/>
      <c r="I235" s="114"/>
      <c r="J235" s="114"/>
      <c r="K235" s="114"/>
      <c r="L235" s="114"/>
      <c r="M235" s="114"/>
      <c r="N235" s="114"/>
      <c r="O235" s="114"/>
      <c r="P235" s="114"/>
      <c r="Q235" s="114"/>
      <c r="R235" s="114"/>
      <c r="S235" s="114"/>
      <c r="T235" s="114"/>
      <c r="U235" s="114"/>
      <c r="V235" s="114"/>
      <c r="W235" s="114"/>
      <c r="X235" s="114"/>
      <c r="Y235" s="114"/>
      <c r="Z235" s="114"/>
    </row>
    <row r="236" spans="1:26" ht="15.75" customHeight="1" x14ac:dyDescent="0.3">
      <c r="A236" s="114"/>
      <c r="B236" s="114"/>
      <c r="C236" s="114"/>
      <c r="D236" s="114"/>
      <c r="E236" s="114"/>
      <c r="F236" s="114"/>
      <c r="G236" s="114"/>
      <c r="H236" s="114"/>
      <c r="I236" s="114"/>
      <c r="J236" s="114"/>
      <c r="K236" s="114"/>
      <c r="L236" s="114"/>
      <c r="M236" s="114"/>
      <c r="N236" s="114"/>
      <c r="O236" s="114"/>
      <c r="P236" s="114"/>
      <c r="Q236" s="114"/>
      <c r="R236" s="114"/>
      <c r="S236" s="114"/>
      <c r="T236" s="114"/>
      <c r="U236" s="114"/>
      <c r="V236" s="114"/>
      <c r="W236" s="114"/>
      <c r="X236" s="114"/>
      <c r="Y236" s="114"/>
      <c r="Z236" s="114"/>
    </row>
    <row r="237" spans="1:26" ht="15.75" customHeight="1" x14ac:dyDescent="0.3">
      <c r="A237" s="114"/>
      <c r="B237" s="114"/>
      <c r="C237" s="114"/>
      <c r="D237" s="114"/>
      <c r="E237" s="114"/>
      <c r="F237" s="114"/>
      <c r="G237" s="114"/>
      <c r="H237" s="114"/>
      <c r="I237" s="114"/>
      <c r="J237" s="114"/>
      <c r="K237" s="114"/>
      <c r="L237" s="114"/>
      <c r="M237" s="114"/>
      <c r="N237" s="114"/>
      <c r="O237" s="114"/>
      <c r="P237" s="114"/>
      <c r="Q237" s="114"/>
      <c r="R237" s="114"/>
      <c r="S237" s="114"/>
      <c r="T237" s="114"/>
      <c r="U237" s="114"/>
      <c r="V237" s="114"/>
      <c r="W237" s="114"/>
      <c r="X237" s="114"/>
      <c r="Y237" s="114"/>
      <c r="Z237" s="114"/>
    </row>
    <row r="238" spans="1:26" ht="15.75" customHeight="1" x14ac:dyDescent="0.3">
      <c r="A238" s="114"/>
      <c r="B238" s="114"/>
      <c r="C238" s="114"/>
      <c r="D238" s="114"/>
      <c r="E238" s="114"/>
      <c r="F238" s="114"/>
      <c r="G238" s="114"/>
      <c r="H238" s="114"/>
      <c r="I238" s="114"/>
      <c r="J238" s="114"/>
      <c r="K238" s="114"/>
      <c r="L238" s="114"/>
      <c r="M238" s="114"/>
      <c r="N238" s="114"/>
      <c r="O238" s="114"/>
      <c r="P238" s="114"/>
      <c r="Q238" s="114"/>
      <c r="R238" s="114"/>
      <c r="S238" s="114"/>
      <c r="T238" s="114"/>
      <c r="U238" s="114"/>
      <c r="V238" s="114"/>
      <c r="W238" s="114"/>
      <c r="X238" s="114"/>
      <c r="Y238" s="114"/>
      <c r="Z238" s="114"/>
    </row>
    <row r="239" spans="1:26" ht="15.75" customHeight="1" x14ac:dyDescent="0.3">
      <c r="A239" s="114"/>
      <c r="B239" s="114"/>
      <c r="C239" s="114"/>
      <c r="D239" s="114"/>
      <c r="E239" s="114"/>
      <c r="F239" s="114"/>
      <c r="G239" s="114"/>
      <c r="H239" s="114"/>
      <c r="I239" s="114"/>
      <c r="J239" s="114"/>
      <c r="K239" s="114"/>
      <c r="L239" s="114"/>
      <c r="M239" s="114"/>
      <c r="N239" s="114"/>
      <c r="O239" s="114"/>
      <c r="P239" s="114"/>
      <c r="Q239" s="114"/>
      <c r="R239" s="114"/>
      <c r="S239" s="114"/>
      <c r="T239" s="114"/>
      <c r="U239" s="114"/>
      <c r="V239" s="114"/>
      <c r="W239" s="114"/>
      <c r="X239" s="114"/>
      <c r="Y239" s="114"/>
      <c r="Z239" s="114"/>
    </row>
    <row r="240" spans="1:26" ht="15.75" customHeight="1" x14ac:dyDescent="0.3">
      <c r="A240" s="114"/>
      <c r="B240" s="114"/>
      <c r="C240" s="114"/>
      <c r="D240" s="114"/>
      <c r="E240" s="114"/>
      <c r="F240" s="114"/>
      <c r="G240" s="114"/>
      <c r="H240" s="114"/>
      <c r="I240" s="114"/>
      <c r="J240" s="114"/>
      <c r="K240" s="114"/>
      <c r="L240" s="114"/>
      <c r="M240" s="114"/>
      <c r="N240" s="114"/>
      <c r="O240" s="114"/>
      <c r="P240" s="114"/>
      <c r="Q240" s="114"/>
      <c r="R240" s="114"/>
      <c r="S240" s="114"/>
      <c r="T240" s="114"/>
      <c r="U240" s="114"/>
      <c r="V240" s="114"/>
      <c r="W240" s="114"/>
      <c r="X240" s="114"/>
      <c r="Y240" s="114"/>
      <c r="Z240" s="114"/>
    </row>
    <row r="241" spans="1:26" ht="15.75" customHeight="1" x14ac:dyDescent="0.3">
      <c r="A241" s="114"/>
      <c r="B241" s="114"/>
      <c r="C241" s="114"/>
      <c r="D241" s="114"/>
      <c r="E241" s="114"/>
      <c r="F241" s="114"/>
      <c r="G241" s="114"/>
      <c r="H241" s="114"/>
      <c r="I241" s="114"/>
      <c r="J241" s="114"/>
      <c r="K241" s="114"/>
      <c r="L241" s="114"/>
      <c r="M241" s="114"/>
      <c r="N241" s="114"/>
      <c r="O241" s="114"/>
      <c r="P241" s="114"/>
      <c r="Q241" s="114"/>
      <c r="R241" s="114"/>
      <c r="S241" s="114"/>
      <c r="T241" s="114"/>
      <c r="U241" s="114"/>
      <c r="V241" s="114"/>
      <c r="W241" s="114"/>
      <c r="X241" s="114"/>
      <c r="Y241" s="114"/>
      <c r="Z241" s="114"/>
    </row>
    <row r="242" spans="1:26" ht="15.75" customHeight="1" x14ac:dyDescent="0.3">
      <c r="A242" s="114"/>
      <c r="B242" s="114"/>
      <c r="C242" s="114"/>
      <c r="D242" s="114"/>
      <c r="E242" s="114"/>
      <c r="F242" s="114"/>
      <c r="G242" s="114"/>
      <c r="H242" s="114"/>
      <c r="I242" s="114"/>
      <c r="J242" s="114"/>
      <c r="K242" s="114"/>
      <c r="L242" s="114"/>
      <c r="M242" s="114"/>
      <c r="N242" s="114"/>
      <c r="O242" s="114"/>
      <c r="P242" s="114"/>
      <c r="Q242" s="114"/>
      <c r="R242" s="114"/>
      <c r="S242" s="114"/>
      <c r="T242" s="114"/>
      <c r="U242" s="114"/>
      <c r="V242" s="114"/>
      <c r="W242" s="114"/>
      <c r="X242" s="114"/>
      <c r="Y242" s="114"/>
      <c r="Z242" s="114"/>
    </row>
    <row r="243" spans="1:26" ht="15.75" customHeight="1" x14ac:dyDescent="0.3">
      <c r="A243" s="114"/>
      <c r="B243" s="114"/>
      <c r="C243" s="114"/>
      <c r="D243" s="114"/>
      <c r="E243" s="114"/>
      <c r="F243" s="114"/>
      <c r="G243" s="114"/>
      <c r="H243" s="114"/>
      <c r="I243" s="114"/>
      <c r="J243" s="114"/>
      <c r="K243" s="114"/>
      <c r="L243" s="114"/>
      <c r="M243" s="114"/>
      <c r="N243" s="114"/>
      <c r="O243" s="114"/>
      <c r="P243" s="114"/>
      <c r="Q243" s="114"/>
      <c r="R243" s="114"/>
      <c r="S243" s="114"/>
      <c r="T243" s="114"/>
      <c r="U243" s="114"/>
      <c r="V243" s="114"/>
      <c r="W243" s="114"/>
      <c r="X243" s="114"/>
      <c r="Y243" s="114"/>
      <c r="Z243" s="114"/>
    </row>
    <row r="244" spans="1:26" ht="15.75" customHeight="1" x14ac:dyDescent="0.3">
      <c r="A244" s="114"/>
      <c r="B244" s="114"/>
      <c r="C244" s="114"/>
      <c r="D244" s="114"/>
      <c r="E244" s="114"/>
      <c r="F244" s="114"/>
      <c r="G244" s="114"/>
      <c r="H244" s="114"/>
      <c r="I244" s="114"/>
      <c r="J244" s="114"/>
      <c r="K244" s="114"/>
      <c r="L244" s="114"/>
      <c r="M244" s="114"/>
      <c r="N244" s="114"/>
      <c r="O244" s="114"/>
      <c r="P244" s="114"/>
      <c r="Q244" s="114"/>
      <c r="R244" s="114"/>
      <c r="S244" s="114"/>
      <c r="T244" s="114"/>
      <c r="U244" s="114"/>
      <c r="V244" s="114"/>
      <c r="W244" s="114"/>
      <c r="X244" s="114"/>
      <c r="Y244" s="114"/>
      <c r="Z244" s="114"/>
    </row>
    <row r="245" spans="1:26" ht="15.75" customHeight="1" x14ac:dyDescent="0.3">
      <c r="A245" s="114"/>
      <c r="B245" s="114"/>
      <c r="C245" s="114"/>
      <c r="D245" s="114"/>
      <c r="E245" s="114"/>
      <c r="F245" s="114"/>
      <c r="G245" s="114"/>
      <c r="H245" s="114"/>
      <c r="I245" s="114"/>
      <c r="J245" s="114"/>
      <c r="K245" s="114"/>
      <c r="L245" s="114"/>
      <c r="M245" s="114"/>
      <c r="N245" s="114"/>
      <c r="O245" s="114"/>
      <c r="P245" s="114"/>
      <c r="Q245" s="114"/>
      <c r="R245" s="114"/>
      <c r="S245" s="114"/>
      <c r="T245" s="114"/>
      <c r="U245" s="114"/>
      <c r="V245" s="114"/>
      <c r="W245" s="114"/>
      <c r="X245" s="114"/>
      <c r="Y245" s="114"/>
      <c r="Z245" s="114"/>
    </row>
    <row r="246" spans="1:26" ht="15.75" customHeight="1" x14ac:dyDescent="0.3">
      <c r="A246" s="114"/>
      <c r="B246" s="114"/>
      <c r="C246" s="114"/>
      <c r="D246" s="114"/>
      <c r="E246" s="114"/>
      <c r="F246" s="114"/>
      <c r="G246" s="114"/>
      <c r="H246" s="114"/>
      <c r="I246" s="114"/>
      <c r="J246" s="114"/>
      <c r="K246" s="114"/>
      <c r="L246" s="114"/>
      <c r="M246" s="114"/>
      <c r="N246" s="114"/>
      <c r="O246" s="114"/>
      <c r="P246" s="114"/>
      <c r="Q246" s="114"/>
      <c r="R246" s="114"/>
      <c r="S246" s="114"/>
      <c r="T246" s="114"/>
      <c r="U246" s="114"/>
      <c r="V246" s="114"/>
      <c r="W246" s="114"/>
      <c r="X246" s="114"/>
      <c r="Y246" s="114"/>
      <c r="Z246" s="114"/>
    </row>
    <row r="247" spans="1:26" ht="15.75" customHeight="1" x14ac:dyDescent="0.3">
      <c r="A247" s="114"/>
      <c r="B247" s="114"/>
      <c r="C247" s="114"/>
      <c r="D247" s="114"/>
      <c r="E247" s="114"/>
      <c r="F247" s="114"/>
      <c r="G247" s="114"/>
      <c r="H247" s="114"/>
      <c r="I247" s="114"/>
      <c r="J247" s="114"/>
      <c r="K247" s="114"/>
      <c r="L247" s="114"/>
      <c r="M247" s="114"/>
      <c r="N247" s="114"/>
      <c r="O247" s="114"/>
      <c r="P247" s="114"/>
      <c r="Q247" s="114"/>
      <c r="R247" s="114"/>
      <c r="S247" s="114"/>
      <c r="T247" s="114"/>
      <c r="U247" s="114"/>
      <c r="V247" s="114"/>
      <c r="W247" s="114"/>
      <c r="X247" s="114"/>
      <c r="Y247" s="114"/>
      <c r="Z247" s="114"/>
    </row>
    <row r="248" spans="1:26" ht="15.75" customHeight="1" x14ac:dyDescent="0.3">
      <c r="A248" s="114"/>
      <c r="B248" s="114"/>
      <c r="C248" s="114"/>
      <c r="D248" s="114"/>
      <c r="E248" s="114"/>
      <c r="F248" s="114"/>
      <c r="G248" s="114"/>
      <c r="H248" s="114"/>
      <c r="I248" s="114"/>
      <c r="J248" s="114"/>
      <c r="K248" s="114"/>
      <c r="L248" s="114"/>
      <c r="M248" s="114"/>
      <c r="N248" s="114"/>
      <c r="O248" s="114"/>
      <c r="P248" s="114"/>
      <c r="Q248" s="114"/>
      <c r="R248" s="114"/>
      <c r="S248" s="114"/>
      <c r="T248" s="114"/>
      <c r="U248" s="114"/>
      <c r="V248" s="114"/>
      <c r="W248" s="114"/>
      <c r="X248" s="114"/>
      <c r="Y248" s="114"/>
      <c r="Z248" s="114"/>
    </row>
    <row r="249" spans="1:26" ht="15.75" customHeight="1" x14ac:dyDescent="0.3">
      <c r="A249" s="114"/>
      <c r="B249" s="114"/>
      <c r="C249" s="114"/>
      <c r="D249" s="114"/>
      <c r="E249" s="114"/>
      <c r="F249" s="114"/>
      <c r="G249" s="114"/>
      <c r="H249" s="114"/>
      <c r="I249" s="114"/>
      <c r="J249" s="114"/>
      <c r="K249" s="114"/>
      <c r="L249" s="114"/>
      <c r="M249" s="114"/>
      <c r="N249" s="114"/>
      <c r="O249" s="114"/>
      <c r="P249" s="114"/>
      <c r="Q249" s="114"/>
      <c r="R249" s="114"/>
      <c r="S249" s="114"/>
      <c r="T249" s="114"/>
      <c r="U249" s="114"/>
      <c r="V249" s="114"/>
      <c r="W249" s="114"/>
      <c r="X249" s="114"/>
      <c r="Y249" s="114"/>
      <c r="Z249" s="114"/>
    </row>
    <row r="250" spans="1:26" ht="15.75" customHeight="1" x14ac:dyDescent="0.3">
      <c r="A250" s="114"/>
      <c r="B250" s="114"/>
      <c r="C250" s="114"/>
      <c r="D250" s="114"/>
      <c r="E250" s="114"/>
      <c r="F250" s="114"/>
      <c r="G250" s="114"/>
      <c r="H250" s="114"/>
      <c r="I250" s="114"/>
      <c r="J250" s="114"/>
      <c r="K250" s="114"/>
      <c r="L250" s="114"/>
      <c r="M250" s="114"/>
      <c r="N250" s="114"/>
      <c r="O250" s="114"/>
      <c r="P250" s="114"/>
      <c r="Q250" s="114"/>
      <c r="R250" s="114"/>
      <c r="S250" s="114"/>
      <c r="T250" s="114"/>
      <c r="U250" s="114"/>
      <c r="V250" s="114"/>
      <c r="W250" s="114"/>
      <c r="X250" s="114"/>
      <c r="Y250" s="114"/>
      <c r="Z250" s="114"/>
    </row>
    <row r="251" spans="1:26" ht="15.75" customHeight="1" x14ac:dyDescent="0.3">
      <c r="A251" s="114"/>
      <c r="B251" s="114"/>
      <c r="C251" s="114"/>
      <c r="D251" s="114"/>
      <c r="E251" s="114"/>
      <c r="F251" s="114"/>
      <c r="G251" s="114"/>
      <c r="H251" s="114"/>
      <c r="I251" s="114"/>
      <c r="J251" s="114"/>
      <c r="K251" s="114"/>
      <c r="L251" s="114"/>
      <c r="M251" s="114"/>
      <c r="N251" s="114"/>
      <c r="O251" s="114"/>
      <c r="P251" s="114"/>
      <c r="Q251" s="114"/>
      <c r="R251" s="114"/>
      <c r="S251" s="114"/>
      <c r="T251" s="114"/>
      <c r="U251" s="114"/>
      <c r="V251" s="114"/>
      <c r="W251" s="114"/>
      <c r="X251" s="114"/>
      <c r="Y251" s="114"/>
      <c r="Z251" s="114"/>
    </row>
    <row r="252" spans="1:26" ht="15.75" customHeight="1" x14ac:dyDescent="0.3">
      <c r="A252" s="114"/>
      <c r="B252" s="114"/>
      <c r="C252" s="114"/>
      <c r="D252" s="114"/>
      <c r="E252" s="114"/>
      <c r="F252" s="114"/>
      <c r="G252" s="114"/>
      <c r="H252" s="114"/>
      <c r="I252" s="114"/>
      <c r="J252" s="114"/>
      <c r="K252" s="114"/>
      <c r="L252" s="114"/>
      <c r="M252" s="114"/>
      <c r="N252" s="114"/>
      <c r="O252" s="114"/>
      <c r="P252" s="114"/>
      <c r="Q252" s="114"/>
      <c r="R252" s="114"/>
      <c r="S252" s="114"/>
      <c r="T252" s="114"/>
      <c r="U252" s="114"/>
      <c r="V252" s="114"/>
      <c r="W252" s="114"/>
      <c r="X252" s="114"/>
      <c r="Y252" s="114"/>
      <c r="Z252" s="114"/>
    </row>
    <row r="253" spans="1:26" ht="15.75" customHeight="1" x14ac:dyDescent="0.3">
      <c r="A253" s="114"/>
      <c r="B253" s="114"/>
      <c r="C253" s="114"/>
      <c r="D253" s="114"/>
      <c r="E253" s="114"/>
      <c r="F253" s="114"/>
      <c r="G253" s="114"/>
      <c r="H253" s="114"/>
      <c r="I253" s="114"/>
      <c r="J253" s="114"/>
      <c r="K253" s="114"/>
      <c r="L253" s="114"/>
      <c r="M253" s="114"/>
      <c r="N253" s="114"/>
      <c r="O253" s="114"/>
      <c r="P253" s="114"/>
      <c r="Q253" s="114"/>
      <c r="R253" s="114"/>
      <c r="S253" s="114"/>
      <c r="T253" s="114"/>
      <c r="U253" s="114"/>
      <c r="V253" s="114"/>
      <c r="W253" s="114"/>
      <c r="X253" s="114"/>
      <c r="Y253" s="114"/>
      <c r="Z253" s="114"/>
    </row>
    <row r="254" spans="1:26" ht="15.75" customHeight="1" x14ac:dyDescent="0.3">
      <c r="A254" s="114"/>
      <c r="B254" s="114"/>
      <c r="C254" s="114"/>
      <c r="D254" s="114"/>
      <c r="E254" s="114"/>
      <c r="F254" s="114"/>
      <c r="G254" s="114"/>
      <c r="H254" s="114"/>
      <c r="I254" s="114"/>
      <c r="J254" s="114"/>
      <c r="K254" s="114"/>
      <c r="L254" s="114"/>
      <c r="M254" s="114"/>
      <c r="N254" s="114"/>
      <c r="O254" s="114"/>
      <c r="P254" s="114"/>
      <c r="Q254" s="114"/>
      <c r="R254" s="114"/>
      <c r="S254" s="114"/>
      <c r="T254" s="114"/>
      <c r="U254" s="114"/>
      <c r="V254" s="114"/>
      <c r="W254" s="114"/>
      <c r="X254" s="114"/>
      <c r="Y254" s="114"/>
      <c r="Z254" s="114"/>
    </row>
    <row r="255" spans="1:26" ht="15.75" customHeight="1" x14ac:dyDescent="0.3">
      <c r="A255" s="114"/>
      <c r="B255" s="114"/>
      <c r="C255" s="114"/>
      <c r="D255" s="114"/>
      <c r="E255" s="114"/>
      <c r="F255" s="114"/>
      <c r="G255" s="114"/>
      <c r="H255" s="114"/>
      <c r="I255" s="114"/>
      <c r="J255" s="114"/>
      <c r="K255" s="114"/>
      <c r="L255" s="114"/>
      <c r="M255" s="114"/>
      <c r="N255" s="114"/>
      <c r="O255" s="114"/>
      <c r="P255" s="114"/>
      <c r="Q255" s="114"/>
      <c r="R255" s="114"/>
      <c r="S255" s="114"/>
      <c r="T255" s="114"/>
      <c r="U255" s="114"/>
      <c r="V255" s="114"/>
      <c r="W255" s="114"/>
      <c r="X255" s="114"/>
      <c r="Y255" s="114"/>
      <c r="Z255" s="114"/>
    </row>
    <row r="256" spans="1:26" ht="15.75" customHeight="1" x14ac:dyDescent="0.3">
      <c r="A256" s="114"/>
      <c r="B256" s="114"/>
      <c r="C256" s="114"/>
      <c r="D256" s="114"/>
      <c r="E256" s="114"/>
      <c r="F256" s="114"/>
      <c r="G256" s="114"/>
      <c r="H256" s="114"/>
      <c r="I256" s="114"/>
      <c r="J256" s="114"/>
      <c r="K256" s="114"/>
      <c r="L256" s="114"/>
      <c r="M256" s="114"/>
      <c r="N256" s="114"/>
      <c r="O256" s="114"/>
      <c r="P256" s="114"/>
      <c r="Q256" s="114"/>
      <c r="R256" s="114"/>
      <c r="S256" s="114"/>
      <c r="T256" s="114"/>
      <c r="U256" s="114"/>
      <c r="V256" s="114"/>
      <c r="W256" s="114"/>
      <c r="X256" s="114"/>
      <c r="Y256" s="114"/>
      <c r="Z256" s="114"/>
    </row>
    <row r="257" spans="1:26" ht="15.75" customHeight="1" x14ac:dyDescent="0.3">
      <c r="A257" s="114"/>
      <c r="B257" s="114"/>
      <c r="C257" s="114"/>
      <c r="D257" s="114"/>
      <c r="E257" s="114"/>
      <c r="F257" s="114"/>
      <c r="G257" s="114"/>
      <c r="H257" s="114"/>
      <c r="I257" s="114"/>
      <c r="J257" s="114"/>
      <c r="K257" s="114"/>
      <c r="L257" s="114"/>
      <c r="M257" s="114"/>
      <c r="N257" s="114"/>
      <c r="O257" s="114"/>
      <c r="P257" s="114"/>
      <c r="Q257" s="114"/>
      <c r="R257" s="114"/>
      <c r="S257" s="114"/>
      <c r="T257" s="114"/>
      <c r="U257" s="114"/>
      <c r="V257" s="114"/>
      <c r="W257" s="114"/>
      <c r="X257" s="114"/>
      <c r="Y257" s="114"/>
      <c r="Z257" s="114"/>
    </row>
    <row r="258" spans="1:26" ht="15.75" customHeight="1" x14ac:dyDescent="0.3">
      <c r="A258" s="114"/>
      <c r="B258" s="114"/>
      <c r="C258" s="114"/>
      <c r="D258" s="114"/>
      <c r="E258" s="114"/>
      <c r="F258" s="114"/>
      <c r="G258" s="114"/>
      <c r="H258" s="114"/>
      <c r="I258" s="114"/>
      <c r="J258" s="114"/>
      <c r="K258" s="114"/>
      <c r="L258" s="114"/>
      <c r="M258" s="114"/>
      <c r="N258" s="114"/>
      <c r="O258" s="114"/>
      <c r="P258" s="114"/>
      <c r="Q258" s="114"/>
      <c r="R258" s="114"/>
      <c r="S258" s="114"/>
      <c r="T258" s="114"/>
      <c r="U258" s="114"/>
      <c r="V258" s="114"/>
      <c r="W258" s="114"/>
      <c r="X258" s="114"/>
      <c r="Y258" s="114"/>
      <c r="Z258" s="114"/>
    </row>
    <row r="259" spans="1:26" ht="15.75" customHeight="1" x14ac:dyDescent="0.3">
      <c r="A259" s="114"/>
      <c r="B259" s="114"/>
      <c r="C259" s="114"/>
      <c r="D259" s="114"/>
      <c r="E259" s="114"/>
      <c r="F259" s="114"/>
      <c r="G259" s="114"/>
      <c r="H259" s="114"/>
      <c r="I259" s="114"/>
      <c r="J259" s="114"/>
      <c r="K259" s="114"/>
      <c r="L259" s="114"/>
      <c r="M259" s="114"/>
      <c r="N259" s="114"/>
      <c r="O259" s="114"/>
      <c r="P259" s="114"/>
      <c r="Q259" s="114"/>
      <c r="R259" s="114"/>
      <c r="S259" s="114"/>
      <c r="T259" s="114"/>
      <c r="U259" s="114"/>
      <c r="V259" s="114"/>
      <c r="W259" s="114"/>
      <c r="X259" s="114"/>
      <c r="Y259" s="114"/>
      <c r="Z259" s="114"/>
    </row>
    <row r="260" spans="1:26" ht="15.75" customHeight="1" x14ac:dyDescent="0.3">
      <c r="A260" s="114"/>
      <c r="B260" s="114"/>
      <c r="C260" s="114"/>
      <c r="D260" s="114"/>
      <c r="E260" s="114"/>
      <c r="F260" s="114"/>
      <c r="G260" s="114"/>
      <c r="H260" s="114"/>
      <c r="I260" s="114"/>
      <c r="J260" s="114"/>
      <c r="K260" s="114"/>
      <c r="L260" s="114"/>
      <c r="M260" s="114"/>
      <c r="N260" s="114"/>
      <c r="O260" s="114"/>
      <c r="P260" s="114"/>
      <c r="Q260" s="114"/>
      <c r="R260" s="114"/>
      <c r="S260" s="114"/>
      <c r="T260" s="114"/>
      <c r="U260" s="114"/>
      <c r="V260" s="114"/>
      <c r="W260" s="114"/>
      <c r="X260" s="114"/>
      <c r="Y260" s="114"/>
      <c r="Z260" s="114"/>
    </row>
    <row r="261" spans="1:26" ht="15.75" customHeight="1" x14ac:dyDescent="0.3">
      <c r="A261" s="114"/>
      <c r="B261" s="114"/>
      <c r="C261" s="114"/>
      <c r="D261" s="114"/>
      <c r="E261" s="114"/>
      <c r="F261" s="114"/>
      <c r="G261" s="114"/>
      <c r="H261" s="114"/>
      <c r="I261" s="114"/>
      <c r="J261" s="114"/>
      <c r="K261" s="114"/>
      <c r="L261" s="114"/>
      <c r="M261" s="114"/>
      <c r="N261" s="114"/>
      <c r="O261" s="114"/>
      <c r="P261" s="114"/>
      <c r="Q261" s="114"/>
      <c r="R261" s="114"/>
      <c r="S261" s="114"/>
      <c r="T261" s="114"/>
      <c r="U261" s="114"/>
      <c r="V261" s="114"/>
      <c r="W261" s="114"/>
      <c r="X261" s="114"/>
      <c r="Y261" s="114"/>
      <c r="Z261" s="114"/>
    </row>
    <row r="262" spans="1:26" ht="15.75" customHeight="1" x14ac:dyDescent="0.3">
      <c r="A262" s="114"/>
      <c r="B262" s="114"/>
      <c r="C262" s="114"/>
      <c r="D262" s="114"/>
      <c r="E262" s="114"/>
      <c r="F262" s="114"/>
      <c r="G262" s="114"/>
      <c r="H262" s="114"/>
      <c r="I262" s="114"/>
      <c r="J262" s="114"/>
      <c r="K262" s="114"/>
      <c r="L262" s="114"/>
      <c r="M262" s="114"/>
      <c r="N262" s="114"/>
      <c r="O262" s="114"/>
      <c r="P262" s="114"/>
      <c r="Q262" s="114"/>
      <c r="R262" s="114"/>
      <c r="S262" s="114"/>
      <c r="T262" s="114"/>
      <c r="U262" s="114"/>
      <c r="V262" s="114"/>
      <c r="W262" s="114"/>
      <c r="X262" s="114"/>
      <c r="Y262" s="114"/>
      <c r="Z262" s="114"/>
    </row>
    <row r="263" spans="1:26" ht="15.75" customHeight="1" x14ac:dyDescent="0.3">
      <c r="A263" s="114"/>
      <c r="B263" s="114"/>
      <c r="C263" s="114"/>
      <c r="D263" s="114"/>
      <c r="E263" s="114"/>
      <c r="F263" s="114"/>
      <c r="G263" s="114"/>
      <c r="H263" s="114"/>
      <c r="I263" s="114"/>
      <c r="J263" s="114"/>
      <c r="K263" s="114"/>
      <c r="L263" s="114"/>
      <c r="M263" s="114"/>
      <c r="N263" s="114"/>
      <c r="O263" s="114"/>
      <c r="P263" s="114"/>
      <c r="Q263" s="114"/>
      <c r="R263" s="114"/>
      <c r="S263" s="114"/>
      <c r="T263" s="114"/>
      <c r="U263" s="114"/>
      <c r="V263" s="114"/>
      <c r="W263" s="114"/>
      <c r="X263" s="114"/>
      <c r="Y263" s="114"/>
      <c r="Z263" s="114"/>
    </row>
    <row r="264" spans="1:26" ht="15.75" customHeight="1" x14ac:dyDescent="0.3">
      <c r="A264" s="114"/>
      <c r="B264" s="114"/>
      <c r="C264" s="114"/>
      <c r="D264" s="114"/>
      <c r="E264" s="114"/>
      <c r="F264" s="114"/>
      <c r="G264" s="114"/>
      <c r="H264" s="114"/>
      <c r="I264" s="114"/>
      <c r="J264" s="114"/>
      <c r="K264" s="114"/>
      <c r="L264" s="114"/>
      <c r="M264" s="114"/>
      <c r="N264" s="114"/>
      <c r="O264" s="114"/>
      <c r="P264" s="114"/>
      <c r="Q264" s="114"/>
      <c r="R264" s="114"/>
      <c r="S264" s="114"/>
      <c r="T264" s="114"/>
      <c r="U264" s="114"/>
      <c r="V264" s="114"/>
      <c r="W264" s="114"/>
      <c r="X264" s="114"/>
      <c r="Y264" s="114"/>
      <c r="Z264" s="114"/>
    </row>
    <row r="265" spans="1:26" ht="15.75" customHeight="1" x14ac:dyDescent="0.3">
      <c r="A265" s="114"/>
      <c r="B265" s="114"/>
      <c r="C265" s="114"/>
      <c r="D265" s="114"/>
      <c r="E265" s="114"/>
      <c r="F265" s="114"/>
      <c r="G265" s="114"/>
      <c r="H265" s="114"/>
      <c r="I265" s="114"/>
      <c r="J265" s="114"/>
      <c r="K265" s="114"/>
      <c r="L265" s="114"/>
      <c r="M265" s="114"/>
      <c r="N265" s="114"/>
      <c r="O265" s="114"/>
      <c r="P265" s="114"/>
      <c r="Q265" s="114"/>
      <c r="R265" s="114"/>
      <c r="S265" s="114"/>
      <c r="T265" s="114"/>
      <c r="U265" s="114"/>
      <c r="V265" s="114"/>
      <c r="W265" s="114"/>
      <c r="X265" s="114"/>
      <c r="Y265" s="114"/>
      <c r="Z265" s="114"/>
    </row>
    <row r="266" spans="1:26" ht="15.75" customHeight="1" x14ac:dyDescent="0.3">
      <c r="A266" s="114"/>
      <c r="B266" s="114"/>
      <c r="C266" s="114"/>
      <c r="D266" s="114"/>
      <c r="E266" s="114"/>
      <c r="F266" s="114"/>
      <c r="G266" s="114"/>
      <c r="H266" s="114"/>
      <c r="I266" s="114"/>
      <c r="J266" s="114"/>
      <c r="K266" s="114"/>
      <c r="L266" s="114"/>
      <c r="M266" s="114"/>
      <c r="N266" s="114"/>
      <c r="O266" s="114"/>
      <c r="P266" s="114"/>
      <c r="Q266" s="114"/>
      <c r="R266" s="114"/>
      <c r="S266" s="114"/>
      <c r="T266" s="114"/>
      <c r="U266" s="114"/>
      <c r="V266" s="114"/>
      <c r="W266" s="114"/>
      <c r="X266" s="114"/>
      <c r="Y266" s="114"/>
      <c r="Z266" s="114"/>
    </row>
    <row r="267" spans="1:26" ht="15.75" customHeight="1" x14ac:dyDescent="0.3">
      <c r="A267" s="114"/>
      <c r="B267" s="114"/>
      <c r="C267" s="114"/>
      <c r="D267" s="114"/>
      <c r="E267" s="114"/>
      <c r="F267" s="114"/>
      <c r="G267" s="114"/>
      <c r="H267" s="114"/>
      <c r="I267" s="114"/>
      <c r="J267" s="114"/>
      <c r="K267" s="114"/>
      <c r="L267" s="114"/>
      <c r="M267" s="114"/>
      <c r="N267" s="114"/>
      <c r="O267" s="114"/>
      <c r="P267" s="114"/>
      <c r="Q267" s="114"/>
      <c r="R267" s="114"/>
      <c r="S267" s="114"/>
      <c r="T267" s="114"/>
      <c r="U267" s="114"/>
      <c r="V267" s="114"/>
      <c r="W267" s="114"/>
      <c r="X267" s="114"/>
      <c r="Y267" s="114"/>
      <c r="Z267" s="114"/>
    </row>
    <row r="268" spans="1:26" ht="15.75" customHeight="1" x14ac:dyDescent="0.3">
      <c r="A268" s="114"/>
      <c r="B268" s="114"/>
      <c r="C268" s="114"/>
      <c r="D268" s="114"/>
      <c r="E268" s="114"/>
      <c r="F268" s="114"/>
      <c r="G268" s="114"/>
      <c r="H268" s="114"/>
      <c r="I268" s="114"/>
      <c r="J268" s="114"/>
      <c r="K268" s="114"/>
      <c r="L268" s="114"/>
      <c r="M268" s="114"/>
      <c r="N268" s="114"/>
      <c r="O268" s="114"/>
      <c r="P268" s="114"/>
      <c r="Q268" s="114"/>
      <c r="R268" s="114"/>
      <c r="S268" s="114"/>
      <c r="T268" s="114"/>
      <c r="U268" s="114"/>
      <c r="V268" s="114"/>
      <c r="W268" s="114"/>
      <c r="X268" s="114"/>
      <c r="Y268" s="114"/>
      <c r="Z268" s="114"/>
    </row>
    <row r="269" spans="1:26" ht="15.75" customHeight="1" x14ac:dyDescent="0.3">
      <c r="A269" s="114"/>
      <c r="B269" s="114"/>
      <c r="C269" s="114"/>
      <c r="D269" s="114"/>
      <c r="E269" s="114"/>
      <c r="F269" s="114"/>
      <c r="G269" s="114"/>
      <c r="H269" s="114"/>
      <c r="I269" s="114"/>
      <c r="J269" s="114"/>
      <c r="K269" s="114"/>
      <c r="L269" s="114"/>
      <c r="M269" s="114"/>
      <c r="N269" s="114"/>
      <c r="O269" s="114"/>
      <c r="P269" s="114"/>
      <c r="Q269" s="114"/>
      <c r="R269" s="114"/>
      <c r="S269" s="114"/>
      <c r="T269" s="114"/>
      <c r="U269" s="114"/>
      <c r="V269" s="114"/>
      <c r="W269" s="114"/>
      <c r="X269" s="114"/>
      <c r="Y269" s="114"/>
      <c r="Z269" s="114"/>
    </row>
    <row r="270" spans="1:26" ht="15.75" customHeight="1" x14ac:dyDescent="0.3">
      <c r="A270" s="114"/>
      <c r="B270" s="114"/>
      <c r="C270" s="114"/>
      <c r="D270" s="114"/>
      <c r="E270" s="114"/>
      <c r="F270" s="114"/>
      <c r="G270" s="114"/>
      <c r="H270" s="114"/>
      <c r="I270" s="114"/>
      <c r="J270" s="114"/>
      <c r="K270" s="114"/>
      <c r="L270" s="114"/>
      <c r="M270" s="114"/>
      <c r="N270" s="114"/>
      <c r="O270" s="114"/>
      <c r="P270" s="114"/>
      <c r="Q270" s="114"/>
      <c r="R270" s="114"/>
      <c r="S270" s="114"/>
      <c r="T270" s="114"/>
      <c r="U270" s="114"/>
      <c r="V270" s="114"/>
      <c r="W270" s="114"/>
      <c r="X270" s="114"/>
      <c r="Y270" s="114"/>
      <c r="Z270" s="114"/>
    </row>
    <row r="271" spans="1:26" ht="15.75" customHeight="1" x14ac:dyDescent="0.3">
      <c r="A271" s="114"/>
      <c r="B271" s="114"/>
      <c r="C271" s="114"/>
      <c r="D271" s="114"/>
      <c r="E271" s="114"/>
      <c r="F271" s="114"/>
      <c r="G271" s="114"/>
      <c r="H271" s="114"/>
      <c r="I271" s="114"/>
      <c r="J271" s="114"/>
      <c r="K271" s="114"/>
      <c r="L271" s="114"/>
      <c r="M271" s="114"/>
      <c r="N271" s="114"/>
      <c r="O271" s="114"/>
      <c r="P271" s="114"/>
      <c r="Q271" s="114"/>
      <c r="R271" s="114"/>
      <c r="S271" s="114"/>
      <c r="T271" s="114"/>
      <c r="U271" s="114"/>
      <c r="V271" s="114"/>
      <c r="W271" s="114"/>
      <c r="X271" s="114"/>
      <c r="Y271" s="114"/>
      <c r="Z271" s="114"/>
    </row>
    <row r="272" spans="1:26" ht="15.75" customHeight="1" x14ac:dyDescent="0.3">
      <c r="A272" s="114"/>
      <c r="B272" s="114"/>
      <c r="C272" s="114"/>
      <c r="D272" s="114"/>
      <c r="E272" s="114"/>
      <c r="F272" s="114"/>
      <c r="G272" s="114"/>
      <c r="H272" s="114"/>
      <c r="I272" s="114"/>
      <c r="J272" s="114"/>
      <c r="K272" s="114"/>
      <c r="L272" s="114"/>
      <c r="M272" s="114"/>
      <c r="N272" s="114"/>
      <c r="O272" s="114"/>
      <c r="P272" s="114"/>
      <c r="Q272" s="114"/>
      <c r="R272" s="114"/>
      <c r="S272" s="114"/>
      <c r="T272" s="114"/>
      <c r="U272" s="114"/>
      <c r="V272" s="114"/>
      <c r="W272" s="114"/>
      <c r="X272" s="114"/>
      <c r="Y272" s="114"/>
      <c r="Z272" s="114"/>
    </row>
    <row r="273" spans="1:26" ht="15.75" customHeight="1" x14ac:dyDescent="0.3">
      <c r="A273" s="114"/>
      <c r="B273" s="114"/>
      <c r="C273" s="114"/>
      <c r="D273" s="114"/>
      <c r="E273" s="114"/>
      <c r="F273" s="114"/>
      <c r="G273" s="114"/>
      <c r="H273" s="114"/>
      <c r="I273" s="114"/>
      <c r="J273" s="114"/>
      <c r="K273" s="114"/>
      <c r="L273" s="114"/>
      <c r="M273" s="114"/>
      <c r="N273" s="114"/>
      <c r="O273" s="114"/>
      <c r="P273" s="114"/>
      <c r="Q273" s="114"/>
      <c r="R273" s="114"/>
      <c r="S273" s="114"/>
      <c r="T273" s="114"/>
      <c r="U273" s="114"/>
      <c r="V273" s="114"/>
      <c r="W273" s="114"/>
      <c r="X273" s="114"/>
      <c r="Y273" s="114"/>
      <c r="Z273" s="114"/>
    </row>
    <row r="274" spans="1:26" ht="15.75" customHeight="1" x14ac:dyDescent="0.3">
      <c r="A274" s="114"/>
      <c r="B274" s="114"/>
      <c r="C274" s="114"/>
      <c r="D274" s="114"/>
      <c r="E274" s="114"/>
      <c r="F274" s="114"/>
      <c r="G274" s="114"/>
      <c r="H274" s="114"/>
      <c r="I274" s="114"/>
      <c r="J274" s="114"/>
      <c r="K274" s="114"/>
      <c r="L274" s="114"/>
      <c r="M274" s="114"/>
      <c r="N274" s="114"/>
      <c r="O274" s="114"/>
      <c r="P274" s="114"/>
      <c r="Q274" s="114"/>
      <c r="R274" s="114"/>
      <c r="S274" s="114"/>
      <c r="T274" s="114"/>
      <c r="U274" s="114"/>
      <c r="V274" s="114"/>
      <c r="W274" s="114"/>
      <c r="X274" s="114"/>
      <c r="Y274" s="114"/>
      <c r="Z274" s="114"/>
    </row>
    <row r="275" spans="1:26" ht="15.75" customHeight="1" x14ac:dyDescent="0.3">
      <c r="A275" s="114"/>
      <c r="B275" s="114"/>
      <c r="C275" s="114"/>
      <c r="D275" s="114"/>
      <c r="E275" s="114"/>
      <c r="F275" s="114"/>
      <c r="G275" s="114"/>
      <c r="H275" s="114"/>
      <c r="I275" s="114"/>
      <c r="J275" s="114"/>
      <c r="K275" s="114"/>
      <c r="L275" s="114"/>
      <c r="M275" s="114"/>
      <c r="N275" s="114"/>
      <c r="O275" s="114"/>
      <c r="P275" s="114"/>
      <c r="Q275" s="114"/>
      <c r="R275" s="114"/>
      <c r="S275" s="114"/>
      <c r="T275" s="114"/>
      <c r="U275" s="114"/>
      <c r="V275" s="114"/>
      <c r="W275" s="114"/>
      <c r="X275" s="114"/>
      <c r="Y275" s="114"/>
      <c r="Z275" s="114"/>
    </row>
    <row r="276" spans="1:26" ht="15.75" customHeight="1" x14ac:dyDescent="0.3">
      <c r="A276" s="114"/>
      <c r="B276" s="114"/>
      <c r="C276" s="114"/>
      <c r="D276" s="114"/>
      <c r="E276" s="114"/>
      <c r="F276" s="114"/>
      <c r="G276" s="114"/>
      <c r="H276" s="114"/>
      <c r="I276" s="114"/>
      <c r="J276" s="114"/>
      <c r="K276" s="114"/>
      <c r="L276" s="114"/>
      <c r="M276" s="114"/>
      <c r="N276" s="114"/>
      <c r="O276" s="114"/>
      <c r="P276" s="114"/>
      <c r="Q276" s="114"/>
      <c r="R276" s="114"/>
      <c r="S276" s="114"/>
      <c r="T276" s="114"/>
      <c r="U276" s="114"/>
      <c r="V276" s="114"/>
      <c r="W276" s="114"/>
      <c r="X276" s="114"/>
      <c r="Y276" s="114"/>
      <c r="Z276" s="114"/>
    </row>
    <row r="277" spans="1:26" ht="15.75" customHeight="1" x14ac:dyDescent="0.3">
      <c r="A277" s="114"/>
      <c r="B277" s="114"/>
      <c r="C277" s="114"/>
      <c r="D277" s="114"/>
      <c r="E277" s="114"/>
      <c r="F277" s="114"/>
      <c r="G277" s="114"/>
      <c r="H277" s="114"/>
      <c r="I277" s="114"/>
      <c r="J277" s="114"/>
      <c r="K277" s="114"/>
      <c r="L277" s="114"/>
      <c r="M277" s="114"/>
      <c r="N277" s="114"/>
      <c r="O277" s="114"/>
      <c r="P277" s="114"/>
      <c r="Q277" s="114"/>
      <c r="R277" s="114"/>
      <c r="S277" s="114"/>
      <c r="T277" s="114"/>
      <c r="U277" s="114"/>
      <c r="V277" s="114"/>
      <c r="W277" s="114"/>
      <c r="X277" s="114"/>
      <c r="Y277" s="114"/>
      <c r="Z277" s="114"/>
    </row>
    <row r="278" spans="1:26" ht="15.75" customHeight="1" x14ac:dyDescent="0.3">
      <c r="A278" s="114"/>
      <c r="B278" s="114"/>
      <c r="C278" s="114"/>
      <c r="D278" s="114"/>
      <c r="E278" s="114"/>
      <c r="F278" s="114"/>
      <c r="G278" s="114"/>
      <c r="H278" s="114"/>
      <c r="I278" s="114"/>
      <c r="J278" s="114"/>
      <c r="K278" s="114"/>
      <c r="L278" s="114"/>
      <c r="M278" s="114"/>
      <c r="N278" s="114"/>
      <c r="O278" s="114"/>
      <c r="P278" s="114"/>
      <c r="Q278" s="114"/>
      <c r="R278" s="114"/>
      <c r="S278" s="114"/>
      <c r="T278" s="114"/>
      <c r="U278" s="114"/>
      <c r="V278" s="114"/>
      <c r="W278" s="114"/>
      <c r="X278" s="114"/>
      <c r="Y278" s="114"/>
      <c r="Z278" s="114"/>
    </row>
    <row r="279" spans="1:26" ht="15.75" customHeight="1" x14ac:dyDescent="0.3">
      <c r="A279" s="114"/>
      <c r="B279" s="114"/>
      <c r="C279" s="114"/>
      <c r="D279" s="114"/>
      <c r="E279" s="114"/>
      <c r="F279" s="114"/>
      <c r="G279" s="114"/>
      <c r="H279" s="114"/>
      <c r="I279" s="114"/>
      <c r="J279" s="114"/>
      <c r="K279" s="114"/>
      <c r="L279" s="114"/>
      <c r="M279" s="114"/>
      <c r="N279" s="114"/>
      <c r="O279" s="114"/>
      <c r="P279" s="114"/>
      <c r="Q279" s="114"/>
      <c r="R279" s="114"/>
      <c r="S279" s="114"/>
      <c r="T279" s="114"/>
      <c r="U279" s="114"/>
      <c r="V279" s="114"/>
      <c r="W279" s="114"/>
      <c r="X279" s="114"/>
      <c r="Y279" s="114"/>
      <c r="Z279" s="114"/>
    </row>
    <row r="280" spans="1:26" ht="15.75" customHeight="1" x14ac:dyDescent="0.3">
      <c r="A280" s="114"/>
      <c r="B280" s="114"/>
      <c r="C280" s="114"/>
      <c r="D280" s="114"/>
      <c r="E280" s="114"/>
      <c r="F280" s="114"/>
      <c r="G280" s="114"/>
      <c r="H280" s="114"/>
      <c r="I280" s="114"/>
      <c r="J280" s="114"/>
      <c r="K280" s="114"/>
      <c r="L280" s="114"/>
      <c r="M280" s="114"/>
      <c r="N280" s="114"/>
      <c r="O280" s="114"/>
      <c r="P280" s="114"/>
      <c r="Q280" s="114"/>
      <c r="R280" s="114"/>
      <c r="S280" s="114"/>
      <c r="T280" s="114"/>
      <c r="U280" s="114"/>
      <c r="V280" s="114"/>
      <c r="W280" s="114"/>
      <c r="X280" s="114"/>
      <c r="Y280" s="114"/>
      <c r="Z280" s="114"/>
    </row>
    <row r="281" spans="1:26" ht="15.75" customHeight="1" x14ac:dyDescent="0.3">
      <c r="A281" s="114"/>
      <c r="B281" s="114"/>
      <c r="C281" s="114"/>
      <c r="D281" s="114"/>
      <c r="E281" s="114"/>
      <c r="F281" s="114"/>
      <c r="G281" s="114"/>
      <c r="H281" s="114"/>
      <c r="I281" s="114"/>
      <c r="J281" s="114"/>
      <c r="K281" s="114"/>
      <c r="L281" s="114"/>
      <c r="M281" s="114"/>
      <c r="N281" s="114"/>
      <c r="O281" s="114"/>
      <c r="P281" s="114"/>
      <c r="Q281" s="114"/>
      <c r="R281" s="114"/>
      <c r="S281" s="114"/>
      <c r="T281" s="114"/>
      <c r="U281" s="114"/>
      <c r="V281" s="114"/>
      <c r="W281" s="114"/>
      <c r="X281" s="114"/>
      <c r="Y281" s="114"/>
      <c r="Z281" s="114"/>
    </row>
    <row r="282" spans="1:26" ht="15.75" customHeight="1" x14ac:dyDescent="0.3">
      <c r="A282" s="114"/>
      <c r="B282" s="114"/>
      <c r="C282" s="114"/>
      <c r="D282" s="114"/>
      <c r="E282" s="114"/>
      <c r="F282" s="114"/>
      <c r="G282" s="114"/>
      <c r="H282" s="114"/>
      <c r="I282" s="114"/>
      <c r="J282" s="114"/>
      <c r="K282" s="114"/>
      <c r="L282" s="114"/>
      <c r="M282" s="114"/>
      <c r="N282" s="114"/>
      <c r="O282" s="114"/>
      <c r="P282" s="114"/>
      <c r="Q282" s="114"/>
      <c r="R282" s="114"/>
      <c r="S282" s="114"/>
      <c r="T282" s="114"/>
      <c r="U282" s="114"/>
      <c r="V282" s="114"/>
      <c r="W282" s="114"/>
      <c r="X282" s="114"/>
      <c r="Y282" s="114"/>
      <c r="Z282" s="114"/>
    </row>
    <row r="283" spans="1:26" ht="15.75" customHeight="1" x14ac:dyDescent="0.3">
      <c r="A283" s="114"/>
      <c r="B283" s="114"/>
      <c r="C283" s="114"/>
      <c r="D283" s="114"/>
      <c r="E283" s="114"/>
      <c r="F283" s="114"/>
      <c r="G283" s="114"/>
      <c r="H283" s="114"/>
      <c r="I283" s="114"/>
      <c r="J283" s="114"/>
      <c r="K283" s="114"/>
      <c r="L283" s="114"/>
      <c r="M283" s="114"/>
      <c r="N283" s="114"/>
      <c r="O283" s="114"/>
      <c r="P283" s="114"/>
      <c r="Q283" s="114"/>
      <c r="R283" s="114"/>
      <c r="S283" s="114"/>
      <c r="T283" s="114"/>
      <c r="U283" s="114"/>
      <c r="V283" s="114"/>
      <c r="W283" s="114"/>
      <c r="X283" s="114"/>
      <c r="Y283" s="114"/>
      <c r="Z283" s="114"/>
    </row>
    <row r="284" spans="1:26" ht="15.75" customHeight="1" x14ac:dyDescent="0.3">
      <c r="A284" s="114"/>
      <c r="B284" s="114"/>
      <c r="C284" s="114"/>
      <c r="D284" s="114"/>
      <c r="E284" s="114"/>
      <c r="F284" s="114"/>
      <c r="G284" s="114"/>
      <c r="H284" s="114"/>
      <c r="I284" s="114"/>
      <c r="J284" s="114"/>
      <c r="K284" s="114"/>
      <c r="L284" s="114"/>
      <c r="M284" s="114"/>
      <c r="N284" s="114"/>
      <c r="O284" s="114"/>
      <c r="P284" s="114"/>
      <c r="Q284" s="114"/>
      <c r="R284" s="114"/>
      <c r="S284" s="114"/>
      <c r="T284" s="114"/>
      <c r="U284" s="114"/>
      <c r="V284" s="114"/>
      <c r="W284" s="114"/>
      <c r="X284" s="114"/>
      <c r="Y284" s="114"/>
      <c r="Z284" s="114"/>
    </row>
    <row r="285" spans="1:26" ht="15.75" customHeight="1" x14ac:dyDescent="0.3">
      <c r="A285" s="114"/>
      <c r="B285" s="114"/>
      <c r="C285" s="114"/>
      <c r="D285" s="114"/>
      <c r="E285" s="114"/>
      <c r="F285" s="114"/>
      <c r="G285" s="114"/>
      <c r="H285" s="114"/>
      <c r="I285" s="114"/>
      <c r="J285" s="114"/>
      <c r="K285" s="114"/>
      <c r="L285" s="114"/>
      <c r="M285" s="114"/>
      <c r="N285" s="114"/>
      <c r="O285" s="114"/>
      <c r="P285" s="114"/>
      <c r="Q285" s="114"/>
      <c r="R285" s="114"/>
      <c r="S285" s="114"/>
      <c r="T285" s="114"/>
      <c r="U285" s="114"/>
      <c r="V285" s="114"/>
      <c r="W285" s="114"/>
      <c r="X285" s="114"/>
      <c r="Y285" s="114"/>
      <c r="Z285" s="114"/>
    </row>
    <row r="286" spans="1:26" ht="15.75" customHeight="1" x14ac:dyDescent="0.3">
      <c r="A286" s="114"/>
      <c r="B286" s="114"/>
      <c r="C286" s="114"/>
      <c r="D286" s="114"/>
      <c r="E286" s="114"/>
      <c r="F286" s="114"/>
      <c r="G286" s="114"/>
      <c r="H286" s="114"/>
      <c r="I286" s="114"/>
      <c r="J286" s="114"/>
      <c r="K286" s="114"/>
      <c r="L286" s="114"/>
      <c r="M286" s="114"/>
      <c r="N286" s="114"/>
      <c r="O286" s="114"/>
      <c r="P286" s="114"/>
      <c r="Q286" s="114"/>
      <c r="R286" s="114"/>
      <c r="S286" s="114"/>
      <c r="T286" s="114"/>
      <c r="U286" s="114"/>
      <c r="V286" s="114"/>
      <c r="W286" s="114"/>
      <c r="X286" s="114"/>
      <c r="Y286" s="114"/>
      <c r="Z286" s="114"/>
    </row>
    <row r="287" spans="1:26" ht="15.75" customHeight="1" x14ac:dyDescent="0.3">
      <c r="A287" s="114"/>
      <c r="B287" s="114"/>
      <c r="C287" s="114"/>
      <c r="D287" s="114"/>
      <c r="E287" s="114"/>
      <c r="F287" s="114"/>
      <c r="G287" s="114"/>
      <c r="H287" s="114"/>
      <c r="I287" s="114"/>
      <c r="J287" s="114"/>
      <c r="K287" s="114"/>
      <c r="L287" s="114"/>
      <c r="M287" s="114"/>
      <c r="N287" s="114"/>
      <c r="O287" s="114"/>
      <c r="P287" s="114"/>
      <c r="Q287" s="114"/>
      <c r="R287" s="114"/>
      <c r="S287" s="114"/>
      <c r="T287" s="114"/>
      <c r="U287" s="114"/>
      <c r="V287" s="114"/>
      <c r="W287" s="114"/>
      <c r="X287" s="114"/>
      <c r="Y287" s="114"/>
      <c r="Z287" s="114"/>
    </row>
    <row r="288" spans="1:26" ht="15.75" customHeight="1" x14ac:dyDescent="0.3">
      <c r="A288" s="114"/>
      <c r="B288" s="114"/>
      <c r="C288" s="114"/>
      <c r="D288" s="114"/>
      <c r="E288" s="114"/>
      <c r="F288" s="114"/>
      <c r="G288" s="114"/>
      <c r="H288" s="114"/>
      <c r="I288" s="114"/>
      <c r="J288" s="114"/>
      <c r="K288" s="114"/>
      <c r="L288" s="114"/>
      <c r="M288" s="114"/>
      <c r="N288" s="114"/>
      <c r="O288" s="114"/>
      <c r="P288" s="114"/>
      <c r="Q288" s="114"/>
      <c r="R288" s="114"/>
      <c r="S288" s="114"/>
      <c r="T288" s="114"/>
      <c r="U288" s="114"/>
      <c r="V288" s="114"/>
      <c r="W288" s="114"/>
      <c r="X288" s="114"/>
      <c r="Y288" s="114"/>
      <c r="Z288" s="114"/>
    </row>
    <row r="289" spans="1:26" ht="15.75" customHeight="1" x14ac:dyDescent="0.3">
      <c r="A289" s="114"/>
      <c r="B289" s="114"/>
      <c r="C289" s="114"/>
      <c r="D289" s="114"/>
      <c r="E289" s="114"/>
      <c r="F289" s="114"/>
      <c r="G289" s="114"/>
      <c r="H289" s="114"/>
      <c r="I289" s="114"/>
      <c r="J289" s="114"/>
      <c r="K289" s="114"/>
      <c r="L289" s="114"/>
      <c r="M289" s="114"/>
      <c r="N289" s="114"/>
      <c r="O289" s="114"/>
      <c r="P289" s="114"/>
      <c r="Q289" s="114"/>
      <c r="R289" s="114"/>
      <c r="S289" s="114"/>
      <c r="T289" s="114"/>
      <c r="U289" s="114"/>
      <c r="V289" s="114"/>
      <c r="W289" s="114"/>
      <c r="X289" s="114"/>
      <c r="Y289" s="114"/>
      <c r="Z289" s="114"/>
    </row>
    <row r="290" spans="1:26" ht="15.75" customHeight="1" x14ac:dyDescent="0.3">
      <c r="A290" s="114"/>
      <c r="B290" s="114"/>
      <c r="C290" s="114"/>
      <c r="D290" s="114"/>
      <c r="E290" s="114"/>
      <c r="F290" s="114"/>
      <c r="G290" s="114"/>
      <c r="H290" s="114"/>
      <c r="I290" s="114"/>
      <c r="J290" s="114"/>
      <c r="K290" s="114"/>
      <c r="L290" s="114"/>
      <c r="M290" s="114"/>
      <c r="N290" s="114"/>
      <c r="O290" s="114"/>
      <c r="P290" s="114"/>
      <c r="Q290" s="114"/>
      <c r="R290" s="114"/>
      <c r="S290" s="114"/>
      <c r="T290" s="114"/>
      <c r="U290" s="114"/>
      <c r="V290" s="114"/>
      <c r="W290" s="114"/>
      <c r="X290" s="114"/>
      <c r="Y290" s="114"/>
      <c r="Z290" s="114"/>
    </row>
    <row r="291" spans="1:26" ht="15.75" customHeight="1" x14ac:dyDescent="0.3">
      <c r="A291" s="114"/>
      <c r="B291" s="114"/>
      <c r="C291" s="114"/>
      <c r="D291" s="114"/>
      <c r="E291" s="114"/>
      <c r="F291" s="114"/>
      <c r="G291" s="114"/>
      <c r="H291" s="114"/>
      <c r="I291" s="114"/>
      <c r="J291" s="114"/>
      <c r="K291" s="114"/>
      <c r="L291" s="114"/>
      <c r="M291" s="114"/>
      <c r="N291" s="114"/>
      <c r="O291" s="114"/>
      <c r="P291" s="114"/>
      <c r="Q291" s="114"/>
      <c r="R291" s="114"/>
      <c r="S291" s="114"/>
      <c r="T291" s="114"/>
      <c r="U291" s="114"/>
      <c r="V291" s="114"/>
      <c r="W291" s="114"/>
      <c r="X291" s="114"/>
      <c r="Y291" s="114"/>
      <c r="Z291" s="114"/>
    </row>
    <row r="292" spans="1:26" ht="15.75" customHeight="1" x14ac:dyDescent="0.3">
      <c r="A292" s="114"/>
      <c r="B292" s="114"/>
      <c r="C292" s="114"/>
      <c r="D292" s="114"/>
      <c r="E292" s="114"/>
      <c r="F292" s="114"/>
      <c r="G292" s="114"/>
      <c r="H292" s="114"/>
      <c r="I292" s="114"/>
      <c r="J292" s="114"/>
      <c r="K292" s="114"/>
      <c r="L292" s="114"/>
      <c r="M292" s="114"/>
      <c r="N292" s="114"/>
      <c r="O292" s="114"/>
      <c r="P292" s="114"/>
      <c r="Q292" s="114"/>
      <c r="R292" s="114"/>
      <c r="S292" s="114"/>
      <c r="T292" s="114"/>
      <c r="U292" s="114"/>
      <c r="V292" s="114"/>
      <c r="W292" s="114"/>
      <c r="X292" s="114"/>
      <c r="Y292" s="114"/>
      <c r="Z292" s="114"/>
    </row>
    <row r="293" spans="1:26" ht="15.75" customHeight="1" x14ac:dyDescent="0.3">
      <c r="A293" s="114"/>
      <c r="B293" s="114"/>
      <c r="C293" s="114"/>
      <c r="D293" s="114"/>
      <c r="E293" s="114"/>
      <c r="F293" s="114"/>
      <c r="G293" s="114"/>
      <c r="H293" s="114"/>
      <c r="I293" s="114"/>
      <c r="J293" s="114"/>
      <c r="K293" s="114"/>
      <c r="L293" s="114"/>
      <c r="M293" s="114"/>
      <c r="N293" s="114"/>
      <c r="O293" s="114"/>
      <c r="P293" s="114"/>
      <c r="Q293" s="114"/>
      <c r="R293" s="114"/>
      <c r="S293" s="114"/>
      <c r="T293" s="114"/>
      <c r="U293" s="114"/>
      <c r="V293" s="114"/>
      <c r="W293" s="114"/>
      <c r="X293" s="114"/>
      <c r="Y293" s="114"/>
      <c r="Z293" s="114"/>
    </row>
    <row r="294" spans="1:26" ht="15.75" customHeight="1" x14ac:dyDescent="0.3">
      <c r="A294" s="114"/>
      <c r="B294" s="114"/>
      <c r="C294" s="114"/>
      <c r="D294" s="114"/>
      <c r="E294" s="114"/>
      <c r="F294" s="114"/>
      <c r="G294" s="114"/>
      <c r="H294" s="114"/>
      <c r="I294" s="114"/>
      <c r="J294" s="114"/>
      <c r="K294" s="114"/>
      <c r="L294" s="114"/>
      <c r="M294" s="114"/>
      <c r="N294" s="114"/>
      <c r="O294" s="114"/>
      <c r="P294" s="114"/>
      <c r="Q294" s="114"/>
      <c r="R294" s="114"/>
      <c r="S294" s="114"/>
      <c r="T294" s="114"/>
      <c r="U294" s="114"/>
      <c r="V294" s="114"/>
      <c r="W294" s="114"/>
      <c r="X294" s="114"/>
      <c r="Y294" s="114"/>
      <c r="Z294" s="114"/>
    </row>
    <row r="295" spans="1:26" ht="15.75" customHeight="1" x14ac:dyDescent="0.3">
      <c r="A295" s="114"/>
      <c r="B295" s="114"/>
      <c r="C295" s="114"/>
      <c r="D295" s="114"/>
      <c r="E295" s="114"/>
      <c r="F295" s="114"/>
      <c r="G295" s="114"/>
      <c r="H295" s="114"/>
      <c r="I295" s="114"/>
      <c r="J295" s="114"/>
      <c r="K295" s="114"/>
      <c r="L295" s="114"/>
      <c r="M295" s="114"/>
      <c r="N295" s="114"/>
      <c r="O295" s="114"/>
      <c r="P295" s="114"/>
      <c r="Q295" s="114"/>
      <c r="R295" s="114"/>
      <c r="S295" s="114"/>
      <c r="T295" s="114"/>
      <c r="U295" s="114"/>
      <c r="V295" s="114"/>
      <c r="W295" s="114"/>
      <c r="X295" s="114"/>
      <c r="Y295" s="114"/>
      <c r="Z295" s="114"/>
    </row>
    <row r="296" spans="1:26" ht="15.75" customHeight="1" x14ac:dyDescent="0.3">
      <c r="A296" s="114"/>
      <c r="B296" s="114"/>
      <c r="C296" s="114"/>
      <c r="D296" s="114"/>
      <c r="E296" s="114"/>
      <c r="F296" s="114"/>
      <c r="G296" s="114"/>
      <c r="H296" s="114"/>
      <c r="I296" s="114"/>
      <c r="J296" s="114"/>
      <c r="K296" s="114"/>
      <c r="L296" s="114"/>
      <c r="M296" s="114"/>
      <c r="N296" s="114"/>
      <c r="O296" s="114"/>
      <c r="P296" s="114"/>
      <c r="Q296" s="114"/>
      <c r="R296" s="114"/>
      <c r="S296" s="114"/>
      <c r="T296" s="114"/>
      <c r="U296" s="114"/>
      <c r="V296" s="114"/>
      <c r="W296" s="114"/>
      <c r="X296" s="114"/>
      <c r="Y296" s="114"/>
      <c r="Z296" s="114"/>
    </row>
    <row r="297" spans="1:26" ht="15.75" customHeight="1" x14ac:dyDescent="0.3">
      <c r="A297" s="114"/>
      <c r="B297" s="114"/>
      <c r="C297" s="114"/>
      <c r="D297" s="114"/>
      <c r="E297" s="114"/>
      <c r="F297" s="114"/>
      <c r="G297" s="114"/>
      <c r="H297" s="114"/>
      <c r="I297" s="114"/>
      <c r="J297" s="114"/>
      <c r="K297" s="114"/>
      <c r="L297" s="114"/>
      <c r="M297" s="114"/>
      <c r="N297" s="114"/>
      <c r="O297" s="114"/>
      <c r="P297" s="114"/>
      <c r="Q297" s="114"/>
      <c r="R297" s="114"/>
      <c r="S297" s="114"/>
      <c r="T297" s="114"/>
      <c r="U297" s="114"/>
      <c r="V297" s="114"/>
      <c r="W297" s="114"/>
      <c r="X297" s="114"/>
      <c r="Y297" s="114"/>
      <c r="Z297" s="114"/>
    </row>
    <row r="298" spans="1:26" ht="15.75" customHeight="1" x14ac:dyDescent="0.3">
      <c r="A298" s="114"/>
      <c r="B298" s="114"/>
      <c r="C298" s="114"/>
      <c r="D298" s="114"/>
      <c r="E298" s="114"/>
      <c r="F298" s="114"/>
      <c r="G298" s="114"/>
      <c r="H298" s="114"/>
      <c r="I298" s="114"/>
      <c r="J298" s="114"/>
      <c r="K298" s="114"/>
      <c r="L298" s="114"/>
      <c r="M298" s="114"/>
      <c r="N298" s="114"/>
      <c r="O298" s="114"/>
      <c r="P298" s="114"/>
      <c r="Q298" s="114"/>
      <c r="R298" s="114"/>
      <c r="S298" s="114"/>
      <c r="T298" s="114"/>
      <c r="U298" s="114"/>
      <c r="V298" s="114"/>
      <c r="W298" s="114"/>
      <c r="X298" s="114"/>
      <c r="Y298" s="114"/>
      <c r="Z298" s="114"/>
    </row>
    <row r="299" spans="1:26" ht="15.75" customHeight="1" x14ac:dyDescent="0.3">
      <c r="A299" s="114"/>
      <c r="B299" s="114"/>
      <c r="C299" s="114"/>
      <c r="D299" s="114"/>
      <c r="E299" s="114"/>
      <c r="F299" s="114"/>
      <c r="G299" s="114"/>
      <c r="H299" s="114"/>
      <c r="I299" s="114"/>
      <c r="J299" s="114"/>
      <c r="K299" s="114"/>
      <c r="L299" s="114"/>
      <c r="M299" s="114"/>
      <c r="N299" s="114"/>
      <c r="O299" s="114"/>
      <c r="P299" s="114"/>
      <c r="Q299" s="114"/>
      <c r="R299" s="114"/>
      <c r="S299" s="114"/>
      <c r="T299" s="114"/>
      <c r="U299" s="114"/>
      <c r="V299" s="114"/>
      <c r="W299" s="114"/>
      <c r="X299" s="114"/>
      <c r="Y299" s="114"/>
      <c r="Z299" s="114"/>
    </row>
    <row r="300" spans="1:26" ht="15.75" customHeight="1" x14ac:dyDescent="0.3">
      <c r="A300" s="114"/>
      <c r="B300" s="114"/>
      <c r="C300" s="114"/>
      <c r="D300" s="114"/>
      <c r="E300" s="114"/>
      <c r="F300" s="114"/>
      <c r="G300" s="114"/>
      <c r="H300" s="114"/>
      <c r="I300" s="114"/>
      <c r="J300" s="114"/>
      <c r="K300" s="114"/>
      <c r="L300" s="114"/>
      <c r="M300" s="114"/>
      <c r="N300" s="114"/>
      <c r="O300" s="114"/>
      <c r="P300" s="114"/>
      <c r="Q300" s="114"/>
      <c r="R300" s="114"/>
      <c r="S300" s="114"/>
      <c r="T300" s="114"/>
      <c r="U300" s="114"/>
      <c r="V300" s="114"/>
      <c r="W300" s="114"/>
      <c r="X300" s="114"/>
      <c r="Y300" s="114"/>
      <c r="Z300" s="114"/>
    </row>
    <row r="301" spans="1:26" ht="15.75" customHeight="1" x14ac:dyDescent="0.3">
      <c r="A301" s="114"/>
      <c r="B301" s="114"/>
      <c r="C301" s="114"/>
      <c r="D301" s="114"/>
      <c r="E301" s="114"/>
      <c r="F301" s="114"/>
      <c r="G301" s="114"/>
      <c r="H301" s="114"/>
      <c r="I301" s="114"/>
      <c r="J301" s="114"/>
      <c r="K301" s="114"/>
      <c r="L301" s="114"/>
      <c r="M301" s="114"/>
      <c r="N301" s="114"/>
      <c r="O301" s="114"/>
      <c r="P301" s="114"/>
      <c r="Q301" s="114"/>
      <c r="R301" s="114"/>
      <c r="S301" s="114"/>
      <c r="T301" s="114"/>
      <c r="U301" s="114"/>
      <c r="V301" s="114"/>
      <c r="W301" s="114"/>
      <c r="X301" s="114"/>
      <c r="Y301" s="114"/>
      <c r="Z301" s="114"/>
    </row>
    <row r="302" spans="1:26" ht="15.75" customHeight="1" x14ac:dyDescent="0.3">
      <c r="A302" s="114"/>
      <c r="B302" s="114"/>
      <c r="C302" s="114"/>
      <c r="D302" s="114"/>
      <c r="E302" s="114"/>
      <c r="F302" s="114"/>
      <c r="G302" s="114"/>
      <c r="H302" s="114"/>
      <c r="I302" s="114"/>
      <c r="J302" s="114"/>
      <c r="K302" s="114"/>
      <c r="L302" s="114"/>
      <c r="M302" s="114"/>
      <c r="N302" s="114"/>
      <c r="O302" s="114"/>
      <c r="P302" s="114"/>
      <c r="Q302" s="114"/>
      <c r="R302" s="114"/>
      <c r="S302" s="114"/>
      <c r="T302" s="114"/>
      <c r="U302" s="114"/>
      <c r="V302" s="114"/>
      <c r="W302" s="114"/>
      <c r="X302" s="114"/>
      <c r="Y302" s="114"/>
      <c r="Z302" s="114"/>
    </row>
    <row r="303" spans="1:26" ht="15.75" customHeight="1" x14ac:dyDescent="0.3">
      <c r="A303" s="114"/>
      <c r="B303" s="114"/>
      <c r="C303" s="114"/>
      <c r="D303" s="114"/>
      <c r="E303" s="114"/>
      <c r="F303" s="114"/>
      <c r="G303" s="114"/>
      <c r="H303" s="114"/>
      <c r="I303" s="114"/>
      <c r="J303" s="114"/>
      <c r="K303" s="114"/>
      <c r="L303" s="114"/>
      <c r="M303" s="114"/>
      <c r="N303" s="114"/>
      <c r="O303" s="114"/>
      <c r="P303" s="114"/>
      <c r="Q303" s="114"/>
      <c r="R303" s="114"/>
      <c r="S303" s="114"/>
      <c r="T303" s="114"/>
      <c r="U303" s="114"/>
      <c r="V303" s="114"/>
      <c r="W303" s="114"/>
      <c r="X303" s="114"/>
      <c r="Y303" s="114"/>
      <c r="Z303" s="114"/>
    </row>
    <row r="304" spans="1:26" ht="15.75" customHeight="1" x14ac:dyDescent="0.3">
      <c r="A304" s="114"/>
      <c r="B304" s="114"/>
      <c r="C304" s="114"/>
      <c r="D304" s="114"/>
      <c r="E304" s="114"/>
      <c r="F304" s="114"/>
      <c r="G304" s="114"/>
      <c r="H304" s="114"/>
      <c r="I304" s="114"/>
      <c r="J304" s="114"/>
      <c r="K304" s="114"/>
      <c r="L304" s="114"/>
      <c r="M304" s="114"/>
      <c r="N304" s="114"/>
      <c r="O304" s="114"/>
      <c r="P304" s="114"/>
      <c r="Q304" s="114"/>
      <c r="R304" s="114"/>
      <c r="S304" s="114"/>
      <c r="T304" s="114"/>
      <c r="U304" s="114"/>
      <c r="V304" s="114"/>
      <c r="W304" s="114"/>
      <c r="X304" s="114"/>
      <c r="Y304" s="114"/>
      <c r="Z304" s="114"/>
    </row>
    <row r="305" spans="1:26" ht="15.75" customHeight="1" x14ac:dyDescent="0.3">
      <c r="A305" s="114"/>
      <c r="B305" s="114"/>
      <c r="C305" s="114"/>
      <c r="D305" s="114"/>
      <c r="E305" s="114"/>
      <c r="F305" s="114"/>
      <c r="G305" s="114"/>
      <c r="H305" s="114"/>
      <c r="I305" s="114"/>
      <c r="J305" s="114"/>
      <c r="K305" s="114"/>
      <c r="L305" s="114"/>
      <c r="M305" s="114"/>
      <c r="N305" s="114"/>
      <c r="O305" s="114"/>
      <c r="P305" s="114"/>
      <c r="Q305" s="114"/>
      <c r="R305" s="114"/>
      <c r="S305" s="114"/>
      <c r="T305" s="114"/>
      <c r="U305" s="114"/>
      <c r="V305" s="114"/>
      <c r="W305" s="114"/>
      <c r="X305" s="114"/>
      <c r="Y305" s="114"/>
      <c r="Z305" s="114"/>
    </row>
    <row r="306" spans="1:26" ht="15.75" customHeight="1" x14ac:dyDescent="0.3">
      <c r="A306" s="114"/>
      <c r="B306" s="114"/>
      <c r="C306" s="114"/>
      <c r="D306" s="114"/>
      <c r="E306" s="114"/>
      <c r="F306" s="114"/>
      <c r="G306" s="114"/>
      <c r="H306" s="114"/>
      <c r="I306" s="114"/>
      <c r="J306" s="114"/>
      <c r="K306" s="114"/>
      <c r="L306" s="114"/>
      <c r="M306" s="114"/>
      <c r="N306" s="114"/>
      <c r="O306" s="114"/>
      <c r="P306" s="114"/>
      <c r="Q306" s="114"/>
      <c r="R306" s="114"/>
      <c r="S306" s="114"/>
      <c r="T306" s="114"/>
      <c r="U306" s="114"/>
      <c r="V306" s="114"/>
      <c r="W306" s="114"/>
      <c r="X306" s="114"/>
      <c r="Y306" s="114"/>
      <c r="Z306" s="114"/>
    </row>
    <row r="307" spans="1:26" ht="15.75" customHeight="1" x14ac:dyDescent="0.3">
      <c r="A307" s="114"/>
      <c r="B307" s="114"/>
      <c r="C307" s="114"/>
      <c r="D307" s="114"/>
      <c r="E307" s="114"/>
      <c r="F307" s="114"/>
      <c r="G307" s="114"/>
      <c r="H307" s="114"/>
      <c r="I307" s="114"/>
      <c r="J307" s="114"/>
      <c r="K307" s="114"/>
      <c r="L307" s="114"/>
      <c r="M307" s="114"/>
      <c r="N307" s="114"/>
      <c r="O307" s="114"/>
      <c r="P307" s="114"/>
      <c r="Q307" s="114"/>
      <c r="R307" s="114"/>
      <c r="S307" s="114"/>
      <c r="T307" s="114"/>
      <c r="U307" s="114"/>
      <c r="V307" s="114"/>
      <c r="W307" s="114"/>
      <c r="X307" s="114"/>
      <c r="Y307" s="114"/>
      <c r="Z307" s="114"/>
    </row>
    <row r="308" spans="1:26" ht="15.75" customHeight="1" x14ac:dyDescent="0.3">
      <c r="A308" s="114"/>
      <c r="B308" s="114"/>
      <c r="C308" s="114"/>
      <c r="D308" s="114"/>
      <c r="E308" s="114"/>
      <c r="F308" s="114"/>
      <c r="G308" s="114"/>
      <c r="H308" s="114"/>
      <c r="I308" s="114"/>
      <c r="J308" s="114"/>
      <c r="K308" s="114"/>
      <c r="L308" s="114"/>
      <c r="M308" s="114"/>
      <c r="N308" s="114"/>
      <c r="O308" s="114"/>
      <c r="P308" s="114"/>
      <c r="Q308" s="114"/>
      <c r="R308" s="114"/>
      <c r="S308" s="114"/>
      <c r="T308" s="114"/>
      <c r="U308" s="114"/>
      <c r="V308" s="114"/>
      <c r="W308" s="114"/>
      <c r="X308" s="114"/>
      <c r="Y308" s="114"/>
      <c r="Z308" s="114"/>
    </row>
    <row r="309" spans="1:26" ht="15.75" customHeight="1" x14ac:dyDescent="0.3">
      <c r="A309" s="114"/>
      <c r="B309" s="114"/>
      <c r="C309" s="114"/>
      <c r="D309" s="114"/>
      <c r="E309" s="114"/>
      <c r="F309" s="114"/>
      <c r="G309" s="114"/>
      <c r="H309" s="114"/>
      <c r="I309" s="114"/>
      <c r="J309" s="114"/>
      <c r="K309" s="114"/>
      <c r="L309" s="114"/>
      <c r="M309" s="114"/>
      <c r="N309" s="114"/>
      <c r="O309" s="114"/>
      <c r="P309" s="114"/>
      <c r="Q309" s="114"/>
      <c r="R309" s="114"/>
      <c r="S309" s="114"/>
      <c r="T309" s="114"/>
      <c r="U309" s="114"/>
      <c r="V309" s="114"/>
      <c r="W309" s="114"/>
      <c r="X309" s="114"/>
      <c r="Y309" s="114"/>
      <c r="Z309" s="114"/>
    </row>
    <row r="310" spans="1:26" ht="15.75" customHeight="1" x14ac:dyDescent="0.3">
      <c r="A310" s="114"/>
      <c r="B310" s="114"/>
      <c r="C310" s="114"/>
      <c r="D310" s="114"/>
      <c r="E310" s="114"/>
      <c r="F310" s="114"/>
      <c r="G310" s="114"/>
      <c r="H310" s="114"/>
      <c r="I310" s="114"/>
      <c r="J310" s="114"/>
      <c r="K310" s="114"/>
      <c r="L310" s="114"/>
      <c r="M310" s="114"/>
      <c r="N310" s="114"/>
      <c r="O310" s="114"/>
      <c r="P310" s="114"/>
      <c r="Q310" s="114"/>
      <c r="R310" s="114"/>
      <c r="S310" s="114"/>
      <c r="T310" s="114"/>
      <c r="U310" s="114"/>
      <c r="V310" s="114"/>
      <c r="W310" s="114"/>
      <c r="X310" s="114"/>
      <c r="Y310" s="114"/>
      <c r="Z310" s="114"/>
    </row>
    <row r="311" spans="1:26" ht="15.75" customHeight="1" x14ac:dyDescent="0.3">
      <c r="A311" s="114"/>
      <c r="B311" s="114"/>
      <c r="C311" s="114"/>
      <c r="D311" s="114"/>
      <c r="E311" s="114"/>
      <c r="F311" s="114"/>
      <c r="G311" s="114"/>
      <c r="H311" s="114"/>
      <c r="I311" s="114"/>
      <c r="J311" s="114"/>
      <c r="K311" s="114"/>
      <c r="L311" s="114"/>
      <c r="M311" s="114"/>
      <c r="N311" s="114"/>
      <c r="O311" s="114"/>
      <c r="P311" s="114"/>
      <c r="Q311" s="114"/>
      <c r="R311" s="114"/>
      <c r="S311" s="114"/>
      <c r="T311" s="114"/>
      <c r="U311" s="114"/>
      <c r="V311" s="114"/>
      <c r="W311" s="114"/>
      <c r="X311" s="114"/>
      <c r="Y311" s="114"/>
      <c r="Z311" s="114"/>
    </row>
    <row r="312" spans="1:26" ht="15.75" customHeight="1" x14ac:dyDescent="0.3">
      <c r="A312" s="114"/>
      <c r="B312" s="114"/>
      <c r="C312" s="114"/>
      <c r="D312" s="114"/>
      <c r="E312" s="114"/>
      <c r="F312" s="114"/>
      <c r="G312" s="114"/>
      <c r="H312" s="114"/>
      <c r="I312" s="114"/>
      <c r="J312" s="114"/>
      <c r="K312" s="114"/>
      <c r="L312" s="114"/>
      <c r="M312" s="114"/>
      <c r="N312" s="114"/>
      <c r="O312" s="114"/>
      <c r="P312" s="114"/>
      <c r="Q312" s="114"/>
      <c r="R312" s="114"/>
      <c r="S312" s="114"/>
      <c r="T312" s="114"/>
      <c r="U312" s="114"/>
      <c r="V312" s="114"/>
      <c r="W312" s="114"/>
      <c r="X312" s="114"/>
      <c r="Y312" s="114"/>
      <c r="Z312" s="114"/>
    </row>
    <row r="313" spans="1:26" ht="15.75" customHeight="1" x14ac:dyDescent="0.3">
      <c r="A313" s="114"/>
      <c r="B313" s="114"/>
      <c r="C313" s="114"/>
      <c r="D313" s="114"/>
      <c r="E313" s="114"/>
      <c r="F313" s="114"/>
      <c r="G313" s="114"/>
      <c r="H313" s="114"/>
      <c r="I313" s="114"/>
      <c r="J313" s="114"/>
      <c r="K313" s="114"/>
      <c r="L313" s="114"/>
      <c r="M313" s="114"/>
      <c r="N313" s="114"/>
      <c r="O313" s="114"/>
      <c r="P313" s="114"/>
      <c r="Q313" s="114"/>
      <c r="R313" s="114"/>
      <c r="S313" s="114"/>
      <c r="T313" s="114"/>
      <c r="U313" s="114"/>
      <c r="V313" s="114"/>
      <c r="W313" s="114"/>
      <c r="X313" s="114"/>
      <c r="Y313" s="114"/>
      <c r="Z313" s="114"/>
    </row>
    <row r="314" spans="1:26" ht="15.75" customHeight="1" x14ac:dyDescent="0.3">
      <c r="A314" s="114"/>
      <c r="B314" s="114"/>
      <c r="C314" s="114"/>
      <c r="D314" s="114"/>
      <c r="E314" s="114"/>
      <c r="F314" s="114"/>
      <c r="G314" s="114"/>
      <c r="H314" s="114"/>
      <c r="I314" s="114"/>
      <c r="J314" s="114"/>
      <c r="K314" s="114"/>
      <c r="L314" s="114"/>
      <c r="M314" s="114"/>
      <c r="N314" s="114"/>
      <c r="O314" s="114"/>
      <c r="P314" s="114"/>
      <c r="Q314" s="114"/>
      <c r="R314" s="114"/>
      <c r="S314" s="114"/>
      <c r="T314" s="114"/>
      <c r="U314" s="114"/>
      <c r="V314" s="114"/>
      <c r="W314" s="114"/>
      <c r="X314" s="114"/>
      <c r="Y314" s="114"/>
      <c r="Z314" s="114"/>
    </row>
    <row r="315" spans="1:26" ht="15.75" customHeight="1" x14ac:dyDescent="0.3">
      <c r="A315" s="114"/>
      <c r="B315" s="114"/>
      <c r="C315" s="114"/>
      <c r="D315" s="114"/>
      <c r="E315" s="114"/>
      <c r="F315" s="114"/>
      <c r="G315" s="114"/>
      <c r="H315" s="114"/>
      <c r="I315" s="114"/>
      <c r="J315" s="114"/>
      <c r="K315" s="114"/>
      <c r="L315" s="114"/>
      <c r="M315" s="114"/>
      <c r="N315" s="114"/>
      <c r="O315" s="114"/>
      <c r="P315" s="114"/>
      <c r="Q315" s="114"/>
      <c r="R315" s="114"/>
      <c r="S315" s="114"/>
      <c r="T315" s="114"/>
      <c r="U315" s="114"/>
      <c r="V315" s="114"/>
      <c r="W315" s="114"/>
      <c r="X315" s="114"/>
      <c r="Y315" s="114"/>
      <c r="Z315" s="114"/>
    </row>
    <row r="316" spans="1:26" ht="15.75" customHeight="1" x14ac:dyDescent="0.3">
      <c r="A316" s="114"/>
      <c r="B316" s="114"/>
      <c r="C316" s="114"/>
      <c r="D316" s="114"/>
      <c r="E316" s="114"/>
      <c r="F316" s="114"/>
      <c r="G316" s="114"/>
      <c r="H316" s="114"/>
      <c r="I316" s="114"/>
      <c r="J316" s="114"/>
      <c r="K316" s="114"/>
      <c r="L316" s="114"/>
      <c r="M316" s="114"/>
      <c r="N316" s="114"/>
      <c r="O316" s="114"/>
      <c r="P316" s="114"/>
      <c r="Q316" s="114"/>
      <c r="R316" s="114"/>
      <c r="S316" s="114"/>
      <c r="T316" s="114"/>
      <c r="U316" s="114"/>
      <c r="V316" s="114"/>
      <c r="W316" s="114"/>
      <c r="X316" s="114"/>
      <c r="Y316" s="114"/>
      <c r="Z316" s="114"/>
    </row>
    <row r="317" spans="1:26" ht="15.75" customHeight="1" x14ac:dyDescent="0.3">
      <c r="A317" s="114"/>
      <c r="B317" s="114"/>
      <c r="C317" s="114"/>
      <c r="D317" s="114"/>
      <c r="E317" s="114"/>
      <c r="F317" s="114"/>
      <c r="G317" s="114"/>
      <c r="H317" s="114"/>
      <c r="I317" s="114"/>
      <c r="J317" s="114"/>
      <c r="K317" s="114"/>
      <c r="L317" s="114"/>
      <c r="M317" s="114"/>
      <c r="N317" s="114"/>
      <c r="O317" s="114"/>
      <c r="P317" s="114"/>
      <c r="Q317" s="114"/>
      <c r="R317" s="114"/>
      <c r="S317" s="114"/>
      <c r="T317" s="114"/>
      <c r="U317" s="114"/>
      <c r="V317" s="114"/>
      <c r="W317" s="114"/>
      <c r="X317" s="114"/>
      <c r="Y317" s="114"/>
      <c r="Z317" s="114"/>
    </row>
    <row r="318" spans="1:26" ht="15.75" customHeight="1" x14ac:dyDescent="0.3">
      <c r="A318" s="114"/>
      <c r="B318" s="114"/>
      <c r="C318" s="114"/>
      <c r="D318" s="114"/>
      <c r="E318" s="114"/>
      <c r="F318" s="114"/>
      <c r="G318" s="114"/>
      <c r="H318" s="114"/>
      <c r="I318" s="114"/>
      <c r="J318" s="114"/>
      <c r="K318" s="114"/>
      <c r="L318" s="114"/>
      <c r="M318" s="114"/>
      <c r="N318" s="114"/>
      <c r="O318" s="114"/>
      <c r="P318" s="114"/>
      <c r="Q318" s="114"/>
      <c r="R318" s="114"/>
      <c r="S318" s="114"/>
      <c r="T318" s="114"/>
      <c r="U318" s="114"/>
      <c r="V318" s="114"/>
      <c r="W318" s="114"/>
      <c r="X318" s="114"/>
      <c r="Y318" s="114"/>
      <c r="Z318" s="114"/>
    </row>
    <row r="319" spans="1:26" ht="15.75" customHeight="1" x14ac:dyDescent="0.3">
      <c r="A319" s="114"/>
      <c r="B319" s="114"/>
      <c r="C319" s="114"/>
      <c r="D319" s="114"/>
      <c r="E319" s="114"/>
      <c r="F319" s="114"/>
      <c r="G319" s="114"/>
      <c r="H319" s="114"/>
      <c r="I319" s="114"/>
      <c r="J319" s="114"/>
      <c r="K319" s="114"/>
      <c r="L319" s="114"/>
      <c r="M319" s="114"/>
      <c r="N319" s="114"/>
      <c r="O319" s="114"/>
      <c r="P319" s="114"/>
      <c r="Q319" s="114"/>
      <c r="R319" s="114"/>
      <c r="S319" s="114"/>
      <c r="T319" s="114"/>
      <c r="U319" s="114"/>
      <c r="V319" s="114"/>
      <c r="W319" s="114"/>
      <c r="X319" s="114"/>
      <c r="Y319" s="114"/>
      <c r="Z319" s="114"/>
    </row>
    <row r="320" spans="1:26" ht="15.75" customHeight="1" x14ac:dyDescent="0.3">
      <c r="A320" s="114"/>
      <c r="B320" s="114"/>
      <c r="C320" s="114"/>
      <c r="D320" s="114"/>
      <c r="E320" s="114"/>
      <c r="F320" s="114"/>
      <c r="G320" s="114"/>
      <c r="H320" s="114"/>
      <c r="I320" s="114"/>
      <c r="J320" s="114"/>
      <c r="K320" s="114"/>
      <c r="L320" s="114"/>
      <c r="M320" s="114"/>
      <c r="N320" s="114"/>
      <c r="O320" s="114"/>
      <c r="P320" s="114"/>
      <c r="Q320" s="114"/>
      <c r="R320" s="114"/>
      <c r="S320" s="114"/>
      <c r="T320" s="114"/>
      <c r="U320" s="114"/>
      <c r="V320" s="114"/>
      <c r="W320" s="114"/>
      <c r="X320" s="114"/>
      <c r="Y320" s="114"/>
      <c r="Z320" s="114"/>
    </row>
    <row r="321" spans="1:26" ht="15.75" customHeight="1" x14ac:dyDescent="0.3">
      <c r="A321" s="114"/>
      <c r="B321" s="114"/>
      <c r="C321" s="114"/>
      <c r="D321" s="114"/>
      <c r="E321" s="114"/>
      <c r="F321" s="114"/>
      <c r="G321" s="114"/>
      <c r="H321" s="114"/>
      <c r="I321" s="114"/>
      <c r="J321" s="114"/>
      <c r="K321" s="114"/>
      <c r="L321" s="114"/>
      <c r="M321" s="114"/>
      <c r="N321" s="114"/>
      <c r="O321" s="114"/>
      <c r="P321" s="114"/>
      <c r="Q321" s="114"/>
      <c r="R321" s="114"/>
      <c r="S321" s="114"/>
      <c r="T321" s="114"/>
      <c r="U321" s="114"/>
      <c r="V321" s="114"/>
      <c r="W321" s="114"/>
      <c r="X321" s="114"/>
      <c r="Y321" s="114"/>
      <c r="Z321" s="114"/>
    </row>
    <row r="322" spans="1:26" ht="15.75" customHeight="1" x14ac:dyDescent="0.3">
      <c r="A322" s="114"/>
      <c r="B322" s="114"/>
      <c r="C322" s="114"/>
      <c r="D322" s="114"/>
      <c r="E322" s="114"/>
      <c r="F322" s="114"/>
      <c r="G322" s="114"/>
      <c r="H322" s="114"/>
      <c r="I322" s="114"/>
      <c r="J322" s="114"/>
      <c r="K322" s="114"/>
      <c r="L322" s="114"/>
      <c r="M322" s="114"/>
      <c r="N322" s="114"/>
      <c r="O322" s="114"/>
      <c r="P322" s="114"/>
      <c r="Q322" s="114"/>
      <c r="R322" s="114"/>
      <c r="S322" s="114"/>
      <c r="T322" s="114"/>
      <c r="U322" s="114"/>
      <c r="V322" s="114"/>
      <c r="W322" s="114"/>
      <c r="X322" s="114"/>
      <c r="Y322" s="114"/>
      <c r="Z322" s="114"/>
    </row>
    <row r="323" spans="1:26" ht="15.75" customHeight="1" x14ac:dyDescent="0.3">
      <c r="A323" s="114"/>
      <c r="B323" s="114"/>
      <c r="C323" s="114"/>
      <c r="D323" s="114"/>
      <c r="E323" s="114"/>
      <c r="F323" s="114"/>
      <c r="G323" s="114"/>
      <c r="H323" s="114"/>
      <c r="I323" s="114"/>
      <c r="J323" s="114"/>
      <c r="K323" s="114"/>
      <c r="L323" s="114"/>
      <c r="M323" s="114"/>
      <c r="N323" s="114"/>
      <c r="O323" s="114"/>
      <c r="P323" s="114"/>
      <c r="Q323" s="114"/>
      <c r="R323" s="114"/>
      <c r="S323" s="114"/>
      <c r="T323" s="114"/>
      <c r="U323" s="114"/>
      <c r="V323" s="114"/>
      <c r="W323" s="114"/>
      <c r="X323" s="114"/>
      <c r="Y323" s="114"/>
      <c r="Z323" s="114"/>
    </row>
    <row r="324" spans="1:26" ht="15.75" customHeight="1" x14ac:dyDescent="0.3">
      <c r="A324" s="114"/>
      <c r="B324" s="114"/>
      <c r="C324" s="114"/>
      <c r="D324" s="114"/>
      <c r="E324" s="114"/>
      <c r="F324" s="114"/>
      <c r="G324" s="114"/>
      <c r="H324" s="114"/>
      <c r="I324" s="114"/>
      <c r="J324" s="114"/>
      <c r="K324" s="114"/>
      <c r="L324" s="114"/>
      <c r="M324" s="114"/>
      <c r="N324" s="114"/>
      <c r="O324" s="114"/>
      <c r="P324" s="114"/>
      <c r="Q324" s="114"/>
      <c r="R324" s="114"/>
      <c r="S324" s="114"/>
      <c r="T324" s="114"/>
      <c r="U324" s="114"/>
      <c r="V324" s="114"/>
      <c r="W324" s="114"/>
      <c r="X324" s="114"/>
      <c r="Y324" s="114"/>
      <c r="Z324" s="114"/>
    </row>
    <row r="325" spans="1:26" ht="15.75" customHeight="1" x14ac:dyDescent="0.3">
      <c r="A325" s="114"/>
      <c r="B325" s="114"/>
      <c r="C325" s="114"/>
      <c r="D325" s="114"/>
      <c r="E325" s="114"/>
      <c r="F325" s="114"/>
      <c r="G325" s="114"/>
      <c r="H325" s="114"/>
      <c r="I325" s="114"/>
      <c r="J325" s="114"/>
      <c r="K325" s="114"/>
      <c r="L325" s="114"/>
      <c r="M325" s="114"/>
      <c r="N325" s="114"/>
      <c r="O325" s="114"/>
      <c r="P325" s="114"/>
      <c r="Q325" s="114"/>
      <c r="R325" s="114"/>
      <c r="S325" s="114"/>
      <c r="T325" s="114"/>
      <c r="U325" s="114"/>
      <c r="V325" s="114"/>
      <c r="W325" s="114"/>
      <c r="X325" s="114"/>
      <c r="Y325" s="114"/>
      <c r="Z325" s="114"/>
    </row>
    <row r="326" spans="1:26" ht="15.75" customHeight="1" x14ac:dyDescent="0.3">
      <c r="A326" s="114"/>
      <c r="B326" s="114"/>
      <c r="C326" s="114"/>
      <c r="D326" s="114"/>
      <c r="E326" s="114"/>
      <c r="F326" s="114"/>
      <c r="G326" s="114"/>
      <c r="H326" s="114"/>
      <c r="I326" s="114"/>
      <c r="J326" s="114"/>
      <c r="K326" s="114"/>
      <c r="L326" s="114"/>
      <c r="M326" s="114"/>
      <c r="N326" s="114"/>
      <c r="O326" s="114"/>
      <c r="P326" s="114"/>
      <c r="Q326" s="114"/>
      <c r="R326" s="114"/>
      <c r="S326" s="114"/>
      <c r="T326" s="114"/>
      <c r="U326" s="114"/>
      <c r="V326" s="114"/>
      <c r="W326" s="114"/>
      <c r="X326" s="114"/>
      <c r="Y326" s="114"/>
      <c r="Z326" s="114"/>
    </row>
    <row r="327" spans="1:26" ht="15.75" customHeight="1" x14ac:dyDescent="0.3">
      <c r="A327" s="114"/>
      <c r="B327" s="114"/>
      <c r="C327" s="114"/>
      <c r="D327" s="114"/>
      <c r="E327" s="114"/>
      <c r="F327" s="114"/>
      <c r="G327" s="114"/>
      <c r="H327" s="114"/>
      <c r="I327" s="114"/>
      <c r="J327" s="114"/>
      <c r="K327" s="114"/>
      <c r="L327" s="114"/>
      <c r="M327" s="114"/>
      <c r="N327" s="114"/>
      <c r="O327" s="114"/>
      <c r="P327" s="114"/>
      <c r="Q327" s="114"/>
      <c r="R327" s="114"/>
      <c r="S327" s="114"/>
      <c r="T327" s="114"/>
      <c r="U327" s="114"/>
      <c r="V327" s="114"/>
      <c r="W327" s="114"/>
      <c r="X327" s="114"/>
      <c r="Y327" s="114"/>
      <c r="Z327" s="114"/>
    </row>
    <row r="328" spans="1:26" ht="15.75" customHeight="1" x14ac:dyDescent="0.3">
      <c r="A328" s="114"/>
      <c r="B328" s="114"/>
      <c r="C328" s="114"/>
      <c r="D328" s="114"/>
      <c r="E328" s="114"/>
      <c r="F328" s="114"/>
      <c r="G328" s="114"/>
      <c r="H328" s="114"/>
      <c r="I328" s="114"/>
      <c r="J328" s="114"/>
      <c r="K328" s="114"/>
      <c r="L328" s="114"/>
      <c r="M328" s="114"/>
      <c r="N328" s="114"/>
      <c r="O328" s="114"/>
      <c r="P328" s="114"/>
      <c r="Q328" s="114"/>
      <c r="R328" s="114"/>
      <c r="S328" s="114"/>
      <c r="T328" s="114"/>
      <c r="U328" s="114"/>
      <c r="V328" s="114"/>
      <c r="W328" s="114"/>
      <c r="X328" s="114"/>
      <c r="Y328" s="114"/>
      <c r="Z328" s="114"/>
    </row>
    <row r="329" spans="1:26" ht="15.75" customHeight="1" x14ac:dyDescent="0.3">
      <c r="A329" s="114"/>
      <c r="B329" s="114"/>
      <c r="C329" s="114"/>
      <c r="D329" s="114"/>
      <c r="E329" s="114"/>
      <c r="F329" s="114"/>
      <c r="G329" s="114"/>
      <c r="H329" s="114"/>
      <c r="I329" s="114"/>
      <c r="J329" s="114"/>
      <c r="K329" s="114"/>
      <c r="L329" s="114"/>
      <c r="M329" s="114"/>
      <c r="N329" s="114"/>
      <c r="O329" s="114"/>
      <c r="P329" s="114"/>
      <c r="Q329" s="114"/>
      <c r="R329" s="114"/>
      <c r="S329" s="114"/>
      <c r="T329" s="114"/>
      <c r="U329" s="114"/>
      <c r="V329" s="114"/>
      <c r="W329" s="114"/>
      <c r="X329" s="114"/>
      <c r="Y329" s="114"/>
      <c r="Z329" s="114"/>
    </row>
    <row r="330" spans="1:26" ht="15.75" customHeight="1" x14ac:dyDescent="0.3">
      <c r="A330" s="114"/>
      <c r="B330" s="114"/>
      <c r="C330" s="114"/>
      <c r="D330" s="114"/>
      <c r="E330" s="114"/>
      <c r="F330" s="114"/>
      <c r="G330" s="114"/>
      <c r="H330" s="114"/>
      <c r="I330" s="114"/>
      <c r="J330" s="114"/>
      <c r="K330" s="114"/>
      <c r="L330" s="114"/>
      <c r="M330" s="114"/>
      <c r="N330" s="114"/>
      <c r="O330" s="114"/>
      <c r="P330" s="114"/>
      <c r="Q330" s="114"/>
      <c r="R330" s="114"/>
      <c r="S330" s="114"/>
      <c r="T330" s="114"/>
      <c r="U330" s="114"/>
      <c r="V330" s="114"/>
      <c r="W330" s="114"/>
      <c r="X330" s="114"/>
      <c r="Y330" s="114"/>
      <c r="Z330" s="114"/>
    </row>
    <row r="331" spans="1:26" ht="15.75" customHeight="1" x14ac:dyDescent="0.3">
      <c r="A331" s="114"/>
      <c r="B331" s="114"/>
      <c r="C331" s="114"/>
      <c r="D331" s="114"/>
      <c r="E331" s="114"/>
      <c r="F331" s="114"/>
      <c r="G331" s="114"/>
      <c r="H331" s="114"/>
      <c r="I331" s="114"/>
      <c r="J331" s="114"/>
      <c r="K331" s="114"/>
      <c r="L331" s="114"/>
      <c r="M331" s="114"/>
      <c r="N331" s="114"/>
      <c r="O331" s="114"/>
      <c r="P331" s="114"/>
      <c r="Q331" s="114"/>
      <c r="R331" s="114"/>
      <c r="S331" s="114"/>
      <c r="T331" s="114"/>
      <c r="U331" s="114"/>
      <c r="V331" s="114"/>
      <c r="W331" s="114"/>
      <c r="X331" s="114"/>
      <c r="Y331" s="114"/>
      <c r="Z331" s="114"/>
    </row>
    <row r="332" spans="1:26" ht="15.75" customHeight="1" x14ac:dyDescent="0.3">
      <c r="A332" s="114"/>
      <c r="B332" s="114"/>
      <c r="C332" s="114"/>
      <c r="D332" s="114"/>
      <c r="E332" s="114"/>
      <c r="F332" s="114"/>
      <c r="G332" s="114"/>
      <c r="H332" s="114"/>
      <c r="I332" s="114"/>
      <c r="J332" s="114"/>
      <c r="K332" s="114"/>
      <c r="L332" s="114"/>
      <c r="M332" s="114"/>
      <c r="N332" s="114"/>
      <c r="O332" s="114"/>
      <c r="P332" s="114"/>
      <c r="Q332" s="114"/>
      <c r="R332" s="114"/>
      <c r="S332" s="114"/>
      <c r="T332" s="114"/>
      <c r="U332" s="114"/>
      <c r="V332" s="114"/>
      <c r="W332" s="114"/>
      <c r="X332" s="114"/>
      <c r="Y332" s="114"/>
      <c r="Z332" s="114"/>
    </row>
    <row r="333" spans="1:26" ht="15.75" customHeight="1" x14ac:dyDescent="0.3">
      <c r="A333" s="114"/>
      <c r="B333" s="114"/>
      <c r="C333" s="114"/>
      <c r="D333" s="114"/>
      <c r="E333" s="114"/>
      <c r="F333" s="114"/>
      <c r="G333" s="114"/>
      <c r="H333" s="114"/>
      <c r="I333" s="114"/>
      <c r="J333" s="114"/>
      <c r="K333" s="114"/>
      <c r="L333" s="114"/>
      <c r="M333" s="114"/>
      <c r="N333" s="114"/>
      <c r="O333" s="114"/>
      <c r="P333" s="114"/>
      <c r="Q333" s="114"/>
      <c r="R333" s="114"/>
      <c r="S333" s="114"/>
      <c r="T333" s="114"/>
      <c r="U333" s="114"/>
      <c r="V333" s="114"/>
      <c r="W333" s="114"/>
      <c r="X333" s="114"/>
      <c r="Y333" s="114"/>
      <c r="Z333" s="114"/>
    </row>
    <row r="334" spans="1:26" ht="15.75" customHeight="1" x14ac:dyDescent="0.3">
      <c r="A334" s="114"/>
      <c r="B334" s="114"/>
      <c r="C334" s="114"/>
      <c r="D334" s="114"/>
      <c r="E334" s="114"/>
      <c r="F334" s="114"/>
      <c r="G334" s="114"/>
      <c r="H334" s="114"/>
      <c r="I334" s="114"/>
      <c r="J334" s="114"/>
      <c r="K334" s="114"/>
      <c r="L334" s="114"/>
      <c r="M334" s="114"/>
      <c r="N334" s="114"/>
      <c r="O334" s="114"/>
      <c r="P334" s="114"/>
      <c r="Q334" s="114"/>
      <c r="R334" s="114"/>
      <c r="S334" s="114"/>
      <c r="T334" s="114"/>
      <c r="U334" s="114"/>
      <c r="V334" s="114"/>
      <c r="W334" s="114"/>
      <c r="X334" s="114"/>
      <c r="Y334" s="114"/>
      <c r="Z334" s="114"/>
    </row>
    <row r="335" spans="1:26" ht="15.75" customHeight="1" x14ac:dyDescent="0.3">
      <c r="A335" s="114"/>
      <c r="B335" s="114"/>
      <c r="C335" s="114"/>
      <c r="D335" s="114"/>
      <c r="E335" s="114"/>
      <c r="F335" s="114"/>
      <c r="G335" s="114"/>
      <c r="H335" s="114"/>
      <c r="I335" s="114"/>
      <c r="J335" s="114"/>
      <c r="K335" s="114"/>
      <c r="L335" s="114"/>
      <c r="M335" s="114"/>
      <c r="N335" s="114"/>
      <c r="O335" s="114"/>
      <c r="P335" s="114"/>
      <c r="Q335" s="114"/>
      <c r="R335" s="114"/>
      <c r="S335" s="114"/>
      <c r="T335" s="114"/>
      <c r="U335" s="114"/>
      <c r="V335" s="114"/>
      <c r="W335" s="114"/>
      <c r="X335" s="114"/>
      <c r="Y335" s="114"/>
      <c r="Z335" s="114"/>
    </row>
    <row r="336" spans="1:26" ht="15.75" customHeight="1" x14ac:dyDescent="0.3">
      <c r="A336" s="114"/>
      <c r="B336" s="114"/>
      <c r="C336" s="114"/>
      <c r="D336" s="114"/>
      <c r="E336" s="114"/>
      <c r="F336" s="114"/>
      <c r="G336" s="114"/>
      <c r="H336" s="114"/>
      <c r="I336" s="114"/>
      <c r="J336" s="114"/>
      <c r="K336" s="114"/>
      <c r="L336" s="114"/>
      <c r="M336" s="114"/>
      <c r="N336" s="114"/>
      <c r="O336" s="114"/>
      <c r="P336" s="114"/>
      <c r="Q336" s="114"/>
      <c r="R336" s="114"/>
      <c r="S336" s="114"/>
      <c r="T336" s="114"/>
      <c r="U336" s="114"/>
      <c r="V336" s="114"/>
      <c r="W336" s="114"/>
      <c r="X336" s="114"/>
      <c r="Y336" s="114"/>
      <c r="Z336" s="114"/>
    </row>
    <row r="337" spans="1:26" ht="15.75" customHeight="1" x14ac:dyDescent="0.3">
      <c r="A337" s="114"/>
      <c r="B337" s="114"/>
      <c r="C337" s="114"/>
      <c r="D337" s="114"/>
      <c r="E337" s="114"/>
      <c r="F337" s="114"/>
      <c r="G337" s="114"/>
      <c r="H337" s="114"/>
      <c r="I337" s="114"/>
      <c r="J337" s="114"/>
      <c r="K337" s="114"/>
      <c r="L337" s="114"/>
      <c r="M337" s="114"/>
      <c r="N337" s="114"/>
      <c r="O337" s="114"/>
      <c r="P337" s="114"/>
      <c r="Q337" s="114"/>
      <c r="R337" s="114"/>
      <c r="S337" s="114"/>
      <c r="T337" s="114"/>
      <c r="U337" s="114"/>
      <c r="V337" s="114"/>
      <c r="W337" s="114"/>
      <c r="X337" s="114"/>
      <c r="Y337" s="114"/>
      <c r="Z337" s="114"/>
    </row>
    <row r="338" spans="1:26" ht="15.75" customHeight="1" x14ac:dyDescent="0.3">
      <c r="A338" s="114"/>
      <c r="B338" s="114"/>
      <c r="C338" s="114"/>
      <c r="D338" s="114"/>
      <c r="E338" s="114"/>
      <c r="F338" s="114"/>
      <c r="G338" s="114"/>
      <c r="H338" s="114"/>
      <c r="I338" s="114"/>
      <c r="J338" s="114"/>
      <c r="K338" s="114"/>
      <c r="L338" s="114"/>
      <c r="M338" s="114"/>
      <c r="N338" s="114"/>
      <c r="O338" s="114"/>
      <c r="P338" s="114"/>
      <c r="Q338" s="114"/>
      <c r="R338" s="114"/>
      <c r="S338" s="114"/>
      <c r="T338" s="114"/>
      <c r="U338" s="114"/>
      <c r="V338" s="114"/>
      <c r="W338" s="114"/>
      <c r="X338" s="114"/>
      <c r="Y338" s="114"/>
      <c r="Z338" s="114"/>
    </row>
    <row r="339" spans="1:26" ht="15.75" customHeight="1" x14ac:dyDescent="0.3">
      <c r="A339" s="114"/>
      <c r="B339" s="114"/>
      <c r="C339" s="114"/>
      <c r="D339" s="114"/>
      <c r="E339" s="114"/>
      <c r="F339" s="114"/>
      <c r="G339" s="114"/>
      <c r="H339" s="114"/>
      <c r="I339" s="114"/>
      <c r="J339" s="114"/>
      <c r="K339" s="114"/>
      <c r="L339" s="114"/>
      <c r="M339" s="114"/>
      <c r="N339" s="114"/>
      <c r="O339" s="114"/>
      <c r="P339" s="114"/>
      <c r="Q339" s="114"/>
      <c r="R339" s="114"/>
      <c r="S339" s="114"/>
      <c r="T339" s="114"/>
      <c r="U339" s="114"/>
      <c r="V339" s="114"/>
      <c r="W339" s="114"/>
      <c r="X339" s="114"/>
      <c r="Y339" s="114"/>
      <c r="Z339" s="114"/>
    </row>
    <row r="340" spans="1:26" ht="15.75" customHeight="1" x14ac:dyDescent="0.3">
      <c r="A340" s="114"/>
      <c r="B340" s="114"/>
      <c r="C340" s="114"/>
      <c r="D340" s="114"/>
      <c r="E340" s="114"/>
      <c r="F340" s="114"/>
      <c r="G340" s="114"/>
      <c r="H340" s="114"/>
      <c r="I340" s="114"/>
      <c r="J340" s="114"/>
      <c r="K340" s="114"/>
      <c r="L340" s="114"/>
      <c r="M340" s="114"/>
      <c r="N340" s="114"/>
      <c r="O340" s="114"/>
      <c r="P340" s="114"/>
      <c r="Q340" s="114"/>
      <c r="R340" s="114"/>
      <c r="S340" s="114"/>
      <c r="T340" s="114"/>
      <c r="U340" s="114"/>
      <c r="V340" s="114"/>
      <c r="W340" s="114"/>
      <c r="X340" s="114"/>
      <c r="Y340" s="114"/>
      <c r="Z340" s="114"/>
    </row>
    <row r="341" spans="1:26" ht="15.75" customHeight="1" x14ac:dyDescent="0.3">
      <c r="A341" s="114"/>
      <c r="B341" s="114"/>
      <c r="C341" s="114"/>
      <c r="D341" s="114"/>
      <c r="E341" s="114"/>
      <c r="F341" s="114"/>
      <c r="G341" s="114"/>
      <c r="H341" s="114"/>
      <c r="I341" s="114"/>
      <c r="J341" s="114"/>
      <c r="K341" s="114"/>
      <c r="L341" s="114"/>
      <c r="M341" s="114"/>
      <c r="N341" s="114"/>
      <c r="O341" s="114"/>
      <c r="P341" s="114"/>
      <c r="Q341" s="114"/>
      <c r="R341" s="114"/>
      <c r="S341" s="114"/>
      <c r="T341" s="114"/>
      <c r="U341" s="114"/>
      <c r="V341" s="114"/>
      <c r="W341" s="114"/>
      <c r="X341" s="114"/>
      <c r="Y341" s="114"/>
      <c r="Z341" s="114"/>
    </row>
    <row r="342" spans="1:26" ht="15.75" customHeight="1" x14ac:dyDescent="0.3">
      <c r="A342" s="114"/>
      <c r="B342" s="114"/>
      <c r="C342" s="114"/>
      <c r="D342" s="114"/>
      <c r="E342" s="114"/>
      <c r="F342" s="114"/>
      <c r="G342" s="114"/>
      <c r="H342" s="114"/>
      <c r="I342" s="114"/>
      <c r="J342" s="114"/>
      <c r="K342" s="114"/>
      <c r="L342" s="114"/>
      <c r="M342" s="114"/>
      <c r="N342" s="114"/>
      <c r="O342" s="114"/>
      <c r="P342" s="114"/>
      <c r="Q342" s="114"/>
      <c r="R342" s="114"/>
      <c r="S342" s="114"/>
      <c r="T342" s="114"/>
      <c r="U342" s="114"/>
      <c r="V342" s="114"/>
      <c r="W342" s="114"/>
      <c r="X342" s="114"/>
      <c r="Y342" s="114"/>
      <c r="Z342" s="114"/>
    </row>
    <row r="343" spans="1:26" ht="15.75" customHeight="1" x14ac:dyDescent="0.3">
      <c r="A343" s="114"/>
      <c r="B343" s="114"/>
      <c r="C343" s="114"/>
      <c r="D343" s="114"/>
      <c r="E343" s="114"/>
      <c r="F343" s="114"/>
      <c r="G343" s="114"/>
      <c r="H343" s="114"/>
      <c r="I343" s="114"/>
      <c r="J343" s="114"/>
      <c r="K343" s="114"/>
      <c r="L343" s="114"/>
      <c r="M343" s="114"/>
      <c r="N343" s="114"/>
      <c r="O343" s="114"/>
      <c r="P343" s="114"/>
      <c r="Q343" s="114"/>
      <c r="R343" s="114"/>
      <c r="S343" s="114"/>
      <c r="T343" s="114"/>
      <c r="U343" s="114"/>
      <c r="V343" s="114"/>
      <c r="W343" s="114"/>
      <c r="X343" s="114"/>
      <c r="Y343" s="114"/>
      <c r="Z343" s="114"/>
    </row>
    <row r="344" spans="1:26" ht="15.75" customHeight="1" x14ac:dyDescent="0.3">
      <c r="A344" s="114"/>
      <c r="B344" s="114"/>
      <c r="C344" s="114"/>
      <c r="D344" s="114"/>
      <c r="E344" s="114"/>
      <c r="F344" s="114"/>
      <c r="G344" s="114"/>
      <c r="H344" s="114"/>
      <c r="I344" s="114"/>
      <c r="J344" s="114"/>
      <c r="K344" s="114"/>
      <c r="L344" s="114"/>
      <c r="M344" s="114"/>
      <c r="N344" s="114"/>
      <c r="O344" s="114"/>
      <c r="P344" s="114"/>
      <c r="Q344" s="114"/>
      <c r="R344" s="114"/>
      <c r="S344" s="114"/>
      <c r="T344" s="114"/>
      <c r="U344" s="114"/>
      <c r="V344" s="114"/>
      <c r="W344" s="114"/>
      <c r="X344" s="114"/>
      <c r="Y344" s="114"/>
      <c r="Z344" s="114"/>
    </row>
    <row r="345" spans="1:26" ht="15.75" customHeight="1" x14ac:dyDescent="0.3">
      <c r="A345" s="114"/>
      <c r="B345" s="114"/>
      <c r="C345" s="114"/>
      <c r="D345" s="114"/>
      <c r="E345" s="114"/>
      <c r="F345" s="114"/>
      <c r="G345" s="114"/>
      <c r="H345" s="114"/>
      <c r="I345" s="114"/>
      <c r="J345" s="114"/>
      <c r="K345" s="114"/>
      <c r="L345" s="114"/>
      <c r="M345" s="114"/>
      <c r="N345" s="114"/>
      <c r="O345" s="114"/>
      <c r="P345" s="114"/>
      <c r="Q345" s="114"/>
      <c r="R345" s="114"/>
      <c r="S345" s="114"/>
      <c r="T345" s="114"/>
      <c r="U345" s="114"/>
      <c r="V345" s="114"/>
      <c r="W345" s="114"/>
      <c r="X345" s="114"/>
      <c r="Y345" s="114"/>
      <c r="Z345" s="114"/>
    </row>
    <row r="346" spans="1:26" ht="15.75" customHeight="1" x14ac:dyDescent="0.3">
      <c r="A346" s="114"/>
      <c r="B346" s="114"/>
      <c r="C346" s="114"/>
      <c r="D346" s="114"/>
      <c r="E346" s="114"/>
      <c r="F346" s="114"/>
      <c r="G346" s="114"/>
      <c r="H346" s="114"/>
      <c r="I346" s="114"/>
      <c r="J346" s="114"/>
      <c r="K346" s="114"/>
      <c r="L346" s="114"/>
      <c r="M346" s="114"/>
      <c r="N346" s="114"/>
      <c r="O346" s="114"/>
      <c r="P346" s="114"/>
      <c r="Q346" s="114"/>
      <c r="R346" s="114"/>
      <c r="S346" s="114"/>
      <c r="T346" s="114"/>
      <c r="U346" s="114"/>
      <c r="V346" s="114"/>
      <c r="W346" s="114"/>
      <c r="X346" s="114"/>
      <c r="Y346" s="114"/>
      <c r="Z346" s="114"/>
    </row>
    <row r="347" spans="1:26" ht="15.75" customHeight="1" x14ac:dyDescent="0.3">
      <c r="A347" s="114"/>
      <c r="B347" s="114"/>
      <c r="C347" s="114"/>
      <c r="D347" s="114"/>
      <c r="E347" s="114"/>
      <c r="F347" s="114"/>
      <c r="G347" s="114"/>
      <c r="H347" s="114"/>
      <c r="I347" s="114"/>
      <c r="J347" s="114"/>
      <c r="K347" s="114"/>
      <c r="L347" s="114"/>
      <c r="M347" s="114"/>
      <c r="N347" s="114"/>
      <c r="O347" s="114"/>
      <c r="P347" s="114"/>
      <c r="Q347" s="114"/>
      <c r="R347" s="114"/>
      <c r="S347" s="114"/>
      <c r="T347" s="114"/>
      <c r="U347" s="114"/>
      <c r="V347" s="114"/>
      <c r="W347" s="114"/>
      <c r="X347" s="114"/>
      <c r="Y347" s="114"/>
      <c r="Z347" s="114"/>
    </row>
    <row r="348" spans="1:26" ht="15.75" customHeight="1" x14ac:dyDescent="0.3">
      <c r="A348" s="114"/>
      <c r="B348" s="114"/>
      <c r="C348" s="114"/>
      <c r="D348" s="114"/>
      <c r="E348" s="114"/>
      <c r="F348" s="114"/>
      <c r="G348" s="114"/>
      <c r="H348" s="114"/>
      <c r="I348" s="114"/>
      <c r="J348" s="114"/>
      <c r="K348" s="114"/>
      <c r="L348" s="114"/>
      <c r="M348" s="114"/>
      <c r="N348" s="114"/>
      <c r="O348" s="114"/>
      <c r="P348" s="114"/>
      <c r="Q348" s="114"/>
      <c r="R348" s="114"/>
      <c r="S348" s="114"/>
      <c r="T348" s="114"/>
      <c r="U348" s="114"/>
      <c r="V348" s="114"/>
      <c r="W348" s="114"/>
      <c r="X348" s="114"/>
      <c r="Y348" s="114"/>
      <c r="Z348" s="114"/>
    </row>
    <row r="349" spans="1:26" ht="15.75" customHeight="1" x14ac:dyDescent="0.3">
      <c r="A349" s="114"/>
      <c r="B349" s="114"/>
      <c r="C349" s="114"/>
      <c r="D349" s="114"/>
      <c r="E349" s="114"/>
      <c r="F349" s="114"/>
      <c r="G349" s="114"/>
      <c r="H349" s="114"/>
      <c r="I349" s="114"/>
      <c r="J349" s="114"/>
      <c r="K349" s="114"/>
      <c r="L349" s="114"/>
      <c r="M349" s="114"/>
      <c r="N349" s="114"/>
      <c r="O349" s="114"/>
      <c r="P349" s="114"/>
      <c r="Q349" s="114"/>
      <c r="R349" s="114"/>
      <c r="S349" s="114"/>
      <c r="T349" s="114"/>
      <c r="U349" s="114"/>
      <c r="V349" s="114"/>
      <c r="W349" s="114"/>
      <c r="X349" s="114"/>
      <c r="Y349" s="114"/>
      <c r="Z349" s="114"/>
    </row>
    <row r="350" spans="1:26" ht="15.75" customHeight="1" x14ac:dyDescent="0.3">
      <c r="A350" s="114"/>
      <c r="B350" s="114"/>
      <c r="C350" s="114"/>
      <c r="D350" s="114"/>
      <c r="E350" s="114"/>
      <c r="F350" s="114"/>
      <c r="G350" s="114"/>
      <c r="H350" s="114"/>
      <c r="I350" s="114"/>
      <c r="J350" s="114"/>
      <c r="K350" s="114"/>
      <c r="L350" s="114"/>
      <c r="M350" s="114"/>
      <c r="N350" s="114"/>
      <c r="O350" s="114"/>
      <c r="P350" s="114"/>
      <c r="Q350" s="114"/>
      <c r="R350" s="114"/>
      <c r="S350" s="114"/>
      <c r="T350" s="114"/>
      <c r="U350" s="114"/>
      <c r="V350" s="114"/>
      <c r="W350" s="114"/>
      <c r="X350" s="114"/>
      <c r="Y350" s="114"/>
      <c r="Z350" s="114"/>
    </row>
    <row r="351" spans="1:26" ht="15.75" customHeight="1" x14ac:dyDescent="0.3">
      <c r="A351" s="114"/>
      <c r="B351" s="114"/>
      <c r="C351" s="114"/>
      <c r="D351" s="114"/>
      <c r="E351" s="114"/>
      <c r="F351" s="114"/>
      <c r="G351" s="114"/>
      <c r="H351" s="114"/>
      <c r="I351" s="114"/>
      <c r="J351" s="114"/>
      <c r="K351" s="114"/>
      <c r="L351" s="114"/>
      <c r="M351" s="114"/>
      <c r="N351" s="114"/>
      <c r="O351" s="114"/>
      <c r="P351" s="114"/>
      <c r="Q351" s="114"/>
      <c r="R351" s="114"/>
      <c r="S351" s="114"/>
      <c r="T351" s="114"/>
      <c r="U351" s="114"/>
      <c r="V351" s="114"/>
      <c r="W351" s="114"/>
      <c r="X351" s="114"/>
      <c r="Y351" s="114"/>
      <c r="Z351" s="114"/>
    </row>
    <row r="352" spans="1:26" ht="15.75" customHeight="1" x14ac:dyDescent="0.3">
      <c r="A352" s="114"/>
      <c r="B352" s="114"/>
      <c r="C352" s="114"/>
      <c r="D352" s="114"/>
      <c r="E352" s="114"/>
      <c r="F352" s="114"/>
      <c r="G352" s="114"/>
      <c r="H352" s="114"/>
      <c r="I352" s="114"/>
      <c r="J352" s="114"/>
      <c r="K352" s="114"/>
      <c r="L352" s="114"/>
      <c r="M352" s="114"/>
      <c r="N352" s="114"/>
      <c r="O352" s="114"/>
      <c r="P352" s="114"/>
      <c r="Q352" s="114"/>
      <c r="R352" s="114"/>
      <c r="S352" s="114"/>
      <c r="T352" s="114"/>
      <c r="U352" s="114"/>
      <c r="V352" s="114"/>
      <c r="W352" s="114"/>
      <c r="X352" s="114"/>
      <c r="Y352" s="114"/>
      <c r="Z352" s="114"/>
    </row>
    <row r="353" spans="1:26" ht="15.75" customHeight="1" x14ac:dyDescent="0.3">
      <c r="A353" s="114"/>
      <c r="B353" s="114"/>
      <c r="C353" s="114"/>
      <c r="D353" s="114"/>
      <c r="E353" s="114"/>
      <c r="F353" s="114"/>
      <c r="G353" s="114"/>
      <c r="H353" s="114"/>
      <c r="I353" s="114"/>
      <c r="J353" s="114"/>
      <c r="K353" s="114"/>
      <c r="L353" s="114"/>
      <c r="M353" s="114"/>
      <c r="N353" s="114"/>
      <c r="O353" s="114"/>
      <c r="P353" s="114"/>
      <c r="Q353" s="114"/>
      <c r="R353" s="114"/>
      <c r="S353" s="114"/>
      <c r="T353" s="114"/>
      <c r="U353" s="114"/>
      <c r="V353" s="114"/>
      <c r="W353" s="114"/>
      <c r="X353" s="114"/>
      <c r="Y353" s="114"/>
      <c r="Z353" s="114"/>
    </row>
    <row r="354" spans="1:26" ht="15.75" customHeight="1" x14ac:dyDescent="0.3">
      <c r="A354" s="114"/>
      <c r="B354" s="114"/>
      <c r="C354" s="114"/>
      <c r="D354" s="114"/>
      <c r="E354" s="114"/>
      <c r="F354" s="114"/>
      <c r="G354" s="114"/>
      <c r="H354" s="114"/>
      <c r="I354" s="114"/>
      <c r="J354" s="114"/>
      <c r="K354" s="114"/>
      <c r="L354" s="114"/>
      <c r="M354" s="114"/>
      <c r="N354" s="114"/>
      <c r="O354" s="114"/>
      <c r="P354" s="114"/>
      <c r="Q354" s="114"/>
      <c r="R354" s="114"/>
      <c r="S354" s="114"/>
      <c r="T354" s="114"/>
      <c r="U354" s="114"/>
      <c r="V354" s="114"/>
      <c r="W354" s="114"/>
      <c r="X354" s="114"/>
      <c r="Y354" s="114"/>
      <c r="Z354" s="114"/>
    </row>
    <row r="355" spans="1:26" ht="15.75" customHeight="1" x14ac:dyDescent="0.3">
      <c r="A355" s="114"/>
      <c r="B355" s="114"/>
      <c r="C355" s="114"/>
      <c r="D355" s="114"/>
      <c r="E355" s="114"/>
      <c r="F355" s="114"/>
      <c r="G355" s="114"/>
      <c r="H355" s="114"/>
      <c r="I355" s="114"/>
      <c r="J355" s="114"/>
      <c r="K355" s="114"/>
      <c r="L355" s="114"/>
      <c r="M355" s="114"/>
      <c r="N355" s="114"/>
      <c r="O355" s="114"/>
      <c r="P355" s="114"/>
      <c r="Q355" s="114"/>
      <c r="R355" s="114"/>
      <c r="S355" s="114"/>
      <c r="T355" s="114"/>
      <c r="U355" s="114"/>
      <c r="V355" s="114"/>
      <c r="W355" s="114"/>
      <c r="X355" s="114"/>
      <c r="Y355" s="114"/>
      <c r="Z355" s="114"/>
    </row>
    <row r="356" spans="1:26" ht="15.75" customHeight="1" x14ac:dyDescent="0.3">
      <c r="A356" s="114"/>
      <c r="B356" s="114"/>
      <c r="C356" s="114"/>
      <c r="D356" s="114"/>
      <c r="E356" s="114"/>
      <c r="F356" s="114"/>
      <c r="G356" s="114"/>
      <c r="H356" s="114"/>
      <c r="I356" s="114"/>
      <c r="J356" s="114"/>
      <c r="K356" s="114"/>
      <c r="L356" s="114"/>
      <c r="M356" s="114"/>
      <c r="N356" s="114"/>
      <c r="O356" s="114"/>
      <c r="P356" s="114"/>
      <c r="Q356" s="114"/>
      <c r="R356" s="114"/>
      <c r="S356" s="114"/>
      <c r="T356" s="114"/>
      <c r="U356" s="114"/>
      <c r="V356" s="114"/>
      <c r="W356" s="114"/>
      <c r="X356" s="114"/>
      <c r="Y356" s="114"/>
      <c r="Z356" s="114"/>
    </row>
    <row r="357" spans="1:26" ht="15.75" customHeight="1" x14ac:dyDescent="0.3">
      <c r="A357" s="114"/>
      <c r="B357" s="114"/>
      <c r="C357" s="114"/>
      <c r="D357" s="114"/>
      <c r="E357" s="114"/>
      <c r="F357" s="114"/>
      <c r="G357" s="114"/>
      <c r="H357" s="114"/>
      <c r="I357" s="114"/>
      <c r="J357" s="114"/>
      <c r="K357" s="114"/>
      <c r="L357" s="114"/>
      <c r="M357" s="114"/>
      <c r="N357" s="114"/>
      <c r="O357" s="114"/>
      <c r="P357" s="114"/>
      <c r="Q357" s="114"/>
      <c r="R357" s="114"/>
      <c r="S357" s="114"/>
      <c r="T357" s="114"/>
      <c r="U357" s="114"/>
      <c r="V357" s="114"/>
      <c r="W357" s="114"/>
      <c r="X357" s="114"/>
      <c r="Y357" s="114"/>
      <c r="Z357" s="114"/>
    </row>
    <row r="358" spans="1:26" ht="15.75" customHeight="1" x14ac:dyDescent="0.3">
      <c r="A358" s="114"/>
      <c r="B358" s="114"/>
      <c r="C358" s="114"/>
      <c r="D358" s="114"/>
      <c r="E358" s="114"/>
      <c r="F358" s="114"/>
      <c r="G358" s="114"/>
      <c r="H358" s="114"/>
      <c r="I358" s="114"/>
      <c r="J358" s="114"/>
      <c r="K358" s="114"/>
      <c r="L358" s="114"/>
      <c r="M358" s="114"/>
      <c r="N358" s="114"/>
      <c r="O358" s="114"/>
      <c r="P358" s="114"/>
      <c r="Q358" s="114"/>
      <c r="R358" s="114"/>
      <c r="S358" s="114"/>
      <c r="T358" s="114"/>
      <c r="U358" s="114"/>
      <c r="V358" s="114"/>
      <c r="W358" s="114"/>
      <c r="X358" s="114"/>
      <c r="Y358" s="114"/>
      <c r="Z358" s="114"/>
    </row>
    <row r="359" spans="1:26" ht="15.75" customHeight="1" x14ac:dyDescent="0.3">
      <c r="A359" s="114"/>
      <c r="B359" s="114"/>
      <c r="C359" s="114"/>
      <c r="D359" s="114"/>
      <c r="E359" s="114"/>
      <c r="F359" s="114"/>
      <c r="G359" s="114"/>
      <c r="H359" s="114"/>
      <c r="I359" s="114"/>
      <c r="J359" s="114"/>
      <c r="K359" s="114"/>
      <c r="L359" s="114"/>
      <c r="M359" s="114"/>
      <c r="N359" s="114"/>
      <c r="O359" s="114"/>
      <c r="P359" s="114"/>
      <c r="Q359" s="114"/>
      <c r="R359" s="114"/>
      <c r="S359" s="114"/>
      <c r="T359" s="114"/>
      <c r="U359" s="114"/>
      <c r="V359" s="114"/>
      <c r="W359" s="114"/>
      <c r="X359" s="114"/>
      <c r="Y359" s="114"/>
      <c r="Z359" s="114"/>
    </row>
    <row r="360" spans="1:26" ht="15.75" customHeight="1" x14ac:dyDescent="0.3">
      <c r="A360" s="114"/>
      <c r="B360" s="114"/>
      <c r="C360" s="114"/>
      <c r="D360" s="114"/>
      <c r="E360" s="114"/>
      <c r="F360" s="114"/>
      <c r="G360" s="114"/>
      <c r="H360" s="114"/>
      <c r="I360" s="114"/>
      <c r="J360" s="114"/>
      <c r="K360" s="114"/>
      <c r="L360" s="114"/>
      <c r="M360" s="114"/>
      <c r="N360" s="114"/>
      <c r="O360" s="114"/>
      <c r="P360" s="114"/>
      <c r="Q360" s="114"/>
      <c r="R360" s="114"/>
      <c r="S360" s="114"/>
      <c r="T360" s="114"/>
      <c r="U360" s="114"/>
      <c r="V360" s="114"/>
      <c r="W360" s="114"/>
      <c r="X360" s="114"/>
      <c r="Y360" s="114"/>
      <c r="Z360" s="114"/>
    </row>
    <row r="361" spans="1:26" ht="15.75" customHeight="1" x14ac:dyDescent="0.3">
      <c r="A361" s="114"/>
      <c r="B361" s="114"/>
      <c r="C361" s="114"/>
      <c r="D361" s="114"/>
      <c r="E361" s="114"/>
      <c r="F361" s="114"/>
      <c r="G361" s="114"/>
      <c r="H361" s="114"/>
      <c r="I361" s="114"/>
      <c r="J361" s="114"/>
      <c r="K361" s="114"/>
      <c r="L361" s="114"/>
      <c r="M361" s="114"/>
      <c r="N361" s="114"/>
      <c r="O361" s="114"/>
      <c r="P361" s="114"/>
      <c r="Q361" s="114"/>
      <c r="R361" s="114"/>
      <c r="S361" s="114"/>
      <c r="T361" s="114"/>
      <c r="U361" s="114"/>
      <c r="V361" s="114"/>
      <c r="W361" s="114"/>
      <c r="X361" s="114"/>
      <c r="Y361" s="114"/>
      <c r="Z361" s="114"/>
    </row>
    <row r="362" spans="1:26" ht="15.75" customHeight="1" x14ac:dyDescent="0.3">
      <c r="A362" s="114"/>
      <c r="B362" s="114"/>
      <c r="C362" s="114"/>
      <c r="D362" s="114"/>
      <c r="E362" s="114"/>
      <c r="F362" s="114"/>
      <c r="G362" s="114"/>
      <c r="H362" s="114"/>
      <c r="I362" s="114"/>
      <c r="J362" s="114"/>
      <c r="K362" s="114"/>
      <c r="L362" s="114"/>
      <c r="M362" s="114"/>
      <c r="N362" s="114"/>
      <c r="O362" s="114"/>
      <c r="P362" s="114"/>
      <c r="Q362" s="114"/>
      <c r="R362" s="114"/>
      <c r="S362" s="114"/>
      <c r="T362" s="114"/>
      <c r="U362" s="114"/>
      <c r="V362" s="114"/>
      <c r="W362" s="114"/>
      <c r="X362" s="114"/>
      <c r="Y362" s="114"/>
      <c r="Z362" s="114"/>
    </row>
    <row r="363" spans="1:26" ht="15.75" customHeight="1" x14ac:dyDescent="0.3">
      <c r="A363" s="114"/>
      <c r="B363" s="114"/>
      <c r="C363" s="114"/>
      <c r="D363" s="114"/>
      <c r="E363" s="114"/>
      <c r="F363" s="114"/>
      <c r="G363" s="114"/>
      <c r="H363" s="114"/>
      <c r="I363" s="114"/>
      <c r="J363" s="114"/>
      <c r="K363" s="114"/>
      <c r="L363" s="114"/>
      <c r="M363" s="114"/>
      <c r="N363" s="114"/>
      <c r="O363" s="114"/>
      <c r="P363" s="114"/>
      <c r="Q363" s="114"/>
      <c r="R363" s="114"/>
      <c r="S363" s="114"/>
      <c r="T363" s="114"/>
      <c r="U363" s="114"/>
      <c r="V363" s="114"/>
      <c r="W363" s="114"/>
      <c r="X363" s="114"/>
      <c r="Y363" s="114"/>
      <c r="Z363" s="114"/>
    </row>
    <row r="364" spans="1:26" ht="15.75" customHeight="1" x14ac:dyDescent="0.3">
      <c r="A364" s="114"/>
      <c r="B364" s="114"/>
      <c r="C364" s="114"/>
      <c r="D364" s="114"/>
      <c r="E364" s="114"/>
      <c r="F364" s="114"/>
      <c r="G364" s="114"/>
      <c r="H364" s="114"/>
      <c r="I364" s="114"/>
      <c r="J364" s="114"/>
      <c r="K364" s="114"/>
      <c r="L364" s="114"/>
      <c r="M364" s="114"/>
      <c r="N364" s="114"/>
      <c r="O364" s="114"/>
      <c r="P364" s="114"/>
      <c r="Q364" s="114"/>
      <c r="R364" s="114"/>
      <c r="S364" s="114"/>
      <c r="T364" s="114"/>
      <c r="U364" s="114"/>
      <c r="V364" s="114"/>
      <c r="W364" s="114"/>
      <c r="X364" s="114"/>
      <c r="Y364" s="114"/>
      <c r="Z364" s="114"/>
    </row>
    <row r="365" spans="1:26" ht="15.75" customHeight="1" x14ac:dyDescent="0.3">
      <c r="A365" s="114"/>
      <c r="B365" s="114"/>
      <c r="C365" s="114"/>
      <c r="D365" s="114"/>
      <c r="E365" s="114"/>
      <c r="F365" s="114"/>
      <c r="G365" s="114"/>
      <c r="H365" s="114"/>
      <c r="I365" s="114"/>
      <c r="J365" s="114"/>
      <c r="K365" s="114"/>
      <c r="L365" s="114"/>
      <c r="M365" s="114"/>
      <c r="N365" s="114"/>
      <c r="O365" s="114"/>
      <c r="P365" s="114"/>
      <c r="Q365" s="114"/>
      <c r="R365" s="114"/>
      <c r="S365" s="114"/>
      <c r="T365" s="114"/>
      <c r="U365" s="114"/>
      <c r="V365" s="114"/>
      <c r="W365" s="114"/>
      <c r="X365" s="114"/>
      <c r="Y365" s="114"/>
      <c r="Z365" s="114"/>
    </row>
    <row r="366" spans="1:26" ht="15.75" customHeight="1" x14ac:dyDescent="0.3">
      <c r="A366" s="114"/>
      <c r="B366" s="114"/>
      <c r="C366" s="114"/>
      <c r="D366" s="114"/>
      <c r="E366" s="114"/>
      <c r="F366" s="114"/>
      <c r="G366" s="114"/>
      <c r="H366" s="114"/>
      <c r="I366" s="114"/>
      <c r="J366" s="114"/>
      <c r="K366" s="114"/>
      <c r="L366" s="114"/>
      <c r="M366" s="114"/>
      <c r="N366" s="114"/>
      <c r="O366" s="114"/>
      <c r="P366" s="114"/>
      <c r="Q366" s="114"/>
      <c r="R366" s="114"/>
      <c r="S366" s="114"/>
      <c r="T366" s="114"/>
      <c r="U366" s="114"/>
      <c r="V366" s="114"/>
      <c r="W366" s="114"/>
      <c r="X366" s="114"/>
      <c r="Y366" s="114"/>
      <c r="Z366" s="114"/>
    </row>
    <row r="367" spans="1:26" ht="15.75" customHeight="1" x14ac:dyDescent="0.3">
      <c r="A367" s="114"/>
      <c r="B367" s="114"/>
      <c r="C367" s="114"/>
      <c r="D367" s="114"/>
      <c r="E367" s="114"/>
      <c r="F367" s="114"/>
      <c r="G367" s="114"/>
      <c r="H367" s="114"/>
      <c r="I367" s="114"/>
      <c r="J367" s="114"/>
      <c r="K367" s="114"/>
      <c r="L367" s="114"/>
      <c r="M367" s="114"/>
      <c r="N367" s="114"/>
      <c r="O367" s="114"/>
      <c r="P367" s="114"/>
      <c r="Q367" s="114"/>
      <c r="R367" s="114"/>
      <c r="S367" s="114"/>
      <c r="T367" s="114"/>
      <c r="U367" s="114"/>
      <c r="V367" s="114"/>
      <c r="W367" s="114"/>
      <c r="X367" s="114"/>
      <c r="Y367" s="114"/>
      <c r="Z367" s="114"/>
    </row>
    <row r="368" spans="1:26" ht="15.75" customHeight="1" x14ac:dyDescent="0.3">
      <c r="A368" s="114"/>
      <c r="B368" s="114"/>
      <c r="C368" s="114"/>
      <c r="D368" s="114"/>
      <c r="E368" s="114"/>
      <c r="F368" s="114"/>
      <c r="G368" s="114"/>
      <c r="H368" s="114"/>
      <c r="I368" s="114"/>
      <c r="J368" s="114"/>
      <c r="K368" s="114"/>
      <c r="L368" s="114"/>
      <c r="M368" s="114"/>
      <c r="N368" s="114"/>
      <c r="O368" s="114"/>
      <c r="P368" s="114"/>
      <c r="Q368" s="114"/>
      <c r="R368" s="114"/>
      <c r="S368" s="114"/>
      <c r="T368" s="114"/>
      <c r="U368" s="114"/>
      <c r="V368" s="114"/>
      <c r="W368" s="114"/>
      <c r="X368" s="114"/>
      <c r="Y368" s="114"/>
      <c r="Z368" s="114"/>
    </row>
    <row r="369" spans="1:26" ht="15.75" customHeight="1" x14ac:dyDescent="0.3">
      <c r="A369" s="114"/>
      <c r="B369" s="114"/>
      <c r="C369" s="114"/>
      <c r="D369" s="114"/>
      <c r="E369" s="114"/>
      <c r="F369" s="114"/>
      <c r="G369" s="114"/>
      <c r="H369" s="114"/>
      <c r="I369" s="114"/>
      <c r="J369" s="114"/>
      <c r="K369" s="114"/>
      <c r="L369" s="114"/>
      <c r="M369" s="114"/>
      <c r="N369" s="114"/>
      <c r="O369" s="114"/>
      <c r="P369" s="114"/>
      <c r="Q369" s="114"/>
      <c r="R369" s="114"/>
      <c r="S369" s="114"/>
      <c r="T369" s="114"/>
      <c r="U369" s="114"/>
      <c r="V369" s="114"/>
      <c r="W369" s="114"/>
      <c r="X369" s="114"/>
      <c r="Y369" s="114"/>
      <c r="Z369" s="114"/>
    </row>
    <row r="370" spans="1:26" ht="15.75" customHeight="1" x14ac:dyDescent="0.3">
      <c r="A370" s="114"/>
      <c r="B370" s="114"/>
      <c r="C370" s="114"/>
      <c r="D370" s="114"/>
      <c r="E370" s="114"/>
      <c r="F370" s="114"/>
      <c r="G370" s="114"/>
      <c r="H370" s="114"/>
      <c r="I370" s="114"/>
      <c r="J370" s="114"/>
      <c r="K370" s="114"/>
      <c r="L370" s="114"/>
      <c r="M370" s="114"/>
      <c r="N370" s="114"/>
      <c r="O370" s="114"/>
      <c r="P370" s="114"/>
      <c r="Q370" s="114"/>
      <c r="R370" s="114"/>
      <c r="S370" s="114"/>
      <c r="T370" s="114"/>
      <c r="U370" s="114"/>
      <c r="V370" s="114"/>
      <c r="W370" s="114"/>
      <c r="X370" s="114"/>
      <c r="Y370" s="114"/>
      <c r="Z370" s="114"/>
    </row>
    <row r="371" spans="1:26" ht="15.75" customHeight="1" x14ac:dyDescent="0.3">
      <c r="A371" s="114"/>
      <c r="B371" s="114"/>
      <c r="C371" s="114"/>
      <c r="D371" s="114"/>
      <c r="E371" s="114"/>
      <c r="F371" s="114"/>
      <c r="G371" s="114"/>
      <c r="H371" s="114"/>
      <c r="I371" s="114"/>
      <c r="J371" s="114"/>
      <c r="K371" s="114"/>
      <c r="L371" s="114"/>
      <c r="M371" s="114"/>
      <c r="N371" s="114"/>
      <c r="O371" s="114"/>
      <c r="P371" s="114"/>
      <c r="Q371" s="114"/>
      <c r="R371" s="114"/>
      <c r="S371" s="114"/>
      <c r="T371" s="114"/>
      <c r="U371" s="114"/>
      <c r="V371" s="114"/>
      <c r="W371" s="114"/>
      <c r="X371" s="114"/>
      <c r="Y371" s="114"/>
      <c r="Z371" s="114"/>
    </row>
    <row r="372" spans="1:26" ht="15.75" customHeight="1" x14ac:dyDescent="0.3">
      <c r="A372" s="114"/>
      <c r="B372" s="114"/>
      <c r="C372" s="114"/>
      <c r="D372" s="114"/>
      <c r="E372" s="114"/>
      <c r="F372" s="114"/>
      <c r="G372" s="114"/>
      <c r="H372" s="114"/>
      <c r="I372" s="114"/>
      <c r="J372" s="114"/>
      <c r="K372" s="114"/>
      <c r="L372" s="114"/>
      <c r="M372" s="114"/>
      <c r="N372" s="114"/>
      <c r="O372" s="114"/>
      <c r="P372" s="114"/>
      <c r="Q372" s="114"/>
      <c r="R372" s="114"/>
      <c r="S372" s="114"/>
      <c r="T372" s="114"/>
      <c r="U372" s="114"/>
      <c r="V372" s="114"/>
      <c r="W372" s="114"/>
      <c r="X372" s="114"/>
      <c r="Y372" s="114"/>
      <c r="Z372" s="114"/>
    </row>
    <row r="373" spans="1:26" ht="15.75" customHeight="1" x14ac:dyDescent="0.3">
      <c r="A373" s="114"/>
      <c r="B373" s="114"/>
      <c r="C373" s="114"/>
      <c r="D373" s="114"/>
      <c r="E373" s="114"/>
      <c r="F373" s="114"/>
      <c r="G373" s="114"/>
      <c r="H373" s="114"/>
      <c r="I373" s="114"/>
      <c r="J373" s="114"/>
      <c r="K373" s="114"/>
      <c r="L373" s="114"/>
      <c r="M373" s="114"/>
      <c r="N373" s="114"/>
      <c r="O373" s="114"/>
      <c r="P373" s="114"/>
      <c r="Q373" s="114"/>
      <c r="R373" s="114"/>
      <c r="S373" s="114"/>
      <c r="T373" s="114"/>
      <c r="U373" s="114"/>
      <c r="V373" s="114"/>
      <c r="W373" s="114"/>
      <c r="X373" s="114"/>
      <c r="Y373" s="114"/>
      <c r="Z373" s="114"/>
    </row>
    <row r="374" spans="1:26" ht="15.75" customHeight="1" x14ac:dyDescent="0.3">
      <c r="A374" s="114"/>
      <c r="B374" s="114"/>
      <c r="C374" s="114"/>
      <c r="D374" s="114"/>
      <c r="E374" s="114"/>
      <c r="F374" s="114"/>
      <c r="G374" s="114"/>
      <c r="H374" s="114"/>
      <c r="I374" s="114"/>
      <c r="J374" s="114"/>
      <c r="K374" s="114"/>
      <c r="L374" s="114"/>
      <c r="M374" s="114"/>
      <c r="N374" s="114"/>
      <c r="O374" s="114"/>
      <c r="P374" s="114"/>
      <c r="Q374" s="114"/>
      <c r="R374" s="114"/>
      <c r="S374" s="114"/>
      <c r="T374" s="114"/>
      <c r="U374" s="114"/>
      <c r="V374" s="114"/>
      <c r="W374" s="114"/>
      <c r="X374" s="114"/>
      <c r="Y374" s="114"/>
      <c r="Z374" s="114"/>
    </row>
    <row r="375" spans="1:26" ht="15.75" customHeight="1" x14ac:dyDescent="0.3">
      <c r="A375" s="114"/>
      <c r="B375" s="114"/>
      <c r="C375" s="114"/>
      <c r="D375" s="114"/>
      <c r="E375" s="114"/>
      <c r="F375" s="114"/>
      <c r="G375" s="114"/>
      <c r="H375" s="114"/>
      <c r="I375" s="114"/>
      <c r="J375" s="114"/>
      <c r="K375" s="114"/>
      <c r="L375" s="114"/>
      <c r="M375" s="114"/>
      <c r="N375" s="114"/>
      <c r="O375" s="114"/>
      <c r="P375" s="114"/>
      <c r="Q375" s="114"/>
      <c r="R375" s="114"/>
      <c r="S375" s="114"/>
      <c r="T375" s="114"/>
      <c r="U375" s="114"/>
      <c r="V375" s="114"/>
      <c r="W375" s="114"/>
      <c r="X375" s="114"/>
      <c r="Y375" s="114"/>
      <c r="Z375" s="114"/>
    </row>
    <row r="376" spans="1:26" ht="15.75" customHeight="1" x14ac:dyDescent="0.3">
      <c r="A376" s="114"/>
      <c r="B376" s="114"/>
      <c r="C376" s="114"/>
      <c r="D376" s="114"/>
      <c r="E376" s="114"/>
      <c r="F376" s="114"/>
      <c r="G376" s="114"/>
      <c r="H376" s="114"/>
      <c r="I376" s="114"/>
      <c r="J376" s="114"/>
      <c r="K376" s="114"/>
      <c r="L376" s="114"/>
      <c r="M376" s="114"/>
      <c r="N376" s="114"/>
      <c r="O376" s="114"/>
      <c r="P376" s="114"/>
      <c r="Q376" s="114"/>
      <c r="R376" s="114"/>
      <c r="S376" s="114"/>
      <c r="T376" s="114"/>
      <c r="U376" s="114"/>
      <c r="V376" s="114"/>
      <c r="W376" s="114"/>
      <c r="X376" s="114"/>
      <c r="Y376" s="114"/>
      <c r="Z376" s="114"/>
    </row>
    <row r="377" spans="1:26" ht="15.75" customHeight="1" x14ac:dyDescent="0.3">
      <c r="A377" s="114"/>
      <c r="B377" s="114"/>
      <c r="C377" s="114"/>
      <c r="D377" s="114"/>
      <c r="E377" s="114"/>
      <c r="F377" s="114"/>
      <c r="G377" s="114"/>
      <c r="H377" s="114"/>
      <c r="I377" s="114"/>
      <c r="J377" s="114"/>
      <c r="K377" s="114"/>
      <c r="L377" s="114"/>
      <c r="M377" s="114"/>
      <c r="N377" s="114"/>
      <c r="O377" s="114"/>
      <c r="P377" s="114"/>
      <c r="Q377" s="114"/>
      <c r="R377" s="114"/>
      <c r="S377" s="114"/>
      <c r="T377" s="114"/>
      <c r="U377" s="114"/>
      <c r="V377" s="114"/>
      <c r="W377" s="114"/>
      <c r="X377" s="114"/>
      <c r="Y377" s="114"/>
      <c r="Z377" s="114"/>
    </row>
    <row r="378" spans="1:26" ht="15.75" customHeight="1" x14ac:dyDescent="0.3">
      <c r="A378" s="114"/>
      <c r="B378" s="114"/>
      <c r="C378" s="114"/>
      <c r="D378" s="114"/>
      <c r="E378" s="114"/>
      <c r="F378" s="114"/>
      <c r="G378" s="114"/>
      <c r="H378" s="114"/>
      <c r="I378" s="114"/>
      <c r="J378" s="114"/>
      <c r="K378" s="114"/>
      <c r="L378" s="114"/>
      <c r="M378" s="114"/>
      <c r="N378" s="114"/>
      <c r="O378" s="114"/>
      <c r="P378" s="114"/>
      <c r="Q378" s="114"/>
      <c r="R378" s="114"/>
      <c r="S378" s="114"/>
      <c r="T378" s="114"/>
      <c r="U378" s="114"/>
      <c r="V378" s="114"/>
      <c r="W378" s="114"/>
      <c r="X378" s="114"/>
      <c r="Y378" s="114"/>
      <c r="Z378" s="114"/>
    </row>
    <row r="379" spans="1:26" ht="15.75" customHeight="1" x14ac:dyDescent="0.3">
      <c r="A379" s="114"/>
      <c r="B379" s="114"/>
      <c r="C379" s="114"/>
      <c r="D379" s="114"/>
      <c r="E379" s="114"/>
      <c r="F379" s="114"/>
      <c r="G379" s="114"/>
      <c r="H379" s="114"/>
      <c r="I379" s="114"/>
      <c r="J379" s="114"/>
      <c r="K379" s="114"/>
      <c r="L379" s="114"/>
      <c r="M379" s="114"/>
      <c r="N379" s="114"/>
      <c r="O379" s="114"/>
      <c r="P379" s="114"/>
      <c r="Q379" s="114"/>
      <c r="R379" s="114"/>
      <c r="S379" s="114"/>
      <c r="T379" s="114"/>
      <c r="U379" s="114"/>
      <c r="V379" s="114"/>
      <c r="W379" s="114"/>
      <c r="X379" s="114"/>
      <c r="Y379" s="114"/>
      <c r="Z379" s="114"/>
    </row>
    <row r="380" spans="1:26" ht="15.75" customHeight="1" x14ac:dyDescent="0.3">
      <c r="A380" s="114"/>
      <c r="B380" s="114"/>
      <c r="C380" s="114"/>
      <c r="D380" s="114"/>
      <c r="E380" s="114"/>
      <c r="F380" s="114"/>
      <c r="G380" s="114"/>
      <c r="H380" s="114"/>
      <c r="I380" s="114"/>
      <c r="J380" s="114"/>
      <c r="K380" s="114"/>
      <c r="L380" s="114"/>
      <c r="M380" s="114"/>
      <c r="N380" s="114"/>
      <c r="O380" s="114"/>
      <c r="P380" s="114"/>
      <c r="Q380" s="114"/>
      <c r="R380" s="114"/>
      <c r="S380" s="114"/>
      <c r="T380" s="114"/>
      <c r="U380" s="114"/>
      <c r="V380" s="114"/>
      <c r="W380" s="114"/>
      <c r="X380" s="114"/>
      <c r="Y380" s="114"/>
      <c r="Z380" s="114"/>
    </row>
    <row r="381" spans="1:26" ht="15.75" customHeight="1" x14ac:dyDescent="0.3">
      <c r="A381" s="114"/>
      <c r="B381" s="114"/>
      <c r="C381" s="114"/>
      <c r="D381" s="114"/>
      <c r="E381" s="114"/>
      <c r="F381" s="114"/>
      <c r="G381" s="114"/>
      <c r="H381" s="114"/>
      <c r="I381" s="114"/>
      <c r="J381" s="114"/>
      <c r="K381" s="114"/>
      <c r="L381" s="114"/>
      <c r="M381" s="114"/>
      <c r="N381" s="114"/>
      <c r="O381" s="114"/>
      <c r="P381" s="114"/>
      <c r="Q381" s="114"/>
      <c r="R381" s="114"/>
      <c r="S381" s="114"/>
      <c r="T381" s="114"/>
      <c r="U381" s="114"/>
      <c r="V381" s="114"/>
      <c r="W381" s="114"/>
      <c r="X381" s="114"/>
      <c r="Y381" s="114"/>
      <c r="Z381" s="114"/>
    </row>
    <row r="382" spans="1:26" ht="15.75" customHeight="1" x14ac:dyDescent="0.3">
      <c r="A382" s="114"/>
      <c r="B382" s="114"/>
      <c r="C382" s="114"/>
      <c r="D382" s="114"/>
      <c r="E382" s="114"/>
      <c r="F382" s="114"/>
      <c r="G382" s="114"/>
      <c r="H382" s="114"/>
      <c r="I382" s="114"/>
      <c r="J382" s="114"/>
      <c r="K382" s="114"/>
      <c r="L382" s="114"/>
      <c r="M382" s="114"/>
      <c r="N382" s="114"/>
      <c r="O382" s="114"/>
      <c r="P382" s="114"/>
      <c r="Q382" s="114"/>
      <c r="R382" s="114"/>
      <c r="S382" s="114"/>
      <c r="T382" s="114"/>
      <c r="U382" s="114"/>
      <c r="V382" s="114"/>
      <c r="W382" s="114"/>
      <c r="X382" s="114"/>
      <c r="Y382" s="114"/>
      <c r="Z382" s="114"/>
    </row>
    <row r="383" spans="1:26" ht="15.75" customHeight="1" x14ac:dyDescent="0.3">
      <c r="A383" s="114"/>
      <c r="B383" s="114"/>
      <c r="C383" s="114"/>
      <c r="D383" s="114"/>
      <c r="E383" s="114"/>
      <c r="F383" s="114"/>
      <c r="G383" s="114"/>
      <c r="H383" s="114"/>
      <c r="I383" s="114"/>
      <c r="J383" s="114"/>
      <c r="K383" s="114"/>
      <c r="L383" s="114"/>
      <c r="M383" s="114"/>
      <c r="N383" s="114"/>
      <c r="O383" s="114"/>
      <c r="P383" s="114"/>
      <c r="Q383" s="114"/>
      <c r="R383" s="114"/>
      <c r="S383" s="114"/>
      <c r="T383" s="114"/>
      <c r="U383" s="114"/>
      <c r="V383" s="114"/>
      <c r="W383" s="114"/>
      <c r="X383" s="114"/>
      <c r="Y383" s="114"/>
      <c r="Z383" s="114"/>
    </row>
    <row r="384" spans="1:26" ht="15.75" customHeight="1" x14ac:dyDescent="0.3">
      <c r="A384" s="114"/>
      <c r="B384" s="114"/>
      <c r="C384" s="114"/>
      <c r="D384" s="114"/>
      <c r="E384" s="114"/>
      <c r="F384" s="114"/>
      <c r="G384" s="114"/>
      <c r="H384" s="114"/>
      <c r="I384" s="114"/>
      <c r="J384" s="114"/>
      <c r="K384" s="114"/>
      <c r="L384" s="114"/>
      <c r="M384" s="114"/>
      <c r="N384" s="114"/>
      <c r="O384" s="114"/>
      <c r="P384" s="114"/>
      <c r="Q384" s="114"/>
      <c r="R384" s="114"/>
      <c r="S384" s="114"/>
      <c r="T384" s="114"/>
      <c r="U384" s="114"/>
      <c r="V384" s="114"/>
      <c r="W384" s="114"/>
      <c r="X384" s="114"/>
      <c r="Y384" s="114"/>
      <c r="Z384" s="114"/>
    </row>
    <row r="385" spans="1:26" ht="15.75" customHeight="1" x14ac:dyDescent="0.3">
      <c r="A385" s="114"/>
      <c r="B385" s="114"/>
      <c r="C385" s="114"/>
      <c r="D385" s="114"/>
      <c r="E385" s="114"/>
      <c r="F385" s="114"/>
      <c r="G385" s="114"/>
      <c r="H385" s="114"/>
      <c r="I385" s="114"/>
      <c r="J385" s="114"/>
      <c r="K385" s="114"/>
      <c r="L385" s="114"/>
      <c r="M385" s="114"/>
      <c r="N385" s="114"/>
      <c r="O385" s="114"/>
      <c r="P385" s="114"/>
      <c r="Q385" s="114"/>
      <c r="R385" s="114"/>
      <c r="S385" s="114"/>
      <c r="T385" s="114"/>
      <c r="U385" s="114"/>
      <c r="V385" s="114"/>
      <c r="W385" s="114"/>
      <c r="X385" s="114"/>
      <c r="Y385" s="114"/>
      <c r="Z385" s="114"/>
    </row>
    <row r="386" spans="1:26" ht="15.75" customHeight="1" x14ac:dyDescent="0.3">
      <c r="A386" s="114"/>
      <c r="B386" s="114"/>
      <c r="C386" s="114"/>
      <c r="D386" s="114"/>
      <c r="E386" s="114"/>
      <c r="F386" s="114"/>
      <c r="G386" s="114"/>
      <c r="H386" s="114"/>
      <c r="I386" s="114"/>
      <c r="J386" s="114"/>
      <c r="K386" s="114"/>
      <c r="L386" s="114"/>
      <c r="M386" s="114"/>
      <c r="N386" s="114"/>
      <c r="O386" s="114"/>
      <c r="P386" s="114"/>
      <c r="Q386" s="114"/>
      <c r="R386" s="114"/>
      <c r="S386" s="114"/>
      <c r="T386" s="114"/>
      <c r="U386" s="114"/>
      <c r="V386" s="114"/>
      <c r="W386" s="114"/>
      <c r="X386" s="114"/>
      <c r="Y386" s="114"/>
      <c r="Z386" s="114"/>
    </row>
    <row r="387" spans="1:26" ht="15.75" customHeight="1" x14ac:dyDescent="0.3">
      <c r="A387" s="114"/>
      <c r="B387" s="114"/>
      <c r="C387" s="114"/>
      <c r="D387" s="114"/>
      <c r="E387" s="114"/>
      <c r="F387" s="114"/>
      <c r="G387" s="114"/>
      <c r="H387" s="114"/>
      <c r="I387" s="114"/>
      <c r="J387" s="114"/>
      <c r="K387" s="114"/>
      <c r="L387" s="114"/>
      <c r="M387" s="114"/>
      <c r="N387" s="114"/>
      <c r="O387" s="114"/>
      <c r="P387" s="114"/>
      <c r="Q387" s="114"/>
      <c r="R387" s="114"/>
      <c r="S387" s="114"/>
      <c r="T387" s="114"/>
      <c r="U387" s="114"/>
      <c r="V387" s="114"/>
      <c r="W387" s="114"/>
      <c r="X387" s="114"/>
      <c r="Y387" s="114"/>
      <c r="Z387" s="114"/>
    </row>
    <row r="388" spans="1:26" ht="15.75" customHeight="1" x14ac:dyDescent="0.3">
      <c r="A388" s="114"/>
      <c r="B388" s="114"/>
      <c r="C388" s="114"/>
      <c r="D388" s="114"/>
      <c r="E388" s="114"/>
      <c r="F388" s="114"/>
      <c r="G388" s="114"/>
      <c r="H388" s="114"/>
      <c r="I388" s="114"/>
      <c r="J388" s="114"/>
      <c r="K388" s="114"/>
      <c r="L388" s="114"/>
      <c r="M388" s="114"/>
      <c r="N388" s="114"/>
      <c r="O388" s="114"/>
      <c r="P388" s="114"/>
      <c r="Q388" s="114"/>
      <c r="R388" s="114"/>
      <c r="S388" s="114"/>
      <c r="T388" s="114"/>
      <c r="U388" s="114"/>
      <c r="V388" s="114"/>
      <c r="W388" s="114"/>
      <c r="X388" s="114"/>
      <c r="Y388" s="114"/>
      <c r="Z388" s="114"/>
    </row>
    <row r="389" spans="1:26" ht="15.75" customHeight="1" x14ac:dyDescent="0.3">
      <c r="A389" s="114"/>
      <c r="B389" s="114"/>
      <c r="C389" s="114"/>
      <c r="D389" s="114"/>
      <c r="E389" s="114"/>
      <c r="F389" s="114"/>
      <c r="G389" s="114"/>
      <c r="H389" s="114"/>
      <c r="I389" s="114"/>
      <c r="J389" s="114"/>
      <c r="K389" s="114"/>
      <c r="L389" s="114"/>
      <c r="M389" s="114"/>
      <c r="N389" s="114"/>
      <c r="O389" s="114"/>
      <c r="P389" s="114"/>
      <c r="Q389" s="114"/>
      <c r="R389" s="114"/>
      <c r="S389" s="114"/>
      <c r="T389" s="114"/>
      <c r="U389" s="114"/>
      <c r="V389" s="114"/>
      <c r="W389" s="114"/>
      <c r="X389" s="114"/>
      <c r="Y389" s="114"/>
      <c r="Z389" s="114"/>
    </row>
    <row r="390" spans="1:26" ht="15.75" customHeight="1" x14ac:dyDescent="0.3">
      <c r="A390" s="114"/>
      <c r="B390" s="114"/>
      <c r="C390" s="114"/>
      <c r="D390" s="114"/>
      <c r="E390" s="114"/>
      <c r="F390" s="114"/>
      <c r="G390" s="114"/>
      <c r="H390" s="114"/>
      <c r="I390" s="114"/>
      <c r="J390" s="114"/>
      <c r="K390" s="114"/>
      <c r="L390" s="114"/>
      <c r="M390" s="114"/>
      <c r="N390" s="114"/>
      <c r="O390" s="114"/>
      <c r="P390" s="114"/>
      <c r="Q390" s="114"/>
      <c r="R390" s="114"/>
      <c r="S390" s="114"/>
      <c r="T390" s="114"/>
      <c r="U390" s="114"/>
      <c r="V390" s="114"/>
      <c r="W390" s="114"/>
      <c r="X390" s="114"/>
      <c r="Y390" s="114"/>
      <c r="Z390" s="114"/>
    </row>
    <row r="391" spans="1:26" ht="15.75" customHeight="1" x14ac:dyDescent="0.3">
      <c r="A391" s="114"/>
      <c r="B391" s="114"/>
      <c r="C391" s="114"/>
      <c r="D391" s="114"/>
      <c r="E391" s="114"/>
      <c r="F391" s="114"/>
      <c r="G391" s="114"/>
      <c r="H391" s="114"/>
      <c r="I391" s="114"/>
      <c r="J391" s="114"/>
      <c r="K391" s="114"/>
      <c r="L391" s="114"/>
      <c r="M391" s="114"/>
      <c r="N391" s="114"/>
      <c r="O391" s="114"/>
      <c r="P391" s="114"/>
      <c r="Q391" s="114"/>
      <c r="R391" s="114"/>
      <c r="S391" s="114"/>
      <c r="T391" s="114"/>
      <c r="U391" s="114"/>
      <c r="V391" s="114"/>
      <c r="W391" s="114"/>
      <c r="X391" s="114"/>
      <c r="Y391" s="114"/>
      <c r="Z391" s="114"/>
    </row>
    <row r="392" spans="1:26" ht="15.75" customHeight="1" x14ac:dyDescent="0.3">
      <c r="A392" s="114"/>
      <c r="B392" s="114"/>
      <c r="C392" s="114"/>
      <c r="D392" s="114"/>
      <c r="E392" s="114"/>
      <c r="F392" s="114"/>
      <c r="G392" s="114"/>
      <c r="H392" s="114"/>
      <c r="I392" s="114"/>
      <c r="J392" s="114"/>
      <c r="K392" s="114"/>
      <c r="L392" s="114"/>
      <c r="M392" s="114"/>
      <c r="N392" s="114"/>
      <c r="O392" s="114"/>
      <c r="P392" s="114"/>
      <c r="Q392" s="114"/>
      <c r="R392" s="114"/>
      <c r="S392" s="114"/>
      <c r="T392" s="114"/>
      <c r="U392" s="114"/>
      <c r="V392" s="114"/>
      <c r="W392" s="114"/>
      <c r="X392" s="114"/>
      <c r="Y392" s="114"/>
      <c r="Z392" s="114"/>
    </row>
    <row r="393" spans="1:26" ht="15.75" customHeight="1" x14ac:dyDescent="0.3">
      <c r="A393" s="114"/>
      <c r="B393" s="114"/>
      <c r="C393" s="114"/>
      <c r="D393" s="114"/>
      <c r="E393" s="114"/>
      <c r="F393" s="114"/>
      <c r="G393" s="114"/>
      <c r="H393" s="114"/>
      <c r="I393" s="114"/>
      <c r="J393" s="114"/>
      <c r="K393" s="114"/>
      <c r="L393" s="114"/>
      <c r="M393" s="114"/>
      <c r="N393" s="114"/>
      <c r="O393" s="114"/>
      <c r="P393" s="114"/>
      <c r="Q393" s="114"/>
      <c r="R393" s="114"/>
      <c r="S393" s="114"/>
      <c r="T393" s="114"/>
      <c r="U393" s="114"/>
      <c r="V393" s="114"/>
      <c r="W393" s="114"/>
      <c r="X393" s="114"/>
      <c r="Y393" s="114"/>
      <c r="Z393" s="114"/>
    </row>
    <row r="394" spans="1:26" ht="15.75" customHeight="1" x14ac:dyDescent="0.3">
      <c r="A394" s="114"/>
      <c r="B394" s="114"/>
      <c r="C394" s="114"/>
      <c r="D394" s="114"/>
      <c r="E394" s="114"/>
      <c r="F394" s="114"/>
      <c r="G394" s="114"/>
      <c r="H394" s="114"/>
      <c r="I394" s="114"/>
      <c r="J394" s="114"/>
      <c r="K394" s="114"/>
      <c r="L394" s="114"/>
      <c r="M394" s="114"/>
      <c r="N394" s="114"/>
      <c r="O394" s="114"/>
      <c r="P394" s="114"/>
      <c r="Q394" s="114"/>
      <c r="R394" s="114"/>
      <c r="S394" s="114"/>
      <c r="T394" s="114"/>
      <c r="U394" s="114"/>
      <c r="V394" s="114"/>
      <c r="W394" s="114"/>
      <c r="X394" s="114"/>
      <c r="Y394" s="114"/>
      <c r="Z394" s="114"/>
    </row>
    <row r="395" spans="1:26" ht="15.75" customHeight="1" x14ac:dyDescent="0.3">
      <c r="A395" s="114"/>
      <c r="B395" s="114"/>
      <c r="C395" s="114"/>
      <c r="D395" s="114"/>
      <c r="E395" s="114"/>
      <c r="F395" s="114"/>
      <c r="G395" s="114"/>
      <c r="H395" s="114"/>
      <c r="I395" s="114"/>
      <c r="J395" s="114"/>
      <c r="K395" s="114"/>
      <c r="L395" s="114"/>
      <c r="M395" s="114"/>
      <c r="N395" s="114"/>
      <c r="O395" s="114"/>
      <c r="P395" s="114"/>
      <c r="Q395" s="114"/>
      <c r="R395" s="114"/>
      <c r="S395" s="114"/>
      <c r="T395" s="114"/>
      <c r="U395" s="114"/>
      <c r="V395" s="114"/>
      <c r="W395" s="114"/>
      <c r="X395" s="114"/>
      <c r="Y395" s="114"/>
      <c r="Z395" s="114"/>
    </row>
    <row r="396" spans="1:26" ht="15.75" customHeight="1" x14ac:dyDescent="0.3">
      <c r="A396" s="114"/>
      <c r="B396" s="114"/>
      <c r="C396" s="114"/>
      <c r="D396" s="114"/>
      <c r="E396" s="114"/>
      <c r="F396" s="114"/>
      <c r="G396" s="114"/>
      <c r="H396" s="114"/>
      <c r="I396" s="114"/>
      <c r="J396" s="114"/>
      <c r="K396" s="114"/>
      <c r="L396" s="114"/>
      <c r="M396" s="114"/>
      <c r="N396" s="114"/>
      <c r="O396" s="114"/>
      <c r="P396" s="114"/>
      <c r="Q396" s="114"/>
      <c r="R396" s="114"/>
      <c r="S396" s="114"/>
      <c r="T396" s="114"/>
      <c r="U396" s="114"/>
      <c r="V396" s="114"/>
      <c r="W396" s="114"/>
      <c r="X396" s="114"/>
      <c r="Y396" s="114"/>
      <c r="Z396" s="114"/>
    </row>
    <row r="397" spans="1:26" ht="15.75" customHeight="1" x14ac:dyDescent="0.3">
      <c r="A397" s="114"/>
      <c r="B397" s="114"/>
      <c r="C397" s="114"/>
      <c r="D397" s="114"/>
      <c r="E397" s="114"/>
      <c r="F397" s="114"/>
      <c r="G397" s="114"/>
      <c r="H397" s="114"/>
      <c r="I397" s="114"/>
      <c r="J397" s="114"/>
      <c r="K397" s="114"/>
      <c r="L397" s="114"/>
      <c r="M397" s="114"/>
      <c r="N397" s="114"/>
      <c r="O397" s="114"/>
      <c r="P397" s="114"/>
      <c r="Q397" s="114"/>
      <c r="R397" s="114"/>
      <c r="S397" s="114"/>
      <c r="T397" s="114"/>
      <c r="U397" s="114"/>
      <c r="V397" s="114"/>
      <c r="W397" s="114"/>
      <c r="X397" s="114"/>
      <c r="Y397" s="114"/>
      <c r="Z397" s="114"/>
    </row>
    <row r="398" spans="1:26" ht="15.75" customHeight="1" x14ac:dyDescent="0.3">
      <c r="A398" s="114"/>
      <c r="B398" s="114"/>
      <c r="C398" s="114"/>
      <c r="D398" s="114"/>
      <c r="E398" s="114"/>
      <c r="F398" s="114"/>
      <c r="G398" s="114"/>
      <c r="H398" s="114"/>
      <c r="I398" s="114"/>
      <c r="J398" s="114"/>
      <c r="K398" s="114"/>
      <c r="L398" s="114"/>
      <c r="M398" s="114"/>
      <c r="N398" s="114"/>
      <c r="O398" s="114"/>
      <c r="P398" s="114"/>
      <c r="Q398" s="114"/>
      <c r="R398" s="114"/>
      <c r="S398" s="114"/>
      <c r="T398" s="114"/>
      <c r="U398" s="114"/>
      <c r="V398" s="114"/>
      <c r="W398" s="114"/>
      <c r="X398" s="114"/>
      <c r="Y398" s="114"/>
      <c r="Z398" s="114"/>
    </row>
    <row r="399" spans="1:26" ht="15.75" customHeight="1" x14ac:dyDescent="0.3">
      <c r="A399" s="114"/>
      <c r="B399" s="114"/>
      <c r="C399" s="114"/>
      <c r="D399" s="114"/>
      <c r="E399" s="114"/>
      <c r="F399" s="114"/>
      <c r="G399" s="114"/>
      <c r="H399" s="114"/>
      <c r="I399" s="114"/>
      <c r="J399" s="114"/>
      <c r="K399" s="114"/>
      <c r="L399" s="114"/>
      <c r="M399" s="114"/>
      <c r="N399" s="114"/>
      <c r="O399" s="114"/>
      <c r="P399" s="114"/>
      <c r="Q399" s="114"/>
      <c r="R399" s="114"/>
      <c r="S399" s="114"/>
      <c r="T399" s="114"/>
      <c r="U399" s="114"/>
      <c r="V399" s="114"/>
      <c r="W399" s="114"/>
      <c r="X399" s="114"/>
      <c r="Y399" s="114"/>
      <c r="Z399" s="114"/>
    </row>
    <row r="400" spans="1:26" ht="15.75" customHeight="1" x14ac:dyDescent="0.3">
      <c r="A400" s="114"/>
      <c r="B400" s="114"/>
      <c r="C400" s="114"/>
      <c r="D400" s="114"/>
      <c r="E400" s="114"/>
      <c r="F400" s="114"/>
      <c r="G400" s="114"/>
      <c r="H400" s="114"/>
      <c r="I400" s="114"/>
      <c r="J400" s="114"/>
      <c r="K400" s="114"/>
      <c r="L400" s="114"/>
      <c r="M400" s="114"/>
      <c r="N400" s="114"/>
      <c r="O400" s="114"/>
      <c r="P400" s="114"/>
      <c r="Q400" s="114"/>
      <c r="R400" s="114"/>
      <c r="S400" s="114"/>
      <c r="T400" s="114"/>
      <c r="U400" s="114"/>
      <c r="V400" s="114"/>
      <c r="W400" s="114"/>
      <c r="X400" s="114"/>
      <c r="Y400" s="114"/>
      <c r="Z400" s="114"/>
    </row>
    <row r="401" spans="1:26" ht="15.75" customHeight="1" x14ac:dyDescent="0.3">
      <c r="A401" s="114"/>
      <c r="B401" s="114"/>
      <c r="C401" s="114"/>
      <c r="D401" s="114"/>
      <c r="E401" s="114"/>
      <c r="F401" s="114"/>
      <c r="G401" s="114"/>
      <c r="H401" s="114"/>
      <c r="I401" s="114"/>
      <c r="J401" s="114"/>
      <c r="K401" s="114"/>
      <c r="L401" s="114"/>
      <c r="M401" s="114"/>
      <c r="N401" s="114"/>
      <c r="O401" s="114"/>
      <c r="P401" s="114"/>
      <c r="Q401" s="114"/>
      <c r="R401" s="114"/>
      <c r="S401" s="114"/>
      <c r="T401" s="114"/>
      <c r="U401" s="114"/>
      <c r="V401" s="114"/>
      <c r="W401" s="114"/>
      <c r="X401" s="114"/>
      <c r="Y401" s="114"/>
      <c r="Z401" s="114"/>
    </row>
    <row r="402" spans="1:26" ht="15.75" customHeight="1" x14ac:dyDescent="0.3">
      <c r="A402" s="114"/>
      <c r="B402" s="114"/>
      <c r="C402" s="114"/>
      <c r="D402" s="114"/>
      <c r="E402" s="114"/>
      <c r="F402" s="114"/>
      <c r="G402" s="114"/>
      <c r="H402" s="114"/>
      <c r="I402" s="114"/>
      <c r="J402" s="114"/>
      <c r="K402" s="114"/>
      <c r="L402" s="114"/>
      <c r="M402" s="114"/>
      <c r="N402" s="114"/>
      <c r="O402" s="114"/>
      <c r="P402" s="114"/>
      <c r="Q402" s="114"/>
      <c r="R402" s="114"/>
      <c r="S402" s="114"/>
      <c r="T402" s="114"/>
      <c r="U402" s="114"/>
      <c r="V402" s="114"/>
      <c r="W402" s="114"/>
      <c r="X402" s="114"/>
      <c r="Y402" s="114"/>
      <c r="Z402" s="114"/>
    </row>
    <row r="403" spans="1:26" ht="15.75" customHeight="1" x14ac:dyDescent="0.3">
      <c r="A403" s="114"/>
      <c r="B403" s="114"/>
      <c r="C403" s="114"/>
      <c r="D403" s="114"/>
      <c r="E403" s="114"/>
      <c r="F403" s="114"/>
      <c r="G403" s="114"/>
      <c r="H403" s="114"/>
      <c r="I403" s="114"/>
      <c r="J403" s="114"/>
      <c r="K403" s="114"/>
      <c r="L403" s="114"/>
      <c r="M403" s="114"/>
      <c r="N403" s="114"/>
      <c r="O403" s="114"/>
      <c r="P403" s="114"/>
      <c r="Q403" s="114"/>
      <c r="R403" s="114"/>
      <c r="S403" s="114"/>
      <c r="T403" s="114"/>
      <c r="U403" s="114"/>
      <c r="V403" s="114"/>
      <c r="W403" s="114"/>
      <c r="X403" s="114"/>
      <c r="Y403" s="114"/>
      <c r="Z403" s="114"/>
    </row>
    <row r="404" spans="1:26" ht="15.75" customHeight="1" x14ac:dyDescent="0.3">
      <c r="A404" s="114"/>
      <c r="B404" s="114"/>
      <c r="C404" s="114"/>
      <c r="D404" s="114"/>
      <c r="E404" s="114"/>
      <c r="F404" s="114"/>
      <c r="G404" s="114"/>
      <c r="H404" s="114"/>
      <c r="I404" s="114"/>
      <c r="J404" s="114"/>
      <c r="K404" s="114"/>
      <c r="L404" s="114"/>
      <c r="M404" s="114"/>
      <c r="N404" s="114"/>
      <c r="O404" s="114"/>
      <c r="P404" s="114"/>
      <c r="Q404" s="114"/>
      <c r="R404" s="114"/>
      <c r="S404" s="114"/>
      <c r="T404" s="114"/>
      <c r="U404" s="114"/>
      <c r="V404" s="114"/>
      <c r="W404" s="114"/>
      <c r="X404" s="114"/>
      <c r="Y404" s="114"/>
      <c r="Z404" s="114"/>
    </row>
    <row r="405" spans="1:26" ht="15.75" customHeight="1" x14ac:dyDescent="0.3">
      <c r="A405" s="114"/>
      <c r="B405" s="114"/>
      <c r="C405" s="114"/>
      <c r="D405" s="114"/>
      <c r="E405" s="114"/>
      <c r="F405" s="114"/>
      <c r="G405" s="114"/>
      <c r="H405" s="114"/>
      <c r="I405" s="114"/>
      <c r="J405" s="114"/>
      <c r="K405" s="114"/>
      <c r="L405" s="114"/>
      <c r="M405" s="114"/>
      <c r="N405" s="114"/>
      <c r="O405" s="114"/>
      <c r="P405" s="114"/>
      <c r="Q405" s="114"/>
      <c r="R405" s="114"/>
      <c r="S405" s="114"/>
      <c r="T405" s="114"/>
      <c r="U405" s="114"/>
      <c r="V405" s="114"/>
      <c r="W405" s="114"/>
      <c r="X405" s="114"/>
      <c r="Y405" s="114"/>
      <c r="Z405" s="114"/>
    </row>
    <row r="406" spans="1:26" ht="15.75" customHeight="1" x14ac:dyDescent="0.3">
      <c r="A406" s="114"/>
      <c r="B406" s="114"/>
      <c r="C406" s="114"/>
      <c r="D406" s="114"/>
      <c r="E406" s="114"/>
      <c r="F406" s="114"/>
      <c r="G406" s="114"/>
      <c r="H406" s="114"/>
      <c r="I406" s="114"/>
      <c r="J406" s="114"/>
      <c r="K406" s="114"/>
      <c r="L406" s="114"/>
      <c r="M406" s="114"/>
      <c r="N406" s="114"/>
      <c r="O406" s="114"/>
      <c r="P406" s="114"/>
      <c r="Q406" s="114"/>
      <c r="R406" s="114"/>
      <c r="S406" s="114"/>
      <c r="T406" s="114"/>
      <c r="U406" s="114"/>
      <c r="V406" s="114"/>
      <c r="W406" s="114"/>
      <c r="X406" s="114"/>
      <c r="Y406" s="114"/>
      <c r="Z406" s="114"/>
    </row>
    <row r="407" spans="1:26" ht="15.75" customHeight="1" x14ac:dyDescent="0.3">
      <c r="A407" s="114"/>
      <c r="B407" s="114"/>
      <c r="C407" s="114"/>
      <c r="D407" s="114"/>
      <c r="E407" s="114"/>
      <c r="F407" s="114"/>
      <c r="G407" s="114"/>
      <c r="H407" s="114"/>
      <c r="I407" s="114"/>
      <c r="J407" s="114"/>
      <c r="K407" s="114"/>
      <c r="L407" s="114"/>
      <c r="M407" s="114"/>
      <c r="N407" s="114"/>
      <c r="O407" s="114"/>
      <c r="P407" s="114"/>
      <c r="Q407" s="114"/>
      <c r="R407" s="114"/>
      <c r="S407" s="114"/>
      <c r="T407" s="114"/>
      <c r="U407" s="114"/>
      <c r="V407" s="114"/>
      <c r="W407" s="114"/>
      <c r="X407" s="114"/>
      <c r="Y407" s="114"/>
      <c r="Z407" s="114"/>
    </row>
    <row r="408" spans="1:26" ht="15.75" customHeight="1" x14ac:dyDescent="0.3">
      <c r="A408" s="114"/>
      <c r="B408" s="114"/>
      <c r="C408" s="114"/>
      <c r="D408" s="114"/>
      <c r="E408" s="114"/>
      <c r="F408" s="114"/>
      <c r="G408" s="114"/>
      <c r="H408" s="114"/>
      <c r="I408" s="114"/>
      <c r="J408" s="114"/>
      <c r="K408" s="114"/>
      <c r="L408" s="114"/>
      <c r="M408" s="114"/>
      <c r="N408" s="114"/>
      <c r="O408" s="114"/>
      <c r="P408" s="114"/>
      <c r="Q408" s="114"/>
      <c r="R408" s="114"/>
      <c r="S408" s="114"/>
      <c r="T408" s="114"/>
      <c r="U408" s="114"/>
      <c r="V408" s="114"/>
      <c r="W408" s="114"/>
      <c r="X408" s="114"/>
      <c r="Y408" s="114"/>
      <c r="Z408" s="114"/>
    </row>
    <row r="409" spans="1:26" ht="15.75" customHeight="1" x14ac:dyDescent="0.3">
      <c r="A409" s="114"/>
      <c r="B409" s="114"/>
      <c r="C409" s="114"/>
      <c r="D409" s="114"/>
      <c r="E409" s="114"/>
      <c r="F409" s="114"/>
      <c r="G409" s="114"/>
      <c r="H409" s="114"/>
      <c r="I409" s="114"/>
      <c r="J409" s="114"/>
      <c r="K409" s="114"/>
      <c r="L409" s="114"/>
      <c r="M409" s="114"/>
      <c r="N409" s="114"/>
      <c r="O409" s="114"/>
      <c r="P409" s="114"/>
      <c r="Q409" s="114"/>
      <c r="R409" s="114"/>
      <c r="S409" s="114"/>
      <c r="T409" s="114"/>
      <c r="U409" s="114"/>
      <c r="V409" s="114"/>
      <c r="W409" s="114"/>
      <c r="X409" s="114"/>
      <c r="Y409" s="114"/>
      <c r="Z409" s="114"/>
    </row>
    <row r="410" spans="1:26" ht="15.75" customHeight="1" x14ac:dyDescent="0.3">
      <c r="A410" s="114"/>
      <c r="B410" s="114"/>
      <c r="C410" s="114"/>
      <c r="D410" s="114"/>
      <c r="E410" s="114"/>
      <c r="F410" s="114"/>
      <c r="G410" s="114"/>
      <c r="H410" s="114"/>
      <c r="I410" s="114"/>
      <c r="J410" s="114"/>
      <c r="K410" s="114"/>
      <c r="L410" s="114"/>
      <c r="M410" s="114"/>
      <c r="N410" s="114"/>
      <c r="O410" s="114"/>
      <c r="P410" s="114"/>
      <c r="Q410" s="114"/>
      <c r="R410" s="114"/>
      <c r="S410" s="114"/>
      <c r="T410" s="114"/>
      <c r="U410" s="114"/>
      <c r="V410" s="114"/>
      <c r="W410" s="114"/>
      <c r="X410" s="114"/>
      <c r="Y410" s="114"/>
      <c r="Z410" s="114"/>
    </row>
    <row r="411" spans="1:26" ht="15.75" customHeight="1" x14ac:dyDescent="0.3">
      <c r="A411" s="114"/>
      <c r="B411" s="114"/>
      <c r="C411" s="114"/>
      <c r="D411" s="114"/>
      <c r="E411" s="114"/>
      <c r="F411" s="114"/>
      <c r="G411" s="114"/>
      <c r="H411" s="114"/>
      <c r="I411" s="114"/>
      <c r="J411" s="114"/>
      <c r="K411" s="114"/>
      <c r="L411" s="114"/>
      <c r="M411" s="114"/>
      <c r="N411" s="114"/>
      <c r="O411" s="114"/>
      <c r="P411" s="114"/>
      <c r="Q411" s="114"/>
      <c r="R411" s="114"/>
      <c r="S411" s="114"/>
      <c r="T411" s="114"/>
      <c r="U411" s="114"/>
      <c r="V411" s="114"/>
      <c r="W411" s="114"/>
      <c r="X411" s="114"/>
      <c r="Y411" s="114"/>
      <c r="Z411" s="114"/>
    </row>
    <row r="412" spans="1:26" ht="15.75" customHeight="1" x14ac:dyDescent="0.3">
      <c r="A412" s="114"/>
      <c r="B412" s="114"/>
      <c r="C412" s="114"/>
      <c r="D412" s="114"/>
      <c r="E412" s="114"/>
      <c r="F412" s="114"/>
      <c r="G412" s="114"/>
      <c r="H412" s="114"/>
      <c r="I412" s="114"/>
      <c r="J412" s="114"/>
      <c r="K412" s="114"/>
      <c r="L412" s="114"/>
      <c r="M412" s="114"/>
      <c r="N412" s="114"/>
      <c r="O412" s="114"/>
      <c r="P412" s="114"/>
      <c r="Q412" s="114"/>
      <c r="R412" s="114"/>
      <c r="S412" s="114"/>
      <c r="T412" s="114"/>
      <c r="U412" s="114"/>
      <c r="V412" s="114"/>
      <c r="W412" s="114"/>
      <c r="X412" s="114"/>
      <c r="Y412" s="114"/>
      <c r="Z412" s="114"/>
    </row>
    <row r="413" spans="1:26" ht="15.75" customHeight="1" x14ac:dyDescent="0.3">
      <c r="A413" s="114"/>
      <c r="B413" s="114"/>
      <c r="C413" s="114"/>
      <c r="D413" s="114"/>
      <c r="E413" s="114"/>
      <c r="F413" s="114"/>
      <c r="G413" s="114"/>
      <c r="H413" s="114"/>
      <c r="I413" s="114"/>
      <c r="J413" s="114"/>
      <c r="K413" s="114"/>
      <c r="L413" s="114"/>
      <c r="M413" s="114"/>
      <c r="N413" s="114"/>
      <c r="O413" s="114"/>
      <c r="P413" s="114"/>
      <c r="Q413" s="114"/>
      <c r="R413" s="114"/>
      <c r="S413" s="114"/>
      <c r="T413" s="114"/>
      <c r="U413" s="114"/>
      <c r="V413" s="114"/>
      <c r="W413" s="114"/>
      <c r="X413" s="114"/>
      <c r="Y413" s="114"/>
      <c r="Z413" s="114"/>
    </row>
    <row r="414" spans="1:26" ht="15.75" customHeight="1" x14ac:dyDescent="0.3">
      <c r="A414" s="114"/>
      <c r="B414" s="114"/>
      <c r="C414" s="114"/>
      <c r="D414" s="114"/>
      <c r="E414" s="114"/>
      <c r="F414" s="114"/>
      <c r="G414" s="114"/>
      <c r="H414" s="114"/>
      <c r="I414" s="114"/>
      <c r="J414" s="114"/>
      <c r="K414" s="114"/>
      <c r="L414" s="114"/>
      <c r="M414" s="114"/>
      <c r="N414" s="114"/>
      <c r="O414" s="114"/>
      <c r="P414" s="114"/>
      <c r="Q414" s="114"/>
      <c r="R414" s="114"/>
      <c r="S414" s="114"/>
      <c r="T414" s="114"/>
      <c r="U414" s="114"/>
      <c r="V414" s="114"/>
      <c r="W414" s="114"/>
      <c r="X414" s="114"/>
      <c r="Y414" s="114"/>
      <c r="Z414" s="114"/>
    </row>
    <row r="415" spans="1:26" ht="15.75" customHeight="1" x14ac:dyDescent="0.3">
      <c r="A415" s="114"/>
      <c r="B415" s="114"/>
      <c r="C415" s="114"/>
      <c r="D415" s="114"/>
      <c r="E415" s="114"/>
      <c r="F415" s="114"/>
      <c r="G415" s="114"/>
      <c r="H415" s="114"/>
      <c r="I415" s="114"/>
      <c r="J415" s="114"/>
      <c r="K415" s="114"/>
      <c r="L415" s="114"/>
      <c r="M415" s="114"/>
      <c r="N415" s="114"/>
      <c r="O415" s="114"/>
      <c r="P415" s="114"/>
      <c r="Q415" s="114"/>
      <c r="R415" s="114"/>
      <c r="S415" s="114"/>
      <c r="T415" s="114"/>
      <c r="U415" s="114"/>
      <c r="V415" s="114"/>
      <c r="W415" s="114"/>
      <c r="X415" s="114"/>
      <c r="Y415" s="114"/>
      <c r="Z415" s="114"/>
    </row>
    <row r="416" spans="1:26" ht="15.75" customHeight="1" x14ac:dyDescent="0.3">
      <c r="A416" s="114"/>
      <c r="B416" s="114"/>
      <c r="C416" s="114"/>
      <c r="D416" s="114"/>
      <c r="E416" s="114"/>
      <c r="F416" s="114"/>
      <c r="G416" s="114"/>
      <c r="H416" s="114"/>
      <c r="I416" s="114"/>
      <c r="J416" s="114"/>
      <c r="K416" s="114"/>
      <c r="L416" s="114"/>
      <c r="M416" s="114"/>
      <c r="N416" s="114"/>
      <c r="O416" s="114"/>
      <c r="P416" s="114"/>
      <c r="Q416" s="114"/>
      <c r="R416" s="114"/>
      <c r="S416" s="114"/>
      <c r="T416" s="114"/>
      <c r="U416" s="114"/>
      <c r="V416" s="114"/>
      <c r="W416" s="114"/>
      <c r="X416" s="114"/>
      <c r="Y416" s="114"/>
      <c r="Z416" s="114"/>
    </row>
    <row r="417" spans="1:26" ht="15.75" customHeight="1" x14ac:dyDescent="0.3">
      <c r="A417" s="114"/>
      <c r="B417" s="114"/>
      <c r="C417" s="114"/>
      <c r="D417" s="114"/>
      <c r="E417" s="114"/>
      <c r="F417" s="114"/>
      <c r="G417" s="114"/>
      <c r="H417" s="114"/>
      <c r="I417" s="114"/>
      <c r="J417" s="114"/>
      <c r="K417" s="114"/>
      <c r="L417" s="114"/>
      <c r="M417" s="114"/>
      <c r="N417" s="114"/>
      <c r="O417" s="114"/>
      <c r="P417" s="114"/>
      <c r="Q417" s="114"/>
      <c r="R417" s="114"/>
      <c r="S417" s="114"/>
      <c r="T417" s="114"/>
      <c r="U417" s="114"/>
      <c r="V417" s="114"/>
      <c r="W417" s="114"/>
      <c r="X417" s="114"/>
      <c r="Y417" s="114"/>
      <c r="Z417" s="114"/>
    </row>
    <row r="418" spans="1:26" ht="15.75" customHeight="1" x14ac:dyDescent="0.3">
      <c r="A418" s="114"/>
      <c r="B418" s="114"/>
      <c r="C418" s="114"/>
      <c r="D418" s="114"/>
      <c r="E418" s="114"/>
      <c r="F418" s="114"/>
      <c r="G418" s="114"/>
      <c r="H418" s="114"/>
      <c r="I418" s="114"/>
      <c r="J418" s="114"/>
      <c r="K418" s="114"/>
      <c r="L418" s="114"/>
      <c r="M418" s="114"/>
      <c r="N418" s="114"/>
      <c r="O418" s="114"/>
      <c r="P418" s="114"/>
      <c r="Q418" s="114"/>
      <c r="R418" s="114"/>
      <c r="S418" s="114"/>
      <c r="T418" s="114"/>
      <c r="U418" s="114"/>
      <c r="V418" s="114"/>
      <c r="W418" s="114"/>
      <c r="X418" s="114"/>
      <c r="Y418" s="114"/>
      <c r="Z418" s="114"/>
    </row>
    <row r="419" spans="1:26" ht="15.75" customHeight="1" x14ac:dyDescent="0.3">
      <c r="A419" s="114"/>
      <c r="B419" s="114"/>
      <c r="C419" s="114"/>
      <c r="D419" s="114"/>
      <c r="E419" s="114"/>
      <c r="F419" s="114"/>
      <c r="G419" s="114"/>
      <c r="H419" s="114"/>
      <c r="I419" s="114"/>
      <c r="J419" s="114"/>
      <c r="K419" s="114"/>
      <c r="L419" s="114"/>
      <c r="M419" s="114"/>
      <c r="N419" s="114"/>
      <c r="O419" s="114"/>
      <c r="P419" s="114"/>
      <c r="Q419" s="114"/>
      <c r="R419" s="114"/>
      <c r="S419" s="114"/>
      <c r="T419" s="114"/>
      <c r="U419" s="114"/>
      <c r="V419" s="114"/>
      <c r="W419" s="114"/>
      <c r="X419" s="114"/>
      <c r="Y419" s="114"/>
      <c r="Z419" s="114"/>
    </row>
    <row r="420" spans="1:26" ht="15.75" customHeight="1" x14ac:dyDescent="0.3">
      <c r="A420" s="114"/>
      <c r="B420" s="114"/>
      <c r="C420" s="114"/>
      <c r="D420" s="114"/>
      <c r="E420" s="114"/>
      <c r="F420" s="114"/>
      <c r="G420" s="114"/>
      <c r="H420" s="114"/>
      <c r="I420" s="114"/>
      <c r="J420" s="114"/>
      <c r="K420" s="114"/>
      <c r="L420" s="114"/>
      <c r="M420" s="114"/>
      <c r="N420" s="114"/>
      <c r="O420" s="114"/>
      <c r="P420" s="114"/>
      <c r="Q420" s="114"/>
      <c r="R420" s="114"/>
      <c r="S420" s="114"/>
      <c r="T420" s="114"/>
      <c r="U420" s="114"/>
      <c r="V420" s="114"/>
      <c r="W420" s="114"/>
      <c r="X420" s="114"/>
      <c r="Y420" s="114"/>
      <c r="Z420" s="114"/>
    </row>
    <row r="421" spans="1:26" ht="15.75" customHeight="1" x14ac:dyDescent="0.3">
      <c r="A421" s="114"/>
      <c r="B421" s="114"/>
      <c r="C421" s="114"/>
      <c r="D421" s="114"/>
      <c r="E421" s="114"/>
      <c r="F421" s="114"/>
      <c r="G421" s="114"/>
      <c r="H421" s="114"/>
      <c r="I421" s="114"/>
      <c r="J421" s="114"/>
      <c r="K421" s="114"/>
      <c r="L421" s="114"/>
      <c r="M421" s="114"/>
      <c r="N421" s="114"/>
      <c r="O421" s="114"/>
      <c r="P421" s="114"/>
      <c r="Q421" s="114"/>
      <c r="R421" s="114"/>
      <c r="S421" s="114"/>
      <c r="T421" s="114"/>
      <c r="U421" s="114"/>
      <c r="V421" s="114"/>
      <c r="W421" s="114"/>
      <c r="X421" s="114"/>
      <c r="Y421" s="114"/>
      <c r="Z421" s="114"/>
    </row>
    <row r="422" spans="1:26" ht="15.75" customHeight="1" x14ac:dyDescent="0.3">
      <c r="A422" s="114"/>
      <c r="B422" s="114"/>
      <c r="C422" s="114"/>
      <c r="D422" s="114"/>
      <c r="E422" s="114"/>
      <c r="F422" s="114"/>
      <c r="G422" s="114"/>
      <c r="H422" s="114"/>
      <c r="I422" s="114"/>
      <c r="J422" s="114"/>
      <c r="K422" s="114"/>
      <c r="L422" s="114"/>
      <c r="M422" s="114"/>
      <c r="N422" s="114"/>
      <c r="O422" s="114"/>
      <c r="P422" s="114"/>
      <c r="Q422" s="114"/>
      <c r="R422" s="114"/>
      <c r="S422" s="114"/>
      <c r="T422" s="114"/>
      <c r="U422" s="114"/>
      <c r="V422" s="114"/>
      <c r="W422" s="114"/>
      <c r="X422" s="114"/>
      <c r="Y422" s="114"/>
      <c r="Z422" s="114"/>
    </row>
    <row r="423" spans="1:26" ht="15.75" customHeight="1" x14ac:dyDescent="0.3">
      <c r="A423" s="114"/>
      <c r="B423" s="114"/>
      <c r="C423" s="114"/>
      <c r="D423" s="114"/>
      <c r="E423" s="114"/>
      <c r="F423" s="114"/>
      <c r="G423" s="114"/>
      <c r="H423" s="114"/>
      <c r="I423" s="114"/>
      <c r="J423" s="114"/>
      <c r="K423" s="114"/>
      <c r="L423" s="114"/>
      <c r="M423" s="114"/>
      <c r="N423" s="114"/>
      <c r="O423" s="114"/>
      <c r="P423" s="114"/>
      <c r="Q423" s="114"/>
      <c r="R423" s="114"/>
      <c r="S423" s="114"/>
      <c r="T423" s="114"/>
      <c r="U423" s="114"/>
      <c r="V423" s="114"/>
      <c r="W423" s="114"/>
      <c r="X423" s="114"/>
      <c r="Y423" s="114"/>
      <c r="Z423" s="114"/>
    </row>
    <row r="424" spans="1:26" ht="15.75" customHeight="1" x14ac:dyDescent="0.3">
      <c r="A424" s="114"/>
      <c r="B424" s="114"/>
      <c r="C424" s="114"/>
      <c r="D424" s="114"/>
      <c r="E424" s="114"/>
      <c r="F424" s="114"/>
      <c r="G424" s="114"/>
      <c r="H424" s="114"/>
      <c r="I424" s="114"/>
      <c r="J424" s="114"/>
      <c r="K424" s="114"/>
      <c r="L424" s="114"/>
      <c r="M424" s="114"/>
      <c r="N424" s="114"/>
      <c r="O424" s="114"/>
      <c r="P424" s="114"/>
      <c r="Q424" s="114"/>
      <c r="R424" s="114"/>
      <c r="S424" s="114"/>
      <c r="T424" s="114"/>
      <c r="U424" s="114"/>
      <c r="V424" s="114"/>
      <c r="W424" s="114"/>
      <c r="X424" s="114"/>
      <c r="Y424" s="114"/>
      <c r="Z424" s="114"/>
    </row>
    <row r="425" spans="1:26" ht="15.75" customHeight="1" x14ac:dyDescent="0.3">
      <c r="A425" s="114"/>
      <c r="B425" s="114"/>
      <c r="C425" s="114"/>
      <c r="D425" s="114"/>
      <c r="E425" s="114"/>
      <c r="F425" s="114"/>
      <c r="G425" s="114"/>
      <c r="H425" s="114"/>
      <c r="I425" s="114"/>
      <c r="J425" s="114"/>
      <c r="K425" s="114"/>
      <c r="L425" s="114"/>
      <c r="M425" s="114"/>
      <c r="N425" s="114"/>
      <c r="O425" s="114"/>
      <c r="P425" s="114"/>
      <c r="Q425" s="114"/>
      <c r="R425" s="114"/>
      <c r="S425" s="114"/>
      <c r="T425" s="114"/>
      <c r="U425" s="114"/>
      <c r="V425" s="114"/>
      <c r="W425" s="114"/>
      <c r="X425" s="114"/>
      <c r="Y425" s="114"/>
      <c r="Z425" s="114"/>
    </row>
    <row r="426" spans="1:26" ht="15.75" customHeight="1" x14ac:dyDescent="0.3">
      <c r="A426" s="114"/>
      <c r="B426" s="114"/>
      <c r="C426" s="114"/>
      <c r="D426" s="114"/>
      <c r="E426" s="114"/>
      <c r="F426" s="114"/>
      <c r="G426" s="114"/>
      <c r="H426" s="114"/>
      <c r="I426" s="114"/>
      <c r="J426" s="114"/>
      <c r="K426" s="114"/>
      <c r="L426" s="114"/>
      <c r="M426" s="114"/>
      <c r="N426" s="114"/>
      <c r="O426" s="114"/>
      <c r="P426" s="114"/>
      <c r="Q426" s="114"/>
      <c r="R426" s="114"/>
      <c r="S426" s="114"/>
      <c r="T426" s="114"/>
      <c r="U426" s="114"/>
      <c r="V426" s="114"/>
      <c r="W426" s="114"/>
      <c r="X426" s="114"/>
      <c r="Y426" s="114"/>
      <c r="Z426" s="114"/>
    </row>
    <row r="427" spans="1:26" ht="15.75" customHeight="1" x14ac:dyDescent="0.3">
      <c r="A427" s="114"/>
      <c r="B427" s="114"/>
      <c r="C427" s="114"/>
      <c r="D427" s="114"/>
      <c r="E427" s="114"/>
      <c r="F427" s="114"/>
      <c r="G427" s="114"/>
      <c r="H427" s="114"/>
      <c r="I427" s="114"/>
      <c r="J427" s="114"/>
      <c r="K427" s="114"/>
      <c r="L427" s="114"/>
      <c r="M427" s="114"/>
      <c r="N427" s="114"/>
      <c r="O427" s="114"/>
      <c r="P427" s="114"/>
      <c r="Q427" s="114"/>
      <c r="R427" s="114"/>
      <c r="S427" s="114"/>
      <c r="T427" s="114"/>
      <c r="U427" s="114"/>
      <c r="V427" s="114"/>
      <c r="W427" s="114"/>
      <c r="X427" s="114"/>
      <c r="Y427" s="114"/>
      <c r="Z427" s="114"/>
    </row>
    <row r="428" spans="1:26" ht="15.75" customHeight="1" x14ac:dyDescent="0.3">
      <c r="A428" s="114"/>
      <c r="B428" s="114"/>
      <c r="C428" s="114"/>
      <c r="D428" s="114"/>
      <c r="E428" s="114"/>
      <c r="F428" s="114"/>
      <c r="G428" s="114"/>
      <c r="H428" s="114"/>
      <c r="I428" s="114"/>
      <c r="J428" s="114"/>
      <c r="K428" s="114"/>
      <c r="L428" s="114"/>
      <c r="M428" s="114"/>
      <c r="N428" s="114"/>
      <c r="O428" s="114"/>
      <c r="P428" s="114"/>
      <c r="Q428" s="114"/>
      <c r="R428" s="114"/>
      <c r="S428" s="114"/>
      <c r="T428" s="114"/>
      <c r="U428" s="114"/>
      <c r="V428" s="114"/>
      <c r="W428" s="114"/>
      <c r="X428" s="114"/>
      <c r="Y428" s="114"/>
      <c r="Z428" s="114"/>
    </row>
    <row r="429" spans="1:26" ht="15.75" customHeight="1" x14ac:dyDescent="0.3">
      <c r="A429" s="114"/>
      <c r="B429" s="114"/>
      <c r="C429" s="114"/>
      <c r="D429" s="114"/>
      <c r="E429" s="114"/>
      <c r="F429" s="114"/>
      <c r="G429" s="114"/>
      <c r="H429" s="114"/>
      <c r="I429" s="114"/>
      <c r="J429" s="114"/>
      <c r="K429" s="114"/>
      <c r="L429" s="114"/>
      <c r="M429" s="114"/>
      <c r="N429" s="114"/>
      <c r="O429" s="114"/>
      <c r="P429" s="114"/>
      <c r="Q429" s="114"/>
      <c r="R429" s="114"/>
      <c r="S429" s="114"/>
      <c r="T429" s="114"/>
      <c r="U429" s="114"/>
      <c r="V429" s="114"/>
      <c r="W429" s="114"/>
      <c r="X429" s="114"/>
      <c r="Y429" s="114"/>
      <c r="Z429" s="114"/>
    </row>
    <row r="430" spans="1:26" ht="15.75" customHeight="1" x14ac:dyDescent="0.3">
      <c r="A430" s="114"/>
      <c r="B430" s="114"/>
      <c r="C430" s="114"/>
      <c r="D430" s="114"/>
      <c r="E430" s="114"/>
      <c r="F430" s="114"/>
      <c r="G430" s="114"/>
      <c r="H430" s="114"/>
      <c r="I430" s="114"/>
      <c r="J430" s="114"/>
      <c r="K430" s="114"/>
      <c r="L430" s="114"/>
      <c r="M430" s="114"/>
      <c r="N430" s="114"/>
      <c r="O430" s="114"/>
      <c r="P430" s="114"/>
      <c r="Q430" s="114"/>
      <c r="R430" s="114"/>
      <c r="S430" s="114"/>
      <c r="T430" s="114"/>
      <c r="U430" s="114"/>
      <c r="V430" s="114"/>
      <c r="W430" s="114"/>
      <c r="X430" s="114"/>
      <c r="Y430" s="114"/>
      <c r="Z430" s="114"/>
    </row>
    <row r="431" spans="1:26" ht="15.75" customHeight="1" x14ac:dyDescent="0.3">
      <c r="A431" s="114"/>
      <c r="B431" s="114"/>
      <c r="C431" s="114"/>
      <c r="D431" s="114"/>
      <c r="E431" s="114"/>
      <c r="F431" s="114"/>
      <c r="G431" s="114"/>
      <c r="H431" s="114"/>
      <c r="I431" s="114"/>
      <c r="J431" s="114"/>
      <c r="K431" s="114"/>
      <c r="L431" s="114"/>
      <c r="M431" s="114"/>
      <c r="N431" s="114"/>
      <c r="O431" s="114"/>
      <c r="P431" s="114"/>
      <c r="Q431" s="114"/>
      <c r="R431" s="114"/>
      <c r="S431" s="114"/>
      <c r="T431" s="114"/>
      <c r="U431" s="114"/>
      <c r="V431" s="114"/>
      <c r="W431" s="114"/>
      <c r="X431" s="114"/>
      <c r="Y431" s="114"/>
      <c r="Z431" s="114"/>
    </row>
    <row r="432" spans="1:26" ht="15.75" customHeight="1" x14ac:dyDescent="0.3">
      <c r="A432" s="114"/>
      <c r="B432" s="114"/>
      <c r="C432" s="114"/>
      <c r="D432" s="114"/>
      <c r="E432" s="114"/>
      <c r="F432" s="114"/>
      <c r="G432" s="114"/>
      <c r="H432" s="114"/>
      <c r="I432" s="114"/>
      <c r="J432" s="114"/>
      <c r="K432" s="114"/>
      <c r="L432" s="114"/>
      <c r="M432" s="114"/>
      <c r="N432" s="114"/>
      <c r="O432" s="114"/>
      <c r="P432" s="114"/>
      <c r="Q432" s="114"/>
      <c r="R432" s="114"/>
      <c r="S432" s="114"/>
      <c r="T432" s="114"/>
      <c r="U432" s="114"/>
      <c r="V432" s="114"/>
      <c r="W432" s="114"/>
      <c r="X432" s="114"/>
      <c r="Y432" s="114"/>
      <c r="Z432" s="114"/>
    </row>
    <row r="433" spans="1:26" ht="15.75" customHeight="1" x14ac:dyDescent="0.3">
      <c r="A433" s="114"/>
      <c r="B433" s="114"/>
      <c r="C433" s="114"/>
      <c r="D433" s="114"/>
      <c r="E433" s="114"/>
      <c r="F433" s="114"/>
      <c r="G433" s="114"/>
      <c r="H433" s="114"/>
      <c r="I433" s="114"/>
      <c r="J433" s="114"/>
      <c r="K433" s="114"/>
      <c r="L433" s="114"/>
      <c r="M433" s="114"/>
      <c r="N433" s="114"/>
      <c r="O433" s="114"/>
      <c r="P433" s="114"/>
      <c r="Q433" s="114"/>
      <c r="R433" s="114"/>
      <c r="S433" s="114"/>
      <c r="T433" s="114"/>
      <c r="U433" s="114"/>
      <c r="V433" s="114"/>
      <c r="W433" s="114"/>
      <c r="X433" s="114"/>
      <c r="Y433" s="114"/>
      <c r="Z433" s="114"/>
    </row>
    <row r="434" spans="1:26" ht="15.75" customHeight="1" x14ac:dyDescent="0.3">
      <c r="A434" s="114"/>
      <c r="B434" s="114"/>
      <c r="C434" s="114"/>
      <c r="D434" s="114"/>
      <c r="E434" s="114"/>
      <c r="F434" s="114"/>
      <c r="G434" s="114"/>
      <c r="H434" s="114"/>
      <c r="I434" s="114"/>
      <c r="J434" s="114"/>
      <c r="K434" s="114"/>
      <c r="L434" s="114"/>
      <c r="M434" s="114"/>
      <c r="N434" s="114"/>
      <c r="O434" s="114"/>
      <c r="P434" s="114"/>
      <c r="Q434" s="114"/>
      <c r="R434" s="114"/>
      <c r="S434" s="114"/>
      <c r="T434" s="114"/>
      <c r="U434" s="114"/>
      <c r="V434" s="114"/>
      <c r="W434" s="114"/>
      <c r="X434" s="114"/>
      <c r="Y434" s="114"/>
      <c r="Z434" s="114"/>
    </row>
    <row r="435" spans="1:26" ht="15.75" customHeight="1" x14ac:dyDescent="0.3">
      <c r="A435" s="114"/>
      <c r="B435" s="114"/>
      <c r="C435" s="114"/>
      <c r="D435" s="114"/>
      <c r="E435" s="114"/>
      <c r="F435" s="114"/>
      <c r="G435" s="114"/>
      <c r="H435" s="114"/>
      <c r="I435" s="114"/>
      <c r="J435" s="114"/>
      <c r="K435" s="114"/>
      <c r="L435" s="114"/>
      <c r="M435" s="114"/>
      <c r="N435" s="114"/>
      <c r="O435" s="114"/>
      <c r="P435" s="114"/>
      <c r="Q435" s="114"/>
      <c r="R435" s="114"/>
      <c r="S435" s="114"/>
      <c r="T435" s="114"/>
      <c r="U435" s="114"/>
      <c r="V435" s="114"/>
      <c r="W435" s="114"/>
      <c r="X435" s="114"/>
      <c r="Y435" s="114"/>
      <c r="Z435" s="114"/>
    </row>
    <row r="436" spans="1:26" ht="15.75" customHeight="1" x14ac:dyDescent="0.3">
      <c r="A436" s="114"/>
      <c r="B436" s="114"/>
      <c r="C436" s="114"/>
      <c r="D436" s="114"/>
      <c r="E436" s="114"/>
      <c r="F436" s="114"/>
      <c r="G436" s="114"/>
      <c r="H436" s="114"/>
      <c r="I436" s="114"/>
      <c r="J436" s="114"/>
      <c r="K436" s="114"/>
      <c r="L436" s="114"/>
      <c r="M436" s="114"/>
      <c r="N436" s="114"/>
      <c r="O436" s="114"/>
      <c r="P436" s="114"/>
      <c r="Q436" s="114"/>
      <c r="R436" s="114"/>
      <c r="S436" s="114"/>
      <c r="T436" s="114"/>
      <c r="U436" s="114"/>
      <c r="V436" s="114"/>
      <c r="W436" s="114"/>
      <c r="X436" s="114"/>
      <c r="Y436" s="114"/>
      <c r="Z436" s="114"/>
    </row>
    <row r="437" spans="1:26" ht="15.75" customHeight="1" x14ac:dyDescent="0.3">
      <c r="A437" s="114"/>
      <c r="B437" s="114"/>
      <c r="C437" s="114"/>
      <c r="D437" s="114"/>
      <c r="E437" s="114"/>
      <c r="F437" s="114"/>
      <c r="G437" s="114"/>
      <c r="H437" s="114"/>
      <c r="I437" s="114"/>
      <c r="J437" s="114"/>
      <c r="K437" s="114"/>
      <c r="L437" s="114"/>
      <c r="M437" s="114"/>
      <c r="N437" s="114"/>
      <c r="O437" s="114"/>
      <c r="P437" s="114"/>
      <c r="Q437" s="114"/>
      <c r="R437" s="114"/>
      <c r="S437" s="114"/>
      <c r="T437" s="114"/>
      <c r="U437" s="114"/>
      <c r="V437" s="114"/>
      <c r="W437" s="114"/>
      <c r="X437" s="114"/>
      <c r="Y437" s="114"/>
      <c r="Z437" s="114"/>
    </row>
    <row r="438" spans="1:26" ht="15.75" customHeight="1" x14ac:dyDescent="0.3">
      <c r="A438" s="114"/>
      <c r="B438" s="114"/>
      <c r="C438" s="114"/>
      <c r="D438" s="114"/>
      <c r="E438" s="114"/>
      <c r="F438" s="114"/>
      <c r="G438" s="114"/>
      <c r="H438" s="114"/>
      <c r="I438" s="114"/>
      <c r="J438" s="114"/>
      <c r="K438" s="114"/>
      <c r="L438" s="114"/>
      <c r="M438" s="114"/>
      <c r="N438" s="114"/>
      <c r="O438" s="114"/>
      <c r="P438" s="114"/>
      <c r="Q438" s="114"/>
      <c r="R438" s="114"/>
      <c r="S438" s="114"/>
      <c r="T438" s="114"/>
      <c r="U438" s="114"/>
      <c r="V438" s="114"/>
      <c r="W438" s="114"/>
      <c r="X438" s="114"/>
      <c r="Y438" s="114"/>
      <c r="Z438" s="114"/>
    </row>
    <row r="439" spans="1:26" ht="15.75" customHeight="1" x14ac:dyDescent="0.3">
      <c r="A439" s="114"/>
      <c r="B439" s="114"/>
      <c r="C439" s="114"/>
      <c r="D439" s="114"/>
      <c r="E439" s="114"/>
      <c r="F439" s="114"/>
      <c r="G439" s="114"/>
      <c r="H439" s="114"/>
      <c r="I439" s="114"/>
      <c r="J439" s="114"/>
      <c r="K439" s="114"/>
      <c r="L439" s="114"/>
      <c r="M439" s="114"/>
      <c r="N439" s="114"/>
      <c r="O439" s="114"/>
      <c r="P439" s="114"/>
      <c r="Q439" s="114"/>
      <c r="R439" s="114"/>
      <c r="S439" s="114"/>
      <c r="T439" s="114"/>
      <c r="U439" s="114"/>
      <c r="V439" s="114"/>
      <c r="W439" s="114"/>
      <c r="X439" s="114"/>
      <c r="Y439" s="114"/>
      <c r="Z439" s="114"/>
    </row>
    <row r="440" spans="1:26" ht="15.75" customHeight="1" x14ac:dyDescent="0.3">
      <c r="A440" s="114"/>
      <c r="B440" s="114"/>
      <c r="C440" s="114"/>
      <c r="D440" s="114"/>
      <c r="E440" s="114"/>
      <c r="F440" s="114"/>
      <c r="G440" s="114"/>
      <c r="H440" s="114"/>
      <c r="I440" s="114"/>
      <c r="J440" s="114"/>
      <c r="K440" s="114"/>
      <c r="L440" s="114"/>
      <c r="M440" s="114"/>
      <c r="N440" s="114"/>
      <c r="O440" s="114"/>
      <c r="P440" s="114"/>
      <c r="Q440" s="114"/>
      <c r="R440" s="114"/>
      <c r="S440" s="114"/>
      <c r="T440" s="114"/>
      <c r="U440" s="114"/>
      <c r="V440" s="114"/>
      <c r="W440" s="114"/>
      <c r="X440" s="114"/>
      <c r="Y440" s="114"/>
      <c r="Z440" s="114"/>
    </row>
    <row r="441" spans="1:26" ht="15.75" customHeight="1" x14ac:dyDescent="0.3">
      <c r="A441" s="114"/>
      <c r="B441" s="114"/>
      <c r="C441" s="114"/>
      <c r="D441" s="114"/>
      <c r="E441" s="114"/>
      <c r="F441" s="114"/>
      <c r="G441" s="114"/>
      <c r="H441" s="114"/>
      <c r="I441" s="114"/>
      <c r="J441" s="114"/>
      <c r="K441" s="114"/>
      <c r="L441" s="114"/>
      <c r="M441" s="114"/>
      <c r="N441" s="114"/>
      <c r="O441" s="114"/>
      <c r="P441" s="114"/>
      <c r="Q441" s="114"/>
      <c r="R441" s="114"/>
      <c r="S441" s="114"/>
      <c r="T441" s="114"/>
      <c r="U441" s="114"/>
      <c r="V441" s="114"/>
      <c r="W441" s="114"/>
      <c r="X441" s="114"/>
      <c r="Y441" s="114"/>
      <c r="Z441" s="114"/>
    </row>
    <row r="442" spans="1:26" ht="15.75" customHeight="1" x14ac:dyDescent="0.3">
      <c r="A442" s="114"/>
      <c r="B442" s="114"/>
      <c r="C442" s="114"/>
      <c r="D442" s="114"/>
      <c r="E442" s="114"/>
      <c r="F442" s="114"/>
      <c r="G442" s="114"/>
      <c r="H442" s="114"/>
      <c r="I442" s="114"/>
      <c r="J442" s="114"/>
      <c r="K442" s="114"/>
      <c r="L442" s="114"/>
      <c r="M442" s="114"/>
      <c r="N442" s="114"/>
      <c r="O442" s="114"/>
      <c r="P442" s="114"/>
      <c r="Q442" s="114"/>
      <c r="R442" s="114"/>
      <c r="S442" s="114"/>
      <c r="T442" s="114"/>
      <c r="U442" s="114"/>
      <c r="V442" s="114"/>
      <c r="W442" s="114"/>
      <c r="X442" s="114"/>
      <c r="Y442" s="114"/>
      <c r="Z442" s="114"/>
    </row>
    <row r="443" spans="1:26" ht="15.75" customHeight="1" x14ac:dyDescent="0.3">
      <c r="A443" s="114"/>
      <c r="B443" s="114"/>
      <c r="C443" s="114"/>
      <c r="D443" s="114"/>
      <c r="E443" s="114"/>
      <c r="F443" s="114"/>
      <c r="G443" s="114"/>
      <c r="H443" s="114"/>
      <c r="I443" s="114"/>
      <c r="J443" s="114"/>
      <c r="K443" s="114"/>
      <c r="L443" s="114"/>
      <c r="M443" s="114"/>
      <c r="N443" s="114"/>
      <c r="O443" s="114"/>
      <c r="P443" s="114"/>
      <c r="Q443" s="114"/>
      <c r="R443" s="114"/>
      <c r="S443" s="114"/>
      <c r="T443" s="114"/>
      <c r="U443" s="114"/>
      <c r="V443" s="114"/>
      <c r="W443" s="114"/>
      <c r="X443" s="114"/>
      <c r="Y443" s="114"/>
      <c r="Z443" s="114"/>
    </row>
    <row r="444" spans="1:26" ht="15.75" customHeight="1" x14ac:dyDescent="0.3">
      <c r="A444" s="114"/>
      <c r="B444" s="114"/>
      <c r="C444" s="114"/>
      <c r="D444" s="114"/>
      <c r="E444" s="114"/>
      <c r="F444" s="114"/>
      <c r="G444" s="114"/>
      <c r="H444" s="114"/>
      <c r="I444" s="114"/>
      <c r="J444" s="114"/>
      <c r="K444" s="114"/>
      <c r="L444" s="114"/>
      <c r="M444" s="114"/>
      <c r="N444" s="114"/>
      <c r="O444" s="114"/>
      <c r="P444" s="114"/>
      <c r="Q444" s="114"/>
      <c r="R444" s="114"/>
      <c r="S444" s="114"/>
      <c r="T444" s="114"/>
      <c r="U444" s="114"/>
      <c r="V444" s="114"/>
      <c r="W444" s="114"/>
      <c r="X444" s="114"/>
      <c r="Y444" s="114"/>
      <c r="Z444" s="114"/>
    </row>
    <row r="445" spans="1:26" ht="15.75" customHeight="1" x14ac:dyDescent="0.3">
      <c r="A445" s="114"/>
      <c r="B445" s="114"/>
      <c r="C445" s="114"/>
      <c r="D445" s="114"/>
      <c r="E445" s="114"/>
      <c r="F445" s="114"/>
      <c r="G445" s="114"/>
      <c r="H445" s="114"/>
      <c r="I445" s="114"/>
      <c r="J445" s="114"/>
      <c r="K445" s="114"/>
      <c r="L445" s="114"/>
      <c r="M445" s="114"/>
      <c r="N445" s="114"/>
      <c r="O445" s="114"/>
      <c r="P445" s="114"/>
      <c r="Q445" s="114"/>
      <c r="R445" s="114"/>
      <c r="S445" s="114"/>
      <c r="T445" s="114"/>
      <c r="U445" s="114"/>
      <c r="V445" s="114"/>
      <c r="W445" s="114"/>
      <c r="X445" s="114"/>
      <c r="Y445" s="114"/>
      <c r="Z445" s="114"/>
    </row>
    <row r="446" spans="1:26" ht="15.75" customHeight="1" x14ac:dyDescent="0.3">
      <c r="A446" s="114"/>
      <c r="B446" s="114"/>
      <c r="C446" s="114"/>
      <c r="D446" s="114"/>
      <c r="E446" s="114"/>
      <c r="F446" s="114"/>
      <c r="G446" s="114"/>
      <c r="H446" s="114"/>
      <c r="I446" s="114"/>
      <c r="J446" s="114"/>
      <c r="K446" s="114"/>
      <c r="L446" s="114"/>
      <c r="M446" s="114"/>
      <c r="N446" s="114"/>
      <c r="O446" s="114"/>
      <c r="P446" s="114"/>
      <c r="Q446" s="114"/>
      <c r="R446" s="114"/>
      <c r="S446" s="114"/>
      <c r="T446" s="114"/>
      <c r="U446" s="114"/>
      <c r="V446" s="114"/>
      <c r="W446" s="114"/>
      <c r="X446" s="114"/>
      <c r="Y446" s="114"/>
      <c r="Z446" s="114"/>
    </row>
    <row r="447" spans="1:26" ht="15.75" customHeight="1" x14ac:dyDescent="0.3">
      <c r="A447" s="114"/>
      <c r="B447" s="114"/>
      <c r="C447" s="114"/>
      <c r="D447" s="114"/>
      <c r="E447" s="114"/>
      <c r="F447" s="114"/>
      <c r="G447" s="114"/>
      <c r="H447" s="114"/>
      <c r="I447" s="114"/>
      <c r="J447" s="114"/>
      <c r="K447" s="114"/>
      <c r="L447" s="114"/>
      <c r="M447" s="114"/>
      <c r="N447" s="114"/>
      <c r="O447" s="114"/>
      <c r="P447" s="114"/>
      <c r="Q447" s="114"/>
      <c r="R447" s="114"/>
      <c r="S447" s="114"/>
      <c r="T447" s="114"/>
      <c r="U447" s="114"/>
      <c r="V447" s="114"/>
      <c r="W447" s="114"/>
      <c r="X447" s="114"/>
      <c r="Y447" s="114"/>
      <c r="Z447" s="114"/>
    </row>
    <row r="448" spans="1:26" ht="15.75" customHeight="1" x14ac:dyDescent="0.3">
      <c r="A448" s="114"/>
      <c r="B448" s="114"/>
      <c r="C448" s="114"/>
      <c r="D448" s="114"/>
      <c r="E448" s="114"/>
      <c r="F448" s="114"/>
      <c r="G448" s="114"/>
      <c r="H448" s="114"/>
      <c r="I448" s="114"/>
      <c r="J448" s="114"/>
      <c r="K448" s="114"/>
      <c r="L448" s="114"/>
      <c r="M448" s="114"/>
      <c r="N448" s="114"/>
      <c r="O448" s="114"/>
      <c r="P448" s="114"/>
      <c r="Q448" s="114"/>
      <c r="R448" s="114"/>
      <c r="S448" s="114"/>
      <c r="T448" s="114"/>
      <c r="U448" s="114"/>
      <c r="V448" s="114"/>
      <c r="W448" s="114"/>
      <c r="X448" s="114"/>
      <c r="Y448" s="114"/>
      <c r="Z448" s="114"/>
    </row>
    <row r="449" spans="1:26" ht="15.75" customHeight="1" x14ac:dyDescent="0.3">
      <c r="A449" s="114"/>
      <c r="B449" s="114"/>
      <c r="C449" s="114"/>
      <c r="D449" s="114"/>
      <c r="E449" s="114"/>
      <c r="F449" s="114"/>
      <c r="G449" s="114"/>
      <c r="H449" s="114"/>
      <c r="I449" s="114"/>
      <c r="J449" s="114"/>
      <c r="K449" s="114"/>
      <c r="L449" s="114"/>
      <c r="M449" s="114"/>
      <c r="N449" s="114"/>
      <c r="O449" s="114"/>
      <c r="P449" s="114"/>
      <c r="Q449" s="114"/>
      <c r="R449" s="114"/>
      <c r="S449" s="114"/>
      <c r="T449" s="114"/>
      <c r="U449" s="114"/>
      <c r="V449" s="114"/>
      <c r="W449" s="114"/>
      <c r="X449" s="114"/>
      <c r="Y449" s="114"/>
      <c r="Z449" s="114"/>
    </row>
    <row r="450" spans="1:26" ht="15.75" customHeight="1" x14ac:dyDescent="0.3">
      <c r="A450" s="114"/>
      <c r="B450" s="114"/>
      <c r="C450" s="114"/>
      <c r="D450" s="114"/>
      <c r="E450" s="114"/>
      <c r="F450" s="114"/>
      <c r="G450" s="114"/>
      <c r="H450" s="114"/>
      <c r="I450" s="114"/>
      <c r="J450" s="114"/>
      <c r="K450" s="114"/>
      <c r="L450" s="114"/>
      <c r="M450" s="114"/>
      <c r="N450" s="114"/>
      <c r="O450" s="114"/>
      <c r="P450" s="114"/>
      <c r="Q450" s="114"/>
      <c r="R450" s="114"/>
      <c r="S450" s="114"/>
      <c r="T450" s="114"/>
      <c r="U450" s="114"/>
      <c r="V450" s="114"/>
      <c r="W450" s="114"/>
      <c r="X450" s="114"/>
      <c r="Y450" s="114"/>
      <c r="Z450" s="114"/>
    </row>
    <row r="451" spans="1:26" ht="15.75" customHeight="1" x14ac:dyDescent="0.3">
      <c r="A451" s="114"/>
      <c r="B451" s="114"/>
      <c r="C451" s="114"/>
      <c r="D451" s="114"/>
      <c r="E451" s="114"/>
      <c r="F451" s="114"/>
      <c r="G451" s="114"/>
      <c r="H451" s="114"/>
      <c r="I451" s="114"/>
      <c r="J451" s="114"/>
      <c r="K451" s="114"/>
      <c r="L451" s="114"/>
      <c r="M451" s="114"/>
      <c r="N451" s="114"/>
      <c r="O451" s="114"/>
      <c r="P451" s="114"/>
      <c r="Q451" s="114"/>
      <c r="R451" s="114"/>
      <c r="S451" s="114"/>
      <c r="T451" s="114"/>
      <c r="U451" s="114"/>
      <c r="V451" s="114"/>
      <c r="W451" s="114"/>
      <c r="X451" s="114"/>
      <c r="Y451" s="114"/>
      <c r="Z451" s="114"/>
    </row>
    <row r="452" spans="1:26" ht="15.75" customHeight="1" x14ac:dyDescent="0.3">
      <c r="A452" s="114"/>
      <c r="B452" s="114"/>
      <c r="C452" s="114"/>
      <c r="D452" s="114"/>
      <c r="E452" s="114"/>
      <c r="F452" s="114"/>
      <c r="G452" s="114"/>
      <c r="H452" s="114"/>
      <c r="I452" s="114"/>
      <c r="J452" s="114"/>
      <c r="K452" s="114"/>
      <c r="L452" s="114"/>
      <c r="M452" s="114"/>
      <c r="N452" s="114"/>
      <c r="O452" s="114"/>
      <c r="P452" s="114"/>
      <c r="Q452" s="114"/>
      <c r="R452" s="114"/>
      <c r="S452" s="114"/>
      <c r="T452" s="114"/>
      <c r="U452" s="114"/>
      <c r="V452" s="114"/>
      <c r="W452" s="114"/>
      <c r="X452" s="114"/>
      <c r="Y452" s="114"/>
      <c r="Z452" s="114"/>
    </row>
    <row r="453" spans="1:26" ht="15.75" customHeight="1" x14ac:dyDescent="0.3">
      <c r="A453" s="114"/>
      <c r="B453" s="114"/>
      <c r="C453" s="114"/>
      <c r="D453" s="114"/>
      <c r="E453" s="114"/>
      <c r="F453" s="114"/>
      <c r="G453" s="114"/>
      <c r="H453" s="114"/>
      <c r="I453" s="114"/>
      <c r="J453" s="114"/>
      <c r="K453" s="114"/>
      <c r="L453" s="114"/>
      <c r="M453" s="114"/>
      <c r="N453" s="114"/>
      <c r="O453" s="114"/>
      <c r="P453" s="114"/>
      <c r="Q453" s="114"/>
      <c r="R453" s="114"/>
      <c r="S453" s="114"/>
      <c r="T453" s="114"/>
      <c r="U453" s="114"/>
      <c r="V453" s="114"/>
      <c r="W453" s="114"/>
      <c r="X453" s="114"/>
      <c r="Y453" s="114"/>
      <c r="Z453" s="114"/>
    </row>
    <row r="454" spans="1:26" ht="15.75" customHeight="1" x14ac:dyDescent="0.3">
      <c r="A454" s="114"/>
      <c r="B454" s="114"/>
      <c r="C454" s="114"/>
      <c r="D454" s="114"/>
      <c r="E454" s="114"/>
      <c r="F454" s="114"/>
      <c r="G454" s="114"/>
      <c r="H454" s="114"/>
      <c r="I454" s="114"/>
      <c r="J454" s="114"/>
      <c r="K454" s="114"/>
      <c r="L454" s="114"/>
      <c r="M454" s="114"/>
      <c r="N454" s="114"/>
      <c r="O454" s="114"/>
      <c r="P454" s="114"/>
      <c r="Q454" s="114"/>
      <c r="R454" s="114"/>
      <c r="S454" s="114"/>
      <c r="T454" s="114"/>
      <c r="U454" s="114"/>
      <c r="V454" s="114"/>
      <c r="W454" s="114"/>
      <c r="X454" s="114"/>
      <c r="Y454" s="114"/>
      <c r="Z454" s="114"/>
    </row>
    <row r="455" spans="1:26" ht="15.75" customHeight="1" x14ac:dyDescent="0.3">
      <c r="A455" s="114"/>
      <c r="B455" s="114"/>
      <c r="C455" s="114"/>
      <c r="D455" s="114"/>
      <c r="E455" s="114"/>
      <c r="F455" s="114"/>
      <c r="G455" s="114"/>
      <c r="H455" s="114"/>
      <c r="I455" s="114"/>
      <c r="J455" s="114"/>
      <c r="K455" s="114"/>
      <c r="L455" s="114"/>
      <c r="M455" s="114"/>
      <c r="N455" s="114"/>
      <c r="O455" s="114"/>
      <c r="P455" s="114"/>
      <c r="Q455" s="114"/>
      <c r="R455" s="114"/>
      <c r="S455" s="114"/>
      <c r="T455" s="114"/>
      <c r="U455" s="114"/>
      <c r="V455" s="114"/>
      <c r="W455" s="114"/>
      <c r="X455" s="114"/>
      <c r="Y455" s="114"/>
      <c r="Z455" s="114"/>
    </row>
    <row r="456" spans="1:26" ht="15.75" customHeight="1" x14ac:dyDescent="0.3">
      <c r="A456" s="114"/>
      <c r="B456" s="114"/>
      <c r="C456" s="114"/>
      <c r="D456" s="114"/>
      <c r="E456" s="114"/>
      <c r="F456" s="114"/>
      <c r="G456" s="114"/>
      <c r="H456" s="114"/>
      <c r="I456" s="114"/>
      <c r="J456" s="114"/>
      <c r="K456" s="114"/>
      <c r="L456" s="114"/>
      <c r="M456" s="114"/>
      <c r="N456" s="114"/>
      <c r="O456" s="114"/>
      <c r="P456" s="114"/>
      <c r="Q456" s="114"/>
      <c r="R456" s="114"/>
      <c r="S456" s="114"/>
      <c r="T456" s="114"/>
      <c r="U456" s="114"/>
      <c r="V456" s="114"/>
      <c r="W456" s="114"/>
      <c r="X456" s="114"/>
      <c r="Y456" s="114"/>
      <c r="Z456" s="114"/>
    </row>
    <row r="457" spans="1:26" ht="15.75" customHeight="1" x14ac:dyDescent="0.3">
      <c r="A457" s="114"/>
      <c r="B457" s="114"/>
      <c r="C457" s="114"/>
      <c r="D457" s="114"/>
      <c r="E457" s="114"/>
      <c r="F457" s="114"/>
      <c r="G457" s="114"/>
      <c r="H457" s="114"/>
      <c r="I457" s="114"/>
      <c r="J457" s="114"/>
      <c r="K457" s="114"/>
      <c r="L457" s="114"/>
      <c r="M457" s="114"/>
      <c r="N457" s="114"/>
      <c r="O457" s="114"/>
      <c r="P457" s="114"/>
      <c r="Q457" s="114"/>
      <c r="R457" s="114"/>
      <c r="S457" s="114"/>
      <c r="T457" s="114"/>
      <c r="U457" s="114"/>
      <c r="V457" s="114"/>
      <c r="W457" s="114"/>
      <c r="X457" s="114"/>
      <c r="Y457" s="114"/>
      <c r="Z457" s="114"/>
    </row>
    <row r="458" spans="1:26" ht="15.75" customHeight="1" x14ac:dyDescent="0.3">
      <c r="A458" s="114"/>
      <c r="B458" s="114"/>
      <c r="C458" s="114"/>
      <c r="D458" s="114"/>
      <c r="E458" s="114"/>
      <c r="F458" s="114"/>
      <c r="G458" s="114"/>
      <c r="H458" s="114"/>
      <c r="I458" s="114"/>
      <c r="J458" s="114"/>
      <c r="K458" s="114"/>
      <c r="L458" s="114"/>
      <c r="M458" s="114"/>
      <c r="N458" s="114"/>
      <c r="O458" s="114"/>
      <c r="P458" s="114"/>
      <c r="Q458" s="114"/>
      <c r="R458" s="114"/>
      <c r="S458" s="114"/>
      <c r="T458" s="114"/>
      <c r="U458" s="114"/>
      <c r="V458" s="114"/>
      <c r="W458" s="114"/>
      <c r="X458" s="114"/>
      <c r="Y458" s="114"/>
      <c r="Z458" s="114"/>
    </row>
    <row r="459" spans="1:26" ht="15.75" customHeight="1" x14ac:dyDescent="0.3">
      <c r="A459" s="114"/>
      <c r="B459" s="114"/>
      <c r="C459" s="114"/>
      <c r="D459" s="114"/>
      <c r="E459" s="114"/>
      <c r="F459" s="114"/>
      <c r="G459" s="114"/>
      <c r="H459" s="114"/>
      <c r="I459" s="114"/>
      <c r="J459" s="114"/>
      <c r="K459" s="114"/>
      <c r="L459" s="114"/>
      <c r="M459" s="114"/>
      <c r="N459" s="114"/>
      <c r="O459" s="114"/>
      <c r="P459" s="114"/>
      <c r="Q459" s="114"/>
      <c r="R459" s="114"/>
      <c r="S459" s="114"/>
      <c r="T459" s="114"/>
      <c r="U459" s="114"/>
      <c r="V459" s="114"/>
      <c r="W459" s="114"/>
      <c r="X459" s="114"/>
      <c r="Y459" s="114"/>
      <c r="Z459" s="114"/>
    </row>
    <row r="460" spans="1:26" ht="15.75" customHeight="1" x14ac:dyDescent="0.3">
      <c r="A460" s="114"/>
      <c r="B460" s="114"/>
      <c r="C460" s="114"/>
      <c r="D460" s="114"/>
      <c r="E460" s="114"/>
      <c r="F460" s="114"/>
      <c r="G460" s="114"/>
      <c r="H460" s="114"/>
      <c r="I460" s="114"/>
      <c r="J460" s="114"/>
      <c r="K460" s="114"/>
      <c r="L460" s="114"/>
      <c r="M460" s="114"/>
      <c r="N460" s="114"/>
      <c r="O460" s="114"/>
      <c r="P460" s="114"/>
      <c r="Q460" s="114"/>
      <c r="R460" s="114"/>
      <c r="S460" s="114"/>
      <c r="T460" s="114"/>
      <c r="U460" s="114"/>
      <c r="V460" s="114"/>
      <c r="W460" s="114"/>
      <c r="X460" s="114"/>
      <c r="Y460" s="114"/>
      <c r="Z460" s="114"/>
    </row>
    <row r="461" spans="1:26" ht="15.75" customHeight="1" x14ac:dyDescent="0.3">
      <c r="A461" s="114"/>
      <c r="B461" s="114"/>
      <c r="C461" s="114"/>
      <c r="D461" s="114"/>
      <c r="E461" s="114"/>
      <c r="F461" s="114"/>
      <c r="G461" s="114"/>
      <c r="H461" s="114"/>
      <c r="I461" s="114"/>
      <c r="J461" s="114"/>
      <c r="K461" s="114"/>
      <c r="L461" s="114"/>
      <c r="M461" s="114"/>
      <c r="N461" s="114"/>
      <c r="O461" s="114"/>
      <c r="P461" s="114"/>
      <c r="Q461" s="114"/>
      <c r="R461" s="114"/>
      <c r="S461" s="114"/>
      <c r="T461" s="114"/>
      <c r="U461" s="114"/>
      <c r="V461" s="114"/>
      <c r="W461" s="114"/>
      <c r="X461" s="114"/>
      <c r="Y461" s="114"/>
      <c r="Z461" s="114"/>
    </row>
    <row r="462" spans="1:26" ht="15.75" customHeight="1" x14ac:dyDescent="0.3">
      <c r="A462" s="114"/>
      <c r="B462" s="114"/>
      <c r="C462" s="114"/>
      <c r="D462" s="114"/>
      <c r="E462" s="114"/>
      <c r="F462" s="114"/>
      <c r="G462" s="114"/>
      <c r="H462" s="114"/>
      <c r="I462" s="114"/>
      <c r="J462" s="114"/>
      <c r="K462" s="114"/>
      <c r="L462" s="114"/>
      <c r="M462" s="114"/>
      <c r="N462" s="114"/>
      <c r="O462" s="114"/>
      <c r="P462" s="114"/>
      <c r="Q462" s="114"/>
      <c r="R462" s="114"/>
      <c r="S462" s="114"/>
      <c r="T462" s="114"/>
      <c r="U462" s="114"/>
      <c r="V462" s="114"/>
      <c r="W462" s="114"/>
      <c r="X462" s="114"/>
      <c r="Y462" s="114"/>
      <c r="Z462" s="114"/>
    </row>
    <row r="463" spans="1:26" ht="15.75" customHeight="1" x14ac:dyDescent="0.3">
      <c r="A463" s="114"/>
      <c r="B463" s="114"/>
      <c r="C463" s="114"/>
      <c r="D463" s="114"/>
      <c r="E463" s="114"/>
      <c r="F463" s="114"/>
      <c r="G463" s="114"/>
      <c r="H463" s="114"/>
      <c r="I463" s="114"/>
      <c r="J463" s="114"/>
      <c r="K463" s="114"/>
      <c r="L463" s="114"/>
      <c r="M463" s="114"/>
      <c r="N463" s="114"/>
      <c r="O463" s="114"/>
      <c r="P463" s="114"/>
      <c r="Q463" s="114"/>
      <c r="R463" s="114"/>
      <c r="S463" s="114"/>
      <c r="T463" s="114"/>
      <c r="U463" s="114"/>
      <c r="V463" s="114"/>
      <c r="W463" s="114"/>
      <c r="X463" s="114"/>
      <c r="Y463" s="114"/>
      <c r="Z463" s="114"/>
    </row>
    <row r="464" spans="1:26" ht="15.75" customHeight="1" x14ac:dyDescent="0.3">
      <c r="A464" s="114"/>
      <c r="B464" s="114"/>
      <c r="C464" s="114"/>
      <c r="D464" s="114"/>
      <c r="E464" s="114"/>
      <c r="F464" s="114"/>
      <c r="G464" s="114"/>
      <c r="H464" s="114"/>
      <c r="I464" s="114"/>
      <c r="J464" s="114"/>
      <c r="K464" s="114"/>
      <c r="L464" s="114"/>
      <c r="M464" s="114"/>
      <c r="N464" s="114"/>
      <c r="O464" s="114"/>
      <c r="P464" s="114"/>
      <c r="Q464" s="114"/>
      <c r="R464" s="114"/>
      <c r="S464" s="114"/>
      <c r="T464" s="114"/>
      <c r="U464" s="114"/>
      <c r="V464" s="114"/>
      <c r="W464" s="114"/>
      <c r="X464" s="114"/>
      <c r="Y464" s="114"/>
      <c r="Z464" s="114"/>
    </row>
    <row r="465" spans="1:26" ht="15.75" customHeight="1" x14ac:dyDescent="0.3">
      <c r="A465" s="114"/>
      <c r="B465" s="114"/>
      <c r="C465" s="114"/>
      <c r="D465" s="114"/>
      <c r="E465" s="114"/>
      <c r="F465" s="114"/>
      <c r="G465" s="114"/>
      <c r="H465" s="114"/>
      <c r="I465" s="114"/>
      <c r="J465" s="114"/>
      <c r="K465" s="114"/>
      <c r="L465" s="114"/>
      <c r="M465" s="114"/>
      <c r="N465" s="114"/>
      <c r="O465" s="114"/>
      <c r="P465" s="114"/>
      <c r="Q465" s="114"/>
      <c r="R465" s="114"/>
      <c r="S465" s="114"/>
      <c r="T465" s="114"/>
      <c r="U465" s="114"/>
      <c r="V465" s="114"/>
      <c r="W465" s="114"/>
      <c r="X465" s="114"/>
      <c r="Y465" s="114"/>
      <c r="Z465" s="114"/>
    </row>
    <row r="466" spans="1:26" ht="15.75" customHeight="1" x14ac:dyDescent="0.3">
      <c r="A466" s="114"/>
      <c r="B466" s="114"/>
      <c r="C466" s="114"/>
      <c r="D466" s="114"/>
      <c r="E466" s="114"/>
      <c r="F466" s="114"/>
      <c r="G466" s="114"/>
      <c r="H466" s="114"/>
      <c r="I466" s="114"/>
      <c r="J466" s="114"/>
      <c r="K466" s="114"/>
      <c r="L466" s="114"/>
      <c r="M466" s="114"/>
      <c r="N466" s="114"/>
      <c r="O466" s="114"/>
      <c r="P466" s="114"/>
      <c r="Q466" s="114"/>
      <c r="R466" s="114"/>
      <c r="S466" s="114"/>
      <c r="T466" s="114"/>
      <c r="U466" s="114"/>
      <c r="V466" s="114"/>
      <c r="W466" s="114"/>
      <c r="X466" s="114"/>
      <c r="Y466" s="114"/>
      <c r="Z466" s="114"/>
    </row>
    <row r="467" spans="1:26" ht="15.75" customHeight="1" x14ac:dyDescent="0.3">
      <c r="A467" s="114"/>
      <c r="B467" s="114"/>
      <c r="C467" s="114"/>
      <c r="D467" s="114"/>
      <c r="E467" s="114"/>
      <c r="F467" s="114"/>
      <c r="G467" s="114"/>
      <c r="H467" s="114"/>
      <c r="I467" s="114"/>
      <c r="J467" s="114"/>
      <c r="K467" s="114"/>
      <c r="L467" s="114"/>
      <c r="M467" s="114"/>
      <c r="N467" s="114"/>
      <c r="O467" s="114"/>
      <c r="P467" s="114"/>
      <c r="Q467" s="114"/>
      <c r="R467" s="114"/>
      <c r="S467" s="114"/>
      <c r="T467" s="114"/>
      <c r="U467" s="114"/>
      <c r="V467" s="114"/>
      <c r="W467" s="114"/>
      <c r="X467" s="114"/>
      <c r="Y467" s="114"/>
      <c r="Z467" s="114"/>
    </row>
    <row r="468" spans="1:26" ht="15.75" customHeight="1" x14ac:dyDescent="0.3">
      <c r="A468" s="114"/>
      <c r="B468" s="114"/>
      <c r="C468" s="114"/>
      <c r="D468" s="114"/>
      <c r="E468" s="114"/>
      <c r="F468" s="114"/>
      <c r="G468" s="114"/>
      <c r="H468" s="114"/>
      <c r="I468" s="114"/>
      <c r="J468" s="114"/>
      <c r="K468" s="114"/>
      <c r="L468" s="114"/>
      <c r="M468" s="114"/>
      <c r="N468" s="114"/>
      <c r="O468" s="114"/>
      <c r="P468" s="114"/>
      <c r="Q468" s="114"/>
      <c r="R468" s="114"/>
      <c r="S468" s="114"/>
      <c r="T468" s="114"/>
      <c r="U468" s="114"/>
      <c r="V468" s="114"/>
      <c r="W468" s="114"/>
      <c r="X468" s="114"/>
      <c r="Y468" s="114"/>
      <c r="Z468" s="114"/>
    </row>
    <row r="469" spans="1:26" ht="15.75" customHeight="1" x14ac:dyDescent="0.3">
      <c r="A469" s="114"/>
      <c r="B469" s="114"/>
      <c r="C469" s="114"/>
      <c r="D469" s="114"/>
      <c r="E469" s="114"/>
      <c r="F469" s="114"/>
      <c r="G469" s="114"/>
      <c r="H469" s="114"/>
      <c r="I469" s="114"/>
      <c r="J469" s="114"/>
      <c r="K469" s="114"/>
      <c r="L469" s="114"/>
      <c r="M469" s="114"/>
      <c r="N469" s="114"/>
      <c r="O469" s="114"/>
      <c r="P469" s="114"/>
      <c r="Q469" s="114"/>
      <c r="R469" s="114"/>
      <c r="S469" s="114"/>
      <c r="T469" s="114"/>
      <c r="U469" s="114"/>
      <c r="V469" s="114"/>
      <c r="W469" s="114"/>
      <c r="X469" s="114"/>
      <c r="Y469" s="114"/>
      <c r="Z469" s="114"/>
    </row>
    <row r="470" spans="1:26" ht="15.75" customHeight="1" x14ac:dyDescent="0.3">
      <c r="A470" s="114"/>
      <c r="B470" s="114"/>
      <c r="C470" s="114"/>
      <c r="D470" s="114"/>
      <c r="E470" s="114"/>
      <c r="F470" s="114"/>
      <c r="G470" s="114"/>
      <c r="H470" s="114"/>
      <c r="I470" s="114"/>
      <c r="J470" s="114"/>
      <c r="K470" s="114"/>
      <c r="L470" s="114"/>
      <c r="M470" s="114"/>
      <c r="N470" s="114"/>
      <c r="O470" s="114"/>
      <c r="P470" s="114"/>
      <c r="Q470" s="114"/>
      <c r="R470" s="114"/>
      <c r="S470" s="114"/>
      <c r="T470" s="114"/>
      <c r="U470" s="114"/>
      <c r="V470" s="114"/>
      <c r="W470" s="114"/>
      <c r="X470" s="114"/>
      <c r="Y470" s="114"/>
      <c r="Z470" s="114"/>
    </row>
    <row r="471" spans="1:26" ht="15.75" customHeight="1" x14ac:dyDescent="0.3">
      <c r="A471" s="114"/>
      <c r="B471" s="114"/>
      <c r="C471" s="114"/>
      <c r="D471" s="114"/>
      <c r="E471" s="114"/>
      <c r="F471" s="114"/>
      <c r="G471" s="114"/>
      <c r="H471" s="114"/>
      <c r="I471" s="114"/>
      <c r="J471" s="114"/>
      <c r="K471" s="114"/>
      <c r="L471" s="114"/>
      <c r="M471" s="114"/>
      <c r="N471" s="114"/>
      <c r="O471" s="114"/>
      <c r="P471" s="114"/>
      <c r="Q471" s="114"/>
      <c r="R471" s="114"/>
      <c r="S471" s="114"/>
      <c r="T471" s="114"/>
      <c r="U471" s="114"/>
      <c r="V471" s="114"/>
      <c r="W471" s="114"/>
      <c r="X471" s="114"/>
      <c r="Y471" s="114"/>
      <c r="Z471" s="114"/>
    </row>
    <row r="472" spans="1:26" ht="15.75" customHeight="1" x14ac:dyDescent="0.3">
      <c r="A472" s="114"/>
      <c r="B472" s="114"/>
      <c r="C472" s="114"/>
      <c r="D472" s="114"/>
      <c r="E472" s="114"/>
      <c r="F472" s="114"/>
      <c r="G472" s="114"/>
      <c r="H472" s="114"/>
      <c r="I472" s="114"/>
      <c r="J472" s="114"/>
      <c r="K472" s="114"/>
      <c r="L472" s="114"/>
      <c r="M472" s="114"/>
      <c r="N472" s="114"/>
      <c r="O472" s="114"/>
      <c r="P472" s="114"/>
      <c r="Q472" s="114"/>
      <c r="R472" s="114"/>
      <c r="S472" s="114"/>
      <c r="T472" s="114"/>
      <c r="U472" s="114"/>
      <c r="V472" s="114"/>
      <c r="W472" s="114"/>
      <c r="X472" s="114"/>
      <c r="Y472" s="114"/>
      <c r="Z472" s="114"/>
    </row>
    <row r="473" spans="1:26" ht="15.75" customHeight="1" x14ac:dyDescent="0.3">
      <c r="A473" s="114"/>
      <c r="B473" s="114"/>
      <c r="C473" s="114"/>
      <c r="D473" s="114"/>
      <c r="E473" s="114"/>
      <c r="F473" s="114"/>
      <c r="G473" s="114"/>
      <c r="H473" s="114"/>
      <c r="I473" s="114"/>
      <c r="J473" s="114"/>
      <c r="K473" s="114"/>
      <c r="L473" s="114"/>
      <c r="M473" s="114"/>
      <c r="N473" s="114"/>
      <c r="O473" s="114"/>
      <c r="P473" s="114"/>
      <c r="Q473" s="114"/>
      <c r="R473" s="114"/>
      <c r="S473" s="114"/>
      <c r="T473" s="114"/>
      <c r="U473" s="114"/>
      <c r="V473" s="114"/>
      <c r="W473" s="114"/>
      <c r="X473" s="114"/>
      <c r="Y473" s="114"/>
      <c r="Z473" s="114"/>
    </row>
    <row r="474" spans="1:26" ht="15.75" customHeight="1" x14ac:dyDescent="0.3">
      <c r="A474" s="114"/>
      <c r="B474" s="114"/>
      <c r="C474" s="114"/>
      <c r="D474" s="114"/>
      <c r="E474" s="114"/>
      <c r="F474" s="114"/>
      <c r="G474" s="114"/>
      <c r="H474" s="114"/>
      <c r="I474" s="114"/>
      <c r="J474" s="114"/>
      <c r="K474" s="114"/>
      <c r="L474" s="114"/>
      <c r="M474" s="114"/>
      <c r="N474" s="114"/>
      <c r="O474" s="114"/>
      <c r="P474" s="114"/>
      <c r="Q474" s="114"/>
      <c r="R474" s="114"/>
      <c r="S474" s="114"/>
      <c r="T474" s="114"/>
      <c r="U474" s="114"/>
      <c r="V474" s="114"/>
      <c r="W474" s="114"/>
      <c r="X474" s="114"/>
      <c r="Y474" s="114"/>
      <c r="Z474" s="114"/>
    </row>
    <row r="475" spans="1:26" ht="15.75" customHeight="1" x14ac:dyDescent="0.3">
      <c r="A475" s="114"/>
      <c r="B475" s="114"/>
      <c r="C475" s="114"/>
      <c r="D475" s="114"/>
      <c r="E475" s="114"/>
      <c r="F475" s="114"/>
      <c r="G475" s="114"/>
      <c r="H475" s="114"/>
      <c r="I475" s="114"/>
      <c r="J475" s="114"/>
      <c r="K475" s="114"/>
      <c r="L475" s="114"/>
      <c r="M475" s="114"/>
      <c r="N475" s="114"/>
      <c r="O475" s="114"/>
      <c r="P475" s="114"/>
      <c r="Q475" s="114"/>
      <c r="R475" s="114"/>
      <c r="S475" s="114"/>
      <c r="T475" s="114"/>
      <c r="U475" s="114"/>
      <c r="V475" s="114"/>
      <c r="W475" s="114"/>
      <c r="X475" s="114"/>
      <c r="Y475" s="114"/>
      <c r="Z475" s="114"/>
    </row>
    <row r="476" spans="1:26" ht="15.75" customHeight="1" x14ac:dyDescent="0.3">
      <c r="A476" s="114"/>
      <c r="B476" s="114"/>
      <c r="C476" s="114"/>
      <c r="D476" s="114"/>
      <c r="E476" s="114"/>
      <c r="F476" s="114"/>
      <c r="G476" s="114"/>
      <c r="H476" s="114"/>
      <c r="I476" s="114"/>
      <c r="J476" s="114"/>
      <c r="K476" s="114"/>
      <c r="L476" s="114"/>
      <c r="M476" s="114"/>
      <c r="N476" s="114"/>
      <c r="O476" s="114"/>
      <c r="P476" s="114"/>
      <c r="Q476" s="114"/>
      <c r="R476" s="114"/>
      <c r="S476" s="114"/>
      <c r="T476" s="114"/>
      <c r="U476" s="114"/>
      <c r="V476" s="114"/>
      <c r="W476" s="114"/>
      <c r="X476" s="114"/>
      <c r="Y476" s="114"/>
      <c r="Z476" s="114"/>
    </row>
    <row r="477" spans="1:26" ht="15.75" customHeight="1" x14ac:dyDescent="0.3">
      <c r="A477" s="114"/>
      <c r="B477" s="114"/>
      <c r="C477" s="114"/>
      <c r="D477" s="114"/>
      <c r="E477" s="114"/>
      <c r="F477" s="114"/>
      <c r="G477" s="114"/>
      <c r="H477" s="114"/>
      <c r="I477" s="114"/>
      <c r="J477" s="114"/>
      <c r="K477" s="114"/>
      <c r="L477" s="114"/>
      <c r="M477" s="114"/>
      <c r="N477" s="114"/>
      <c r="O477" s="114"/>
      <c r="P477" s="114"/>
      <c r="Q477" s="114"/>
      <c r="R477" s="114"/>
      <c r="S477" s="114"/>
      <c r="T477" s="114"/>
      <c r="U477" s="114"/>
      <c r="V477" s="114"/>
      <c r="W477" s="114"/>
      <c r="X477" s="114"/>
      <c r="Y477" s="114"/>
      <c r="Z477" s="114"/>
    </row>
    <row r="478" spans="1:26" ht="15.75" customHeight="1" x14ac:dyDescent="0.3">
      <c r="A478" s="114"/>
      <c r="B478" s="114"/>
      <c r="C478" s="114"/>
      <c r="D478" s="114"/>
      <c r="E478" s="114"/>
      <c r="F478" s="114"/>
      <c r="G478" s="114"/>
      <c r="H478" s="114"/>
      <c r="I478" s="114"/>
      <c r="J478" s="114"/>
      <c r="K478" s="114"/>
      <c r="L478" s="114"/>
      <c r="M478" s="114"/>
      <c r="N478" s="114"/>
      <c r="O478" s="114"/>
      <c r="P478" s="114"/>
      <c r="Q478" s="114"/>
      <c r="R478" s="114"/>
      <c r="S478" s="114"/>
      <c r="T478" s="114"/>
      <c r="U478" s="114"/>
      <c r="V478" s="114"/>
      <c r="W478" s="114"/>
      <c r="X478" s="114"/>
      <c r="Y478" s="114"/>
      <c r="Z478" s="114"/>
    </row>
    <row r="479" spans="1:26" ht="15.75" customHeight="1" x14ac:dyDescent="0.3">
      <c r="A479" s="114"/>
      <c r="B479" s="114"/>
      <c r="C479" s="114"/>
      <c r="D479" s="114"/>
      <c r="E479" s="114"/>
      <c r="F479" s="114"/>
      <c r="G479" s="114"/>
      <c r="H479" s="114"/>
      <c r="I479" s="114"/>
      <c r="J479" s="114"/>
      <c r="K479" s="114"/>
      <c r="L479" s="114"/>
      <c r="M479" s="114"/>
      <c r="N479" s="114"/>
      <c r="O479" s="114"/>
      <c r="P479" s="114"/>
      <c r="Q479" s="114"/>
      <c r="R479" s="114"/>
      <c r="S479" s="114"/>
      <c r="T479" s="114"/>
      <c r="U479" s="114"/>
      <c r="V479" s="114"/>
      <c r="W479" s="114"/>
      <c r="X479" s="114"/>
      <c r="Y479" s="114"/>
      <c r="Z479" s="114"/>
    </row>
    <row r="480" spans="1:26" ht="15.75" customHeight="1" x14ac:dyDescent="0.3">
      <c r="A480" s="114"/>
      <c r="B480" s="114"/>
      <c r="C480" s="114"/>
      <c r="D480" s="114"/>
      <c r="E480" s="114"/>
      <c r="F480" s="114"/>
      <c r="G480" s="114"/>
      <c r="H480" s="114"/>
      <c r="I480" s="114"/>
      <c r="J480" s="114"/>
      <c r="K480" s="114"/>
      <c r="L480" s="114"/>
      <c r="M480" s="114"/>
      <c r="N480" s="114"/>
      <c r="O480" s="114"/>
      <c r="P480" s="114"/>
      <c r="Q480" s="114"/>
      <c r="R480" s="114"/>
      <c r="S480" s="114"/>
      <c r="T480" s="114"/>
      <c r="U480" s="114"/>
      <c r="V480" s="114"/>
      <c r="W480" s="114"/>
      <c r="X480" s="114"/>
      <c r="Y480" s="114"/>
      <c r="Z480" s="114"/>
    </row>
    <row r="481" spans="1:26" ht="15.75" customHeight="1" x14ac:dyDescent="0.3">
      <c r="A481" s="114"/>
      <c r="B481" s="114"/>
      <c r="C481" s="114"/>
      <c r="D481" s="114"/>
      <c r="E481" s="114"/>
      <c r="F481" s="114"/>
      <c r="G481" s="114"/>
      <c r="H481" s="114"/>
      <c r="I481" s="114"/>
      <c r="J481" s="114"/>
      <c r="K481" s="114"/>
      <c r="L481" s="114"/>
      <c r="M481" s="114"/>
      <c r="N481" s="114"/>
      <c r="O481" s="114"/>
      <c r="P481" s="114"/>
      <c r="Q481" s="114"/>
      <c r="R481" s="114"/>
      <c r="S481" s="114"/>
      <c r="T481" s="114"/>
      <c r="U481" s="114"/>
      <c r="V481" s="114"/>
      <c r="W481" s="114"/>
      <c r="X481" s="114"/>
      <c r="Y481" s="114"/>
      <c r="Z481" s="114"/>
    </row>
    <row r="482" spans="1:26" ht="15.75" customHeight="1" x14ac:dyDescent="0.3">
      <c r="A482" s="114"/>
      <c r="B482" s="114"/>
      <c r="C482" s="114"/>
      <c r="D482" s="114"/>
      <c r="E482" s="114"/>
      <c r="F482" s="114"/>
      <c r="G482" s="114"/>
      <c r="H482" s="114"/>
      <c r="I482" s="114"/>
      <c r="J482" s="114"/>
      <c r="K482" s="114"/>
      <c r="L482" s="114"/>
      <c r="M482" s="114"/>
      <c r="N482" s="114"/>
      <c r="O482" s="114"/>
      <c r="P482" s="114"/>
      <c r="Q482" s="114"/>
      <c r="R482" s="114"/>
      <c r="S482" s="114"/>
      <c r="T482" s="114"/>
      <c r="U482" s="114"/>
      <c r="V482" s="114"/>
      <c r="W482" s="114"/>
      <c r="X482" s="114"/>
      <c r="Y482" s="114"/>
      <c r="Z482" s="114"/>
    </row>
    <row r="483" spans="1:26" ht="15.75" customHeight="1" x14ac:dyDescent="0.3">
      <c r="A483" s="114"/>
      <c r="B483" s="114"/>
      <c r="C483" s="114"/>
      <c r="D483" s="114"/>
      <c r="E483" s="114"/>
      <c r="F483" s="114"/>
      <c r="G483" s="114"/>
      <c r="H483" s="114"/>
      <c r="I483" s="114"/>
      <c r="J483" s="114"/>
      <c r="K483" s="114"/>
      <c r="L483" s="114"/>
      <c r="M483" s="114"/>
      <c r="N483" s="114"/>
      <c r="O483" s="114"/>
      <c r="P483" s="114"/>
      <c r="Q483" s="114"/>
      <c r="R483" s="114"/>
      <c r="S483" s="114"/>
      <c r="T483" s="114"/>
      <c r="U483" s="114"/>
      <c r="V483" s="114"/>
      <c r="W483" s="114"/>
      <c r="X483" s="114"/>
      <c r="Y483" s="114"/>
      <c r="Z483" s="114"/>
    </row>
    <row r="484" spans="1:26" ht="15.75" customHeight="1" x14ac:dyDescent="0.3">
      <c r="A484" s="114"/>
      <c r="B484" s="114"/>
      <c r="C484" s="114"/>
      <c r="D484" s="114"/>
      <c r="E484" s="114"/>
      <c r="F484" s="114"/>
      <c r="G484" s="114"/>
      <c r="H484" s="114"/>
      <c r="I484" s="114"/>
      <c r="J484" s="114"/>
      <c r="K484" s="114"/>
      <c r="L484" s="114"/>
      <c r="M484" s="114"/>
      <c r="N484" s="114"/>
      <c r="O484" s="114"/>
      <c r="P484" s="114"/>
      <c r="Q484" s="114"/>
      <c r="R484" s="114"/>
      <c r="S484" s="114"/>
      <c r="T484" s="114"/>
      <c r="U484" s="114"/>
      <c r="V484" s="114"/>
      <c r="W484" s="114"/>
      <c r="X484" s="114"/>
      <c r="Y484" s="114"/>
      <c r="Z484" s="114"/>
    </row>
    <row r="485" spans="1:26" ht="15.75" customHeight="1" x14ac:dyDescent="0.3">
      <c r="A485" s="114"/>
      <c r="B485" s="114"/>
      <c r="C485" s="114"/>
      <c r="D485" s="114"/>
      <c r="E485" s="114"/>
      <c r="F485" s="114"/>
      <c r="G485" s="114"/>
      <c r="H485" s="114"/>
      <c r="I485" s="114"/>
      <c r="J485" s="114"/>
      <c r="K485" s="114"/>
      <c r="L485" s="114"/>
      <c r="M485" s="114"/>
      <c r="N485" s="114"/>
      <c r="O485" s="114"/>
      <c r="P485" s="114"/>
      <c r="Q485" s="114"/>
      <c r="R485" s="114"/>
      <c r="S485" s="114"/>
      <c r="T485" s="114"/>
      <c r="U485" s="114"/>
      <c r="V485" s="114"/>
      <c r="W485" s="114"/>
      <c r="X485" s="114"/>
      <c r="Y485" s="114"/>
      <c r="Z485" s="114"/>
    </row>
    <row r="486" spans="1:26" ht="15.75" customHeight="1" x14ac:dyDescent="0.3">
      <c r="A486" s="114"/>
      <c r="B486" s="114"/>
      <c r="C486" s="114"/>
      <c r="D486" s="114"/>
      <c r="E486" s="114"/>
      <c r="F486" s="114"/>
      <c r="G486" s="114"/>
      <c r="H486" s="114"/>
      <c r="I486" s="114"/>
      <c r="J486" s="114"/>
      <c r="K486" s="114"/>
      <c r="L486" s="114"/>
      <c r="M486" s="114"/>
      <c r="N486" s="114"/>
      <c r="O486" s="114"/>
      <c r="P486" s="114"/>
      <c r="Q486" s="114"/>
      <c r="R486" s="114"/>
      <c r="S486" s="114"/>
      <c r="T486" s="114"/>
      <c r="U486" s="114"/>
      <c r="V486" s="114"/>
      <c r="W486" s="114"/>
      <c r="X486" s="114"/>
      <c r="Y486" s="114"/>
      <c r="Z486" s="114"/>
    </row>
    <row r="487" spans="1:26" ht="15.75" customHeight="1" x14ac:dyDescent="0.3">
      <c r="A487" s="114"/>
      <c r="B487" s="114"/>
      <c r="C487" s="114"/>
      <c r="D487" s="114"/>
      <c r="E487" s="114"/>
      <c r="F487" s="114"/>
      <c r="G487" s="114"/>
      <c r="H487" s="114"/>
      <c r="I487" s="114"/>
      <c r="J487" s="114"/>
      <c r="K487" s="114"/>
      <c r="L487" s="114"/>
      <c r="M487" s="114"/>
      <c r="N487" s="114"/>
      <c r="O487" s="114"/>
      <c r="P487" s="114"/>
      <c r="Q487" s="114"/>
      <c r="R487" s="114"/>
      <c r="S487" s="114"/>
      <c r="T487" s="114"/>
      <c r="U487" s="114"/>
      <c r="V487" s="114"/>
      <c r="W487" s="114"/>
      <c r="X487" s="114"/>
      <c r="Y487" s="114"/>
      <c r="Z487" s="114"/>
    </row>
    <row r="488" spans="1:26" ht="15.75" customHeight="1" x14ac:dyDescent="0.3">
      <c r="A488" s="114"/>
      <c r="B488" s="114"/>
      <c r="C488" s="114"/>
      <c r="D488" s="114"/>
      <c r="E488" s="114"/>
      <c r="F488" s="114"/>
      <c r="G488" s="114"/>
      <c r="H488" s="114"/>
      <c r="I488" s="114"/>
      <c r="J488" s="114"/>
      <c r="K488" s="114"/>
      <c r="L488" s="114"/>
      <c r="M488" s="114"/>
      <c r="N488" s="114"/>
      <c r="O488" s="114"/>
      <c r="P488" s="114"/>
      <c r="Q488" s="114"/>
      <c r="R488" s="114"/>
      <c r="S488" s="114"/>
      <c r="T488" s="114"/>
      <c r="U488" s="114"/>
      <c r="V488" s="114"/>
      <c r="W488" s="114"/>
      <c r="X488" s="114"/>
      <c r="Y488" s="114"/>
      <c r="Z488" s="114"/>
    </row>
    <row r="489" spans="1:26" ht="15.75" customHeight="1" x14ac:dyDescent="0.3">
      <c r="A489" s="114"/>
      <c r="B489" s="114"/>
      <c r="C489" s="114"/>
      <c r="D489" s="114"/>
      <c r="E489" s="114"/>
      <c r="F489" s="114"/>
      <c r="G489" s="114"/>
      <c r="H489" s="114"/>
      <c r="I489" s="114"/>
      <c r="J489" s="114"/>
      <c r="K489" s="114"/>
      <c r="L489" s="114"/>
      <c r="M489" s="114"/>
      <c r="N489" s="114"/>
      <c r="O489" s="114"/>
      <c r="P489" s="114"/>
      <c r="Q489" s="114"/>
      <c r="R489" s="114"/>
      <c r="S489" s="114"/>
      <c r="T489" s="114"/>
      <c r="U489" s="114"/>
      <c r="V489" s="114"/>
      <c r="W489" s="114"/>
      <c r="X489" s="114"/>
      <c r="Y489" s="114"/>
      <c r="Z489" s="114"/>
    </row>
    <row r="490" spans="1:26" ht="15.75" customHeight="1" x14ac:dyDescent="0.3">
      <c r="A490" s="114"/>
      <c r="B490" s="114"/>
      <c r="C490" s="114"/>
      <c r="D490" s="114"/>
      <c r="E490" s="114"/>
      <c r="F490" s="114"/>
      <c r="G490" s="114"/>
      <c r="H490" s="114"/>
      <c r="I490" s="114"/>
      <c r="J490" s="114"/>
      <c r="K490" s="114"/>
      <c r="L490" s="114"/>
      <c r="M490" s="114"/>
      <c r="N490" s="114"/>
      <c r="O490" s="114"/>
      <c r="P490" s="114"/>
      <c r="Q490" s="114"/>
      <c r="R490" s="114"/>
      <c r="S490" s="114"/>
      <c r="T490" s="114"/>
      <c r="U490" s="114"/>
      <c r="V490" s="114"/>
      <c r="W490" s="114"/>
      <c r="X490" s="114"/>
      <c r="Y490" s="114"/>
      <c r="Z490" s="114"/>
    </row>
    <row r="491" spans="1:26" ht="15.75" customHeight="1" x14ac:dyDescent="0.3">
      <c r="A491" s="114"/>
      <c r="B491" s="114"/>
      <c r="C491" s="114"/>
      <c r="D491" s="114"/>
      <c r="E491" s="114"/>
      <c r="F491" s="114"/>
      <c r="G491" s="114"/>
      <c r="H491" s="114"/>
      <c r="I491" s="114"/>
      <c r="J491" s="114"/>
      <c r="K491" s="114"/>
      <c r="L491" s="114"/>
      <c r="M491" s="114"/>
      <c r="N491" s="114"/>
      <c r="O491" s="114"/>
      <c r="P491" s="114"/>
      <c r="Q491" s="114"/>
      <c r="R491" s="114"/>
      <c r="S491" s="114"/>
      <c r="T491" s="114"/>
      <c r="U491" s="114"/>
      <c r="V491" s="114"/>
      <c r="W491" s="114"/>
      <c r="X491" s="114"/>
      <c r="Y491" s="114"/>
      <c r="Z491" s="114"/>
    </row>
    <row r="492" spans="1:26" ht="15.75" customHeight="1" x14ac:dyDescent="0.3">
      <c r="A492" s="114"/>
      <c r="B492" s="114"/>
      <c r="C492" s="114"/>
      <c r="D492" s="114"/>
      <c r="E492" s="114"/>
      <c r="F492" s="114"/>
      <c r="G492" s="114"/>
      <c r="H492" s="114"/>
      <c r="I492" s="114"/>
      <c r="J492" s="114"/>
      <c r="K492" s="114"/>
      <c r="L492" s="114"/>
      <c r="M492" s="114"/>
      <c r="N492" s="114"/>
      <c r="O492" s="114"/>
      <c r="P492" s="114"/>
      <c r="Q492" s="114"/>
      <c r="R492" s="114"/>
      <c r="S492" s="114"/>
      <c r="T492" s="114"/>
      <c r="U492" s="114"/>
      <c r="V492" s="114"/>
      <c r="W492" s="114"/>
      <c r="X492" s="114"/>
      <c r="Y492" s="114"/>
      <c r="Z492" s="114"/>
    </row>
    <row r="493" spans="1:26" ht="15.75" customHeight="1" x14ac:dyDescent="0.3">
      <c r="A493" s="114"/>
      <c r="B493" s="114"/>
      <c r="C493" s="114"/>
      <c r="D493" s="114"/>
      <c r="E493" s="114"/>
      <c r="F493" s="114"/>
      <c r="G493" s="114"/>
      <c r="H493" s="114"/>
      <c r="I493" s="114"/>
      <c r="J493" s="114"/>
      <c r="K493" s="114"/>
      <c r="L493" s="114"/>
      <c r="M493" s="114"/>
      <c r="N493" s="114"/>
      <c r="O493" s="114"/>
      <c r="P493" s="114"/>
      <c r="Q493" s="114"/>
      <c r="R493" s="114"/>
      <c r="S493" s="114"/>
      <c r="T493" s="114"/>
      <c r="U493" s="114"/>
      <c r="V493" s="114"/>
      <c r="W493" s="114"/>
      <c r="X493" s="114"/>
      <c r="Y493" s="114"/>
      <c r="Z493" s="114"/>
    </row>
    <row r="494" spans="1:26" ht="15.75" customHeight="1" x14ac:dyDescent="0.3">
      <c r="A494" s="114"/>
      <c r="B494" s="114"/>
      <c r="C494" s="114"/>
      <c r="D494" s="114"/>
      <c r="E494" s="114"/>
      <c r="F494" s="114"/>
      <c r="G494" s="114"/>
      <c r="H494" s="114"/>
      <c r="I494" s="114"/>
      <c r="J494" s="114"/>
      <c r="K494" s="114"/>
      <c r="L494" s="114"/>
      <c r="M494" s="114"/>
      <c r="N494" s="114"/>
      <c r="O494" s="114"/>
      <c r="P494" s="114"/>
      <c r="Q494" s="114"/>
      <c r="R494" s="114"/>
      <c r="S494" s="114"/>
      <c r="T494" s="114"/>
      <c r="U494" s="114"/>
      <c r="V494" s="114"/>
      <c r="W494" s="114"/>
      <c r="X494" s="114"/>
      <c r="Y494" s="114"/>
      <c r="Z494" s="114"/>
    </row>
    <row r="495" spans="1:26" ht="15.75" customHeight="1" x14ac:dyDescent="0.3">
      <c r="A495" s="114"/>
      <c r="B495" s="114"/>
      <c r="C495" s="114"/>
      <c r="D495" s="114"/>
      <c r="E495" s="114"/>
      <c r="F495" s="114"/>
      <c r="G495" s="114"/>
      <c r="H495" s="114"/>
      <c r="I495" s="114"/>
      <c r="J495" s="114"/>
      <c r="K495" s="114"/>
      <c r="L495" s="114"/>
      <c r="M495" s="114"/>
      <c r="N495" s="114"/>
      <c r="O495" s="114"/>
      <c r="P495" s="114"/>
      <c r="Q495" s="114"/>
      <c r="R495" s="114"/>
      <c r="S495" s="114"/>
      <c r="T495" s="114"/>
      <c r="U495" s="114"/>
      <c r="V495" s="114"/>
      <c r="W495" s="114"/>
      <c r="X495" s="114"/>
      <c r="Y495" s="114"/>
      <c r="Z495" s="114"/>
    </row>
    <row r="496" spans="1:26" ht="15.75" customHeight="1" x14ac:dyDescent="0.3">
      <c r="A496" s="114"/>
      <c r="B496" s="114"/>
      <c r="C496" s="114"/>
      <c r="D496" s="114"/>
      <c r="E496" s="114"/>
      <c r="F496" s="114"/>
      <c r="G496" s="114"/>
      <c r="H496" s="114"/>
      <c r="I496" s="114"/>
      <c r="J496" s="114"/>
      <c r="K496" s="114"/>
      <c r="L496" s="114"/>
      <c r="M496" s="114"/>
      <c r="N496" s="114"/>
      <c r="O496" s="114"/>
      <c r="P496" s="114"/>
      <c r="Q496" s="114"/>
      <c r="R496" s="114"/>
      <c r="S496" s="114"/>
      <c r="T496" s="114"/>
      <c r="U496" s="114"/>
      <c r="V496" s="114"/>
      <c r="W496" s="114"/>
      <c r="X496" s="114"/>
      <c r="Y496" s="114"/>
      <c r="Z496" s="114"/>
    </row>
    <row r="497" spans="1:26" ht="15.75" customHeight="1" x14ac:dyDescent="0.3">
      <c r="A497" s="114"/>
      <c r="B497" s="114"/>
      <c r="C497" s="114"/>
      <c r="D497" s="114"/>
      <c r="E497" s="114"/>
      <c r="F497" s="114"/>
      <c r="G497" s="114"/>
      <c r="H497" s="114"/>
      <c r="I497" s="114"/>
      <c r="J497" s="114"/>
      <c r="K497" s="114"/>
      <c r="L497" s="114"/>
      <c r="M497" s="114"/>
      <c r="N497" s="114"/>
      <c r="O497" s="114"/>
      <c r="P497" s="114"/>
      <c r="Q497" s="114"/>
      <c r="R497" s="114"/>
      <c r="S497" s="114"/>
      <c r="T497" s="114"/>
      <c r="U497" s="114"/>
      <c r="V497" s="114"/>
      <c r="W497" s="114"/>
      <c r="X497" s="114"/>
      <c r="Y497" s="114"/>
      <c r="Z497" s="114"/>
    </row>
    <row r="498" spans="1:26" ht="15.75" customHeight="1" x14ac:dyDescent="0.3">
      <c r="A498" s="114"/>
      <c r="B498" s="114"/>
      <c r="C498" s="114"/>
      <c r="D498" s="114"/>
      <c r="E498" s="114"/>
      <c r="F498" s="114"/>
      <c r="G498" s="114"/>
      <c r="H498" s="114"/>
      <c r="I498" s="114"/>
      <c r="J498" s="114"/>
      <c r="K498" s="114"/>
      <c r="L498" s="114"/>
      <c r="M498" s="114"/>
      <c r="N498" s="114"/>
      <c r="O498" s="114"/>
      <c r="P498" s="114"/>
      <c r="Q498" s="114"/>
      <c r="R498" s="114"/>
      <c r="S498" s="114"/>
      <c r="T498" s="114"/>
      <c r="U498" s="114"/>
      <c r="V498" s="114"/>
      <c r="W498" s="114"/>
      <c r="X498" s="114"/>
      <c r="Y498" s="114"/>
      <c r="Z498" s="114"/>
    </row>
    <row r="499" spans="1:26" ht="15.75" customHeight="1" x14ac:dyDescent="0.3">
      <c r="A499" s="114"/>
      <c r="B499" s="114"/>
      <c r="C499" s="114"/>
      <c r="D499" s="114"/>
      <c r="E499" s="114"/>
      <c r="F499" s="114"/>
      <c r="G499" s="114"/>
      <c r="H499" s="114"/>
      <c r="I499" s="114"/>
      <c r="J499" s="114"/>
      <c r="K499" s="114"/>
      <c r="L499" s="114"/>
      <c r="M499" s="114"/>
      <c r="N499" s="114"/>
      <c r="O499" s="114"/>
      <c r="P499" s="114"/>
      <c r="Q499" s="114"/>
      <c r="R499" s="114"/>
      <c r="S499" s="114"/>
      <c r="T499" s="114"/>
      <c r="U499" s="114"/>
      <c r="V499" s="114"/>
      <c r="W499" s="114"/>
      <c r="X499" s="114"/>
      <c r="Y499" s="114"/>
      <c r="Z499" s="114"/>
    </row>
    <row r="500" spans="1:26" ht="15.75" customHeight="1" x14ac:dyDescent="0.3">
      <c r="A500" s="114"/>
      <c r="B500" s="114"/>
      <c r="C500" s="114"/>
      <c r="D500" s="114"/>
      <c r="E500" s="114"/>
      <c r="F500" s="114"/>
      <c r="G500" s="114"/>
      <c r="H500" s="114"/>
      <c r="I500" s="114"/>
      <c r="J500" s="114"/>
      <c r="K500" s="114"/>
      <c r="L500" s="114"/>
      <c r="M500" s="114"/>
      <c r="N500" s="114"/>
      <c r="O500" s="114"/>
      <c r="P500" s="114"/>
      <c r="Q500" s="114"/>
      <c r="R500" s="114"/>
      <c r="S500" s="114"/>
      <c r="T500" s="114"/>
      <c r="U500" s="114"/>
      <c r="V500" s="114"/>
      <c r="W500" s="114"/>
      <c r="X500" s="114"/>
      <c r="Y500" s="114"/>
      <c r="Z500" s="114"/>
    </row>
    <row r="501" spans="1:26" ht="15.75" customHeight="1" x14ac:dyDescent="0.3">
      <c r="A501" s="114"/>
      <c r="B501" s="114"/>
      <c r="C501" s="114"/>
      <c r="D501" s="114"/>
      <c r="E501" s="114"/>
      <c r="F501" s="114"/>
      <c r="G501" s="114"/>
      <c r="H501" s="114"/>
      <c r="I501" s="114"/>
      <c r="J501" s="114"/>
      <c r="K501" s="114"/>
      <c r="L501" s="114"/>
      <c r="M501" s="114"/>
      <c r="N501" s="114"/>
      <c r="O501" s="114"/>
      <c r="P501" s="114"/>
      <c r="Q501" s="114"/>
      <c r="R501" s="114"/>
      <c r="S501" s="114"/>
      <c r="T501" s="114"/>
      <c r="U501" s="114"/>
      <c r="V501" s="114"/>
      <c r="W501" s="114"/>
      <c r="X501" s="114"/>
      <c r="Y501" s="114"/>
      <c r="Z501" s="114"/>
    </row>
    <row r="502" spans="1:26" ht="15.75" customHeight="1" x14ac:dyDescent="0.3">
      <c r="A502" s="114"/>
      <c r="B502" s="114"/>
      <c r="C502" s="114"/>
      <c r="D502" s="114"/>
      <c r="E502" s="114"/>
      <c r="F502" s="114"/>
      <c r="G502" s="114"/>
      <c r="H502" s="114"/>
      <c r="I502" s="114"/>
      <c r="J502" s="114"/>
      <c r="K502" s="114"/>
      <c r="L502" s="114"/>
      <c r="M502" s="114"/>
      <c r="N502" s="114"/>
      <c r="O502" s="114"/>
      <c r="P502" s="114"/>
      <c r="Q502" s="114"/>
      <c r="R502" s="114"/>
      <c r="S502" s="114"/>
      <c r="T502" s="114"/>
      <c r="U502" s="114"/>
      <c r="V502" s="114"/>
      <c r="W502" s="114"/>
      <c r="X502" s="114"/>
      <c r="Y502" s="114"/>
      <c r="Z502" s="114"/>
    </row>
    <row r="503" spans="1:26" ht="15.75" customHeight="1" x14ac:dyDescent="0.3">
      <c r="A503" s="114"/>
      <c r="B503" s="114"/>
      <c r="C503" s="114"/>
      <c r="D503" s="114"/>
      <c r="E503" s="114"/>
      <c r="F503" s="114"/>
      <c r="G503" s="114"/>
      <c r="H503" s="114"/>
      <c r="I503" s="114"/>
      <c r="J503" s="114"/>
      <c r="K503" s="114"/>
      <c r="L503" s="114"/>
      <c r="M503" s="114"/>
      <c r="N503" s="114"/>
      <c r="O503" s="114"/>
      <c r="P503" s="114"/>
      <c r="Q503" s="114"/>
      <c r="R503" s="114"/>
      <c r="S503" s="114"/>
      <c r="T503" s="114"/>
      <c r="U503" s="114"/>
      <c r="V503" s="114"/>
      <c r="W503" s="114"/>
      <c r="X503" s="114"/>
      <c r="Y503" s="114"/>
      <c r="Z503" s="114"/>
    </row>
    <row r="504" spans="1:26" ht="15.75" customHeight="1" x14ac:dyDescent="0.3">
      <c r="A504" s="114"/>
      <c r="B504" s="114"/>
      <c r="C504" s="114"/>
      <c r="D504" s="114"/>
      <c r="E504" s="114"/>
      <c r="F504" s="114"/>
      <c r="G504" s="114"/>
      <c r="H504" s="114"/>
      <c r="I504" s="114"/>
      <c r="J504" s="114"/>
      <c r="K504" s="114"/>
      <c r="L504" s="114"/>
      <c r="M504" s="114"/>
      <c r="N504" s="114"/>
      <c r="O504" s="114"/>
      <c r="P504" s="114"/>
      <c r="Q504" s="114"/>
      <c r="R504" s="114"/>
      <c r="S504" s="114"/>
      <c r="T504" s="114"/>
      <c r="U504" s="114"/>
      <c r="V504" s="114"/>
      <c r="W504" s="114"/>
      <c r="X504" s="114"/>
      <c r="Y504" s="114"/>
      <c r="Z504" s="114"/>
    </row>
    <row r="505" spans="1:26" ht="15.75" customHeight="1" x14ac:dyDescent="0.3">
      <c r="A505" s="114"/>
      <c r="B505" s="114"/>
      <c r="C505" s="114"/>
      <c r="D505" s="114"/>
      <c r="E505" s="114"/>
      <c r="F505" s="114"/>
      <c r="G505" s="114"/>
      <c r="H505" s="114"/>
      <c r="I505" s="114"/>
      <c r="J505" s="114"/>
      <c r="K505" s="114"/>
      <c r="L505" s="114"/>
      <c r="M505" s="114"/>
      <c r="N505" s="114"/>
      <c r="O505" s="114"/>
      <c r="P505" s="114"/>
      <c r="Q505" s="114"/>
      <c r="R505" s="114"/>
      <c r="S505" s="114"/>
      <c r="T505" s="114"/>
      <c r="U505" s="114"/>
      <c r="V505" s="114"/>
      <c r="W505" s="114"/>
      <c r="X505" s="114"/>
      <c r="Y505" s="114"/>
      <c r="Z505" s="114"/>
    </row>
    <row r="506" spans="1:26" ht="15.75" customHeight="1" x14ac:dyDescent="0.3">
      <c r="A506" s="114"/>
      <c r="B506" s="114"/>
      <c r="C506" s="114"/>
      <c r="D506" s="114"/>
      <c r="E506" s="114"/>
      <c r="F506" s="114"/>
      <c r="G506" s="114"/>
      <c r="H506" s="114"/>
      <c r="I506" s="114"/>
      <c r="J506" s="114"/>
      <c r="K506" s="114"/>
      <c r="L506" s="114"/>
      <c r="M506" s="114"/>
      <c r="N506" s="114"/>
      <c r="O506" s="114"/>
      <c r="P506" s="114"/>
      <c r="Q506" s="114"/>
      <c r="R506" s="114"/>
      <c r="S506" s="114"/>
      <c r="T506" s="114"/>
      <c r="U506" s="114"/>
      <c r="V506" s="114"/>
      <c r="W506" s="114"/>
      <c r="X506" s="114"/>
      <c r="Y506" s="114"/>
      <c r="Z506" s="114"/>
    </row>
    <row r="507" spans="1:26" ht="15.75" customHeight="1" x14ac:dyDescent="0.3">
      <c r="A507" s="114"/>
      <c r="B507" s="114"/>
      <c r="C507" s="114"/>
      <c r="D507" s="114"/>
      <c r="E507" s="114"/>
      <c r="F507" s="114"/>
      <c r="G507" s="114"/>
      <c r="H507" s="114"/>
      <c r="I507" s="114"/>
      <c r="J507" s="114"/>
      <c r="K507" s="114"/>
      <c r="L507" s="114"/>
      <c r="M507" s="114"/>
      <c r="N507" s="114"/>
      <c r="O507" s="114"/>
      <c r="P507" s="114"/>
      <c r="Q507" s="114"/>
      <c r="R507" s="114"/>
      <c r="S507" s="114"/>
      <c r="T507" s="114"/>
      <c r="U507" s="114"/>
      <c r="V507" s="114"/>
      <c r="W507" s="114"/>
      <c r="X507" s="114"/>
      <c r="Y507" s="114"/>
      <c r="Z507" s="114"/>
    </row>
    <row r="508" spans="1:26" ht="15.75" customHeight="1" x14ac:dyDescent="0.3">
      <c r="A508" s="114"/>
      <c r="B508" s="114"/>
      <c r="C508" s="114"/>
      <c r="D508" s="114"/>
      <c r="E508" s="114"/>
      <c r="F508" s="114"/>
      <c r="G508" s="114"/>
      <c r="H508" s="114"/>
      <c r="I508" s="114"/>
      <c r="J508" s="114"/>
      <c r="K508" s="114"/>
      <c r="L508" s="114"/>
      <c r="M508" s="114"/>
      <c r="N508" s="114"/>
      <c r="O508" s="114"/>
      <c r="P508" s="114"/>
      <c r="Q508" s="114"/>
      <c r="R508" s="114"/>
      <c r="S508" s="114"/>
      <c r="T508" s="114"/>
      <c r="U508" s="114"/>
      <c r="V508" s="114"/>
      <c r="W508" s="114"/>
      <c r="X508" s="114"/>
      <c r="Y508" s="114"/>
      <c r="Z508" s="114"/>
    </row>
    <row r="509" spans="1:26" ht="15.75" customHeight="1" x14ac:dyDescent="0.3">
      <c r="A509" s="114"/>
      <c r="B509" s="114"/>
      <c r="C509" s="114"/>
      <c r="D509" s="114"/>
      <c r="E509" s="114"/>
      <c r="F509" s="114"/>
      <c r="G509" s="114"/>
      <c r="H509" s="114"/>
      <c r="I509" s="114"/>
      <c r="J509" s="114"/>
      <c r="K509" s="114"/>
      <c r="L509" s="114"/>
      <c r="M509" s="114"/>
      <c r="N509" s="114"/>
      <c r="O509" s="114"/>
      <c r="P509" s="114"/>
      <c r="Q509" s="114"/>
      <c r="R509" s="114"/>
      <c r="S509" s="114"/>
      <c r="T509" s="114"/>
      <c r="U509" s="114"/>
      <c r="V509" s="114"/>
      <c r="W509" s="114"/>
      <c r="X509" s="114"/>
      <c r="Y509" s="114"/>
      <c r="Z509" s="114"/>
    </row>
    <row r="510" spans="1:26" ht="15.75" customHeight="1" x14ac:dyDescent="0.3">
      <c r="A510" s="114"/>
      <c r="B510" s="114"/>
      <c r="C510" s="114"/>
      <c r="D510" s="114"/>
      <c r="E510" s="114"/>
      <c r="F510" s="114"/>
      <c r="G510" s="114"/>
      <c r="H510" s="114"/>
      <c r="I510" s="114"/>
      <c r="J510" s="114"/>
      <c r="K510" s="114"/>
      <c r="L510" s="114"/>
      <c r="M510" s="114"/>
      <c r="N510" s="114"/>
      <c r="O510" s="114"/>
      <c r="P510" s="114"/>
      <c r="Q510" s="114"/>
      <c r="R510" s="114"/>
      <c r="S510" s="114"/>
      <c r="T510" s="114"/>
      <c r="U510" s="114"/>
      <c r="V510" s="114"/>
      <c r="W510" s="114"/>
      <c r="X510" s="114"/>
      <c r="Y510" s="114"/>
      <c r="Z510" s="114"/>
    </row>
    <row r="511" spans="1:26" ht="15.75" customHeight="1" x14ac:dyDescent="0.3">
      <c r="A511" s="114"/>
      <c r="B511" s="114"/>
      <c r="C511" s="114"/>
      <c r="D511" s="114"/>
      <c r="E511" s="114"/>
      <c r="F511" s="114"/>
      <c r="G511" s="114"/>
      <c r="H511" s="114"/>
      <c r="I511" s="114"/>
      <c r="J511" s="114"/>
      <c r="K511" s="114"/>
      <c r="L511" s="114"/>
      <c r="M511" s="114"/>
      <c r="N511" s="114"/>
      <c r="O511" s="114"/>
      <c r="P511" s="114"/>
      <c r="Q511" s="114"/>
      <c r="R511" s="114"/>
      <c r="S511" s="114"/>
      <c r="T511" s="114"/>
      <c r="U511" s="114"/>
      <c r="V511" s="114"/>
      <c r="W511" s="114"/>
      <c r="X511" s="114"/>
      <c r="Y511" s="114"/>
      <c r="Z511" s="114"/>
    </row>
    <row r="512" spans="1:26" ht="15.75" customHeight="1" x14ac:dyDescent="0.3">
      <c r="A512" s="114"/>
      <c r="B512" s="114"/>
      <c r="C512" s="114"/>
      <c r="D512" s="114"/>
      <c r="E512" s="114"/>
      <c r="F512" s="114"/>
      <c r="G512" s="114"/>
      <c r="H512" s="114"/>
      <c r="I512" s="114"/>
      <c r="J512" s="114"/>
      <c r="K512" s="114"/>
      <c r="L512" s="114"/>
      <c r="M512" s="114"/>
      <c r="N512" s="114"/>
      <c r="O512" s="114"/>
      <c r="P512" s="114"/>
      <c r="Q512" s="114"/>
      <c r="R512" s="114"/>
      <c r="S512" s="114"/>
      <c r="T512" s="114"/>
      <c r="U512" s="114"/>
      <c r="V512" s="114"/>
      <c r="W512" s="114"/>
      <c r="X512" s="114"/>
      <c r="Y512" s="114"/>
      <c r="Z512" s="114"/>
    </row>
    <row r="513" spans="1:26" ht="15.75" customHeight="1" x14ac:dyDescent="0.3">
      <c r="A513" s="114"/>
      <c r="B513" s="114"/>
      <c r="C513" s="114"/>
      <c r="D513" s="114"/>
      <c r="E513" s="114"/>
      <c r="F513" s="114"/>
      <c r="G513" s="114"/>
      <c r="H513" s="114"/>
      <c r="I513" s="114"/>
      <c r="J513" s="114"/>
      <c r="K513" s="114"/>
      <c r="L513" s="114"/>
      <c r="M513" s="114"/>
      <c r="N513" s="114"/>
      <c r="O513" s="114"/>
      <c r="P513" s="114"/>
      <c r="Q513" s="114"/>
      <c r="R513" s="114"/>
      <c r="S513" s="114"/>
      <c r="T513" s="114"/>
      <c r="U513" s="114"/>
      <c r="V513" s="114"/>
      <c r="W513" s="114"/>
      <c r="X513" s="114"/>
      <c r="Y513" s="114"/>
      <c r="Z513" s="114"/>
    </row>
    <row r="514" spans="1:26" ht="15.75" customHeight="1" x14ac:dyDescent="0.3">
      <c r="A514" s="114"/>
      <c r="B514" s="114"/>
      <c r="C514" s="114"/>
      <c r="D514" s="114"/>
      <c r="E514" s="114"/>
      <c r="F514" s="114"/>
      <c r="G514" s="114"/>
      <c r="H514" s="114"/>
      <c r="I514" s="114"/>
      <c r="J514" s="114"/>
      <c r="K514" s="114"/>
      <c r="L514" s="114"/>
      <c r="M514" s="114"/>
      <c r="N514" s="114"/>
      <c r="O514" s="114"/>
      <c r="P514" s="114"/>
      <c r="Q514" s="114"/>
      <c r="R514" s="114"/>
      <c r="S514" s="114"/>
      <c r="T514" s="114"/>
      <c r="U514" s="114"/>
      <c r="V514" s="114"/>
      <c r="W514" s="114"/>
      <c r="X514" s="114"/>
      <c r="Y514" s="114"/>
      <c r="Z514" s="114"/>
    </row>
    <row r="515" spans="1:26" ht="15.75" customHeight="1" x14ac:dyDescent="0.3">
      <c r="A515" s="114"/>
      <c r="B515" s="114"/>
      <c r="C515" s="114"/>
      <c r="D515" s="114"/>
      <c r="E515" s="114"/>
      <c r="F515" s="114"/>
      <c r="G515" s="114"/>
      <c r="H515" s="114"/>
      <c r="I515" s="114"/>
      <c r="J515" s="114"/>
      <c r="K515" s="114"/>
      <c r="L515" s="114"/>
      <c r="M515" s="114"/>
      <c r="N515" s="114"/>
      <c r="O515" s="114"/>
      <c r="P515" s="114"/>
      <c r="Q515" s="114"/>
      <c r="R515" s="114"/>
      <c r="S515" s="114"/>
      <c r="T515" s="114"/>
      <c r="U515" s="114"/>
      <c r="V515" s="114"/>
      <c r="W515" s="114"/>
      <c r="X515" s="114"/>
      <c r="Y515" s="114"/>
      <c r="Z515" s="114"/>
    </row>
    <row r="516" spans="1:26" ht="15.75" customHeight="1" x14ac:dyDescent="0.3">
      <c r="A516" s="114"/>
      <c r="B516" s="114"/>
      <c r="C516" s="114"/>
      <c r="D516" s="114"/>
      <c r="E516" s="114"/>
      <c r="F516" s="114"/>
      <c r="G516" s="114"/>
      <c r="H516" s="114"/>
      <c r="I516" s="114"/>
      <c r="J516" s="114"/>
      <c r="K516" s="114"/>
      <c r="L516" s="114"/>
      <c r="M516" s="114"/>
      <c r="N516" s="114"/>
      <c r="O516" s="114"/>
      <c r="P516" s="114"/>
      <c r="Q516" s="114"/>
      <c r="R516" s="114"/>
      <c r="S516" s="114"/>
      <c r="T516" s="114"/>
      <c r="U516" s="114"/>
      <c r="V516" s="114"/>
      <c r="W516" s="114"/>
      <c r="X516" s="114"/>
      <c r="Y516" s="114"/>
      <c r="Z516" s="114"/>
    </row>
    <row r="517" spans="1:26" ht="15.75" customHeight="1" x14ac:dyDescent="0.3">
      <c r="A517" s="114"/>
      <c r="B517" s="114"/>
      <c r="C517" s="114"/>
      <c r="D517" s="114"/>
      <c r="E517" s="114"/>
      <c r="F517" s="114"/>
      <c r="G517" s="114"/>
      <c r="H517" s="114"/>
      <c r="I517" s="114"/>
      <c r="J517" s="114"/>
      <c r="K517" s="114"/>
      <c r="L517" s="114"/>
      <c r="M517" s="114"/>
      <c r="N517" s="114"/>
      <c r="O517" s="114"/>
      <c r="P517" s="114"/>
      <c r="Q517" s="114"/>
      <c r="R517" s="114"/>
      <c r="S517" s="114"/>
      <c r="T517" s="114"/>
      <c r="U517" s="114"/>
      <c r="V517" s="114"/>
      <c r="W517" s="114"/>
      <c r="X517" s="114"/>
      <c r="Y517" s="114"/>
      <c r="Z517" s="114"/>
    </row>
    <row r="518" spans="1:26" ht="15.75" customHeight="1" x14ac:dyDescent="0.3">
      <c r="A518" s="114"/>
      <c r="B518" s="114"/>
      <c r="C518" s="114"/>
      <c r="D518" s="114"/>
      <c r="E518" s="114"/>
      <c r="F518" s="114"/>
      <c r="G518" s="114"/>
      <c r="H518" s="114"/>
      <c r="I518" s="114"/>
      <c r="J518" s="114"/>
      <c r="K518" s="114"/>
      <c r="L518" s="114"/>
      <c r="M518" s="114"/>
      <c r="N518" s="114"/>
      <c r="O518" s="114"/>
      <c r="P518" s="114"/>
      <c r="Q518" s="114"/>
      <c r="R518" s="114"/>
      <c r="S518" s="114"/>
      <c r="T518" s="114"/>
      <c r="U518" s="114"/>
      <c r="V518" s="114"/>
      <c r="W518" s="114"/>
      <c r="X518" s="114"/>
      <c r="Y518" s="114"/>
      <c r="Z518" s="114"/>
    </row>
    <row r="519" spans="1:26" ht="15.75" customHeight="1" x14ac:dyDescent="0.3">
      <c r="A519" s="114"/>
      <c r="B519" s="114"/>
      <c r="C519" s="114"/>
      <c r="D519" s="114"/>
      <c r="E519" s="114"/>
      <c r="F519" s="114"/>
      <c r="G519" s="114"/>
      <c r="H519" s="114"/>
      <c r="I519" s="114"/>
      <c r="J519" s="114"/>
      <c r="K519" s="114"/>
      <c r="L519" s="114"/>
      <c r="M519" s="114"/>
      <c r="N519" s="114"/>
      <c r="O519" s="114"/>
      <c r="P519" s="114"/>
      <c r="Q519" s="114"/>
      <c r="R519" s="114"/>
      <c r="S519" s="114"/>
      <c r="T519" s="114"/>
      <c r="U519" s="114"/>
      <c r="V519" s="114"/>
      <c r="W519" s="114"/>
      <c r="X519" s="114"/>
      <c r="Y519" s="114"/>
      <c r="Z519" s="114"/>
    </row>
    <row r="520" spans="1:26" ht="15.75" customHeight="1" x14ac:dyDescent="0.3">
      <c r="A520" s="114"/>
      <c r="B520" s="114"/>
      <c r="C520" s="114"/>
      <c r="D520" s="114"/>
      <c r="E520" s="114"/>
      <c r="F520" s="114"/>
      <c r="G520" s="114"/>
      <c r="H520" s="114"/>
      <c r="I520" s="114"/>
      <c r="J520" s="114"/>
      <c r="K520" s="114"/>
      <c r="L520" s="114"/>
      <c r="M520" s="114"/>
      <c r="N520" s="114"/>
      <c r="O520" s="114"/>
      <c r="P520" s="114"/>
      <c r="Q520" s="114"/>
      <c r="R520" s="114"/>
      <c r="S520" s="114"/>
      <c r="T520" s="114"/>
      <c r="U520" s="114"/>
      <c r="V520" s="114"/>
      <c r="W520" s="114"/>
      <c r="X520" s="114"/>
      <c r="Y520" s="114"/>
      <c r="Z520" s="114"/>
    </row>
    <row r="521" spans="1:26" ht="15.75" customHeight="1" x14ac:dyDescent="0.3">
      <c r="A521" s="114"/>
      <c r="B521" s="114"/>
      <c r="C521" s="114"/>
      <c r="D521" s="114"/>
      <c r="E521" s="114"/>
      <c r="F521" s="114"/>
      <c r="G521" s="114"/>
      <c r="H521" s="114"/>
      <c r="I521" s="114"/>
      <c r="J521" s="114"/>
      <c r="K521" s="114"/>
      <c r="L521" s="114"/>
      <c r="M521" s="114"/>
      <c r="N521" s="114"/>
      <c r="O521" s="114"/>
      <c r="P521" s="114"/>
      <c r="Q521" s="114"/>
      <c r="R521" s="114"/>
      <c r="S521" s="114"/>
      <c r="T521" s="114"/>
      <c r="U521" s="114"/>
      <c r="V521" s="114"/>
      <c r="W521" s="114"/>
      <c r="X521" s="114"/>
      <c r="Y521" s="114"/>
      <c r="Z521" s="114"/>
    </row>
    <row r="522" spans="1:26" ht="15.75" customHeight="1" x14ac:dyDescent="0.3">
      <c r="A522" s="114"/>
      <c r="B522" s="114"/>
      <c r="C522" s="114"/>
      <c r="D522" s="114"/>
      <c r="E522" s="114"/>
      <c r="F522" s="114"/>
      <c r="G522" s="114"/>
      <c r="H522" s="114"/>
      <c r="I522" s="114"/>
      <c r="J522" s="114"/>
      <c r="K522" s="114"/>
      <c r="L522" s="114"/>
      <c r="M522" s="114"/>
      <c r="N522" s="114"/>
      <c r="O522" s="114"/>
      <c r="P522" s="114"/>
      <c r="Q522" s="114"/>
      <c r="R522" s="114"/>
      <c r="S522" s="114"/>
      <c r="T522" s="114"/>
      <c r="U522" s="114"/>
      <c r="V522" s="114"/>
      <c r="W522" s="114"/>
      <c r="X522" s="114"/>
      <c r="Y522" s="114"/>
      <c r="Z522" s="114"/>
    </row>
    <row r="523" spans="1:26" ht="15.75" customHeight="1" x14ac:dyDescent="0.3">
      <c r="A523" s="114"/>
      <c r="B523" s="114"/>
      <c r="C523" s="114"/>
      <c r="D523" s="114"/>
      <c r="E523" s="114"/>
      <c r="F523" s="114"/>
      <c r="G523" s="114"/>
      <c r="H523" s="114"/>
      <c r="I523" s="114"/>
      <c r="J523" s="114"/>
      <c r="K523" s="114"/>
      <c r="L523" s="114"/>
      <c r="M523" s="114"/>
      <c r="N523" s="114"/>
      <c r="O523" s="114"/>
      <c r="P523" s="114"/>
      <c r="Q523" s="114"/>
      <c r="R523" s="114"/>
      <c r="S523" s="114"/>
      <c r="T523" s="114"/>
      <c r="U523" s="114"/>
      <c r="V523" s="114"/>
      <c r="W523" s="114"/>
      <c r="X523" s="114"/>
      <c r="Y523" s="114"/>
      <c r="Z523" s="114"/>
    </row>
    <row r="524" spans="1:26" ht="15.75" customHeight="1" x14ac:dyDescent="0.3">
      <c r="A524" s="114"/>
      <c r="B524" s="114"/>
      <c r="C524" s="114"/>
      <c r="D524" s="114"/>
      <c r="E524" s="114"/>
      <c r="F524" s="114"/>
      <c r="G524" s="114"/>
      <c r="H524" s="114"/>
      <c r="I524" s="114"/>
      <c r="J524" s="114"/>
      <c r="K524" s="114"/>
      <c r="L524" s="114"/>
      <c r="M524" s="114"/>
      <c r="N524" s="114"/>
      <c r="O524" s="114"/>
      <c r="P524" s="114"/>
      <c r="Q524" s="114"/>
      <c r="R524" s="114"/>
      <c r="S524" s="114"/>
      <c r="T524" s="114"/>
      <c r="U524" s="114"/>
      <c r="V524" s="114"/>
      <c r="W524" s="114"/>
      <c r="X524" s="114"/>
      <c r="Y524" s="114"/>
      <c r="Z524" s="114"/>
    </row>
    <row r="525" spans="1:26" ht="15.75" customHeight="1" x14ac:dyDescent="0.3">
      <c r="A525" s="114"/>
      <c r="B525" s="114"/>
      <c r="C525" s="114"/>
      <c r="D525" s="114"/>
      <c r="E525" s="114"/>
      <c r="F525" s="114"/>
      <c r="G525" s="114"/>
      <c r="H525" s="114"/>
      <c r="I525" s="114"/>
      <c r="J525" s="114"/>
      <c r="K525" s="114"/>
      <c r="L525" s="114"/>
      <c r="M525" s="114"/>
      <c r="N525" s="114"/>
      <c r="O525" s="114"/>
      <c r="P525" s="114"/>
      <c r="Q525" s="114"/>
      <c r="R525" s="114"/>
      <c r="S525" s="114"/>
      <c r="T525" s="114"/>
      <c r="U525" s="114"/>
      <c r="V525" s="114"/>
      <c r="W525" s="114"/>
      <c r="X525" s="114"/>
      <c r="Y525" s="114"/>
      <c r="Z525" s="114"/>
    </row>
    <row r="526" spans="1:26" ht="15.75" customHeight="1" x14ac:dyDescent="0.3">
      <c r="A526" s="114"/>
      <c r="B526" s="114"/>
      <c r="C526" s="114"/>
      <c r="D526" s="114"/>
      <c r="E526" s="114"/>
      <c r="F526" s="114"/>
      <c r="G526" s="114"/>
      <c r="H526" s="114"/>
      <c r="I526" s="114"/>
      <c r="J526" s="114"/>
      <c r="K526" s="114"/>
      <c r="L526" s="114"/>
      <c r="M526" s="114"/>
      <c r="N526" s="114"/>
      <c r="O526" s="114"/>
      <c r="P526" s="114"/>
      <c r="Q526" s="114"/>
      <c r="R526" s="114"/>
      <c r="S526" s="114"/>
      <c r="T526" s="114"/>
      <c r="U526" s="114"/>
      <c r="V526" s="114"/>
      <c r="W526" s="114"/>
      <c r="X526" s="114"/>
      <c r="Y526" s="114"/>
      <c r="Z526" s="114"/>
    </row>
    <row r="527" spans="1:26" ht="15.75" customHeight="1" x14ac:dyDescent="0.3">
      <c r="A527" s="114"/>
      <c r="B527" s="114"/>
      <c r="C527" s="114"/>
      <c r="D527" s="114"/>
      <c r="E527" s="114"/>
      <c r="F527" s="114"/>
      <c r="G527" s="114"/>
      <c r="H527" s="114"/>
      <c r="I527" s="114"/>
      <c r="J527" s="114"/>
      <c r="K527" s="114"/>
      <c r="L527" s="114"/>
      <c r="M527" s="114"/>
      <c r="N527" s="114"/>
      <c r="O527" s="114"/>
      <c r="P527" s="114"/>
      <c r="Q527" s="114"/>
      <c r="R527" s="114"/>
      <c r="S527" s="114"/>
      <c r="T527" s="114"/>
      <c r="U527" s="114"/>
      <c r="V527" s="114"/>
      <c r="W527" s="114"/>
      <c r="X527" s="114"/>
      <c r="Y527" s="114"/>
      <c r="Z527" s="114"/>
    </row>
    <row r="528" spans="1:26" ht="15.75" customHeight="1" x14ac:dyDescent="0.3">
      <c r="A528" s="114"/>
      <c r="B528" s="114"/>
      <c r="C528" s="114"/>
      <c r="D528" s="114"/>
      <c r="E528" s="114"/>
      <c r="F528" s="114"/>
      <c r="G528" s="114"/>
      <c r="H528" s="114"/>
      <c r="I528" s="114"/>
      <c r="J528" s="114"/>
      <c r="K528" s="114"/>
      <c r="L528" s="114"/>
      <c r="M528" s="114"/>
      <c r="N528" s="114"/>
      <c r="O528" s="114"/>
      <c r="P528" s="114"/>
      <c r="Q528" s="114"/>
      <c r="R528" s="114"/>
      <c r="S528" s="114"/>
      <c r="T528" s="114"/>
      <c r="U528" s="114"/>
      <c r="V528" s="114"/>
      <c r="W528" s="114"/>
      <c r="X528" s="114"/>
      <c r="Y528" s="114"/>
      <c r="Z528" s="114"/>
    </row>
    <row r="529" spans="1:26" ht="15.75" customHeight="1" x14ac:dyDescent="0.3">
      <c r="A529" s="114"/>
      <c r="B529" s="114"/>
      <c r="C529" s="114"/>
      <c r="D529" s="114"/>
      <c r="E529" s="114"/>
      <c r="F529" s="114"/>
      <c r="G529" s="114"/>
      <c r="H529" s="114"/>
      <c r="I529" s="114"/>
      <c r="J529" s="114"/>
      <c r="K529" s="114"/>
      <c r="L529" s="114"/>
      <c r="M529" s="114"/>
      <c r="N529" s="114"/>
      <c r="O529" s="114"/>
      <c r="P529" s="114"/>
      <c r="Q529" s="114"/>
      <c r="R529" s="114"/>
      <c r="S529" s="114"/>
      <c r="T529" s="114"/>
      <c r="U529" s="114"/>
      <c r="V529" s="114"/>
      <c r="W529" s="114"/>
      <c r="X529" s="114"/>
      <c r="Y529" s="114"/>
      <c r="Z529" s="114"/>
    </row>
    <row r="530" spans="1:26" ht="15.75" customHeight="1" x14ac:dyDescent="0.3">
      <c r="A530" s="114"/>
      <c r="B530" s="114"/>
      <c r="C530" s="114"/>
      <c r="D530" s="114"/>
      <c r="E530" s="114"/>
      <c r="F530" s="114"/>
      <c r="G530" s="114"/>
      <c r="H530" s="114"/>
      <c r="I530" s="114"/>
      <c r="J530" s="114"/>
      <c r="K530" s="114"/>
      <c r="L530" s="114"/>
      <c r="M530" s="114"/>
      <c r="N530" s="114"/>
      <c r="O530" s="114"/>
      <c r="P530" s="114"/>
      <c r="Q530" s="114"/>
      <c r="R530" s="114"/>
      <c r="S530" s="114"/>
      <c r="T530" s="114"/>
      <c r="U530" s="114"/>
      <c r="V530" s="114"/>
      <c r="W530" s="114"/>
      <c r="X530" s="114"/>
      <c r="Y530" s="114"/>
      <c r="Z530" s="114"/>
    </row>
    <row r="531" spans="1:26" ht="15.75" customHeight="1" x14ac:dyDescent="0.3">
      <c r="A531" s="114"/>
      <c r="B531" s="114"/>
      <c r="C531" s="114"/>
      <c r="D531" s="114"/>
      <c r="E531" s="114"/>
      <c r="F531" s="114"/>
      <c r="G531" s="114"/>
      <c r="H531" s="114"/>
      <c r="I531" s="114"/>
      <c r="J531" s="114"/>
      <c r="K531" s="114"/>
      <c r="L531" s="114"/>
      <c r="M531" s="114"/>
      <c r="N531" s="114"/>
      <c r="O531" s="114"/>
      <c r="P531" s="114"/>
      <c r="Q531" s="114"/>
      <c r="R531" s="114"/>
      <c r="S531" s="114"/>
      <c r="T531" s="114"/>
      <c r="U531" s="114"/>
      <c r="V531" s="114"/>
      <c r="W531" s="114"/>
      <c r="X531" s="114"/>
      <c r="Y531" s="114"/>
      <c r="Z531" s="114"/>
    </row>
    <row r="532" spans="1:26" ht="15.75" customHeight="1" x14ac:dyDescent="0.3">
      <c r="A532" s="114"/>
      <c r="B532" s="114"/>
      <c r="C532" s="114"/>
      <c r="D532" s="114"/>
      <c r="E532" s="114"/>
      <c r="F532" s="114"/>
      <c r="G532" s="114"/>
      <c r="H532" s="114"/>
      <c r="I532" s="114"/>
      <c r="J532" s="114"/>
      <c r="K532" s="114"/>
      <c r="L532" s="114"/>
      <c r="M532" s="114"/>
      <c r="N532" s="114"/>
      <c r="O532" s="114"/>
      <c r="P532" s="114"/>
      <c r="Q532" s="114"/>
      <c r="R532" s="114"/>
      <c r="S532" s="114"/>
      <c r="T532" s="114"/>
      <c r="U532" s="114"/>
      <c r="V532" s="114"/>
      <c r="W532" s="114"/>
      <c r="X532" s="114"/>
      <c r="Y532" s="114"/>
      <c r="Z532" s="114"/>
    </row>
    <row r="533" spans="1:26" ht="15.75" customHeight="1" x14ac:dyDescent="0.3">
      <c r="A533" s="114"/>
      <c r="B533" s="114"/>
      <c r="C533" s="114"/>
      <c r="D533" s="114"/>
      <c r="E533" s="114"/>
      <c r="F533" s="114"/>
      <c r="G533" s="114"/>
      <c r="H533" s="114"/>
      <c r="I533" s="114"/>
      <c r="J533" s="114"/>
      <c r="K533" s="114"/>
      <c r="L533" s="114"/>
      <c r="M533" s="114"/>
      <c r="N533" s="114"/>
      <c r="O533" s="114"/>
      <c r="P533" s="114"/>
      <c r="Q533" s="114"/>
      <c r="R533" s="114"/>
      <c r="S533" s="114"/>
      <c r="T533" s="114"/>
      <c r="U533" s="114"/>
      <c r="V533" s="114"/>
      <c r="W533" s="114"/>
      <c r="X533" s="114"/>
      <c r="Y533" s="114"/>
      <c r="Z533" s="114"/>
    </row>
    <row r="534" spans="1:26" ht="15.75" customHeight="1" x14ac:dyDescent="0.3">
      <c r="A534" s="114"/>
      <c r="B534" s="114"/>
      <c r="C534" s="114"/>
      <c r="D534" s="114"/>
      <c r="E534" s="114"/>
      <c r="F534" s="114"/>
      <c r="G534" s="114"/>
      <c r="H534" s="114"/>
      <c r="I534" s="114"/>
      <c r="J534" s="114"/>
      <c r="K534" s="114"/>
      <c r="L534" s="114"/>
      <c r="M534" s="114"/>
      <c r="N534" s="114"/>
      <c r="O534" s="114"/>
      <c r="P534" s="114"/>
      <c r="Q534" s="114"/>
      <c r="R534" s="114"/>
      <c r="S534" s="114"/>
      <c r="T534" s="114"/>
      <c r="U534" s="114"/>
      <c r="V534" s="114"/>
      <c r="W534" s="114"/>
      <c r="X534" s="114"/>
      <c r="Y534" s="114"/>
      <c r="Z534" s="114"/>
    </row>
    <row r="535" spans="1:26" ht="15.75" customHeight="1" x14ac:dyDescent="0.3">
      <c r="A535" s="114"/>
      <c r="B535" s="114"/>
      <c r="C535" s="114"/>
      <c r="D535" s="114"/>
      <c r="E535" s="114"/>
      <c r="F535" s="114"/>
      <c r="G535" s="114"/>
      <c r="H535" s="114"/>
      <c r="I535" s="114"/>
      <c r="J535" s="114"/>
      <c r="K535" s="114"/>
      <c r="L535" s="114"/>
      <c r="M535" s="114"/>
      <c r="N535" s="114"/>
      <c r="O535" s="114"/>
      <c r="P535" s="114"/>
      <c r="Q535" s="114"/>
      <c r="R535" s="114"/>
      <c r="S535" s="114"/>
      <c r="T535" s="114"/>
      <c r="U535" s="114"/>
      <c r="V535" s="114"/>
      <c r="W535" s="114"/>
      <c r="X535" s="114"/>
      <c r="Y535" s="114"/>
      <c r="Z535" s="114"/>
    </row>
    <row r="536" spans="1:26" ht="15.75" customHeight="1" x14ac:dyDescent="0.3">
      <c r="A536" s="114"/>
      <c r="B536" s="114"/>
      <c r="C536" s="114"/>
      <c r="D536" s="114"/>
      <c r="E536" s="114"/>
      <c r="F536" s="114"/>
      <c r="G536" s="114"/>
      <c r="H536" s="114"/>
      <c r="I536" s="114"/>
      <c r="J536" s="114"/>
      <c r="K536" s="114"/>
      <c r="L536" s="114"/>
      <c r="M536" s="114"/>
      <c r="N536" s="114"/>
      <c r="O536" s="114"/>
      <c r="P536" s="114"/>
      <c r="Q536" s="114"/>
      <c r="R536" s="114"/>
      <c r="S536" s="114"/>
      <c r="T536" s="114"/>
      <c r="U536" s="114"/>
      <c r="V536" s="114"/>
      <c r="W536" s="114"/>
      <c r="X536" s="114"/>
      <c r="Y536" s="114"/>
      <c r="Z536" s="114"/>
    </row>
    <row r="537" spans="1:26" ht="15.75" customHeight="1" x14ac:dyDescent="0.3">
      <c r="A537" s="114"/>
      <c r="B537" s="114"/>
      <c r="C537" s="114"/>
      <c r="D537" s="114"/>
      <c r="E537" s="114"/>
      <c r="F537" s="114"/>
      <c r="G537" s="114"/>
      <c r="H537" s="114"/>
      <c r="I537" s="114"/>
      <c r="J537" s="114"/>
      <c r="K537" s="114"/>
      <c r="L537" s="114"/>
      <c r="M537" s="114"/>
      <c r="N537" s="114"/>
      <c r="O537" s="114"/>
      <c r="P537" s="114"/>
      <c r="Q537" s="114"/>
      <c r="R537" s="114"/>
      <c r="S537" s="114"/>
      <c r="T537" s="114"/>
      <c r="U537" s="114"/>
      <c r="V537" s="114"/>
      <c r="W537" s="114"/>
      <c r="X537" s="114"/>
      <c r="Y537" s="114"/>
      <c r="Z537" s="114"/>
    </row>
    <row r="538" spans="1:26" ht="15.75" customHeight="1" x14ac:dyDescent="0.3">
      <c r="A538" s="114"/>
      <c r="B538" s="114"/>
      <c r="C538" s="114"/>
      <c r="D538" s="114"/>
      <c r="E538" s="114"/>
      <c r="F538" s="114"/>
      <c r="G538" s="114"/>
      <c r="H538" s="114"/>
      <c r="I538" s="114"/>
      <c r="J538" s="114"/>
      <c r="K538" s="114"/>
      <c r="L538" s="114"/>
      <c r="M538" s="114"/>
      <c r="N538" s="114"/>
      <c r="O538" s="114"/>
      <c r="P538" s="114"/>
      <c r="Q538" s="114"/>
      <c r="R538" s="114"/>
      <c r="S538" s="114"/>
      <c r="T538" s="114"/>
      <c r="U538" s="114"/>
      <c r="V538" s="114"/>
      <c r="W538" s="114"/>
      <c r="X538" s="114"/>
      <c r="Y538" s="114"/>
      <c r="Z538" s="114"/>
    </row>
    <row r="539" spans="1:26" ht="15.75" customHeight="1" x14ac:dyDescent="0.3">
      <c r="A539" s="114"/>
      <c r="B539" s="114"/>
      <c r="C539" s="114"/>
      <c r="D539" s="114"/>
      <c r="E539" s="114"/>
      <c r="F539" s="114"/>
      <c r="G539" s="114"/>
      <c r="H539" s="114"/>
      <c r="I539" s="114"/>
      <c r="J539" s="114"/>
      <c r="K539" s="114"/>
      <c r="L539" s="114"/>
      <c r="M539" s="114"/>
      <c r="N539" s="114"/>
      <c r="O539" s="114"/>
      <c r="P539" s="114"/>
      <c r="Q539" s="114"/>
      <c r="R539" s="114"/>
      <c r="S539" s="114"/>
      <c r="T539" s="114"/>
      <c r="U539" s="114"/>
      <c r="V539" s="114"/>
      <c r="W539" s="114"/>
      <c r="X539" s="114"/>
      <c r="Y539" s="114"/>
      <c r="Z539" s="114"/>
    </row>
    <row r="540" spans="1:26" ht="15.75" customHeight="1" x14ac:dyDescent="0.3">
      <c r="A540" s="114"/>
      <c r="B540" s="114"/>
      <c r="C540" s="114"/>
      <c r="D540" s="114"/>
      <c r="E540" s="114"/>
      <c r="F540" s="114"/>
      <c r="G540" s="114"/>
      <c r="H540" s="114"/>
      <c r="I540" s="114"/>
      <c r="J540" s="114"/>
      <c r="K540" s="114"/>
      <c r="L540" s="114"/>
      <c r="M540" s="114"/>
      <c r="N540" s="114"/>
      <c r="O540" s="114"/>
      <c r="P540" s="114"/>
      <c r="Q540" s="114"/>
      <c r="R540" s="114"/>
      <c r="S540" s="114"/>
      <c r="T540" s="114"/>
      <c r="U540" s="114"/>
      <c r="V540" s="114"/>
      <c r="W540" s="114"/>
      <c r="X540" s="114"/>
      <c r="Y540" s="114"/>
      <c r="Z540" s="114"/>
    </row>
    <row r="541" spans="1:26" ht="15.75" customHeight="1" x14ac:dyDescent="0.3">
      <c r="A541" s="114"/>
      <c r="B541" s="114"/>
      <c r="C541" s="114"/>
      <c r="D541" s="114"/>
      <c r="E541" s="114"/>
      <c r="F541" s="114"/>
      <c r="G541" s="114"/>
      <c r="H541" s="114"/>
      <c r="I541" s="114"/>
      <c r="J541" s="114"/>
      <c r="K541" s="114"/>
      <c r="L541" s="114"/>
      <c r="M541" s="114"/>
      <c r="N541" s="114"/>
      <c r="O541" s="114"/>
      <c r="P541" s="114"/>
      <c r="Q541" s="114"/>
      <c r="R541" s="114"/>
      <c r="S541" s="114"/>
      <c r="T541" s="114"/>
      <c r="U541" s="114"/>
      <c r="V541" s="114"/>
      <c r="W541" s="114"/>
      <c r="X541" s="114"/>
      <c r="Y541" s="114"/>
      <c r="Z541" s="114"/>
    </row>
    <row r="542" spans="1:26" ht="15.75" customHeight="1" x14ac:dyDescent="0.3">
      <c r="A542" s="114"/>
      <c r="B542" s="114"/>
      <c r="C542" s="114"/>
      <c r="D542" s="114"/>
      <c r="E542" s="114"/>
      <c r="F542" s="114"/>
      <c r="G542" s="114"/>
      <c r="H542" s="114"/>
      <c r="I542" s="114"/>
      <c r="J542" s="114"/>
      <c r="K542" s="114"/>
      <c r="L542" s="114"/>
      <c r="M542" s="114"/>
      <c r="N542" s="114"/>
      <c r="O542" s="114"/>
      <c r="P542" s="114"/>
      <c r="Q542" s="114"/>
      <c r="R542" s="114"/>
      <c r="S542" s="114"/>
      <c r="T542" s="114"/>
      <c r="U542" s="114"/>
      <c r="V542" s="114"/>
      <c r="W542" s="114"/>
      <c r="X542" s="114"/>
      <c r="Y542" s="114"/>
      <c r="Z542" s="114"/>
    </row>
    <row r="543" spans="1:26" ht="15.75" customHeight="1" x14ac:dyDescent="0.3">
      <c r="A543" s="114"/>
      <c r="B543" s="114"/>
      <c r="C543" s="114"/>
      <c r="D543" s="114"/>
      <c r="E543" s="114"/>
      <c r="F543" s="114"/>
      <c r="G543" s="114"/>
      <c r="H543" s="114"/>
      <c r="I543" s="114"/>
      <c r="J543" s="114"/>
      <c r="K543" s="114"/>
      <c r="L543" s="114"/>
      <c r="M543" s="114"/>
      <c r="N543" s="114"/>
      <c r="O543" s="114"/>
      <c r="P543" s="114"/>
      <c r="Q543" s="114"/>
      <c r="R543" s="114"/>
      <c r="S543" s="114"/>
      <c r="T543" s="114"/>
      <c r="U543" s="114"/>
      <c r="V543" s="114"/>
      <c r="W543" s="114"/>
      <c r="X543" s="114"/>
      <c r="Y543" s="114"/>
      <c r="Z543" s="114"/>
    </row>
    <row r="544" spans="1:26" ht="15.75" customHeight="1" x14ac:dyDescent="0.3">
      <c r="A544" s="114"/>
      <c r="B544" s="114"/>
      <c r="C544" s="114"/>
      <c r="D544" s="114"/>
      <c r="E544" s="114"/>
      <c r="F544" s="114"/>
      <c r="G544" s="114"/>
      <c r="H544" s="114"/>
      <c r="I544" s="114"/>
      <c r="J544" s="114"/>
      <c r="K544" s="114"/>
      <c r="L544" s="114"/>
      <c r="M544" s="114"/>
      <c r="N544" s="114"/>
      <c r="O544" s="114"/>
      <c r="P544" s="114"/>
      <c r="Q544" s="114"/>
      <c r="R544" s="114"/>
      <c r="S544" s="114"/>
      <c r="T544" s="114"/>
      <c r="U544" s="114"/>
      <c r="V544" s="114"/>
      <c r="W544" s="114"/>
      <c r="X544" s="114"/>
      <c r="Y544" s="114"/>
      <c r="Z544" s="114"/>
    </row>
    <row r="545" spans="1:26" ht="15.75" customHeight="1" x14ac:dyDescent="0.3">
      <c r="A545" s="114"/>
      <c r="B545" s="114"/>
      <c r="C545" s="114"/>
      <c r="D545" s="114"/>
      <c r="E545" s="114"/>
      <c r="F545" s="114"/>
      <c r="G545" s="114"/>
      <c r="H545" s="114"/>
      <c r="I545" s="114"/>
      <c r="J545" s="114"/>
      <c r="K545" s="114"/>
      <c r="L545" s="114"/>
      <c r="M545" s="114"/>
      <c r="N545" s="114"/>
      <c r="O545" s="114"/>
      <c r="P545" s="114"/>
      <c r="Q545" s="114"/>
      <c r="R545" s="114"/>
      <c r="S545" s="114"/>
      <c r="T545" s="114"/>
      <c r="U545" s="114"/>
      <c r="V545" s="114"/>
      <c r="W545" s="114"/>
      <c r="X545" s="114"/>
      <c r="Y545" s="114"/>
      <c r="Z545" s="114"/>
    </row>
    <row r="546" spans="1:26" ht="15.75" customHeight="1" x14ac:dyDescent="0.3">
      <c r="A546" s="114"/>
      <c r="B546" s="114"/>
      <c r="C546" s="114"/>
      <c r="D546" s="114"/>
      <c r="E546" s="114"/>
      <c r="F546" s="114"/>
      <c r="G546" s="114"/>
      <c r="H546" s="114"/>
      <c r="I546" s="114"/>
      <c r="J546" s="114"/>
      <c r="K546" s="114"/>
      <c r="L546" s="114"/>
      <c r="M546" s="114"/>
      <c r="N546" s="114"/>
      <c r="O546" s="114"/>
      <c r="P546" s="114"/>
      <c r="Q546" s="114"/>
      <c r="R546" s="114"/>
      <c r="S546" s="114"/>
      <c r="T546" s="114"/>
      <c r="U546" s="114"/>
      <c r="V546" s="114"/>
      <c r="W546" s="114"/>
      <c r="X546" s="114"/>
      <c r="Y546" s="114"/>
      <c r="Z546" s="114"/>
    </row>
    <row r="547" spans="1:26" ht="15.75" customHeight="1" x14ac:dyDescent="0.3">
      <c r="A547" s="114"/>
      <c r="B547" s="114"/>
      <c r="C547" s="114"/>
      <c r="D547" s="114"/>
      <c r="E547" s="114"/>
      <c r="F547" s="114"/>
      <c r="G547" s="114"/>
      <c r="H547" s="114"/>
      <c r="I547" s="114"/>
      <c r="J547" s="114"/>
      <c r="K547" s="114"/>
      <c r="L547" s="114"/>
      <c r="M547" s="114"/>
      <c r="N547" s="114"/>
      <c r="O547" s="114"/>
      <c r="P547" s="114"/>
      <c r="Q547" s="114"/>
      <c r="R547" s="114"/>
      <c r="S547" s="114"/>
      <c r="T547" s="114"/>
      <c r="U547" s="114"/>
      <c r="V547" s="114"/>
      <c r="W547" s="114"/>
      <c r="X547" s="114"/>
      <c r="Y547" s="114"/>
      <c r="Z547" s="114"/>
    </row>
    <row r="548" spans="1:26" ht="15.75" customHeight="1" x14ac:dyDescent="0.3">
      <c r="A548" s="114"/>
      <c r="B548" s="114"/>
      <c r="C548" s="114"/>
      <c r="D548" s="114"/>
      <c r="E548" s="114"/>
      <c r="F548" s="114"/>
      <c r="G548" s="114"/>
      <c r="H548" s="114"/>
      <c r="I548" s="114"/>
      <c r="J548" s="114"/>
      <c r="K548" s="114"/>
      <c r="L548" s="114"/>
      <c r="M548" s="114"/>
      <c r="N548" s="114"/>
      <c r="O548" s="114"/>
      <c r="P548" s="114"/>
      <c r="Q548" s="114"/>
      <c r="R548" s="114"/>
      <c r="S548" s="114"/>
      <c r="T548" s="114"/>
      <c r="U548" s="114"/>
      <c r="V548" s="114"/>
      <c r="W548" s="114"/>
      <c r="X548" s="114"/>
      <c r="Y548" s="114"/>
      <c r="Z548" s="114"/>
    </row>
    <row r="549" spans="1:26" ht="15.75" customHeight="1" x14ac:dyDescent="0.3">
      <c r="A549" s="114"/>
      <c r="B549" s="114"/>
      <c r="C549" s="114"/>
      <c r="D549" s="114"/>
      <c r="E549" s="114"/>
      <c r="F549" s="114"/>
      <c r="G549" s="114"/>
      <c r="H549" s="114"/>
      <c r="I549" s="114"/>
      <c r="J549" s="114"/>
      <c r="K549" s="114"/>
      <c r="L549" s="114"/>
      <c r="M549" s="114"/>
      <c r="N549" s="114"/>
      <c r="O549" s="114"/>
      <c r="P549" s="114"/>
      <c r="Q549" s="114"/>
      <c r="R549" s="114"/>
      <c r="S549" s="114"/>
      <c r="T549" s="114"/>
      <c r="U549" s="114"/>
      <c r="V549" s="114"/>
      <c r="W549" s="114"/>
      <c r="X549" s="114"/>
      <c r="Y549" s="114"/>
      <c r="Z549" s="114"/>
    </row>
    <row r="550" spans="1:26" ht="15.75" customHeight="1" x14ac:dyDescent="0.3">
      <c r="A550" s="114"/>
      <c r="B550" s="114"/>
      <c r="C550" s="114"/>
      <c r="D550" s="114"/>
      <c r="E550" s="114"/>
      <c r="F550" s="114"/>
      <c r="G550" s="114"/>
      <c r="H550" s="114"/>
      <c r="I550" s="114"/>
      <c r="J550" s="114"/>
      <c r="K550" s="114"/>
      <c r="L550" s="114"/>
      <c r="M550" s="114"/>
      <c r="N550" s="114"/>
      <c r="O550" s="114"/>
      <c r="P550" s="114"/>
      <c r="Q550" s="114"/>
      <c r="R550" s="114"/>
      <c r="S550" s="114"/>
      <c r="T550" s="114"/>
      <c r="U550" s="114"/>
      <c r="V550" s="114"/>
      <c r="W550" s="114"/>
      <c r="X550" s="114"/>
      <c r="Y550" s="114"/>
      <c r="Z550" s="114"/>
    </row>
    <row r="551" spans="1:26" ht="15.75" customHeight="1" x14ac:dyDescent="0.3">
      <c r="A551" s="114"/>
      <c r="B551" s="114"/>
      <c r="C551" s="114"/>
      <c r="D551" s="114"/>
      <c r="E551" s="114"/>
      <c r="F551" s="114"/>
      <c r="G551" s="114"/>
      <c r="H551" s="114"/>
      <c r="I551" s="114"/>
      <c r="J551" s="114"/>
      <c r="K551" s="114"/>
      <c r="L551" s="114"/>
      <c r="M551" s="114"/>
      <c r="N551" s="114"/>
      <c r="O551" s="114"/>
      <c r="P551" s="114"/>
      <c r="Q551" s="114"/>
      <c r="R551" s="114"/>
      <c r="S551" s="114"/>
      <c r="T551" s="114"/>
      <c r="U551" s="114"/>
      <c r="V551" s="114"/>
      <c r="W551" s="114"/>
      <c r="X551" s="114"/>
      <c r="Y551" s="114"/>
      <c r="Z551" s="114"/>
    </row>
    <row r="552" spans="1:26" ht="15.75" customHeight="1" x14ac:dyDescent="0.3">
      <c r="A552" s="114"/>
      <c r="B552" s="114"/>
      <c r="C552" s="114"/>
      <c r="D552" s="114"/>
      <c r="E552" s="114"/>
      <c r="F552" s="114"/>
      <c r="G552" s="114"/>
      <c r="H552" s="114"/>
      <c r="I552" s="114"/>
      <c r="J552" s="114"/>
      <c r="K552" s="114"/>
      <c r="L552" s="114"/>
      <c r="M552" s="114"/>
      <c r="N552" s="114"/>
      <c r="O552" s="114"/>
      <c r="P552" s="114"/>
      <c r="Q552" s="114"/>
      <c r="R552" s="114"/>
      <c r="S552" s="114"/>
      <c r="T552" s="114"/>
      <c r="U552" s="114"/>
      <c r="V552" s="114"/>
      <c r="W552" s="114"/>
      <c r="X552" s="114"/>
      <c r="Y552" s="114"/>
      <c r="Z552" s="114"/>
    </row>
    <row r="553" spans="1:26" ht="15.75" customHeight="1" x14ac:dyDescent="0.3">
      <c r="A553" s="114"/>
      <c r="B553" s="114"/>
      <c r="C553" s="114"/>
      <c r="D553" s="114"/>
      <c r="E553" s="114"/>
      <c r="F553" s="114"/>
      <c r="G553" s="114"/>
      <c r="H553" s="114"/>
      <c r="I553" s="114"/>
      <c r="J553" s="114"/>
      <c r="K553" s="114"/>
      <c r="L553" s="114"/>
      <c r="M553" s="114"/>
      <c r="N553" s="114"/>
      <c r="O553" s="114"/>
      <c r="P553" s="114"/>
      <c r="Q553" s="114"/>
      <c r="R553" s="114"/>
      <c r="S553" s="114"/>
      <c r="T553" s="114"/>
      <c r="U553" s="114"/>
      <c r="V553" s="114"/>
      <c r="W553" s="114"/>
      <c r="X553" s="114"/>
      <c r="Y553" s="114"/>
      <c r="Z553" s="114"/>
    </row>
    <row r="554" spans="1:26" ht="15.75" customHeight="1" x14ac:dyDescent="0.3">
      <c r="A554" s="114"/>
      <c r="B554" s="114"/>
      <c r="C554" s="114"/>
      <c r="D554" s="114"/>
      <c r="E554" s="114"/>
      <c r="F554" s="114"/>
      <c r="G554" s="114"/>
      <c r="H554" s="114"/>
      <c r="I554" s="114"/>
      <c r="J554" s="114"/>
      <c r="K554" s="114"/>
      <c r="L554" s="114"/>
      <c r="M554" s="114"/>
      <c r="N554" s="114"/>
      <c r="O554" s="114"/>
      <c r="P554" s="114"/>
      <c r="Q554" s="114"/>
      <c r="R554" s="114"/>
      <c r="S554" s="114"/>
      <c r="T554" s="114"/>
      <c r="U554" s="114"/>
      <c r="V554" s="114"/>
      <c r="W554" s="114"/>
      <c r="X554" s="114"/>
      <c r="Y554" s="114"/>
      <c r="Z554" s="114"/>
    </row>
    <row r="555" spans="1:26" ht="15.75" customHeight="1" x14ac:dyDescent="0.3">
      <c r="A555" s="114"/>
      <c r="B555" s="114"/>
      <c r="C555" s="114"/>
      <c r="D555" s="114"/>
      <c r="E555" s="114"/>
      <c r="F555" s="114"/>
      <c r="G555" s="114"/>
      <c r="H555" s="114"/>
      <c r="I555" s="114"/>
      <c r="J555" s="114"/>
      <c r="K555" s="114"/>
      <c r="L555" s="114"/>
      <c r="M555" s="114"/>
      <c r="N555" s="114"/>
      <c r="O555" s="114"/>
      <c r="P555" s="114"/>
      <c r="Q555" s="114"/>
      <c r="R555" s="114"/>
      <c r="S555" s="114"/>
      <c r="T555" s="114"/>
      <c r="U555" s="114"/>
      <c r="V555" s="114"/>
      <c r="W555" s="114"/>
      <c r="X555" s="114"/>
      <c r="Y555" s="114"/>
      <c r="Z555" s="114"/>
    </row>
    <row r="556" spans="1:26" ht="15.75" customHeight="1" x14ac:dyDescent="0.3">
      <c r="A556" s="114"/>
      <c r="B556" s="114"/>
      <c r="C556" s="114"/>
      <c r="D556" s="114"/>
      <c r="E556" s="114"/>
      <c r="F556" s="114"/>
      <c r="G556" s="114"/>
      <c r="H556" s="114"/>
      <c r="I556" s="114"/>
      <c r="J556" s="114"/>
      <c r="K556" s="114"/>
      <c r="L556" s="114"/>
      <c r="M556" s="114"/>
      <c r="N556" s="114"/>
      <c r="O556" s="114"/>
      <c r="P556" s="114"/>
      <c r="Q556" s="114"/>
      <c r="R556" s="114"/>
      <c r="S556" s="114"/>
      <c r="T556" s="114"/>
      <c r="U556" s="114"/>
      <c r="V556" s="114"/>
      <c r="W556" s="114"/>
      <c r="X556" s="114"/>
      <c r="Y556" s="114"/>
      <c r="Z556" s="114"/>
    </row>
    <row r="557" spans="1:26" ht="15.75" customHeight="1" x14ac:dyDescent="0.3">
      <c r="A557" s="114"/>
      <c r="B557" s="114"/>
      <c r="C557" s="114"/>
      <c r="D557" s="114"/>
      <c r="E557" s="114"/>
      <c r="F557" s="114"/>
      <c r="G557" s="114"/>
      <c r="H557" s="114"/>
      <c r="I557" s="114"/>
      <c r="J557" s="114"/>
      <c r="K557" s="114"/>
      <c r="L557" s="114"/>
      <c r="M557" s="114"/>
      <c r="N557" s="114"/>
      <c r="O557" s="114"/>
      <c r="P557" s="114"/>
      <c r="Q557" s="114"/>
      <c r="R557" s="114"/>
      <c r="S557" s="114"/>
      <c r="T557" s="114"/>
      <c r="U557" s="114"/>
      <c r="V557" s="114"/>
      <c r="W557" s="114"/>
      <c r="X557" s="114"/>
      <c r="Y557" s="114"/>
      <c r="Z557" s="114"/>
    </row>
    <row r="558" spans="1:26" ht="15.75" customHeight="1" x14ac:dyDescent="0.3">
      <c r="A558" s="114"/>
      <c r="B558" s="114"/>
      <c r="C558" s="114"/>
      <c r="D558" s="114"/>
      <c r="E558" s="114"/>
      <c r="F558" s="114"/>
      <c r="G558" s="114"/>
      <c r="H558" s="114"/>
      <c r="I558" s="114"/>
      <c r="J558" s="114"/>
      <c r="K558" s="114"/>
      <c r="L558" s="114"/>
      <c r="M558" s="114"/>
      <c r="N558" s="114"/>
      <c r="O558" s="114"/>
      <c r="P558" s="114"/>
      <c r="Q558" s="114"/>
      <c r="R558" s="114"/>
      <c r="S558" s="114"/>
      <c r="T558" s="114"/>
      <c r="U558" s="114"/>
      <c r="V558" s="114"/>
      <c r="W558" s="114"/>
      <c r="X558" s="114"/>
      <c r="Y558" s="114"/>
      <c r="Z558" s="114"/>
    </row>
    <row r="559" spans="1:26" ht="15.75" customHeight="1" x14ac:dyDescent="0.3">
      <c r="A559" s="114"/>
      <c r="B559" s="114"/>
      <c r="C559" s="114"/>
      <c r="D559" s="114"/>
      <c r="E559" s="114"/>
      <c r="F559" s="114"/>
      <c r="G559" s="114"/>
      <c r="H559" s="114"/>
      <c r="I559" s="114"/>
      <c r="J559" s="114"/>
      <c r="K559" s="114"/>
      <c r="L559" s="114"/>
      <c r="M559" s="114"/>
      <c r="N559" s="114"/>
      <c r="O559" s="114"/>
      <c r="P559" s="114"/>
      <c r="Q559" s="114"/>
      <c r="R559" s="114"/>
      <c r="S559" s="114"/>
      <c r="T559" s="114"/>
      <c r="U559" s="114"/>
      <c r="V559" s="114"/>
      <c r="W559" s="114"/>
      <c r="X559" s="114"/>
      <c r="Y559" s="114"/>
      <c r="Z559" s="114"/>
    </row>
    <row r="560" spans="1:26" ht="15.75" customHeight="1" x14ac:dyDescent="0.3">
      <c r="A560" s="114"/>
      <c r="B560" s="114"/>
      <c r="C560" s="114"/>
      <c r="D560" s="114"/>
      <c r="E560" s="114"/>
      <c r="F560" s="114"/>
      <c r="G560" s="114"/>
      <c r="H560" s="114"/>
      <c r="I560" s="114"/>
      <c r="J560" s="114"/>
      <c r="K560" s="114"/>
      <c r="L560" s="114"/>
      <c r="M560" s="114"/>
      <c r="N560" s="114"/>
      <c r="O560" s="114"/>
      <c r="P560" s="114"/>
      <c r="Q560" s="114"/>
      <c r="R560" s="114"/>
      <c r="S560" s="114"/>
      <c r="T560" s="114"/>
      <c r="U560" s="114"/>
      <c r="V560" s="114"/>
      <c r="W560" s="114"/>
      <c r="X560" s="114"/>
      <c r="Y560" s="114"/>
      <c r="Z560" s="114"/>
    </row>
    <row r="561" spans="1:26" ht="15.75" customHeight="1" x14ac:dyDescent="0.3">
      <c r="A561" s="114"/>
      <c r="B561" s="114"/>
      <c r="C561" s="114"/>
      <c r="D561" s="114"/>
      <c r="E561" s="114"/>
      <c r="F561" s="114"/>
      <c r="G561" s="114"/>
      <c r="H561" s="114"/>
      <c r="I561" s="114"/>
      <c r="J561" s="114"/>
      <c r="K561" s="114"/>
      <c r="L561" s="114"/>
      <c r="M561" s="114"/>
      <c r="N561" s="114"/>
      <c r="O561" s="114"/>
      <c r="P561" s="114"/>
      <c r="Q561" s="114"/>
      <c r="R561" s="114"/>
      <c r="S561" s="114"/>
      <c r="T561" s="114"/>
      <c r="U561" s="114"/>
      <c r="V561" s="114"/>
      <c r="W561" s="114"/>
      <c r="X561" s="114"/>
      <c r="Y561" s="114"/>
      <c r="Z561" s="114"/>
    </row>
    <row r="562" spans="1:26" ht="15.75" customHeight="1" x14ac:dyDescent="0.3">
      <c r="A562" s="114"/>
      <c r="B562" s="114"/>
      <c r="C562" s="114"/>
      <c r="D562" s="114"/>
      <c r="E562" s="114"/>
      <c r="F562" s="114"/>
      <c r="G562" s="114"/>
      <c r="H562" s="114"/>
      <c r="I562" s="114"/>
      <c r="J562" s="114"/>
      <c r="K562" s="114"/>
      <c r="L562" s="114"/>
      <c r="M562" s="114"/>
      <c r="N562" s="114"/>
      <c r="O562" s="114"/>
      <c r="P562" s="114"/>
      <c r="Q562" s="114"/>
      <c r="R562" s="114"/>
      <c r="S562" s="114"/>
      <c r="T562" s="114"/>
      <c r="U562" s="114"/>
      <c r="V562" s="114"/>
      <c r="W562" s="114"/>
      <c r="X562" s="114"/>
      <c r="Y562" s="114"/>
      <c r="Z562" s="114"/>
    </row>
    <row r="563" spans="1:26" ht="15.75" customHeight="1" x14ac:dyDescent="0.3">
      <c r="A563" s="114"/>
      <c r="B563" s="114"/>
      <c r="C563" s="114"/>
      <c r="D563" s="114"/>
      <c r="E563" s="114"/>
      <c r="F563" s="114"/>
      <c r="G563" s="114"/>
      <c r="H563" s="114"/>
      <c r="I563" s="114"/>
      <c r="J563" s="114"/>
      <c r="K563" s="114"/>
      <c r="L563" s="114"/>
      <c r="M563" s="114"/>
      <c r="N563" s="114"/>
      <c r="O563" s="114"/>
      <c r="P563" s="114"/>
      <c r="Q563" s="114"/>
      <c r="R563" s="114"/>
      <c r="S563" s="114"/>
      <c r="T563" s="114"/>
      <c r="U563" s="114"/>
      <c r="V563" s="114"/>
      <c r="W563" s="114"/>
      <c r="X563" s="114"/>
      <c r="Y563" s="114"/>
      <c r="Z563" s="114"/>
    </row>
    <row r="564" spans="1:26" ht="15.75" customHeight="1" x14ac:dyDescent="0.3">
      <c r="A564" s="114"/>
      <c r="B564" s="114"/>
      <c r="C564" s="114"/>
      <c r="D564" s="114"/>
      <c r="E564" s="114"/>
      <c r="F564" s="114"/>
      <c r="G564" s="114"/>
      <c r="H564" s="114"/>
      <c r="I564" s="114"/>
      <c r="J564" s="114"/>
      <c r="K564" s="114"/>
      <c r="L564" s="114"/>
      <c r="M564" s="114"/>
      <c r="N564" s="114"/>
      <c r="O564" s="114"/>
      <c r="P564" s="114"/>
      <c r="Q564" s="114"/>
      <c r="R564" s="114"/>
      <c r="S564" s="114"/>
      <c r="T564" s="114"/>
      <c r="U564" s="114"/>
      <c r="V564" s="114"/>
      <c r="W564" s="114"/>
      <c r="X564" s="114"/>
      <c r="Y564" s="114"/>
      <c r="Z564" s="114"/>
    </row>
    <row r="565" spans="1:26" ht="15.75" customHeight="1" x14ac:dyDescent="0.3">
      <c r="A565" s="114"/>
      <c r="B565" s="114"/>
      <c r="C565" s="114"/>
      <c r="D565" s="114"/>
      <c r="E565" s="114"/>
      <c r="F565" s="114"/>
      <c r="G565" s="114"/>
      <c r="H565" s="114"/>
      <c r="I565" s="114"/>
      <c r="J565" s="114"/>
      <c r="K565" s="114"/>
      <c r="L565" s="114"/>
      <c r="M565" s="114"/>
      <c r="N565" s="114"/>
      <c r="O565" s="114"/>
      <c r="P565" s="114"/>
      <c r="Q565" s="114"/>
      <c r="R565" s="114"/>
      <c r="S565" s="114"/>
      <c r="T565" s="114"/>
      <c r="U565" s="114"/>
      <c r="V565" s="114"/>
      <c r="W565" s="114"/>
      <c r="X565" s="114"/>
      <c r="Y565" s="114"/>
      <c r="Z565" s="114"/>
    </row>
    <row r="566" spans="1:26" ht="15.75" customHeight="1" x14ac:dyDescent="0.3">
      <c r="A566" s="114"/>
      <c r="B566" s="114"/>
      <c r="C566" s="114"/>
      <c r="D566" s="114"/>
      <c r="E566" s="114"/>
      <c r="F566" s="114"/>
      <c r="G566" s="114"/>
      <c r="H566" s="114"/>
      <c r="I566" s="114"/>
      <c r="J566" s="114"/>
      <c r="K566" s="114"/>
      <c r="L566" s="114"/>
      <c r="M566" s="114"/>
      <c r="N566" s="114"/>
      <c r="O566" s="114"/>
      <c r="P566" s="114"/>
      <c r="Q566" s="114"/>
      <c r="R566" s="114"/>
      <c r="S566" s="114"/>
      <c r="T566" s="114"/>
      <c r="U566" s="114"/>
      <c r="V566" s="114"/>
      <c r="W566" s="114"/>
      <c r="X566" s="114"/>
      <c r="Y566" s="114"/>
      <c r="Z566" s="114"/>
    </row>
    <row r="567" spans="1:26" ht="15.75" customHeight="1" x14ac:dyDescent="0.3">
      <c r="A567" s="114"/>
      <c r="B567" s="114"/>
      <c r="C567" s="114"/>
      <c r="D567" s="114"/>
      <c r="E567" s="114"/>
      <c r="F567" s="114"/>
      <c r="G567" s="114"/>
      <c r="H567" s="114"/>
      <c r="I567" s="114"/>
      <c r="J567" s="114"/>
      <c r="K567" s="114"/>
      <c r="L567" s="114"/>
      <c r="M567" s="114"/>
      <c r="N567" s="114"/>
      <c r="O567" s="114"/>
      <c r="P567" s="114"/>
      <c r="Q567" s="114"/>
      <c r="R567" s="114"/>
      <c r="S567" s="114"/>
      <c r="T567" s="114"/>
      <c r="U567" s="114"/>
      <c r="V567" s="114"/>
      <c r="W567" s="114"/>
      <c r="X567" s="114"/>
      <c r="Y567" s="114"/>
      <c r="Z567" s="114"/>
    </row>
    <row r="568" spans="1:26" ht="15.75" customHeight="1" x14ac:dyDescent="0.3">
      <c r="A568" s="114"/>
      <c r="B568" s="114"/>
      <c r="C568" s="114"/>
      <c r="D568" s="114"/>
      <c r="E568" s="114"/>
      <c r="F568" s="114"/>
      <c r="G568" s="114"/>
      <c r="H568" s="114"/>
      <c r="I568" s="114"/>
      <c r="J568" s="114"/>
      <c r="K568" s="114"/>
      <c r="L568" s="114"/>
      <c r="M568" s="114"/>
      <c r="N568" s="114"/>
      <c r="O568" s="114"/>
      <c r="P568" s="114"/>
      <c r="Q568" s="114"/>
      <c r="R568" s="114"/>
      <c r="S568" s="114"/>
      <c r="T568" s="114"/>
      <c r="U568" s="114"/>
      <c r="V568" s="114"/>
      <c r="W568" s="114"/>
      <c r="X568" s="114"/>
      <c r="Y568" s="114"/>
      <c r="Z568" s="114"/>
    </row>
    <row r="569" spans="1:26" ht="15.75" customHeight="1" x14ac:dyDescent="0.3">
      <c r="A569" s="114"/>
      <c r="B569" s="114"/>
      <c r="C569" s="114"/>
      <c r="D569" s="114"/>
      <c r="E569" s="114"/>
      <c r="F569" s="114"/>
      <c r="G569" s="114"/>
      <c r="H569" s="114"/>
      <c r="I569" s="114"/>
      <c r="J569" s="114"/>
      <c r="K569" s="114"/>
      <c r="L569" s="114"/>
      <c r="M569" s="114"/>
      <c r="N569" s="114"/>
      <c r="O569" s="114"/>
      <c r="P569" s="114"/>
      <c r="Q569" s="114"/>
      <c r="R569" s="114"/>
      <c r="S569" s="114"/>
      <c r="T569" s="114"/>
      <c r="U569" s="114"/>
      <c r="V569" s="114"/>
      <c r="W569" s="114"/>
      <c r="X569" s="114"/>
      <c r="Y569" s="114"/>
      <c r="Z569" s="114"/>
    </row>
    <row r="570" spans="1:26" ht="15.75" customHeight="1" x14ac:dyDescent="0.3">
      <c r="A570" s="114"/>
      <c r="B570" s="114"/>
      <c r="C570" s="114"/>
      <c r="D570" s="114"/>
      <c r="E570" s="114"/>
      <c r="F570" s="114"/>
      <c r="G570" s="114"/>
      <c r="H570" s="114"/>
      <c r="I570" s="114"/>
      <c r="J570" s="114"/>
      <c r="K570" s="114"/>
      <c r="L570" s="114"/>
      <c r="M570" s="114"/>
      <c r="N570" s="114"/>
      <c r="O570" s="114"/>
      <c r="P570" s="114"/>
      <c r="Q570" s="114"/>
      <c r="R570" s="114"/>
      <c r="S570" s="114"/>
      <c r="T570" s="114"/>
      <c r="U570" s="114"/>
      <c r="V570" s="114"/>
      <c r="W570" s="114"/>
      <c r="X570" s="114"/>
      <c r="Y570" s="114"/>
      <c r="Z570" s="114"/>
    </row>
    <row r="571" spans="1:26" ht="15.75" customHeight="1" x14ac:dyDescent="0.3">
      <c r="A571" s="114"/>
      <c r="B571" s="114"/>
      <c r="C571" s="114"/>
      <c r="D571" s="114"/>
      <c r="E571" s="114"/>
      <c r="F571" s="114"/>
      <c r="G571" s="114"/>
      <c r="H571" s="114"/>
      <c r="I571" s="114"/>
      <c r="J571" s="114"/>
      <c r="K571" s="114"/>
      <c r="L571" s="114"/>
      <c r="M571" s="114"/>
      <c r="N571" s="114"/>
      <c r="O571" s="114"/>
      <c r="P571" s="114"/>
      <c r="Q571" s="114"/>
      <c r="R571" s="114"/>
      <c r="S571" s="114"/>
      <c r="T571" s="114"/>
      <c r="U571" s="114"/>
      <c r="V571" s="114"/>
      <c r="W571" s="114"/>
      <c r="X571" s="114"/>
      <c r="Y571" s="114"/>
      <c r="Z571" s="114"/>
    </row>
    <row r="572" spans="1:26" ht="15.75" customHeight="1" x14ac:dyDescent="0.3">
      <c r="A572" s="114"/>
      <c r="B572" s="114"/>
      <c r="C572" s="114"/>
      <c r="D572" s="114"/>
      <c r="E572" s="114"/>
      <c r="F572" s="114"/>
      <c r="G572" s="114"/>
      <c r="H572" s="114"/>
      <c r="I572" s="114"/>
      <c r="J572" s="114"/>
      <c r="K572" s="114"/>
      <c r="L572" s="114"/>
      <c r="M572" s="114"/>
      <c r="N572" s="114"/>
      <c r="O572" s="114"/>
      <c r="P572" s="114"/>
      <c r="Q572" s="114"/>
      <c r="R572" s="114"/>
      <c r="S572" s="114"/>
      <c r="T572" s="114"/>
      <c r="U572" s="114"/>
      <c r="V572" s="114"/>
      <c r="W572" s="114"/>
      <c r="X572" s="114"/>
      <c r="Y572" s="114"/>
      <c r="Z572" s="114"/>
    </row>
    <row r="573" spans="1:26" ht="15.75" customHeight="1" x14ac:dyDescent="0.3">
      <c r="A573" s="114"/>
      <c r="B573" s="114"/>
      <c r="C573" s="114"/>
      <c r="D573" s="114"/>
      <c r="E573" s="114"/>
      <c r="F573" s="114"/>
      <c r="G573" s="114"/>
      <c r="H573" s="114"/>
      <c r="I573" s="114"/>
      <c r="J573" s="114"/>
      <c r="K573" s="114"/>
      <c r="L573" s="114"/>
      <c r="M573" s="114"/>
      <c r="N573" s="114"/>
      <c r="O573" s="114"/>
      <c r="P573" s="114"/>
      <c r="Q573" s="114"/>
      <c r="R573" s="114"/>
      <c r="S573" s="114"/>
      <c r="T573" s="114"/>
      <c r="U573" s="114"/>
      <c r="V573" s="114"/>
      <c r="W573" s="114"/>
      <c r="X573" s="114"/>
      <c r="Y573" s="114"/>
      <c r="Z573" s="114"/>
    </row>
    <row r="574" spans="1:26" ht="15.75" customHeight="1" x14ac:dyDescent="0.3">
      <c r="A574" s="114"/>
      <c r="B574" s="114"/>
      <c r="C574" s="114"/>
      <c r="D574" s="114"/>
      <c r="E574" s="114"/>
      <c r="F574" s="114"/>
      <c r="G574" s="114"/>
      <c r="H574" s="114"/>
      <c r="I574" s="114"/>
      <c r="J574" s="114"/>
      <c r="K574" s="114"/>
      <c r="L574" s="114"/>
      <c r="M574" s="114"/>
      <c r="N574" s="114"/>
      <c r="O574" s="114"/>
      <c r="P574" s="114"/>
      <c r="Q574" s="114"/>
      <c r="R574" s="114"/>
      <c r="S574" s="114"/>
      <c r="T574" s="114"/>
      <c r="U574" s="114"/>
      <c r="V574" s="114"/>
      <c r="W574" s="114"/>
      <c r="X574" s="114"/>
      <c r="Y574" s="114"/>
      <c r="Z574" s="114"/>
    </row>
    <row r="575" spans="1:26" ht="15.75" customHeight="1" x14ac:dyDescent="0.3">
      <c r="A575" s="114"/>
      <c r="B575" s="114"/>
      <c r="C575" s="114"/>
      <c r="D575" s="114"/>
      <c r="E575" s="114"/>
      <c r="F575" s="114"/>
      <c r="G575" s="114"/>
      <c r="H575" s="114"/>
      <c r="I575" s="114"/>
      <c r="J575" s="114"/>
      <c r="K575" s="114"/>
      <c r="L575" s="114"/>
      <c r="M575" s="114"/>
      <c r="N575" s="114"/>
      <c r="O575" s="114"/>
      <c r="P575" s="114"/>
      <c r="Q575" s="114"/>
      <c r="R575" s="114"/>
      <c r="S575" s="114"/>
      <c r="T575" s="114"/>
      <c r="U575" s="114"/>
      <c r="V575" s="114"/>
      <c r="W575" s="114"/>
      <c r="X575" s="114"/>
      <c r="Y575" s="114"/>
      <c r="Z575" s="114"/>
    </row>
    <row r="576" spans="1:26" ht="15.75" customHeight="1" x14ac:dyDescent="0.3">
      <c r="A576" s="114"/>
      <c r="B576" s="114"/>
      <c r="C576" s="114"/>
      <c r="D576" s="114"/>
      <c r="E576" s="114"/>
      <c r="F576" s="114"/>
      <c r="G576" s="114"/>
      <c r="H576" s="114"/>
      <c r="I576" s="114"/>
      <c r="J576" s="114"/>
      <c r="K576" s="114"/>
      <c r="L576" s="114"/>
      <c r="M576" s="114"/>
      <c r="N576" s="114"/>
      <c r="O576" s="114"/>
      <c r="P576" s="114"/>
      <c r="Q576" s="114"/>
      <c r="R576" s="114"/>
      <c r="S576" s="114"/>
      <c r="T576" s="114"/>
      <c r="U576" s="114"/>
      <c r="V576" s="114"/>
      <c r="W576" s="114"/>
      <c r="X576" s="114"/>
      <c r="Y576" s="114"/>
      <c r="Z576" s="114"/>
    </row>
    <row r="577" spans="1:26" ht="15.75" customHeight="1" x14ac:dyDescent="0.3">
      <c r="A577" s="114"/>
      <c r="B577" s="114"/>
      <c r="C577" s="114"/>
      <c r="D577" s="114"/>
      <c r="E577" s="114"/>
      <c r="F577" s="114"/>
      <c r="G577" s="114"/>
      <c r="H577" s="114"/>
      <c r="I577" s="114"/>
      <c r="J577" s="114"/>
      <c r="K577" s="114"/>
      <c r="L577" s="114"/>
      <c r="M577" s="114"/>
      <c r="N577" s="114"/>
      <c r="O577" s="114"/>
      <c r="P577" s="114"/>
      <c r="Q577" s="114"/>
      <c r="R577" s="114"/>
      <c r="S577" s="114"/>
      <c r="T577" s="114"/>
      <c r="U577" s="114"/>
      <c r="V577" s="114"/>
      <c r="W577" s="114"/>
      <c r="X577" s="114"/>
      <c r="Y577" s="114"/>
      <c r="Z577" s="114"/>
    </row>
    <row r="578" spans="1:26" ht="15.75" customHeight="1" x14ac:dyDescent="0.3">
      <c r="A578" s="114"/>
      <c r="B578" s="114"/>
      <c r="C578" s="114"/>
      <c r="D578" s="114"/>
      <c r="E578" s="114"/>
      <c r="F578" s="114"/>
      <c r="G578" s="114"/>
      <c r="H578" s="114"/>
      <c r="I578" s="114"/>
      <c r="J578" s="114"/>
      <c r="K578" s="114"/>
      <c r="L578" s="114"/>
      <c r="M578" s="114"/>
      <c r="N578" s="114"/>
      <c r="O578" s="114"/>
      <c r="P578" s="114"/>
      <c r="Q578" s="114"/>
      <c r="R578" s="114"/>
      <c r="S578" s="114"/>
      <c r="T578" s="114"/>
      <c r="U578" s="114"/>
      <c r="V578" s="114"/>
      <c r="W578" s="114"/>
      <c r="X578" s="114"/>
      <c r="Y578" s="114"/>
      <c r="Z578" s="114"/>
    </row>
    <row r="579" spans="1:26" ht="15.75" customHeight="1" x14ac:dyDescent="0.3">
      <c r="A579" s="114"/>
      <c r="B579" s="114"/>
      <c r="C579" s="114"/>
      <c r="D579" s="114"/>
      <c r="E579" s="114"/>
      <c r="F579" s="114"/>
      <c r="G579" s="114"/>
      <c r="H579" s="114"/>
      <c r="I579" s="114"/>
      <c r="J579" s="114"/>
      <c r="K579" s="114"/>
      <c r="L579" s="114"/>
      <c r="M579" s="114"/>
      <c r="N579" s="114"/>
      <c r="O579" s="114"/>
      <c r="P579" s="114"/>
      <c r="Q579" s="114"/>
      <c r="R579" s="114"/>
      <c r="S579" s="114"/>
      <c r="T579" s="114"/>
      <c r="U579" s="114"/>
      <c r="V579" s="114"/>
      <c r="W579" s="114"/>
      <c r="X579" s="114"/>
      <c r="Y579" s="114"/>
      <c r="Z579" s="114"/>
    </row>
    <row r="580" spans="1:26" ht="15.75" customHeight="1" x14ac:dyDescent="0.3">
      <c r="A580" s="114"/>
      <c r="B580" s="114"/>
      <c r="C580" s="114"/>
      <c r="D580" s="114"/>
      <c r="E580" s="114"/>
      <c r="F580" s="114"/>
      <c r="G580" s="114"/>
      <c r="H580" s="114"/>
      <c r="I580" s="114"/>
      <c r="J580" s="114"/>
      <c r="K580" s="114"/>
      <c r="L580" s="114"/>
      <c r="M580" s="114"/>
      <c r="N580" s="114"/>
      <c r="O580" s="114"/>
      <c r="P580" s="114"/>
      <c r="Q580" s="114"/>
      <c r="R580" s="114"/>
      <c r="S580" s="114"/>
      <c r="T580" s="114"/>
      <c r="U580" s="114"/>
      <c r="V580" s="114"/>
      <c r="W580" s="114"/>
      <c r="X580" s="114"/>
      <c r="Y580" s="114"/>
      <c r="Z580" s="114"/>
    </row>
    <row r="581" spans="1:26" ht="15.75" customHeight="1" x14ac:dyDescent="0.3">
      <c r="A581" s="114"/>
      <c r="B581" s="114"/>
      <c r="C581" s="114"/>
      <c r="D581" s="114"/>
      <c r="E581" s="114"/>
      <c r="F581" s="114"/>
      <c r="G581" s="114"/>
      <c r="H581" s="114"/>
      <c r="I581" s="114"/>
      <c r="J581" s="114"/>
      <c r="K581" s="114"/>
      <c r="L581" s="114"/>
      <c r="M581" s="114"/>
      <c r="N581" s="114"/>
      <c r="O581" s="114"/>
      <c r="P581" s="114"/>
      <c r="Q581" s="114"/>
      <c r="R581" s="114"/>
      <c r="S581" s="114"/>
      <c r="T581" s="114"/>
      <c r="U581" s="114"/>
      <c r="V581" s="114"/>
      <c r="W581" s="114"/>
      <c r="X581" s="114"/>
      <c r="Y581" s="114"/>
      <c r="Z581" s="114"/>
    </row>
    <row r="582" spans="1:26" ht="15.75" customHeight="1" x14ac:dyDescent="0.3">
      <c r="A582" s="114"/>
      <c r="B582" s="114"/>
      <c r="C582" s="114"/>
      <c r="D582" s="114"/>
      <c r="E582" s="114"/>
      <c r="F582" s="114"/>
      <c r="G582" s="114"/>
      <c r="H582" s="114"/>
      <c r="I582" s="114"/>
      <c r="J582" s="114"/>
      <c r="K582" s="114"/>
      <c r="L582" s="114"/>
      <c r="M582" s="114"/>
      <c r="N582" s="114"/>
      <c r="O582" s="114"/>
      <c r="P582" s="114"/>
      <c r="Q582" s="114"/>
      <c r="R582" s="114"/>
      <c r="S582" s="114"/>
      <c r="T582" s="114"/>
      <c r="U582" s="114"/>
      <c r="V582" s="114"/>
      <c r="W582" s="114"/>
      <c r="X582" s="114"/>
      <c r="Y582" s="114"/>
      <c r="Z582" s="114"/>
    </row>
    <row r="583" spans="1:26" ht="15.75" customHeight="1" x14ac:dyDescent="0.3">
      <c r="A583" s="114"/>
      <c r="B583" s="114"/>
      <c r="C583" s="114"/>
      <c r="D583" s="114"/>
      <c r="E583" s="114"/>
      <c r="F583" s="114"/>
      <c r="G583" s="114"/>
      <c r="H583" s="114"/>
      <c r="I583" s="114"/>
      <c r="J583" s="114"/>
      <c r="K583" s="114"/>
      <c r="L583" s="114"/>
      <c r="M583" s="114"/>
      <c r="N583" s="114"/>
      <c r="O583" s="114"/>
      <c r="P583" s="114"/>
      <c r="Q583" s="114"/>
      <c r="R583" s="114"/>
      <c r="S583" s="114"/>
      <c r="T583" s="114"/>
      <c r="U583" s="114"/>
      <c r="V583" s="114"/>
      <c r="W583" s="114"/>
      <c r="X583" s="114"/>
      <c r="Y583" s="114"/>
      <c r="Z583" s="114"/>
    </row>
    <row r="584" spans="1:26" ht="15.75" customHeight="1" x14ac:dyDescent="0.3">
      <c r="A584" s="114"/>
      <c r="B584" s="114"/>
      <c r="C584" s="114"/>
      <c r="D584" s="114"/>
      <c r="E584" s="114"/>
      <c r="F584" s="114"/>
      <c r="G584" s="114"/>
      <c r="H584" s="114"/>
      <c r="I584" s="114"/>
      <c r="J584" s="114"/>
      <c r="K584" s="114"/>
      <c r="L584" s="114"/>
      <c r="M584" s="114"/>
      <c r="N584" s="114"/>
      <c r="O584" s="114"/>
      <c r="P584" s="114"/>
      <c r="Q584" s="114"/>
      <c r="R584" s="114"/>
      <c r="S584" s="114"/>
      <c r="T584" s="114"/>
      <c r="U584" s="114"/>
      <c r="V584" s="114"/>
      <c r="W584" s="114"/>
      <c r="X584" s="114"/>
      <c r="Y584" s="114"/>
      <c r="Z584" s="114"/>
    </row>
    <row r="585" spans="1:26" ht="15.75" customHeight="1" x14ac:dyDescent="0.3">
      <c r="A585" s="114"/>
      <c r="B585" s="114"/>
      <c r="C585" s="114"/>
      <c r="D585" s="114"/>
      <c r="E585" s="114"/>
      <c r="F585" s="114"/>
      <c r="G585" s="114"/>
      <c r="H585" s="114"/>
      <c r="I585" s="114"/>
      <c r="J585" s="114"/>
      <c r="K585" s="114"/>
      <c r="L585" s="114"/>
      <c r="M585" s="114"/>
      <c r="N585" s="114"/>
      <c r="O585" s="114"/>
      <c r="P585" s="114"/>
      <c r="Q585" s="114"/>
      <c r="R585" s="114"/>
      <c r="S585" s="114"/>
      <c r="T585" s="114"/>
      <c r="U585" s="114"/>
      <c r="V585" s="114"/>
      <c r="W585" s="114"/>
      <c r="X585" s="114"/>
      <c r="Y585" s="114"/>
      <c r="Z585" s="114"/>
    </row>
    <row r="586" spans="1:26" ht="15.75" customHeight="1" x14ac:dyDescent="0.3">
      <c r="A586" s="114"/>
      <c r="B586" s="114"/>
      <c r="C586" s="114"/>
      <c r="D586" s="114"/>
      <c r="E586" s="114"/>
      <c r="F586" s="114"/>
      <c r="G586" s="114"/>
      <c r="H586" s="114"/>
      <c r="I586" s="114"/>
      <c r="J586" s="114"/>
      <c r="K586" s="114"/>
      <c r="L586" s="114"/>
      <c r="M586" s="114"/>
      <c r="N586" s="114"/>
      <c r="O586" s="114"/>
      <c r="P586" s="114"/>
      <c r="Q586" s="114"/>
      <c r="R586" s="114"/>
      <c r="S586" s="114"/>
      <c r="T586" s="114"/>
      <c r="U586" s="114"/>
      <c r="V586" s="114"/>
      <c r="W586" s="114"/>
      <c r="X586" s="114"/>
      <c r="Y586" s="114"/>
      <c r="Z586" s="114"/>
    </row>
    <row r="587" spans="1:26" ht="15.75" customHeight="1" x14ac:dyDescent="0.3">
      <c r="A587" s="114"/>
      <c r="B587" s="114"/>
      <c r="C587" s="114"/>
      <c r="D587" s="114"/>
      <c r="E587" s="114"/>
      <c r="F587" s="114"/>
      <c r="G587" s="114"/>
      <c r="H587" s="114"/>
      <c r="I587" s="114"/>
      <c r="J587" s="114"/>
      <c r="K587" s="114"/>
      <c r="L587" s="114"/>
      <c r="M587" s="114"/>
      <c r="N587" s="114"/>
      <c r="O587" s="114"/>
      <c r="P587" s="114"/>
      <c r="Q587" s="114"/>
      <c r="R587" s="114"/>
      <c r="S587" s="114"/>
      <c r="T587" s="114"/>
      <c r="U587" s="114"/>
      <c r="V587" s="114"/>
      <c r="W587" s="114"/>
      <c r="X587" s="114"/>
      <c r="Y587" s="114"/>
      <c r="Z587" s="114"/>
    </row>
    <row r="588" spans="1:26" ht="15.75" customHeight="1" x14ac:dyDescent="0.3">
      <c r="A588" s="114"/>
      <c r="B588" s="114"/>
      <c r="C588" s="114"/>
      <c r="D588" s="114"/>
      <c r="E588" s="114"/>
      <c r="F588" s="114"/>
      <c r="G588" s="114"/>
      <c r="H588" s="114"/>
      <c r="I588" s="114"/>
      <c r="J588" s="114"/>
      <c r="K588" s="114"/>
      <c r="L588" s="114"/>
      <c r="M588" s="114"/>
      <c r="N588" s="114"/>
      <c r="O588" s="114"/>
      <c r="P588" s="114"/>
      <c r="Q588" s="114"/>
      <c r="R588" s="114"/>
      <c r="S588" s="114"/>
      <c r="T588" s="114"/>
      <c r="U588" s="114"/>
      <c r="V588" s="114"/>
      <c r="W588" s="114"/>
      <c r="X588" s="114"/>
      <c r="Y588" s="114"/>
      <c r="Z588" s="114"/>
    </row>
    <row r="589" spans="1:26" ht="15.75" customHeight="1" x14ac:dyDescent="0.3">
      <c r="A589" s="114"/>
      <c r="B589" s="114"/>
      <c r="C589" s="114"/>
      <c r="D589" s="114"/>
      <c r="E589" s="114"/>
      <c r="F589" s="114"/>
      <c r="G589" s="114"/>
      <c r="H589" s="114"/>
      <c r="I589" s="114"/>
      <c r="J589" s="114"/>
      <c r="K589" s="114"/>
      <c r="L589" s="114"/>
      <c r="M589" s="114"/>
      <c r="N589" s="114"/>
      <c r="O589" s="114"/>
      <c r="P589" s="114"/>
      <c r="Q589" s="114"/>
      <c r="R589" s="114"/>
      <c r="S589" s="114"/>
      <c r="T589" s="114"/>
      <c r="U589" s="114"/>
      <c r="V589" s="114"/>
      <c r="W589" s="114"/>
      <c r="X589" s="114"/>
      <c r="Y589" s="114"/>
      <c r="Z589" s="114"/>
    </row>
    <row r="590" spans="1:26" ht="15.75" customHeight="1" x14ac:dyDescent="0.3">
      <c r="A590" s="114"/>
      <c r="B590" s="114"/>
      <c r="C590" s="114"/>
      <c r="D590" s="114"/>
      <c r="E590" s="114"/>
      <c r="F590" s="114"/>
      <c r="G590" s="114"/>
      <c r="H590" s="114"/>
      <c r="I590" s="114"/>
      <c r="J590" s="114"/>
      <c r="K590" s="114"/>
      <c r="L590" s="114"/>
      <c r="M590" s="114"/>
      <c r="N590" s="114"/>
      <c r="O590" s="114"/>
      <c r="P590" s="114"/>
      <c r="Q590" s="114"/>
      <c r="R590" s="114"/>
      <c r="S590" s="114"/>
      <c r="T590" s="114"/>
      <c r="U590" s="114"/>
      <c r="V590" s="114"/>
      <c r="W590" s="114"/>
      <c r="X590" s="114"/>
      <c r="Y590" s="114"/>
      <c r="Z590" s="114"/>
    </row>
    <row r="591" spans="1:26" ht="15.75" customHeight="1" x14ac:dyDescent="0.3">
      <c r="A591" s="114"/>
      <c r="B591" s="114"/>
      <c r="C591" s="114"/>
      <c r="D591" s="114"/>
      <c r="E591" s="114"/>
      <c r="F591" s="114"/>
      <c r="G591" s="114"/>
      <c r="H591" s="114"/>
      <c r="I591" s="114"/>
      <c r="J591" s="114"/>
      <c r="K591" s="114"/>
      <c r="L591" s="114"/>
      <c r="M591" s="114"/>
      <c r="N591" s="114"/>
      <c r="O591" s="114"/>
      <c r="P591" s="114"/>
      <c r="Q591" s="114"/>
      <c r="R591" s="114"/>
      <c r="S591" s="114"/>
      <c r="T591" s="114"/>
      <c r="U591" s="114"/>
      <c r="V591" s="114"/>
      <c r="W591" s="114"/>
      <c r="X591" s="114"/>
      <c r="Y591" s="114"/>
      <c r="Z591" s="114"/>
    </row>
    <row r="592" spans="1:26" ht="15.75" customHeight="1" x14ac:dyDescent="0.3">
      <c r="A592" s="114"/>
      <c r="B592" s="114"/>
      <c r="C592" s="114"/>
      <c r="D592" s="114"/>
      <c r="E592" s="114"/>
      <c r="F592" s="114"/>
      <c r="G592" s="114"/>
      <c r="H592" s="114"/>
      <c r="I592" s="114"/>
      <c r="J592" s="114"/>
      <c r="K592" s="114"/>
      <c r="L592" s="114"/>
      <c r="M592" s="114"/>
      <c r="N592" s="114"/>
      <c r="O592" s="114"/>
      <c r="P592" s="114"/>
      <c r="Q592" s="114"/>
      <c r="R592" s="114"/>
      <c r="S592" s="114"/>
      <c r="T592" s="114"/>
      <c r="U592" s="114"/>
      <c r="V592" s="114"/>
      <c r="W592" s="114"/>
      <c r="X592" s="114"/>
      <c r="Y592" s="114"/>
      <c r="Z592" s="114"/>
    </row>
    <row r="593" spans="1:26" ht="15.75" customHeight="1" x14ac:dyDescent="0.3">
      <c r="A593" s="114"/>
      <c r="B593" s="114"/>
      <c r="C593" s="114"/>
      <c r="D593" s="114"/>
      <c r="E593" s="114"/>
      <c r="F593" s="114"/>
      <c r="G593" s="114"/>
      <c r="H593" s="114"/>
      <c r="I593" s="114"/>
      <c r="J593" s="114"/>
      <c r="K593" s="114"/>
      <c r="L593" s="114"/>
      <c r="M593" s="114"/>
      <c r="N593" s="114"/>
      <c r="O593" s="114"/>
      <c r="P593" s="114"/>
      <c r="Q593" s="114"/>
      <c r="R593" s="114"/>
      <c r="S593" s="114"/>
      <c r="T593" s="114"/>
      <c r="U593" s="114"/>
      <c r="V593" s="114"/>
      <c r="W593" s="114"/>
      <c r="X593" s="114"/>
      <c r="Y593" s="114"/>
      <c r="Z593" s="114"/>
    </row>
    <row r="594" spans="1:26" ht="15.75" customHeight="1" x14ac:dyDescent="0.3">
      <c r="A594" s="114"/>
      <c r="B594" s="114"/>
      <c r="C594" s="114"/>
      <c r="D594" s="114"/>
      <c r="E594" s="114"/>
      <c r="F594" s="114"/>
      <c r="G594" s="114"/>
      <c r="H594" s="114"/>
      <c r="I594" s="114"/>
      <c r="J594" s="114"/>
      <c r="K594" s="114"/>
      <c r="L594" s="114"/>
      <c r="M594" s="114"/>
      <c r="N594" s="114"/>
      <c r="O594" s="114"/>
      <c r="P594" s="114"/>
      <c r="Q594" s="114"/>
      <c r="R594" s="114"/>
      <c r="S594" s="114"/>
      <c r="T594" s="114"/>
      <c r="U594" s="114"/>
      <c r="V594" s="114"/>
      <c r="W594" s="114"/>
      <c r="X594" s="114"/>
      <c r="Y594" s="114"/>
      <c r="Z594" s="114"/>
    </row>
    <row r="595" spans="1:26" ht="15.75" customHeight="1" x14ac:dyDescent="0.3">
      <c r="A595" s="114"/>
      <c r="B595" s="114"/>
      <c r="C595" s="114"/>
      <c r="D595" s="114"/>
      <c r="E595" s="114"/>
      <c r="F595" s="114"/>
      <c r="G595" s="114"/>
      <c r="H595" s="114"/>
      <c r="I595" s="114"/>
      <c r="J595" s="114"/>
      <c r="K595" s="114"/>
      <c r="L595" s="114"/>
      <c r="M595" s="114"/>
      <c r="N595" s="114"/>
      <c r="O595" s="114"/>
      <c r="P595" s="114"/>
      <c r="Q595" s="114"/>
      <c r="R595" s="114"/>
      <c r="S595" s="114"/>
      <c r="T595" s="114"/>
      <c r="U595" s="114"/>
      <c r="V595" s="114"/>
      <c r="W595" s="114"/>
      <c r="X595" s="114"/>
      <c r="Y595" s="114"/>
      <c r="Z595" s="114"/>
    </row>
    <row r="596" spans="1:26" ht="15.75" customHeight="1" x14ac:dyDescent="0.3">
      <c r="A596" s="114"/>
      <c r="B596" s="114"/>
      <c r="C596" s="114"/>
      <c r="D596" s="114"/>
      <c r="E596" s="114"/>
      <c r="F596" s="114"/>
      <c r="G596" s="114"/>
      <c r="H596" s="114"/>
      <c r="I596" s="114"/>
      <c r="J596" s="114"/>
      <c r="K596" s="114"/>
      <c r="L596" s="114"/>
      <c r="M596" s="114"/>
      <c r="N596" s="114"/>
      <c r="O596" s="114"/>
      <c r="P596" s="114"/>
      <c r="Q596" s="114"/>
      <c r="R596" s="114"/>
      <c r="S596" s="114"/>
      <c r="T596" s="114"/>
      <c r="U596" s="114"/>
      <c r="V596" s="114"/>
      <c r="W596" s="114"/>
      <c r="X596" s="114"/>
      <c r="Y596" s="114"/>
      <c r="Z596" s="114"/>
    </row>
    <row r="597" spans="1:26" ht="15.75" customHeight="1" x14ac:dyDescent="0.3">
      <c r="A597" s="114"/>
      <c r="B597" s="114"/>
      <c r="C597" s="114"/>
      <c r="D597" s="114"/>
      <c r="E597" s="114"/>
      <c r="F597" s="114"/>
      <c r="G597" s="114"/>
      <c r="H597" s="114"/>
      <c r="I597" s="114"/>
      <c r="J597" s="114"/>
      <c r="K597" s="114"/>
      <c r="L597" s="114"/>
      <c r="M597" s="114"/>
      <c r="N597" s="114"/>
      <c r="O597" s="114"/>
      <c r="P597" s="114"/>
      <c r="Q597" s="114"/>
      <c r="R597" s="114"/>
      <c r="S597" s="114"/>
      <c r="T597" s="114"/>
      <c r="U597" s="114"/>
      <c r="V597" s="114"/>
      <c r="W597" s="114"/>
      <c r="X597" s="114"/>
      <c r="Y597" s="114"/>
      <c r="Z597" s="114"/>
    </row>
    <row r="598" spans="1:26" ht="15.75" customHeight="1" x14ac:dyDescent="0.3">
      <c r="A598" s="114"/>
      <c r="B598" s="114"/>
      <c r="C598" s="114"/>
      <c r="D598" s="114"/>
      <c r="E598" s="114"/>
      <c r="F598" s="114"/>
      <c r="G598" s="114"/>
      <c r="H598" s="114"/>
      <c r="I598" s="114"/>
      <c r="J598" s="114"/>
      <c r="K598" s="114"/>
      <c r="L598" s="114"/>
      <c r="M598" s="114"/>
      <c r="N598" s="114"/>
      <c r="O598" s="114"/>
      <c r="P598" s="114"/>
      <c r="Q598" s="114"/>
      <c r="R598" s="114"/>
      <c r="S598" s="114"/>
      <c r="T598" s="114"/>
      <c r="U598" s="114"/>
      <c r="V598" s="114"/>
      <c r="W598" s="114"/>
      <c r="X598" s="114"/>
      <c r="Y598" s="114"/>
      <c r="Z598" s="114"/>
    </row>
    <row r="599" spans="1:26" ht="15.75" customHeight="1" x14ac:dyDescent="0.3">
      <c r="A599" s="114"/>
      <c r="B599" s="114"/>
      <c r="C599" s="114"/>
      <c r="D599" s="114"/>
      <c r="E599" s="114"/>
      <c r="F599" s="114"/>
      <c r="G599" s="114"/>
      <c r="H599" s="114"/>
      <c r="I599" s="114"/>
      <c r="J599" s="114"/>
      <c r="K599" s="114"/>
      <c r="L599" s="114"/>
      <c r="M599" s="114"/>
      <c r="N599" s="114"/>
      <c r="O599" s="114"/>
      <c r="P599" s="114"/>
      <c r="Q599" s="114"/>
      <c r="R599" s="114"/>
      <c r="S599" s="114"/>
      <c r="T599" s="114"/>
      <c r="U599" s="114"/>
      <c r="V599" s="114"/>
      <c r="W599" s="114"/>
      <c r="X599" s="114"/>
      <c r="Y599" s="114"/>
      <c r="Z599" s="114"/>
    </row>
    <row r="600" spans="1:26" ht="15.75" customHeight="1" x14ac:dyDescent="0.3">
      <c r="A600" s="114"/>
      <c r="B600" s="114"/>
      <c r="C600" s="114"/>
      <c r="D600" s="114"/>
      <c r="E600" s="114"/>
      <c r="F600" s="114"/>
      <c r="G600" s="114"/>
      <c r="H600" s="114"/>
      <c r="I600" s="114"/>
      <c r="J600" s="114"/>
      <c r="K600" s="114"/>
      <c r="L600" s="114"/>
      <c r="M600" s="114"/>
      <c r="N600" s="114"/>
      <c r="O600" s="114"/>
      <c r="P600" s="114"/>
      <c r="Q600" s="114"/>
      <c r="R600" s="114"/>
      <c r="S600" s="114"/>
      <c r="T600" s="114"/>
      <c r="U600" s="114"/>
      <c r="V600" s="114"/>
      <c r="W600" s="114"/>
      <c r="X600" s="114"/>
      <c r="Y600" s="114"/>
      <c r="Z600" s="114"/>
    </row>
    <row r="601" spans="1:26" ht="15.75" customHeight="1" x14ac:dyDescent="0.3">
      <c r="A601" s="114"/>
      <c r="B601" s="114"/>
      <c r="C601" s="114"/>
      <c r="D601" s="114"/>
      <c r="E601" s="114"/>
      <c r="F601" s="114"/>
      <c r="G601" s="114"/>
      <c r="H601" s="114"/>
      <c r="I601" s="114"/>
      <c r="J601" s="114"/>
      <c r="K601" s="114"/>
      <c r="L601" s="114"/>
      <c r="M601" s="114"/>
      <c r="N601" s="114"/>
      <c r="O601" s="114"/>
      <c r="P601" s="114"/>
      <c r="Q601" s="114"/>
      <c r="R601" s="114"/>
      <c r="S601" s="114"/>
      <c r="T601" s="114"/>
      <c r="U601" s="114"/>
      <c r="V601" s="114"/>
      <c r="W601" s="114"/>
      <c r="X601" s="114"/>
      <c r="Y601" s="114"/>
      <c r="Z601" s="114"/>
    </row>
    <row r="602" spans="1:26" ht="15.75" customHeight="1" x14ac:dyDescent="0.3">
      <c r="A602" s="114"/>
      <c r="B602" s="114"/>
      <c r="C602" s="114"/>
      <c r="D602" s="114"/>
      <c r="E602" s="114"/>
      <c r="F602" s="114"/>
      <c r="G602" s="114"/>
      <c r="H602" s="114"/>
      <c r="I602" s="114"/>
      <c r="J602" s="114"/>
      <c r="K602" s="114"/>
      <c r="L602" s="114"/>
      <c r="M602" s="114"/>
      <c r="N602" s="114"/>
      <c r="O602" s="114"/>
      <c r="P602" s="114"/>
      <c r="Q602" s="114"/>
      <c r="R602" s="114"/>
      <c r="S602" s="114"/>
      <c r="T602" s="114"/>
      <c r="U602" s="114"/>
      <c r="V602" s="114"/>
      <c r="W602" s="114"/>
      <c r="X602" s="114"/>
      <c r="Y602" s="114"/>
      <c r="Z602" s="114"/>
    </row>
    <row r="603" spans="1:26" ht="15.75" customHeight="1" x14ac:dyDescent="0.3">
      <c r="A603" s="114"/>
      <c r="B603" s="114"/>
      <c r="C603" s="114"/>
      <c r="D603" s="114"/>
      <c r="E603" s="114"/>
      <c r="F603" s="114"/>
      <c r="G603" s="114"/>
      <c r="H603" s="114"/>
      <c r="I603" s="114"/>
      <c r="J603" s="114"/>
      <c r="K603" s="114"/>
      <c r="L603" s="114"/>
      <c r="M603" s="114"/>
      <c r="N603" s="114"/>
      <c r="O603" s="114"/>
      <c r="P603" s="114"/>
      <c r="Q603" s="114"/>
      <c r="R603" s="114"/>
      <c r="S603" s="114"/>
      <c r="T603" s="114"/>
      <c r="U603" s="114"/>
      <c r="V603" s="114"/>
      <c r="W603" s="114"/>
      <c r="X603" s="114"/>
      <c r="Y603" s="114"/>
      <c r="Z603" s="114"/>
    </row>
    <row r="604" spans="1:26" ht="15.75" customHeight="1" x14ac:dyDescent="0.3">
      <c r="A604" s="114"/>
      <c r="B604" s="114"/>
      <c r="C604" s="114"/>
      <c r="D604" s="114"/>
      <c r="E604" s="114"/>
      <c r="F604" s="114"/>
      <c r="G604" s="114"/>
      <c r="H604" s="114"/>
      <c r="I604" s="114"/>
      <c r="J604" s="114"/>
      <c r="K604" s="114"/>
      <c r="L604" s="114"/>
      <c r="M604" s="114"/>
      <c r="N604" s="114"/>
      <c r="O604" s="114"/>
      <c r="P604" s="114"/>
      <c r="Q604" s="114"/>
      <c r="R604" s="114"/>
      <c r="S604" s="114"/>
      <c r="T604" s="114"/>
      <c r="U604" s="114"/>
      <c r="V604" s="114"/>
      <c r="W604" s="114"/>
      <c r="X604" s="114"/>
      <c r="Y604" s="114"/>
      <c r="Z604" s="114"/>
    </row>
    <row r="605" spans="1:26" ht="15.75" customHeight="1" x14ac:dyDescent="0.3">
      <c r="A605" s="114"/>
      <c r="B605" s="114"/>
      <c r="C605" s="114"/>
      <c r="D605" s="114"/>
      <c r="E605" s="114"/>
      <c r="F605" s="114"/>
      <c r="G605" s="114"/>
      <c r="H605" s="114"/>
      <c r="I605" s="114"/>
      <c r="J605" s="114"/>
      <c r="K605" s="114"/>
      <c r="L605" s="114"/>
      <c r="M605" s="114"/>
      <c r="N605" s="114"/>
      <c r="O605" s="114"/>
      <c r="P605" s="114"/>
      <c r="Q605" s="114"/>
      <c r="R605" s="114"/>
      <c r="S605" s="114"/>
      <c r="T605" s="114"/>
      <c r="U605" s="114"/>
      <c r="V605" s="114"/>
      <c r="W605" s="114"/>
      <c r="X605" s="114"/>
      <c r="Y605" s="114"/>
      <c r="Z605" s="114"/>
    </row>
    <row r="606" spans="1:26" ht="15.75" customHeight="1" x14ac:dyDescent="0.3">
      <c r="A606" s="114"/>
      <c r="B606" s="114"/>
      <c r="C606" s="114"/>
      <c r="D606" s="114"/>
      <c r="E606" s="114"/>
      <c r="F606" s="114"/>
      <c r="G606" s="114"/>
      <c r="H606" s="114"/>
      <c r="I606" s="114"/>
      <c r="J606" s="114"/>
      <c r="K606" s="114"/>
      <c r="L606" s="114"/>
      <c r="M606" s="114"/>
      <c r="N606" s="114"/>
      <c r="O606" s="114"/>
      <c r="P606" s="114"/>
      <c r="Q606" s="114"/>
      <c r="R606" s="114"/>
      <c r="S606" s="114"/>
      <c r="T606" s="114"/>
      <c r="U606" s="114"/>
      <c r="V606" s="114"/>
      <c r="W606" s="114"/>
      <c r="X606" s="114"/>
      <c r="Y606" s="114"/>
      <c r="Z606" s="114"/>
    </row>
    <row r="607" spans="1:26" ht="15.75" customHeight="1" x14ac:dyDescent="0.3">
      <c r="A607" s="114"/>
      <c r="B607" s="114"/>
      <c r="C607" s="114"/>
      <c r="D607" s="114"/>
      <c r="E607" s="114"/>
      <c r="F607" s="114"/>
      <c r="G607" s="114"/>
      <c r="H607" s="114"/>
      <c r="I607" s="114"/>
      <c r="J607" s="114"/>
      <c r="K607" s="114"/>
      <c r="L607" s="114"/>
      <c r="M607" s="114"/>
      <c r="N607" s="114"/>
      <c r="O607" s="114"/>
      <c r="P607" s="114"/>
      <c r="Q607" s="114"/>
      <c r="R607" s="114"/>
      <c r="S607" s="114"/>
      <c r="T607" s="114"/>
      <c r="U607" s="114"/>
      <c r="V607" s="114"/>
      <c r="W607" s="114"/>
      <c r="X607" s="114"/>
      <c r="Y607" s="114"/>
      <c r="Z607" s="114"/>
    </row>
    <row r="608" spans="1:26" ht="15.75" customHeight="1" x14ac:dyDescent="0.3">
      <c r="A608" s="114"/>
      <c r="B608" s="114"/>
      <c r="C608" s="114"/>
      <c r="D608" s="114"/>
      <c r="E608" s="114"/>
      <c r="F608" s="114"/>
      <c r="G608" s="114"/>
      <c r="H608" s="114"/>
      <c r="I608" s="114"/>
      <c r="J608" s="114"/>
      <c r="K608" s="114"/>
      <c r="L608" s="114"/>
      <c r="M608" s="114"/>
      <c r="N608" s="114"/>
      <c r="O608" s="114"/>
      <c r="P608" s="114"/>
      <c r="Q608" s="114"/>
      <c r="R608" s="114"/>
      <c r="S608" s="114"/>
      <c r="T608" s="114"/>
      <c r="U608" s="114"/>
      <c r="V608" s="114"/>
      <c r="W608" s="114"/>
      <c r="X608" s="114"/>
      <c r="Y608" s="114"/>
      <c r="Z608" s="114"/>
    </row>
    <row r="609" spans="1:26" ht="15.75" customHeight="1" x14ac:dyDescent="0.3">
      <c r="A609" s="114"/>
      <c r="B609" s="114"/>
      <c r="C609" s="114"/>
      <c r="D609" s="114"/>
      <c r="E609" s="114"/>
      <c r="F609" s="114"/>
      <c r="G609" s="114"/>
      <c r="H609" s="114"/>
      <c r="I609" s="114"/>
      <c r="J609" s="114"/>
      <c r="K609" s="114"/>
      <c r="L609" s="114"/>
      <c r="M609" s="114"/>
      <c r="N609" s="114"/>
      <c r="O609" s="114"/>
      <c r="P609" s="114"/>
      <c r="Q609" s="114"/>
      <c r="R609" s="114"/>
      <c r="S609" s="114"/>
      <c r="T609" s="114"/>
      <c r="U609" s="114"/>
      <c r="V609" s="114"/>
      <c r="W609" s="114"/>
      <c r="X609" s="114"/>
      <c r="Y609" s="114"/>
      <c r="Z609" s="114"/>
    </row>
    <row r="610" spans="1:26" ht="15.75" customHeight="1" x14ac:dyDescent="0.3">
      <c r="A610" s="114"/>
      <c r="B610" s="114"/>
      <c r="C610" s="114"/>
      <c r="D610" s="114"/>
      <c r="E610" s="114"/>
      <c r="F610" s="114"/>
      <c r="G610" s="114"/>
      <c r="H610" s="114"/>
      <c r="I610" s="114"/>
      <c r="J610" s="114"/>
      <c r="K610" s="114"/>
      <c r="L610" s="114"/>
      <c r="M610" s="114"/>
      <c r="N610" s="114"/>
      <c r="O610" s="114"/>
      <c r="P610" s="114"/>
      <c r="Q610" s="114"/>
      <c r="R610" s="114"/>
      <c r="S610" s="114"/>
      <c r="T610" s="114"/>
      <c r="U610" s="114"/>
      <c r="V610" s="114"/>
      <c r="W610" s="114"/>
      <c r="X610" s="114"/>
      <c r="Y610" s="114"/>
      <c r="Z610" s="114"/>
    </row>
    <row r="611" spans="1:26" ht="15.75" customHeight="1" x14ac:dyDescent="0.3">
      <c r="A611" s="114"/>
      <c r="B611" s="114"/>
      <c r="C611" s="114"/>
      <c r="D611" s="114"/>
      <c r="E611" s="114"/>
      <c r="F611" s="114"/>
      <c r="G611" s="114"/>
      <c r="H611" s="114"/>
      <c r="I611" s="114"/>
      <c r="J611" s="114"/>
      <c r="K611" s="114"/>
      <c r="L611" s="114"/>
      <c r="M611" s="114"/>
      <c r="N611" s="114"/>
      <c r="O611" s="114"/>
      <c r="P611" s="114"/>
      <c r="Q611" s="114"/>
      <c r="R611" s="114"/>
      <c r="S611" s="114"/>
      <c r="T611" s="114"/>
      <c r="U611" s="114"/>
      <c r="V611" s="114"/>
      <c r="W611" s="114"/>
      <c r="X611" s="114"/>
      <c r="Y611" s="114"/>
      <c r="Z611" s="114"/>
    </row>
    <row r="612" spans="1:26" ht="15.75" customHeight="1" x14ac:dyDescent="0.3">
      <c r="A612" s="114"/>
      <c r="B612" s="114"/>
      <c r="C612" s="114"/>
      <c r="D612" s="114"/>
      <c r="E612" s="114"/>
      <c r="F612" s="114"/>
      <c r="G612" s="114"/>
      <c r="H612" s="114"/>
      <c r="I612" s="114"/>
      <c r="J612" s="114"/>
      <c r="K612" s="114"/>
      <c r="L612" s="114"/>
      <c r="M612" s="114"/>
      <c r="N612" s="114"/>
      <c r="O612" s="114"/>
      <c r="P612" s="114"/>
      <c r="Q612" s="114"/>
      <c r="R612" s="114"/>
      <c r="S612" s="114"/>
      <c r="T612" s="114"/>
      <c r="U612" s="114"/>
      <c r="V612" s="114"/>
      <c r="W612" s="114"/>
      <c r="X612" s="114"/>
      <c r="Y612" s="114"/>
      <c r="Z612" s="114"/>
    </row>
    <row r="613" spans="1:26" ht="15.75" customHeight="1" x14ac:dyDescent="0.3">
      <c r="A613" s="114"/>
      <c r="B613" s="114"/>
      <c r="C613" s="114"/>
      <c r="D613" s="114"/>
      <c r="E613" s="114"/>
      <c r="F613" s="114"/>
      <c r="G613" s="114"/>
      <c r="H613" s="114"/>
      <c r="I613" s="114"/>
      <c r="J613" s="114"/>
      <c r="K613" s="114"/>
      <c r="L613" s="114"/>
      <c r="M613" s="114"/>
      <c r="N613" s="114"/>
      <c r="O613" s="114"/>
      <c r="P613" s="114"/>
      <c r="Q613" s="114"/>
      <c r="R613" s="114"/>
      <c r="S613" s="114"/>
      <c r="T613" s="114"/>
      <c r="U613" s="114"/>
      <c r="V613" s="114"/>
      <c r="W613" s="114"/>
      <c r="X613" s="114"/>
      <c r="Y613" s="114"/>
      <c r="Z613" s="114"/>
    </row>
    <row r="614" spans="1:26" ht="15.75" customHeight="1" x14ac:dyDescent="0.3">
      <c r="A614" s="114"/>
      <c r="B614" s="114"/>
      <c r="C614" s="114"/>
      <c r="D614" s="114"/>
      <c r="E614" s="114"/>
      <c r="F614" s="114"/>
      <c r="G614" s="114"/>
      <c r="H614" s="114"/>
      <c r="I614" s="114"/>
      <c r="J614" s="114"/>
      <c r="K614" s="114"/>
      <c r="L614" s="114"/>
      <c r="M614" s="114"/>
      <c r="N614" s="114"/>
      <c r="O614" s="114"/>
      <c r="P614" s="114"/>
      <c r="Q614" s="114"/>
      <c r="R614" s="114"/>
      <c r="S614" s="114"/>
      <c r="T614" s="114"/>
      <c r="U614" s="114"/>
      <c r="V614" s="114"/>
      <c r="W614" s="114"/>
      <c r="X614" s="114"/>
      <c r="Y614" s="114"/>
      <c r="Z614" s="114"/>
    </row>
    <row r="615" spans="1:26" ht="15.75" customHeight="1" x14ac:dyDescent="0.3">
      <c r="A615" s="114"/>
      <c r="B615" s="114"/>
      <c r="C615" s="114"/>
      <c r="D615" s="114"/>
      <c r="E615" s="114"/>
      <c r="F615" s="114"/>
      <c r="G615" s="114"/>
      <c r="H615" s="114"/>
      <c r="I615" s="114"/>
      <c r="J615" s="114"/>
      <c r="K615" s="114"/>
      <c r="L615" s="114"/>
      <c r="M615" s="114"/>
      <c r="N615" s="114"/>
      <c r="O615" s="114"/>
      <c r="P615" s="114"/>
      <c r="Q615" s="114"/>
      <c r="R615" s="114"/>
      <c r="S615" s="114"/>
      <c r="T615" s="114"/>
      <c r="U615" s="114"/>
      <c r="V615" s="114"/>
      <c r="W615" s="114"/>
      <c r="X615" s="114"/>
      <c r="Y615" s="114"/>
      <c r="Z615" s="114"/>
    </row>
    <row r="616" spans="1:26" ht="15.75" customHeight="1" x14ac:dyDescent="0.3">
      <c r="A616" s="114"/>
      <c r="B616" s="114"/>
      <c r="C616" s="114"/>
      <c r="D616" s="114"/>
      <c r="E616" s="114"/>
      <c r="F616" s="114"/>
      <c r="G616" s="114"/>
      <c r="H616" s="114"/>
      <c r="I616" s="114"/>
      <c r="J616" s="114"/>
      <c r="K616" s="114"/>
      <c r="L616" s="114"/>
      <c r="M616" s="114"/>
      <c r="N616" s="114"/>
      <c r="O616" s="114"/>
      <c r="P616" s="114"/>
      <c r="Q616" s="114"/>
      <c r="R616" s="114"/>
      <c r="S616" s="114"/>
      <c r="T616" s="114"/>
      <c r="U616" s="114"/>
      <c r="V616" s="114"/>
      <c r="W616" s="114"/>
      <c r="X616" s="114"/>
      <c r="Y616" s="114"/>
      <c r="Z616" s="114"/>
    </row>
    <row r="617" spans="1:26" ht="15.75" customHeight="1" x14ac:dyDescent="0.3">
      <c r="A617" s="114"/>
      <c r="B617" s="114"/>
      <c r="C617" s="114"/>
      <c r="D617" s="114"/>
      <c r="E617" s="114"/>
      <c r="F617" s="114"/>
      <c r="G617" s="114"/>
      <c r="H617" s="114"/>
      <c r="I617" s="114"/>
      <c r="J617" s="114"/>
      <c r="K617" s="114"/>
      <c r="L617" s="114"/>
      <c r="M617" s="114"/>
      <c r="N617" s="114"/>
      <c r="O617" s="114"/>
      <c r="P617" s="114"/>
      <c r="Q617" s="114"/>
      <c r="R617" s="114"/>
      <c r="S617" s="114"/>
      <c r="T617" s="114"/>
      <c r="U617" s="114"/>
      <c r="V617" s="114"/>
      <c r="W617" s="114"/>
      <c r="X617" s="114"/>
      <c r="Y617" s="114"/>
      <c r="Z617" s="114"/>
    </row>
    <row r="618" spans="1:26" ht="15.75" customHeight="1" x14ac:dyDescent="0.3">
      <c r="A618" s="114"/>
      <c r="B618" s="114"/>
      <c r="C618" s="114"/>
      <c r="D618" s="114"/>
      <c r="E618" s="114"/>
      <c r="F618" s="114"/>
      <c r="G618" s="114"/>
      <c r="H618" s="114"/>
      <c r="I618" s="114"/>
      <c r="J618" s="114"/>
      <c r="K618" s="114"/>
      <c r="L618" s="114"/>
      <c r="M618" s="114"/>
      <c r="N618" s="114"/>
      <c r="O618" s="114"/>
      <c r="P618" s="114"/>
      <c r="Q618" s="114"/>
      <c r="R618" s="114"/>
      <c r="S618" s="114"/>
      <c r="T618" s="114"/>
      <c r="U618" s="114"/>
      <c r="V618" s="114"/>
      <c r="W618" s="114"/>
      <c r="X618" s="114"/>
      <c r="Y618" s="114"/>
      <c r="Z618" s="114"/>
    </row>
    <row r="619" spans="1:26" ht="15.75" customHeight="1" x14ac:dyDescent="0.3">
      <c r="A619" s="114"/>
      <c r="B619" s="114"/>
      <c r="C619" s="114"/>
      <c r="D619" s="114"/>
      <c r="E619" s="114"/>
      <c r="F619" s="114"/>
      <c r="G619" s="114"/>
      <c r="H619" s="114"/>
      <c r="I619" s="114"/>
      <c r="J619" s="114"/>
      <c r="K619" s="114"/>
      <c r="L619" s="114"/>
      <c r="M619" s="114"/>
      <c r="N619" s="114"/>
      <c r="O619" s="114"/>
      <c r="P619" s="114"/>
      <c r="Q619" s="114"/>
      <c r="R619" s="114"/>
      <c r="S619" s="114"/>
      <c r="T619" s="114"/>
      <c r="U619" s="114"/>
      <c r="V619" s="114"/>
      <c r="W619" s="114"/>
      <c r="X619" s="114"/>
      <c r="Y619" s="114"/>
      <c r="Z619" s="114"/>
    </row>
    <row r="620" spans="1:26" ht="15.75" customHeight="1" x14ac:dyDescent="0.3">
      <c r="A620" s="114"/>
      <c r="B620" s="114"/>
      <c r="C620" s="114"/>
      <c r="D620" s="114"/>
      <c r="E620" s="114"/>
      <c r="F620" s="114"/>
      <c r="G620" s="114"/>
      <c r="H620" s="114"/>
      <c r="I620" s="114"/>
      <c r="J620" s="114"/>
      <c r="K620" s="114"/>
      <c r="L620" s="114"/>
      <c r="M620" s="114"/>
      <c r="N620" s="114"/>
      <c r="O620" s="114"/>
      <c r="P620" s="114"/>
      <c r="Q620" s="114"/>
      <c r="R620" s="114"/>
      <c r="S620" s="114"/>
      <c r="T620" s="114"/>
      <c r="U620" s="114"/>
      <c r="V620" s="114"/>
      <c r="W620" s="114"/>
      <c r="X620" s="114"/>
      <c r="Y620" s="114"/>
      <c r="Z620" s="114"/>
    </row>
    <row r="621" spans="1:26" ht="15.75" customHeight="1" x14ac:dyDescent="0.3">
      <c r="A621" s="114"/>
      <c r="B621" s="114"/>
      <c r="C621" s="114"/>
      <c r="D621" s="114"/>
      <c r="E621" s="114"/>
      <c r="F621" s="114"/>
      <c r="G621" s="114"/>
      <c r="H621" s="114"/>
      <c r="I621" s="114"/>
      <c r="J621" s="114"/>
      <c r="K621" s="114"/>
      <c r="L621" s="114"/>
      <c r="M621" s="114"/>
      <c r="N621" s="114"/>
      <c r="O621" s="114"/>
      <c r="P621" s="114"/>
      <c r="Q621" s="114"/>
      <c r="R621" s="114"/>
      <c r="S621" s="114"/>
      <c r="T621" s="114"/>
      <c r="U621" s="114"/>
      <c r="V621" s="114"/>
      <c r="W621" s="114"/>
      <c r="X621" s="114"/>
      <c r="Y621" s="114"/>
      <c r="Z621" s="114"/>
    </row>
    <row r="622" spans="1:26" ht="15.75" customHeight="1" x14ac:dyDescent="0.3">
      <c r="A622" s="114"/>
      <c r="B622" s="114"/>
      <c r="C622" s="114"/>
      <c r="D622" s="114"/>
      <c r="E622" s="114"/>
      <c r="F622" s="114"/>
      <c r="G622" s="114"/>
      <c r="H622" s="114"/>
      <c r="I622" s="114"/>
      <c r="J622" s="114"/>
      <c r="K622" s="114"/>
      <c r="L622" s="114"/>
      <c r="M622" s="114"/>
      <c r="N622" s="114"/>
      <c r="O622" s="114"/>
      <c r="P622" s="114"/>
      <c r="Q622" s="114"/>
      <c r="R622" s="114"/>
      <c r="S622" s="114"/>
      <c r="T622" s="114"/>
      <c r="U622" s="114"/>
      <c r="V622" s="114"/>
      <c r="W622" s="114"/>
      <c r="X622" s="114"/>
      <c r="Y622" s="114"/>
      <c r="Z622" s="114"/>
    </row>
    <row r="623" spans="1:26" ht="15.75" customHeight="1" x14ac:dyDescent="0.3">
      <c r="A623" s="114"/>
      <c r="B623" s="114"/>
      <c r="C623" s="114"/>
      <c r="D623" s="114"/>
      <c r="E623" s="114"/>
      <c r="F623" s="114"/>
      <c r="G623" s="114"/>
      <c r="H623" s="114"/>
      <c r="I623" s="114"/>
      <c r="J623" s="114"/>
      <c r="K623" s="114"/>
      <c r="L623" s="114"/>
      <c r="M623" s="114"/>
      <c r="N623" s="114"/>
      <c r="O623" s="114"/>
      <c r="P623" s="114"/>
      <c r="Q623" s="114"/>
      <c r="R623" s="114"/>
      <c r="S623" s="114"/>
      <c r="T623" s="114"/>
      <c r="U623" s="114"/>
      <c r="V623" s="114"/>
      <c r="W623" s="114"/>
      <c r="X623" s="114"/>
      <c r="Y623" s="114"/>
      <c r="Z623" s="114"/>
    </row>
    <row r="624" spans="1:26" ht="15.75" customHeight="1" x14ac:dyDescent="0.3">
      <c r="A624" s="114"/>
      <c r="B624" s="114"/>
      <c r="C624" s="114"/>
      <c r="D624" s="114"/>
      <c r="E624" s="114"/>
      <c r="F624" s="114"/>
      <c r="G624" s="114"/>
      <c r="H624" s="114"/>
      <c r="I624" s="114"/>
      <c r="J624" s="114"/>
      <c r="K624" s="114"/>
      <c r="L624" s="114"/>
      <c r="M624" s="114"/>
      <c r="N624" s="114"/>
      <c r="O624" s="114"/>
      <c r="P624" s="114"/>
      <c r="Q624" s="114"/>
      <c r="R624" s="114"/>
      <c r="S624" s="114"/>
      <c r="T624" s="114"/>
      <c r="U624" s="114"/>
      <c r="V624" s="114"/>
      <c r="W624" s="114"/>
      <c r="X624" s="114"/>
      <c r="Y624" s="114"/>
      <c r="Z624" s="114"/>
    </row>
    <row r="625" spans="1:26" ht="15.75" customHeight="1" x14ac:dyDescent="0.3">
      <c r="A625" s="114"/>
      <c r="B625" s="114"/>
      <c r="C625" s="114"/>
      <c r="D625" s="114"/>
      <c r="E625" s="114"/>
      <c r="F625" s="114"/>
      <c r="G625" s="114"/>
      <c r="H625" s="114"/>
      <c r="I625" s="114"/>
      <c r="J625" s="114"/>
      <c r="K625" s="114"/>
      <c r="L625" s="114"/>
      <c r="M625" s="114"/>
      <c r="N625" s="114"/>
      <c r="O625" s="114"/>
      <c r="P625" s="114"/>
      <c r="Q625" s="114"/>
      <c r="R625" s="114"/>
      <c r="S625" s="114"/>
      <c r="T625" s="114"/>
      <c r="U625" s="114"/>
      <c r="V625" s="114"/>
      <c r="W625" s="114"/>
      <c r="X625" s="114"/>
      <c r="Y625" s="114"/>
      <c r="Z625" s="114"/>
    </row>
    <row r="626" spans="1:26" ht="15.75" customHeight="1" x14ac:dyDescent="0.3">
      <c r="A626" s="114"/>
      <c r="B626" s="114"/>
      <c r="C626" s="114"/>
      <c r="D626" s="114"/>
      <c r="E626" s="114"/>
      <c r="F626" s="114"/>
      <c r="G626" s="114"/>
      <c r="H626" s="114"/>
      <c r="I626" s="114"/>
      <c r="J626" s="114"/>
      <c r="K626" s="114"/>
      <c r="L626" s="114"/>
      <c r="M626" s="114"/>
      <c r="N626" s="114"/>
      <c r="O626" s="114"/>
      <c r="P626" s="114"/>
      <c r="Q626" s="114"/>
      <c r="R626" s="114"/>
      <c r="S626" s="114"/>
      <c r="T626" s="114"/>
      <c r="U626" s="114"/>
      <c r="V626" s="114"/>
      <c r="W626" s="114"/>
      <c r="X626" s="114"/>
      <c r="Y626" s="114"/>
      <c r="Z626" s="114"/>
    </row>
    <row r="627" spans="1:26" ht="15.75" customHeight="1" x14ac:dyDescent="0.3">
      <c r="A627" s="114"/>
      <c r="B627" s="114"/>
      <c r="C627" s="114"/>
      <c r="D627" s="114"/>
      <c r="E627" s="114"/>
      <c r="F627" s="114"/>
      <c r="G627" s="114"/>
      <c r="H627" s="114"/>
      <c r="I627" s="114"/>
      <c r="J627" s="114"/>
      <c r="K627" s="114"/>
      <c r="L627" s="114"/>
      <c r="M627" s="114"/>
      <c r="N627" s="114"/>
      <c r="O627" s="114"/>
      <c r="P627" s="114"/>
      <c r="Q627" s="114"/>
      <c r="R627" s="114"/>
      <c r="S627" s="114"/>
      <c r="T627" s="114"/>
      <c r="U627" s="114"/>
      <c r="V627" s="114"/>
      <c r="W627" s="114"/>
      <c r="X627" s="114"/>
      <c r="Y627" s="114"/>
      <c r="Z627" s="114"/>
    </row>
    <row r="628" spans="1:26" ht="15.75" customHeight="1" x14ac:dyDescent="0.3">
      <c r="A628" s="114"/>
      <c r="B628" s="114"/>
      <c r="C628" s="114"/>
      <c r="D628" s="114"/>
      <c r="E628" s="114"/>
      <c r="F628" s="114"/>
      <c r="G628" s="114"/>
      <c r="H628" s="114"/>
      <c r="I628" s="114"/>
      <c r="J628" s="114"/>
      <c r="K628" s="114"/>
      <c r="L628" s="114"/>
      <c r="M628" s="114"/>
      <c r="N628" s="114"/>
      <c r="O628" s="114"/>
      <c r="P628" s="114"/>
      <c r="Q628" s="114"/>
      <c r="R628" s="114"/>
      <c r="S628" s="114"/>
      <c r="T628" s="114"/>
      <c r="U628" s="114"/>
      <c r="V628" s="114"/>
      <c r="W628" s="114"/>
      <c r="X628" s="114"/>
      <c r="Y628" s="114"/>
      <c r="Z628" s="114"/>
    </row>
    <row r="629" spans="1:26" ht="15.75" customHeight="1" x14ac:dyDescent="0.3">
      <c r="A629" s="114"/>
      <c r="B629" s="114"/>
      <c r="C629" s="114"/>
      <c r="D629" s="114"/>
      <c r="E629" s="114"/>
      <c r="F629" s="114"/>
      <c r="G629" s="114"/>
      <c r="H629" s="114"/>
      <c r="I629" s="114"/>
      <c r="J629" s="114"/>
      <c r="K629" s="114"/>
      <c r="L629" s="114"/>
      <c r="M629" s="114"/>
      <c r="N629" s="114"/>
      <c r="O629" s="114"/>
      <c r="P629" s="114"/>
      <c r="Q629" s="114"/>
      <c r="R629" s="114"/>
      <c r="S629" s="114"/>
      <c r="T629" s="114"/>
      <c r="U629" s="114"/>
      <c r="V629" s="114"/>
      <c r="W629" s="114"/>
      <c r="X629" s="114"/>
      <c r="Y629" s="114"/>
      <c r="Z629" s="114"/>
    </row>
    <row r="630" spans="1:26" ht="15.75" customHeight="1" x14ac:dyDescent="0.3">
      <c r="A630" s="114"/>
      <c r="B630" s="114"/>
      <c r="C630" s="114"/>
      <c r="D630" s="114"/>
      <c r="E630" s="114"/>
      <c r="F630" s="114"/>
      <c r="G630" s="114"/>
      <c r="H630" s="114"/>
      <c r="I630" s="114"/>
      <c r="J630" s="114"/>
      <c r="K630" s="114"/>
      <c r="L630" s="114"/>
      <c r="M630" s="114"/>
      <c r="N630" s="114"/>
      <c r="O630" s="114"/>
      <c r="P630" s="114"/>
      <c r="Q630" s="114"/>
      <c r="R630" s="114"/>
      <c r="S630" s="114"/>
      <c r="T630" s="114"/>
      <c r="U630" s="114"/>
      <c r="V630" s="114"/>
      <c r="W630" s="114"/>
      <c r="X630" s="114"/>
      <c r="Y630" s="114"/>
      <c r="Z630" s="114"/>
    </row>
    <row r="631" spans="1:26" ht="15.75" customHeight="1" x14ac:dyDescent="0.3">
      <c r="A631" s="114"/>
      <c r="B631" s="114"/>
      <c r="C631" s="114"/>
      <c r="D631" s="114"/>
      <c r="E631" s="114"/>
      <c r="F631" s="114"/>
      <c r="G631" s="114"/>
      <c r="H631" s="114"/>
      <c r="I631" s="114"/>
      <c r="J631" s="114"/>
      <c r="K631" s="114"/>
      <c r="L631" s="114"/>
      <c r="M631" s="114"/>
      <c r="N631" s="114"/>
      <c r="O631" s="114"/>
      <c r="P631" s="114"/>
      <c r="Q631" s="114"/>
      <c r="R631" s="114"/>
      <c r="S631" s="114"/>
      <c r="T631" s="114"/>
      <c r="U631" s="114"/>
      <c r="V631" s="114"/>
      <c r="W631" s="114"/>
      <c r="X631" s="114"/>
      <c r="Y631" s="114"/>
      <c r="Z631" s="114"/>
    </row>
    <row r="632" spans="1:26" ht="15.75" customHeight="1" x14ac:dyDescent="0.3">
      <c r="A632" s="114"/>
      <c r="B632" s="114"/>
      <c r="C632" s="114"/>
      <c r="D632" s="114"/>
      <c r="E632" s="114"/>
      <c r="F632" s="114"/>
      <c r="G632" s="114"/>
      <c r="H632" s="114"/>
      <c r="I632" s="114"/>
      <c r="J632" s="114"/>
      <c r="K632" s="114"/>
      <c r="L632" s="114"/>
      <c r="M632" s="114"/>
      <c r="N632" s="114"/>
      <c r="O632" s="114"/>
      <c r="P632" s="114"/>
      <c r="Q632" s="114"/>
      <c r="R632" s="114"/>
      <c r="S632" s="114"/>
      <c r="T632" s="114"/>
      <c r="U632" s="114"/>
      <c r="V632" s="114"/>
      <c r="W632" s="114"/>
      <c r="X632" s="114"/>
      <c r="Y632" s="114"/>
      <c r="Z632" s="114"/>
    </row>
    <row r="633" spans="1:26" ht="15.75" customHeight="1" x14ac:dyDescent="0.3">
      <c r="A633" s="114"/>
      <c r="B633" s="114"/>
      <c r="C633" s="114"/>
      <c r="D633" s="114"/>
      <c r="E633" s="114"/>
      <c r="F633" s="114"/>
      <c r="G633" s="114"/>
      <c r="H633" s="114"/>
      <c r="I633" s="114"/>
      <c r="J633" s="114"/>
      <c r="K633" s="114"/>
      <c r="L633" s="114"/>
      <c r="M633" s="114"/>
      <c r="N633" s="114"/>
      <c r="O633" s="114"/>
      <c r="P633" s="114"/>
      <c r="Q633" s="114"/>
      <c r="R633" s="114"/>
      <c r="S633" s="114"/>
      <c r="T633" s="114"/>
      <c r="U633" s="114"/>
      <c r="V633" s="114"/>
      <c r="W633" s="114"/>
      <c r="X633" s="114"/>
      <c r="Y633" s="114"/>
      <c r="Z633" s="114"/>
    </row>
    <row r="634" spans="1:26" ht="15.75" customHeight="1" x14ac:dyDescent="0.3">
      <c r="A634" s="114"/>
      <c r="B634" s="114"/>
      <c r="C634" s="114"/>
      <c r="D634" s="114"/>
      <c r="E634" s="114"/>
      <c r="F634" s="114"/>
      <c r="G634" s="114"/>
      <c r="H634" s="114"/>
      <c r="I634" s="114"/>
      <c r="J634" s="114"/>
      <c r="K634" s="114"/>
      <c r="L634" s="114"/>
      <c r="M634" s="114"/>
      <c r="N634" s="114"/>
      <c r="O634" s="114"/>
      <c r="P634" s="114"/>
      <c r="Q634" s="114"/>
      <c r="R634" s="114"/>
      <c r="S634" s="114"/>
      <c r="T634" s="114"/>
      <c r="U634" s="114"/>
      <c r="V634" s="114"/>
      <c r="W634" s="114"/>
      <c r="X634" s="114"/>
      <c r="Y634" s="114"/>
      <c r="Z634" s="114"/>
    </row>
    <row r="635" spans="1:26" ht="15.75" customHeight="1" x14ac:dyDescent="0.3">
      <c r="A635" s="114"/>
      <c r="B635" s="114"/>
      <c r="C635" s="114"/>
      <c r="D635" s="114"/>
      <c r="E635" s="114"/>
      <c r="F635" s="114"/>
      <c r="G635" s="114"/>
      <c r="H635" s="114"/>
      <c r="I635" s="114"/>
      <c r="J635" s="114"/>
      <c r="K635" s="114"/>
      <c r="L635" s="114"/>
      <c r="M635" s="114"/>
      <c r="N635" s="114"/>
      <c r="O635" s="114"/>
      <c r="P635" s="114"/>
      <c r="Q635" s="114"/>
      <c r="R635" s="114"/>
      <c r="S635" s="114"/>
      <c r="T635" s="114"/>
      <c r="U635" s="114"/>
      <c r="V635" s="114"/>
      <c r="W635" s="114"/>
      <c r="X635" s="114"/>
      <c r="Y635" s="114"/>
      <c r="Z635" s="114"/>
    </row>
    <row r="636" spans="1:26" ht="15.75" customHeight="1" x14ac:dyDescent="0.3">
      <c r="A636" s="114"/>
      <c r="B636" s="114"/>
      <c r="C636" s="114"/>
      <c r="D636" s="114"/>
      <c r="E636" s="114"/>
      <c r="F636" s="114"/>
      <c r="G636" s="114"/>
      <c r="H636" s="114"/>
      <c r="I636" s="114"/>
      <c r="J636" s="114"/>
      <c r="K636" s="114"/>
      <c r="L636" s="114"/>
      <c r="M636" s="114"/>
      <c r="N636" s="114"/>
      <c r="O636" s="114"/>
      <c r="P636" s="114"/>
      <c r="Q636" s="114"/>
      <c r="R636" s="114"/>
      <c r="S636" s="114"/>
      <c r="T636" s="114"/>
      <c r="U636" s="114"/>
      <c r="V636" s="114"/>
      <c r="W636" s="114"/>
      <c r="X636" s="114"/>
      <c r="Y636" s="114"/>
      <c r="Z636" s="114"/>
    </row>
    <row r="637" spans="1:26" ht="15.75" customHeight="1" x14ac:dyDescent="0.3">
      <c r="A637" s="114"/>
      <c r="B637" s="114"/>
      <c r="C637" s="114"/>
      <c r="D637" s="114"/>
      <c r="E637" s="114"/>
      <c r="F637" s="114"/>
      <c r="G637" s="114"/>
      <c r="H637" s="114"/>
      <c r="I637" s="114"/>
      <c r="J637" s="114"/>
      <c r="K637" s="114"/>
      <c r="L637" s="114"/>
      <c r="M637" s="114"/>
      <c r="N637" s="114"/>
      <c r="O637" s="114"/>
      <c r="P637" s="114"/>
      <c r="Q637" s="114"/>
      <c r="R637" s="114"/>
      <c r="S637" s="114"/>
      <c r="T637" s="114"/>
      <c r="U637" s="114"/>
      <c r="V637" s="114"/>
      <c r="W637" s="114"/>
      <c r="X637" s="114"/>
      <c r="Y637" s="114"/>
      <c r="Z637" s="114"/>
    </row>
    <row r="638" spans="1:26" ht="15.75" customHeight="1" x14ac:dyDescent="0.3">
      <c r="A638" s="114"/>
      <c r="B638" s="114"/>
      <c r="C638" s="114"/>
      <c r="D638" s="114"/>
      <c r="E638" s="114"/>
      <c r="F638" s="114"/>
      <c r="G638" s="114"/>
      <c r="H638" s="114"/>
      <c r="I638" s="114"/>
      <c r="J638" s="114"/>
      <c r="K638" s="114"/>
      <c r="L638" s="114"/>
      <c r="M638" s="114"/>
      <c r="N638" s="114"/>
      <c r="O638" s="114"/>
      <c r="P638" s="114"/>
      <c r="Q638" s="114"/>
      <c r="R638" s="114"/>
      <c r="S638" s="114"/>
      <c r="T638" s="114"/>
      <c r="U638" s="114"/>
      <c r="V638" s="114"/>
      <c r="W638" s="114"/>
      <c r="X638" s="114"/>
      <c r="Y638" s="114"/>
      <c r="Z638" s="114"/>
    </row>
    <row r="639" spans="1:26" ht="15.75" customHeight="1" x14ac:dyDescent="0.3">
      <c r="A639" s="114"/>
      <c r="B639" s="114"/>
      <c r="C639" s="114"/>
      <c r="D639" s="114"/>
      <c r="E639" s="114"/>
      <c r="F639" s="114"/>
      <c r="G639" s="114"/>
      <c r="H639" s="114"/>
      <c r="I639" s="114"/>
      <c r="J639" s="114"/>
      <c r="K639" s="114"/>
      <c r="L639" s="114"/>
      <c r="M639" s="114"/>
      <c r="N639" s="114"/>
      <c r="O639" s="114"/>
      <c r="P639" s="114"/>
      <c r="Q639" s="114"/>
      <c r="R639" s="114"/>
      <c r="S639" s="114"/>
      <c r="T639" s="114"/>
      <c r="U639" s="114"/>
      <c r="V639" s="114"/>
      <c r="W639" s="114"/>
      <c r="X639" s="114"/>
      <c r="Y639" s="114"/>
      <c r="Z639" s="114"/>
    </row>
    <row r="640" spans="1:26" ht="15.75" customHeight="1" x14ac:dyDescent="0.3">
      <c r="A640" s="114"/>
      <c r="B640" s="114"/>
      <c r="C640" s="114"/>
      <c r="D640" s="114"/>
      <c r="E640" s="114"/>
      <c r="F640" s="114"/>
      <c r="G640" s="114"/>
      <c r="H640" s="114"/>
      <c r="I640" s="114"/>
      <c r="J640" s="114"/>
      <c r="K640" s="114"/>
      <c r="L640" s="114"/>
      <c r="M640" s="114"/>
      <c r="N640" s="114"/>
      <c r="O640" s="114"/>
      <c r="P640" s="114"/>
      <c r="Q640" s="114"/>
      <c r="R640" s="114"/>
      <c r="S640" s="114"/>
      <c r="T640" s="114"/>
      <c r="U640" s="114"/>
      <c r="V640" s="114"/>
      <c r="W640" s="114"/>
      <c r="X640" s="114"/>
      <c r="Y640" s="114"/>
      <c r="Z640" s="114"/>
    </row>
    <row r="641" spans="1:26" ht="15.75" customHeight="1" x14ac:dyDescent="0.3">
      <c r="A641" s="114"/>
      <c r="B641" s="114"/>
      <c r="C641" s="114"/>
      <c r="D641" s="114"/>
      <c r="E641" s="114"/>
      <c r="F641" s="114"/>
      <c r="G641" s="114"/>
      <c r="H641" s="114"/>
      <c r="I641" s="114"/>
      <c r="J641" s="114"/>
      <c r="K641" s="114"/>
      <c r="L641" s="114"/>
      <c r="M641" s="114"/>
      <c r="N641" s="114"/>
      <c r="O641" s="114"/>
      <c r="P641" s="114"/>
      <c r="Q641" s="114"/>
      <c r="R641" s="114"/>
      <c r="S641" s="114"/>
      <c r="T641" s="114"/>
      <c r="U641" s="114"/>
      <c r="V641" s="114"/>
      <c r="W641" s="114"/>
      <c r="X641" s="114"/>
      <c r="Y641" s="114"/>
      <c r="Z641" s="114"/>
    </row>
    <row r="642" spans="1:26" ht="15.75" customHeight="1" x14ac:dyDescent="0.3">
      <c r="A642" s="114"/>
      <c r="B642" s="114"/>
      <c r="C642" s="114"/>
      <c r="D642" s="114"/>
      <c r="E642" s="114"/>
      <c r="F642" s="114"/>
      <c r="G642" s="114"/>
      <c r="H642" s="114"/>
      <c r="I642" s="114"/>
      <c r="J642" s="114"/>
      <c r="K642" s="114"/>
      <c r="L642" s="114"/>
      <c r="M642" s="114"/>
      <c r="N642" s="114"/>
      <c r="O642" s="114"/>
      <c r="P642" s="114"/>
      <c r="Q642" s="114"/>
      <c r="R642" s="114"/>
      <c r="S642" s="114"/>
      <c r="T642" s="114"/>
      <c r="U642" s="114"/>
      <c r="V642" s="114"/>
      <c r="W642" s="114"/>
      <c r="X642" s="114"/>
      <c r="Y642" s="114"/>
      <c r="Z642" s="114"/>
    </row>
    <row r="643" spans="1:26" ht="15.75" customHeight="1" x14ac:dyDescent="0.3">
      <c r="A643" s="114"/>
      <c r="B643" s="114"/>
      <c r="C643" s="114"/>
      <c r="D643" s="114"/>
      <c r="E643" s="114"/>
      <c r="F643" s="114"/>
      <c r="G643" s="114"/>
      <c r="H643" s="114"/>
      <c r="I643" s="114"/>
      <c r="J643" s="114"/>
      <c r="K643" s="114"/>
      <c r="L643" s="114"/>
      <c r="M643" s="114"/>
      <c r="N643" s="114"/>
      <c r="O643" s="114"/>
      <c r="P643" s="114"/>
      <c r="Q643" s="114"/>
      <c r="R643" s="114"/>
      <c r="S643" s="114"/>
      <c r="T643" s="114"/>
      <c r="U643" s="114"/>
      <c r="V643" s="114"/>
      <c r="W643" s="114"/>
      <c r="X643" s="114"/>
      <c r="Y643" s="114"/>
      <c r="Z643" s="114"/>
    </row>
    <row r="644" spans="1:26" ht="15.75" customHeight="1" x14ac:dyDescent="0.3">
      <c r="A644" s="114"/>
      <c r="B644" s="114"/>
      <c r="C644" s="114"/>
      <c r="D644" s="114"/>
      <c r="E644" s="114"/>
      <c r="F644" s="114"/>
      <c r="G644" s="114"/>
      <c r="H644" s="114"/>
      <c r="I644" s="114"/>
      <c r="J644" s="114"/>
      <c r="K644" s="114"/>
      <c r="L644" s="114"/>
      <c r="M644" s="114"/>
      <c r="N644" s="114"/>
      <c r="O644" s="114"/>
      <c r="P644" s="114"/>
      <c r="Q644" s="114"/>
      <c r="R644" s="114"/>
      <c r="S644" s="114"/>
      <c r="T644" s="114"/>
      <c r="U644" s="114"/>
      <c r="V644" s="114"/>
      <c r="W644" s="114"/>
      <c r="X644" s="114"/>
      <c r="Y644" s="114"/>
      <c r="Z644" s="114"/>
    </row>
    <row r="645" spans="1:26" ht="15.75" customHeight="1" x14ac:dyDescent="0.3">
      <c r="A645" s="114"/>
      <c r="B645" s="114"/>
      <c r="C645" s="114"/>
      <c r="D645" s="114"/>
      <c r="E645" s="114"/>
      <c r="F645" s="114"/>
      <c r="G645" s="114"/>
      <c r="H645" s="114"/>
      <c r="I645" s="114"/>
      <c r="J645" s="114"/>
      <c r="K645" s="114"/>
      <c r="L645" s="114"/>
      <c r="M645" s="114"/>
      <c r="N645" s="114"/>
      <c r="O645" s="114"/>
      <c r="P645" s="114"/>
      <c r="Q645" s="114"/>
      <c r="R645" s="114"/>
      <c r="S645" s="114"/>
      <c r="T645" s="114"/>
      <c r="U645" s="114"/>
      <c r="V645" s="114"/>
      <c r="W645" s="114"/>
      <c r="X645" s="114"/>
      <c r="Y645" s="114"/>
      <c r="Z645" s="114"/>
    </row>
    <row r="646" spans="1:26" ht="15.75" customHeight="1" x14ac:dyDescent="0.3">
      <c r="A646" s="114"/>
      <c r="B646" s="114"/>
      <c r="C646" s="114"/>
      <c r="D646" s="114"/>
      <c r="E646" s="114"/>
      <c r="F646" s="114"/>
      <c r="G646" s="114"/>
      <c r="H646" s="114"/>
      <c r="I646" s="114"/>
      <c r="J646" s="114"/>
      <c r="K646" s="114"/>
      <c r="L646" s="114"/>
      <c r="M646" s="114"/>
      <c r="N646" s="114"/>
      <c r="O646" s="114"/>
      <c r="P646" s="114"/>
      <c r="Q646" s="114"/>
      <c r="R646" s="114"/>
      <c r="S646" s="114"/>
      <c r="T646" s="114"/>
      <c r="U646" s="114"/>
      <c r="V646" s="114"/>
      <c r="W646" s="114"/>
      <c r="X646" s="114"/>
      <c r="Y646" s="114"/>
      <c r="Z646" s="114"/>
    </row>
    <row r="647" spans="1:26" ht="15.75" customHeight="1" x14ac:dyDescent="0.3">
      <c r="A647" s="114"/>
      <c r="B647" s="114"/>
      <c r="C647" s="114"/>
      <c r="D647" s="114"/>
      <c r="E647" s="114"/>
      <c r="F647" s="114"/>
      <c r="G647" s="114"/>
      <c r="H647" s="114"/>
      <c r="I647" s="114"/>
      <c r="J647" s="114"/>
      <c r="K647" s="114"/>
      <c r="L647" s="114"/>
      <c r="M647" s="114"/>
      <c r="N647" s="114"/>
      <c r="O647" s="114"/>
      <c r="P647" s="114"/>
      <c r="Q647" s="114"/>
      <c r="R647" s="114"/>
      <c r="S647" s="114"/>
      <c r="T647" s="114"/>
      <c r="U647" s="114"/>
      <c r="V647" s="114"/>
      <c r="W647" s="114"/>
      <c r="X647" s="114"/>
      <c r="Y647" s="114"/>
      <c r="Z647" s="114"/>
    </row>
    <row r="648" spans="1:26" ht="15.75" customHeight="1" x14ac:dyDescent="0.3">
      <c r="A648" s="114"/>
      <c r="B648" s="114"/>
      <c r="C648" s="114"/>
      <c r="D648" s="114"/>
      <c r="E648" s="114"/>
      <c r="F648" s="114"/>
      <c r="G648" s="114"/>
      <c r="H648" s="114"/>
      <c r="I648" s="114"/>
      <c r="J648" s="114"/>
      <c r="K648" s="114"/>
      <c r="L648" s="114"/>
      <c r="M648" s="114"/>
      <c r="N648" s="114"/>
      <c r="O648" s="114"/>
      <c r="P648" s="114"/>
      <c r="Q648" s="114"/>
      <c r="R648" s="114"/>
      <c r="S648" s="114"/>
      <c r="T648" s="114"/>
      <c r="U648" s="114"/>
      <c r="V648" s="114"/>
      <c r="W648" s="114"/>
      <c r="X648" s="114"/>
      <c r="Y648" s="114"/>
      <c r="Z648" s="114"/>
    </row>
    <row r="649" spans="1:26" ht="15.75" customHeight="1" x14ac:dyDescent="0.3">
      <c r="A649" s="114"/>
      <c r="B649" s="114"/>
      <c r="C649" s="114"/>
      <c r="D649" s="114"/>
      <c r="E649" s="114"/>
      <c r="F649" s="114"/>
      <c r="G649" s="114"/>
      <c r="H649" s="114"/>
      <c r="I649" s="114"/>
      <c r="J649" s="114"/>
      <c r="K649" s="114"/>
      <c r="L649" s="114"/>
      <c r="M649" s="114"/>
      <c r="N649" s="114"/>
      <c r="O649" s="114"/>
      <c r="P649" s="114"/>
      <c r="Q649" s="114"/>
      <c r="R649" s="114"/>
      <c r="S649" s="114"/>
      <c r="T649" s="114"/>
      <c r="U649" s="114"/>
      <c r="V649" s="114"/>
      <c r="W649" s="114"/>
      <c r="X649" s="114"/>
      <c r="Y649" s="114"/>
      <c r="Z649" s="114"/>
    </row>
    <row r="650" spans="1:26" ht="15.75" customHeight="1" x14ac:dyDescent="0.3">
      <c r="A650" s="114"/>
      <c r="B650" s="114"/>
      <c r="C650" s="114"/>
      <c r="D650" s="114"/>
      <c r="E650" s="114"/>
      <c r="F650" s="114"/>
      <c r="G650" s="114"/>
      <c r="H650" s="114"/>
      <c r="I650" s="114"/>
      <c r="J650" s="114"/>
      <c r="K650" s="114"/>
      <c r="L650" s="114"/>
      <c r="M650" s="114"/>
      <c r="N650" s="114"/>
      <c r="O650" s="114"/>
      <c r="P650" s="114"/>
      <c r="Q650" s="114"/>
      <c r="R650" s="114"/>
      <c r="S650" s="114"/>
      <c r="T650" s="114"/>
      <c r="U650" s="114"/>
      <c r="V650" s="114"/>
      <c r="W650" s="114"/>
      <c r="X650" s="114"/>
      <c r="Y650" s="114"/>
      <c r="Z650" s="114"/>
    </row>
    <row r="651" spans="1:26" ht="15.75" customHeight="1" x14ac:dyDescent="0.3">
      <c r="A651" s="114"/>
      <c r="B651" s="114"/>
      <c r="C651" s="114"/>
      <c r="D651" s="114"/>
      <c r="E651" s="114"/>
      <c r="F651" s="114"/>
      <c r="G651" s="114"/>
      <c r="H651" s="114"/>
      <c r="I651" s="114"/>
      <c r="J651" s="114"/>
      <c r="K651" s="114"/>
      <c r="L651" s="114"/>
      <c r="M651" s="114"/>
      <c r="N651" s="114"/>
      <c r="O651" s="114"/>
      <c r="P651" s="114"/>
      <c r="Q651" s="114"/>
      <c r="R651" s="114"/>
      <c r="S651" s="114"/>
      <c r="T651" s="114"/>
      <c r="U651" s="114"/>
      <c r="V651" s="114"/>
      <c r="W651" s="114"/>
      <c r="X651" s="114"/>
      <c r="Y651" s="114"/>
      <c r="Z651" s="114"/>
    </row>
    <row r="652" spans="1:26" ht="15.75" customHeight="1" x14ac:dyDescent="0.3">
      <c r="A652" s="114"/>
      <c r="B652" s="114"/>
      <c r="C652" s="114"/>
      <c r="D652" s="114"/>
      <c r="E652" s="114"/>
      <c r="F652" s="114"/>
      <c r="G652" s="114"/>
      <c r="H652" s="114"/>
      <c r="I652" s="114"/>
      <c r="J652" s="114"/>
      <c r="K652" s="114"/>
      <c r="L652" s="114"/>
      <c r="M652" s="114"/>
      <c r="N652" s="114"/>
      <c r="O652" s="114"/>
      <c r="P652" s="114"/>
      <c r="Q652" s="114"/>
      <c r="R652" s="114"/>
      <c r="S652" s="114"/>
      <c r="T652" s="114"/>
      <c r="U652" s="114"/>
      <c r="V652" s="114"/>
      <c r="W652" s="114"/>
      <c r="X652" s="114"/>
      <c r="Y652" s="114"/>
      <c r="Z652" s="114"/>
    </row>
    <row r="653" spans="1:26" ht="15.75" customHeight="1" x14ac:dyDescent="0.3">
      <c r="A653" s="114"/>
      <c r="B653" s="114"/>
      <c r="C653" s="114"/>
      <c r="D653" s="114"/>
      <c r="E653" s="114"/>
      <c r="F653" s="114"/>
      <c r="G653" s="114"/>
      <c r="H653" s="114"/>
      <c r="I653" s="114"/>
      <c r="J653" s="114"/>
      <c r="K653" s="114"/>
      <c r="L653" s="114"/>
      <c r="M653" s="114"/>
      <c r="N653" s="114"/>
      <c r="O653" s="114"/>
      <c r="P653" s="114"/>
      <c r="Q653" s="114"/>
      <c r="R653" s="114"/>
      <c r="S653" s="114"/>
      <c r="T653" s="114"/>
      <c r="U653" s="114"/>
      <c r="V653" s="114"/>
      <c r="W653" s="114"/>
      <c r="X653" s="114"/>
      <c r="Y653" s="114"/>
      <c r="Z653" s="114"/>
    </row>
    <row r="654" spans="1:26" ht="15.75" customHeight="1" x14ac:dyDescent="0.3">
      <c r="A654" s="114"/>
      <c r="B654" s="114"/>
      <c r="C654" s="114"/>
      <c r="D654" s="114"/>
      <c r="E654" s="114"/>
      <c r="F654" s="114"/>
      <c r="G654" s="114"/>
      <c r="H654" s="114"/>
      <c r="I654" s="114"/>
      <c r="J654" s="114"/>
      <c r="K654" s="114"/>
      <c r="L654" s="114"/>
      <c r="M654" s="114"/>
      <c r="N654" s="114"/>
      <c r="O654" s="114"/>
      <c r="P654" s="114"/>
      <c r="Q654" s="114"/>
      <c r="R654" s="114"/>
      <c r="S654" s="114"/>
      <c r="T654" s="114"/>
      <c r="U654" s="114"/>
      <c r="V654" s="114"/>
      <c r="W654" s="114"/>
      <c r="X654" s="114"/>
      <c r="Y654" s="114"/>
      <c r="Z654" s="114"/>
    </row>
    <row r="655" spans="1:26" ht="15.75" customHeight="1" x14ac:dyDescent="0.3">
      <c r="A655" s="114"/>
      <c r="B655" s="114"/>
      <c r="C655" s="114"/>
      <c r="D655" s="114"/>
      <c r="E655" s="114"/>
      <c r="F655" s="114"/>
      <c r="G655" s="114"/>
      <c r="H655" s="114"/>
      <c r="I655" s="114"/>
      <c r="J655" s="114"/>
      <c r="K655" s="114"/>
      <c r="L655" s="114"/>
      <c r="M655" s="114"/>
      <c r="N655" s="114"/>
      <c r="O655" s="114"/>
      <c r="P655" s="114"/>
      <c r="Q655" s="114"/>
      <c r="R655" s="114"/>
      <c r="S655" s="114"/>
      <c r="T655" s="114"/>
      <c r="U655" s="114"/>
      <c r="V655" s="114"/>
      <c r="W655" s="114"/>
      <c r="X655" s="114"/>
      <c r="Y655" s="114"/>
      <c r="Z655" s="114"/>
    </row>
    <row r="656" spans="1:26" ht="15.75" customHeight="1" x14ac:dyDescent="0.3">
      <c r="A656" s="114"/>
      <c r="B656" s="114"/>
      <c r="C656" s="114"/>
      <c r="D656" s="114"/>
      <c r="E656" s="114"/>
      <c r="F656" s="114"/>
      <c r="G656" s="114"/>
      <c r="H656" s="114"/>
      <c r="I656" s="114"/>
      <c r="J656" s="114"/>
      <c r="K656" s="114"/>
      <c r="L656" s="114"/>
      <c r="M656" s="114"/>
      <c r="N656" s="114"/>
      <c r="O656" s="114"/>
      <c r="P656" s="114"/>
      <c r="Q656" s="114"/>
      <c r="R656" s="114"/>
      <c r="S656" s="114"/>
      <c r="T656" s="114"/>
      <c r="U656" s="114"/>
      <c r="V656" s="114"/>
      <c r="W656" s="114"/>
      <c r="X656" s="114"/>
      <c r="Y656" s="114"/>
      <c r="Z656" s="114"/>
    </row>
    <row r="657" spans="1:26" ht="15.75" customHeight="1" x14ac:dyDescent="0.3">
      <c r="A657" s="114"/>
      <c r="B657" s="114"/>
      <c r="C657" s="114"/>
      <c r="D657" s="114"/>
      <c r="E657" s="114"/>
      <c r="F657" s="114"/>
      <c r="G657" s="114"/>
      <c r="H657" s="114"/>
      <c r="I657" s="114"/>
      <c r="J657" s="114"/>
      <c r="K657" s="114"/>
      <c r="L657" s="114"/>
      <c r="M657" s="114"/>
      <c r="N657" s="114"/>
      <c r="O657" s="114"/>
      <c r="P657" s="114"/>
      <c r="Q657" s="114"/>
      <c r="R657" s="114"/>
      <c r="S657" s="114"/>
      <c r="T657" s="114"/>
      <c r="U657" s="114"/>
      <c r="V657" s="114"/>
      <c r="W657" s="114"/>
      <c r="X657" s="114"/>
      <c r="Y657" s="114"/>
      <c r="Z657" s="114"/>
    </row>
    <row r="658" spans="1:26" ht="15.75" customHeight="1" x14ac:dyDescent="0.3">
      <c r="A658" s="114"/>
      <c r="B658" s="114"/>
      <c r="C658" s="114"/>
      <c r="D658" s="114"/>
      <c r="E658" s="114"/>
      <c r="F658" s="114"/>
      <c r="G658" s="114"/>
      <c r="H658" s="114"/>
      <c r="I658" s="114"/>
      <c r="J658" s="114"/>
      <c r="K658" s="114"/>
      <c r="L658" s="114"/>
      <c r="M658" s="114"/>
      <c r="N658" s="114"/>
      <c r="O658" s="114"/>
      <c r="P658" s="114"/>
      <c r="Q658" s="114"/>
      <c r="R658" s="114"/>
      <c r="S658" s="114"/>
      <c r="T658" s="114"/>
      <c r="U658" s="114"/>
      <c r="V658" s="114"/>
      <c r="W658" s="114"/>
      <c r="X658" s="114"/>
      <c r="Y658" s="114"/>
      <c r="Z658" s="114"/>
    </row>
    <row r="659" spans="1:26" ht="15.75" customHeight="1" x14ac:dyDescent="0.3">
      <c r="A659" s="114"/>
      <c r="B659" s="114"/>
      <c r="C659" s="114"/>
      <c r="D659" s="114"/>
      <c r="E659" s="114"/>
      <c r="F659" s="114"/>
      <c r="G659" s="114"/>
      <c r="H659" s="114"/>
      <c r="I659" s="114"/>
      <c r="J659" s="114"/>
      <c r="K659" s="114"/>
      <c r="L659" s="114"/>
      <c r="M659" s="114"/>
      <c r="N659" s="114"/>
      <c r="O659" s="114"/>
      <c r="P659" s="114"/>
      <c r="Q659" s="114"/>
      <c r="R659" s="114"/>
      <c r="S659" s="114"/>
      <c r="T659" s="114"/>
      <c r="U659" s="114"/>
      <c r="V659" s="114"/>
      <c r="W659" s="114"/>
      <c r="X659" s="114"/>
      <c r="Y659" s="114"/>
      <c r="Z659" s="114"/>
    </row>
    <row r="660" spans="1:26" ht="15.75" customHeight="1" x14ac:dyDescent="0.3">
      <c r="A660" s="114"/>
      <c r="B660" s="114"/>
      <c r="C660" s="114"/>
      <c r="D660" s="114"/>
      <c r="E660" s="114"/>
      <c r="F660" s="114"/>
      <c r="G660" s="114"/>
      <c r="H660" s="114"/>
      <c r="I660" s="114"/>
      <c r="J660" s="114"/>
      <c r="K660" s="114"/>
      <c r="L660" s="114"/>
      <c r="M660" s="114"/>
      <c r="N660" s="114"/>
      <c r="O660" s="114"/>
      <c r="P660" s="114"/>
      <c r="Q660" s="114"/>
      <c r="R660" s="114"/>
      <c r="S660" s="114"/>
      <c r="T660" s="114"/>
      <c r="U660" s="114"/>
      <c r="V660" s="114"/>
      <c r="W660" s="114"/>
      <c r="X660" s="114"/>
      <c r="Y660" s="114"/>
      <c r="Z660" s="114"/>
    </row>
    <row r="661" spans="1:26" ht="15.75" customHeight="1" x14ac:dyDescent="0.3">
      <c r="A661" s="114"/>
      <c r="B661" s="114"/>
      <c r="C661" s="114"/>
      <c r="D661" s="114"/>
      <c r="E661" s="114"/>
      <c r="F661" s="114"/>
      <c r="G661" s="114"/>
      <c r="H661" s="114"/>
      <c r="I661" s="114"/>
      <c r="J661" s="114"/>
      <c r="K661" s="114"/>
      <c r="L661" s="114"/>
      <c r="M661" s="114"/>
      <c r="N661" s="114"/>
      <c r="O661" s="114"/>
      <c r="P661" s="114"/>
      <c r="Q661" s="114"/>
      <c r="R661" s="114"/>
      <c r="S661" s="114"/>
      <c r="T661" s="114"/>
      <c r="U661" s="114"/>
      <c r="V661" s="114"/>
      <c r="W661" s="114"/>
      <c r="X661" s="114"/>
      <c r="Y661" s="114"/>
      <c r="Z661" s="114"/>
    </row>
    <row r="662" spans="1:26" ht="15.75" customHeight="1" x14ac:dyDescent="0.3">
      <c r="A662" s="114"/>
      <c r="B662" s="114"/>
      <c r="C662" s="114"/>
      <c r="D662" s="114"/>
      <c r="E662" s="114"/>
      <c r="F662" s="114"/>
      <c r="G662" s="114"/>
      <c r="H662" s="114"/>
      <c r="I662" s="114"/>
      <c r="J662" s="114"/>
      <c r="K662" s="114"/>
      <c r="L662" s="114"/>
      <c r="M662" s="114"/>
      <c r="N662" s="114"/>
      <c r="O662" s="114"/>
      <c r="P662" s="114"/>
      <c r="Q662" s="114"/>
      <c r="R662" s="114"/>
      <c r="S662" s="114"/>
      <c r="T662" s="114"/>
      <c r="U662" s="114"/>
      <c r="V662" s="114"/>
      <c r="W662" s="114"/>
      <c r="X662" s="114"/>
      <c r="Y662" s="114"/>
      <c r="Z662" s="114"/>
    </row>
    <row r="663" spans="1:26" ht="15.75" customHeight="1" x14ac:dyDescent="0.3">
      <c r="A663" s="114"/>
      <c r="B663" s="114"/>
      <c r="C663" s="114"/>
      <c r="D663" s="114"/>
      <c r="E663" s="114"/>
      <c r="F663" s="114"/>
      <c r="G663" s="114"/>
      <c r="H663" s="114"/>
      <c r="I663" s="114"/>
      <c r="J663" s="114"/>
      <c r="K663" s="114"/>
      <c r="L663" s="114"/>
      <c r="M663" s="114"/>
      <c r="N663" s="114"/>
      <c r="O663" s="114"/>
      <c r="P663" s="114"/>
      <c r="Q663" s="114"/>
      <c r="R663" s="114"/>
      <c r="S663" s="114"/>
      <c r="T663" s="114"/>
      <c r="U663" s="114"/>
      <c r="V663" s="114"/>
      <c r="W663" s="114"/>
      <c r="X663" s="114"/>
      <c r="Y663" s="114"/>
      <c r="Z663" s="114"/>
    </row>
    <row r="664" spans="1:26" ht="15.75" customHeight="1" x14ac:dyDescent="0.3">
      <c r="A664" s="114"/>
      <c r="B664" s="114"/>
      <c r="C664" s="114"/>
      <c r="D664" s="114"/>
      <c r="E664" s="114"/>
      <c r="F664" s="114"/>
      <c r="G664" s="114"/>
      <c r="H664" s="114"/>
      <c r="I664" s="114"/>
      <c r="J664" s="114"/>
      <c r="K664" s="114"/>
      <c r="L664" s="114"/>
      <c r="M664" s="114"/>
      <c r="N664" s="114"/>
      <c r="O664" s="114"/>
      <c r="P664" s="114"/>
      <c r="Q664" s="114"/>
      <c r="R664" s="114"/>
      <c r="S664" s="114"/>
      <c r="T664" s="114"/>
      <c r="U664" s="114"/>
      <c r="V664" s="114"/>
      <c r="W664" s="114"/>
      <c r="X664" s="114"/>
      <c r="Y664" s="114"/>
      <c r="Z664" s="114"/>
    </row>
    <row r="665" spans="1:26" ht="15.75" customHeight="1" x14ac:dyDescent="0.3">
      <c r="A665" s="114"/>
      <c r="B665" s="114"/>
      <c r="C665" s="114"/>
      <c r="D665" s="114"/>
      <c r="E665" s="114"/>
      <c r="F665" s="114"/>
      <c r="G665" s="114"/>
      <c r="H665" s="114"/>
      <c r="I665" s="114"/>
      <c r="J665" s="114"/>
      <c r="K665" s="114"/>
      <c r="L665" s="114"/>
      <c r="M665" s="114"/>
      <c r="N665" s="114"/>
      <c r="O665" s="114"/>
      <c r="P665" s="114"/>
      <c r="Q665" s="114"/>
      <c r="R665" s="114"/>
      <c r="S665" s="114"/>
      <c r="T665" s="114"/>
      <c r="U665" s="114"/>
      <c r="V665" s="114"/>
      <c r="W665" s="114"/>
      <c r="X665" s="114"/>
      <c r="Y665" s="114"/>
      <c r="Z665" s="114"/>
    </row>
    <row r="666" spans="1:26" ht="15.75" customHeight="1" x14ac:dyDescent="0.3">
      <c r="A666" s="114"/>
      <c r="B666" s="114"/>
      <c r="C666" s="114"/>
      <c r="D666" s="114"/>
      <c r="E666" s="114"/>
      <c r="F666" s="114"/>
      <c r="G666" s="114"/>
      <c r="H666" s="114"/>
      <c r="I666" s="114"/>
      <c r="J666" s="114"/>
      <c r="K666" s="114"/>
      <c r="L666" s="114"/>
      <c r="M666" s="114"/>
      <c r="N666" s="114"/>
      <c r="O666" s="114"/>
      <c r="P666" s="114"/>
      <c r="Q666" s="114"/>
      <c r="R666" s="114"/>
      <c r="S666" s="114"/>
      <c r="T666" s="114"/>
      <c r="U666" s="114"/>
      <c r="V666" s="114"/>
      <c r="W666" s="114"/>
      <c r="X666" s="114"/>
      <c r="Y666" s="114"/>
      <c r="Z666" s="114"/>
    </row>
    <row r="667" spans="1:26" ht="15.75" customHeight="1" x14ac:dyDescent="0.3">
      <c r="A667" s="114"/>
      <c r="B667" s="114"/>
      <c r="C667" s="114"/>
      <c r="D667" s="114"/>
      <c r="E667" s="114"/>
      <c r="F667" s="114"/>
      <c r="G667" s="114"/>
      <c r="H667" s="114"/>
      <c r="I667" s="114"/>
      <c r="J667" s="114"/>
      <c r="K667" s="114"/>
      <c r="L667" s="114"/>
      <c r="M667" s="114"/>
      <c r="N667" s="114"/>
      <c r="O667" s="114"/>
      <c r="P667" s="114"/>
      <c r="Q667" s="114"/>
      <c r="R667" s="114"/>
      <c r="S667" s="114"/>
      <c r="T667" s="114"/>
      <c r="U667" s="114"/>
      <c r="V667" s="114"/>
      <c r="W667" s="114"/>
      <c r="X667" s="114"/>
      <c r="Y667" s="114"/>
      <c r="Z667" s="114"/>
    </row>
    <row r="668" spans="1:26" ht="15.75" customHeight="1" x14ac:dyDescent="0.3">
      <c r="A668" s="114"/>
      <c r="B668" s="114"/>
      <c r="C668" s="114"/>
      <c r="D668" s="114"/>
      <c r="E668" s="114"/>
      <c r="F668" s="114"/>
      <c r="G668" s="114"/>
      <c r="H668" s="114"/>
      <c r="I668" s="114"/>
      <c r="J668" s="114"/>
      <c r="K668" s="114"/>
      <c r="L668" s="114"/>
      <c r="M668" s="114"/>
      <c r="N668" s="114"/>
      <c r="O668" s="114"/>
      <c r="P668" s="114"/>
      <c r="Q668" s="114"/>
      <c r="R668" s="114"/>
      <c r="S668" s="114"/>
      <c r="T668" s="114"/>
      <c r="U668" s="114"/>
      <c r="V668" s="114"/>
      <c r="W668" s="114"/>
      <c r="X668" s="114"/>
      <c r="Y668" s="114"/>
      <c r="Z668" s="114"/>
    </row>
    <row r="669" spans="1:26" ht="15.75" customHeight="1" x14ac:dyDescent="0.3">
      <c r="A669" s="114"/>
      <c r="B669" s="114"/>
      <c r="C669" s="114"/>
      <c r="D669" s="114"/>
      <c r="E669" s="114"/>
      <c r="F669" s="114"/>
      <c r="G669" s="114"/>
      <c r="H669" s="114"/>
      <c r="I669" s="114"/>
      <c r="J669" s="114"/>
      <c r="K669" s="114"/>
      <c r="L669" s="114"/>
      <c r="M669" s="114"/>
      <c r="N669" s="114"/>
      <c r="O669" s="114"/>
      <c r="P669" s="114"/>
      <c r="Q669" s="114"/>
      <c r="R669" s="114"/>
      <c r="S669" s="114"/>
      <c r="T669" s="114"/>
      <c r="U669" s="114"/>
      <c r="V669" s="114"/>
      <c r="W669" s="114"/>
      <c r="X669" s="114"/>
      <c r="Y669" s="114"/>
      <c r="Z669" s="114"/>
    </row>
    <row r="670" spans="1:26" ht="15.75" customHeight="1" x14ac:dyDescent="0.3">
      <c r="A670" s="114"/>
      <c r="B670" s="114"/>
      <c r="C670" s="114"/>
      <c r="D670" s="114"/>
      <c r="E670" s="114"/>
      <c r="F670" s="114"/>
      <c r="G670" s="114"/>
      <c r="H670" s="114"/>
      <c r="I670" s="114"/>
      <c r="J670" s="114"/>
      <c r="K670" s="114"/>
      <c r="L670" s="114"/>
      <c r="M670" s="114"/>
      <c r="N670" s="114"/>
      <c r="O670" s="114"/>
      <c r="P670" s="114"/>
      <c r="Q670" s="114"/>
      <c r="R670" s="114"/>
      <c r="S670" s="114"/>
      <c r="T670" s="114"/>
      <c r="U670" s="114"/>
      <c r="V670" s="114"/>
      <c r="W670" s="114"/>
      <c r="X670" s="114"/>
      <c r="Y670" s="114"/>
      <c r="Z670" s="114"/>
    </row>
    <row r="671" spans="1:26" ht="15.75" customHeight="1" x14ac:dyDescent="0.3">
      <c r="A671" s="114"/>
      <c r="B671" s="114"/>
      <c r="C671" s="114"/>
      <c r="D671" s="114"/>
      <c r="E671" s="114"/>
      <c r="F671" s="114"/>
      <c r="G671" s="114"/>
      <c r="H671" s="114"/>
      <c r="I671" s="114"/>
      <c r="J671" s="114"/>
      <c r="K671" s="114"/>
      <c r="L671" s="114"/>
      <c r="M671" s="114"/>
      <c r="N671" s="114"/>
      <c r="O671" s="114"/>
      <c r="P671" s="114"/>
      <c r="Q671" s="114"/>
      <c r="R671" s="114"/>
      <c r="S671" s="114"/>
      <c r="T671" s="114"/>
      <c r="U671" s="114"/>
      <c r="V671" s="114"/>
      <c r="W671" s="114"/>
      <c r="X671" s="114"/>
      <c r="Y671" s="114"/>
      <c r="Z671" s="114"/>
    </row>
    <row r="672" spans="1:26" ht="15.75" customHeight="1" x14ac:dyDescent="0.3">
      <c r="A672" s="114"/>
      <c r="B672" s="114"/>
      <c r="C672" s="114"/>
      <c r="D672" s="114"/>
      <c r="E672" s="114"/>
      <c r="F672" s="114"/>
      <c r="G672" s="114"/>
      <c r="H672" s="114"/>
      <c r="I672" s="114"/>
      <c r="J672" s="114"/>
      <c r="K672" s="114"/>
      <c r="L672" s="114"/>
      <c r="M672" s="114"/>
      <c r="N672" s="114"/>
      <c r="O672" s="114"/>
      <c r="P672" s="114"/>
      <c r="Q672" s="114"/>
      <c r="R672" s="114"/>
      <c r="S672" s="114"/>
      <c r="T672" s="114"/>
      <c r="U672" s="114"/>
      <c r="V672" s="114"/>
      <c r="W672" s="114"/>
      <c r="X672" s="114"/>
      <c r="Y672" s="114"/>
      <c r="Z672" s="114"/>
    </row>
    <row r="673" spans="1:26" ht="15.75" customHeight="1" x14ac:dyDescent="0.3">
      <c r="A673" s="114"/>
      <c r="B673" s="114"/>
      <c r="C673" s="114"/>
      <c r="D673" s="114"/>
      <c r="E673" s="114"/>
      <c r="F673" s="114"/>
      <c r="G673" s="114"/>
      <c r="H673" s="114"/>
      <c r="I673" s="114"/>
      <c r="J673" s="114"/>
      <c r="K673" s="114"/>
      <c r="L673" s="114"/>
      <c r="M673" s="114"/>
      <c r="N673" s="114"/>
      <c r="O673" s="114"/>
      <c r="P673" s="114"/>
      <c r="Q673" s="114"/>
      <c r="R673" s="114"/>
      <c r="S673" s="114"/>
      <c r="T673" s="114"/>
      <c r="U673" s="114"/>
      <c r="V673" s="114"/>
      <c r="W673" s="114"/>
      <c r="X673" s="114"/>
      <c r="Y673" s="114"/>
      <c r="Z673" s="114"/>
    </row>
    <row r="674" spans="1:26" ht="15.75" customHeight="1" x14ac:dyDescent="0.3">
      <c r="A674" s="114"/>
      <c r="B674" s="114"/>
      <c r="C674" s="114"/>
      <c r="D674" s="114"/>
      <c r="E674" s="114"/>
      <c r="F674" s="114"/>
      <c r="G674" s="114"/>
      <c r="H674" s="114"/>
      <c r="I674" s="114"/>
      <c r="J674" s="114"/>
      <c r="K674" s="114"/>
      <c r="L674" s="114"/>
      <c r="M674" s="114"/>
      <c r="N674" s="114"/>
      <c r="O674" s="114"/>
      <c r="P674" s="114"/>
      <c r="Q674" s="114"/>
      <c r="R674" s="114"/>
      <c r="S674" s="114"/>
      <c r="T674" s="114"/>
      <c r="U674" s="114"/>
      <c r="V674" s="114"/>
      <c r="W674" s="114"/>
      <c r="X674" s="114"/>
      <c r="Y674" s="114"/>
      <c r="Z674" s="114"/>
    </row>
    <row r="675" spans="1:26" ht="15.75" customHeight="1" x14ac:dyDescent="0.3">
      <c r="A675" s="114"/>
      <c r="B675" s="114"/>
      <c r="C675" s="114"/>
      <c r="D675" s="114"/>
      <c r="E675" s="114"/>
      <c r="F675" s="114"/>
      <c r="G675" s="114"/>
      <c r="H675" s="114"/>
      <c r="I675" s="114"/>
      <c r="J675" s="114"/>
      <c r="K675" s="114"/>
      <c r="L675" s="114"/>
      <c r="M675" s="114"/>
      <c r="N675" s="114"/>
      <c r="O675" s="114"/>
      <c r="P675" s="114"/>
      <c r="Q675" s="114"/>
      <c r="R675" s="114"/>
      <c r="S675" s="114"/>
      <c r="T675" s="114"/>
      <c r="U675" s="114"/>
      <c r="V675" s="114"/>
      <c r="W675" s="114"/>
      <c r="X675" s="114"/>
      <c r="Y675" s="114"/>
      <c r="Z675" s="114"/>
    </row>
    <row r="676" spans="1:26" ht="15.75" customHeight="1" x14ac:dyDescent="0.3">
      <c r="A676" s="114"/>
      <c r="B676" s="114"/>
      <c r="C676" s="114"/>
      <c r="D676" s="114"/>
      <c r="E676" s="114"/>
      <c r="F676" s="114"/>
      <c r="G676" s="114"/>
      <c r="H676" s="114"/>
      <c r="I676" s="114"/>
      <c r="J676" s="114"/>
      <c r="K676" s="114"/>
      <c r="L676" s="114"/>
      <c r="M676" s="114"/>
      <c r="N676" s="114"/>
      <c r="O676" s="114"/>
      <c r="P676" s="114"/>
      <c r="Q676" s="114"/>
      <c r="R676" s="114"/>
      <c r="S676" s="114"/>
      <c r="T676" s="114"/>
      <c r="U676" s="114"/>
      <c r="V676" s="114"/>
      <c r="W676" s="114"/>
      <c r="X676" s="114"/>
      <c r="Y676" s="114"/>
      <c r="Z676" s="114"/>
    </row>
    <row r="677" spans="1:26" ht="15.75" customHeight="1" x14ac:dyDescent="0.3">
      <c r="A677" s="114"/>
      <c r="B677" s="114"/>
      <c r="C677" s="114"/>
      <c r="D677" s="114"/>
      <c r="E677" s="114"/>
      <c r="F677" s="114"/>
      <c r="G677" s="114"/>
      <c r="H677" s="114"/>
      <c r="I677" s="114"/>
      <c r="J677" s="114"/>
      <c r="K677" s="114"/>
      <c r="L677" s="114"/>
      <c r="M677" s="114"/>
      <c r="N677" s="114"/>
      <c r="O677" s="114"/>
      <c r="P677" s="114"/>
      <c r="Q677" s="114"/>
      <c r="R677" s="114"/>
      <c r="S677" s="114"/>
      <c r="T677" s="114"/>
      <c r="U677" s="114"/>
      <c r="V677" s="114"/>
      <c r="W677" s="114"/>
      <c r="X677" s="114"/>
      <c r="Y677" s="114"/>
      <c r="Z677" s="114"/>
    </row>
    <row r="678" spans="1:26" ht="15.75" customHeight="1" x14ac:dyDescent="0.3">
      <c r="A678" s="114"/>
      <c r="B678" s="114"/>
      <c r="C678" s="114"/>
      <c r="D678" s="114"/>
      <c r="E678" s="114"/>
      <c r="F678" s="114"/>
      <c r="G678" s="114"/>
      <c r="H678" s="114"/>
      <c r="I678" s="114"/>
      <c r="J678" s="114"/>
      <c r="K678" s="114"/>
      <c r="L678" s="114"/>
      <c r="M678" s="114"/>
      <c r="N678" s="114"/>
      <c r="O678" s="114"/>
      <c r="P678" s="114"/>
      <c r="Q678" s="114"/>
      <c r="R678" s="114"/>
      <c r="S678" s="114"/>
      <c r="T678" s="114"/>
      <c r="U678" s="114"/>
      <c r="V678" s="114"/>
      <c r="W678" s="114"/>
      <c r="X678" s="114"/>
      <c r="Y678" s="114"/>
      <c r="Z678" s="114"/>
    </row>
    <row r="679" spans="1:26" ht="15.75" customHeight="1" x14ac:dyDescent="0.3">
      <c r="A679" s="114"/>
      <c r="B679" s="114"/>
      <c r="C679" s="114"/>
      <c r="D679" s="114"/>
      <c r="E679" s="114"/>
      <c r="F679" s="114"/>
      <c r="G679" s="114"/>
      <c r="H679" s="114"/>
      <c r="I679" s="114"/>
      <c r="J679" s="114"/>
      <c r="K679" s="114"/>
      <c r="L679" s="114"/>
      <c r="M679" s="114"/>
      <c r="N679" s="114"/>
      <c r="O679" s="114"/>
      <c r="P679" s="114"/>
      <c r="Q679" s="114"/>
      <c r="R679" s="114"/>
      <c r="S679" s="114"/>
      <c r="T679" s="114"/>
      <c r="U679" s="114"/>
      <c r="V679" s="114"/>
      <c r="W679" s="114"/>
      <c r="X679" s="114"/>
      <c r="Y679" s="114"/>
      <c r="Z679" s="114"/>
    </row>
    <row r="680" spans="1:26" ht="15.75" customHeight="1" x14ac:dyDescent="0.3">
      <c r="A680" s="114"/>
      <c r="B680" s="114"/>
      <c r="C680" s="114"/>
      <c r="D680" s="114"/>
      <c r="E680" s="114"/>
      <c r="F680" s="114"/>
      <c r="G680" s="114"/>
      <c r="H680" s="114"/>
      <c r="I680" s="114"/>
      <c r="J680" s="114"/>
      <c r="K680" s="114"/>
      <c r="L680" s="114"/>
      <c r="M680" s="114"/>
      <c r="N680" s="114"/>
      <c r="O680" s="114"/>
      <c r="P680" s="114"/>
      <c r="Q680" s="114"/>
      <c r="R680" s="114"/>
      <c r="S680" s="114"/>
      <c r="T680" s="114"/>
      <c r="U680" s="114"/>
      <c r="V680" s="114"/>
      <c r="W680" s="114"/>
      <c r="X680" s="114"/>
      <c r="Y680" s="114"/>
      <c r="Z680" s="114"/>
    </row>
    <row r="681" spans="1:26" ht="15.75" customHeight="1" x14ac:dyDescent="0.3">
      <c r="A681" s="114"/>
      <c r="B681" s="114"/>
      <c r="C681" s="114"/>
      <c r="D681" s="114"/>
      <c r="E681" s="114"/>
      <c r="F681" s="114"/>
      <c r="G681" s="114"/>
      <c r="H681" s="114"/>
      <c r="I681" s="114"/>
      <c r="J681" s="114"/>
      <c r="K681" s="114"/>
      <c r="L681" s="114"/>
      <c r="M681" s="114"/>
      <c r="N681" s="114"/>
      <c r="O681" s="114"/>
      <c r="P681" s="114"/>
      <c r="Q681" s="114"/>
      <c r="R681" s="114"/>
      <c r="S681" s="114"/>
      <c r="T681" s="114"/>
      <c r="U681" s="114"/>
      <c r="V681" s="114"/>
      <c r="W681" s="114"/>
      <c r="X681" s="114"/>
      <c r="Y681" s="114"/>
      <c r="Z681" s="114"/>
    </row>
    <row r="682" spans="1:26" ht="15.75" customHeight="1" x14ac:dyDescent="0.3">
      <c r="A682" s="114"/>
      <c r="B682" s="114"/>
      <c r="C682" s="114"/>
      <c r="D682" s="114"/>
      <c r="E682" s="114"/>
      <c r="F682" s="114"/>
      <c r="G682" s="114"/>
      <c r="H682" s="114"/>
      <c r="I682" s="114"/>
      <c r="J682" s="114"/>
      <c r="K682" s="114"/>
      <c r="L682" s="114"/>
      <c r="M682" s="114"/>
      <c r="N682" s="114"/>
      <c r="O682" s="114"/>
      <c r="P682" s="114"/>
      <c r="Q682" s="114"/>
      <c r="R682" s="114"/>
      <c r="S682" s="114"/>
      <c r="T682" s="114"/>
      <c r="U682" s="114"/>
      <c r="V682" s="114"/>
      <c r="W682" s="114"/>
      <c r="X682" s="114"/>
      <c r="Y682" s="114"/>
      <c r="Z682" s="114"/>
    </row>
    <row r="683" spans="1:26" ht="15.75" customHeight="1" x14ac:dyDescent="0.3">
      <c r="A683" s="114"/>
      <c r="B683" s="114"/>
      <c r="C683" s="114"/>
      <c r="D683" s="114"/>
      <c r="E683" s="114"/>
      <c r="F683" s="114"/>
      <c r="G683" s="114"/>
      <c r="H683" s="114"/>
      <c r="I683" s="114"/>
      <c r="J683" s="114"/>
      <c r="K683" s="114"/>
      <c r="L683" s="114"/>
      <c r="M683" s="114"/>
      <c r="N683" s="114"/>
      <c r="O683" s="114"/>
      <c r="P683" s="114"/>
      <c r="Q683" s="114"/>
      <c r="R683" s="114"/>
      <c r="S683" s="114"/>
      <c r="T683" s="114"/>
      <c r="U683" s="114"/>
      <c r="V683" s="114"/>
      <c r="W683" s="114"/>
      <c r="X683" s="114"/>
      <c r="Y683" s="114"/>
      <c r="Z683" s="114"/>
    </row>
    <row r="684" spans="1:26" ht="15.75" customHeight="1" x14ac:dyDescent="0.3">
      <c r="A684" s="114"/>
      <c r="B684" s="114"/>
      <c r="C684" s="114"/>
      <c r="D684" s="114"/>
      <c r="E684" s="114"/>
      <c r="F684" s="114"/>
      <c r="G684" s="114"/>
      <c r="H684" s="114"/>
      <c r="I684" s="114"/>
      <c r="J684" s="114"/>
      <c r="K684" s="114"/>
      <c r="L684" s="114"/>
      <c r="M684" s="114"/>
      <c r="N684" s="114"/>
      <c r="O684" s="114"/>
      <c r="P684" s="114"/>
      <c r="Q684" s="114"/>
      <c r="R684" s="114"/>
      <c r="S684" s="114"/>
      <c r="T684" s="114"/>
      <c r="U684" s="114"/>
      <c r="V684" s="114"/>
      <c r="W684" s="114"/>
      <c r="X684" s="114"/>
      <c r="Y684" s="114"/>
      <c r="Z684" s="114"/>
    </row>
    <row r="685" spans="1:26" ht="15.75" customHeight="1" x14ac:dyDescent="0.3">
      <c r="A685" s="114"/>
      <c r="B685" s="114"/>
      <c r="C685" s="114"/>
      <c r="D685" s="114"/>
      <c r="E685" s="114"/>
      <c r="F685" s="114"/>
      <c r="G685" s="114"/>
      <c r="H685" s="114"/>
      <c r="I685" s="114"/>
      <c r="J685" s="114"/>
      <c r="K685" s="114"/>
      <c r="L685" s="114"/>
      <c r="M685" s="114"/>
      <c r="N685" s="114"/>
      <c r="O685" s="114"/>
      <c r="P685" s="114"/>
      <c r="Q685" s="114"/>
      <c r="R685" s="114"/>
      <c r="S685" s="114"/>
      <c r="T685" s="114"/>
      <c r="U685" s="114"/>
      <c r="V685" s="114"/>
      <c r="W685" s="114"/>
      <c r="X685" s="114"/>
      <c r="Y685" s="114"/>
      <c r="Z685" s="114"/>
    </row>
    <row r="686" spans="1:26" ht="15.75" customHeight="1" x14ac:dyDescent="0.3">
      <c r="A686" s="114"/>
      <c r="B686" s="114"/>
      <c r="C686" s="114"/>
      <c r="D686" s="114"/>
      <c r="E686" s="114"/>
      <c r="F686" s="114"/>
      <c r="G686" s="114"/>
      <c r="H686" s="114"/>
      <c r="I686" s="114"/>
      <c r="J686" s="114"/>
      <c r="K686" s="114"/>
      <c r="L686" s="114"/>
      <c r="M686" s="114"/>
      <c r="N686" s="114"/>
      <c r="O686" s="114"/>
      <c r="P686" s="114"/>
      <c r="Q686" s="114"/>
      <c r="R686" s="114"/>
      <c r="S686" s="114"/>
      <c r="T686" s="114"/>
      <c r="U686" s="114"/>
      <c r="V686" s="114"/>
      <c r="W686" s="114"/>
      <c r="X686" s="114"/>
      <c r="Y686" s="114"/>
      <c r="Z686" s="114"/>
    </row>
    <row r="687" spans="1:26" ht="15.75" customHeight="1" x14ac:dyDescent="0.3">
      <c r="A687" s="114"/>
      <c r="B687" s="114"/>
      <c r="C687" s="114"/>
      <c r="D687" s="114"/>
      <c r="E687" s="114"/>
      <c r="F687" s="114"/>
      <c r="G687" s="114"/>
      <c r="H687" s="114"/>
      <c r="I687" s="114"/>
      <c r="J687" s="114"/>
      <c r="K687" s="114"/>
      <c r="L687" s="114"/>
      <c r="M687" s="114"/>
      <c r="N687" s="114"/>
      <c r="O687" s="114"/>
      <c r="P687" s="114"/>
      <c r="Q687" s="114"/>
      <c r="R687" s="114"/>
      <c r="S687" s="114"/>
      <c r="T687" s="114"/>
      <c r="U687" s="114"/>
      <c r="V687" s="114"/>
      <c r="W687" s="114"/>
      <c r="X687" s="114"/>
      <c r="Y687" s="114"/>
      <c r="Z687" s="114"/>
    </row>
    <row r="688" spans="1:26" ht="15.75" customHeight="1" x14ac:dyDescent="0.3">
      <c r="A688" s="114"/>
      <c r="B688" s="114"/>
      <c r="C688" s="114"/>
      <c r="D688" s="114"/>
      <c r="E688" s="114"/>
      <c r="F688" s="114"/>
      <c r="G688" s="114"/>
      <c r="H688" s="114"/>
      <c r="I688" s="114"/>
      <c r="J688" s="114"/>
      <c r="K688" s="114"/>
      <c r="L688" s="114"/>
      <c r="M688" s="114"/>
      <c r="N688" s="114"/>
      <c r="O688" s="114"/>
      <c r="P688" s="114"/>
      <c r="Q688" s="114"/>
      <c r="R688" s="114"/>
      <c r="S688" s="114"/>
      <c r="T688" s="114"/>
      <c r="U688" s="114"/>
      <c r="V688" s="114"/>
      <c r="W688" s="114"/>
      <c r="X688" s="114"/>
      <c r="Y688" s="114"/>
      <c r="Z688" s="114"/>
    </row>
    <row r="689" spans="1:26" ht="15.75" customHeight="1" x14ac:dyDescent="0.3">
      <c r="A689" s="114"/>
      <c r="B689" s="114"/>
      <c r="C689" s="114"/>
      <c r="D689" s="114"/>
      <c r="E689" s="114"/>
      <c r="F689" s="114"/>
      <c r="G689" s="114"/>
      <c r="H689" s="114"/>
      <c r="I689" s="114"/>
      <c r="J689" s="114"/>
      <c r="K689" s="114"/>
      <c r="L689" s="114"/>
      <c r="M689" s="114"/>
      <c r="N689" s="114"/>
      <c r="O689" s="114"/>
      <c r="P689" s="114"/>
      <c r="Q689" s="114"/>
      <c r="R689" s="114"/>
      <c r="S689" s="114"/>
      <c r="T689" s="114"/>
      <c r="U689" s="114"/>
      <c r="V689" s="114"/>
      <c r="W689" s="114"/>
      <c r="X689" s="114"/>
      <c r="Y689" s="114"/>
      <c r="Z689" s="114"/>
    </row>
    <row r="690" spans="1:26" ht="15.75" customHeight="1" x14ac:dyDescent="0.3">
      <c r="A690" s="114"/>
      <c r="B690" s="114"/>
      <c r="C690" s="114"/>
      <c r="D690" s="114"/>
      <c r="E690" s="114"/>
      <c r="F690" s="114"/>
      <c r="G690" s="114"/>
      <c r="H690" s="114"/>
      <c r="I690" s="114"/>
      <c r="J690" s="114"/>
      <c r="K690" s="114"/>
      <c r="L690" s="114"/>
      <c r="M690" s="114"/>
      <c r="N690" s="114"/>
      <c r="O690" s="114"/>
      <c r="P690" s="114"/>
      <c r="Q690" s="114"/>
      <c r="R690" s="114"/>
      <c r="S690" s="114"/>
      <c r="T690" s="114"/>
      <c r="U690" s="114"/>
      <c r="V690" s="114"/>
      <c r="W690" s="114"/>
      <c r="X690" s="114"/>
      <c r="Y690" s="114"/>
      <c r="Z690" s="114"/>
    </row>
    <row r="691" spans="1:26" ht="15.75" customHeight="1" x14ac:dyDescent="0.3">
      <c r="A691" s="114"/>
      <c r="B691" s="114"/>
      <c r="C691" s="114"/>
      <c r="D691" s="114"/>
      <c r="E691" s="114"/>
      <c r="F691" s="114"/>
      <c r="G691" s="114"/>
      <c r="H691" s="114"/>
      <c r="I691" s="114"/>
      <c r="J691" s="114"/>
      <c r="K691" s="114"/>
      <c r="L691" s="114"/>
      <c r="M691" s="114"/>
      <c r="N691" s="114"/>
      <c r="O691" s="114"/>
      <c r="P691" s="114"/>
      <c r="Q691" s="114"/>
      <c r="R691" s="114"/>
      <c r="S691" s="114"/>
      <c r="T691" s="114"/>
      <c r="U691" s="114"/>
      <c r="V691" s="114"/>
      <c r="W691" s="114"/>
      <c r="X691" s="114"/>
      <c r="Y691" s="114"/>
      <c r="Z691" s="114"/>
    </row>
    <row r="692" spans="1:26" ht="15.75" customHeight="1" x14ac:dyDescent="0.3">
      <c r="A692" s="114"/>
      <c r="B692" s="114"/>
      <c r="C692" s="114"/>
      <c r="D692" s="114"/>
      <c r="E692" s="114"/>
      <c r="F692" s="114"/>
      <c r="G692" s="114"/>
      <c r="H692" s="114"/>
      <c r="I692" s="114"/>
      <c r="J692" s="114"/>
      <c r="K692" s="114"/>
      <c r="L692" s="114"/>
      <c r="M692" s="114"/>
      <c r="N692" s="114"/>
      <c r="O692" s="114"/>
      <c r="P692" s="114"/>
      <c r="Q692" s="114"/>
      <c r="R692" s="114"/>
      <c r="S692" s="114"/>
      <c r="T692" s="114"/>
      <c r="U692" s="114"/>
      <c r="V692" s="114"/>
      <c r="W692" s="114"/>
      <c r="X692" s="114"/>
      <c r="Y692" s="114"/>
      <c r="Z692" s="114"/>
    </row>
    <row r="693" spans="1:26" ht="15.75" customHeight="1" x14ac:dyDescent="0.3">
      <c r="A693" s="114"/>
      <c r="B693" s="114"/>
      <c r="C693" s="114"/>
      <c r="D693" s="114"/>
      <c r="E693" s="114"/>
      <c r="F693" s="114"/>
      <c r="G693" s="114"/>
      <c r="H693" s="114"/>
      <c r="I693" s="114"/>
      <c r="J693" s="114"/>
      <c r="K693" s="114"/>
      <c r="L693" s="114"/>
      <c r="M693" s="114"/>
      <c r="N693" s="114"/>
      <c r="O693" s="114"/>
      <c r="P693" s="114"/>
      <c r="Q693" s="114"/>
      <c r="R693" s="114"/>
      <c r="S693" s="114"/>
      <c r="T693" s="114"/>
      <c r="U693" s="114"/>
      <c r="V693" s="114"/>
      <c r="W693" s="114"/>
      <c r="X693" s="114"/>
      <c r="Y693" s="114"/>
      <c r="Z693" s="114"/>
    </row>
    <row r="694" spans="1:26" ht="15.75" customHeight="1" x14ac:dyDescent="0.3">
      <c r="A694" s="114"/>
      <c r="B694" s="114"/>
      <c r="C694" s="114"/>
      <c r="D694" s="114"/>
      <c r="E694" s="114"/>
      <c r="F694" s="114"/>
      <c r="G694" s="114"/>
      <c r="H694" s="114"/>
      <c r="I694" s="114"/>
      <c r="J694" s="114"/>
      <c r="K694" s="114"/>
      <c r="L694" s="114"/>
      <c r="M694" s="114"/>
      <c r="N694" s="114"/>
      <c r="O694" s="114"/>
      <c r="P694" s="114"/>
      <c r="Q694" s="114"/>
      <c r="R694" s="114"/>
      <c r="S694" s="114"/>
      <c r="T694" s="114"/>
      <c r="U694" s="114"/>
      <c r="V694" s="114"/>
      <c r="W694" s="114"/>
      <c r="X694" s="114"/>
      <c r="Y694" s="114"/>
      <c r="Z694" s="114"/>
    </row>
    <row r="695" spans="1:26" ht="15.75" customHeight="1" x14ac:dyDescent="0.3">
      <c r="A695" s="114"/>
      <c r="B695" s="114"/>
      <c r="C695" s="114"/>
      <c r="D695" s="114"/>
      <c r="E695" s="114"/>
      <c r="F695" s="114"/>
      <c r="G695" s="114"/>
      <c r="H695" s="114"/>
      <c r="I695" s="114"/>
      <c r="J695" s="114"/>
      <c r="K695" s="114"/>
      <c r="L695" s="114"/>
      <c r="M695" s="114"/>
      <c r="N695" s="114"/>
      <c r="O695" s="114"/>
      <c r="P695" s="114"/>
      <c r="Q695" s="114"/>
      <c r="R695" s="114"/>
      <c r="S695" s="114"/>
      <c r="T695" s="114"/>
      <c r="U695" s="114"/>
      <c r="V695" s="114"/>
      <c r="W695" s="114"/>
      <c r="X695" s="114"/>
      <c r="Y695" s="114"/>
      <c r="Z695" s="114"/>
    </row>
    <row r="696" spans="1:26" ht="15.75" customHeight="1" x14ac:dyDescent="0.3">
      <c r="A696" s="114"/>
      <c r="B696" s="114"/>
      <c r="C696" s="114"/>
      <c r="D696" s="114"/>
      <c r="E696" s="114"/>
      <c r="F696" s="114"/>
      <c r="G696" s="114"/>
      <c r="H696" s="114"/>
      <c r="I696" s="114"/>
      <c r="J696" s="114"/>
      <c r="K696" s="114"/>
      <c r="L696" s="114"/>
      <c r="M696" s="114"/>
      <c r="N696" s="114"/>
      <c r="O696" s="114"/>
      <c r="P696" s="114"/>
      <c r="Q696" s="114"/>
      <c r="R696" s="114"/>
      <c r="S696" s="114"/>
      <c r="T696" s="114"/>
      <c r="U696" s="114"/>
      <c r="V696" s="114"/>
      <c r="W696" s="114"/>
      <c r="X696" s="114"/>
      <c r="Y696" s="114"/>
      <c r="Z696" s="114"/>
    </row>
    <row r="697" spans="1:26" ht="15.75" customHeight="1" x14ac:dyDescent="0.3">
      <c r="A697" s="114"/>
      <c r="B697" s="114"/>
      <c r="C697" s="114"/>
      <c r="D697" s="114"/>
      <c r="E697" s="114"/>
      <c r="F697" s="114"/>
      <c r="G697" s="114"/>
      <c r="H697" s="114"/>
      <c r="I697" s="114"/>
      <c r="J697" s="114"/>
      <c r="K697" s="114"/>
      <c r="L697" s="114"/>
      <c r="M697" s="114"/>
      <c r="N697" s="114"/>
      <c r="O697" s="114"/>
      <c r="P697" s="114"/>
      <c r="Q697" s="114"/>
      <c r="R697" s="114"/>
      <c r="S697" s="114"/>
      <c r="T697" s="114"/>
      <c r="U697" s="114"/>
      <c r="V697" s="114"/>
      <c r="W697" s="114"/>
      <c r="X697" s="114"/>
      <c r="Y697" s="114"/>
      <c r="Z697" s="114"/>
    </row>
    <row r="698" spans="1:26" ht="15.75" customHeight="1" x14ac:dyDescent="0.3">
      <c r="A698" s="114"/>
      <c r="B698" s="114"/>
      <c r="C698" s="114"/>
      <c r="D698" s="114"/>
      <c r="E698" s="114"/>
      <c r="F698" s="114"/>
      <c r="G698" s="114"/>
      <c r="H698" s="114"/>
      <c r="I698" s="114"/>
      <c r="J698" s="114"/>
      <c r="K698" s="114"/>
      <c r="L698" s="114"/>
      <c r="M698" s="114"/>
      <c r="N698" s="114"/>
      <c r="O698" s="114"/>
      <c r="P698" s="114"/>
      <c r="Q698" s="114"/>
      <c r="R698" s="114"/>
      <c r="S698" s="114"/>
      <c r="T698" s="114"/>
      <c r="U698" s="114"/>
      <c r="V698" s="114"/>
      <c r="W698" s="114"/>
      <c r="X698" s="114"/>
      <c r="Y698" s="114"/>
      <c r="Z698" s="114"/>
    </row>
    <row r="699" spans="1:26" ht="15.75" customHeight="1" x14ac:dyDescent="0.3">
      <c r="A699" s="114"/>
      <c r="B699" s="114"/>
      <c r="C699" s="114"/>
      <c r="D699" s="114"/>
      <c r="E699" s="114"/>
      <c r="F699" s="114"/>
      <c r="G699" s="114"/>
      <c r="H699" s="114"/>
      <c r="I699" s="114"/>
      <c r="J699" s="114"/>
      <c r="K699" s="114"/>
      <c r="L699" s="114"/>
      <c r="M699" s="114"/>
      <c r="N699" s="114"/>
      <c r="O699" s="114"/>
      <c r="P699" s="114"/>
      <c r="Q699" s="114"/>
      <c r="R699" s="114"/>
      <c r="S699" s="114"/>
      <c r="T699" s="114"/>
      <c r="U699" s="114"/>
      <c r="V699" s="114"/>
      <c r="W699" s="114"/>
      <c r="X699" s="114"/>
      <c r="Y699" s="114"/>
      <c r="Z699" s="114"/>
    </row>
    <row r="700" spans="1:26" ht="15.75" customHeight="1" x14ac:dyDescent="0.3">
      <c r="A700" s="114"/>
      <c r="B700" s="114"/>
      <c r="C700" s="114"/>
      <c r="D700" s="114"/>
      <c r="E700" s="114"/>
      <c r="F700" s="114"/>
      <c r="G700" s="114"/>
      <c r="H700" s="114"/>
      <c r="I700" s="114"/>
      <c r="J700" s="114"/>
      <c r="K700" s="114"/>
      <c r="L700" s="114"/>
      <c r="M700" s="114"/>
      <c r="N700" s="114"/>
      <c r="O700" s="114"/>
      <c r="P700" s="114"/>
      <c r="Q700" s="114"/>
      <c r="R700" s="114"/>
      <c r="S700" s="114"/>
      <c r="T700" s="114"/>
      <c r="U700" s="114"/>
      <c r="V700" s="114"/>
      <c r="W700" s="114"/>
      <c r="X700" s="114"/>
      <c r="Y700" s="114"/>
      <c r="Z700" s="114"/>
    </row>
    <row r="701" spans="1:26" ht="15.75" customHeight="1" x14ac:dyDescent="0.3">
      <c r="A701" s="114"/>
      <c r="B701" s="114"/>
      <c r="C701" s="114"/>
      <c r="D701" s="114"/>
      <c r="E701" s="114"/>
      <c r="F701" s="114"/>
      <c r="G701" s="114"/>
      <c r="H701" s="114"/>
      <c r="I701" s="114"/>
      <c r="J701" s="114"/>
      <c r="K701" s="114"/>
      <c r="L701" s="114"/>
      <c r="M701" s="114"/>
      <c r="N701" s="114"/>
      <c r="O701" s="114"/>
      <c r="P701" s="114"/>
      <c r="Q701" s="114"/>
      <c r="R701" s="114"/>
      <c r="S701" s="114"/>
      <c r="T701" s="114"/>
      <c r="U701" s="114"/>
      <c r="V701" s="114"/>
      <c r="W701" s="114"/>
      <c r="X701" s="114"/>
      <c r="Y701" s="114"/>
      <c r="Z701" s="114"/>
    </row>
    <row r="702" spans="1:26" ht="15.75" customHeight="1" x14ac:dyDescent="0.3">
      <c r="A702" s="114"/>
      <c r="B702" s="114"/>
      <c r="C702" s="114"/>
      <c r="D702" s="114"/>
      <c r="E702" s="114"/>
      <c r="F702" s="114"/>
      <c r="G702" s="114"/>
      <c r="H702" s="114"/>
      <c r="I702" s="114"/>
      <c r="J702" s="114"/>
      <c r="K702" s="114"/>
      <c r="L702" s="114"/>
      <c r="M702" s="114"/>
      <c r="N702" s="114"/>
      <c r="O702" s="114"/>
      <c r="P702" s="114"/>
      <c r="Q702" s="114"/>
      <c r="R702" s="114"/>
      <c r="S702" s="114"/>
      <c r="T702" s="114"/>
      <c r="U702" s="114"/>
      <c r="V702" s="114"/>
      <c r="W702" s="114"/>
      <c r="X702" s="114"/>
      <c r="Y702" s="114"/>
      <c r="Z702" s="114"/>
    </row>
    <row r="703" spans="1:26" ht="15.75" customHeight="1" x14ac:dyDescent="0.3">
      <c r="A703" s="114"/>
      <c r="B703" s="114"/>
      <c r="C703" s="114"/>
      <c r="D703" s="114"/>
      <c r="E703" s="114"/>
      <c r="F703" s="114"/>
      <c r="G703" s="114"/>
      <c r="H703" s="114"/>
      <c r="I703" s="114"/>
      <c r="J703" s="114"/>
      <c r="K703" s="114"/>
      <c r="L703" s="114"/>
      <c r="M703" s="114"/>
      <c r="N703" s="114"/>
      <c r="O703" s="114"/>
      <c r="P703" s="114"/>
      <c r="Q703" s="114"/>
      <c r="R703" s="114"/>
      <c r="S703" s="114"/>
      <c r="T703" s="114"/>
      <c r="U703" s="114"/>
      <c r="V703" s="114"/>
      <c r="W703" s="114"/>
      <c r="X703" s="114"/>
      <c r="Y703" s="114"/>
      <c r="Z703" s="114"/>
    </row>
    <row r="704" spans="1:26" ht="15.75" customHeight="1" x14ac:dyDescent="0.3">
      <c r="A704" s="114"/>
      <c r="B704" s="114"/>
      <c r="C704" s="114"/>
      <c r="D704" s="114"/>
      <c r="E704" s="114"/>
      <c r="F704" s="114"/>
      <c r="G704" s="114"/>
      <c r="H704" s="114"/>
      <c r="I704" s="114"/>
      <c r="J704" s="114"/>
      <c r="K704" s="114"/>
      <c r="L704" s="114"/>
      <c r="M704" s="114"/>
      <c r="N704" s="114"/>
      <c r="O704" s="114"/>
      <c r="P704" s="114"/>
      <c r="Q704" s="114"/>
      <c r="R704" s="114"/>
      <c r="S704" s="114"/>
      <c r="T704" s="114"/>
      <c r="U704" s="114"/>
      <c r="V704" s="114"/>
      <c r="W704" s="114"/>
      <c r="X704" s="114"/>
      <c r="Y704" s="114"/>
      <c r="Z704" s="114"/>
    </row>
    <row r="705" spans="1:26" ht="15.75" customHeight="1" x14ac:dyDescent="0.3">
      <c r="A705" s="114"/>
      <c r="B705" s="114"/>
      <c r="C705" s="114"/>
      <c r="D705" s="114"/>
      <c r="E705" s="114"/>
      <c r="F705" s="114"/>
      <c r="G705" s="114"/>
      <c r="H705" s="114"/>
      <c r="I705" s="114"/>
      <c r="J705" s="114"/>
      <c r="K705" s="114"/>
      <c r="L705" s="114"/>
      <c r="M705" s="114"/>
      <c r="N705" s="114"/>
      <c r="O705" s="114"/>
      <c r="P705" s="114"/>
      <c r="Q705" s="114"/>
      <c r="R705" s="114"/>
      <c r="S705" s="114"/>
      <c r="T705" s="114"/>
      <c r="U705" s="114"/>
      <c r="V705" s="114"/>
      <c r="W705" s="114"/>
      <c r="X705" s="114"/>
      <c r="Y705" s="114"/>
      <c r="Z705" s="114"/>
    </row>
    <row r="706" spans="1:26" ht="15.75" customHeight="1" x14ac:dyDescent="0.3">
      <c r="A706" s="114"/>
      <c r="B706" s="114"/>
      <c r="C706" s="114"/>
      <c r="D706" s="114"/>
      <c r="E706" s="114"/>
      <c r="F706" s="114"/>
      <c r="G706" s="114"/>
      <c r="H706" s="114"/>
      <c r="I706" s="114"/>
      <c r="J706" s="114"/>
      <c r="K706" s="114"/>
      <c r="L706" s="114"/>
      <c r="M706" s="114"/>
      <c r="N706" s="114"/>
      <c r="O706" s="114"/>
      <c r="P706" s="114"/>
      <c r="Q706" s="114"/>
      <c r="R706" s="114"/>
      <c r="S706" s="114"/>
      <c r="T706" s="114"/>
      <c r="U706" s="114"/>
      <c r="V706" s="114"/>
      <c r="W706" s="114"/>
      <c r="X706" s="114"/>
      <c r="Y706" s="114"/>
      <c r="Z706" s="114"/>
    </row>
    <row r="707" spans="1:26" ht="15.75" customHeight="1" x14ac:dyDescent="0.3">
      <c r="A707" s="114"/>
      <c r="B707" s="114"/>
      <c r="C707" s="114"/>
      <c r="D707" s="114"/>
      <c r="E707" s="114"/>
      <c r="F707" s="114"/>
      <c r="G707" s="114"/>
      <c r="H707" s="114"/>
      <c r="I707" s="114"/>
      <c r="J707" s="114"/>
      <c r="K707" s="114"/>
      <c r="L707" s="114"/>
      <c r="M707" s="114"/>
      <c r="N707" s="114"/>
      <c r="O707" s="114"/>
      <c r="P707" s="114"/>
      <c r="Q707" s="114"/>
      <c r="R707" s="114"/>
      <c r="S707" s="114"/>
      <c r="T707" s="114"/>
      <c r="U707" s="114"/>
      <c r="V707" s="114"/>
      <c r="W707" s="114"/>
      <c r="X707" s="114"/>
      <c r="Y707" s="114"/>
      <c r="Z707" s="114"/>
    </row>
    <row r="708" spans="1:26" ht="15.75" customHeight="1" x14ac:dyDescent="0.3">
      <c r="A708" s="114"/>
      <c r="B708" s="114"/>
      <c r="C708" s="114"/>
      <c r="D708" s="114"/>
      <c r="E708" s="114"/>
      <c r="F708" s="114"/>
      <c r="G708" s="114"/>
      <c r="H708" s="114"/>
      <c r="I708" s="114"/>
      <c r="J708" s="114"/>
      <c r="K708" s="114"/>
      <c r="L708" s="114"/>
      <c r="M708" s="114"/>
      <c r="N708" s="114"/>
      <c r="O708" s="114"/>
      <c r="P708" s="114"/>
      <c r="Q708" s="114"/>
      <c r="R708" s="114"/>
      <c r="S708" s="114"/>
      <c r="T708" s="114"/>
      <c r="U708" s="114"/>
      <c r="V708" s="114"/>
      <c r="W708" s="114"/>
      <c r="X708" s="114"/>
      <c r="Y708" s="114"/>
      <c r="Z708" s="114"/>
    </row>
    <row r="709" spans="1:26" ht="15.75" customHeight="1" x14ac:dyDescent="0.3">
      <c r="A709" s="114"/>
      <c r="B709" s="114"/>
      <c r="C709" s="114"/>
      <c r="D709" s="114"/>
      <c r="E709" s="114"/>
      <c r="F709" s="114"/>
      <c r="G709" s="114"/>
      <c r="H709" s="114"/>
      <c r="I709" s="114"/>
      <c r="J709" s="114"/>
      <c r="K709" s="114"/>
      <c r="L709" s="114"/>
      <c r="M709" s="114"/>
      <c r="N709" s="114"/>
      <c r="O709" s="114"/>
      <c r="P709" s="114"/>
      <c r="Q709" s="114"/>
      <c r="R709" s="114"/>
      <c r="S709" s="114"/>
      <c r="T709" s="114"/>
      <c r="U709" s="114"/>
      <c r="V709" s="114"/>
      <c r="W709" s="114"/>
      <c r="X709" s="114"/>
      <c r="Y709" s="114"/>
      <c r="Z709" s="114"/>
    </row>
    <row r="710" spans="1:26" ht="15.75" customHeight="1" x14ac:dyDescent="0.3">
      <c r="A710" s="114"/>
      <c r="B710" s="114"/>
      <c r="C710" s="114"/>
      <c r="D710" s="114"/>
      <c r="E710" s="114"/>
      <c r="F710" s="114"/>
      <c r="G710" s="114"/>
      <c r="H710" s="114"/>
      <c r="I710" s="114"/>
      <c r="J710" s="114"/>
      <c r="K710" s="114"/>
      <c r="L710" s="114"/>
      <c r="M710" s="114"/>
      <c r="N710" s="114"/>
      <c r="O710" s="114"/>
      <c r="P710" s="114"/>
      <c r="Q710" s="114"/>
      <c r="R710" s="114"/>
      <c r="S710" s="114"/>
      <c r="T710" s="114"/>
      <c r="U710" s="114"/>
      <c r="V710" s="114"/>
      <c r="W710" s="114"/>
      <c r="X710" s="114"/>
      <c r="Y710" s="114"/>
      <c r="Z710" s="114"/>
    </row>
    <row r="711" spans="1:26" ht="15.75" customHeight="1" x14ac:dyDescent="0.3">
      <c r="A711" s="114"/>
      <c r="B711" s="114"/>
      <c r="C711" s="114"/>
      <c r="D711" s="114"/>
      <c r="E711" s="114"/>
      <c r="F711" s="114"/>
      <c r="G711" s="114"/>
      <c r="H711" s="114"/>
      <c r="I711" s="114"/>
      <c r="J711" s="114"/>
      <c r="K711" s="114"/>
      <c r="L711" s="114"/>
      <c r="M711" s="114"/>
      <c r="N711" s="114"/>
      <c r="O711" s="114"/>
      <c r="P711" s="114"/>
      <c r="Q711" s="114"/>
      <c r="R711" s="114"/>
      <c r="S711" s="114"/>
      <c r="T711" s="114"/>
      <c r="U711" s="114"/>
      <c r="V711" s="114"/>
      <c r="W711" s="114"/>
      <c r="X711" s="114"/>
      <c r="Y711" s="114"/>
      <c r="Z711" s="114"/>
    </row>
    <row r="712" spans="1:26" ht="15.75" customHeight="1" x14ac:dyDescent="0.3">
      <c r="A712" s="114"/>
      <c r="B712" s="114"/>
      <c r="C712" s="114"/>
      <c r="D712" s="114"/>
      <c r="E712" s="114"/>
      <c r="F712" s="114"/>
      <c r="G712" s="114"/>
      <c r="H712" s="114"/>
      <c r="I712" s="114"/>
      <c r="J712" s="114"/>
      <c r="K712" s="114"/>
      <c r="L712" s="114"/>
      <c r="M712" s="114"/>
      <c r="N712" s="114"/>
      <c r="O712" s="114"/>
      <c r="P712" s="114"/>
      <c r="Q712" s="114"/>
      <c r="R712" s="114"/>
      <c r="S712" s="114"/>
      <c r="T712" s="114"/>
      <c r="U712" s="114"/>
      <c r="V712" s="114"/>
      <c r="W712" s="114"/>
      <c r="X712" s="114"/>
      <c r="Y712" s="114"/>
      <c r="Z712" s="114"/>
    </row>
    <row r="713" spans="1:26" ht="15.75" customHeight="1" x14ac:dyDescent="0.3">
      <c r="A713" s="114"/>
      <c r="B713" s="114"/>
      <c r="C713" s="114"/>
      <c r="D713" s="114"/>
      <c r="E713" s="114"/>
      <c r="F713" s="114"/>
      <c r="G713" s="114"/>
      <c r="H713" s="114"/>
      <c r="I713" s="114"/>
      <c r="J713" s="114"/>
      <c r="K713" s="114"/>
      <c r="L713" s="114"/>
      <c r="M713" s="114"/>
      <c r="N713" s="114"/>
      <c r="O713" s="114"/>
      <c r="P713" s="114"/>
      <c r="Q713" s="114"/>
      <c r="R713" s="114"/>
      <c r="S713" s="114"/>
      <c r="T713" s="114"/>
      <c r="U713" s="114"/>
      <c r="V713" s="114"/>
      <c r="W713" s="114"/>
      <c r="X713" s="114"/>
      <c r="Y713" s="114"/>
      <c r="Z713" s="114"/>
    </row>
    <row r="714" spans="1:26" ht="15.75" customHeight="1" x14ac:dyDescent="0.3">
      <c r="A714" s="114"/>
      <c r="B714" s="114"/>
      <c r="C714" s="114"/>
      <c r="D714" s="114"/>
      <c r="E714" s="114"/>
      <c r="F714" s="114"/>
      <c r="G714" s="114"/>
      <c r="H714" s="114"/>
      <c r="I714" s="114"/>
      <c r="J714" s="114"/>
      <c r="K714" s="114"/>
      <c r="L714" s="114"/>
      <c r="M714" s="114"/>
      <c r="N714" s="114"/>
      <c r="O714" s="114"/>
      <c r="P714" s="114"/>
      <c r="Q714" s="114"/>
      <c r="R714" s="114"/>
      <c r="S714" s="114"/>
      <c r="T714" s="114"/>
      <c r="U714" s="114"/>
      <c r="V714" s="114"/>
      <c r="W714" s="114"/>
      <c r="X714" s="114"/>
      <c r="Y714" s="114"/>
      <c r="Z714" s="114"/>
    </row>
    <row r="715" spans="1:26" ht="15.75" customHeight="1" x14ac:dyDescent="0.3">
      <c r="A715" s="114"/>
      <c r="B715" s="114"/>
      <c r="C715" s="114"/>
      <c r="D715" s="114"/>
      <c r="E715" s="114"/>
      <c r="F715" s="114"/>
      <c r="G715" s="114"/>
      <c r="H715" s="114"/>
      <c r="I715" s="114"/>
      <c r="J715" s="114"/>
      <c r="K715" s="114"/>
      <c r="L715" s="114"/>
      <c r="M715" s="114"/>
      <c r="N715" s="114"/>
      <c r="O715" s="114"/>
      <c r="P715" s="114"/>
      <c r="Q715" s="114"/>
      <c r="R715" s="114"/>
      <c r="S715" s="114"/>
      <c r="T715" s="114"/>
      <c r="U715" s="114"/>
      <c r="V715" s="114"/>
      <c r="W715" s="114"/>
      <c r="X715" s="114"/>
      <c r="Y715" s="114"/>
      <c r="Z715" s="114"/>
    </row>
    <row r="716" spans="1:26" ht="15.75" customHeight="1" x14ac:dyDescent="0.3">
      <c r="A716" s="114"/>
      <c r="B716" s="114"/>
      <c r="C716" s="114"/>
      <c r="D716" s="114"/>
      <c r="E716" s="114"/>
      <c r="F716" s="114"/>
      <c r="G716" s="114"/>
      <c r="H716" s="114"/>
      <c r="I716" s="114"/>
      <c r="J716" s="114"/>
      <c r="K716" s="114"/>
      <c r="L716" s="114"/>
      <c r="M716" s="114"/>
      <c r="N716" s="114"/>
      <c r="O716" s="114"/>
      <c r="P716" s="114"/>
      <c r="Q716" s="114"/>
      <c r="R716" s="114"/>
      <c r="S716" s="114"/>
      <c r="T716" s="114"/>
      <c r="U716" s="114"/>
      <c r="V716" s="114"/>
      <c r="W716" s="114"/>
      <c r="X716" s="114"/>
      <c r="Y716" s="114"/>
      <c r="Z716" s="114"/>
    </row>
    <row r="717" spans="1:26" ht="15.75" customHeight="1" x14ac:dyDescent="0.3">
      <c r="A717" s="114"/>
      <c r="B717" s="114"/>
      <c r="C717" s="114"/>
      <c r="D717" s="114"/>
      <c r="E717" s="114"/>
      <c r="F717" s="114"/>
      <c r="G717" s="114"/>
      <c r="H717" s="114"/>
      <c r="I717" s="114"/>
      <c r="J717" s="114"/>
      <c r="K717" s="114"/>
      <c r="L717" s="114"/>
      <c r="M717" s="114"/>
      <c r="N717" s="114"/>
      <c r="O717" s="114"/>
      <c r="P717" s="114"/>
      <c r="Q717" s="114"/>
      <c r="R717" s="114"/>
      <c r="S717" s="114"/>
      <c r="T717" s="114"/>
      <c r="U717" s="114"/>
      <c r="V717" s="114"/>
      <c r="W717" s="114"/>
      <c r="X717" s="114"/>
      <c r="Y717" s="114"/>
      <c r="Z717" s="114"/>
    </row>
    <row r="718" spans="1:26" ht="15.75" customHeight="1" x14ac:dyDescent="0.3">
      <c r="A718" s="114"/>
      <c r="B718" s="114"/>
      <c r="C718" s="114"/>
      <c r="D718" s="114"/>
      <c r="E718" s="114"/>
      <c r="F718" s="114"/>
      <c r="G718" s="114"/>
      <c r="H718" s="114"/>
      <c r="I718" s="114"/>
      <c r="J718" s="114"/>
      <c r="K718" s="114"/>
      <c r="L718" s="114"/>
      <c r="M718" s="114"/>
      <c r="N718" s="114"/>
      <c r="O718" s="114"/>
      <c r="P718" s="114"/>
      <c r="Q718" s="114"/>
      <c r="R718" s="114"/>
      <c r="S718" s="114"/>
      <c r="T718" s="114"/>
      <c r="U718" s="114"/>
      <c r="V718" s="114"/>
      <c r="W718" s="114"/>
      <c r="X718" s="114"/>
      <c r="Y718" s="114"/>
      <c r="Z718" s="114"/>
    </row>
    <row r="719" spans="1:26" ht="15.75" customHeight="1" x14ac:dyDescent="0.3">
      <c r="A719" s="114"/>
      <c r="B719" s="114"/>
      <c r="C719" s="114"/>
      <c r="D719" s="114"/>
      <c r="E719" s="114"/>
      <c r="F719" s="114"/>
      <c r="G719" s="114"/>
      <c r="H719" s="114"/>
      <c r="I719" s="114"/>
      <c r="J719" s="114"/>
      <c r="K719" s="114"/>
      <c r="L719" s="114"/>
      <c r="M719" s="114"/>
      <c r="N719" s="114"/>
      <c r="O719" s="114"/>
      <c r="P719" s="114"/>
      <c r="Q719" s="114"/>
      <c r="R719" s="114"/>
      <c r="S719" s="114"/>
      <c r="T719" s="114"/>
      <c r="U719" s="114"/>
      <c r="V719" s="114"/>
      <c r="W719" s="114"/>
      <c r="X719" s="114"/>
      <c r="Y719" s="114"/>
      <c r="Z719" s="114"/>
    </row>
    <row r="720" spans="1:26" ht="15.75" customHeight="1" x14ac:dyDescent="0.3">
      <c r="A720" s="114"/>
      <c r="B720" s="114"/>
      <c r="C720" s="114"/>
      <c r="D720" s="114"/>
      <c r="E720" s="114"/>
      <c r="F720" s="114"/>
      <c r="G720" s="114"/>
      <c r="H720" s="114"/>
      <c r="I720" s="114"/>
      <c r="J720" s="114"/>
      <c r="K720" s="114"/>
      <c r="L720" s="114"/>
      <c r="M720" s="114"/>
      <c r="N720" s="114"/>
      <c r="O720" s="114"/>
      <c r="P720" s="114"/>
      <c r="Q720" s="114"/>
      <c r="R720" s="114"/>
      <c r="S720" s="114"/>
      <c r="T720" s="114"/>
      <c r="U720" s="114"/>
      <c r="V720" s="114"/>
      <c r="W720" s="114"/>
      <c r="X720" s="114"/>
      <c r="Y720" s="114"/>
      <c r="Z720" s="114"/>
    </row>
    <row r="721" spans="1:26" ht="15.75" customHeight="1" x14ac:dyDescent="0.3">
      <c r="A721" s="114"/>
      <c r="B721" s="114"/>
      <c r="C721" s="114"/>
      <c r="D721" s="114"/>
      <c r="E721" s="114"/>
      <c r="F721" s="114"/>
      <c r="G721" s="114"/>
      <c r="H721" s="114"/>
      <c r="I721" s="114"/>
      <c r="J721" s="114"/>
      <c r="K721" s="114"/>
      <c r="L721" s="114"/>
      <c r="M721" s="114"/>
      <c r="N721" s="114"/>
      <c r="O721" s="114"/>
      <c r="P721" s="114"/>
      <c r="Q721" s="114"/>
      <c r="R721" s="114"/>
      <c r="S721" s="114"/>
      <c r="T721" s="114"/>
      <c r="U721" s="114"/>
      <c r="V721" s="114"/>
      <c r="W721" s="114"/>
      <c r="X721" s="114"/>
      <c r="Y721" s="114"/>
      <c r="Z721" s="114"/>
    </row>
    <row r="722" spans="1:26" ht="15.75" customHeight="1" x14ac:dyDescent="0.3">
      <c r="A722" s="114"/>
      <c r="B722" s="114"/>
      <c r="C722" s="114"/>
      <c r="D722" s="114"/>
      <c r="E722" s="114"/>
      <c r="F722" s="114"/>
      <c r="G722" s="114"/>
      <c r="H722" s="114"/>
      <c r="I722" s="114"/>
      <c r="J722" s="114"/>
      <c r="K722" s="114"/>
      <c r="L722" s="114"/>
      <c r="M722" s="114"/>
      <c r="N722" s="114"/>
      <c r="O722" s="114"/>
      <c r="P722" s="114"/>
      <c r="Q722" s="114"/>
      <c r="R722" s="114"/>
      <c r="S722" s="114"/>
      <c r="T722" s="114"/>
      <c r="U722" s="114"/>
      <c r="V722" s="114"/>
      <c r="W722" s="114"/>
      <c r="X722" s="114"/>
      <c r="Y722" s="114"/>
      <c r="Z722" s="114"/>
    </row>
    <row r="723" spans="1:26" ht="15.75" customHeight="1" x14ac:dyDescent="0.3">
      <c r="A723" s="114"/>
      <c r="B723" s="114"/>
      <c r="C723" s="114"/>
      <c r="D723" s="114"/>
      <c r="E723" s="114"/>
      <c r="F723" s="114"/>
      <c r="G723" s="114"/>
      <c r="H723" s="114"/>
      <c r="I723" s="114"/>
      <c r="J723" s="114"/>
      <c r="K723" s="114"/>
      <c r="L723" s="114"/>
      <c r="M723" s="114"/>
      <c r="N723" s="114"/>
      <c r="O723" s="114"/>
      <c r="P723" s="114"/>
      <c r="Q723" s="114"/>
      <c r="R723" s="114"/>
      <c r="S723" s="114"/>
      <c r="T723" s="114"/>
      <c r="U723" s="114"/>
      <c r="V723" s="114"/>
      <c r="W723" s="114"/>
      <c r="X723" s="114"/>
      <c r="Y723" s="114"/>
      <c r="Z723" s="114"/>
    </row>
    <row r="724" spans="1:26" ht="15.75" customHeight="1" x14ac:dyDescent="0.3">
      <c r="A724" s="114"/>
      <c r="B724" s="114"/>
      <c r="C724" s="114"/>
      <c r="D724" s="114"/>
      <c r="E724" s="114"/>
      <c r="F724" s="114"/>
      <c r="G724" s="114"/>
      <c r="H724" s="114"/>
      <c r="I724" s="114"/>
      <c r="J724" s="114"/>
      <c r="K724" s="114"/>
      <c r="L724" s="114"/>
      <c r="M724" s="114"/>
      <c r="N724" s="114"/>
      <c r="O724" s="114"/>
      <c r="P724" s="114"/>
      <c r="Q724" s="114"/>
      <c r="R724" s="114"/>
      <c r="S724" s="114"/>
      <c r="T724" s="114"/>
      <c r="U724" s="114"/>
      <c r="V724" s="114"/>
      <c r="W724" s="114"/>
      <c r="X724" s="114"/>
      <c r="Y724" s="114"/>
      <c r="Z724" s="114"/>
    </row>
    <row r="725" spans="1:26" ht="15.75" customHeight="1" x14ac:dyDescent="0.3">
      <c r="A725" s="114"/>
      <c r="B725" s="114"/>
      <c r="C725" s="114"/>
      <c r="D725" s="114"/>
      <c r="E725" s="114"/>
      <c r="F725" s="114"/>
      <c r="G725" s="114"/>
      <c r="H725" s="114"/>
      <c r="I725" s="114"/>
      <c r="J725" s="114"/>
      <c r="K725" s="114"/>
      <c r="L725" s="114"/>
      <c r="M725" s="114"/>
      <c r="N725" s="114"/>
      <c r="O725" s="114"/>
      <c r="P725" s="114"/>
      <c r="Q725" s="114"/>
      <c r="R725" s="114"/>
      <c r="S725" s="114"/>
      <c r="T725" s="114"/>
      <c r="U725" s="114"/>
      <c r="V725" s="114"/>
      <c r="W725" s="114"/>
      <c r="X725" s="114"/>
      <c r="Y725" s="114"/>
      <c r="Z725" s="114"/>
    </row>
    <row r="726" spans="1:26" ht="15.75" customHeight="1" x14ac:dyDescent="0.3">
      <c r="A726" s="114"/>
      <c r="B726" s="114"/>
      <c r="C726" s="114"/>
      <c r="D726" s="114"/>
      <c r="E726" s="114"/>
      <c r="F726" s="114"/>
      <c r="G726" s="114"/>
      <c r="H726" s="114"/>
      <c r="I726" s="114"/>
      <c r="J726" s="114"/>
      <c r="K726" s="114"/>
      <c r="L726" s="114"/>
      <c r="M726" s="114"/>
      <c r="N726" s="114"/>
      <c r="O726" s="114"/>
      <c r="P726" s="114"/>
      <c r="Q726" s="114"/>
      <c r="R726" s="114"/>
      <c r="S726" s="114"/>
      <c r="T726" s="114"/>
      <c r="U726" s="114"/>
      <c r="V726" s="114"/>
      <c r="W726" s="114"/>
      <c r="X726" s="114"/>
      <c r="Y726" s="114"/>
      <c r="Z726" s="114"/>
    </row>
    <row r="727" spans="1:26" ht="15.75" customHeight="1" x14ac:dyDescent="0.3">
      <c r="A727" s="114"/>
      <c r="B727" s="114"/>
      <c r="C727" s="114"/>
      <c r="D727" s="114"/>
      <c r="E727" s="114"/>
      <c r="F727" s="114"/>
      <c r="G727" s="114"/>
      <c r="H727" s="114"/>
      <c r="I727" s="114"/>
      <c r="J727" s="114"/>
      <c r="K727" s="114"/>
      <c r="L727" s="114"/>
      <c r="M727" s="114"/>
      <c r="N727" s="114"/>
      <c r="O727" s="114"/>
      <c r="P727" s="114"/>
      <c r="Q727" s="114"/>
      <c r="R727" s="114"/>
      <c r="S727" s="114"/>
      <c r="T727" s="114"/>
      <c r="U727" s="114"/>
      <c r="V727" s="114"/>
      <c r="W727" s="114"/>
      <c r="X727" s="114"/>
      <c r="Y727" s="114"/>
      <c r="Z727" s="114"/>
    </row>
    <row r="728" spans="1:26" ht="15.75" customHeight="1" x14ac:dyDescent="0.3">
      <c r="A728" s="114"/>
      <c r="B728" s="114"/>
      <c r="C728" s="114"/>
      <c r="D728" s="114"/>
      <c r="E728" s="114"/>
      <c r="F728" s="114"/>
      <c r="G728" s="114"/>
      <c r="H728" s="114"/>
      <c r="I728" s="114"/>
      <c r="J728" s="114"/>
      <c r="K728" s="114"/>
      <c r="L728" s="114"/>
      <c r="M728" s="114"/>
      <c r="N728" s="114"/>
      <c r="O728" s="114"/>
      <c r="P728" s="114"/>
      <c r="Q728" s="114"/>
      <c r="R728" s="114"/>
      <c r="S728" s="114"/>
      <c r="T728" s="114"/>
      <c r="U728" s="114"/>
      <c r="V728" s="114"/>
      <c r="W728" s="114"/>
      <c r="X728" s="114"/>
      <c r="Y728" s="114"/>
      <c r="Z728" s="114"/>
    </row>
    <row r="729" spans="1:26" ht="15.75" customHeight="1" x14ac:dyDescent="0.3">
      <c r="A729" s="114"/>
      <c r="B729" s="114"/>
      <c r="C729" s="114"/>
      <c r="D729" s="114"/>
      <c r="E729" s="114"/>
      <c r="F729" s="114"/>
      <c r="G729" s="114"/>
      <c r="H729" s="114"/>
      <c r="I729" s="114"/>
      <c r="J729" s="114"/>
      <c r="K729" s="114"/>
      <c r="L729" s="114"/>
      <c r="M729" s="114"/>
      <c r="N729" s="114"/>
      <c r="O729" s="114"/>
      <c r="P729" s="114"/>
      <c r="Q729" s="114"/>
      <c r="R729" s="114"/>
      <c r="S729" s="114"/>
      <c r="T729" s="114"/>
      <c r="U729" s="114"/>
      <c r="V729" s="114"/>
      <c r="W729" s="114"/>
      <c r="X729" s="114"/>
      <c r="Y729" s="114"/>
      <c r="Z729" s="114"/>
    </row>
    <row r="730" spans="1:26" ht="15.75" customHeight="1" x14ac:dyDescent="0.3">
      <c r="A730" s="114"/>
      <c r="B730" s="114"/>
      <c r="C730" s="114"/>
      <c r="D730" s="114"/>
      <c r="E730" s="114"/>
      <c r="F730" s="114"/>
      <c r="G730" s="114"/>
      <c r="H730" s="114"/>
      <c r="I730" s="114"/>
      <c r="J730" s="114"/>
      <c r="K730" s="114"/>
      <c r="L730" s="114"/>
      <c r="M730" s="114"/>
      <c r="N730" s="114"/>
      <c r="O730" s="114"/>
      <c r="P730" s="114"/>
      <c r="Q730" s="114"/>
      <c r="R730" s="114"/>
      <c r="S730" s="114"/>
      <c r="T730" s="114"/>
      <c r="U730" s="114"/>
      <c r="V730" s="114"/>
      <c r="W730" s="114"/>
      <c r="X730" s="114"/>
      <c r="Y730" s="114"/>
      <c r="Z730" s="114"/>
    </row>
    <row r="731" spans="1:26" ht="15.75" customHeight="1" x14ac:dyDescent="0.3">
      <c r="A731" s="114"/>
      <c r="B731" s="114"/>
      <c r="C731" s="114"/>
      <c r="D731" s="114"/>
      <c r="E731" s="114"/>
      <c r="F731" s="114"/>
      <c r="G731" s="114"/>
      <c r="H731" s="114"/>
      <c r="I731" s="114"/>
      <c r="J731" s="114"/>
      <c r="K731" s="114"/>
      <c r="L731" s="114"/>
      <c r="M731" s="114"/>
      <c r="N731" s="114"/>
      <c r="O731" s="114"/>
      <c r="P731" s="114"/>
      <c r="Q731" s="114"/>
      <c r="R731" s="114"/>
      <c r="S731" s="114"/>
      <c r="T731" s="114"/>
      <c r="U731" s="114"/>
      <c r="V731" s="114"/>
      <c r="W731" s="114"/>
      <c r="X731" s="114"/>
      <c r="Y731" s="114"/>
      <c r="Z731" s="114"/>
    </row>
    <row r="732" spans="1:26" ht="15.75" customHeight="1" x14ac:dyDescent="0.3">
      <c r="A732" s="114"/>
      <c r="B732" s="114"/>
      <c r="C732" s="114"/>
      <c r="D732" s="114"/>
      <c r="E732" s="114"/>
      <c r="F732" s="114"/>
      <c r="G732" s="114"/>
      <c r="H732" s="114"/>
      <c r="I732" s="114"/>
      <c r="J732" s="114"/>
      <c r="K732" s="114"/>
      <c r="L732" s="114"/>
      <c r="M732" s="114"/>
      <c r="N732" s="114"/>
      <c r="O732" s="114"/>
      <c r="P732" s="114"/>
      <c r="Q732" s="114"/>
      <c r="R732" s="114"/>
      <c r="S732" s="114"/>
      <c r="T732" s="114"/>
      <c r="U732" s="114"/>
      <c r="V732" s="114"/>
      <c r="W732" s="114"/>
      <c r="X732" s="114"/>
      <c r="Y732" s="114"/>
      <c r="Z732" s="114"/>
    </row>
    <row r="733" spans="1:26" ht="15.75" customHeight="1" x14ac:dyDescent="0.3">
      <c r="A733" s="114"/>
      <c r="B733" s="114"/>
      <c r="C733" s="114"/>
      <c r="D733" s="114"/>
      <c r="E733" s="114"/>
      <c r="F733" s="114"/>
      <c r="G733" s="114"/>
      <c r="H733" s="114"/>
      <c r="I733" s="114"/>
      <c r="J733" s="114"/>
      <c r="K733" s="114"/>
      <c r="L733" s="114"/>
      <c r="M733" s="114"/>
      <c r="N733" s="114"/>
      <c r="O733" s="114"/>
      <c r="P733" s="114"/>
      <c r="Q733" s="114"/>
      <c r="R733" s="114"/>
      <c r="S733" s="114"/>
      <c r="T733" s="114"/>
      <c r="U733" s="114"/>
      <c r="V733" s="114"/>
      <c r="W733" s="114"/>
      <c r="X733" s="114"/>
      <c r="Y733" s="114"/>
      <c r="Z733" s="114"/>
    </row>
    <row r="734" spans="1:26" ht="15.75" customHeight="1" x14ac:dyDescent="0.3">
      <c r="A734" s="114"/>
      <c r="B734" s="114"/>
      <c r="C734" s="114"/>
      <c r="D734" s="114"/>
      <c r="E734" s="114"/>
      <c r="F734" s="114"/>
      <c r="G734" s="114"/>
      <c r="H734" s="114"/>
      <c r="I734" s="114"/>
      <c r="J734" s="114"/>
      <c r="K734" s="114"/>
      <c r="L734" s="114"/>
      <c r="M734" s="114"/>
      <c r="N734" s="114"/>
      <c r="O734" s="114"/>
      <c r="P734" s="114"/>
      <c r="Q734" s="114"/>
      <c r="R734" s="114"/>
      <c r="S734" s="114"/>
      <c r="T734" s="114"/>
      <c r="U734" s="114"/>
      <c r="V734" s="114"/>
      <c r="W734" s="114"/>
      <c r="X734" s="114"/>
      <c r="Y734" s="114"/>
      <c r="Z734" s="114"/>
    </row>
    <row r="735" spans="1:26" ht="15.75" customHeight="1" x14ac:dyDescent="0.3">
      <c r="A735" s="114"/>
      <c r="B735" s="114"/>
      <c r="C735" s="114"/>
      <c r="D735" s="114"/>
      <c r="E735" s="114"/>
      <c r="F735" s="114"/>
      <c r="G735" s="114"/>
      <c r="H735" s="114"/>
      <c r="I735" s="114"/>
      <c r="J735" s="114"/>
      <c r="K735" s="114"/>
      <c r="L735" s="114"/>
      <c r="M735" s="114"/>
      <c r="N735" s="114"/>
      <c r="O735" s="114"/>
      <c r="P735" s="114"/>
      <c r="Q735" s="114"/>
      <c r="R735" s="114"/>
      <c r="S735" s="114"/>
      <c r="T735" s="114"/>
      <c r="U735" s="114"/>
      <c r="V735" s="114"/>
      <c r="W735" s="114"/>
      <c r="X735" s="114"/>
      <c r="Y735" s="114"/>
      <c r="Z735" s="114"/>
    </row>
    <row r="736" spans="1:26" ht="15.75" customHeight="1" x14ac:dyDescent="0.3">
      <c r="A736" s="114"/>
      <c r="B736" s="114"/>
      <c r="C736" s="114"/>
      <c r="D736" s="114"/>
      <c r="E736" s="114"/>
      <c r="F736" s="114"/>
      <c r="G736" s="114"/>
      <c r="H736" s="114"/>
      <c r="I736" s="114"/>
      <c r="J736" s="114"/>
      <c r="K736" s="114"/>
      <c r="L736" s="114"/>
      <c r="M736" s="114"/>
      <c r="N736" s="114"/>
      <c r="O736" s="114"/>
      <c r="P736" s="114"/>
      <c r="Q736" s="114"/>
      <c r="R736" s="114"/>
      <c r="S736" s="114"/>
      <c r="T736" s="114"/>
      <c r="U736" s="114"/>
      <c r="V736" s="114"/>
      <c r="W736" s="114"/>
      <c r="X736" s="114"/>
      <c r="Y736" s="114"/>
      <c r="Z736" s="114"/>
    </row>
    <row r="737" spans="1:26" ht="15.75" customHeight="1" x14ac:dyDescent="0.3">
      <c r="A737" s="114"/>
      <c r="B737" s="114"/>
      <c r="C737" s="114"/>
      <c r="D737" s="114"/>
      <c r="E737" s="114"/>
      <c r="F737" s="114"/>
      <c r="G737" s="114"/>
      <c r="H737" s="114"/>
      <c r="I737" s="114"/>
      <c r="J737" s="114"/>
      <c r="K737" s="114"/>
      <c r="L737" s="114"/>
      <c r="M737" s="114"/>
      <c r="N737" s="114"/>
      <c r="O737" s="114"/>
      <c r="P737" s="114"/>
      <c r="Q737" s="114"/>
      <c r="R737" s="114"/>
      <c r="S737" s="114"/>
      <c r="T737" s="114"/>
      <c r="U737" s="114"/>
      <c r="V737" s="114"/>
      <c r="W737" s="114"/>
      <c r="X737" s="114"/>
      <c r="Y737" s="114"/>
      <c r="Z737" s="114"/>
    </row>
    <row r="738" spans="1:26" ht="15.75" customHeight="1" x14ac:dyDescent="0.3">
      <c r="A738" s="114"/>
      <c r="B738" s="114"/>
      <c r="C738" s="114"/>
      <c r="D738" s="114"/>
      <c r="E738" s="114"/>
      <c r="F738" s="114"/>
      <c r="G738" s="114"/>
      <c r="H738" s="114"/>
      <c r="I738" s="114"/>
      <c r="J738" s="114"/>
      <c r="K738" s="114"/>
      <c r="L738" s="114"/>
      <c r="M738" s="114"/>
      <c r="N738" s="114"/>
      <c r="O738" s="114"/>
      <c r="P738" s="114"/>
      <c r="Q738" s="114"/>
      <c r="R738" s="114"/>
      <c r="S738" s="114"/>
      <c r="T738" s="114"/>
      <c r="U738" s="114"/>
      <c r="V738" s="114"/>
      <c r="W738" s="114"/>
      <c r="X738" s="114"/>
      <c r="Y738" s="114"/>
      <c r="Z738" s="114"/>
    </row>
    <row r="739" spans="1:26" ht="15.75" customHeight="1" x14ac:dyDescent="0.3">
      <c r="A739" s="114"/>
      <c r="B739" s="114"/>
      <c r="C739" s="114"/>
      <c r="D739" s="114"/>
      <c r="E739" s="114"/>
      <c r="F739" s="114"/>
      <c r="G739" s="114"/>
      <c r="H739" s="114"/>
      <c r="I739" s="114"/>
      <c r="J739" s="114"/>
      <c r="K739" s="114"/>
      <c r="L739" s="114"/>
      <c r="M739" s="114"/>
      <c r="N739" s="114"/>
      <c r="O739" s="114"/>
      <c r="P739" s="114"/>
      <c r="Q739" s="114"/>
      <c r="R739" s="114"/>
      <c r="S739" s="114"/>
      <c r="T739" s="114"/>
      <c r="U739" s="114"/>
      <c r="V739" s="114"/>
      <c r="W739" s="114"/>
      <c r="X739" s="114"/>
      <c r="Y739" s="114"/>
      <c r="Z739" s="114"/>
    </row>
    <row r="740" spans="1:26" ht="15.75" customHeight="1" x14ac:dyDescent="0.3">
      <c r="A740" s="114"/>
      <c r="B740" s="114"/>
      <c r="C740" s="114"/>
      <c r="D740" s="114"/>
      <c r="E740" s="114"/>
      <c r="F740" s="114"/>
      <c r="G740" s="114"/>
      <c r="H740" s="114"/>
      <c r="I740" s="114"/>
      <c r="J740" s="114"/>
      <c r="K740" s="114"/>
      <c r="L740" s="114"/>
      <c r="M740" s="114"/>
      <c r="N740" s="114"/>
      <c r="O740" s="114"/>
      <c r="P740" s="114"/>
      <c r="Q740" s="114"/>
      <c r="R740" s="114"/>
      <c r="S740" s="114"/>
      <c r="T740" s="114"/>
      <c r="U740" s="114"/>
      <c r="V740" s="114"/>
      <c r="W740" s="114"/>
      <c r="X740" s="114"/>
      <c r="Y740" s="114"/>
      <c r="Z740" s="114"/>
    </row>
    <row r="741" spans="1:26" ht="15.75" customHeight="1" x14ac:dyDescent="0.3">
      <c r="A741" s="114"/>
      <c r="B741" s="114"/>
      <c r="C741" s="114"/>
      <c r="D741" s="114"/>
      <c r="E741" s="114"/>
      <c r="F741" s="114"/>
      <c r="G741" s="114"/>
      <c r="H741" s="114"/>
      <c r="I741" s="114"/>
      <c r="J741" s="114"/>
      <c r="K741" s="114"/>
      <c r="L741" s="114"/>
      <c r="M741" s="114"/>
      <c r="N741" s="114"/>
      <c r="O741" s="114"/>
      <c r="P741" s="114"/>
      <c r="Q741" s="114"/>
      <c r="R741" s="114"/>
      <c r="S741" s="114"/>
      <c r="T741" s="114"/>
      <c r="U741" s="114"/>
      <c r="V741" s="114"/>
      <c r="W741" s="114"/>
      <c r="X741" s="114"/>
      <c r="Y741" s="114"/>
      <c r="Z741" s="114"/>
    </row>
    <row r="742" spans="1:26" ht="15.75" customHeight="1" x14ac:dyDescent="0.3">
      <c r="A742" s="114"/>
      <c r="B742" s="114"/>
      <c r="C742" s="114"/>
      <c r="D742" s="114"/>
      <c r="E742" s="114"/>
      <c r="F742" s="114"/>
      <c r="G742" s="114"/>
      <c r="H742" s="114"/>
      <c r="I742" s="114"/>
      <c r="J742" s="114"/>
      <c r="K742" s="114"/>
      <c r="L742" s="114"/>
      <c r="M742" s="114"/>
      <c r="N742" s="114"/>
      <c r="O742" s="114"/>
      <c r="P742" s="114"/>
      <c r="Q742" s="114"/>
      <c r="R742" s="114"/>
      <c r="S742" s="114"/>
      <c r="T742" s="114"/>
      <c r="U742" s="114"/>
      <c r="V742" s="114"/>
      <c r="W742" s="114"/>
      <c r="X742" s="114"/>
      <c r="Y742" s="114"/>
      <c r="Z742" s="114"/>
    </row>
    <row r="743" spans="1:26" ht="15.75" customHeight="1" x14ac:dyDescent="0.3">
      <c r="A743" s="114"/>
      <c r="B743" s="114"/>
      <c r="C743" s="114"/>
      <c r="D743" s="114"/>
      <c r="E743" s="114"/>
      <c r="F743" s="114"/>
      <c r="G743" s="114"/>
      <c r="H743" s="114"/>
      <c r="I743" s="114"/>
      <c r="J743" s="114"/>
      <c r="K743" s="114"/>
      <c r="L743" s="114"/>
      <c r="M743" s="114"/>
      <c r="N743" s="114"/>
      <c r="O743" s="114"/>
      <c r="P743" s="114"/>
      <c r="Q743" s="114"/>
      <c r="R743" s="114"/>
      <c r="S743" s="114"/>
      <c r="T743" s="114"/>
      <c r="U743" s="114"/>
      <c r="V743" s="114"/>
      <c r="W743" s="114"/>
      <c r="X743" s="114"/>
      <c r="Y743" s="114"/>
      <c r="Z743" s="114"/>
    </row>
    <row r="744" spans="1:26" ht="15.75" customHeight="1" x14ac:dyDescent="0.3">
      <c r="A744" s="114"/>
      <c r="B744" s="114"/>
      <c r="C744" s="114"/>
      <c r="D744" s="114"/>
      <c r="E744" s="114"/>
      <c r="F744" s="114"/>
      <c r="G744" s="114"/>
      <c r="H744" s="114"/>
      <c r="I744" s="114"/>
      <c r="J744" s="114"/>
      <c r="K744" s="114"/>
      <c r="L744" s="114"/>
      <c r="M744" s="114"/>
      <c r="N744" s="114"/>
      <c r="O744" s="114"/>
      <c r="P744" s="114"/>
      <c r="Q744" s="114"/>
      <c r="R744" s="114"/>
      <c r="S744" s="114"/>
      <c r="T744" s="114"/>
      <c r="U744" s="114"/>
      <c r="V744" s="114"/>
      <c r="W744" s="114"/>
      <c r="X744" s="114"/>
      <c r="Y744" s="114"/>
      <c r="Z744" s="114"/>
    </row>
    <row r="745" spans="1:26" ht="15.75" customHeight="1" x14ac:dyDescent="0.3">
      <c r="A745" s="114"/>
      <c r="B745" s="114"/>
      <c r="C745" s="114"/>
      <c r="D745" s="114"/>
      <c r="E745" s="114"/>
      <c r="F745" s="114"/>
      <c r="G745" s="114"/>
      <c r="H745" s="114"/>
      <c r="I745" s="114"/>
      <c r="J745" s="114"/>
      <c r="K745" s="114"/>
      <c r="L745" s="114"/>
      <c r="M745" s="114"/>
      <c r="N745" s="114"/>
      <c r="O745" s="114"/>
      <c r="P745" s="114"/>
      <c r="Q745" s="114"/>
      <c r="R745" s="114"/>
      <c r="S745" s="114"/>
      <c r="T745" s="114"/>
      <c r="U745" s="114"/>
      <c r="V745" s="114"/>
      <c r="W745" s="114"/>
      <c r="X745" s="114"/>
      <c r="Y745" s="114"/>
      <c r="Z745" s="114"/>
    </row>
    <row r="746" spans="1:26" ht="15.75" customHeight="1" x14ac:dyDescent="0.3">
      <c r="A746" s="114"/>
      <c r="B746" s="114"/>
      <c r="C746" s="114"/>
      <c r="D746" s="114"/>
      <c r="E746" s="114"/>
      <c r="F746" s="114"/>
      <c r="G746" s="114"/>
      <c r="H746" s="114"/>
      <c r="I746" s="114"/>
      <c r="J746" s="114"/>
      <c r="K746" s="114"/>
      <c r="L746" s="114"/>
      <c r="M746" s="114"/>
      <c r="N746" s="114"/>
      <c r="O746" s="114"/>
      <c r="P746" s="114"/>
      <c r="Q746" s="114"/>
      <c r="R746" s="114"/>
      <c r="S746" s="114"/>
      <c r="T746" s="114"/>
      <c r="U746" s="114"/>
      <c r="V746" s="114"/>
      <c r="W746" s="114"/>
      <c r="X746" s="114"/>
      <c r="Y746" s="114"/>
      <c r="Z746" s="114"/>
    </row>
    <row r="747" spans="1:26" ht="15.75" customHeight="1" x14ac:dyDescent="0.3">
      <c r="A747" s="114"/>
      <c r="B747" s="114"/>
      <c r="C747" s="114"/>
      <c r="D747" s="114"/>
      <c r="E747" s="114"/>
      <c r="F747" s="114"/>
      <c r="G747" s="114"/>
      <c r="H747" s="114"/>
      <c r="I747" s="114"/>
      <c r="J747" s="114"/>
      <c r="K747" s="114"/>
      <c r="L747" s="114"/>
      <c r="M747" s="114"/>
      <c r="N747" s="114"/>
      <c r="O747" s="114"/>
      <c r="P747" s="114"/>
      <c r="Q747" s="114"/>
      <c r="R747" s="114"/>
      <c r="S747" s="114"/>
      <c r="T747" s="114"/>
      <c r="U747" s="114"/>
      <c r="V747" s="114"/>
      <c r="W747" s="114"/>
      <c r="X747" s="114"/>
      <c r="Y747" s="114"/>
      <c r="Z747" s="114"/>
    </row>
    <row r="748" spans="1:26" ht="15.75" customHeight="1" x14ac:dyDescent="0.3">
      <c r="A748" s="114"/>
      <c r="B748" s="114"/>
      <c r="C748" s="114"/>
      <c r="D748" s="114"/>
      <c r="E748" s="114"/>
      <c r="F748" s="114"/>
      <c r="G748" s="114"/>
      <c r="H748" s="114"/>
      <c r="I748" s="114"/>
      <c r="J748" s="114"/>
      <c r="K748" s="114"/>
      <c r="L748" s="114"/>
      <c r="M748" s="114"/>
      <c r="N748" s="114"/>
      <c r="O748" s="114"/>
      <c r="P748" s="114"/>
      <c r="Q748" s="114"/>
      <c r="R748" s="114"/>
      <c r="S748" s="114"/>
      <c r="T748" s="114"/>
      <c r="U748" s="114"/>
      <c r="V748" s="114"/>
      <c r="W748" s="114"/>
      <c r="X748" s="114"/>
      <c r="Y748" s="114"/>
      <c r="Z748" s="114"/>
    </row>
    <row r="749" spans="1:26" ht="15.75" customHeight="1" x14ac:dyDescent="0.3">
      <c r="A749" s="114"/>
      <c r="B749" s="114"/>
      <c r="C749" s="114"/>
      <c r="D749" s="114"/>
      <c r="E749" s="114"/>
      <c r="F749" s="114"/>
      <c r="G749" s="114"/>
      <c r="H749" s="114"/>
      <c r="I749" s="114"/>
      <c r="J749" s="114"/>
      <c r="K749" s="114"/>
      <c r="L749" s="114"/>
      <c r="M749" s="114"/>
      <c r="N749" s="114"/>
      <c r="O749" s="114"/>
      <c r="P749" s="114"/>
      <c r="Q749" s="114"/>
      <c r="R749" s="114"/>
      <c r="S749" s="114"/>
      <c r="T749" s="114"/>
      <c r="U749" s="114"/>
      <c r="V749" s="114"/>
      <c r="W749" s="114"/>
      <c r="X749" s="114"/>
      <c r="Y749" s="114"/>
      <c r="Z749" s="114"/>
    </row>
    <row r="750" spans="1:26" ht="15.75" customHeight="1" x14ac:dyDescent="0.3">
      <c r="A750" s="114"/>
      <c r="B750" s="114"/>
      <c r="C750" s="114"/>
      <c r="D750" s="114"/>
      <c r="E750" s="114"/>
      <c r="F750" s="114"/>
      <c r="G750" s="114"/>
      <c r="H750" s="114"/>
      <c r="I750" s="114"/>
      <c r="J750" s="114"/>
      <c r="K750" s="114"/>
      <c r="L750" s="114"/>
      <c r="M750" s="114"/>
      <c r="N750" s="114"/>
      <c r="O750" s="114"/>
      <c r="P750" s="114"/>
      <c r="Q750" s="114"/>
      <c r="R750" s="114"/>
      <c r="S750" s="114"/>
      <c r="T750" s="114"/>
      <c r="U750" s="114"/>
      <c r="V750" s="114"/>
      <c r="W750" s="114"/>
      <c r="X750" s="114"/>
      <c r="Y750" s="114"/>
      <c r="Z750" s="114"/>
    </row>
    <row r="751" spans="1:26" ht="15.75" customHeight="1" x14ac:dyDescent="0.3">
      <c r="A751" s="114"/>
      <c r="B751" s="114"/>
      <c r="C751" s="114"/>
      <c r="D751" s="114"/>
      <c r="E751" s="114"/>
      <c r="F751" s="114"/>
      <c r="G751" s="114"/>
      <c r="H751" s="114"/>
      <c r="I751" s="114"/>
      <c r="J751" s="114"/>
      <c r="K751" s="114"/>
      <c r="L751" s="114"/>
      <c r="M751" s="114"/>
      <c r="N751" s="114"/>
      <c r="O751" s="114"/>
      <c r="P751" s="114"/>
      <c r="Q751" s="114"/>
      <c r="R751" s="114"/>
      <c r="S751" s="114"/>
      <c r="T751" s="114"/>
      <c r="U751" s="114"/>
      <c r="V751" s="114"/>
      <c r="W751" s="114"/>
      <c r="X751" s="114"/>
      <c r="Y751" s="114"/>
      <c r="Z751" s="114"/>
    </row>
    <row r="752" spans="1:26" ht="15.75" customHeight="1" x14ac:dyDescent="0.3">
      <c r="A752" s="114"/>
      <c r="B752" s="114"/>
      <c r="C752" s="114"/>
      <c r="D752" s="114"/>
      <c r="E752" s="114"/>
      <c r="F752" s="114"/>
      <c r="G752" s="114"/>
      <c r="H752" s="114"/>
      <c r="I752" s="114"/>
      <c r="J752" s="114"/>
      <c r="K752" s="114"/>
      <c r="L752" s="114"/>
      <c r="M752" s="114"/>
      <c r="N752" s="114"/>
      <c r="O752" s="114"/>
      <c r="P752" s="114"/>
      <c r="Q752" s="114"/>
      <c r="R752" s="114"/>
      <c r="S752" s="114"/>
      <c r="T752" s="114"/>
      <c r="U752" s="114"/>
      <c r="V752" s="114"/>
      <c r="W752" s="114"/>
      <c r="X752" s="114"/>
      <c r="Y752" s="114"/>
      <c r="Z752" s="114"/>
    </row>
    <row r="753" spans="1:26" ht="15.75" customHeight="1" x14ac:dyDescent="0.3">
      <c r="A753" s="114"/>
      <c r="B753" s="114"/>
      <c r="C753" s="114"/>
      <c r="D753" s="114"/>
      <c r="E753" s="114"/>
      <c r="F753" s="114"/>
      <c r="G753" s="114"/>
      <c r="H753" s="114"/>
      <c r="I753" s="114"/>
      <c r="J753" s="114"/>
      <c r="K753" s="114"/>
      <c r="L753" s="114"/>
      <c r="M753" s="114"/>
      <c r="N753" s="114"/>
      <c r="O753" s="114"/>
      <c r="P753" s="114"/>
      <c r="Q753" s="114"/>
      <c r="R753" s="114"/>
      <c r="S753" s="114"/>
      <c r="T753" s="114"/>
      <c r="U753" s="114"/>
      <c r="V753" s="114"/>
      <c r="W753" s="114"/>
      <c r="X753" s="114"/>
      <c r="Y753" s="114"/>
      <c r="Z753" s="114"/>
    </row>
    <row r="754" spans="1:26" ht="15.75" customHeight="1" x14ac:dyDescent="0.3">
      <c r="A754" s="114"/>
      <c r="B754" s="114"/>
      <c r="C754" s="114"/>
      <c r="D754" s="114"/>
      <c r="E754" s="114"/>
      <c r="F754" s="114"/>
      <c r="G754" s="114"/>
      <c r="H754" s="114"/>
      <c r="I754" s="114"/>
      <c r="J754" s="114"/>
      <c r="K754" s="114"/>
      <c r="L754" s="114"/>
      <c r="M754" s="114"/>
      <c r="N754" s="114"/>
      <c r="O754" s="114"/>
      <c r="P754" s="114"/>
      <c r="Q754" s="114"/>
      <c r="R754" s="114"/>
      <c r="S754" s="114"/>
      <c r="T754" s="114"/>
      <c r="U754" s="114"/>
      <c r="V754" s="114"/>
      <c r="W754" s="114"/>
      <c r="X754" s="114"/>
      <c r="Y754" s="114"/>
      <c r="Z754" s="114"/>
    </row>
    <row r="755" spans="1:26" ht="15.75" customHeight="1" x14ac:dyDescent="0.3">
      <c r="A755" s="114"/>
      <c r="B755" s="114"/>
      <c r="C755" s="114"/>
      <c r="D755" s="114"/>
      <c r="E755" s="114"/>
      <c r="F755" s="114"/>
      <c r="G755" s="114"/>
      <c r="H755" s="114"/>
      <c r="I755" s="114"/>
      <c r="J755" s="114"/>
      <c r="K755" s="114"/>
      <c r="L755" s="114"/>
      <c r="M755" s="114"/>
      <c r="N755" s="114"/>
      <c r="O755" s="114"/>
      <c r="P755" s="114"/>
      <c r="Q755" s="114"/>
      <c r="R755" s="114"/>
      <c r="S755" s="114"/>
      <c r="T755" s="114"/>
      <c r="U755" s="114"/>
      <c r="V755" s="114"/>
      <c r="W755" s="114"/>
      <c r="X755" s="114"/>
      <c r="Y755" s="114"/>
      <c r="Z755" s="114"/>
    </row>
    <row r="756" spans="1:26" ht="15.75" customHeight="1" x14ac:dyDescent="0.3">
      <c r="A756" s="114"/>
      <c r="B756" s="114"/>
      <c r="C756" s="114"/>
      <c r="D756" s="114"/>
      <c r="E756" s="114"/>
      <c r="F756" s="114"/>
      <c r="G756" s="114"/>
      <c r="H756" s="114"/>
      <c r="I756" s="114"/>
      <c r="J756" s="114"/>
      <c r="K756" s="114"/>
      <c r="L756" s="114"/>
      <c r="M756" s="114"/>
      <c r="N756" s="114"/>
      <c r="O756" s="114"/>
      <c r="P756" s="114"/>
      <c r="Q756" s="114"/>
      <c r="R756" s="114"/>
      <c r="S756" s="114"/>
      <c r="T756" s="114"/>
      <c r="U756" s="114"/>
      <c r="V756" s="114"/>
      <c r="W756" s="114"/>
      <c r="X756" s="114"/>
      <c r="Y756" s="114"/>
      <c r="Z756" s="114"/>
    </row>
    <row r="757" spans="1:26" ht="15.75" customHeight="1" x14ac:dyDescent="0.3">
      <c r="A757" s="114"/>
      <c r="B757" s="114"/>
      <c r="C757" s="114"/>
      <c r="D757" s="114"/>
      <c r="E757" s="114"/>
      <c r="F757" s="114"/>
      <c r="G757" s="114"/>
      <c r="H757" s="114"/>
      <c r="I757" s="114"/>
      <c r="J757" s="114"/>
      <c r="K757" s="114"/>
      <c r="L757" s="114"/>
      <c r="M757" s="114"/>
      <c r="N757" s="114"/>
      <c r="O757" s="114"/>
      <c r="P757" s="114"/>
      <c r="Q757" s="114"/>
      <c r="R757" s="114"/>
      <c r="S757" s="114"/>
      <c r="T757" s="114"/>
      <c r="U757" s="114"/>
      <c r="V757" s="114"/>
      <c r="W757" s="114"/>
      <c r="X757" s="114"/>
      <c r="Y757" s="114"/>
      <c r="Z757" s="114"/>
    </row>
    <row r="758" spans="1:26" ht="15.75" customHeight="1" x14ac:dyDescent="0.3">
      <c r="A758" s="114"/>
      <c r="B758" s="114"/>
      <c r="C758" s="114"/>
      <c r="D758" s="114"/>
      <c r="E758" s="114"/>
      <c r="F758" s="114"/>
      <c r="G758" s="114"/>
      <c r="H758" s="114"/>
      <c r="I758" s="114"/>
      <c r="J758" s="114"/>
      <c r="K758" s="114"/>
      <c r="L758" s="114"/>
      <c r="M758" s="114"/>
      <c r="N758" s="114"/>
      <c r="O758" s="114"/>
      <c r="P758" s="114"/>
      <c r="Q758" s="114"/>
      <c r="R758" s="114"/>
      <c r="S758" s="114"/>
      <c r="T758" s="114"/>
      <c r="U758" s="114"/>
      <c r="V758" s="114"/>
      <c r="W758" s="114"/>
      <c r="X758" s="114"/>
      <c r="Y758" s="114"/>
      <c r="Z758" s="114"/>
    </row>
    <row r="759" spans="1:26" ht="15.75" customHeight="1" x14ac:dyDescent="0.3">
      <c r="A759" s="114"/>
      <c r="B759" s="114"/>
      <c r="C759" s="114"/>
      <c r="D759" s="114"/>
      <c r="E759" s="114"/>
      <c r="F759" s="114"/>
      <c r="G759" s="114"/>
      <c r="H759" s="114"/>
      <c r="I759" s="114"/>
      <c r="J759" s="114"/>
      <c r="K759" s="114"/>
      <c r="L759" s="114"/>
      <c r="M759" s="114"/>
      <c r="N759" s="114"/>
      <c r="O759" s="114"/>
      <c r="P759" s="114"/>
      <c r="Q759" s="114"/>
      <c r="R759" s="114"/>
      <c r="S759" s="114"/>
      <c r="T759" s="114"/>
      <c r="U759" s="114"/>
      <c r="V759" s="114"/>
      <c r="W759" s="114"/>
      <c r="X759" s="114"/>
      <c r="Y759" s="114"/>
      <c r="Z759" s="114"/>
    </row>
    <row r="760" spans="1:26" ht="15.75" customHeight="1" x14ac:dyDescent="0.3">
      <c r="A760" s="114"/>
      <c r="B760" s="114"/>
      <c r="C760" s="114"/>
      <c r="D760" s="114"/>
      <c r="E760" s="114"/>
      <c r="F760" s="114"/>
      <c r="G760" s="114"/>
      <c r="H760" s="114"/>
      <c r="I760" s="114"/>
      <c r="J760" s="114"/>
      <c r="K760" s="114"/>
      <c r="L760" s="114"/>
      <c r="M760" s="114"/>
      <c r="N760" s="114"/>
      <c r="O760" s="114"/>
      <c r="P760" s="114"/>
      <c r="Q760" s="114"/>
      <c r="R760" s="114"/>
      <c r="S760" s="114"/>
      <c r="T760" s="114"/>
      <c r="U760" s="114"/>
      <c r="V760" s="114"/>
      <c r="W760" s="114"/>
      <c r="X760" s="114"/>
      <c r="Y760" s="114"/>
      <c r="Z760" s="114"/>
    </row>
    <row r="761" spans="1:26" ht="15.75" customHeight="1" x14ac:dyDescent="0.3">
      <c r="A761" s="114"/>
      <c r="B761" s="114"/>
      <c r="C761" s="114"/>
      <c r="D761" s="114"/>
      <c r="E761" s="114"/>
      <c r="F761" s="114"/>
      <c r="G761" s="114"/>
      <c r="H761" s="114"/>
      <c r="I761" s="114"/>
      <c r="J761" s="114"/>
      <c r="K761" s="114"/>
      <c r="L761" s="114"/>
      <c r="M761" s="114"/>
      <c r="N761" s="114"/>
      <c r="O761" s="114"/>
      <c r="P761" s="114"/>
      <c r="Q761" s="114"/>
      <c r="R761" s="114"/>
      <c r="S761" s="114"/>
      <c r="T761" s="114"/>
      <c r="U761" s="114"/>
      <c r="V761" s="114"/>
      <c r="W761" s="114"/>
      <c r="X761" s="114"/>
      <c r="Y761" s="114"/>
      <c r="Z761" s="114"/>
    </row>
    <row r="762" spans="1:26" ht="15.75" customHeight="1" x14ac:dyDescent="0.3">
      <c r="A762" s="114"/>
      <c r="B762" s="114"/>
      <c r="C762" s="114"/>
      <c r="D762" s="114"/>
      <c r="E762" s="114"/>
      <c r="F762" s="114"/>
      <c r="G762" s="114"/>
      <c r="H762" s="114"/>
      <c r="I762" s="114"/>
      <c r="J762" s="114"/>
      <c r="K762" s="114"/>
      <c r="L762" s="114"/>
      <c r="M762" s="114"/>
      <c r="N762" s="114"/>
      <c r="O762" s="114"/>
      <c r="P762" s="114"/>
      <c r="Q762" s="114"/>
      <c r="R762" s="114"/>
      <c r="S762" s="114"/>
      <c r="T762" s="114"/>
      <c r="U762" s="114"/>
      <c r="V762" s="114"/>
      <c r="W762" s="114"/>
      <c r="X762" s="114"/>
      <c r="Y762" s="114"/>
      <c r="Z762" s="114"/>
    </row>
    <row r="763" spans="1:26" ht="15.75" customHeight="1" x14ac:dyDescent="0.3">
      <c r="A763" s="114"/>
      <c r="B763" s="114"/>
      <c r="C763" s="114"/>
      <c r="D763" s="114"/>
      <c r="E763" s="114"/>
      <c r="F763" s="114"/>
      <c r="G763" s="114"/>
      <c r="H763" s="114"/>
      <c r="I763" s="114"/>
      <c r="J763" s="114"/>
      <c r="K763" s="114"/>
      <c r="L763" s="114"/>
      <c r="M763" s="114"/>
      <c r="N763" s="114"/>
      <c r="O763" s="114"/>
      <c r="P763" s="114"/>
      <c r="Q763" s="114"/>
      <c r="R763" s="114"/>
      <c r="S763" s="114"/>
      <c r="T763" s="114"/>
      <c r="U763" s="114"/>
      <c r="V763" s="114"/>
      <c r="W763" s="114"/>
      <c r="X763" s="114"/>
      <c r="Y763" s="114"/>
      <c r="Z763" s="114"/>
    </row>
    <row r="764" spans="1:26" ht="15.75" customHeight="1" x14ac:dyDescent="0.3">
      <c r="A764" s="114"/>
      <c r="B764" s="114"/>
      <c r="C764" s="114"/>
      <c r="D764" s="114"/>
      <c r="E764" s="114"/>
      <c r="F764" s="114"/>
      <c r="G764" s="114"/>
      <c r="H764" s="114"/>
      <c r="I764" s="114"/>
      <c r="J764" s="114"/>
      <c r="K764" s="114"/>
      <c r="L764" s="114"/>
      <c r="M764" s="114"/>
      <c r="N764" s="114"/>
      <c r="O764" s="114"/>
      <c r="P764" s="114"/>
      <c r="Q764" s="114"/>
      <c r="R764" s="114"/>
      <c r="S764" s="114"/>
      <c r="T764" s="114"/>
      <c r="U764" s="114"/>
      <c r="V764" s="114"/>
      <c r="W764" s="114"/>
      <c r="X764" s="114"/>
      <c r="Y764" s="114"/>
      <c r="Z764" s="114"/>
    </row>
    <row r="765" spans="1:26" ht="15.75" customHeight="1" x14ac:dyDescent="0.3">
      <c r="A765" s="114"/>
      <c r="B765" s="114"/>
      <c r="C765" s="114"/>
      <c r="D765" s="114"/>
      <c r="E765" s="114"/>
      <c r="F765" s="114"/>
      <c r="G765" s="114"/>
      <c r="H765" s="114"/>
      <c r="I765" s="114"/>
      <c r="J765" s="114"/>
      <c r="K765" s="114"/>
      <c r="L765" s="114"/>
      <c r="M765" s="114"/>
      <c r="N765" s="114"/>
      <c r="O765" s="114"/>
      <c r="P765" s="114"/>
      <c r="Q765" s="114"/>
      <c r="R765" s="114"/>
      <c r="S765" s="114"/>
      <c r="T765" s="114"/>
      <c r="U765" s="114"/>
      <c r="V765" s="114"/>
      <c r="W765" s="114"/>
      <c r="X765" s="114"/>
      <c r="Y765" s="114"/>
      <c r="Z765" s="114"/>
    </row>
    <row r="766" spans="1:26" ht="15.75" customHeight="1" x14ac:dyDescent="0.3">
      <c r="A766" s="114"/>
      <c r="B766" s="114"/>
      <c r="C766" s="114"/>
      <c r="D766" s="114"/>
      <c r="E766" s="114"/>
      <c r="F766" s="114"/>
      <c r="G766" s="114"/>
      <c r="H766" s="114"/>
      <c r="I766" s="114"/>
      <c r="J766" s="114"/>
      <c r="K766" s="114"/>
      <c r="L766" s="114"/>
      <c r="M766" s="114"/>
      <c r="N766" s="114"/>
      <c r="O766" s="114"/>
      <c r="P766" s="114"/>
      <c r="Q766" s="114"/>
      <c r="R766" s="114"/>
      <c r="S766" s="114"/>
      <c r="T766" s="114"/>
      <c r="U766" s="114"/>
      <c r="V766" s="114"/>
      <c r="W766" s="114"/>
      <c r="X766" s="114"/>
      <c r="Y766" s="114"/>
      <c r="Z766" s="114"/>
    </row>
    <row r="767" spans="1:26" ht="15.75" customHeight="1" x14ac:dyDescent="0.3">
      <c r="A767" s="114"/>
      <c r="B767" s="114"/>
      <c r="C767" s="114"/>
      <c r="D767" s="114"/>
      <c r="E767" s="114"/>
      <c r="F767" s="114"/>
      <c r="G767" s="114"/>
      <c r="H767" s="114"/>
      <c r="I767" s="114"/>
      <c r="J767" s="114"/>
      <c r="K767" s="114"/>
      <c r="L767" s="114"/>
      <c r="M767" s="114"/>
      <c r="N767" s="114"/>
      <c r="O767" s="114"/>
      <c r="P767" s="114"/>
      <c r="Q767" s="114"/>
      <c r="R767" s="114"/>
      <c r="S767" s="114"/>
      <c r="T767" s="114"/>
      <c r="U767" s="114"/>
      <c r="V767" s="114"/>
      <c r="W767" s="114"/>
      <c r="X767" s="114"/>
      <c r="Y767" s="114"/>
      <c r="Z767" s="114"/>
    </row>
    <row r="768" spans="1:26" ht="15.75" customHeight="1" x14ac:dyDescent="0.3">
      <c r="A768" s="114"/>
      <c r="B768" s="114"/>
      <c r="C768" s="114"/>
      <c r="D768" s="114"/>
      <c r="E768" s="114"/>
      <c r="F768" s="114"/>
      <c r="G768" s="114"/>
      <c r="H768" s="114"/>
      <c r="I768" s="114"/>
      <c r="J768" s="114"/>
      <c r="K768" s="114"/>
      <c r="L768" s="114"/>
      <c r="M768" s="114"/>
      <c r="N768" s="114"/>
      <c r="O768" s="114"/>
      <c r="P768" s="114"/>
      <c r="Q768" s="114"/>
      <c r="R768" s="114"/>
      <c r="S768" s="114"/>
      <c r="T768" s="114"/>
      <c r="U768" s="114"/>
      <c r="V768" s="114"/>
      <c r="W768" s="114"/>
      <c r="X768" s="114"/>
      <c r="Y768" s="114"/>
      <c r="Z768" s="114"/>
    </row>
    <row r="769" spans="1:26" ht="15.75" customHeight="1" x14ac:dyDescent="0.3">
      <c r="A769" s="114"/>
      <c r="B769" s="114"/>
      <c r="C769" s="114"/>
      <c r="D769" s="114"/>
      <c r="E769" s="114"/>
      <c r="F769" s="114"/>
      <c r="G769" s="114"/>
      <c r="H769" s="114"/>
      <c r="I769" s="114"/>
      <c r="J769" s="114"/>
      <c r="K769" s="114"/>
      <c r="L769" s="114"/>
      <c r="M769" s="114"/>
      <c r="N769" s="114"/>
      <c r="O769" s="114"/>
      <c r="P769" s="114"/>
      <c r="Q769" s="114"/>
      <c r="R769" s="114"/>
      <c r="S769" s="114"/>
      <c r="T769" s="114"/>
      <c r="U769" s="114"/>
      <c r="V769" s="114"/>
      <c r="W769" s="114"/>
      <c r="X769" s="114"/>
      <c r="Y769" s="114"/>
      <c r="Z769" s="114"/>
    </row>
    <row r="770" spans="1:26" ht="15.75" customHeight="1" x14ac:dyDescent="0.3">
      <c r="A770" s="114"/>
      <c r="B770" s="114"/>
      <c r="C770" s="114"/>
      <c r="D770" s="114"/>
      <c r="E770" s="114"/>
      <c r="F770" s="114"/>
      <c r="G770" s="114"/>
      <c r="H770" s="114"/>
      <c r="I770" s="114"/>
      <c r="J770" s="114"/>
      <c r="K770" s="114"/>
      <c r="L770" s="114"/>
      <c r="M770" s="114"/>
      <c r="N770" s="114"/>
      <c r="O770" s="114"/>
      <c r="P770" s="114"/>
      <c r="Q770" s="114"/>
      <c r="R770" s="114"/>
      <c r="S770" s="114"/>
      <c r="T770" s="114"/>
      <c r="U770" s="114"/>
      <c r="V770" s="114"/>
      <c r="W770" s="114"/>
      <c r="X770" s="114"/>
      <c r="Y770" s="114"/>
      <c r="Z770" s="114"/>
    </row>
    <row r="771" spans="1:26" ht="15.75" customHeight="1" x14ac:dyDescent="0.3">
      <c r="A771" s="114"/>
      <c r="B771" s="114"/>
      <c r="C771" s="114"/>
      <c r="D771" s="114"/>
      <c r="E771" s="114"/>
      <c r="F771" s="114"/>
      <c r="G771" s="114"/>
      <c r="H771" s="114"/>
      <c r="I771" s="114"/>
      <c r="J771" s="114"/>
      <c r="K771" s="114"/>
      <c r="L771" s="114"/>
      <c r="M771" s="114"/>
      <c r="N771" s="114"/>
      <c r="O771" s="114"/>
      <c r="P771" s="114"/>
      <c r="Q771" s="114"/>
      <c r="R771" s="114"/>
      <c r="S771" s="114"/>
      <c r="T771" s="114"/>
      <c r="U771" s="114"/>
      <c r="V771" s="114"/>
      <c r="W771" s="114"/>
      <c r="X771" s="114"/>
      <c r="Y771" s="114"/>
      <c r="Z771" s="114"/>
    </row>
    <row r="772" spans="1:26" ht="15.75" customHeight="1" x14ac:dyDescent="0.3">
      <c r="A772" s="114"/>
      <c r="B772" s="114"/>
      <c r="C772" s="114"/>
      <c r="D772" s="114"/>
      <c r="E772" s="114"/>
      <c r="F772" s="114"/>
      <c r="G772" s="114"/>
      <c r="H772" s="114"/>
      <c r="I772" s="114"/>
      <c r="J772" s="114"/>
      <c r="K772" s="114"/>
      <c r="L772" s="114"/>
      <c r="M772" s="114"/>
      <c r="N772" s="114"/>
      <c r="O772" s="114"/>
      <c r="P772" s="114"/>
      <c r="Q772" s="114"/>
      <c r="R772" s="114"/>
      <c r="S772" s="114"/>
      <c r="T772" s="114"/>
      <c r="U772" s="114"/>
      <c r="V772" s="114"/>
      <c r="W772" s="114"/>
      <c r="X772" s="114"/>
      <c r="Y772" s="114"/>
      <c r="Z772" s="114"/>
    </row>
    <row r="773" spans="1:26" ht="15.75" customHeight="1" x14ac:dyDescent="0.3">
      <c r="A773" s="114"/>
      <c r="B773" s="114"/>
      <c r="C773" s="114"/>
      <c r="D773" s="114"/>
      <c r="E773" s="114"/>
      <c r="F773" s="114"/>
      <c r="G773" s="114"/>
      <c r="H773" s="114"/>
      <c r="I773" s="114"/>
      <c r="J773" s="114"/>
      <c r="K773" s="114"/>
      <c r="L773" s="114"/>
      <c r="M773" s="114"/>
      <c r="N773" s="114"/>
      <c r="O773" s="114"/>
      <c r="P773" s="114"/>
      <c r="Q773" s="114"/>
      <c r="R773" s="114"/>
      <c r="S773" s="114"/>
      <c r="T773" s="114"/>
      <c r="U773" s="114"/>
      <c r="V773" s="114"/>
      <c r="W773" s="114"/>
      <c r="X773" s="114"/>
      <c r="Y773" s="114"/>
      <c r="Z773" s="114"/>
    </row>
    <row r="774" spans="1:26" ht="15.75" customHeight="1" x14ac:dyDescent="0.3">
      <c r="A774" s="114"/>
      <c r="B774" s="114"/>
      <c r="C774" s="114"/>
      <c r="D774" s="114"/>
      <c r="E774" s="114"/>
      <c r="F774" s="114"/>
      <c r="G774" s="114"/>
      <c r="H774" s="114"/>
      <c r="I774" s="114"/>
      <c r="J774" s="114"/>
      <c r="K774" s="114"/>
      <c r="L774" s="114"/>
      <c r="M774" s="114"/>
      <c r="N774" s="114"/>
      <c r="O774" s="114"/>
      <c r="P774" s="114"/>
      <c r="Q774" s="114"/>
      <c r="R774" s="114"/>
      <c r="S774" s="114"/>
      <c r="T774" s="114"/>
      <c r="U774" s="114"/>
      <c r="V774" s="114"/>
      <c r="W774" s="114"/>
      <c r="X774" s="114"/>
      <c r="Y774" s="114"/>
      <c r="Z774" s="114"/>
    </row>
    <row r="775" spans="1:26" ht="15.75" customHeight="1" x14ac:dyDescent="0.3">
      <c r="A775" s="114"/>
      <c r="B775" s="114"/>
      <c r="C775" s="114"/>
      <c r="D775" s="114"/>
      <c r="E775" s="114"/>
      <c r="F775" s="114"/>
      <c r="G775" s="114"/>
      <c r="H775" s="114"/>
      <c r="I775" s="114"/>
      <c r="J775" s="114"/>
      <c r="K775" s="114"/>
      <c r="L775" s="114"/>
      <c r="M775" s="114"/>
      <c r="N775" s="114"/>
      <c r="O775" s="114"/>
      <c r="P775" s="114"/>
      <c r="Q775" s="114"/>
      <c r="R775" s="114"/>
      <c r="S775" s="114"/>
      <c r="T775" s="114"/>
      <c r="U775" s="114"/>
      <c r="V775" s="114"/>
      <c r="W775" s="114"/>
      <c r="X775" s="114"/>
      <c r="Y775" s="114"/>
      <c r="Z775" s="114"/>
    </row>
    <row r="776" spans="1:26" ht="15.75" customHeight="1" x14ac:dyDescent="0.3">
      <c r="A776" s="114"/>
      <c r="B776" s="114"/>
      <c r="C776" s="114"/>
      <c r="D776" s="114"/>
      <c r="E776" s="114"/>
      <c r="F776" s="114"/>
      <c r="G776" s="114"/>
      <c r="H776" s="114"/>
      <c r="I776" s="114"/>
      <c r="J776" s="114"/>
      <c r="K776" s="114"/>
      <c r="L776" s="114"/>
      <c r="M776" s="114"/>
      <c r="N776" s="114"/>
      <c r="O776" s="114"/>
      <c r="P776" s="114"/>
      <c r="Q776" s="114"/>
      <c r="R776" s="114"/>
      <c r="S776" s="114"/>
      <c r="T776" s="114"/>
      <c r="U776" s="114"/>
      <c r="V776" s="114"/>
      <c r="W776" s="114"/>
      <c r="X776" s="114"/>
      <c r="Y776" s="114"/>
      <c r="Z776" s="114"/>
    </row>
    <row r="777" spans="1:26" ht="15.75" customHeight="1" x14ac:dyDescent="0.3">
      <c r="A777" s="114"/>
      <c r="B777" s="114"/>
      <c r="C777" s="114"/>
      <c r="D777" s="114"/>
      <c r="E777" s="114"/>
      <c r="F777" s="114"/>
      <c r="G777" s="114"/>
      <c r="H777" s="114"/>
      <c r="I777" s="114"/>
      <c r="J777" s="114"/>
      <c r="K777" s="114"/>
      <c r="L777" s="114"/>
      <c r="M777" s="114"/>
      <c r="N777" s="114"/>
      <c r="O777" s="114"/>
      <c r="P777" s="114"/>
      <c r="Q777" s="114"/>
      <c r="R777" s="114"/>
      <c r="S777" s="114"/>
      <c r="T777" s="114"/>
      <c r="U777" s="114"/>
      <c r="V777" s="114"/>
      <c r="W777" s="114"/>
      <c r="X777" s="114"/>
      <c r="Y777" s="114"/>
      <c r="Z777" s="114"/>
    </row>
    <row r="778" spans="1:26" ht="15.75" customHeight="1" x14ac:dyDescent="0.3">
      <c r="A778" s="114"/>
      <c r="B778" s="114"/>
      <c r="C778" s="114"/>
      <c r="D778" s="114"/>
      <c r="E778" s="114"/>
      <c r="F778" s="114"/>
      <c r="G778" s="114"/>
      <c r="H778" s="114"/>
      <c r="I778" s="114"/>
      <c r="J778" s="114"/>
      <c r="K778" s="114"/>
      <c r="L778" s="114"/>
      <c r="M778" s="114"/>
      <c r="N778" s="114"/>
      <c r="O778" s="114"/>
      <c r="P778" s="114"/>
      <c r="Q778" s="114"/>
      <c r="R778" s="114"/>
      <c r="S778" s="114"/>
      <c r="T778" s="114"/>
      <c r="U778" s="114"/>
      <c r="V778" s="114"/>
      <c r="W778" s="114"/>
      <c r="X778" s="114"/>
      <c r="Y778" s="114"/>
      <c r="Z778" s="114"/>
    </row>
    <row r="779" spans="1:26" ht="15.75" customHeight="1" x14ac:dyDescent="0.3">
      <c r="A779" s="114"/>
      <c r="B779" s="114"/>
      <c r="C779" s="114"/>
      <c r="D779" s="114"/>
      <c r="E779" s="114"/>
      <c r="F779" s="114"/>
      <c r="G779" s="114"/>
      <c r="H779" s="114"/>
      <c r="I779" s="114"/>
      <c r="J779" s="114"/>
      <c r="K779" s="114"/>
      <c r="L779" s="114"/>
      <c r="M779" s="114"/>
      <c r="N779" s="114"/>
      <c r="O779" s="114"/>
      <c r="P779" s="114"/>
      <c r="Q779" s="114"/>
      <c r="R779" s="114"/>
      <c r="S779" s="114"/>
      <c r="T779" s="114"/>
      <c r="U779" s="114"/>
      <c r="V779" s="114"/>
      <c r="W779" s="114"/>
      <c r="X779" s="114"/>
      <c r="Y779" s="114"/>
      <c r="Z779" s="114"/>
    </row>
    <row r="780" spans="1:26" ht="15.75" customHeight="1" x14ac:dyDescent="0.3">
      <c r="A780" s="114"/>
      <c r="B780" s="114"/>
      <c r="C780" s="114"/>
      <c r="D780" s="114"/>
      <c r="E780" s="114"/>
      <c r="F780" s="114"/>
      <c r="G780" s="114"/>
      <c r="H780" s="114"/>
      <c r="I780" s="114"/>
      <c r="J780" s="114"/>
      <c r="K780" s="114"/>
      <c r="L780" s="114"/>
      <c r="M780" s="114"/>
      <c r="N780" s="114"/>
      <c r="O780" s="114"/>
      <c r="P780" s="114"/>
      <c r="Q780" s="114"/>
      <c r="R780" s="114"/>
      <c r="S780" s="114"/>
      <c r="T780" s="114"/>
      <c r="U780" s="114"/>
      <c r="V780" s="114"/>
      <c r="W780" s="114"/>
      <c r="X780" s="114"/>
      <c r="Y780" s="114"/>
      <c r="Z780" s="114"/>
    </row>
    <row r="781" spans="1:26" ht="15.75" customHeight="1" x14ac:dyDescent="0.3">
      <c r="A781" s="114"/>
      <c r="B781" s="114"/>
      <c r="C781" s="114"/>
      <c r="D781" s="114"/>
      <c r="E781" s="114"/>
      <c r="F781" s="114"/>
      <c r="G781" s="114"/>
      <c r="H781" s="114"/>
      <c r="I781" s="114"/>
      <c r="J781" s="114"/>
      <c r="K781" s="114"/>
      <c r="L781" s="114"/>
      <c r="M781" s="114"/>
      <c r="N781" s="114"/>
      <c r="O781" s="114"/>
      <c r="P781" s="114"/>
      <c r="Q781" s="114"/>
      <c r="R781" s="114"/>
      <c r="S781" s="114"/>
      <c r="T781" s="114"/>
      <c r="U781" s="114"/>
      <c r="V781" s="114"/>
      <c r="W781" s="114"/>
      <c r="X781" s="114"/>
      <c r="Y781" s="114"/>
      <c r="Z781" s="114"/>
    </row>
    <row r="782" spans="1:26" ht="15.75" customHeight="1" x14ac:dyDescent="0.3">
      <c r="A782" s="114"/>
      <c r="B782" s="114"/>
      <c r="C782" s="114"/>
      <c r="D782" s="114"/>
      <c r="E782" s="114"/>
      <c r="F782" s="114"/>
      <c r="G782" s="114"/>
      <c r="H782" s="114"/>
      <c r="I782" s="114"/>
      <c r="J782" s="114"/>
      <c r="K782" s="114"/>
      <c r="L782" s="114"/>
      <c r="M782" s="114"/>
      <c r="N782" s="114"/>
      <c r="O782" s="114"/>
      <c r="P782" s="114"/>
      <c r="Q782" s="114"/>
      <c r="R782" s="114"/>
      <c r="S782" s="114"/>
      <c r="T782" s="114"/>
      <c r="U782" s="114"/>
      <c r="V782" s="114"/>
      <c r="W782" s="114"/>
      <c r="X782" s="114"/>
      <c r="Y782" s="114"/>
      <c r="Z782" s="114"/>
    </row>
    <row r="783" spans="1:26" ht="15.75" customHeight="1" x14ac:dyDescent="0.3">
      <c r="A783" s="114"/>
      <c r="B783" s="114"/>
      <c r="C783" s="114"/>
      <c r="D783" s="114"/>
      <c r="E783" s="114"/>
      <c r="F783" s="114"/>
      <c r="G783" s="114"/>
      <c r="H783" s="114"/>
      <c r="I783" s="114"/>
      <c r="J783" s="114"/>
      <c r="K783" s="114"/>
      <c r="L783" s="114"/>
      <c r="M783" s="114"/>
      <c r="N783" s="114"/>
      <c r="O783" s="114"/>
      <c r="P783" s="114"/>
      <c r="Q783" s="114"/>
      <c r="R783" s="114"/>
      <c r="S783" s="114"/>
      <c r="T783" s="114"/>
      <c r="U783" s="114"/>
      <c r="V783" s="114"/>
      <c r="W783" s="114"/>
      <c r="X783" s="114"/>
      <c r="Y783" s="114"/>
      <c r="Z783" s="114"/>
    </row>
    <row r="784" spans="1:26" ht="15.75" customHeight="1" x14ac:dyDescent="0.3">
      <c r="A784" s="114"/>
      <c r="B784" s="114"/>
      <c r="C784" s="114"/>
      <c r="D784" s="114"/>
      <c r="E784" s="114"/>
      <c r="F784" s="114"/>
      <c r="G784" s="114"/>
      <c r="H784" s="114"/>
      <c r="I784" s="114"/>
      <c r="J784" s="114"/>
      <c r="K784" s="114"/>
      <c r="L784" s="114"/>
      <c r="M784" s="114"/>
      <c r="N784" s="114"/>
      <c r="O784" s="114"/>
      <c r="P784" s="114"/>
      <c r="Q784" s="114"/>
      <c r="R784" s="114"/>
      <c r="S784" s="114"/>
      <c r="T784" s="114"/>
      <c r="U784" s="114"/>
      <c r="V784" s="114"/>
      <c r="W784" s="114"/>
      <c r="X784" s="114"/>
      <c r="Y784" s="114"/>
      <c r="Z784" s="114"/>
    </row>
    <row r="785" spans="1:26" ht="15.75" customHeight="1" x14ac:dyDescent="0.3">
      <c r="A785" s="114"/>
      <c r="B785" s="114"/>
      <c r="C785" s="114"/>
      <c r="D785" s="114"/>
      <c r="E785" s="114"/>
      <c r="F785" s="114"/>
      <c r="G785" s="114"/>
      <c r="H785" s="114"/>
      <c r="I785" s="114"/>
      <c r="J785" s="114"/>
      <c r="K785" s="114"/>
      <c r="L785" s="114"/>
      <c r="M785" s="114"/>
      <c r="N785" s="114"/>
      <c r="O785" s="114"/>
      <c r="P785" s="114"/>
      <c r="Q785" s="114"/>
      <c r="R785" s="114"/>
      <c r="S785" s="114"/>
      <c r="T785" s="114"/>
      <c r="U785" s="114"/>
      <c r="V785" s="114"/>
      <c r="W785" s="114"/>
      <c r="X785" s="114"/>
      <c r="Y785" s="114"/>
      <c r="Z785" s="114"/>
    </row>
    <row r="786" spans="1:26" ht="15.75" customHeight="1" x14ac:dyDescent="0.3">
      <c r="A786" s="114"/>
      <c r="B786" s="114"/>
      <c r="C786" s="114"/>
      <c r="D786" s="114"/>
      <c r="E786" s="114"/>
      <c r="F786" s="114"/>
      <c r="G786" s="114"/>
      <c r="H786" s="114"/>
      <c r="I786" s="114"/>
      <c r="J786" s="114"/>
      <c r="K786" s="114"/>
      <c r="L786" s="114"/>
      <c r="M786" s="114"/>
      <c r="N786" s="114"/>
      <c r="O786" s="114"/>
      <c r="P786" s="114"/>
      <c r="Q786" s="114"/>
      <c r="R786" s="114"/>
      <c r="S786" s="114"/>
      <c r="T786" s="114"/>
      <c r="U786" s="114"/>
      <c r="V786" s="114"/>
      <c r="W786" s="114"/>
      <c r="X786" s="114"/>
      <c r="Y786" s="114"/>
      <c r="Z786" s="114"/>
    </row>
    <row r="787" spans="1:26" ht="15.75" customHeight="1" x14ac:dyDescent="0.3">
      <c r="A787" s="114"/>
      <c r="B787" s="114"/>
      <c r="C787" s="114"/>
      <c r="D787" s="114"/>
      <c r="E787" s="114"/>
      <c r="F787" s="114"/>
      <c r="G787" s="114"/>
      <c r="H787" s="114"/>
      <c r="I787" s="114"/>
      <c r="J787" s="114"/>
      <c r="K787" s="114"/>
      <c r="L787" s="114"/>
      <c r="M787" s="114"/>
      <c r="N787" s="114"/>
      <c r="O787" s="114"/>
      <c r="P787" s="114"/>
      <c r="Q787" s="114"/>
      <c r="R787" s="114"/>
      <c r="S787" s="114"/>
      <c r="T787" s="114"/>
      <c r="U787" s="114"/>
      <c r="V787" s="114"/>
      <c r="W787" s="114"/>
      <c r="X787" s="114"/>
      <c r="Y787" s="114"/>
      <c r="Z787" s="114"/>
    </row>
    <row r="788" spans="1:26" ht="15.75" customHeight="1" x14ac:dyDescent="0.3">
      <c r="A788" s="114"/>
      <c r="B788" s="114"/>
      <c r="C788" s="114"/>
      <c r="D788" s="114"/>
      <c r="E788" s="114"/>
      <c r="F788" s="114"/>
      <c r="G788" s="114"/>
      <c r="H788" s="114"/>
      <c r="I788" s="114"/>
      <c r="J788" s="114"/>
      <c r="K788" s="114"/>
      <c r="L788" s="114"/>
      <c r="M788" s="114"/>
      <c r="N788" s="114"/>
      <c r="O788" s="114"/>
      <c r="P788" s="114"/>
      <c r="Q788" s="114"/>
      <c r="R788" s="114"/>
      <c r="S788" s="114"/>
      <c r="T788" s="114"/>
      <c r="U788" s="114"/>
      <c r="V788" s="114"/>
      <c r="W788" s="114"/>
      <c r="X788" s="114"/>
      <c r="Y788" s="114"/>
      <c r="Z788" s="114"/>
    </row>
    <row r="789" spans="1:26" ht="15.75" customHeight="1" x14ac:dyDescent="0.3">
      <c r="A789" s="114"/>
      <c r="B789" s="114"/>
      <c r="C789" s="114"/>
      <c r="D789" s="114"/>
      <c r="E789" s="114"/>
      <c r="F789" s="114"/>
      <c r="G789" s="114"/>
      <c r="H789" s="114"/>
      <c r="I789" s="114"/>
      <c r="J789" s="114"/>
      <c r="K789" s="114"/>
      <c r="L789" s="114"/>
      <c r="M789" s="114"/>
      <c r="N789" s="114"/>
      <c r="O789" s="114"/>
      <c r="P789" s="114"/>
      <c r="Q789" s="114"/>
      <c r="R789" s="114"/>
      <c r="S789" s="114"/>
      <c r="T789" s="114"/>
      <c r="U789" s="114"/>
      <c r="V789" s="114"/>
      <c r="W789" s="114"/>
      <c r="X789" s="114"/>
      <c r="Y789" s="114"/>
      <c r="Z789" s="114"/>
    </row>
    <row r="790" spans="1:26" ht="15.75" customHeight="1" x14ac:dyDescent="0.3">
      <c r="A790" s="114"/>
      <c r="B790" s="114"/>
      <c r="C790" s="114"/>
      <c r="D790" s="114"/>
      <c r="E790" s="114"/>
      <c r="F790" s="114"/>
      <c r="G790" s="114"/>
      <c r="H790" s="114"/>
      <c r="I790" s="114"/>
      <c r="J790" s="114"/>
      <c r="K790" s="114"/>
      <c r="L790" s="114"/>
      <c r="M790" s="114"/>
      <c r="N790" s="114"/>
      <c r="O790" s="114"/>
      <c r="P790" s="114"/>
      <c r="Q790" s="114"/>
      <c r="R790" s="114"/>
      <c r="S790" s="114"/>
      <c r="T790" s="114"/>
      <c r="U790" s="114"/>
      <c r="V790" s="114"/>
      <c r="W790" s="114"/>
      <c r="X790" s="114"/>
      <c r="Y790" s="114"/>
      <c r="Z790" s="114"/>
    </row>
    <row r="791" spans="1:26" ht="15.75" customHeight="1" x14ac:dyDescent="0.3">
      <c r="A791" s="114"/>
      <c r="B791" s="114"/>
      <c r="C791" s="114"/>
      <c r="D791" s="114"/>
      <c r="E791" s="114"/>
      <c r="F791" s="114"/>
      <c r="G791" s="114"/>
      <c r="H791" s="114"/>
      <c r="I791" s="114"/>
      <c r="J791" s="114"/>
      <c r="K791" s="114"/>
      <c r="L791" s="114"/>
      <c r="M791" s="114"/>
      <c r="N791" s="114"/>
      <c r="O791" s="114"/>
      <c r="P791" s="114"/>
      <c r="Q791" s="114"/>
      <c r="R791" s="114"/>
      <c r="S791" s="114"/>
      <c r="T791" s="114"/>
      <c r="U791" s="114"/>
      <c r="V791" s="114"/>
      <c r="W791" s="114"/>
      <c r="X791" s="114"/>
      <c r="Y791" s="114"/>
      <c r="Z791" s="114"/>
    </row>
    <row r="792" spans="1:26" ht="15.75" customHeight="1" x14ac:dyDescent="0.3">
      <c r="A792" s="114"/>
      <c r="B792" s="114"/>
      <c r="C792" s="114"/>
      <c r="D792" s="114"/>
      <c r="E792" s="114"/>
      <c r="F792" s="114"/>
      <c r="G792" s="114"/>
      <c r="H792" s="114"/>
      <c r="I792" s="114"/>
      <c r="J792" s="114"/>
      <c r="K792" s="114"/>
      <c r="L792" s="114"/>
      <c r="M792" s="114"/>
      <c r="N792" s="114"/>
      <c r="O792" s="114"/>
      <c r="P792" s="114"/>
      <c r="Q792" s="114"/>
      <c r="R792" s="114"/>
      <c r="S792" s="114"/>
      <c r="T792" s="114"/>
      <c r="U792" s="114"/>
      <c r="V792" s="114"/>
      <c r="W792" s="114"/>
      <c r="X792" s="114"/>
      <c r="Y792" s="114"/>
      <c r="Z792" s="114"/>
    </row>
    <row r="793" spans="1:26" ht="15.75" customHeight="1" x14ac:dyDescent="0.3">
      <c r="A793" s="114"/>
      <c r="B793" s="114"/>
      <c r="C793" s="114"/>
      <c r="D793" s="114"/>
      <c r="E793" s="114"/>
      <c r="F793" s="114"/>
      <c r="G793" s="114"/>
      <c r="H793" s="114"/>
      <c r="I793" s="114"/>
      <c r="J793" s="114"/>
      <c r="K793" s="114"/>
      <c r="L793" s="114"/>
      <c r="M793" s="114"/>
      <c r="N793" s="114"/>
      <c r="O793" s="114"/>
      <c r="P793" s="114"/>
      <c r="Q793" s="114"/>
      <c r="R793" s="114"/>
      <c r="S793" s="114"/>
      <c r="T793" s="114"/>
      <c r="U793" s="114"/>
      <c r="V793" s="114"/>
      <c r="W793" s="114"/>
      <c r="X793" s="114"/>
      <c r="Y793" s="114"/>
      <c r="Z793" s="114"/>
    </row>
    <row r="794" spans="1:26" ht="15.75" customHeight="1" x14ac:dyDescent="0.3">
      <c r="A794" s="114"/>
      <c r="B794" s="114"/>
      <c r="C794" s="114"/>
      <c r="D794" s="114"/>
      <c r="E794" s="114"/>
      <c r="F794" s="114"/>
      <c r="G794" s="114"/>
      <c r="H794" s="114"/>
      <c r="I794" s="114"/>
      <c r="J794" s="114"/>
      <c r="K794" s="114"/>
      <c r="L794" s="114"/>
      <c r="M794" s="114"/>
      <c r="N794" s="114"/>
      <c r="O794" s="114"/>
      <c r="P794" s="114"/>
      <c r="Q794" s="114"/>
      <c r="R794" s="114"/>
      <c r="S794" s="114"/>
      <c r="T794" s="114"/>
      <c r="U794" s="114"/>
      <c r="V794" s="114"/>
      <c r="W794" s="114"/>
      <c r="X794" s="114"/>
      <c r="Y794" s="114"/>
      <c r="Z794" s="114"/>
    </row>
    <row r="795" spans="1:26" ht="15.75" customHeight="1" x14ac:dyDescent="0.3">
      <c r="A795" s="114"/>
      <c r="B795" s="114"/>
      <c r="C795" s="114"/>
      <c r="D795" s="114"/>
      <c r="E795" s="114"/>
      <c r="F795" s="114"/>
      <c r="G795" s="114"/>
      <c r="H795" s="114"/>
      <c r="I795" s="114"/>
      <c r="J795" s="114"/>
      <c r="K795" s="114"/>
      <c r="L795" s="114"/>
      <c r="M795" s="114"/>
      <c r="N795" s="114"/>
      <c r="O795" s="114"/>
      <c r="P795" s="114"/>
      <c r="Q795" s="114"/>
      <c r="R795" s="114"/>
      <c r="S795" s="114"/>
      <c r="T795" s="114"/>
      <c r="U795" s="114"/>
      <c r="V795" s="114"/>
      <c r="W795" s="114"/>
      <c r="X795" s="114"/>
      <c r="Y795" s="114"/>
      <c r="Z795" s="114"/>
    </row>
    <row r="796" spans="1:26" ht="15.75" customHeight="1" x14ac:dyDescent="0.3">
      <c r="A796" s="114"/>
      <c r="B796" s="114"/>
      <c r="C796" s="114"/>
      <c r="D796" s="114"/>
      <c r="E796" s="114"/>
      <c r="F796" s="114"/>
      <c r="G796" s="114"/>
      <c r="H796" s="114"/>
      <c r="I796" s="114"/>
      <c r="J796" s="114"/>
      <c r="K796" s="114"/>
      <c r="L796" s="114"/>
      <c r="M796" s="114"/>
      <c r="N796" s="114"/>
      <c r="O796" s="114"/>
      <c r="P796" s="114"/>
      <c r="Q796" s="114"/>
      <c r="R796" s="114"/>
      <c r="S796" s="114"/>
      <c r="T796" s="114"/>
      <c r="U796" s="114"/>
      <c r="V796" s="114"/>
      <c r="W796" s="114"/>
      <c r="X796" s="114"/>
      <c r="Y796" s="114"/>
      <c r="Z796" s="114"/>
    </row>
    <row r="797" spans="1:26" ht="15.75" customHeight="1" x14ac:dyDescent="0.3">
      <c r="A797" s="114"/>
      <c r="B797" s="114"/>
      <c r="C797" s="114"/>
      <c r="D797" s="114"/>
      <c r="E797" s="114"/>
      <c r="F797" s="114"/>
      <c r="G797" s="114"/>
      <c r="H797" s="114"/>
      <c r="I797" s="114"/>
      <c r="J797" s="114"/>
      <c r="K797" s="114"/>
      <c r="L797" s="114"/>
      <c r="M797" s="114"/>
      <c r="N797" s="114"/>
      <c r="O797" s="114"/>
      <c r="P797" s="114"/>
      <c r="Q797" s="114"/>
      <c r="R797" s="114"/>
      <c r="S797" s="114"/>
      <c r="T797" s="114"/>
      <c r="U797" s="114"/>
      <c r="V797" s="114"/>
      <c r="W797" s="114"/>
      <c r="X797" s="114"/>
      <c r="Y797" s="114"/>
      <c r="Z797" s="114"/>
    </row>
    <row r="798" spans="1:26" ht="15.75" customHeight="1" x14ac:dyDescent="0.3">
      <c r="A798" s="114"/>
      <c r="B798" s="114"/>
      <c r="C798" s="114"/>
      <c r="D798" s="114"/>
      <c r="E798" s="114"/>
      <c r="F798" s="114"/>
      <c r="G798" s="114"/>
      <c r="H798" s="114"/>
      <c r="I798" s="114"/>
      <c r="J798" s="114"/>
      <c r="K798" s="114"/>
      <c r="L798" s="114"/>
      <c r="M798" s="114"/>
      <c r="N798" s="114"/>
      <c r="O798" s="114"/>
      <c r="P798" s="114"/>
      <c r="Q798" s="114"/>
      <c r="R798" s="114"/>
      <c r="S798" s="114"/>
      <c r="T798" s="114"/>
      <c r="U798" s="114"/>
      <c r="V798" s="114"/>
      <c r="W798" s="114"/>
      <c r="X798" s="114"/>
      <c r="Y798" s="114"/>
      <c r="Z798" s="114"/>
    </row>
    <row r="799" spans="1:26" ht="15.75" customHeight="1" x14ac:dyDescent="0.3">
      <c r="A799" s="114"/>
      <c r="B799" s="114"/>
      <c r="C799" s="114"/>
      <c r="D799" s="114"/>
      <c r="E799" s="114"/>
      <c r="F799" s="114"/>
      <c r="G799" s="114"/>
      <c r="H799" s="114"/>
      <c r="I799" s="114"/>
      <c r="J799" s="114"/>
      <c r="K799" s="114"/>
      <c r="L799" s="114"/>
      <c r="M799" s="114"/>
      <c r="N799" s="114"/>
      <c r="O799" s="114"/>
      <c r="P799" s="114"/>
      <c r="Q799" s="114"/>
      <c r="R799" s="114"/>
      <c r="S799" s="114"/>
      <c r="T799" s="114"/>
      <c r="U799" s="114"/>
      <c r="V799" s="114"/>
      <c r="W799" s="114"/>
      <c r="X799" s="114"/>
      <c r="Y799" s="114"/>
      <c r="Z799" s="114"/>
    </row>
    <row r="800" spans="1:26" ht="15.75" customHeight="1" x14ac:dyDescent="0.3">
      <c r="A800" s="114"/>
      <c r="B800" s="114"/>
      <c r="C800" s="114"/>
      <c r="D800" s="114"/>
      <c r="E800" s="114"/>
      <c r="F800" s="114"/>
      <c r="G800" s="114"/>
      <c r="H800" s="114"/>
      <c r="I800" s="114"/>
      <c r="J800" s="114"/>
      <c r="K800" s="114"/>
      <c r="L800" s="114"/>
      <c r="M800" s="114"/>
      <c r="N800" s="114"/>
      <c r="O800" s="114"/>
      <c r="P800" s="114"/>
      <c r="Q800" s="114"/>
      <c r="R800" s="114"/>
      <c r="S800" s="114"/>
      <c r="T800" s="114"/>
      <c r="U800" s="114"/>
      <c r="V800" s="114"/>
      <c r="W800" s="114"/>
      <c r="X800" s="114"/>
      <c r="Y800" s="114"/>
      <c r="Z800" s="114"/>
    </row>
    <row r="801" spans="1:26" ht="15.75" customHeight="1" x14ac:dyDescent="0.3">
      <c r="A801" s="114"/>
      <c r="B801" s="114"/>
      <c r="C801" s="114"/>
      <c r="D801" s="114"/>
      <c r="E801" s="114"/>
      <c r="F801" s="114"/>
      <c r="G801" s="114"/>
      <c r="H801" s="114"/>
      <c r="I801" s="114"/>
      <c r="J801" s="114"/>
      <c r="K801" s="114"/>
      <c r="L801" s="114"/>
      <c r="M801" s="114"/>
      <c r="N801" s="114"/>
      <c r="O801" s="114"/>
      <c r="P801" s="114"/>
      <c r="Q801" s="114"/>
      <c r="R801" s="114"/>
      <c r="S801" s="114"/>
      <c r="T801" s="114"/>
      <c r="U801" s="114"/>
      <c r="V801" s="114"/>
      <c r="W801" s="114"/>
      <c r="X801" s="114"/>
      <c r="Y801" s="114"/>
      <c r="Z801" s="114"/>
    </row>
    <row r="802" spans="1:26" ht="15.75" customHeight="1" x14ac:dyDescent="0.3">
      <c r="A802" s="114"/>
      <c r="B802" s="114"/>
      <c r="C802" s="114"/>
      <c r="D802" s="114"/>
      <c r="E802" s="114"/>
      <c r="F802" s="114"/>
      <c r="G802" s="114"/>
      <c r="H802" s="114"/>
      <c r="I802" s="114"/>
      <c r="J802" s="114"/>
      <c r="K802" s="114"/>
      <c r="L802" s="114"/>
      <c r="M802" s="114"/>
      <c r="N802" s="114"/>
      <c r="O802" s="114"/>
      <c r="P802" s="114"/>
      <c r="Q802" s="114"/>
      <c r="R802" s="114"/>
      <c r="S802" s="114"/>
      <c r="T802" s="114"/>
      <c r="U802" s="114"/>
      <c r="V802" s="114"/>
      <c r="W802" s="114"/>
      <c r="X802" s="114"/>
      <c r="Y802" s="114"/>
      <c r="Z802" s="114"/>
    </row>
    <row r="803" spans="1:26" ht="15.75" customHeight="1" x14ac:dyDescent="0.3">
      <c r="A803" s="114"/>
      <c r="B803" s="114"/>
      <c r="C803" s="114"/>
      <c r="D803" s="114"/>
      <c r="E803" s="114"/>
      <c r="F803" s="114"/>
      <c r="G803" s="114"/>
      <c r="H803" s="114"/>
      <c r="I803" s="114"/>
      <c r="J803" s="114"/>
      <c r="K803" s="114"/>
      <c r="L803" s="114"/>
      <c r="M803" s="114"/>
      <c r="N803" s="114"/>
      <c r="O803" s="114"/>
      <c r="P803" s="114"/>
      <c r="Q803" s="114"/>
      <c r="R803" s="114"/>
      <c r="S803" s="114"/>
      <c r="T803" s="114"/>
      <c r="U803" s="114"/>
      <c r="V803" s="114"/>
      <c r="W803" s="114"/>
      <c r="X803" s="114"/>
      <c r="Y803" s="114"/>
      <c r="Z803" s="114"/>
    </row>
    <row r="804" spans="1:26" ht="15.75" customHeight="1" x14ac:dyDescent="0.3">
      <c r="A804" s="114"/>
      <c r="B804" s="114"/>
      <c r="C804" s="114"/>
      <c r="D804" s="114"/>
      <c r="E804" s="114"/>
      <c r="F804" s="114"/>
      <c r="G804" s="114"/>
      <c r="H804" s="114"/>
      <c r="I804" s="114"/>
      <c r="J804" s="114"/>
      <c r="K804" s="114"/>
      <c r="L804" s="114"/>
      <c r="M804" s="114"/>
      <c r="N804" s="114"/>
      <c r="O804" s="114"/>
      <c r="P804" s="114"/>
      <c r="Q804" s="114"/>
      <c r="R804" s="114"/>
      <c r="S804" s="114"/>
      <c r="T804" s="114"/>
      <c r="U804" s="114"/>
      <c r="V804" s="114"/>
      <c r="W804" s="114"/>
      <c r="X804" s="114"/>
      <c r="Y804" s="114"/>
      <c r="Z804" s="114"/>
    </row>
    <row r="805" spans="1:26" ht="15.75" customHeight="1" x14ac:dyDescent="0.3">
      <c r="A805" s="114"/>
      <c r="B805" s="114"/>
      <c r="C805" s="114"/>
      <c r="D805" s="114"/>
      <c r="E805" s="114"/>
      <c r="F805" s="114"/>
      <c r="G805" s="114"/>
      <c r="H805" s="114"/>
      <c r="I805" s="114"/>
      <c r="J805" s="114"/>
      <c r="K805" s="114"/>
      <c r="L805" s="114"/>
      <c r="M805" s="114"/>
      <c r="N805" s="114"/>
      <c r="O805" s="114"/>
      <c r="P805" s="114"/>
      <c r="Q805" s="114"/>
      <c r="R805" s="114"/>
      <c r="S805" s="114"/>
      <c r="T805" s="114"/>
      <c r="U805" s="114"/>
      <c r="V805" s="114"/>
      <c r="W805" s="114"/>
      <c r="X805" s="114"/>
      <c r="Y805" s="114"/>
      <c r="Z805" s="114"/>
    </row>
    <row r="806" spans="1:26" ht="15.75" customHeight="1" x14ac:dyDescent="0.3">
      <c r="A806" s="114"/>
      <c r="B806" s="114"/>
      <c r="C806" s="114"/>
      <c r="D806" s="114"/>
      <c r="E806" s="114"/>
      <c r="F806" s="114"/>
      <c r="G806" s="114"/>
      <c r="H806" s="114"/>
      <c r="I806" s="114"/>
      <c r="J806" s="114"/>
      <c r="K806" s="114"/>
      <c r="L806" s="114"/>
      <c r="M806" s="114"/>
      <c r="N806" s="114"/>
      <c r="O806" s="114"/>
      <c r="P806" s="114"/>
      <c r="Q806" s="114"/>
      <c r="R806" s="114"/>
      <c r="S806" s="114"/>
      <c r="T806" s="114"/>
      <c r="U806" s="114"/>
      <c r="V806" s="114"/>
      <c r="W806" s="114"/>
      <c r="X806" s="114"/>
      <c r="Y806" s="114"/>
      <c r="Z806" s="114"/>
    </row>
    <row r="807" spans="1:26" ht="15.75" customHeight="1" x14ac:dyDescent="0.3">
      <c r="A807" s="114"/>
      <c r="B807" s="114"/>
      <c r="C807" s="114"/>
      <c r="D807" s="114"/>
      <c r="E807" s="114"/>
      <c r="F807" s="114"/>
      <c r="G807" s="114"/>
      <c r="H807" s="114"/>
      <c r="I807" s="114"/>
      <c r="J807" s="114"/>
      <c r="K807" s="114"/>
      <c r="L807" s="114"/>
      <c r="M807" s="114"/>
      <c r="N807" s="114"/>
      <c r="O807" s="114"/>
      <c r="P807" s="114"/>
      <c r="Q807" s="114"/>
      <c r="R807" s="114"/>
      <c r="S807" s="114"/>
      <c r="T807" s="114"/>
      <c r="U807" s="114"/>
      <c r="V807" s="114"/>
      <c r="W807" s="114"/>
      <c r="X807" s="114"/>
      <c r="Y807" s="114"/>
      <c r="Z807" s="114"/>
    </row>
    <row r="808" spans="1:26" ht="15.75" customHeight="1" x14ac:dyDescent="0.3">
      <c r="A808" s="114"/>
      <c r="B808" s="114"/>
      <c r="C808" s="114"/>
      <c r="D808" s="114"/>
      <c r="E808" s="114"/>
      <c r="F808" s="114"/>
      <c r="G808" s="114"/>
      <c r="H808" s="114"/>
      <c r="I808" s="114"/>
      <c r="J808" s="114"/>
      <c r="K808" s="114"/>
      <c r="L808" s="114"/>
      <c r="M808" s="114"/>
      <c r="N808" s="114"/>
      <c r="O808" s="114"/>
      <c r="P808" s="114"/>
      <c r="Q808" s="114"/>
      <c r="R808" s="114"/>
      <c r="S808" s="114"/>
      <c r="T808" s="114"/>
      <c r="U808" s="114"/>
      <c r="V808" s="114"/>
      <c r="W808" s="114"/>
      <c r="X808" s="114"/>
      <c r="Y808" s="114"/>
      <c r="Z808" s="114"/>
    </row>
    <row r="809" spans="1:26" ht="15.75" customHeight="1" x14ac:dyDescent="0.3">
      <c r="A809" s="114"/>
      <c r="B809" s="114"/>
      <c r="C809" s="114"/>
      <c r="D809" s="114"/>
      <c r="E809" s="114"/>
      <c r="F809" s="114"/>
      <c r="G809" s="114"/>
      <c r="H809" s="114"/>
      <c r="I809" s="114"/>
      <c r="J809" s="114"/>
      <c r="K809" s="114"/>
      <c r="L809" s="114"/>
      <c r="M809" s="114"/>
      <c r="N809" s="114"/>
      <c r="O809" s="114"/>
      <c r="P809" s="114"/>
      <c r="Q809" s="114"/>
      <c r="R809" s="114"/>
      <c r="S809" s="114"/>
      <c r="T809" s="114"/>
      <c r="U809" s="114"/>
      <c r="V809" s="114"/>
      <c r="W809" s="114"/>
      <c r="X809" s="114"/>
      <c r="Y809" s="114"/>
      <c r="Z809" s="114"/>
    </row>
    <row r="810" spans="1:26" ht="15.75" customHeight="1" x14ac:dyDescent="0.3">
      <c r="A810" s="114"/>
      <c r="B810" s="114"/>
      <c r="C810" s="114"/>
      <c r="D810" s="114"/>
      <c r="E810" s="114"/>
      <c r="F810" s="114"/>
      <c r="G810" s="114"/>
      <c r="H810" s="114"/>
      <c r="I810" s="114"/>
      <c r="J810" s="114"/>
      <c r="K810" s="114"/>
      <c r="L810" s="114"/>
      <c r="M810" s="114"/>
      <c r="N810" s="114"/>
      <c r="O810" s="114"/>
      <c r="P810" s="114"/>
      <c r="Q810" s="114"/>
      <c r="R810" s="114"/>
      <c r="S810" s="114"/>
      <c r="T810" s="114"/>
      <c r="U810" s="114"/>
      <c r="V810" s="114"/>
      <c r="W810" s="114"/>
      <c r="X810" s="114"/>
      <c r="Y810" s="114"/>
      <c r="Z810" s="114"/>
    </row>
    <row r="811" spans="1:26" ht="15.75" customHeight="1" x14ac:dyDescent="0.3">
      <c r="A811" s="114"/>
      <c r="B811" s="114"/>
      <c r="C811" s="114"/>
      <c r="D811" s="114"/>
      <c r="E811" s="114"/>
      <c r="F811" s="114"/>
      <c r="G811" s="114"/>
      <c r="H811" s="114"/>
      <c r="I811" s="114"/>
      <c r="J811" s="114"/>
      <c r="K811" s="114"/>
      <c r="L811" s="114"/>
      <c r="M811" s="114"/>
      <c r="N811" s="114"/>
      <c r="O811" s="114"/>
      <c r="P811" s="114"/>
      <c r="Q811" s="114"/>
      <c r="R811" s="114"/>
      <c r="S811" s="114"/>
      <c r="T811" s="114"/>
      <c r="U811" s="114"/>
      <c r="V811" s="114"/>
      <c r="W811" s="114"/>
      <c r="X811" s="114"/>
      <c r="Y811" s="114"/>
      <c r="Z811" s="114"/>
    </row>
    <row r="812" spans="1:26" ht="15.75" customHeight="1" x14ac:dyDescent="0.3">
      <c r="A812" s="114"/>
      <c r="B812" s="114"/>
      <c r="C812" s="114"/>
      <c r="D812" s="114"/>
      <c r="E812" s="114"/>
      <c r="F812" s="114"/>
      <c r="G812" s="114"/>
      <c r="H812" s="114"/>
      <c r="I812" s="114"/>
      <c r="J812" s="114"/>
      <c r="K812" s="114"/>
      <c r="L812" s="114"/>
      <c r="M812" s="114"/>
      <c r="N812" s="114"/>
      <c r="O812" s="114"/>
      <c r="P812" s="114"/>
      <c r="Q812" s="114"/>
      <c r="R812" s="114"/>
      <c r="S812" s="114"/>
      <c r="T812" s="114"/>
      <c r="U812" s="114"/>
      <c r="V812" s="114"/>
      <c r="W812" s="114"/>
      <c r="X812" s="114"/>
      <c r="Y812" s="114"/>
      <c r="Z812" s="114"/>
    </row>
    <row r="813" spans="1:26" ht="15.75" customHeight="1" x14ac:dyDescent="0.3">
      <c r="A813" s="114"/>
      <c r="B813" s="114"/>
      <c r="C813" s="114"/>
      <c r="D813" s="114"/>
      <c r="E813" s="114"/>
      <c r="F813" s="114"/>
      <c r="G813" s="114"/>
      <c r="H813" s="114"/>
      <c r="I813" s="114"/>
      <c r="J813" s="114"/>
      <c r="K813" s="114"/>
      <c r="L813" s="114"/>
      <c r="M813" s="114"/>
      <c r="N813" s="114"/>
      <c r="O813" s="114"/>
      <c r="P813" s="114"/>
      <c r="Q813" s="114"/>
      <c r="R813" s="114"/>
      <c r="S813" s="114"/>
      <c r="T813" s="114"/>
      <c r="U813" s="114"/>
      <c r="V813" s="114"/>
      <c r="W813" s="114"/>
      <c r="X813" s="114"/>
      <c r="Y813" s="114"/>
      <c r="Z813" s="114"/>
    </row>
    <row r="814" spans="1:26" ht="15.75" customHeight="1" x14ac:dyDescent="0.3">
      <c r="A814" s="114"/>
      <c r="B814" s="114"/>
      <c r="C814" s="114"/>
      <c r="D814" s="114"/>
      <c r="E814" s="114"/>
      <c r="F814" s="114"/>
      <c r="G814" s="114"/>
      <c r="H814" s="114"/>
      <c r="I814" s="114"/>
      <c r="J814" s="114"/>
      <c r="K814" s="114"/>
      <c r="L814" s="114"/>
      <c r="M814" s="114"/>
      <c r="N814" s="114"/>
      <c r="O814" s="114"/>
      <c r="P814" s="114"/>
      <c r="Q814" s="114"/>
      <c r="R814" s="114"/>
      <c r="S814" s="114"/>
      <c r="T814" s="114"/>
      <c r="U814" s="114"/>
      <c r="V814" s="114"/>
      <c r="W814" s="114"/>
      <c r="X814" s="114"/>
      <c r="Y814" s="114"/>
      <c r="Z814" s="114"/>
    </row>
    <row r="815" spans="1:26" ht="15.75" customHeight="1" x14ac:dyDescent="0.3">
      <c r="A815" s="114"/>
      <c r="B815" s="114"/>
      <c r="C815" s="114"/>
      <c r="D815" s="114"/>
      <c r="E815" s="114"/>
      <c r="F815" s="114"/>
      <c r="G815" s="114"/>
      <c r="H815" s="114"/>
      <c r="I815" s="114"/>
      <c r="J815" s="114"/>
      <c r="K815" s="114"/>
      <c r="L815" s="114"/>
      <c r="M815" s="114"/>
      <c r="N815" s="114"/>
      <c r="O815" s="114"/>
      <c r="P815" s="114"/>
      <c r="Q815" s="114"/>
      <c r="R815" s="114"/>
      <c r="S815" s="114"/>
      <c r="T815" s="114"/>
      <c r="U815" s="114"/>
      <c r="V815" s="114"/>
      <c r="W815" s="114"/>
      <c r="X815" s="114"/>
      <c r="Y815" s="114"/>
      <c r="Z815" s="114"/>
    </row>
    <row r="816" spans="1:26" ht="15.75" customHeight="1" x14ac:dyDescent="0.3">
      <c r="A816" s="114"/>
      <c r="B816" s="114"/>
      <c r="C816" s="114"/>
      <c r="D816" s="114"/>
      <c r="E816" s="114"/>
      <c r="F816" s="114"/>
      <c r="G816" s="114"/>
      <c r="H816" s="114"/>
      <c r="I816" s="114"/>
      <c r="J816" s="114"/>
      <c r="K816" s="114"/>
      <c r="L816" s="114"/>
      <c r="M816" s="114"/>
      <c r="N816" s="114"/>
      <c r="O816" s="114"/>
      <c r="P816" s="114"/>
      <c r="Q816" s="114"/>
      <c r="R816" s="114"/>
      <c r="S816" s="114"/>
      <c r="T816" s="114"/>
      <c r="U816" s="114"/>
      <c r="V816" s="114"/>
      <c r="W816" s="114"/>
      <c r="X816" s="114"/>
      <c r="Y816" s="114"/>
      <c r="Z816" s="114"/>
    </row>
    <row r="817" spans="1:26" ht="15.75" customHeight="1" x14ac:dyDescent="0.3">
      <c r="A817" s="114"/>
      <c r="B817" s="114"/>
      <c r="C817" s="114"/>
      <c r="D817" s="114"/>
      <c r="E817" s="114"/>
      <c r="F817" s="114"/>
      <c r="G817" s="114"/>
      <c r="H817" s="114"/>
      <c r="I817" s="114"/>
      <c r="J817" s="114"/>
      <c r="K817" s="114"/>
      <c r="L817" s="114"/>
      <c r="M817" s="114"/>
      <c r="N817" s="114"/>
      <c r="O817" s="114"/>
      <c r="P817" s="114"/>
      <c r="Q817" s="114"/>
      <c r="R817" s="114"/>
      <c r="S817" s="114"/>
      <c r="T817" s="114"/>
      <c r="U817" s="114"/>
      <c r="V817" s="114"/>
      <c r="W817" s="114"/>
      <c r="X817" s="114"/>
      <c r="Y817" s="114"/>
      <c r="Z817" s="114"/>
    </row>
    <row r="818" spans="1:26" ht="15.75" customHeight="1" x14ac:dyDescent="0.3">
      <c r="A818" s="114"/>
      <c r="B818" s="114"/>
      <c r="C818" s="114"/>
      <c r="D818" s="114"/>
      <c r="E818" s="114"/>
      <c r="F818" s="114"/>
      <c r="G818" s="114"/>
      <c r="H818" s="114"/>
      <c r="I818" s="114"/>
      <c r="J818" s="114"/>
      <c r="K818" s="114"/>
      <c r="L818" s="114"/>
      <c r="M818" s="114"/>
      <c r="N818" s="114"/>
      <c r="O818" s="114"/>
      <c r="P818" s="114"/>
      <c r="Q818" s="114"/>
      <c r="R818" s="114"/>
      <c r="S818" s="114"/>
      <c r="T818" s="114"/>
      <c r="U818" s="114"/>
      <c r="V818" s="114"/>
      <c r="W818" s="114"/>
      <c r="X818" s="114"/>
      <c r="Y818" s="114"/>
      <c r="Z818" s="114"/>
    </row>
    <row r="819" spans="1:26" ht="15.75" customHeight="1" x14ac:dyDescent="0.3">
      <c r="A819" s="114"/>
      <c r="B819" s="114"/>
      <c r="C819" s="114"/>
      <c r="D819" s="114"/>
      <c r="E819" s="114"/>
      <c r="F819" s="114"/>
      <c r="G819" s="114"/>
      <c r="H819" s="114"/>
      <c r="I819" s="114"/>
      <c r="J819" s="114"/>
      <c r="K819" s="114"/>
      <c r="L819" s="114"/>
      <c r="M819" s="114"/>
      <c r="N819" s="114"/>
      <c r="O819" s="114"/>
      <c r="P819" s="114"/>
      <c r="Q819" s="114"/>
      <c r="R819" s="114"/>
      <c r="S819" s="114"/>
      <c r="T819" s="114"/>
      <c r="U819" s="114"/>
      <c r="V819" s="114"/>
      <c r="W819" s="114"/>
      <c r="X819" s="114"/>
      <c r="Y819" s="114"/>
      <c r="Z819" s="114"/>
    </row>
    <row r="820" spans="1:26" ht="15.75" customHeight="1" x14ac:dyDescent="0.3">
      <c r="A820" s="114"/>
      <c r="B820" s="114"/>
      <c r="C820" s="114"/>
      <c r="D820" s="114"/>
      <c r="E820" s="114"/>
      <c r="F820" s="114"/>
      <c r="G820" s="114"/>
      <c r="H820" s="114"/>
      <c r="I820" s="114"/>
      <c r="J820" s="114"/>
      <c r="K820" s="114"/>
      <c r="L820" s="114"/>
      <c r="M820" s="114"/>
      <c r="N820" s="114"/>
      <c r="O820" s="114"/>
      <c r="P820" s="114"/>
      <c r="Q820" s="114"/>
      <c r="R820" s="114"/>
      <c r="S820" s="114"/>
      <c r="T820" s="114"/>
      <c r="U820" s="114"/>
      <c r="V820" s="114"/>
      <c r="W820" s="114"/>
      <c r="X820" s="114"/>
      <c r="Y820" s="114"/>
      <c r="Z820" s="114"/>
    </row>
    <row r="821" spans="1:26" ht="15.75" customHeight="1" x14ac:dyDescent="0.3">
      <c r="A821" s="114"/>
      <c r="B821" s="114"/>
      <c r="C821" s="114"/>
      <c r="D821" s="114"/>
      <c r="E821" s="114"/>
      <c r="F821" s="114"/>
      <c r="G821" s="114"/>
      <c r="H821" s="114"/>
      <c r="I821" s="114"/>
      <c r="J821" s="114"/>
      <c r="K821" s="114"/>
      <c r="L821" s="114"/>
      <c r="M821" s="114"/>
      <c r="N821" s="114"/>
      <c r="O821" s="114"/>
      <c r="P821" s="114"/>
      <c r="Q821" s="114"/>
      <c r="R821" s="114"/>
      <c r="S821" s="114"/>
      <c r="T821" s="114"/>
      <c r="U821" s="114"/>
      <c r="V821" s="114"/>
      <c r="W821" s="114"/>
      <c r="X821" s="114"/>
      <c r="Y821" s="114"/>
      <c r="Z821" s="114"/>
    </row>
    <row r="822" spans="1:26" ht="15.75" customHeight="1" x14ac:dyDescent="0.3">
      <c r="A822" s="114"/>
      <c r="B822" s="114"/>
      <c r="C822" s="114"/>
      <c r="D822" s="114"/>
      <c r="E822" s="114"/>
      <c r="F822" s="114"/>
      <c r="G822" s="114"/>
      <c r="H822" s="114"/>
      <c r="I822" s="114"/>
      <c r="J822" s="114"/>
      <c r="K822" s="114"/>
      <c r="L822" s="114"/>
      <c r="M822" s="114"/>
      <c r="N822" s="114"/>
      <c r="O822" s="114"/>
      <c r="P822" s="114"/>
      <c r="Q822" s="114"/>
      <c r="R822" s="114"/>
      <c r="S822" s="114"/>
      <c r="T822" s="114"/>
      <c r="U822" s="114"/>
      <c r="V822" s="114"/>
      <c r="W822" s="114"/>
      <c r="X822" s="114"/>
      <c r="Y822" s="114"/>
      <c r="Z822" s="114"/>
    </row>
    <row r="823" spans="1:26" ht="15.75" customHeight="1" x14ac:dyDescent="0.3">
      <c r="A823" s="114"/>
      <c r="B823" s="114"/>
      <c r="C823" s="114"/>
      <c r="D823" s="114"/>
      <c r="E823" s="114"/>
      <c r="F823" s="114"/>
      <c r="G823" s="114"/>
      <c r="H823" s="114"/>
      <c r="I823" s="114"/>
      <c r="J823" s="114"/>
      <c r="K823" s="114"/>
      <c r="L823" s="114"/>
      <c r="M823" s="114"/>
      <c r="N823" s="114"/>
      <c r="O823" s="114"/>
      <c r="P823" s="114"/>
      <c r="Q823" s="114"/>
      <c r="R823" s="114"/>
      <c r="S823" s="114"/>
      <c r="T823" s="114"/>
      <c r="U823" s="114"/>
      <c r="V823" s="114"/>
      <c r="W823" s="114"/>
      <c r="X823" s="114"/>
      <c r="Y823" s="114"/>
      <c r="Z823" s="114"/>
    </row>
    <row r="824" spans="1:26" ht="15.75" customHeight="1" x14ac:dyDescent="0.3">
      <c r="A824" s="114"/>
      <c r="B824" s="114"/>
      <c r="C824" s="114"/>
      <c r="D824" s="114"/>
      <c r="E824" s="114"/>
      <c r="F824" s="114"/>
      <c r="G824" s="114"/>
      <c r="H824" s="114"/>
      <c r="I824" s="114"/>
      <c r="J824" s="114"/>
      <c r="K824" s="114"/>
      <c r="L824" s="114"/>
      <c r="M824" s="114"/>
      <c r="N824" s="114"/>
      <c r="O824" s="114"/>
      <c r="P824" s="114"/>
      <c r="Q824" s="114"/>
      <c r="R824" s="114"/>
      <c r="S824" s="114"/>
      <c r="T824" s="114"/>
      <c r="U824" s="114"/>
      <c r="V824" s="114"/>
      <c r="W824" s="114"/>
      <c r="X824" s="114"/>
      <c r="Y824" s="114"/>
      <c r="Z824" s="114"/>
    </row>
    <row r="825" spans="1:26" ht="15.75" customHeight="1" x14ac:dyDescent="0.3">
      <c r="A825" s="114"/>
      <c r="B825" s="114"/>
      <c r="C825" s="114"/>
      <c r="D825" s="114"/>
      <c r="E825" s="114"/>
      <c r="F825" s="114"/>
      <c r="G825" s="114"/>
      <c r="H825" s="114"/>
      <c r="I825" s="114"/>
      <c r="J825" s="114"/>
      <c r="K825" s="114"/>
      <c r="L825" s="114"/>
      <c r="M825" s="114"/>
      <c r="N825" s="114"/>
      <c r="O825" s="114"/>
      <c r="P825" s="114"/>
      <c r="Q825" s="114"/>
      <c r="R825" s="114"/>
      <c r="S825" s="114"/>
      <c r="T825" s="114"/>
      <c r="U825" s="114"/>
      <c r="V825" s="114"/>
      <c r="W825" s="114"/>
      <c r="X825" s="114"/>
      <c r="Y825" s="114"/>
      <c r="Z825" s="114"/>
    </row>
    <row r="826" spans="1:26" ht="15.75" customHeight="1" x14ac:dyDescent="0.3">
      <c r="A826" s="114"/>
      <c r="B826" s="114"/>
      <c r="C826" s="114"/>
      <c r="D826" s="114"/>
      <c r="E826" s="114"/>
      <c r="F826" s="114"/>
      <c r="G826" s="114"/>
      <c r="H826" s="114"/>
      <c r="I826" s="114"/>
      <c r="J826" s="114"/>
      <c r="K826" s="114"/>
      <c r="L826" s="114"/>
      <c r="M826" s="114"/>
      <c r="N826" s="114"/>
      <c r="O826" s="114"/>
      <c r="P826" s="114"/>
      <c r="Q826" s="114"/>
      <c r="R826" s="114"/>
      <c r="S826" s="114"/>
      <c r="T826" s="114"/>
      <c r="U826" s="114"/>
      <c r="V826" s="114"/>
      <c r="W826" s="114"/>
      <c r="X826" s="114"/>
      <c r="Y826" s="114"/>
      <c r="Z826" s="114"/>
    </row>
    <row r="827" spans="1:26" ht="15.75" customHeight="1" x14ac:dyDescent="0.3">
      <c r="A827" s="114"/>
      <c r="B827" s="114"/>
      <c r="C827" s="114"/>
      <c r="D827" s="114"/>
      <c r="E827" s="114"/>
      <c r="F827" s="114"/>
      <c r="G827" s="114"/>
      <c r="H827" s="114"/>
      <c r="I827" s="114"/>
      <c r="J827" s="114"/>
      <c r="K827" s="114"/>
      <c r="L827" s="114"/>
      <c r="M827" s="114"/>
      <c r="N827" s="114"/>
      <c r="O827" s="114"/>
      <c r="P827" s="114"/>
      <c r="Q827" s="114"/>
      <c r="R827" s="114"/>
      <c r="S827" s="114"/>
      <c r="T827" s="114"/>
      <c r="U827" s="114"/>
      <c r="V827" s="114"/>
      <c r="W827" s="114"/>
      <c r="X827" s="114"/>
      <c r="Y827" s="114"/>
      <c r="Z827" s="114"/>
    </row>
    <row r="828" spans="1:26" ht="15.75" customHeight="1" x14ac:dyDescent="0.3">
      <c r="A828" s="114"/>
      <c r="B828" s="114"/>
      <c r="C828" s="114"/>
      <c r="D828" s="114"/>
      <c r="E828" s="114"/>
      <c r="F828" s="114"/>
      <c r="G828" s="114"/>
      <c r="H828" s="114"/>
      <c r="I828" s="114"/>
      <c r="J828" s="114"/>
      <c r="K828" s="114"/>
      <c r="L828" s="114"/>
      <c r="M828" s="114"/>
      <c r="N828" s="114"/>
      <c r="O828" s="114"/>
      <c r="P828" s="114"/>
      <c r="Q828" s="114"/>
      <c r="R828" s="114"/>
      <c r="S828" s="114"/>
      <c r="T828" s="114"/>
      <c r="U828" s="114"/>
      <c r="V828" s="114"/>
      <c r="W828" s="114"/>
      <c r="X828" s="114"/>
      <c r="Y828" s="114"/>
      <c r="Z828" s="114"/>
    </row>
    <row r="829" spans="1:26" ht="15.75" customHeight="1" x14ac:dyDescent="0.3">
      <c r="A829" s="114"/>
      <c r="B829" s="114"/>
      <c r="C829" s="114"/>
      <c r="D829" s="114"/>
      <c r="E829" s="114"/>
      <c r="F829" s="114"/>
      <c r="G829" s="114"/>
      <c r="H829" s="114"/>
      <c r="I829" s="114"/>
      <c r="J829" s="114"/>
      <c r="K829" s="114"/>
      <c r="L829" s="114"/>
      <c r="M829" s="114"/>
      <c r="N829" s="114"/>
      <c r="O829" s="114"/>
      <c r="P829" s="114"/>
      <c r="Q829" s="114"/>
      <c r="R829" s="114"/>
      <c r="S829" s="114"/>
      <c r="T829" s="114"/>
      <c r="U829" s="114"/>
      <c r="V829" s="114"/>
      <c r="W829" s="114"/>
      <c r="X829" s="114"/>
      <c r="Y829" s="114"/>
      <c r="Z829" s="114"/>
    </row>
    <row r="830" spans="1:26" ht="15.75" customHeight="1" x14ac:dyDescent="0.3">
      <c r="A830" s="114"/>
      <c r="B830" s="114"/>
      <c r="C830" s="114"/>
      <c r="D830" s="114"/>
      <c r="E830" s="114"/>
      <c r="F830" s="114"/>
      <c r="G830" s="114"/>
      <c r="H830" s="114"/>
      <c r="I830" s="114"/>
      <c r="J830" s="114"/>
      <c r="K830" s="114"/>
      <c r="L830" s="114"/>
      <c r="M830" s="114"/>
      <c r="N830" s="114"/>
      <c r="O830" s="114"/>
      <c r="P830" s="114"/>
      <c r="Q830" s="114"/>
      <c r="R830" s="114"/>
      <c r="S830" s="114"/>
      <c r="T830" s="114"/>
      <c r="U830" s="114"/>
      <c r="V830" s="114"/>
      <c r="W830" s="114"/>
      <c r="X830" s="114"/>
      <c r="Y830" s="114"/>
      <c r="Z830" s="114"/>
    </row>
    <row r="831" spans="1:26" ht="15.75" customHeight="1" x14ac:dyDescent="0.3">
      <c r="A831" s="114"/>
      <c r="B831" s="114"/>
      <c r="C831" s="114"/>
      <c r="D831" s="114"/>
      <c r="E831" s="114"/>
      <c r="F831" s="114"/>
      <c r="G831" s="114"/>
      <c r="H831" s="114"/>
      <c r="I831" s="114"/>
      <c r="J831" s="114"/>
      <c r="K831" s="114"/>
      <c r="L831" s="114"/>
      <c r="M831" s="114"/>
      <c r="N831" s="114"/>
      <c r="O831" s="114"/>
      <c r="P831" s="114"/>
      <c r="Q831" s="114"/>
      <c r="R831" s="114"/>
      <c r="S831" s="114"/>
      <c r="T831" s="114"/>
      <c r="U831" s="114"/>
      <c r="V831" s="114"/>
      <c r="W831" s="114"/>
      <c r="X831" s="114"/>
      <c r="Y831" s="114"/>
      <c r="Z831" s="114"/>
    </row>
    <row r="832" spans="1:26" ht="15.75" customHeight="1" x14ac:dyDescent="0.3">
      <c r="A832" s="114"/>
      <c r="B832" s="114"/>
      <c r="C832" s="114"/>
      <c r="D832" s="114"/>
      <c r="E832" s="114"/>
      <c r="F832" s="114"/>
      <c r="G832" s="114"/>
      <c r="H832" s="114"/>
      <c r="I832" s="114"/>
      <c r="J832" s="114"/>
      <c r="K832" s="114"/>
      <c r="L832" s="114"/>
      <c r="M832" s="114"/>
      <c r="N832" s="114"/>
      <c r="O832" s="114"/>
      <c r="P832" s="114"/>
      <c r="Q832" s="114"/>
      <c r="R832" s="114"/>
      <c r="S832" s="114"/>
      <c r="T832" s="114"/>
      <c r="U832" s="114"/>
      <c r="V832" s="114"/>
      <c r="W832" s="114"/>
      <c r="X832" s="114"/>
      <c r="Y832" s="114"/>
      <c r="Z832" s="114"/>
    </row>
    <row r="833" spans="1:26" ht="15.75" customHeight="1" x14ac:dyDescent="0.3">
      <c r="A833" s="114"/>
      <c r="B833" s="114"/>
      <c r="C833" s="114"/>
      <c r="D833" s="114"/>
      <c r="E833" s="114"/>
      <c r="F833" s="114"/>
      <c r="G833" s="114"/>
      <c r="H833" s="114"/>
      <c r="I833" s="114"/>
      <c r="J833" s="114"/>
      <c r="K833" s="114"/>
      <c r="L833" s="114"/>
      <c r="M833" s="114"/>
      <c r="N833" s="114"/>
      <c r="O833" s="114"/>
      <c r="P833" s="114"/>
      <c r="Q833" s="114"/>
      <c r="R833" s="114"/>
      <c r="S833" s="114"/>
      <c r="T833" s="114"/>
      <c r="U833" s="114"/>
      <c r="V833" s="114"/>
      <c r="W833" s="114"/>
      <c r="X833" s="114"/>
      <c r="Y833" s="114"/>
      <c r="Z833" s="114"/>
    </row>
    <row r="834" spans="1:26" ht="15.75" customHeight="1" x14ac:dyDescent="0.3">
      <c r="A834" s="114"/>
      <c r="B834" s="114"/>
      <c r="C834" s="114"/>
      <c r="D834" s="114"/>
      <c r="E834" s="114"/>
      <c r="F834" s="114"/>
      <c r="G834" s="114"/>
      <c r="H834" s="114"/>
      <c r="I834" s="114"/>
      <c r="J834" s="114"/>
      <c r="K834" s="114"/>
      <c r="L834" s="114"/>
      <c r="M834" s="114"/>
      <c r="N834" s="114"/>
      <c r="O834" s="114"/>
      <c r="P834" s="114"/>
      <c r="Q834" s="114"/>
      <c r="R834" s="114"/>
      <c r="S834" s="114"/>
      <c r="T834" s="114"/>
      <c r="U834" s="114"/>
      <c r="V834" s="114"/>
      <c r="W834" s="114"/>
      <c r="X834" s="114"/>
      <c r="Y834" s="114"/>
      <c r="Z834" s="114"/>
    </row>
    <row r="835" spans="1:26" ht="15.75" customHeight="1" x14ac:dyDescent="0.3">
      <c r="A835" s="114"/>
      <c r="B835" s="114"/>
      <c r="C835" s="114"/>
      <c r="D835" s="114"/>
      <c r="E835" s="114"/>
      <c r="F835" s="114"/>
      <c r="G835" s="114"/>
      <c r="H835" s="114"/>
      <c r="I835" s="114"/>
      <c r="J835" s="114"/>
      <c r="K835" s="114"/>
      <c r="L835" s="114"/>
      <c r="M835" s="114"/>
      <c r="N835" s="114"/>
      <c r="O835" s="114"/>
      <c r="P835" s="114"/>
      <c r="Q835" s="114"/>
      <c r="R835" s="114"/>
      <c r="S835" s="114"/>
      <c r="T835" s="114"/>
      <c r="U835" s="114"/>
      <c r="V835" s="114"/>
      <c r="W835" s="114"/>
      <c r="X835" s="114"/>
      <c r="Y835" s="114"/>
      <c r="Z835" s="114"/>
    </row>
    <row r="836" spans="1:26" ht="15.75" customHeight="1" x14ac:dyDescent="0.3">
      <c r="A836" s="114"/>
      <c r="B836" s="114"/>
      <c r="C836" s="114"/>
      <c r="D836" s="114"/>
      <c r="E836" s="114"/>
      <c r="F836" s="114"/>
      <c r="G836" s="114"/>
      <c r="H836" s="114"/>
      <c r="I836" s="114"/>
      <c r="J836" s="114"/>
      <c r="K836" s="114"/>
      <c r="L836" s="114"/>
      <c r="M836" s="114"/>
      <c r="N836" s="114"/>
      <c r="O836" s="114"/>
      <c r="P836" s="114"/>
      <c r="Q836" s="114"/>
      <c r="R836" s="114"/>
      <c r="S836" s="114"/>
      <c r="T836" s="114"/>
      <c r="U836" s="114"/>
      <c r="V836" s="114"/>
      <c r="W836" s="114"/>
      <c r="X836" s="114"/>
      <c r="Y836" s="114"/>
      <c r="Z836" s="114"/>
    </row>
    <row r="837" spans="1:26" ht="15.75" customHeight="1" x14ac:dyDescent="0.3">
      <c r="A837" s="114"/>
      <c r="B837" s="114"/>
      <c r="C837" s="114"/>
      <c r="D837" s="114"/>
      <c r="E837" s="114"/>
      <c r="F837" s="114"/>
      <c r="G837" s="114"/>
      <c r="H837" s="114"/>
      <c r="I837" s="114"/>
      <c r="J837" s="114"/>
      <c r="K837" s="114"/>
      <c r="L837" s="114"/>
      <c r="M837" s="114"/>
      <c r="N837" s="114"/>
      <c r="O837" s="114"/>
      <c r="P837" s="114"/>
      <c r="Q837" s="114"/>
      <c r="R837" s="114"/>
      <c r="S837" s="114"/>
      <c r="T837" s="114"/>
      <c r="U837" s="114"/>
      <c r="V837" s="114"/>
      <c r="W837" s="114"/>
      <c r="X837" s="114"/>
      <c r="Y837" s="114"/>
      <c r="Z837" s="114"/>
    </row>
    <row r="838" spans="1:26" ht="15.75" customHeight="1" x14ac:dyDescent="0.3">
      <c r="A838" s="114"/>
      <c r="B838" s="114"/>
      <c r="C838" s="114"/>
      <c r="D838" s="114"/>
      <c r="E838" s="114"/>
      <c r="F838" s="114"/>
      <c r="G838" s="114"/>
      <c r="H838" s="114"/>
      <c r="I838" s="114"/>
      <c r="J838" s="114"/>
      <c r="K838" s="114"/>
      <c r="L838" s="114"/>
      <c r="M838" s="114"/>
      <c r="N838" s="114"/>
      <c r="O838" s="114"/>
      <c r="P838" s="114"/>
      <c r="Q838" s="114"/>
      <c r="R838" s="114"/>
      <c r="S838" s="114"/>
      <c r="T838" s="114"/>
      <c r="U838" s="114"/>
      <c r="V838" s="114"/>
      <c r="W838" s="114"/>
      <c r="X838" s="114"/>
      <c r="Y838" s="114"/>
      <c r="Z838" s="114"/>
    </row>
    <row r="839" spans="1:26" ht="15.75" customHeight="1" x14ac:dyDescent="0.3">
      <c r="A839" s="114"/>
      <c r="B839" s="114"/>
      <c r="C839" s="114"/>
      <c r="D839" s="114"/>
      <c r="E839" s="114"/>
      <c r="F839" s="114"/>
      <c r="G839" s="114"/>
      <c r="H839" s="114"/>
      <c r="I839" s="114"/>
      <c r="J839" s="114"/>
      <c r="K839" s="114"/>
      <c r="L839" s="114"/>
      <c r="M839" s="114"/>
      <c r="N839" s="114"/>
      <c r="O839" s="114"/>
      <c r="P839" s="114"/>
      <c r="Q839" s="114"/>
      <c r="R839" s="114"/>
      <c r="S839" s="114"/>
      <c r="T839" s="114"/>
      <c r="U839" s="114"/>
      <c r="V839" s="114"/>
      <c r="W839" s="114"/>
      <c r="X839" s="114"/>
      <c r="Y839" s="114"/>
      <c r="Z839" s="114"/>
    </row>
    <row r="840" spans="1:26" ht="15.75" customHeight="1" x14ac:dyDescent="0.3">
      <c r="A840" s="114"/>
      <c r="B840" s="114"/>
      <c r="C840" s="114"/>
      <c r="D840" s="114"/>
      <c r="E840" s="114"/>
      <c r="F840" s="114"/>
      <c r="G840" s="114"/>
      <c r="H840" s="114"/>
      <c r="I840" s="114"/>
      <c r="J840" s="114"/>
      <c r="K840" s="114"/>
      <c r="L840" s="114"/>
      <c r="M840" s="114"/>
      <c r="N840" s="114"/>
      <c r="O840" s="114"/>
      <c r="P840" s="114"/>
      <c r="Q840" s="114"/>
      <c r="R840" s="114"/>
      <c r="S840" s="114"/>
      <c r="T840" s="114"/>
      <c r="U840" s="114"/>
      <c r="V840" s="114"/>
      <c r="W840" s="114"/>
      <c r="X840" s="114"/>
      <c r="Y840" s="114"/>
      <c r="Z840" s="114"/>
    </row>
    <row r="841" spans="1:26" ht="15.75" customHeight="1" x14ac:dyDescent="0.3">
      <c r="A841" s="114"/>
      <c r="B841" s="114"/>
      <c r="C841" s="114"/>
      <c r="D841" s="114"/>
      <c r="E841" s="114"/>
      <c r="F841" s="114"/>
      <c r="G841" s="114"/>
      <c r="H841" s="114"/>
      <c r="I841" s="114"/>
      <c r="J841" s="114"/>
      <c r="K841" s="114"/>
      <c r="L841" s="114"/>
      <c r="M841" s="114"/>
      <c r="N841" s="114"/>
      <c r="O841" s="114"/>
      <c r="P841" s="114"/>
      <c r="Q841" s="114"/>
      <c r="R841" s="114"/>
      <c r="S841" s="114"/>
      <c r="T841" s="114"/>
      <c r="U841" s="114"/>
      <c r="V841" s="114"/>
      <c r="W841" s="114"/>
      <c r="X841" s="114"/>
      <c r="Y841" s="114"/>
      <c r="Z841" s="114"/>
    </row>
    <row r="842" spans="1:26" ht="15.75" customHeight="1" x14ac:dyDescent="0.3">
      <c r="A842" s="114"/>
      <c r="B842" s="114"/>
      <c r="C842" s="114"/>
      <c r="D842" s="114"/>
      <c r="E842" s="114"/>
      <c r="F842" s="114"/>
      <c r="G842" s="114"/>
      <c r="H842" s="114"/>
      <c r="I842" s="114"/>
      <c r="J842" s="114"/>
      <c r="K842" s="114"/>
      <c r="L842" s="114"/>
      <c r="M842" s="114"/>
      <c r="N842" s="114"/>
      <c r="O842" s="114"/>
      <c r="P842" s="114"/>
      <c r="Q842" s="114"/>
      <c r="R842" s="114"/>
      <c r="S842" s="114"/>
      <c r="T842" s="114"/>
      <c r="U842" s="114"/>
      <c r="V842" s="114"/>
      <c r="W842" s="114"/>
      <c r="X842" s="114"/>
      <c r="Y842" s="114"/>
      <c r="Z842" s="114"/>
    </row>
    <row r="843" spans="1:26" ht="15.75" customHeight="1" x14ac:dyDescent="0.3">
      <c r="A843" s="114"/>
      <c r="B843" s="114"/>
      <c r="C843" s="114"/>
      <c r="D843" s="114"/>
      <c r="E843" s="114"/>
      <c r="F843" s="114"/>
      <c r="G843" s="114"/>
      <c r="H843" s="114"/>
      <c r="I843" s="114"/>
      <c r="J843" s="114"/>
      <c r="K843" s="114"/>
      <c r="L843" s="114"/>
      <c r="M843" s="114"/>
      <c r="N843" s="114"/>
      <c r="O843" s="114"/>
      <c r="P843" s="114"/>
      <c r="Q843" s="114"/>
      <c r="R843" s="114"/>
      <c r="S843" s="114"/>
      <c r="T843" s="114"/>
      <c r="U843" s="114"/>
      <c r="V843" s="114"/>
      <c r="W843" s="114"/>
      <c r="X843" s="114"/>
      <c r="Y843" s="114"/>
      <c r="Z843" s="114"/>
    </row>
    <row r="844" spans="1:26" ht="15.75" customHeight="1" x14ac:dyDescent="0.3">
      <c r="A844" s="114"/>
      <c r="B844" s="114"/>
      <c r="C844" s="114"/>
      <c r="D844" s="114"/>
      <c r="E844" s="114"/>
      <c r="F844" s="114"/>
      <c r="G844" s="114"/>
      <c r="H844" s="114"/>
      <c r="I844" s="114"/>
      <c r="J844" s="114"/>
      <c r="K844" s="114"/>
      <c r="L844" s="114"/>
      <c r="M844" s="114"/>
      <c r="N844" s="114"/>
      <c r="O844" s="114"/>
      <c r="P844" s="114"/>
      <c r="Q844" s="114"/>
      <c r="R844" s="114"/>
      <c r="S844" s="114"/>
      <c r="T844" s="114"/>
      <c r="U844" s="114"/>
      <c r="V844" s="114"/>
      <c r="W844" s="114"/>
      <c r="X844" s="114"/>
      <c r="Y844" s="114"/>
      <c r="Z844" s="114"/>
    </row>
    <row r="845" spans="1:26" ht="15.75" customHeight="1" x14ac:dyDescent="0.3">
      <c r="A845" s="114"/>
      <c r="B845" s="114"/>
      <c r="C845" s="114"/>
      <c r="D845" s="114"/>
      <c r="E845" s="114"/>
      <c r="F845" s="114"/>
      <c r="G845" s="114"/>
      <c r="H845" s="114"/>
      <c r="I845" s="114"/>
      <c r="J845" s="114"/>
      <c r="K845" s="114"/>
      <c r="L845" s="114"/>
      <c r="M845" s="114"/>
      <c r="N845" s="114"/>
      <c r="O845" s="114"/>
      <c r="P845" s="114"/>
      <c r="Q845" s="114"/>
      <c r="R845" s="114"/>
      <c r="S845" s="114"/>
      <c r="T845" s="114"/>
      <c r="U845" s="114"/>
      <c r="V845" s="114"/>
      <c r="W845" s="114"/>
      <c r="X845" s="114"/>
      <c r="Y845" s="114"/>
      <c r="Z845" s="114"/>
    </row>
    <row r="846" spans="1:26" ht="15.75" customHeight="1" x14ac:dyDescent="0.3">
      <c r="A846" s="114"/>
      <c r="B846" s="114"/>
      <c r="C846" s="114"/>
      <c r="D846" s="114"/>
      <c r="E846" s="114"/>
      <c r="F846" s="114"/>
      <c r="G846" s="114"/>
      <c r="H846" s="114"/>
      <c r="I846" s="114"/>
      <c r="J846" s="114"/>
      <c r="K846" s="114"/>
      <c r="L846" s="114"/>
      <c r="M846" s="114"/>
      <c r="N846" s="114"/>
      <c r="O846" s="114"/>
      <c r="P846" s="114"/>
      <c r="Q846" s="114"/>
      <c r="R846" s="114"/>
      <c r="S846" s="114"/>
      <c r="T846" s="114"/>
      <c r="U846" s="114"/>
      <c r="V846" s="114"/>
      <c r="W846" s="114"/>
      <c r="X846" s="114"/>
      <c r="Y846" s="114"/>
      <c r="Z846" s="114"/>
    </row>
    <row r="847" spans="1:26" ht="15.75" customHeight="1" x14ac:dyDescent="0.3">
      <c r="A847" s="114"/>
      <c r="B847" s="114"/>
      <c r="C847" s="114"/>
      <c r="D847" s="114"/>
      <c r="E847" s="114"/>
      <c r="F847" s="114"/>
      <c r="G847" s="114"/>
      <c r="H847" s="114"/>
      <c r="I847" s="114"/>
      <c r="J847" s="114"/>
      <c r="K847" s="114"/>
      <c r="L847" s="114"/>
      <c r="M847" s="114"/>
      <c r="N847" s="114"/>
      <c r="O847" s="114"/>
      <c r="P847" s="114"/>
      <c r="Q847" s="114"/>
      <c r="R847" s="114"/>
      <c r="S847" s="114"/>
      <c r="T847" s="114"/>
      <c r="U847" s="114"/>
      <c r="V847" s="114"/>
      <c r="W847" s="114"/>
      <c r="X847" s="114"/>
      <c r="Y847" s="114"/>
      <c r="Z847" s="114"/>
    </row>
    <row r="848" spans="1:26" ht="15.75" customHeight="1" x14ac:dyDescent="0.3">
      <c r="A848" s="114"/>
      <c r="B848" s="114"/>
      <c r="C848" s="114"/>
      <c r="D848" s="114"/>
      <c r="E848" s="114"/>
      <c r="F848" s="114"/>
      <c r="G848" s="114"/>
      <c r="H848" s="114"/>
      <c r="I848" s="114"/>
      <c r="J848" s="114"/>
      <c r="K848" s="114"/>
      <c r="L848" s="114"/>
      <c r="M848" s="114"/>
      <c r="N848" s="114"/>
      <c r="O848" s="114"/>
      <c r="P848" s="114"/>
      <c r="Q848" s="114"/>
      <c r="R848" s="114"/>
      <c r="S848" s="114"/>
      <c r="T848" s="114"/>
      <c r="U848" s="114"/>
      <c r="V848" s="114"/>
      <c r="W848" s="114"/>
      <c r="X848" s="114"/>
      <c r="Y848" s="114"/>
      <c r="Z848" s="114"/>
    </row>
    <row r="849" spans="1:26" ht="15.75" customHeight="1" x14ac:dyDescent="0.3">
      <c r="A849" s="114"/>
      <c r="B849" s="114"/>
      <c r="C849" s="114"/>
      <c r="D849" s="114"/>
      <c r="E849" s="114"/>
      <c r="F849" s="114"/>
      <c r="G849" s="114"/>
      <c r="H849" s="114"/>
      <c r="I849" s="114"/>
      <c r="J849" s="114"/>
      <c r="K849" s="114"/>
      <c r="L849" s="114"/>
      <c r="M849" s="114"/>
      <c r="N849" s="114"/>
      <c r="O849" s="114"/>
      <c r="P849" s="114"/>
      <c r="Q849" s="114"/>
      <c r="R849" s="114"/>
      <c r="S849" s="114"/>
      <c r="T849" s="114"/>
      <c r="U849" s="114"/>
      <c r="V849" s="114"/>
      <c r="W849" s="114"/>
      <c r="X849" s="114"/>
      <c r="Y849" s="114"/>
      <c r="Z849" s="114"/>
    </row>
    <row r="850" spans="1:26" ht="15.75" customHeight="1" x14ac:dyDescent="0.3">
      <c r="A850" s="114"/>
      <c r="B850" s="114"/>
      <c r="C850" s="114"/>
      <c r="D850" s="114"/>
      <c r="E850" s="114"/>
      <c r="F850" s="114"/>
      <c r="G850" s="114"/>
      <c r="H850" s="114"/>
      <c r="I850" s="114"/>
      <c r="J850" s="114"/>
      <c r="K850" s="114"/>
      <c r="L850" s="114"/>
      <c r="M850" s="114"/>
      <c r="N850" s="114"/>
      <c r="O850" s="114"/>
      <c r="P850" s="114"/>
      <c r="Q850" s="114"/>
      <c r="R850" s="114"/>
      <c r="S850" s="114"/>
      <c r="T850" s="114"/>
      <c r="U850" s="114"/>
      <c r="V850" s="114"/>
      <c r="W850" s="114"/>
      <c r="X850" s="114"/>
      <c r="Y850" s="114"/>
      <c r="Z850" s="114"/>
    </row>
    <row r="851" spans="1:26" ht="15.75" customHeight="1" x14ac:dyDescent="0.3">
      <c r="A851" s="114"/>
      <c r="B851" s="114"/>
      <c r="C851" s="114"/>
      <c r="D851" s="114"/>
      <c r="E851" s="114"/>
      <c r="F851" s="114"/>
      <c r="G851" s="114"/>
      <c r="H851" s="114"/>
      <c r="I851" s="114"/>
      <c r="J851" s="114"/>
      <c r="K851" s="114"/>
      <c r="L851" s="114"/>
      <c r="M851" s="114"/>
      <c r="N851" s="114"/>
      <c r="O851" s="114"/>
      <c r="P851" s="114"/>
      <c r="Q851" s="114"/>
      <c r="R851" s="114"/>
      <c r="S851" s="114"/>
      <c r="T851" s="114"/>
      <c r="U851" s="114"/>
      <c r="V851" s="114"/>
      <c r="W851" s="114"/>
      <c r="X851" s="114"/>
      <c r="Y851" s="114"/>
      <c r="Z851" s="114"/>
    </row>
    <row r="852" spans="1:26" ht="15.75" customHeight="1" x14ac:dyDescent="0.3">
      <c r="A852" s="114"/>
      <c r="B852" s="114"/>
      <c r="C852" s="114"/>
      <c r="D852" s="114"/>
      <c r="E852" s="114"/>
      <c r="F852" s="114"/>
      <c r="G852" s="114"/>
      <c r="H852" s="114"/>
      <c r="I852" s="114"/>
      <c r="J852" s="114"/>
      <c r="K852" s="114"/>
      <c r="L852" s="114"/>
      <c r="M852" s="114"/>
      <c r="N852" s="114"/>
      <c r="O852" s="114"/>
      <c r="P852" s="114"/>
      <c r="Q852" s="114"/>
      <c r="R852" s="114"/>
      <c r="S852" s="114"/>
      <c r="T852" s="114"/>
      <c r="U852" s="114"/>
      <c r="V852" s="114"/>
      <c r="W852" s="114"/>
      <c r="X852" s="114"/>
      <c r="Y852" s="114"/>
      <c r="Z852" s="114"/>
    </row>
    <row r="853" spans="1:26" ht="15.75" customHeight="1" x14ac:dyDescent="0.3">
      <c r="A853" s="114"/>
      <c r="B853" s="114"/>
      <c r="C853" s="114"/>
      <c r="D853" s="114"/>
      <c r="E853" s="114"/>
      <c r="F853" s="114"/>
      <c r="G853" s="114"/>
      <c r="H853" s="114"/>
      <c r="I853" s="114"/>
      <c r="J853" s="114"/>
      <c r="K853" s="114"/>
      <c r="L853" s="114"/>
      <c r="M853" s="114"/>
      <c r="N853" s="114"/>
      <c r="O853" s="114"/>
      <c r="P853" s="114"/>
      <c r="Q853" s="114"/>
      <c r="R853" s="114"/>
      <c r="S853" s="114"/>
      <c r="T853" s="114"/>
      <c r="U853" s="114"/>
      <c r="V853" s="114"/>
      <c r="W853" s="114"/>
      <c r="X853" s="114"/>
      <c r="Y853" s="114"/>
      <c r="Z853" s="114"/>
    </row>
    <row r="854" spans="1:26" ht="15.75" customHeight="1" x14ac:dyDescent="0.3">
      <c r="A854" s="114"/>
      <c r="B854" s="114"/>
      <c r="C854" s="114"/>
      <c r="D854" s="114"/>
      <c r="E854" s="114"/>
      <c r="F854" s="114"/>
      <c r="G854" s="114"/>
      <c r="H854" s="114"/>
      <c r="I854" s="114"/>
      <c r="J854" s="114"/>
      <c r="K854" s="114"/>
      <c r="L854" s="114"/>
      <c r="M854" s="114"/>
      <c r="N854" s="114"/>
      <c r="O854" s="114"/>
      <c r="P854" s="114"/>
      <c r="Q854" s="114"/>
      <c r="R854" s="114"/>
      <c r="S854" s="114"/>
      <c r="T854" s="114"/>
      <c r="U854" s="114"/>
      <c r="V854" s="114"/>
      <c r="W854" s="114"/>
      <c r="X854" s="114"/>
      <c r="Y854" s="114"/>
      <c r="Z854" s="114"/>
    </row>
    <row r="855" spans="1:26" ht="15.75" customHeight="1" x14ac:dyDescent="0.3">
      <c r="A855" s="114"/>
      <c r="B855" s="114"/>
      <c r="C855" s="114"/>
      <c r="D855" s="114"/>
      <c r="E855" s="114"/>
      <c r="F855" s="114"/>
      <c r="G855" s="114"/>
      <c r="H855" s="114"/>
      <c r="I855" s="114"/>
      <c r="J855" s="114"/>
      <c r="K855" s="114"/>
      <c r="L855" s="114"/>
      <c r="M855" s="114"/>
      <c r="N855" s="114"/>
      <c r="O855" s="114"/>
      <c r="P855" s="114"/>
      <c r="Q855" s="114"/>
      <c r="R855" s="114"/>
      <c r="S855" s="114"/>
      <c r="T855" s="114"/>
      <c r="U855" s="114"/>
      <c r="V855" s="114"/>
      <c r="W855" s="114"/>
      <c r="X855" s="114"/>
      <c r="Y855" s="114"/>
      <c r="Z855" s="114"/>
    </row>
    <row r="856" spans="1:26" ht="15.75" customHeight="1" x14ac:dyDescent="0.3">
      <c r="A856" s="114"/>
      <c r="B856" s="114"/>
      <c r="C856" s="114"/>
      <c r="D856" s="114"/>
      <c r="E856" s="114"/>
      <c r="F856" s="114"/>
      <c r="G856" s="114"/>
      <c r="H856" s="114"/>
      <c r="I856" s="114"/>
      <c r="J856" s="114"/>
      <c r="K856" s="114"/>
      <c r="L856" s="114"/>
      <c r="M856" s="114"/>
      <c r="N856" s="114"/>
      <c r="O856" s="114"/>
      <c r="P856" s="114"/>
      <c r="Q856" s="114"/>
      <c r="R856" s="114"/>
      <c r="S856" s="114"/>
      <c r="T856" s="114"/>
      <c r="U856" s="114"/>
      <c r="V856" s="114"/>
      <c r="W856" s="114"/>
      <c r="X856" s="114"/>
      <c r="Y856" s="114"/>
      <c r="Z856" s="114"/>
    </row>
    <row r="857" spans="1:26" ht="15.75" customHeight="1" x14ac:dyDescent="0.3">
      <c r="A857" s="114"/>
      <c r="B857" s="114"/>
      <c r="C857" s="114"/>
      <c r="D857" s="114"/>
      <c r="E857" s="114"/>
      <c r="F857" s="114"/>
      <c r="G857" s="114"/>
      <c r="H857" s="114"/>
      <c r="I857" s="114"/>
      <c r="J857" s="114"/>
      <c r="K857" s="114"/>
      <c r="L857" s="114"/>
      <c r="M857" s="114"/>
      <c r="N857" s="114"/>
      <c r="O857" s="114"/>
      <c r="P857" s="114"/>
      <c r="Q857" s="114"/>
      <c r="R857" s="114"/>
      <c r="S857" s="114"/>
      <c r="T857" s="114"/>
      <c r="U857" s="114"/>
      <c r="V857" s="114"/>
      <c r="W857" s="114"/>
      <c r="X857" s="114"/>
      <c r="Y857" s="114"/>
      <c r="Z857" s="114"/>
    </row>
    <row r="858" spans="1:26" ht="15.75" customHeight="1" x14ac:dyDescent="0.3">
      <c r="A858" s="114"/>
      <c r="B858" s="114"/>
      <c r="C858" s="114"/>
      <c r="D858" s="114"/>
      <c r="E858" s="114"/>
      <c r="F858" s="114"/>
      <c r="G858" s="114"/>
      <c r="H858" s="114"/>
      <c r="I858" s="114"/>
      <c r="J858" s="114"/>
      <c r="K858" s="114"/>
      <c r="L858" s="114"/>
      <c r="M858" s="114"/>
      <c r="N858" s="114"/>
      <c r="O858" s="114"/>
      <c r="P858" s="114"/>
      <c r="Q858" s="114"/>
      <c r="R858" s="114"/>
      <c r="S858" s="114"/>
      <c r="T858" s="114"/>
      <c r="U858" s="114"/>
      <c r="V858" s="114"/>
      <c r="W858" s="114"/>
      <c r="X858" s="114"/>
      <c r="Y858" s="114"/>
      <c r="Z858" s="114"/>
    </row>
    <row r="859" spans="1:26" ht="15.75" customHeight="1" x14ac:dyDescent="0.3">
      <c r="A859" s="114"/>
      <c r="B859" s="114"/>
      <c r="C859" s="114"/>
      <c r="D859" s="114"/>
      <c r="E859" s="114"/>
      <c r="F859" s="114"/>
      <c r="G859" s="114"/>
      <c r="H859" s="114"/>
      <c r="I859" s="114"/>
      <c r="J859" s="114"/>
      <c r="K859" s="114"/>
      <c r="L859" s="114"/>
      <c r="M859" s="114"/>
      <c r="N859" s="114"/>
      <c r="O859" s="114"/>
      <c r="P859" s="114"/>
      <c r="Q859" s="114"/>
      <c r="R859" s="114"/>
      <c r="S859" s="114"/>
      <c r="T859" s="114"/>
      <c r="U859" s="114"/>
      <c r="V859" s="114"/>
      <c r="W859" s="114"/>
      <c r="X859" s="114"/>
      <c r="Y859" s="114"/>
      <c r="Z859" s="114"/>
    </row>
    <row r="860" spans="1:26" ht="15.75" customHeight="1" x14ac:dyDescent="0.3">
      <c r="A860" s="114"/>
      <c r="B860" s="114"/>
      <c r="C860" s="114"/>
      <c r="D860" s="114"/>
      <c r="E860" s="114"/>
      <c r="F860" s="114"/>
      <c r="G860" s="114"/>
      <c r="H860" s="114"/>
      <c r="I860" s="114"/>
      <c r="J860" s="114"/>
      <c r="K860" s="114"/>
      <c r="L860" s="114"/>
      <c r="M860" s="114"/>
      <c r="N860" s="114"/>
      <c r="O860" s="114"/>
      <c r="P860" s="114"/>
      <c r="Q860" s="114"/>
      <c r="R860" s="114"/>
      <c r="S860" s="114"/>
      <c r="T860" s="114"/>
      <c r="U860" s="114"/>
      <c r="V860" s="114"/>
      <c r="W860" s="114"/>
      <c r="X860" s="114"/>
      <c r="Y860" s="114"/>
      <c r="Z860" s="114"/>
    </row>
    <row r="861" spans="1:26" ht="15.75" customHeight="1" x14ac:dyDescent="0.3">
      <c r="A861" s="114"/>
      <c r="B861" s="114"/>
      <c r="C861" s="114"/>
      <c r="D861" s="114"/>
      <c r="E861" s="114"/>
      <c r="F861" s="114"/>
      <c r="G861" s="114"/>
      <c r="H861" s="114"/>
      <c r="I861" s="114"/>
      <c r="J861" s="114"/>
      <c r="K861" s="114"/>
      <c r="L861" s="114"/>
      <c r="M861" s="114"/>
      <c r="N861" s="114"/>
      <c r="O861" s="114"/>
      <c r="P861" s="114"/>
      <c r="Q861" s="114"/>
      <c r="R861" s="114"/>
      <c r="S861" s="114"/>
      <c r="T861" s="114"/>
      <c r="U861" s="114"/>
      <c r="V861" s="114"/>
      <c r="W861" s="114"/>
      <c r="X861" s="114"/>
      <c r="Y861" s="114"/>
      <c r="Z861" s="114"/>
    </row>
    <row r="862" spans="1:26" ht="15.75" customHeight="1" x14ac:dyDescent="0.3">
      <c r="A862" s="114"/>
      <c r="B862" s="114"/>
      <c r="C862" s="114"/>
      <c r="D862" s="114"/>
      <c r="E862" s="114"/>
      <c r="F862" s="114"/>
      <c r="G862" s="114"/>
      <c r="H862" s="114"/>
      <c r="I862" s="114"/>
      <c r="J862" s="114"/>
      <c r="K862" s="114"/>
      <c r="L862" s="114"/>
      <c r="M862" s="114"/>
      <c r="N862" s="114"/>
      <c r="O862" s="114"/>
      <c r="P862" s="114"/>
      <c r="Q862" s="114"/>
      <c r="R862" s="114"/>
      <c r="S862" s="114"/>
      <c r="T862" s="114"/>
      <c r="U862" s="114"/>
      <c r="V862" s="114"/>
      <c r="W862" s="114"/>
      <c r="X862" s="114"/>
      <c r="Y862" s="114"/>
      <c r="Z862" s="114"/>
    </row>
    <row r="863" spans="1:26" ht="15.75" customHeight="1" x14ac:dyDescent="0.3">
      <c r="A863" s="114"/>
      <c r="B863" s="114"/>
      <c r="C863" s="114"/>
      <c r="D863" s="114"/>
      <c r="E863" s="114"/>
      <c r="F863" s="114"/>
      <c r="G863" s="114"/>
      <c r="H863" s="114"/>
      <c r="I863" s="114"/>
      <c r="J863" s="114"/>
      <c r="K863" s="114"/>
      <c r="L863" s="114"/>
      <c r="M863" s="114"/>
      <c r="N863" s="114"/>
      <c r="O863" s="114"/>
      <c r="P863" s="114"/>
      <c r="Q863" s="114"/>
      <c r="R863" s="114"/>
      <c r="S863" s="114"/>
      <c r="T863" s="114"/>
      <c r="U863" s="114"/>
      <c r="V863" s="114"/>
      <c r="W863" s="114"/>
      <c r="X863" s="114"/>
      <c r="Y863" s="114"/>
      <c r="Z863" s="114"/>
    </row>
    <row r="864" spans="1:26" ht="15.75" customHeight="1" x14ac:dyDescent="0.3">
      <c r="A864" s="114"/>
      <c r="B864" s="114"/>
      <c r="C864" s="114"/>
      <c r="D864" s="114"/>
      <c r="E864" s="114"/>
      <c r="F864" s="114"/>
      <c r="G864" s="114"/>
      <c r="H864" s="114"/>
      <c r="I864" s="114"/>
      <c r="J864" s="114"/>
      <c r="K864" s="114"/>
      <c r="L864" s="114"/>
      <c r="M864" s="114"/>
      <c r="N864" s="114"/>
      <c r="O864" s="114"/>
      <c r="P864" s="114"/>
      <c r="Q864" s="114"/>
      <c r="R864" s="114"/>
      <c r="S864" s="114"/>
      <c r="T864" s="114"/>
      <c r="U864" s="114"/>
      <c r="V864" s="114"/>
      <c r="W864" s="114"/>
      <c r="X864" s="114"/>
      <c r="Y864" s="114"/>
      <c r="Z864" s="114"/>
    </row>
    <row r="865" spans="1:26" ht="15.75" customHeight="1" x14ac:dyDescent="0.3">
      <c r="A865" s="114"/>
      <c r="B865" s="114"/>
      <c r="C865" s="114"/>
      <c r="D865" s="114"/>
      <c r="E865" s="114"/>
      <c r="F865" s="114"/>
      <c r="G865" s="114"/>
      <c r="H865" s="114"/>
      <c r="I865" s="114"/>
      <c r="J865" s="114"/>
      <c r="K865" s="114"/>
      <c r="L865" s="114"/>
      <c r="M865" s="114"/>
      <c r="N865" s="114"/>
      <c r="O865" s="114"/>
      <c r="P865" s="114"/>
      <c r="Q865" s="114"/>
      <c r="R865" s="114"/>
      <c r="S865" s="114"/>
      <c r="T865" s="114"/>
      <c r="U865" s="114"/>
      <c r="V865" s="114"/>
      <c r="W865" s="114"/>
      <c r="X865" s="114"/>
      <c r="Y865" s="114"/>
      <c r="Z865" s="114"/>
    </row>
    <row r="866" spans="1:26" ht="15.75" customHeight="1" x14ac:dyDescent="0.3">
      <c r="A866" s="114"/>
      <c r="B866" s="114"/>
      <c r="C866" s="114"/>
      <c r="D866" s="114"/>
      <c r="E866" s="114"/>
      <c r="F866" s="114"/>
      <c r="G866" s="114"/>
      <c r="H866" s="114"/>
      <c r="I866" s="114"/>
      <c r="J866" s="114"/>
      <c r="K866" s="114"/>
      <c r="L866" s="114"/>
      <c r="M866" s="114"/>
      <c r="N866" s="114"/>
      <c r="O866" s="114"/>
      <c r="P866" s="114"/>
      <c r="Q866" s="114"/>
      <c r="R866" s="114"/>
      <c r="S866" s="114"/>
      <c r="T866" s="114"/>
      <c r="U866" s="114"/>
      <c r="V866" s="114"/>
      <c r="W866" s="114"/>
      <c r="X866" s="114"/>
      <c r="Y866" s="114"/>
      <c r="Z866" s="114"/>
    </row>
    <row r="867" spans="1:26" ht="15.75" customHeight="1" x14ac:dyDescent="0.3">
      <c r="A867" s="114"/>
      <c r="B867" s="114"/>
      <c r="C867" s="114"/>
      <c r="D867" s="114"/>
      <c r="E867" s="114"/>
      <c r="F867" s="114"/>
      <c r="G867" s="114"/>
      <c r="H867" s="114"/>
      <c r="I867" s="114"/>
      <c r="J867" s="114"/>
      <c r="K867" s="114"/>
      <c r="L867" s="114"/>
      <c r="M867" s="114"/>
      <c r="N867" s="114"/>
      <c r="O867" s="114"/>
      <c r="P867" s="114"/>
      <c r="Q867" s="114"/>
      <c r="R867" s="114"/>
      <c r="S867" s="114"/>
      <c r="T867" s="114"/>
      <c r="U867" s="114"/>
      <c r="V867" s="114"/>
      <c r="W867" s="114"/>
      <c r="X867" s="114"/>
      <c r="Y867" s="114"/>
      <c r="Z867" s="114"/>
    </row>
    <row r="868" spans="1:26" ht="15.75" customHeight="1" x14ac:dyDescent="0.3">
      <c r="A868" s="114"/>
      <c r="B868" s="114"/>
      <c r="C868" s="114"/>
      <c r="D868" s="114"/>
      <c r="E868" s="114"/>
      <c r="F868" s="114"/>
      <c r="G868" s="114"/>
      <c r="H868" s="114"/>
      <c r="I868" s="114"/>
      <c r="J868" s="114"/>
      <c r="K868" s="114"/>
      <c r="L868" s="114"/>
      <c r="M868" s="114"/>
      <c r="N868" s="114"/>
      <c r="O868" s="114"/>
      <c r="P868" s="114"/>
      <c r="Q868" s="114"/>
      <c r="R868" s="114"/>
      <c r="S868" s="114"/>
      <c r="T868" s="114"/>
      <c r="U868" s="114"/>
      <c r="V868" s="114"/>
      <c r="W868" s="114"/>
      <c r="X868" s="114"/>
      <c r="Y868" s="114"/>
      <c r="Z868" s="114"/>
    </row>
    <row r="869" spans="1:26" ht="15.75" customHeight="1" x14ac:dyDescent="0.3">
      <c r="A869" s="114"/>
      <c r="B869" s="114"/>
      <c r="C869" s="114"/>
      <c r="D869" s="114"/>
      <c r="E869" s="114"/>
      <c r="F869" s="114"/>
      <c r="G869" s="114"/>
      <c r="H869" s="114"/>
      <c r="I869" s="114"/>
      <c r="J869" s="114"/>
      <c r="K869" s="114"/>
      <c r="L869" s="114"/>
      <c r="M869" s="114"/>
      <c r="N869" s="114"/>
      <c r="O869" s="114"/>
      <c r="P869" s="114"/>
      <c r="Q869" s="114"/>
      <c r="R869" s="114"/>
      <c r="S869" s="114"/>
      <c r="T869" s="114"/>
      <c r="U869" s="114"/>
      <c r="V869" s="114"/>
      <c r="W869" s="114"/>
      <c r="X869" s="114"/>
      <c r="Y869" s="114"/>
      <c r="Z869" s="114"/>
    </row>
    <row r="870" spans="1:26" ht="15.75" customHeight="1" x14ac:dyDescent="0.3">
      <c r="A870" s="114"/>
      <c r="B870" s="114"/>
      <c r="C870" s="114"/>
      <c r="D870" s="114"/>
      <c r="E870" s="114"/>
      <c r="F870" s="114"/>
      <c r="G870" s="114"/>
      <c r="H870" s="114"/>
      <c r="I870" s="114"/>
      <c r="J870" s="114"/>
      <c r="K870" s="114"/>
      <c r="L870" s="114"/>
      <c r="M870" s="114"/>
      <c r="N870" s="114"/>
      <c r="O870" s="114"/>
      <c r="P870" s="114"/>
      <c r="Q870" s="114"/>
      <c r="R870" s="114"/>
      <c r="S870" s="114"/>
      <c r="T870" s="114"/>
      <c r="U870" s="114"/>
      <c r="V870" s="114"/>
      <c r="W870" s="114"/>
      <c r="X870" s="114"/>
      <c r="Y870" s="114"/>
      <c r="Z870" s="114"/>
    </row>
    <row r="871" spans="1:26" ht="15.75" customHeight="1" x14ac:dyDescent="0.3">
      <c r="A871" s="114"/>
      <c r="B871" s="114"/>
      <c r="C871" s="114"/>
      <c r="D871" s="114"/>
      <c r="E871" s="114"/>
      <c r="F871" s="114"/>
      <c r="G871" s="114"/>
      <c r="H871" s="114"/>
      <c r="I871" s="114"/>
      <c r="J871" s="114"/>
      <c r="K871" s="114"/>
      <c r="L871" s="114"/>
      <c r="M871" s="114"/>
      <c r="N871" s="114"/>
      <c r="O871" s="114"/>
      <c r="P871" s="114"/>
      <c r="Q871" s="114"/>
      <c r="R871" s="114"/>
      <c r="S871" s="114"/>
      <c r="T871" s="114"/>
      <c r="U871" s="114"/>
      <c r="V871" s="114"/>
      <c r="W871" s="114"/>
      <c r="X871" s="114"/>
      <c r="Y871" s="114"/>
      <c r="Z871" s="114"/>
    </row>
    <row r="872" spans="1:26" ht="15.75" customHeight="1" x14ac:dyDescent="0.3">
      <c r="A872" s="114"/>
      <c r="B872" s="114"/>
      <c r="C872" s="114"/>
      <c r="D872" s="114"/>
      <c r="E872" s="114"/>
      <c r="F872" s="114"/>
      <c r="G872" s="114"/>
      <c r="H872" s="114"/>
      <c r="I872" s="114"/>
      <c r="J872" s="114"/>
      <c r="K872" s="114"/>
      <c r="L872" s="114"/>
      <c r="M872" s="114"/>
      <c r="N872" s="114"/>
      <c r="O872" s="114"/>
      <c r="P872" s="114"/>
      <c r="Q872" s="114"/>
      <c r="R872" s="114"/>
      <c r="S872" s="114"/>
      <c r="T872" s="114"/>
      <c r="U872" s="114"/>
      <c r="V872" s="114"/>
      <c r="W872" s="114"/>
      <c r="X872" s="114"/>
      <c r="Y872" s="114"/>
      <c r="Z872" s="114"/>
    </row>
    <row r="873" spans="1:26" ht="15.75" customHeight="1" x14ac:dyDescent="0.3">
      <c r="A873" s="114"/>
      <c r="B873" s="114"/>
      <c r="C873" s="114"/>
      <c r="D873" s="114"/>
      <c r="E873" s="114"/>
      <c r="F873" s="114"/>
      <c r="G873" s="114"/>
      <c r="H873" s="114"/>
      <c r="I873" s="114"/>
      <c r="J873" s="114"/>
      <c r="K873" s="114"/>
      <c r="L873" s="114"/>
      <c r="M873" s="114"/>
      <c r="N873" s="114"/>
      <c r="O873" s="114"/>
      <c r="P873" s="114"/>
      <c r="Q873" s="114"/>
      <c r="R873" s="114"/>
      <c r="S873" s="114"/>
      <c r="T873" s="114"/>
      <c r="U873" s="114"/>
      <c r="V873" s="114"/>
      <c r="W873" s="114"/>
      <c r="X873" s="114"/>
      <c r="Y873" s="114"/>
      <c r="Z873" s="114"/>
    </row>
    <row r="874" spans="1:26" ht="15.75" customHeight="1" x14ac:dyDescent="0.3">
      <c r="A874" s="114"/>
      <c r="B874" s="114"/>
      <c r="C874" s="114"/>
      <c r="D874" s="114"/>
      <c r="E874" s="114"/>
      <c r="F874" s="114"/>
      <c r="G874" s="114"/>
      <c r="H874" s="114"/>
      <c r="I874" s="114"/>
      <c r="J874" s="114"/>
      <c r="K874" s="114"/>
      <c r="L874" s="114"/>
      <c r="M874" s="114"/>
      <c r="N874" s="114"/>
      <c r="O874" s="114"/>
      <c r="P874" s="114"/>
      <c r="Q874" s="114"/>
      <c r="R874" s="114"/>
      <c r="S874" s="114"/>
      <c r="T874" s="114"/>
      <c r="U874" s="114"/>
      <c r="V874" s="114"/>
      <c r="W874" s="114"/>
      <c r="X874" s="114"/>
      <c r="Y874" s="114"/>
      <c r="Z874" s="114"/>
    </row>
    <row r="875" spans="1:26" ht="15.75" customHeight="1" x14ac:dyDescent="0.3">
      <c r="A875" s="114"/>
      <c r="B875" s="114"/>
      <c r="C875" s="114"/>
      <c r="D875" s="114"/>
      <c r="E875" s="114"/>
      <c r="F875" s="114"/>
      <c r="G875" s="114"/>
      <c r="H875" s="114"/>
      <c r="I875" s="114"/>
      <c r="J875" s="114"/>
      <c r="K875" s="114"/>
      <c r="L875" s="114"/>
      <c r="M875" s="114"/>
      <c r="N875" s="114"/>
      <c r="O875" s="114"/>
      <c r="P875" s="114"/>
      <c r="Q875" s="114"/>
      <c r="R875" s="114"/>
      <c r="S875" s="114"/>
      <c r="T875" s="114"/>
      <c r="U875" s="114"/>
      <c r="V875" s="114"/>
      <c r="W875" s="114"/>
      <c r="X875" s="114"/>
      <c r="Y875" s="114"/>
      <c r="Z875" s="114"/>
    </row>
    <row r="876" spans="1:26" ht="15.75" customHeight="1" x14ac:dyDescent="0.3">
      <c r="A876" s="114"/>
      <c r="B876" s="114"/>
      <c r="C876" s="114"/>
      <c r="D876" s="114"/>
      <c r="E876" s="114"/>
      <c r="F876" s="114"/>
      <c r="G876" s="114"/>
      <c r="H876" s="114"/>
      <c r="I876" s="114"/>
      <c r="J876" s="114"/>
      <c r="K876" s="114"/>
      <c r="L876" s="114"/>
      <c r="M876" s="114"/>
      <c r="N876" s="114"/>
      <c r="O876" s="114"/>
      <c r="P876" s="114"/>
      <c r="Q876" s="114"/>
      <c r="R876" s="114"/>
      <c r="S876" s="114"/>
      <c r="T876" s="114"/>
      <c r="U876" s="114"/>
      <c r="V876" s="114"/>
      <c r="W876" s="114"/>
      <c r="X876" s="114"/>
      <c r="Y876" s="114"/>
      <c r="Z876" s="114"/>
    </row>
    <row r="877" spans="1:26" ht="15.75" customHeight="1" x14ac:dyDescent="0.3">
      <c r="A877" s="114"/>
      <c r="B877" s="114"/>
      <c r="C877" s="114"/>
      <c r="D877" s="114"/>
      <c r="E877" s="114"/>
      <c r="F877" s="114"/>
      <c r="G877" s="114"/>
      <c r="H877" s="114"/>
      <c r="I877" s="114"/>
      <c r="J877" s="114"/>
      <c r="K877" s="114"/>
      <c r="L877" s="114"/>
      <c r="M877" s="114"/>
      <c r="N877" s="114"/>
      <c r="O877" s="114"/>
      <c r="P877" s="114"/>
      <c r="Q877" s="114"/>
      <c r="R877" s="114"/>
      <c r="S877" s="114"/>
      <c r="T877" s="114"/>
      <c r="U877" s="114"/>
      <c r="V877" s="114"/>
      <c r="W877" s="114"/>
      <c r="X877" s="114"/>
      <c r="Y877" s="114"/>
      <c r="Z877" s="114"/>
    </row>
    <row r="878" spans="1:26" ht="15.75" customHeight="1" x14ac:dyDescent="0.3">
      <c r="A878" s="114"/>
      <c r="B878" s="114"/>
      <c r="C878" s="114"/>
      <c r="D878" s="114"/>
      <c r="E878" s="114"/>
      <c r="F878" s="114"/>
      <c r="G878" s="114"/>
      <c r="H878" s="114"/>
      <c r="I878" s="114"/>
      <c r="J878" s="114"/>
      <c r="K878" s="114"/>
      <c r="L878" s="114"/>
      <c r="M878" s="114"/>
      <c r="N878" s="114"/>
      <c r="O878" s="114"/>
      <c r="P878" s="114"/>
      <c r="Q878" s="114"/>
      <c r="R878" s="114"/>
      <c r="S878" s="114"/>
      <c r="T878" s="114"/>
      <c r="U878" s="114"/>
      <c r="V878" s="114"/>
      <c r="W878" s="114"/>
      <c r="X878" s="114"/>
      <c r="Y878" s="114"/>
      <c r="Z878" s="114"/>
    </row>
    <row r="879" spans="1:26" ht="15.75" customHeight="1" x14ac:dyDescent="0.3">
      <c r="A879" s="114"/>
      <c r="B879" s="114"/>
      <c r="C879" s="114"/>
      <c r="D879" s="114"/>
      <c r="E879" s="114"/>
      <c r="F879" s="114"/>
      <c r="G879" s="114"/>
      <c r="H879" s="114"/>
      <c r="I879" s="114"/>
      <c r="J879" s="114"/>
      <c r="K879" s="114"/>
      <c r="L879" s="114"/>
      <c r="M879" s="114"/>
      <c r="N879" s="114"/>
      <c r="O879" s="114"/>
      <c r="P879" s="114"/>
      <c r="Q879" s="114"/>
      <c r="R879" s="114"/>
      <c r="S879" s="114"/>
      <c r="T879" s="114"/>
      <c r="U879" s="114"/>
      <c r="V879" s="114"/>
      <c r="W879" s="114"/>
      <c r="X879" s="114"/>
      <c r="Y879" s="114"/>
      <c r="Z879" s="114"/>
    </row>
    <row r="880" spans="1:26" ht="15.75" customHeight="1" x14ac:dyDescent="0.3">
      <c r="A880" s="114"/>
      <c r="B880" s="114"/>
      <c r="C880" s="114"/>
      <c r="D880" s="114"/>
      <c r="E880" s="114"/>
      <c r="F880" s="114"/>
      <c r="G880" s="114"/>
      <c r="H880" s="114"/>
      <c r="I880" s="114"/>
      <c r="J880" s="114"/>
      <c r="K880" s="114"/>
      <c r="L880" s="114"/>
      <c r="M880" s="114"/>
      <c r="N880" s="114"/>
      <c r="O880" s="114"/>
      <c r="P880" s="114"/>
      <c r="Q880" s="114"/>
      <c r="R880" s="114"/>
      <c r="S880" s="114"/>
      <c r="T880" s="114"/>
      <c r="U880" s="114"/>
      <c r="V880" s="114"/>
      <c r="W880" s="114"/>
      <c r="X880" s="114"/>
      <c r="Y880" s="114"/>
      <c r="Z880" s="114"/>
    </row>
    <row r="881" spans="1:26" ht="15.75" customHeight="1" x14ac:dyDescent="0.3">
      <c r="A881" s="114"/>
      <c r="B881" s="114"/>
      <c r="C881" s="114"/>
      <c r="D881" s="114"/>
      <c r="E881" s="114"/>
      <c r="F881" s="114"/>
      <c r="G881" s="114"/>
      <c r="H881" s="114"/>
      <c r="I881" s="114"/>
      <c r="J881" s="114"/>
      <c r="K881" s="114"/>
      <c r="L881" s="114"/>
      <c r="M881" s="114"/>
      <c r="N881" s="114"/>
      <c r="O881" s="114"/>
      <c r="P881" s="114"/>
      <c r="Q881" s="114"/>
      <c r="R881" s="114"/>
      <c r="S881" s="114"/>
      <c r="T881" s="114"/>
      <c r="U881" s="114"/>
      <c r="V881" s="114"/>
      <c r="W881" s="114"/>
      <c r="X881" s="114"/>
      <c r="Y881" s="114"/>
      <c r="Z881" s="114"/>
    </row>
    <row r="882" spans="1:26" ht="15.75" customHeight="1" x14ac:dyDescent="0.3">
      <c r="A882" s="114"/>
      <c r="B882" s="114"/>
      <c r="C882" s="114"/>
      <c r="D882" s="114"/>
      <c r="E882" s="114"/>
      <c r="F882" s="114"/>
      <c r="G882" s="114"/>
      <c r="H882" s="114"/>
      <c r="I882" s="114"/>
      <c r="J882" s="114"/>
      <c r="K882" s="114"/>
      <c r="L882" s="114"/>
      <c r="M882" s="114"/>
      <c r="N882" s="114"/>
      <c r="O882" s="114"/>
      <c r="P882" s="114"/>
      <c r="Q882" s="114"/>
      <c r="R882" s="114"/>
      <c r="S882" s="114"/>
      <c r="T882" s="114"/>
      <c r="U882" s="114"/>
      <c r="V882" s="114"/>
      <c r="W882" s="114"/>
      <c r="X882" s="114"/>
      <c r="Y882" s="114"/>
      <c r="Z882" s="114"/>
    </row>
    <row r="883" spans="1:26" ht="15.75" customHeight="1" x14ac:dyDescent="0.3">
      <c r="A883" s="114"/>
      <c r="B883" s="114"/>
      <c r="C883" s="114"/>
      <c r="D883" s="114"/>
      <c r="E883" s="114"/>
      <c r="F883" s="114"/>
      <c r="G883" s="114"/>
      <c r="H883" s="114"/>
      <c r="I883" s="114"/>
      <c r="J883" s="114"/>
      <c r="K883" s="114"/>
      <c r="L883" s="114"/>
      <c r="M883" s="114"/>
      <c r="N883" s="114"/>
      <c r="O883" s="114"/>
      <c r="P883" s="114"/>
      <c r="Q883" s="114"/>
      <c r="R883" s="114"/>
      <c r="S883" s="114"/>
      <c r="T883" s="114"/>
      <c r="U883" s="114"/>
      <c r="V883" s="114"/>
      <c r="W883" s="114"/>
      <c r="X883" s="114"/>
      <c r="Y883" s="114"/>
      <c r="Z883" s="114"/>
    </row>
    <row r="884" spans="1:26" ht="15.75" customHeight="1" x14ac:dyDescent="0.3">
      <c r="A884" s="114"/>
      <c r="B884" s="114"/>
      <c r="C884" s="114"/>
      <c r="D884" s="114"/>
      <c r="E884" s="114"/>
      <c r="F884" s="114"/>
      <c r="G884" s="114"/>
      <c r="H884" s="114"/>
      <c r="I884" s="114"/>
      <c r="J884" s="114"/>
      <c r="K884" s="114"/>
      <c r="L884" s="114"/>
      <c r="M884" s="114"/>
      <c r="N884" s="114"/>
      <c r="O884" s="114"/>
      <c r="P884" s="114"/>
      <c r="Q884" s="114"/>
      <c r="R884" s="114"/>
      <c r="S884" s="114"/>
      <c r="T884" s="114"/>
      <c r="U884" s="114"/>
      <c r="V884" s="114"/>
      <c r="W884" s="114"/>
      <c r="X884" s="114"/>
      <c r="Y884" s="114"/>
      <c r="Z884" s="114"/>
    </row>
    <row r="885" spans="1:26" ht="15.75" customHeight="1" x14ac:dyDescent="0.3">
      <c r="A885" s="114"/>
      <c r="B885" s="114"/>
      <c r="C885" s="114"/>
      <c r="D885" s="114"/>
      <c r="E885" s="114"/>
      <c r="F885" s="114"/>
      <c r="G885" s="114"/>
      <c r="H885" s="114"/>
      <c r="I885" s="114"/>
      <c r="J885" s="114"/>
      <c r="K885" s="114"/>
      <c r="L885" s="114"/>
      <c r="M885" s="114"/>
      <c r="N885" s="114"/>
      <c r="O885" s="114"/>
      <c r="P885" s="114"/>
      <c r="Q885" s="114"/>
      <c r="R885" s="114"/>
      <c r="S885" s="114"/>
      <c r="T885" s="114"/>
      <c r="U885" s="114"/>
      <c r="V885" s="114"/>
      <c r="W885" s="114"/>
      <c r="X885" s="114"/>
      <c r="Y885" s="114"/>
      <c r="Z885" s="114"/>
    </row>
    <row r="886" spans="1:26" ht="15.75" customHeight="1" x14ac:dyDescent="0.3">
      <c r="A886" s="114"/>
      <c r="B886" s="114"/>
      <c r="C886" s="114"/>
      <c r="D886" s="114"/>
      <c r="E886" s="114"/>
      <c r="F886" s="114"/>
      <c r="G886" s="114"/>
      <c r="H886" s="114"/>
      <c r="I886" s="114"/>
      <c r="J886" s="114"/>
      <c r="K886" s="114"/>
      <c r="L886" s="114"/>
      <c r="M886" s="114"/>
      <c r="N886" s="114"/>
      <c r="O886" s="114"/>
      <c r="P886" s="114"/>
      <c r="Q886" s="114"/>
      <c r="R886" s="114"/>
      <c r="S886" s="114"/>
      <c r="T886" s="114"/>
      <c r="U886" s="114"/>
      <c r="V886" s="114"/>
      <c r="W886" s="114"/>
      <c r="X886" s="114"/>
      <c r="Y886" s="114"/>
      <c r="Z886" s="114"/>
    </row>
    <row r="887" spans="1:26" ht="15.75" customHeight="1" x14ac:dyDescent="0.3">
      <c r="A887" s="114"/>
      <c r="B887" s="114"/>
      <c r="C887" s="114"/>
      <c r="D887" s="114"/>
      <c r="E887" s="114"/>
      <c r="F887" s="114"/>
      <c r="G887" s="114"/>
      <c r="H887" s="114"/>
      <c r="I887" s="114"/>
      <c r="J887" s="114"/>
      <c r="K887" s="114"/>
      <c r="L887" s="114"/>
      <c r="M887" s="114"/>
      <c r="N887" s="114"/>
      <c r="O887" s="114"/>
      <c r="P887" s="114"/>
      <c r="Q887" s="114"/>
      <c r="R887" s="114"/>
      <c r="S887" s="114"/>
      <c r="T887" s="114"/>
      <c r="U887" s="114"/>
      <c r="V887" s="114"/>
      <c r="W887" s="114"/>
      <c r="X887" s="114"/>
      <c r="Y887" s="114"/>
      <c r="Z887" s="114"/>
    </row>
    <row r="888" spans="1:26" ht="15.75" customHeight="1" x14ac:dyDescent="0.3">
      <c r="A888" s="114"/>
      <c r="B888" s="114"/>
      <c r="C888" s="114"/>
      <c r="D888" s="114"/>
      <c r="E888" s="114"/>
      <c r="F888" s="114"/>
      <c r="G888" s="114"/>
      <c r="H888" s="114"/>
      <c r="I888" s="114"/>
      <c r="J888" s="114"/>
      <c r="K888" s="114"/>
      <c r="L888" s="114"/>
      <c r="M888" s="114"/>
      <c r="N888" s="114"/>
      <c r="O888" s="114"/>
      <c r="P888" s="114"/>
      <c r="Q888" s="114"/>
      <c r="R888" s="114"/>
      <c r="S888" s="114"/>
      <c r="T888" s="114"/>
      <c r="U888" s="114"/>
      <c r="V888" s="114"/>
      <c r="W888" s="114"/>
      <c r="X888" s="114"/>
      <c r="Y888" s="114"/>
      <c r="Z888" s="114"/>
    </row>
    <row r="889" spans="1:26" ht="15.75" customHeight="1" x14ac:dyDescent="0.3">
      <c r="A889" s="114"/>
      <c r="B889" s="114"/>
      <c r="C889" s="114"/>
      <c r="D889" s="114"/>
      <c r="E889" s="114"/>
      <c r="F889" s="114"/>
      <c r="G889" s="114"/>
      <c r="H889" s="114"/>
      <c r="I889" s="114"/>
      <c r="J889" s="114"/>
      <c r="K889" s="114"/>
      <c r="L889" s="114"/>
      <c r="M889" s="114"/>
      <c r="N889" s="114"/>
      <c r="O889" s="114"/>
      <c r="P889" s="114"/>
      <c r="Q889" s="114"/>
      <c r="R889" s="114"/>
      <c r="S889" s="114"/>
      <c r="T889" s="114"/>
      <c r="U889" s="114"/>
      <c r="V889" s="114"/>
      <c r="W889" s="114"/>
      <c r="X889" s="114"/>
      <c r="Y889" s="114"/>
      <c r="Z889" s="114"/>
    </row>
    <row r="890" spans="1:26" ht="15.75" customHeight="1" x14ac:dyDescent="0.3">
      <c r="A890" s="114"/>
      <c r="B890" s="114"/>
      <c r="C890" s="114"/>
      <c r="D890" s="114"/>
      <c r="E890" s="114"/>
      <c r="F890" s="114"/>
      <c r="G890" s="114"/>
      <c r="H890" s="114"/>
      <c r="I890" s="114"/>
      <c r="J890" s="114"/>
      <c r="K890" s="114"/>
      <c r="L890" s="114"/>
      <c r="M890" s="114"/>
      <c r="N890" s="114"/>
      <c r="O890" s="114"/>
      <c r="P890" s="114"/>
      <c r="Q890" s="114"/>
      <c r="R890" s="114"/>
      <c r="S890" s="114"/>
      <c r="T890" s="114"/>
      <c r="U890" s="114"/>
      <c r="V890" s="114"/>
      <c r="W890" s="114"/>
      <c r="X890" s="114"/>
      <c r="Y890" s="114"/>
      <c r="Z890" s="114"/>
    </row>
    <row r="891" spans="1:26" ht="15.75" customHeight="1" x14ac:dyDescent="0.3">
      <c r="A891" s="114"/>
      <c r="B891" s="114"/>
      <c r="C891" s="114"/>
      <c r="D891" s="114"/>
      <c r="E891" s="114"/>
      <c r="F891" s="114"/>
      <c r="G891" s="114"/>
      <c r="H891" s="114"/>
      <c r="I891" s="114"/>
      <c r="J891" s="114"/>
      <c r="K891" s="114"/>
      <c r="L891" s="114"/>
      <c r="M891" s="114"/>
      <c r="N891" s="114"/>
      <c r="O891" s="114"/>
      <c r="P891" s="114"/>
      <c r="Q891" s="114"/>
      <c r="R891" s="114"/>
      <c r="S891" s="114"/>
      <c r="T891" s="114"/>
      <c r="U891" s="114"/>
      <c r="V891" s="114"/>
      <c r="W891" s="114"/>
      <c r="X891" s="114"/>
      <c r="Y891" s="114"/>
      <c r="Z891" s="114"/>
    </row>
    <row r="892" spans="1:26" ht="15.75" customHeight="1" x14ac:dyDescent="0.3">
      <c r="A892" s="114"/>
      <c r="B892" s="114"/>
      <c r="C892" s="114"/>
      <c r="D892" s="114"/>
      <c r="E892" s="114"/>
      <c r="F892" s="114"/>
      <c r="G892" s="114"/>
      <c r="H892" s="114"/>
      <c r="I892" s="114"/>
      <c r="J892" s="114"/>
      <c r="K892" s="114"/>
      <c r="L892" s="114"/>
      <c r="M892" s="114"/>
      <c r="N892" s="114"/>
      <c r="O892" s="114"/>
      <c r="P892" s="114"/>
      <c r="Q892" s="114"/>
      <c r="R892" s="114"/>
      <c r="S892" s="114"/>
      <c r="T892" s="114"/>
      <c r="U892" s="114"/>
      <c r="V892" s="114"/>
      <c r="W892" s="114"/>
      <c r="X892" s="114"/>
      <c r="Y892" s="114"/>
      <c r="Z892" s="114"/>
    </row>
    <row r="893" spans="1:26" ht="15.75" customHeight="1" x14ac:dyDescent="0.3">
      <c r="A893" s="114"/>
      <c r="B893" s="114"/>
      <c r="C893" s="114"/>
      <c r="D893" s="114"/>
      <c r="E893" s="114"/>
      <c r="F893" s="114"/>
      <c r="G893" s="114"/>
      <c r="H893" s="114"/>
      <c r="I893" s="114"/>
      <c r="J893" s="114"/>
      <c r="K893" s="114"/>
      <c r="L893" s="114"/>
      <c r="M893" s="114"/>
      <c r="N893" s="114"/>
      <c r="O893" s="114"/>
      <c r="P893" s="114"/>
      <c r="Q893" s="114"/>
      <c r="R893" s="114"/>
      <c r="S893" s="114"/>
      <c r="T893" s="114"/>
      <c r="U893" s="114"/>
      <c r="V893" s="114"/>
      <c r="W893" s="114"/>
      <c r="X893" s="114"/>
      <c r="Y893" s="114"/>
      <c r="Z893" s="114"/>
    </row>
    <row r="894" spans="1:26" ht="15.75" customHeight="1" x14ac:dyDescent="0.3">
      <c r="A894" s="114"/>
      <c r="B894" s="114"/>
      <c r="C894" s="114"/>
      <c r="D894" s="114"/>
      <c r="E894" s="114"/>
      <c r="F894" s="114"/>
      <c r="G894" s="114"/>
      <c r="H894" s="114"/>
      <c r="I894" s="114"/>
      <c r="J894" s="114"/>
      <c r="K894" s="114"/>
      <c r="L894" s="114"/>
      <c r="M894" s="114"/>
      <c r="N894" s="114"/>
      <c r="O894" s="114"/>
      <c r="P894" s="114"/>
      <c r="Q894" s="114"/>
      <c r="R894" s="114"/>
      <c r="S894" s="114"/>
      <c r="T894" s="114"/>
      <c r="U894" s="114"/>
      <c r="V894" s="114"/>
      <c r="W894" s="114"/>
      <c r="X894" s="114"/>
      <c r="Y894" s="114"/>
      <c r="Z894" s="114"/>
    </row>
    <row r="895" spans="1:26" ht="15.75" customHeight="1" x14ac:dyDescent="0.3">
      <c r="A895" s="114"/>
      <c r="B895" s="114"/>
      <c r="C895" s="114"/>
      <c r="D895" s="114"/>
      <c r="E895" s="114"/>
      <c r="F895" s="114"/>
      <c r="G895" s="114"/>
      <c r="H895" s="114"/>
      <c r="I895" s="114"/>
      <c r="J895" s="114"/>
      <c r="K895" s="114"/>
      <c r="L895" s="114"/>
      <c r="M895" s="114"/>
      <c r="N895" s="114"/>
      <c r="O895" s="114"/>
      <c r="P895" s="114"/>
      <c r="Q895" s="114"/>
      <c r="R895" s="114"/>
      <c r="S895" s="114"/>
      <c r="T895" s="114"/>
      <c r="U895" s="114"/>
      <c r="V895" s="114"/>
      <c r="W895" s="114"/>
      <c r="X895" s="114"/>
      <c r="Y895" s="114"/>
      <c r="Z895" s="114"/>
    </row>
    <row r="896" spans="1:26" ht="15.75" customHeight="1" x14ac:dyDescent="0.3">
      <c r="A896" s="114"/>
      <c r="B896" s="114"/>
      <c r="C896" s="114"/>
      <c r="D896" s="114"/>
      <c r="E896" s="114"/>
      <c r="F896" s="114"/>
      <c r="G896" s="114"/>
      <c r="H896" s="114"/>
      <c r="I896" s="114"/>
      <c r="J896" s="114"/>
      <c r="K896" s="114"/>
      <c r="L896" s="114"/>
      <c r="M896" s="114"/>
      <c r="N896" s="114"/>
      <c r="O896" s="114"/>
      <c r="P896" s="114"/>
      <c r="Q896" s="114"/>
      <c r="R896" s="114"/>
      <c r="S896" s="114"/>
      <c r="T896" s="114"/>
      <c r="U896" s="114"/>
      <c r="V896" s="114"/>
      <c r="W896" s="114"/>
      <c r="X896" s="114"/>
      <c r="Y896" s="114"/>
      <c r="Z896" s="114"/>
    </row>
    <row r="897" spans="1:26" ht="15.75" customHeight="1" x14ac:dyDescent="0.3">
      <c r="A897" s="114"/>
      <c r="B897" s="114"/>
      <c r="C897" s="114"/>
      <c r="D897" s="114"/>
      <c r="E897" s="114"/>
      <c r="F897" s="114"/>
      <c r="G897" s="114"/>
      <c r="H897" s="114"/>
      <c r="I897" s="114"/>
      <c r="J897" s="114"/>
      <c r="K897" s="114"/>
      <c r="L897" s="114"/>
      <c r="M897" s="114"/>
      <c r="N897" s="114"/>
      <c r="O897" s="114"/>
      <c r="P897" s="114"/>
      <c r="Q897" s="114"/>
      <c r="R897" s="114"/>
      <c r="S897" s="114"/>
      <c r="T897" s="114"/>
      <c r="U897" s="114"/>
      <c r="V897" s="114"/>
      <c r="W897" s="114"/>
      <c r="X897" s="114"/>
      <c r="Y897" s="114"/>
      <c r="Z897" s="114"/>
    </row>
    <row r="898" spans="1:26" ht="15.75" customHeight="1" x14ac:dyDescent="0.3">
      <c r="A898" s="114"/>
      <c r="B898" s="114"/>
      <c r="C898" s="114"/>
      <c r="D898" s="114"/>
      <c r="E898" s="114"/>
      <c r="F898" s="114"/>
      <c r="G898" s="114"/>
      <c r="H898" s="114"/>
      <c r="I898" s="114"/>
      <c r="J898" s="114"/>
      <c r="K898" s="114"/>
      <c r="L898" s="114"/>
      <c r="M898" s="114"/>
      <c r="N898" s="114"/>
      <c r="O898" s="114"/>
      <c r="P898" s="114"/>
      <c r="Q898" s="114"/>
      <c r="R898" s="114"/>
      <c r="S898" s="114"/>
      <c r="T898" s="114"/>
      <c r="U898" s="114"/>
      <c r="V898" s="114"/>
      <c r="W898" s="114"/>
      <c r="X898" s="114"/>
      <c r="Y898" s="114"/>
      <c r="Z898" s="114"/>
    </row>
    <row r="899" spans="1:26" ht="15.75" customHeight="1" x14ac:dyDescent="0.3">
      <c r="A899" s="114"/>
      <c r="B899" s="114"/>
      <c r="C899" s="114"/>
      <c r="D899" s="114"/>
      <c r="E899" s="114"/>
      <c r="F899" s="114"/>
      <c r="G899" s="114"/>
      <c r="H899" s="114"/>
      <c r="I899" s="114"/>
      <c r="J899" s="114"/>
      <c r="K899" s="114"/>
      <c r="L899" s="114"/>
      <c r="M899" s="114"/>
      <c r="N899" s="114"/>
      <c r="O899" s="114"/>
      <c r="P899" s="114"/>
      <c r="Q899" s="114"/>
      <c r="R899" s="114"/>
      <c r="S899" s="114"/>
      <c r="T899" s="114"/>
      <c r="U899" s="114"/>
      <c r="V899" s="114"/>
      <c r="W899" s="114"/>
      <c r="X899" s="114"/>
      <c r="Y899" s="114"/>
      <c r="Z899" s="114"/>
    </row>
    <row r="900" spans="1:26" ht="15.75" customHeight="1" x14ac:dyDescent="0.3">
      <c r="A900" s="114"/>
      <c r="B900" s="114"/>
      <c r="C900" s="114"/>
      <c r="D900" s="114"/>
      <c r="E900" s="114"/>
      <c r="F900" s="114"/>
      <c r="G900" s="114"/>
      <c r="H900" s="114"/>
      <c r="I900" s="114"/>
      <c r="J900" s="114"/>
      <c r="K900" s="114"/>
      <c r="L900" s="114"/>
      <c r="M900" s="114"/>
      <c r="N900" s="114"/>
      <c r="O900" s="114"/>
      <c r="P900" s="114"/>
      <c r="Q900" s="114"/>
      <c r="R900" s="114"/>
      <c r="S900" s="114"/>
      <c r="T900" s="114"/>
      <c r="U900" s="114"/>
      <c r="V900" s="114"/>
      <c r="W900" s="114"/>
      <c r="X900" s="114"/>
      <c r="Y900" s="114"/>
      <c r="Z900" s="114"/>
    </row>
    <row r="901" spans="1:26" ht="15.75" customHeight="1" x14ac:dyDescent="0.3">
      <c r="A901" s="114"/>
      <c r="B901" s="114"/>
      <c r="C901" s="114"/>
      <c r="D901" s="114"/>
      <c r="E901" s="114"/>
      <c r="F901" s="114"/>
      <c r="G901" s="114"/>
      <c r="H901" s="114"/>
      <c r="I901" s="114"/>
      <c r="J901" s="114"/>
      <c r="K901" s="114"/>
      <c r="L901" s="114"/>
      <c r="M901" s="114"/>
      <c r="N901" s="114"/>
      <c r="O901" s="114"/>
      <c r="P901" s="114"/>
      <c r="Q901" s="114"/>
      <c r="R901" s="114"/>
      <c r="S901" s="114"/>
      <c r="T901" s="114"/>
      <c r="U901" s="114"/>
      <c r="V901" s="114"/>
      <c r="W901" s="114"/>
      <c r="X901" s="114"/>
      <c r="Y901" s="114"/>
      <c r="Z901" s="114"/>
    </row>
    <row r="902" spans="1:26" ht="15.75" customHeight="1" x14ac:dyDescent="0.3">
      <c r="A902" s="114"/>
      <c r="B902" s="114"/>
      <c r="C902" s="114"/>
      <c r="D902" s="114"/>
      <c r="E902" s="114"/>
      <c r="F902" s="114"/>
      <c r="G902" s="114"/>
      <c r="H902" s="114"/>
      <c r="I902" s="114"/>
      <c r="J902" s="114"/>
      <c r="K902" s="114"/>
      <c r="L902" s="114"/>
      <c r="M902" s="114"/>
      <c r="N902" s="114"/>
      <c r="O902" s="114"/>
      <c r="P902" s="114"/>
      <c r="Q902" s="114"/>
      <c r="R902" s="114"/>
      <c r="S902" s="114"/>
      <c r="T902" s="114"/>
      <c r="U902" s="114"/>
      <c r="V902" s="114"/>
      <c r="W902" s="114"/>
      <c r="X902" s="114"/>
      <c r="Y902" s="114"/>
      <c r="Z902" s="114"/>
    </row>
    <row r="903" spans="1:26" ht="15.75" customHeight="1" x14ac:dyDescent="0.3">
      <c r="A903" s="114"/>
      <c r="B903" s="114"/>
      <c r="C903" s="114"/>
      <c r="D903" s="114"/>
      <c r="E903" s="114"/>
      <c r="F903" s="114"/>
      <c r="G903" s="114"/>
      <c r="H903" s="114"/>
      <c r="I903" s="114"/>
      <c r="J903" s="114"/>
      <c r="K903" s="114"/>
      <c r="L903" s="114"/>
      <c r="M903" s="114"/>
      <c r="N903" s="114"/>
      <c r="O903" s="114"/>
      <c r="P903" s="114"/>
      <c r="Q903" s="114"/>
      <c r="R903" s="114"/>
      <c r="S903" s="114"/>
      <c r="T903" s="114"/>
      <c r="U903" s="114"/>
      <c r="V903" s="114"/>
      <c r="W903" s="114"/>
      <c r="X903" s="114"/>
      <c r="Y903" s="114"/>
      <c r="Z903" s="114"/>
    </row>
    <row r="904" spans="1:26" ht="15.75" customHeight="1" x14ac:dyDescent="0.3">
      <c r="A904" s="114"/>
      <c r="B904" s="114"/>
      <c r="C904" s="114"/>
      <c r="D904" s="114"/>
      <c r="E904" s="114"/>
      <c r="F904" s="114"/>
      <c r="G904" s="114"/>
      <c r="H904" s="114"/>
      <c r="I904" s="114"/>
      <c r="J904" s="114"/>
      <c r="K904" s="114"/>
      <c r="L904" s="114"/>
      <c r="M904" s="114"/>
      <c r="N904" s="114"/>
      <c r="O904" s="114"/>
      <c r="P904" s="114"/>
      <c r="Q904" s="114"/>
      <c r="R904" s="114"/>
      <c r="S904" s="114"/>
      <c r="T904" s="114"/>
      <c r="U904" s="114"/>
      <c r="V904" s="114"/>
      <c r="W904" s="114"/>
      <c r="X904" s="114"/>
      <c r="Y904" s="114"/>
      <c r="Z904" s="114"/>
    </row>
    <row r="905" spans="1:26" ht="15.75" customHeight="1" x14ac:dyDescent="0.3">
      <c r="A905" s="114"/>
      <c r="B905" s="114"/>
      <c r="C905" s="114"/>
      <c r="D905" s="114"/>
      <c r="E905" s="114"/>
      <c r="F905" s="114"/>
      <c r="G905" s="114"/>
      <c r="H905" s="114"/>
      <c r="I905" s="114"/>
      <c r="J905" s="114"/>
      <c r="K905" s="114"/>
      <c r="L905" s="114"/>
      <c r="M905" s="114"/>
      <c r="N905" s="114"/>
      <c r="O905" s="114"/>
      <c r="P905" s="114"/>
      <c r="Q905" s="114"/>
      <c r="R905" s="114"/>
      <c r="S905" s="114"/>
      <c r="T905" s="114"/>
      <c r="U905" s="114"/>
      <c r="V905" s="114"/>
      <c r="W905" s="114"/>
      <c r="X905" s="114"/>
      <c r="Y905" s="114"/>
      <c r="Z905" s="114"/>
    </row>
    <row r="906" spans="1:26" ht="15.75" customHeight="1" x14ac:dyDescent="0.3">
      <c r="A906" s="114"/>
      <c r="B906" s="114"/>
      <c r="C906" s="114"/>
      <c r="D906" s="114"/>
      <c r="E906" s="114"/>
      <c r="F906" s="114"/>
      <c r="G906" s="114"/>
      <c r="H906" s="114"/>
      <c r="I906" s="114"/>
      <c r="J906" s="114"/>
      <c r="K906" s="114"/>
      <c r="L906" s="114"/>
      <c r="M906" s="114"/>
      <c r="N906" s="114"/>
      <c r="O906" s="114"/>
      <c r="P906" s="114"/>
      <c r="Q906" s="114"/>
      <c r="R906" s="114"/>
      <c r="S906" s="114"/>
      <c r="T906" s="114"/>
      <c r="U906" s="114"/>
      <c r="V906" s="114"/>
      <c r="W906" s="114"/>
      <c r="X906" s="114"/>
      <c r="Y906" s="114"/>
      <c r="Z906" s="114"/>
    </row>
    <row r="907" spans="1:26" ht="15.75" customHeight="1" x14ac:dyDescent="0.3">
      <c r="A907" s="114"/>
      <c r="B907" s="114"/>
      <c r="C907" s="114"/>
      <c r="D907" s="114"/>
      <c r="E907" s="114"/>
      <c r="F907" s="114"/>
      <c r="G907" s="114"/>
      <c r="H907" s="114"/>
      <c r="I907" s="114"/>
      <c r="J907" s="114"/>
      <c r="K907" s="114"/>
      <c r="L907" s="114"/>
      <c r="M907" s="114"/>
      <c r="N907" s="114"/>
      <c r="O907" s="114"/>
      <c r="P907" s="114"/>
      <c r="Q907" s="114"/>
      <c r="R907" s="114"/>
      <c r="S907" s="114"/>
      <c r="T907" s="114"/>
      <c r="U907" s="114"/>
      <c r="V907" s="114"/>
      <c r="W907" s="114"/>
      <c r="X907" s="114"/>
      <c r="Y907" s="114"/>
      <c r="Z907" s="114"/>
    </row>
    <row r="908" spans="1:26" ht="15.75" customHeight="1" x14ac:dyDescent="0.3">
      <c r="A908" s="114"/>
      <c r="B908" s="114"/>
      <c r="C908" s="114"/>
      <c r="D908" s="114"/>
      <c r="E908" s="114"/>
      <c r="F908" s="114"/>
      <c r="G908" s="114"/>
      <c r="H908" s="114"/>
      <c r="I908" s="114"/>
      <c r="J908" s="114"/>
      <c r="K908" s="114"/>
      <c r="L908" s="114"/>
      <c r="M908" s="114"/>
      <c r="N908" s="114"/>
      <c r="O908" s="114"/>
      <c r="P908" s="114"/>
      <c r="Q908" s="114"/>
      <c r="R908" s="114"/>
      <c r="S908" s="114"/>
      <c r="T908" s="114"/>
      <c r="U908" s="114"/>
      <c r="V908" s="114"/>
      <c r="W908" s="114"/>
      <c r="X908" s="114"/>
      <c r="Y908" s="114"/>
      <c r="Z908" s="114"/>
    </row>
    <row r="909" spans="1:26" ht="15.75" customHeight="1" x14ac:dyDescent="0.3">
      <c r="A909" s="114"/>
      <c r="B909" s="114"/>
      <c r="C909" s="114"/>
      <c r="D909" s="114"/>
      <c r="E909" s="114"/>
      <c r="F909" s="114"/>
      <c r="G909" s="114"/>
      <c r="H909" s="114"/>
      <c r="I909" s="114"/>
      <c r="J909" s="114"/>
      <c r="K909" s="114"/>
      <c r="L909" s="114"/>
      <c r="M909" s="114"/>
      <c r="N909" s="114"/>
      <c r="O909" s="114"/>
      <c r="P909" s="114"/>
      <c r="Q909" s="114"/>
      <c r="R909" s="114"/>
      <c r="S909" s="114"/>
      <c r="T909" s="114"/>
      <c r="U909" s="114"/>
      <c r="V909" s="114"/>
      <c r="W909" s="114"/>
      <c r="X909" s="114"/>
      <c r="Y909" s="114"/>
      <c r="Z909" s="114"/>
    </row>
    <row r="910" spans="1:26" ht="15.75" customHeight="1" x14ac:dyDescent="0.3">
      <c r="A910" s="114"/>
      <c r="B910" s="114"/>
      <c r="C910" s="114"/>
      <c r="D910" s="114"/>
      <c r="E910" s="114"/>
      <c r="F910" s="114"/>
      <c r="G910" s="114"/>
      <c r="H910" s="114"/>
      <c r="I910" s="114"/>
      <c r="J910" s="114"/>
      <c r="K910" s="114"/>
      <c r="L910" s="114"/>
      <c r="M910" s="114"/>
      <c r="N910" s="114"/>
      <c r="O910" s="114"/>
      <c r="P910" s="114"/>
      <c r="Q910" s="114"/>
      <c r="R910" s="114"/>
      <c r="S910" s="114"/>
      <c r="T910" s="114"/>
      <c r="U910" s="114"/>
      <c r="V910" s="114"/>
      <c r="W910" s="114"/>
      <c r="X910" s="114"/>
      <c r="Y910" s="114"/>
      <c r="Z910" s="114"/>
    </row>
    <row r="911" spans="1:26" ht="15.75" customHeight="1" x14ac:dyDescent="0.3">
      <c r="A911" s="114"/>
      <c r="B911" s="114"/>
      <c r="C911" s="114"/>
      <c r="D911" s="114"/>
      <c r="E911" s="114"/>
      <c r="F911" s="114"/>
      <c r="G911" s="114"/>
      <c r="H911" s="114"/>
      <c r="I911" s="114"/>
      <c r="J911" s="114"/>
      <c r="K911" s="114"/>
      <c r="L911" s="114"/>
      <c r="M911" s="114"/>
      <c r="N911" s="114"/>
      <c r="O911" s="114"/>
      <c r="P911" s="114"/>
      <c r="Q911" s="114"/>
      <c r="R911" s="114"/>
      <c r="S911" s="114"/>
      <c r="T911" s="114"/>
      <c r="U911" s="114"/>
      <c r="V911" s="114"/>
      <c r="W911" s="114"/>
      <c r="X911" s="114"/>
      <c r="Y911" s="114"/>
      <c r="Z911" s="114"/>
    </row>
    <row r="912" spans="1:26" ht="15.75" customHeight="1" x14ac:dyDescent="0.3">
      <c r="A912" s="114"/>
      <c r="B912" s="114"/>
      <c r="C912" s="114"/>
      <c r="D912" s="114"/>
      <c r="E912" s="114"/>
      <c r="F912" s="114"/>
      <c r="G912" s="114"/>
      <c r="H912" s="114"/>
      <c r="I912" s="114"/>
      <c r="J912" s="114"/>
      <c r="K912" s="114"/>
      <c r="L912" s="114"/>
      <c r="M912" s="114"/>
      <c r="N912" s="114"/>
      <c r="O912" s="114"/>
      <c r="P912" s="114"/>
      <c r="Q912" s="114"/>
      <c r="R912" s="114"/>
      <c r="S912" s="114"/>
      <c r="T912" s="114"/>
      <c r="U912" s="114"/>
      <c r="V912" s="114"/>
      <c r="W912" s="114"/>
      <c r="X912" s="114"/>
      <c r="Y912" s="114"/>
      <c r="Z912" s="114"/>
    </row>
    <row r="913" spans="1:26" ht="15.75" customHeight="1" x14ac:dyDescent="0.3">
      <c r="A913" s="114"/>
      <c r="B913" s="114"/>
      <c r="C913" s="114"/>
      <c r="D913" s="114"/>
      <c r="E913" s="114"/>
      <c r="F913" s="114"/>
      <c r="G913" s="114"/>
      <c r="H913" s="114"/>
      <c r="I913" s="114"/>
      <c r="J913" s="114"/>
      <c r="K913" s="114"/>
      <c r="L913" s="114"/>
      <c r="M913" s="114"/>
      <c r="N913" s="114"/>
      <c r="O913" s="114"/>
      <c r="P913" s="114"/>
      <c r="Q913" s="114"/>
      <c r="R913" s="114"/>
      <c r="S913" s="114"/>
      <c r="T913" s="114"/>
      <c r="U913" s="114"/>
      <c r="V913" s="114"/>
      <c r="W913" s="114"/>
      <c r="X913" s="114"/>
      <c r="Y913" s="114"/>
      <c r="Z913" s="114"/>
    </row>
    <row r="914" spans="1:26" ht="15.75" customHeight="1" x14ac:dyDescent="0.3">
      <c r="A914" s="114"/>
      <c r="B914" s="114"/>
      <c r="C914" s="114"/>
      <c r="D914" s="114"/>
      <c r="E914" s="114"/>
      <c r="F914" s="114"/>
      <c r="G914" s="114"/>
      <c r="H914" s="114"/>
      <c r="I914" s="114"/>
      <c r="J914" s="114"/>
      <c r="K914" s="114"/>
      <c r="L914" s="114"/>
      <c r="M914" s="114"/>
      <c r="N914" s="114"/>
      <c r="O914" s="114"/>
      <c r="P914" s="114"/>
      <c r="Q914" s="114"/>
      <c r="R914" s="114"/>
      <c r="S914" s="114"/>
      <c r="T914" s="114"/>
      <c r="U914" s="114"/>
      <c r="V914" s="114"/>
      <c r="W914" s="114"/>
      <c r="X914" s="114"/>
      <c r="Y914" s="114"/>
      <c r="Z914" s="114"/>
    </row>
    <row r="915" spans="1:26" ht="15.75" customHeight="1" x14ac:dyDescent="0.3">
      <c r="A915" s="114"/>
      <c r="B915" s="114"/>
      <c r="C915" s="114"/>
      <c r="D915" s="114"/>
      <c r="E915" s="114"/>
      <c r="F915" s="114"/>
      <c r="G915" s="114"/>
      <c r="H915" s="114"/>
      <c r="I915" s="114"/>
      <c r="J915" s="114"/>
      <c r="K915" s="114"/>
      <c r="L915" s="114"/>
      <c r="M915" s="114"/>
      <c r="N915" s="114"/>
      <c r="O915" s="114"/>
      <c r="P915" s="114"/>
      <c r="Q915" s="114"/>
      <c r="R915" s="114"/>
      <c r="S915" s="114"/>
      <c r="T915" s="114"/>
      <c r="U915" s="114"/>
      <c r="V915" s="114"/>
      <c r="W915" s="114"/>
      <c r="X915" s="114"/>
      <c r="Y915" s="114"/>
      <c r="Z915" s="114"/>
    </row>
    <row r="916" spans="1:26" ht="15.75" customHeight="1" x14ac:dyDescent="0.3">
      <c r="A916" s="114"/>
      <c r="B916" s="114"/>
      <c r="C916" s="114"/>
      <c r="D916" s="114"/>
      <c r="E916" s="114"/>
      <c r="F916" s="114"/>
      <c r="G916" s="114"/>
      <c r="H916" s="114"/>
      <c r="I916" s="114"/>
      <c r="J916" s="114"/>
      <c r="K916" s="114"/>
      <c r="L916" s="114"/>
      <c r="M916" s="114"/>
      <c r="N916" s="114"/>
      <c r="O916" s="114"/>
      <c r="P916" s="114"/>
      <c r="Q916" s="114"/>
      <c r="R916" s="114"/>
      <c r="S916" s="114"/>
      <c r="T916" s="114"/>
      <c r="U916" s="114"/>
      <c r="V916" s="114"/>
      <c r="W916" s="114"/>
      <c r="X916" s="114"/>
      <c r="Y916" s="114"/>
      <c r="Z916" s="114"/>
    </row>
    <row r="917" spans="1:26" ht="15.75" customHeight="1" x14ac:dyDescent="0.3">
      <c r="A917" s="114"/>
      <c r="B917" s="114"/>
      <c r="C917" s="114"/>
      <c r="D917" s="114"/>
      <c r="E917" s="114"/>
      <c r="F917" s="114"/>
      <c r="G917" s="114"/>
      <c r="H917" s="114"/>
      <c r="I917" s="114"/>
      <c r="J917" s="114"/>
      <c r="K917" s="114"/>
      <c r="L917" s="114"/>
      <c r="M917" s="114"/>
      <c r="N917" s="114"/>
      <c r="O917" s="114"/>
      <c r="P917" s="114"/>
      <c r="Q917" s="114"/>
      <c r="R917" s="114"/>
      <c r="S917" s="114"/>
      <c r="T917" s="114"/>
      <c r="U917" s="114"/>
      <c r="V917" s="114"/>
      <c r="W917" s="114"/>
      <c r="X917" s="114"/>
      <c r="Y917" s="114"/>
      <c r="Z917" s="114"/>
    </row>
    <row r="918" spans="1:26" ht="15.75" customHeight="1" x14ac:dyDescent="0.3">
      <c r="A918" s="114"/>
      <c r="B918" s="114"/>
      <c r="C918" s="114"/>
      <c r="D918" s="114"/>
      <c r="E918" s="114"/>
      <c r="F918" s="114"/>
      <c r="G918" s="114"/>
      <c r="H918" s="114"/>
      <c r="I918" s="114"/>
      <c r="J918" s="114"/>
      <c r="K918" s="114"/>
      <c r="L918" s="114"/>
      <c r="M918" s="114"/>
      <c r="N918" s="114"/>
      <c r="O918" s="114"/>
      <c r="P918" s="114"/>
      <c r="Q918" s="114"/>
      <c r="R918" s="114"/>
      <c r="S918" s="114"/>
      <c r="T918" s="114"/>
      <c r="U918" s="114"/>
      <c r="V918" s="114"/>
      <c r="W918" s="114"/>
      <c r="X918" s="114"/>
      <c r="Y918" s="114"/>
      <c r="Z918" s="114"/>
    </row>
    <row r="919" spans="1:26" ht="15.75" customHeight="1" x14ac:dyDescent="0.3">
      <c r="A919" s="114"/>
      <c r="B919" s="114"/>
      <c r="C919" s="114"/>
      <c r="D919" s="114"/>
      <c r="E919" s="114"/>
      <c r="F919" s="114"/>
      <c r="G919" s="114"/>
      <c r="H919" s="114"/>
      <c r="I919" s="114"/>
      <c r="J919" s="114"/>
      <c r="K919" s="114"/>
      <c r="L919" s="114"/>
      <c r="M919" s="114"/>
      <c r="N919" s="114"/>
      <c r="O919" s="114"/>
      <c r="P919" s="114"/>
      <c r="Q919" s="114"/>
      <c r="R919" s="114"/>
      <c r="S919" s="114"/>
      <c r="T919" s="114"/>
      <c r="U919" s="114"/>
      <c r="V919" s="114"/>
      <c r="W919" s="114"/>
      <c r="X919" s="114"/>
      <c r="Y919" s="114"/>
      <c r="Z919" s="114"/>
    </row>
    <row r="920" spans="1:26" ht="15.75" customHeight="1" x14ac:dyDescent="0.3">
      <c r="A920" s="114"/>
      <c r="B920" s="114"/>
      <c r="C920" s="114"/>
      <c r="D920" s="114"/>
      <c r="E920" s="114"/>
      <c r="F920" s="114"/>
      <c r="G920" s="114"/>
      <c r="H920" s="114"/>
      <c r="I920" s="114"/>
      <c r="J920" s="114"/>
      <c r="K920" s="114"/>
      <c r="L920" s="114"/>
      <c r="M920" s="114"/>
      <c r="N920" s="114"/>
      <c r="O920" s="114"/>
      <c r="P920" s="114"/>
      <c r="Q920" s="114"/>
      <c r="R920" s="114"/>
      <c r="S920" s="114"/>
      <c r="T920" s="114"/>
      <c r="U920" s="114"/>
      <c r="V920" s="114"/>
      <c r="W920" s="114"/>
      <c r="X920" s="114"/>
      <c r="Y920" s="114"/>
      <c r="Z920" s="114"/>
    </row>
    <row r="921" spans="1:26" ht="15.75" customHeight="1" x14ac:dyDescent="0.3">
      <c r="A921" s="114"/>
      <c r="B921" s="114"/>
      <c r="C921" s="114"/>
      <c r="D921" s="114"/>
      <c r="E921" s="114"/>
      <c r="F921" s="114"/>
      <c r="G921" s="114"/>
      <c r="H921" s="114"/>
      <c r="I921" s="114"/>
      <c r="J921" s="114"/>
      <c r="K921" s="114"/>
      <c r="L921" s="114"/>
      <c r="M921" s="114"/>
      <c r="N921" s="114"/>
      <c r="O921" s="114"/>
      <c r="P921" s="114"/>
      <c r="Q921" s="114"/>
      <c r="R921" s="114"/>
      <c r="S921" s="114"/>
      <c r="T921" s="114"/>
      <c r="U921" s="114"/>
      <c r="V921" s="114"/>
      <c r="W921" s="114"/>
      <c r="X921" s="114"/>
      <c r="Y921" s="114"/>
      <c r="Z921" s="114"/>
    </row>
    <row r="922" spans="1:26" ht="15.75" customHeight="1" x14ac:dyDescent="0.3">
      <c r="A922" s="114"/>
      <c r="B922" s="114"/>
      <c r="C922" s="114"/>
      <c r="D922" s="114"/>
      <c r="E922" s="114"/>
      <c r="F922" s="114"/>
      <c r="G922" s="114"/>
      <c r="H922" s="114"/>
      <c r="I922" s="114"/>
      <c r="J922" s="114"/>
      <c r="K922" s="114"/>
      <c r="L922" s="114"/>
      <c r="M922" s="114"/>
      <c r="N922" s="114"/>
      <c r="O922" s="114"/>
      <c r="P922" s="114"/>
      <c r="Q922" s="114"/>
      <c r="R922" s="114"/>
      <c r="S922" s="114"/>
      <c r="T922" s="114"/>
      <c r="U922" s="114"/>
      <c r="V922" s="114"/>
      <c r="W922" s="114"/>
      <c r="X922" s="114"/>
      <c r="Y922" s="114"/>
      <c r="Z922" s="114"/>
    </row>
    <row r="923" spans="1:26" ht="15.75" customHeight="1" x14ac:dyDescent="0.3">
      <c r="A923" s="114"/>
      <c r="B923" s="114"/>
      <c r="C923" s="114"/>
      <c r="D923" s="114"/>
      <c r="E923" s="114"/>
      <c r="F923" s="114"/>
      <c r="G923" s="114"/>
      <c r="H923" s="114"/>
      <c r="I923" s="114"/>
      <c r="J923" s="114"/>
      <c r="K923" s="114"/>
      <c r="L923" s="114"/>
      <c r="M923" s="114"/>
      <c r="N923" s="114"/>
      <c r="O923" s="114"/>
      <c r="P923" s="114"/>
      <c r="Q923" s="114"/>
      <c r="R923" s="114"/>
      <c r="S923" s="114"/>
      <c r="T923" s="114"/>
      <c r="U923" s="114"/>
      <c r="V923" s="114"/>
      <c r="W923" s="114"/>
      <c r="X923" s="114"/>
      <c r="Y923" s="114"/>
      <c r="Z923" s="114"/>
    </row>
    <row r="924" spans="1:26" ht="15.75" customHeight="1" x14ac:dyDescent="0.3">
      <c r="A924" s="114"/>
      <c r="B924" s="114"/>
      <c r="C924" s="114"/>
      <c r="D924" s="114"/>
      <c r="E924" s="114"/>
      <c r="F924" s="114"/>
      <c r="G924" s="114"/>
      <c r="H924" s="114"/>
      <c r="I924" s="114"/>
      <c r="J924" s="114"/>
      <c r="K924" s="114"/>
      <c r="L924" s="114"/>
      <c r="M924" s="114"/>
      <c r="N924" s="114"/>
      <c r="O924" s="114"/>
      <c r="P924" s="114"/>
      <c r="Q924" s="114"/>
      <c r="R924" s="114"/>
      <c r="S924" s="114"/>
      <c r="T924" s="114"/>
      <c r="U924" s="114"/>
      <c r="V924" s="114"/>
      <c r="W924" s="114"/>
      <c r="X924" s="114"/>
      <c r="Y924" s="114"/>
      <c r="Z924" s="114"/>
    </row>
    <row r="925" spans="1:26" ht="15.75" customHeight="1" x14ac:dyDescent="0.3">
      <c r="A925" s="114"/>
      <c r="B925" s="114"/>
      <c r="C925" s="114"/>
      <c r="D925" s="114"/>
      <c r="E925" s="114"/>
      <c r="F925" s="114"/>
      <c r="G925" s="114"/>
      <c r="H925" s="114"/>
      <c r="I925" s="114"/>
      <c r="J925" s="114"/>
      <c r="K925" s="114"/>
      <c r="L925" s="114"/>
      <c r="M925" s="114"/>
      <c r="N925" s="114"/>
      <c r="O925" s="114"/>
      <c r="P925" s="114"/>
      <c r="Q925" s="114"/>
      <c r="R925" s="114"/>
      <c r="S925" s="114"/>
      <c r="T925" s="114"/>
      <c r="U925" s="114"/>
      <c r="V925" s="114"/>
      <c r="W925" s="114"/>
      <c r="X925" s="114"/>
      <c r="Y925" s="114"/>
      <c r="Z925" s="114"/>
    </row>
    <row r="926" spans="1:26" ht="15.75" customHeight="1" x14ac:dyDescent="0.3">
      <c r="A926" s="114"/>
      <c r="B926" s="114"/>
      <c r="C926" s="114"/>
      <c r="D926" s="114"/>
      <c r="E926" s="114"/>
      <c r="F926" s="114"/>
      <c r="G926" s="114"/>
      <c r="H926" s="114"/>
      <c r="I926" s="114"/>
      <c r="J926" s="114"/>
      <c r="K926" s="114"/>
      <c r="L926" s="114"/>
      <c r="M926" s="114"/>
      <c r="N926" s="114"/>
      <c r="O926" s="114"/>
      <c r="P926" s="114"/>
      <c r="Q926" s="114"/>
      <c r="R926" s="114"/>
      <c r="S926" s="114"/>
      <c r="T926" s="114"/>
      <c r="U926" s="114"/>
      <c r="V926" s="114"/>
      <c r="W926" s="114"/>
      <c r="X926" s="114"/>
      <c r="Y926" s="114"/>
      <c r="Z926" s="114"/>
    </row>
    <row r="927" spans="1:26" ht="15.75" customHeight="1" x14ac:dyDescent="0.3">
      <c r="A927" s="114"/>
      <c r="B927" s="114"/>
      <c r="C927" s="114"/>
      <c r="D927" s="114"/>
      <c r="E927" s="114"/>
      <c r="F927" s="114"/>
      <c r="G927" s="114"/>
      <c r="H927" s="114"/>
      <c r="I927" s="114"/>
      <c r="J927" s="114"/>
      <c r="K927" s="114"/>
      <c r="L927" s="114"/>
      <c r="M927" s="114"/>
      <c r="N927" s="114"/>
      <c r="O927" s="114"/>
      <c r="P927" s="114"/>
      <c r="Q927" s="114"/>
      <c r="R927" s="114"/>
      <c r="S927" s="114"/>
      <c r="T927" s="114"/>
      <c r="U927" s="114"/>
      <c r="V927" s="114"/>
      <c r="W927" s="114"/>
      <c r="X927" s="114"/>
      <c r="Y927" s="114"/>
      <c r="Z927" s="114"/>
    </row>
    <row r="928" spans="1:26" ht="15.75" customHeight="1" x14ac:dyDescent="0.3">
      <c r="A928" s="114"/>
      <c r="B928" s="114"/>
      <c r="C928" s="114"/>
      <c r="D928" s="114"/>
      <c r="E928" s="114"/>
      <c r="F928" s="114"/>
      <c r="G928" s="114"/>
      <c r="H928" s="114"/>
      <c r="I928" s="114"/>
      <c r="J928" s="114"/>
      <c r="K928" s="114"/>
      <c r="L928" s="114"/>
      <c r="M928" s="114"/>
      <c r="N928" s="114"/>
      <c r="O928" s="114"/>
      <c r="P928" s="114"/>
      <c r="Q928" s="114"/>
      <c r="R928" s="114"/>
      <c r="S928" s="114"/>
      <c r="T928" s="114"/>
      <c r="U928" s="114"/>
      <c r="V928" s="114"/>
      <c r="W928" s="114"/>
      <c r="X928" s="114"/>
      <c r="Y928" s="114"/>
      <c r="Z928" s="114"/>
    </row>
    <row r="929" spans="1:26" ht="15.75" customHeight="1" x14ac:dyDescent="0.3">
      <c r="A929" s="114"/>
      <c r="B929" s="114"/>
      <c r="C929" s="114"/>
      <c r="D929" s="114"/>
      <c r="E929" s="114"/>
      <c r="F929" s="114"/>
      <c r="G929" s="114"/>
      <c r="H929" s="114"/>
      <c r="I929" s="114"/>
      <c r="J929" s="114"/>
      <c r="K929" s="114"/>
      <c r="L929" s="114"/>
      <c r="M929" s="114"/>
      <c r="N929" s="114"/>
      <c r="O929" s="114"/>
      <c r="P929" s="114"/>
      <c r="Q929" s="114"/>
      <c r="R929" s="114"/>
      <c r="S929" s="114"/>
      <c r="T929" s="114"/>
      <c r="U929" s="114"/>
      <c r="V929" s="114"/>
      <c r="W929" s="114"/>
      <c r="X929" s="114"/>
      <c r="Y929" s="114"/>
      <c r="Z929" s="114"/>
    </row>
    <row r="930" spans="1:26" ht="15.75" customHeight="1" x14ac:dyDescent="0.3">
      <c r="A930" s="114"/>
      <c r="B930" s="114"/>
      <c r="C930" s="114"/>
      <c r="D930" s="114"/>
      <c r="E930" s="114"/>
      <c r="F930" s="114"/>
      <c r="G930" s="114"/>
      <c r="H930" s="114"/>
      <c r="I930" s="114"/>
      <c r="J930" s="114"/>
      <c r="K930" s="114"/>
      <c r="L930" s="114"/>
      <c r="M930" s="114"/>
      <c r="N930" s="114"/>
      <c r="O930" s="114"/>
      <c r="P930" s="114"/>
      <c r="Q930" s="114"/>
      <c r="R930" s="114"/>
      <c r="S930" s="114"/>
      <c r="T930" s="114"/>
      <c r="U930" s="114"/>
      <c r="V930" s="114"/>
      <c r="W930" s="114"/>
      <c r="X930" s="114"/>
      <c r="Y930" s="114"/>
      <c r="Z930" s="114"/>
    </row>
    <row r="931" spans="1:26" ht="15.75" customHeight="1" x14ac:dyDescent="0.3">
      <c r="A931" s="114"/>
      <c r="B931" s="114"/>
      <c r="C931" s="114"/>
      <c r="D931" s="114"/>
      <c r="E931" s="114"/>
      <c r="F931" s="114"/>
      <c r="G931" s="114"/>
      <c r="H931" s="114"/>
      <c r="I931" s="114"/>
      <c r="J931" s="114"/>
      <c r="K931" s="114"/>
      <c r="L931" s="114"/>
      <c r="M931" s="114"/>
      <c r="N931" s="114"/>
      <c r="O931" s="114"/>
      <c r="P931" s="114"/>
      <c r="Q931" s="114"/>
      <c r="R931" s="114"/>
      <c r="S931" s="114"/>
      <c r="T931" s="114"/>
      <c r="U931" s="114"/>
      <c r="V931" s="114"/>
      <c r="W931" s="114"/>
      <c r="X931" s="114"/>
      <c r="Y931" s="114"/>
      <c r="Z931" s="114"/>
    </row>
    <row r="932" spans="1:26" ht="15.75" customHeight="1" x14ac:dyDescent="0.3">
      <c r="A932" s="114"/>
      <c r="B932" s="114"/>
      <c r="C932" s="114"/>
      <c r="D932" s="114"/>
      <c r="E932" s="114"/>
      <c r="F932" s="114"/>
      <c r="G932" s="114"/>
      <c r="H932" s="114"/>
      <c r="I932" s="114"/>
      <c r="J932" s="114"/>
      <c r="K932" s="114"/>
      <c r="L932" s="114"/>
      <c r="M932" s="114"/>
      <c r="N932" s="114"/>
      <c r="O932" s="114"/>
      <c r="P932" s="114"/>
      <c r="Q932" s="114"/>
      <c r="R932" s="114"/>
      <c r="S932" s="114"/>
      <c r="T932" s="114"/>
      <c r="U932" s="114"/>
      <c r="V932" s="114"/>
      <c r="W932" s="114"/>
      <c r="X932" s="114"/>
      <c r="Y932" s="114"/>
      <c r="Z932" s="114"/>
    </row>
    <row r="933" spans="1:26" ht="15.75" customHeight="1" x14ac:dyDescent="0.3">
      <c r="A933" s="114"/>
      <c r="B933" s="114"/>
      <c r="C933" s="114"/>
      <c r="D933" s="114"/>
      <c r="E933" s="114"/>
      <c r="F933" s="114"/>
      <c r="G933" s="114"/>
      <c r="H933" s="114"/>
      <c r="I933" s="114"/>
      <c r="J933" s="114"/>
      <c r="K933" s="114"/>
      <c r="L933" s="114"/>
      <c r="M933" s="114"/>
      <c r="N933" s="114"/>
      <c r="O933" s="114"/>
      <c r="P933" s="114"/>
      <c r="Q933" s="114"/>
      <c r="R933" s="114"/>
      <c r="S933" s="114"/>
      <c r="T933" s="114"/>
      <c r="U933" s="114"/>
      <c r="V933" s="114"/>
      <c r="W933" s="114"/>
      <c r="X933" s="114"/>
      <c r="Y933" s="114"/>
      <c r="Z933" s="114"/>
    </row>
    <row r="934" spans="1:26" ht="15.75" customHeight="1" x14ac:dyDescent="0.3">
      <c r="A934" s="114"/>
      <c r="B934" s="114"/>
      <c r="C934" s="114"/>
      <c r="D934" s="114"/>
      <c r="E934" s="114"/>
      <c r="F934" s="114"/>
      <c r="G934" s="114"/>
      <c r="H934" s="114"/>
      <c r="I934" s="114"/>
      <c r="J934" s="114"/>
      <c r="K934" s="114"/>
      <c r="L934" s="114"/>
      <c r="M934" s="114"/>
      <c r="N934" s="114"/>
      <c r="O934" s="114"/>
      <c r="P934" s="114"/>
      <c r="Q934" s="114"/>
      <c r="R934" s="114"/>
      <c r="S934" s="114"/>
      <c r="T934" s="114"/>
      <c r="U934" s="114"/>
      <c r="V934" s="114"/>
      <c r="W934" s="114"/>
      <c r="X934" s="114"/>
      <c r="Y934" s="114"/>
      <c r="Z934" s="114"/>
    </row>
    <row r="935" spans="1:26" ht="15.75" customHeight="1" x14ac:dyDescent="0.3">
      <c r="A935" s="114"/>
      <c r="B935" s="114"/>
      <c r="C935" s="114"/>
      <c r="D935" s="114"/>
      <c r="E935" s="114"/>
      <c r="F935" s="114"/>
      <c r="G935" s="114"/>
      <c r="H935" s="114"/>
      <c r="I935" s="114"/>
      <c r="J935" s="114"/>
      <c r="K935" s="114"/>
      <c r="L935" s="114"/>
      <c r="M935" s="114"/>
      <c r="N935" s="114"/>
      <c r="O935" s="114"/>
      <c r="P935" s="114"/>
      <c r="Q935" s="114"/>
      <c r="R935" s="114"/>
      <c r="S935" s="114"/>
      <c r="T935" s="114"/>
      <c r="U935" s="114"/>
      <c r="V935" s="114"/>
      <c r="W935" s="114"/>
      <c r="X935" s="114"/>
      <c r="Y935" s="114"/>
      <c r="Z935" s="114"/>
    </row>
    <row r="936" spans="1:26" ht="15.75" customHeight="1" x14ac:dyDescent="0.3">
      <c r="A936" s="114"/>
      <c r="B936" s="114"/>
      <c r="C936" s="114"/>
      <c r="D936" s="114"/>
      <c r="E936" s="114"/>
      <c r="F936" s="114"/>
      <c r="G936" s="114"/>
      <c r="H936" s="114"/>
      <c r="I936" s="114"/>
      <c r="J936" s="114"/>
      <c r="K936" s="114"/>
      <c r="L936" s="114"/>
      <c r="M936" s="114"/>
      <c r="N936" s="114"/>
      <c r="O936" s="114"/>
      <c r="P936" s="114"/>
      <c r="Q936" s="114"/>
      <c r="R936" s="114"/>
      <c r="S936" s="114"/>
      <c r="T936" s="114"/>
      <c r="U936" s="114"/>
      <c r="V936" s="114"/>
      <c r="W936" s="114"/>
      <c r="X936" s="114"/>
      <c r="Y936" s="114"/>
      <c r="Z936" s="114"/>
    </row>
    <row r="937" spans="1:26" ht="15.75" customHeight="1" x14ac:dyDescent="0.3">
      <c r="A937" s="114"/>
      <c r="B937" s="114"/>
      <c r="C937" s="114"/>
      <c r="D937" s="114"/>
      <c r="E937" s="114"/>
      <c r="F937" s="114"/>
      <c r="G937" s="114"/>
      <c r="H937" s="114"/>
      <c r="I937" s="114"/>
      <c r="J937" s="114"/>
      <c r="K937" s="114"/>
      <c r="L937" s="114"/>
      <c r="M937" s="114"/>
      <c r="N937" s="114"/>
      <c r="O937" s="114"/>
      <c r="P937" s="114"/>
      <c r="Q937" s="114"/>
      <c r="R937" s="114"/>
      <c r="S937" s="114"/>
      <c r="T937" s="114"/>
      <c r="U937" s="114"/>
      <c r="V937" s="114"/>
      <c r="W937" s="114"/>
      <c r="X937" s="114"/>
      <c r="Y937" s="114"/>
      <c r="Z937" s="114"/>
    </row>
    <row r="938" spans="1:26" ht="15.75" customHeight="1" x14ac:dyDescent="0.3">
      <c r="A938" s="114"/>
      <c r="B938" s="114"/>
      <c r="C938" s="114"/>
      <c r="D938" s="114"/>
      <c r="E938" s="114"/>
      <c r="F938" s="114"/>
      <c r="G938" s="114"/>
      <c r="H938" s="114"/>
      <c r="I938" s="114"/>
      <c r="J938" s="114"/>
      <c r="K938" s="114"/>
      <c r="L938" s="114"/>
      <c r="M938" s="114"/>
      <c r="N938" s="114"/>
      <c r="O938" s="114"/>
      <c r="P938" s="114"/>
      <c r="Q938" s="114"/>
      <c r="R938" s="114"/>
      <c r="S938" s="114"/>
      <c r="T938" s="114"/>
      <c r="U938" s="114"/>
      <c r="V938" s="114"/>
      <c r="W938" s="114"/>
      <c r="X938" s="114"/>
      <c r="Y938" s="114"/>
      <c r="Z938" s="114"/>
    </row>
    <row r="939" spans="1:26" ht="15.75" customHeight="1" x14ac:dyDescent="0.3">
      <c r="A939" s="114"/>
      <c r="B939" s="114"/>
      <c r="C939" s="114"/>
      <c r="D939" s="114"/>
      <c r="E939" s="114"/>
      <c r="F939" s="114"/>
      <c r="G939" s="114"/>
      <c r="H939" s="114"/>
      <c r="I939" s="114"/>
      <c r="J939" s="114"/>
      <c r="K939" s="114"/>
      <c r="L939" s="114"/>
      <c r="M939" s="114"/>
      <c r="N939" s="114"/>
      <c r="O939" s="114"/>
      <c r="P939" s="114"/>
      <c r="Q939" s="114"/>
      <c r="R939" s="114"/>
      <c r="S939" s="114"/>
      <c r="T939" s="114"/>
      <c r="U939" s="114"/>
      <c r="V939" s="114"/>
      <c r="W939" s="114"/>
      <c r="X939" s="114"/>
      <c r="Y939" s="114"/>
      <c r="Z939" s="114"/>
    </row>
    <row r="940" spans="1:26" ht="15.75" customHeight="1" x14ac:dyDescent="0.3">
      <c r="A940" s="114"/>
      <c r="B940" s="114"/>
      <c r="C940" s="114"/>
      <c r="D940" s="114"/>
      <c r="E940" s="114"/>
      <c r="F940" s="114"/>
      <c r="G940" s="114"/>
      <c r="H940" s="114"/>
      <c r="I940" s="114"/>
      <c r="J940" s="114"/>
      <c r="K940" s="114"/>
      <c r="L940" s="114"/>
      <c r="M940" s="114"/>
      <c r="N940" s="114"/>
      <c r="O940" s="114"/>
      <c r="P940" s="114"/>
      <c r="Q940" s="114"/>
      <c r="R940" s="114"/>
      <c r="S940" s="114"/>
      <c r="T940" s="114"/>
      <c r="U940" s="114"/>
      <c r="V940" s="114"/>
      <c r="W940" s="114"/>
      <c r="X940" s="114"/>
      <c r="Y940" s="114"/>
      <c r="Z940" s="114"/>
    </row>
    <row r="941" spans="1:26" ht="15.75" customHeight="1" x14ac:dyDescent="0.3">
      <c r="A941" s="114"/>
      <c r="B941" s="114"/>
      <c r="C941" s="114"/>
      <c r="D941" s="114"/>
      <c r="E941" s="114"/>
      <c r="F941" s="114"/>
      <c r="G941" s="114"/>
      <c r="H941" s="114"/>
      <c r="I941" s="114"/>
      <c r="J941" s="114"/>
      <c r="K941" s="114"/>
      <c r="L941" s="114"/>
      <c r="M941" s="114"/>
      <c r="N941" s="114"/>
      <c r="O941" s="114"/>
      <c r="P941" s="114"/>
      <c r="Q941" s="114"/>
      <c r="R941" s="114"/>
      <c r="S941" s="114"/>
      <c r="T941" s="114"/>
      <c r="U941" s="114"/>
      <c r="V941" s="114"/>
      <c r="W941" s="114"/>
      <c r="X941" s="114"/>
      <c r="Y941" s="114"/>
      <c r="Z941" s="114"/>
    </row>
    <row r="942" spans="1:26" ht="15.75" customHeight="1" x14ac:dyDescent="0.3">
      <c r="A942" s="114"/>
      <c r="B942" s="114"/>
      <c r="C942" s="114"/>
      <c r="D942" s="114"/>
      <c r="E942" s="114"/>
      <c r="F942" s="114"/>
      <c r="G942" s="114"/>
      <c r="H942" s="114"/>
      <c r="I942" s="114"/>
      <c r="J942" s="114"/>
      <c r="K942" s="114"/>
      <c r="L942" s="114"/>
      <c r="M942" s="114"/>
      <c r="N942" s="114"/>
      <c r="O942" s="114"/>
      <c r="P942" s="114"/>
      <c r="Q942" s="114"/>
      <c r="R942" s="114"/>
      <c r="S942" s="114"/>
      <c r="T942" s="114"/>
      <c r="U942" s="114"/>
      <c r="V942" s="114"/>
      <c r="W942" s="114"/>
      <c r="X942" s="114"/>
      <c r="Y942" s="114"/>
      <c r="Z942" s="114"/>
    </row>
    <row r="943" spans="1:26" ht="15.75" customHeight="1" x14ac:dyDescent="0.3">
      <c r="A943" s="114"/>
      <c r="B943" s="114"/>
      <c r="C943" s="114"/>
      <c r="D943" s="114"/>
      <c r="E943" s="114"/>
      <c r="F943" s="114"/>
      <c r="G943" s="114"/>
      <c r="H943" s="114"/>
      <c r="I943" s="114"/>
      <c r="J943" s="114"/>
      <c r="K943" s="114"/>
      <c r="L943" s="114"/>
      <c r="M943" s="114"/>
      <c r="N943" s="114"/>
      <c r="O943" s="114"/>
      <c r="P943" s="114"/>
      <c r="Q943" s="114"/>
      <c r="R943" s="114"/>
      <c r="S943" s="114"/>
      <c r="T943" s="114"/>
      <c r="U943" s="114"/>
      <c r="V943" s="114"/>
      <c r="W943" s="114"/>
      <c r="X943" s="114"/>
      <c r="Y943" s="114"/>
      <c r="Z943" s="114"/>
    </row>
    <row r="944" spans="1:26" ht="15.75" customHeight="1" x14ac:dyDescent="0.3">
      <c r="A944" s="114"/>
      <c r="B944" s="114"/>
      <c r="C944" s="114"/>
      <c r="D944" s="114"/>
      <c r="E944" s="114"/>
      <c r="F944" s="114"/>
      <c r="G944" s="114"/>
      <c r="H944" s="114"/>
      <c r="I944" s="114"/>
      <c r="J944" s="114"/>
      <c r="K944" s="114"/>
      <c r="L944" s="114"/>
      <c r="M944" s="114"/>
      <c r="N944" s="114"/>
      <c r="O944" s="114"/>
      <c r="P944" s="114"/>
      <c r="Q944" s="114"/>
      <c r="R944" s="114"/>
      <c r="S944" s="114"/>
      <c r="T944" s="114"/>
      <c r="U944" s="114"/>
      <c r="V944" s="114"/>
      <c r="W944" s="114"/>
      <c r="X944" s="114"/>
      <c r="Y944" s="114"/>
      <c r="Z944" s="114"/>
    </row>
    <row r="945" spans="1:26" ht="15.75" customHeight="1" x14ac:dyDescent="0.3">
      <c r="A945" s="114"/>
      <c r="B945" s="114"/>
      <c r="C945" s="114"/>
      <c r="D945" s="114"/>
      <c r="E945" s="114"/>
      <c r="F945" s="114"/>
      <c r="G945" s="114"/>
      <c r="H945" s="114"/>
      <c r="I945" s="114"/>
      <c r="J945" s="114"/>
      <c r="K945" s="114"/>
      <c r="L945" s="114"/>
      <c r="M945" s="114"/>
      <c r="N945" s="114"/>
      <c r="O945" s="114"/>
      <c r="P945" s="114"/>
      <c r="Q945" s="114"/>
      <c r="R945" s="114"/>
      <c r="S945" s="114"/>
      <c r="T945" s="114"/>
      <c r="U945" s="114"/>
      <c r="V945" s="114"/>
      <c r="W945" s="114"/>
      <c r="X945" s="114"/>
      <c r="Y945" s="114"/>
      <c r="Z945" s="114"/>
    </row>
    <row r="946" spans="1:26" ht="15.75" customHeight="1" x14ac:dyDescent="0.3">
      <c r="A946" s="114"/>
      <c r="B946" s="114"/>
      <c r="C946" s="114"/>
      <c r="D946" s="114"/>
      <c r="E946" s="114"/>
      <c r="F946" s="114"/>
      <c r="G946" s="114"/>
      <c r="H946" s="114"/>
      <c r="I946" s="114"/>
      <c r="J946" s="114"/>
      <c r="K946" s="114"/>
      <c r="L946" s="114"/>
      <c r="M946" s="114"/>
      <c r="N946" s="114"/>
      <c r="O946" s="114"/>
      <c r="P946" s="114"/>
      <c r="Q946" s="114"/>
      <c r="R946" s="114"/>
      <c r="S946" s="114"/>
      <c r="T946" s="114"/>
      <c r="U946" s="114"/>
      <c r="V946" s="114"/>
      <c r="W946" s="114"/>
      <c r="X946" s="114"/>
      <c r="Y946" s="114"/>
      <c r="Z946" s="114"/>
    </row>
    <row r="947" spans="1:26" ht="15.75" customHeight="1" x14ac:dyDescent="0.3">
      <c r="A947" s="114"/>
      <c r="B947" s="114"/>
      <c r="C947" s="114"/>
      <c r="D947" s="114"/>
      <c r="E947" s="114"/>
      <c r="F947" s="114"/>
      <c r="G947" s="114"/>
      <c r="H947" s="114"/>
      <c r="I947" s="114"/>
      <c r="J947" s="114"/>
      <c r="K947" s="114"/>
      <c r="L947" s="114"/>
      <c r="M947" s="114"/>
      <c r="N947" s="114"/>
      <c r="O947" s="114"/>
      <c r="P947" s="114"/>
      <c r="Q947" s="114"/>
      <c r="R947" s="114"/>
      <c r="S947" s="114"/>
      <c r="T947" s="114"/>
      <c r="U947" s="114"/>
      <c r="V947" s="114"/>
      <c r="W947" s="114"/>
      <c r="X947" s="114"/>
      <c r="Y947" s="114"/>
      <c r="Z947" s="114"/>
    </row>
    <row r="948" spans="1:26" ht="15.75" customHeight="1" x14ac:dyDescent="0.3">
      <c r="A948" s="114"/>
      <c r="B948" s="114"/>
      <c r="C948" s="114"/>
      <c r="D948" s="114"/>
      <c r="E948" s="114"/>
      <c r="F948" s="114"/>
      <c r="G948" s="114"/>
      <c r="H948" s="114"/>
      <c r="I948" s="114"/>
      <c r="J948" s="114"/>
      <c r="K948" s="114"/>
      <c r="L948" s="114"/>
      <c r="M948" s="114"/>
      <c r="N948" s="114"/>
      <c r="O948" s="114"/>
      <c r="P948" s="114"/>
      <c r="Q948" s="114"/>
      <c r="R948" s="114"/>
      <c r="S948" s="114"/>
      <c r="T948" s="114"/>
      <c r="U948" s="114"/>
      <c r="V948" s="114"/>
      <c r="W948" s="114"/>
      <c r="X948" s="114"/>
      <c r="Y948" s="114"/>
      <c r="Z948" s="114"/>
    </row>
    <row r="949" spans="1:26" ht="15.75" customHeight="1" x14ac:dyDescent="0.3">
      <c r="A949" s="114"/>
      <c r="B949" s="114"/>
      <c r="C949" s="114"/>
      <c r="D949" s="114"/>
      <c r="E949" s="114"/>
      <c r="F949" s="114"/>
      <c r="G949" s="114"/>
      <c r="H949" s="114"/>
      <c r="I949" s="114"/>
      <c r="J949" s="114"/>
      <c r="K949" s="114"/>
      <c r="L949" s="114"/>
      <c r="M949" s="114"/>
      <c r="N949" s="114"/>
      <c r="O949" s="114"/>
      <c r="P949" s="114"/>
      <c r="Q949" s="114"/>
      <c r="R949" s="114"/>
      <c r="S949" s="114"/>
      <c r="T949" s="114"/>
      <c r="U949" s="114"/>
      <c r="V949" s="114"/>
      <c r="W949" s="114"/>
      <c r="X949" s="114"/>
      <c r="Y949" s="114"/>
      <c r="Z949" s="114"/>
    </row>
    <row r="950" spans="1:26" ht="15.75" customHeight="1" x14ac:dyDescent="0.3">
      <c r="A950" s="114"/>
      <c r="B950" s="114"/>
      <c r="C950" s="114"/>
      <c r="D950" s="114"/>
      <c r="E950" s="114"/>
      <c r="F950" s="114"/>
      <c r="G950" s="114"/>
      <c r="H950" s="114"/>
      <c r="I950" s="114"/>
      <c r="J950" s="114"/>
      <c r="K950" s="114"/>
      <c r="L950" s="114"/>
      <c r="M950" s="114"/>
      <c r="N950" s="114"/>
      <c r="O950" s="114"/>
      <c r="P950" s="114"/>
      <c r="Q950" s="114"/>
      <c r="R950" s="114"/>
      <c r="S950" s="114"/>
      <c r="T950" s="114"/>
      <c r="U950" s="114"/>
      <c r="V950" s="114"/>
      <c r="W950" s="114"/>
      <c r="X950" s="114"/>
      <c r="Y950" s="114"/>
      <c r="Z950" s="114"/>
    </row>
    <row r="951" spans="1:26" ht="15.75" customHeight="1" x14ac:dyDescent="0.3">
      <c r="A951" s="114"/>
      <c r="B951" s="114"/>
      <c r="C951" s="114"/>
      <c r="D951" s="114"/>
      <c r="E951" s="114"/>
      <c r="F951" s="114"/>
      <c r="G951" s="114"/>
      <c r="H951" s="114"/>
      <c r="I951" s="114"/>
      <c r="J951" s="114"/>
      <c r="K951" s="114"/>
      <c r="L951" s="114"/>
      <c r="M951" s="114"/>
      <c r="N951" s="114"/>
      <c r="O951" s="114"/>
      <c r="P951" s="114"/>
      <c r="Q951" s="114"/>
      <c r="R951" s="114"/>
      <c r="S951" s="114"/>
      <c r="T951" s="114"/>
      <c r="U951" s="114"/>
      <c r="V951" s="114"/>
      <c r="W951" s="114"/>
      <c r="X951" s="114"/>
      <c r="Y951" s="114"/>
      <c r="Z951" s="114"/>
    </row>
    <row r="952" spans="1:26" ht="15.75" customHeight="1" x14ac:dyDescent="0.3">
      <c r="A952" s="114"/>
      <c r="B952" s="114"/>
      <c r="C952" s="114"/>
      <c r="D952" s="114"/>
      <c r="E952" s="114"/>
      <c r="F952" s="114"/>
      <c r="G952" s="114"/>
      <c r="H952" s="114"/>
      <c r="I952" s="114"/>
      <c r="J952" s="114"/>
      <c r="K952" s="114"/>
      <c r="L952" s="114"/>
      <c r="M952" s="114"/>
      <c r="N952" s="114"/>
      <c r="O952" s="114"/>
      <c r="P952" s="114"/>
      <c r="Q952" s="114"/>
      <c r="R952" s="114"/>
      <c r="S952" s="114"/>
      <c r="T952" s="114"/>
      <c r="U952" s="114"/>
      <c r="V952" s="114"/>
      <c r="W952" s="114"/>
      <c r="X952" s="114"/>
      <c r="Y952" s="114"/>
      <c r="Z952" s="114"/>
    </row>
    <row r="953" spans="1:26" ht="15.75" customHeight="1" x14ac:dyDescent="0.3">
      <c r="A953" s="114"/>
      <c r="B953" s="114"/>
      <c r="C953" s="114"/>
      <c r="D953" s="114"/>
      <c r="E953" s="114"/>
      <c r="F953" s="114"/>
      <c r="G953" s="114"/>
      <c r="H953" s="114"/>
      <c r="I953" s="114"/>
      <c r="J953" s="114"/>
      <c r="K953" s="114"/>
      <c r="L953" s="114"/>
      <c r="M953" s="114"/>
      <c r="N953" s="114"/>
      <c r="O953" s="114"/>
      <c r="P953" s="114"/>
      <c r="Q953" s="114"/>
      <c r="R953" s="114"/>
      <c r="S953" s="114"/>
      <c r="T953" s="114"/>
      <c r="U953" s="114"/>
      <c r="V953" s="114"/>
      <c r="W953" s="114"/>
      <c r="X953" s="114"/>
      <c r="Y953" s="114"/>
      <c r="Z953" s="114"/>
    </row>
    <row r="954" spans="1:26" ht="15.75" customHeight="1" x14ac:dyDescent="0.3">
      <c r="A954" s="114"/>
      <c r="B954" s="114"/>
      <c r="C954" s="114"/>
      <c r="D954" s="114"/>
      <c r="E954" s="114"/>
      <c r="F954" s="114"/>
      <c r="G954" s="114"/>
      <c r="H954" s="114"/>
      <c r="I954" s="114"/>
      <c r="J954" s="114"/>
      <c r="K954" s="114"/>
      <c r="L954" s="114"/>
      <c r="M954" s="114"/>
      <c r="N954" s="114"/>
      <c r="O954" s="114"/>
      <c r="P954" s="114"/>
      <c r="Q954" s="114"/>
      <c r="R954" s="114"/>
      <c r="S954" s="114"/>
      <c r="T954" s="114"/>
      <c r="U954" s="114"/>
      <c r="V954" s="114"/>
      <c r="W954" s="114"/>
      <c r="X954" s="114"/>
      <c r="Y954" s="114"/>
      <c r="Z954" s="114"/>
    </row>
    <row r="955" spans="1:26" ht="15.75" customHeight="1" x14ac:dyDescent="0.3">
      <c r="A955" s="114"/>
      <c r="B955" s="114"/>
      <c r="C955" s="114"/>
      <c r="D955" s="114"/>
      <c r="E955" s="114"/>
      <c r="F955" s="114"/>
      <c r="G955" s="114"/>
      <c r="H955" s="114"/>
      <c r="I955" s="114"/>
      <c r="J955" s="114"/>
      <c r="K955" s="114"/>
      <c r="L955" s="114"/>
      <c r="M955" s="114"/>
      <c r="N955" s="114"/>
      <c r="O955" s="114"/>
      <c r="P955" s="114"/>
      <c r="Q955" s="114"/>
      <c r="R955" s="114"/>
      <c r="S955" s="114"/>
      <c r="T955" s="114"/>
      <c r="U955" s="114"/>
      <c r="V955" s="114"/>
      <c r="W955" s="114"/>
      <c r="X955" s="114"/>
      <c r="Y955" s="114"/>
      <c r="Z955" s="114"/>
    </row>
    <row r="956" spans="1:26" ht="15.75" customHeight="1" x14ac:dyDescent="0.3">
      <c r="A956" s="114"/>
      <c r="B956" s="114"/>
      <c r="C956" s="114"/>
      <c r="D956" s="114"/>
      <c r="E956" s="114"/>
      <c r="F956" s="114"/>
      <c r="G956" s="114"/>
      <c r="H956" s="114"/>
      <c r="I956" s="114"/>
      <c r="J956" s="114"/>
      <c r="K956" s="114"/>
      <c r="L956" s="114"/>
      <c r="M956" s="114"/>
      <c r="N956" s="114"/>
      <c r="O956" s="114"/>
      <c r="P956" s="114"/>
      <c r="Q956" s="114"/>
      <c r="R956" s="114"/>
      <c r="S956" s="114"/>
      <c r="T956" s="114"/>
      <c r="U956" s="114"/>
      <c r="V956" s="114"/>
      <c r="W956" s="114"/>
      <c r="X956" s="114"/>
      <c r="Y956" s="114"/>
      <c r="Z956" s="114"/>
    </row>
    <row r="957" spans="1:26" ht="15.75" customHeight="1" x14ac:dyDescent="0.3">
      <c r="A957" s="114"/>
      <c r="B957" s="114"/>
      <c r="C957" s="114"/>
      <c r="D957" s="114"/>
      <c r="E957" s="114"/>
      <c r="F957" s="114"/>
      <c r="G957" s="114"/>
      <c r="H957" s="114"/>
      <c r="I957" s="114"/>
      <c r="J957" s="114"/>
      <c r="K957" s="114"/>
      <c r="L957" s="114"/>
      <c r="M957" s="114"/>
      <c r="N957" s="114"/>
      <c r="O957" s="114"/>
      <c r="P957" s="114"/>
      <c r="Q957" s="114"/>
      <c r="R957" s="114"/>
      <c r="S957" s="114"/>
      <c r="T957" s="114"/>
      <c r="U957" s="114"/>
      <c r="V957" s="114"/>
      <c r="W957" s="114"/>
      <c r="X957" s="114"/>
      <c r="Y957" s="114"/>
      <c r="Z957" s="114"/>
    </row>
    <row r="958" spans="1:26" ht="15.75" customHeight="1" x14ac:dyDescent="0.3">
      <c r="A958" s="114"/>
      <c r="B958" s="114"/>
      <c r="C958" s="114"/>
      <c r="D958" s="114"/>
      <c r="E958" s="114"/>
      <c r="F958" s="114"/>
      <c r="G958" s="114"/>
      <c r="H958" s="114"/>
      <c r="I958" s="114"/>
      <c r="J958" s="114"/>
      <c r="K958" s="114"/>
      <c r="L958" s="114"/>
      <c r="M958" s="114"/>
      <c r="N958" s="114"/>
      <c r="O958" s="114"/>
      <c r="P958" s="114"/>
      <c r="Q958" s="114"/>
      <c r="R958" s="114"/>
      <c r="S958" s="114"/>
      <c r="T958" s="114"/>
      <c r="U958" s="114"/>
      <c r="V958" s="114"/>
      <c r="W958" s="114"/>
      <c r="X958" s="114"/>
      <c r="Y958" s="114"/>
      <c r="Z958" s="114"/>
    </row>
    <row r="959" spans="1:26" ht="15.75" customHeight="1" x14ac:dyDescent="0.3">
      <c r="A959" s="114"/>
      <c r="B959" s="114"/>
      <c r="C959" s="114"/>
      <c r="D959" s="114"/>
      <c r="E959" s="114"/>
      <c r="F959" s="114"/>
      <c r="G959" s="114"/>
      <c r="H959" s="114"/>
      <c r="I959" s="114"/>
      <c r="J959" s="114"/>
      <c r="K959" s="114"/>
      <c r="L959" s="114"/>
      <c r="M959" s="114"/>
      <c r="N959" s="114"/>
      <c r="O959" s="114"/>
      <c r="P959" s="114"/>
      <c r="Q959" s="114"/>
      <c r="R959" s="114"/>
      <c r="S959" s="114"/>
      <c r="T959" s="114"/>
      <c r="U959" s="114"/>
      <c r="V959" s="114"/>
      <c r="W959" s="114"/>
      <c r="X959" s="114"/>
      <c r="Y959" s="114"/>
      <c r="Z959" s="114"/>
    </row>
    <row r="960" spans="1:26" ht="15.75" customHeight="1" x14ac:dyDescent="0.3">
      <c r="A960" s="114"/>
      <c r="B960" s="114"/>
      <c r="C960" s="114"/>
      <c r="D960" s="114"/>
      <c r="E960" s="114"/>
      <c r="F960" s="114"/>
      <c r="G960" s="114"/>
      <c r="H960" s="114"/>
      <c r="I960" s="114"/>
      <c r="J960" s="114"/>
      <c r="K960" s="114"/>
      <c r="L960" s="114"/>
      <c r="M960" s="114"/>
      <c r="N960" s="114"/>
      <c r="O960" s="114"/>
      <c r="P960" s="114"/>
      <c r="Q960" s="114"/>
      <c r="R960" s="114"/>
      <c r="S960" s="114"/>
      <c r="T960" s="114"/>
      <c r="U960" s="114"/>
      <c r="V960" s="114"/>
      <c r="W960" s="114"/>
      <c r="X960" s="114"/>
      <c r="Y960" s="114"/>
      <c r="Z960" s="114"/>
    </row>
    <row r="961" spans="1:26" ht="15.75" customHeight="1" x14ac:dyDescent="0.3">
      <c r="A961" s="114"/>
      <c r="B961" s="114"/>
      <c r="C961" s="114"/>
      <c r="D961" s="114"/>
      <c r="E961" s="114"/>
      <c r="F961" s="114"/>
      <c r="G961" s="114"/>
      <c r="H961" s="114"/>
      <c r="I961" s="114"/>
      <c r="J961" s="114"/>
      <c r="K961" s="114"/>
      <c r="L961" s="114"/>
      <c r="M961" s="114"/>
      <c r="N961" s="114"/>
      <c r="O961" s="114"/>
      <c r="P961" s="114"/>
      <c r="Q961" s="114"/>
      <c r="R961" s="114"/>
      <c r="S961" s="114"/>
      <c r="T961" s="114"/>
      <c r="U961" s="114"/>
      <c r="V961" s="114"/>
      <c r="W961" s="114"/>
      <c r="X961" s="114"/>
      <c r="Y961" s="114"/>
      <c r="Z961" s="114"/>
    </row>
    <row r="962" spans="1:26" ht="15.75" customHeight="1" x14ac:dyDescent="0.3">
      <c r="A962" s="114"/>
      <c r="B962" s="114"/>
      <c r="C962" s="114"/>
      <c r="D962" s="114"/>
      <c r="E962" s="114"/>
      <c r="F962" s="114"/>
      <c r="G962" s="114"/>
      <c r="H962" s="114"/>
      <c r="I962" s="114"/>
      <c r="J962" s="114"/>
      <c r="K962" s="114"/>
      <c r="L962" s="114"/>
      <c r="M962" s="114"/>
      <c r="N962" s="114"/>
      <c r="O962" s="114"/>
      <c r="P962" s="114"/>
      <c r="Q962" s="114"/>
      <c r="R962" s="114"/>
      <c r="S962" s="114"/>
      <c r="T962" s="114"/>
      <c r="U962" s="114"/>
      <c r="V962" s="114"/>
      <c r="W962" s="114"/>
      <c r="X962" s="114"/>
      <c r="Y962" s="114"/>
      <c r="Z962" s="114"/>
    </row>
    <row r="963" spans="1:26" ht="15.75" customHeight="1" x14ac:dyDescent="0.3">
      <c r="A963" s="114"/>
      <c r="B963" s="114"/>
      <c r="C963" s="114"/>
      <c r="D963" s="114"/>
      <c r="E963" s="114"/>
      <c r="F963" s="114"/>
      <c r="G963" s="114"/>
      <c r="H963" s="114"/>
      <c r="I963" s="114"/>
      <c r="J963" s="114"/>
      <c r="K963" s="114"/>
      <c r="L963" s="114"/>
      <c r="M963" s="114"/>
      <c r="N963" s="114"/>
      <c r="O963" s="114"/>
      <c r="P963" s="114"/>
      <c r="Q963" s="114"/>
      <c r="R963" s="114"/>
      <c r="S963" s="114"/>
      <c r="T963" s="114"/>
      <c r="U963" s="114"/>
      <c r="V963" s="114"/>
      <c r="W963" s="114"/>
      <c r="X963" s="114"/>
      <c r="Y963" s="114"/>
      <c r="Z963" s="114"/>
    </row>
    <row r="964" spans="1:26" ht="15.75" customHeight="1" x14ac:dyDescent="0.3">
      <c r="A964" s="114"/>
      <c r="B964" s="114"/>
      <c r="C964" s="114"/>
      <c r="D964" s="114"/>
      <c r="E964" s="114"/>
      <c r="F964" s="114"/>
      <c r="G964" s="114"/>
      <c r="H964" s="114"/>
      <c r="I964" s="114"/>
      <c r="J964" s="114"/>
      <c r="K964" s="114"/>
      <c r="L964" s="114"/>
      <c r="M964" s="114"/>
      <c r="N964" s="114"/>
      <c r="O964" s="114"/>
      <c r="P964" s="114"/>
      <c r="Q964" s="114"/>
      <c r="R964" s="114"/>
      <c r="S964" s="114"/>
      <c r="T964" s="114"/>
      <c r="U964" s="114"/>
      <c r="V964" s="114"/>
      <c r="W964" s="114"/>
      <c r="X964" s="114"/>
      <c r="Y964" s="114"/>
      <c r="Z964" s="114"/>
    </row>
    <row r="965" spans="1:26" ht="15.75" customHeight="1" x14ac:dyDescent="0.3">
      <c r="A965" s="114"/>
      <c r="B965" s="114"/>
      <c r="C965" s="114"/>
      <c r="D965" s="114"/>
      <c r="E965" s="114"/>
      <c r="F965" s="114"/>
      <c r="G965" s="114"/>
      <c r="H965" s="114"/>
      <c r="I965" s="114"/>
      <c r="J965" s="114"/>
      <c r="K965" s="114"/>
      <c r="L965" s="114"/>
      <c r="M965" s="114"/>
      <c r="N965" s="114"/>
      <c r="O965" s="114"/>
      <c r="P965" s="114"/>
      <c r="Q965" s="114"/>
      <c r="R965" s="114"/>
      <c r="S965" s="114"/>
      <c r="T965" s="114"/>
      <c r="U965" s="114"/>
      <c r="V965" s="114"/>
      <c r="W965" s="114"/>
      <c r="X965" s="114"/>
      <c r="Y965" s="114"/>
      <c r="Z965" s="114"/>
    </row>
    <row r="966" spans="1:26" ht="15.75" customHeight="1" x14ac:dyDescent="0.3">
      <c r="A966" s="114"/>
      <c r="B966" s="114"/>
      <c r="C966" s="114"/>
      <c r="D966" s="114"/>
      <c r="E966" s="114"/>
      <c r="F966" s="114"/>
      <c r="G966" s="114"/>
      <c r="H966" s="114"/>
      <c r="I966" s="114"/>
      <c r="J966" s="114"/>
      <c r="K966" s="114"/>
      <c r="L966" s="114"/>
      <c r="M966" s="114"/>
      <c r="N966" s="114"/>
      <c r="O966" s="114"/>
      <c r="P966" s="114"/>
      <c r="Q966" s="114"/>
      <c r="R966" s="114"/>
      <c r="S966" s="114"/>
      <c r="T966" s="114"/>
      <c r="U966" s="114"/>
      <c r="V966" s="114"/>
      <c r="W966" s="114"/>
      <c r="X966" s="114"/>
      <c r="Y966" s="114"/>
      <c r="Z966" s="114"/>
    </row>
    <row r="967" spans="1:26" ht="15.75" customHeight="1" x14ac:dyDescent="0.3">
      <c r="A967" s="114"/>
      <c r="B967" s="114"/>
      <c r="C967" s="114"/>
      <c r="D967" s="114"/>
      <c r="E967" s="114"/>
      <c r="F967" s="114"/>
      <c r="G967" s="114"/>
      <c r="H967" s="114"/>
      <c r="I967" s="114"/>
      <c r="J967" s="114"/>
      <c r="K967" s="114"/>
      <c r="L967" s="114"/>
      <c r="M967" s="114"/>
      <c r="N967" s="114"/>
      <c r="O967" s="114"/>
      <c r="P967" s="114"/>
      <c r="Q967" s="114"/>
      <c r="R967" s="114"/>
      <c r="S967" s="114"/>
      <c r="T967" s="114"/>
      <c r="U967" s="114"/>
      <c r="V967" s="114"/>
      <c r="W967" s="114"/>
      <c r="X967" s="114"/>
      <c r="Y967" s="114"/>
      <c r="Z967" s="114"/>
    </row>
    <row r="968" spans="1:26" ht="15.75" customHeight="1" x14ac:dyDescent="0.3">
      <c r="A968" s="114"/>
      <c r="B968" s="114"/>
      <c r="C968" s="114"/>
      <c r="D968" s="114"/>
      <c r="E968" s="114"/>
      <c r="F968" s="114"/>
      <c r="G968" s="114"/>
      <c r="H968" s="114"/>
      <c r="I968" s="114"/>
      <c r="J968" s="114"/>
      <c r="K968" s="114"/>
      <c r="L968" s="114"/>
      <c r="M968" s="114"/>
      <c r="N968" s="114"/>
      <c r="O968" s="114"/>
      <c r="P968" s="114"/>
      <c r="Q968" s="114"/>
      <c r="R968" s="114"/>
      <c r="S968" s="114"/>
      <c r="T968" s="114"/>
      <c r="U968" s="114"/>
      <c r="V968" s="114"/>
      <c r="W968" s="114"/>
      <c r="X968" s="114"/>
      <c r="Y968" s="114"/>
      <c r="Z968" s="114"/>
    </row>
    <row r="969" spans="1:26" ht="15.75" customHeight="1" x14ac:dyDescent="0.3">
      <c r="A969" s="114"/>
      <c r="B969" s="114"/>
      <c r="C969" s="114"/>
      <c r="D969" s="114"/>
      <c r="E969" s="114"/>
      <c r="F969" s="114"/>
      <c r="G969" s="114"/>
      <c r="H969" s="114"/>
      <c r="I969" s="114"/>
      <c r="J969" s="114"/>
      <c r="K969" s="114"/>
      <c r="L969" s="114"/>
      <c r="M969" s="114"/>
      <c r="N969" s="114"/>
      <c r="O969" s="114"/>
      <c r="P969" s="114"/>
      <c r="Q969" s="114"/>
      <c r="R969" s="114"/>
      <c r="S969" s="114"/>
      <c r="T969" s="114"/>
      <c r="U969" s="114"/>
      <c r="V969" s="114"/>
      <c r="W969" s="114"/>
      <c r="X969" s="114"/>
      <c r="Y969" s="114"/>
      <c r="Z969" s="114"/>
    </row>
    <row r="970" spans="1:26" ht="15.75" customHeight="1" x14ac:dyDescent="0.3">
      <c r="A970" s="114"/>
      <c r="B970" s="114"/>
      <c r="C970" s="114"/>
      <c r="D970" s="114"/>
      <c r="E970" s="114"/>
      <c r="F970" s="114"/>
      <c r="G970" s="114"/>
      <c r="H970" s="114"/>
      <c r="I970" s="114"/>
      <c r="J970" s="114"/>
      <c r="K970" s="114"/>
      <c r="L970" s="114"/>
      <c r="M970" s="114"/>
      <c r="N970" s="114"/>
      <c r="O970" s="114"/>
      <c r="P970" s="114"/>
      <c r="Q970" s="114"/>
      <c r="R970" s="114"/>
      <c r="S970" s="114"/>
      <c r="T970" s="114"/>
      <c r="U970" s="114"/>
      <c r="V970" s="114"/>
      <c r="W970" s="114"/>
      <c r="X970" s="114"/>
      <c r="Y970" s="114"/>
      <c r="Z970" s="114"/>
    </row>
    <row r="971" spans="1:26" ht="15.75" customHeight="1" x14ac:dyDescent="0.3">
      <c r="A971" s="114"/>
      <c r="B971" s="114"/>
      <c r="C971" s="114"/>
      <c r="D971" s="114"/>
      <c r="E971" s="114"/>
      <c r="F971" s="114"/>
      <c r="G971" s="114"/>
      <c r="H971" s="114"/>
      <c r="I971" s="114"/>
      <c r="J971" s="114"/>
      <c r="K971" s="114"/>
      <c r="L971" s="114"/>
      <c r="M971" s="114"/>
      <c r="N971" s="114"/>
      <c r="O971" s="114"/>
      <c r="P971" s="114"/>
      <c r="Q971" s="114"/>
      <c r="R971" s="114"/>
      <c r="S971" s="114"/>
      <c r="T971" s="114"/>
      <c r="U971" s="114"/>
      <c r="V971" s="114"/>
      <c r="W971" s="114"/>
      <c r="X971" s="114"/>
      <c r="Y971" s="114"/>
      <c r="Z971" s="114"/>
    </row>
    <row r="972" spans="1:26" ht="15.75" customHeight="1" x14ac:dyDescent="0.3">
      <c r="A972" s="114"/>
      <c r="B972" s="114"/>
      <c r="C972" s="114"/>
      <c r="D972" s="114"/>
      <c r="E972" s="114"/>
      <c r="F972" s="114"/>
      <c r="G972" s="114"/>
      <c r="H972" s="114"/>
      <c r="I972" s="114"/>
      <c r="J972" s="114"/>
      <c r="K972" s="114"/>
      <c r="L972" s="114"/>
      <c r="M972" s="114"/>
      <c r="N972" s="114"/>
      <c r="O972" s="114"/>
      <c r="P972" s="114"/>
      <c r="Q972" s="114"/>
      <c r="R972" s="114"/>
      <c r="S972" s="114"/>
      <c r="T972" s="114"/>
      <c r="U972" s="114"/>
      <c r="V972" s="114"/>
      <c r="W972" s="114"/>
      <c r="X972" s="114"/>
      <c r="Y972" s="114"/>
      <c r="Z972" s="114"/>
    </row>
    <row r="973" spans="1:26" ht="15.75" customHeight="1" x14ac:dyDescent="0.3">
      <c r="A973" s="114"/>
      <c r="B973" s="114"/>
      <c r="C973" s="114"/>
      <c r="D973" s="114"/>
      <c r="E973" s="114"/>
      <c r="F973" s="114"/>
      <c r="G973" s="114"/>
      <c r="H973" s="114"/>
      <c r="I973" s="114"/>
      <c r="J973" s="114"/>
      <c r="K973" s="114"/>
      <c r="L973" s="114"/>
      <c r="M973" s="114"/>
      <c r="N973" s="114"/>
      <c r="O973" s="114"/>
      <c r="P973" s="114"/>
      <c r="Q973" s="114"/>
      <c r="R973" s="114"/>
      <c r="S973" s="114"/>
      <c r="T973" s="114"/>
      <c r="U973" s="114"/>
      <c r="V973" s="114"/>
      <c r="W973" s="114"/>
      <c r="X973" s="114"/>
      <c r="Y973" s="114"/>
      <c r="Z973" s="114"/>
    </row>
    <row r="974" spans="1:26" ht="15.75" customHeight="1" x14ac:dyDescent="0.3">
      <c r="A974" s="114"/>
      <c r="B974" s="114"/>
      <c r="C974" s="114"/>
      <c r="D974" s="114"/>
      <c r="E974" s="114"/>
      <c r="F974" s="114"/>
      <c r="G974" s="114"/>
      <c r="H974" s="114"/>
      <c r="I974" s="114"/>
      <c r="J974" s="114"/>
      <c r="K974" s="114"/>
      <c r="L974" s="114"/>
      <c r="M974" s="114"/>
      <c r="N974" s="114"/>
      <c r="O974" s="114"/>
      <c r="P974" s="114"/>
      <c r="Q974" s="114"/>
      <c r="R974" s="114"/>
      <c r="S974" s="114"/>
      <c r="T974" s="114"/>
      <c r="U974" s="114"/>
      <c r="V974" s="114"/>
      <c r="W974" s="114"/>
      <c r="X974" s="114"/>
      <c r="Y974" s="114"/>
      <c r="Z974" s="114"/>
    </row>
    <row r="975" spans="1:26" ht="15.75" customHeight="1" x14ac:dyDescent="0.3">
      <c r="A975" s="114"/>
      <c r="B975" s="114"/>
      <c r="C975" s="114"/>
      <c r="D975" s="114"/>
      <c r="E975" s="114"/>
      <c r="F975" s="114"/>
      <c r="G975" s="114"/>
      <c r="H975" s="114"/>
      <c r="I975" s="114"/>
      <c r="J975" s="114"/>
      <c r="K975" s="114"/>
      <c r="L975" s="114"/>
      <c r="M975" s="114"/>
      <c r="N975" s="114"/>
      <c r="O975" s="114"/>
      <c r="P975" s="114"/>
      <c r="Q975" s="114"/>
      <c r="R975" s="114"/>
      <c r="S975" s="114"/>
      <c r="T975" s="114"/>
      <c r="U975" s="114"/>
      <c r="V975" s="114"/>
      <c r="W975" s="114"/>
      <c r="X975" s="114"/>
      <c r="Y975" s="114"/>
      <c r="Z975" s="114"/>
    </row>
    <row r="976" spans="1:26" ht="15.75" customHeight="1" x14ac:dyDescent="0.3">
      <c r="A976" s="114"/>
      <c r="B976" s="114"/>
      <c r="C976" s="114"/>
      <c r="D976" s="114"/>
      <c r="E976" s="114"/>
      <c r="F976" s="114"/>
      <c r="G976" s="114"/>
      <c r="H976" s="114"/>
      <c r="I976" s="114"/>
      <c r="J976" s="114"/>
      <c r="K976" s="114"/>
      <c r="L976" s="114"/>
      <c r="M976" s="114"/>
      <c r="N976" s="114"/>
      <c r="O976" s="114"/>
      <c r="P976" s="114"/>
      <c r="Q976" s="114"/>
      <c r="R976" s="114"/>
      <c r="S976" s="114"/>
      <c r="T976" s="114"/>
      <c r="U976" s="114"/>
      <c r="V976" s="114"/>
      <c r="W976" s="114"/>
      <c r="X976" s="114"/>
      <c r="Y976" s="114"/>
      <c r="Z976" s="114"/>
    </row>
    <row r="977" spans="1:26" ht="15.75" customHeight="1" x14ac:dyDescent="0.3">
      <c r="A977" s="114"/>
      <c r="B977" s="114"/>
      <c r="C977" s="114"/>
      <c r="D977" s="114"/>
      <c r="E977" s="114"/>
      <c r="F977" s="114"/>
      <c r="G977" s="114"/>
      <c r="H977" s="114"/>
      <c r="I977" s="114"/>
      <c r="J977" s="114"/>
      <c r="K977" s="114"/>
      <c r="L977" s="114"/>
      <c r="M977" s="114"/>
      <c r="N977" s="114"/>
      <c r="O977" s="114"/>
      <c r="P977" s="114"/>
      <c r="Q977" s="114"/>
      <c r="R977" s="114"/>
      <c r="S977" s="114"/>
      <c r="T977" s="114"/>
      <c r="U977" s="114"/>
      <c r="V977" s="114"/>
      <c r="W977" s="114"/>
      <c r="X977" s="114"/>
      <c r="Y977" s="114"/>
      <c r="Z977" s="114"/>
    </row>
    <row r="978" spans="1:26" ht="15.75" customHeight="1" x14ac:dyDescent="0.3">
      <c r="A978" s="114"/>
      <c r="B978" s="114"/>
      <c r="C978" s="114"/>
      <c r="D978" s="114"/>
      <c r="E978" s="114"/>
      <c r="F978" s="114"/>
      <c r="G978" s="114"/>
      <c r="H978" s="114"/>
      <c r="I978" s="114"/>
      <c r="J978" s="114"/>
      <c r="K978" s="114"/>
      <c r="L978" s="114"/>
      <c r="M978" s="114"/>
      <c r="N978" s="114"/>
      <c r="O978" s="114"/>
      <c r="P978" s="114"/>
      <c r="Q978" s="114"/>
      <c r="R978" s="114"/>
      <c r="S978" s="114"/>
      <c r="T978" s="114"/>
      <c r="U978" s="114"/>
      <c r="V978" s="114"/>
      <c r="W978" s="114"/>
      <c r="X978" s="114"/>
      <c r="Y978" s="114"/>
      <c r="Z978" s="114"/>
    </row>
    <row r="979" spans="1:26" ht="15.75" customHeight="1" x14ac:dyDescent="0.3">
      <c r="A979" s="114"/>
      <c r="B979" s="114"/>
      <c r="C979" s="114"/>
      <c r="D979" s="114"/>
      <c r="E979" s="114"/>
      <c r="F979" s="114"/>
      <c r="G979" s="114"/>
      <c r="H979" s="114"/>
      <c r="I979" s="114"/>
      <c r="J979" s="114"/>
      <c r="K979" s="114"/>
      <c r="L979" s="114"/>
      <c r="M979" s="114"/>
      <c r="N979" s="114"/>
      <c r="O979" s="114"/>
      <c r="P979" s="114"/>
      <c r="Q979" s="114"/>
      <c r="R979" s="114"/>
      <c r="S979" s="114"/>
      <c r="T979" s="114"/>
      <c r="U979" s="114"/>
      <c r="V979" s="114"/>
      <c r="W979" s="114"/>
      <c r="X979" s="114"/>
      <c r="Y979" s="114"/>
      <c r="Z979" s="114"/>
    </row>
    <row r="980" spans="1:26" ht="15.75" customHeight="1" x14ac:dyDescent="0.3">
      <c r="A980" s="114"/>
      <c r="B980" s="114"/>
      <c r="C980" s="114"/>
      <c r="D980" s="114"/>
      <c r="E980" s="114"/>
      <c r="F980" s="114"/>
      <c r="G980" s="114"/>
      <c r="H980" s="114"/>
      <c r="I980" s="114"/>
      <c r="J980" s="114"/>
      <c r="K980" s="114"/>
      <c r="L980" s="114"/>
      <c r="M980" s="114"/>
      <c r="N980" s="114"/>
      <c r="O980" s="114"/>
      <c r="P980" s="114"/>
      <c r="Q980" s="114"/>
      <c r="R980" s="114"/>
      <c r="S980" s="114"/>
      <c r="T980" s="114"/>
      <c r="U980" s="114"/>
      <c r="V980" s="114"/>
      <c r="W980" s="114"/>
      <c r="X980" s="114"/>
      <c r="Y980" s="114"/>
      <c r="Z980" s="114"/>
    </row>
    <row r="981" spans="1:26" ht="15.75" customHeight="1" x14ac:dyDescent="0.3">
      <c r="A981" s="114"/>
      <c r="B981" s="114"/>
      <c r="C981" s="114"/>
      <c r="D981" s="114"/>
      <c r="E981" s="114"/>
      <c r="F981" s="114"/>
      <c r="G981" s="114"/>
      <c r="H981" s="114"/>
      <c r="I981" s="114"/>
      <c r="J981" s="114"/>
      <c r="K981" s="114"/>
      <c r="L981" s="114"/>
      <c r="M981" s="114"/>
      <c r="N981" s="114"/>
      <c r="O981" s="114"/>
      <c r="P981" s="114"/>
      <c r="Q981" s="114"/>
      <c r="R981" s="114"/>
      <c r="S981" s="114"/>
      <c r="T981" s="114"/>
      <c r="U981" s="114"/>
      <c r="V981" s="114"/>
      <c r="W981" s="114"/>
      <c r="X981" s="114"/>
      <c r="Y981" s="114"/>
      <c r="Z981" s="114"/>
    </row>
    <row r="982" spans="1:26" ht="15.75" customHeight="1" x14ac:dyDescent="0.3">
      <c r="A982" s="114"/>
      <c r="B982" s="114"/>
      <c r="C982" s="114"/>
      <c r="D982" s="114"/>
      <c r="E982" s="114"/>
      <c r="F982" s="114"/>
      <c r="G982" s="114"/>
      <c r="H982" s="114"/>
      <c r="I982" s="114"/>
      <c r="J982" s="114"/>
      <c r="K982" s="114"/>
      <c r="L982" s="114"/>
      <c r="M982" s="114"/>
      <c r="N982" s="114"/>
      <c r="O982" s="114"/>
      <c r="P982" s="114"/>
      <c r="Q982" s="114"/>
      <c r="R982" s="114"/>
      <c r="S982" s="114"/>
      <c r="T982" s="114"/>
      <c r="U982" s="114"/>
      <c r="V982" s="114"/>
      <c r="W982" s="114"/>
      <c r="X982" s="114"/>
      <c r="Y982" s="114"/>
      <c r="Z982" s="114"/>
    </row>
    <row r="983" spans="1:26" ht="15.75" customHeight="1" x14ac:dyDescent="0.3">
      <c r="A983" s="114"/>
      <c r="B983" s="114"/>
      <c r="C983" s="114"/>
      <c r="D983" s="114"/>
      <c r="E983" s="114"/>
      <c r="F983" s="114"/>
      <c r="G983" s="114"/>
      <c r="H983" s="114"/>
      <c r="I983" s="114"/>
      <c r="J983" s="114"/>
      <c r="K983" s="114"/>
      <c r="L983" s="114"/>
      <c r="M983" s="114"/>
      <c r="N983" s="114"/>
      <c r="O983" s="114"/>
      <c r="P983" s="114"/>
      <c r="Q983" s="114"/>
      <c r="R983" s="114"/>
      <c r="S983" s="114"/>
      <c r="T983" s="114"/>
      <c r="U983" s="114"/>
      <c r="V983" s="114"/>
      <c r="W983" s="114"/>
      <c r="X983" s="114"/>
      <c r="Y983" s="114"/>
      <c r="Z983" s="114"/>
    </row>
    <row r="984" spans="1:26" ht="15.75" customHeight="1" x14ac:dyDescent="0.3">
      <c r="A984" s="114"/>
      <c r="B984" s="114"/>
      <c r="C984" s="114"/>
      <c r="D984" s="114"/>
      <c r="E984" s="114"/>
      <c r="F984" s="114"/>
      <c r="G984" s="114"/>
      <c r="H984" s="114"/>
      <c r="I984" s="114"/>
      <c r="J984" s="114"/>
      <c r="K984" s="114"/>
      <c r="L984" s="114"/>
      <c r="M984" s="114"/>
      <c r="N984" s="114"/>
      <c r="O984" s="114"/>
      <c r="P984" s="114"/>
      <c r="Q984" s="114"/>
      <c r="R984" s="114"/>
      <c r="S984" s="114"/>
      <c r="T984" s="114"/>
      <c r="U984" s="114"/>
      <c r="V984" s="114"/>
      <c r="W984" s="114"/>
      <c r="X984" s="114"/>
      <c r="Y984" s="114"/>
      <c r="Z984" s="114"/>
    </row>
    <row r="985" spans="1:26" ht="15.75" customHeight="1" x14ac:dyDescent="0.3">
      <c r="A985" s="114"/>
      <c r="B985" s="114"/>
      <c r="C985" s="114"/>
      <c r="D985" s="114"/>
      <c r="E985" s="114"/>
      <c r="F985" s="114"/>
      <c r="G985" s="114"/>
      <c r="H985" s="114"/>
      <c r="I985" s="114"/>
      <c r="J985" s="114"/>
      <c r="K985" s="114"/>
      <c r="L985" s="114"/>
      <c r="M985" s="114"/>
      <c r="N985" s="114"/>
      <c r="O985" s="114"/>
      <c r="P985" s="114"/>
      <c r="Q985" s="114"/>
      <c r="R985" s="114"/>
      <c r="S985" s="114"/>
      <c r="T985" s="114"/>
      <c r="U985" s="114"/>
      <c r="V985" s="114"/>
      <c r="W985" s="114"/>
      <c r="X985" s="114"/>
      <c r="Y985" s="114"/>
      <c r="Z985" s="114"/>
    </row>
    <row r="986" spans="1:26" ht="15.75" customHeight="1" x14ac:dyDescent="0.3">
      <c r="A986" s="114"/>
      <c r="B986" s="114"/>
      <c r="C986" s="114"/>
      <c r="D986" s="114"/>
      <c r="E986" s="114"/>
      <c r="F986" s="114"/>
      <c r="G986" s="114"/>
      <c r="H986" s="114"/>
      <c r="I986" s="114"/>
      <c r="J986" s="114"/>
      <c r="K986" s="114"/>
      <c r="L986" s="114"/>
      <c r="M986" s="114"/>
      <c r="N986" s="114"/>
      <c r="O986" s="114"/>
      <c r="P986" s="114"/>
      <c r="Q986" s="114"/>
      <c r="R986" s="114"/>
      <c r="S986" s="114"/>
      <c r="T986" s="114"/>
      <c r="U986" s="114"/>
      <c r="V986" s="114"/>
      <c r="W986" s="114"/>
      <c r="X986" s="114"/>
      <c r="Y986" s="114"/>
      <c r="Z986" s="114"/>
    </row>
    <row r="987" spans="1:26" ht="15.75" customHeight="1" x14ac:dyDescent="0.3">
      <c r="A987" s="114"/>
      <c r="B987" s="114"/>
      <c r="C987" s="114"/>
      <c r="D987" s="114"/>
      <c r="E987" s="114"/>
      <c r="F987" s="114"/>
      <c r="G987" s="114"/>
      <c r="H987" s="114"/>
      <c r="I987" s="114"/>
      <c r="J987" s="114"/>
      <c r="K987" s="114"/>
      <c r="L987" s="114"/>
      <c r="M987" s="114"/>
      <c r="N987" s="114"/>
      <c r="O987" s="114"/>
      <c r="P987" s="114"/>
      <c r="Q987" s="114"/>
      <c r="R987" s="114"/>
      <c r="S987" s="114"/>
      <c r="T987" s="114"/>
      <c r="U987" s="114"/>
      <c r="V987" s="114"/>
      <c r="W987" s="114"/>
      <c r="X987" s="114"/>
      <c r="Y987" s="114"/>
      <c r="Z987" s="114"/>
    </row>
    <row r="988" spans="1:26" ht="15.75" customHeight="1" x14ac:dyDescent="0.3">
      <c r="A988" s="114"/>
      <c r="B988" s="114"/>
      <c r="C988" s="114"/>
      <c r="D988" s="114"/>
      <c r="E988" s="114"/>
      <c r="F988" s="114"/>
      <c r="G988" s="114"/>
      <c r="H988" s="114"/>
      <c r="I988" s="114"/>
      <c r="J988" s="114"/>
      <c r="K988" s="114"/>
      <c r="L988" s="114"/>
      <c r="M988" s="114"/>
      <c r="N988" s="114"/>
      <c r="O988" s="114"/>
      <c r="P988" s="114"/>
      <c r="Q988" s="114"/>
      <c r="R988" s="114"/>
      <c r="S988" s="114"/>
      <c r="T988" s="114"/>
      <c r="U988" s="114"/>
      <c r="V988" s="114"/>
      <c r="W988" s="114"/>
      <c r="X988" s="114"/>
      <c r="Y988" s="114"/>
      <c r="Z988" s="114"/>
    </row>
    <row r="989" spans="1:26" ht="15.75" customHeight="1" x14ac:dyDescent="0.3">
      <c r="A989" s="114"/>
      <c r="B989" s="114"/>
      <c r="C989" s="114"/>
      <c r="D989" s="114"/>
      <c r="E989" s="114"/>
      <c r="F989" s="114"/>
      <c r="G989" s="114"/>
      <c r="H989" s="114"/>
      <c r="I989" s="114"/>
      <c r="J989" s="114"/>
      <c r="K989" s="114"/>
      <c r="L989" s="114"/>
      <c r="M989" s="114"/>
      <c r="N989" s="114"/>
      <c r="O989" s="114"/>
      <c r="P989" s="114"/>
      <c r="Q989" s="114"/>
      <c r="R989" s="114"/>
      <c r="S989" s="114"/>
      <c r="T989" s="114"/>
      <c r="U989" s="114"/>
      <c r="V989" s="114"/>
      <c r="W989" s="114"/>
      <c r="X989" s="114"/>
      <c r="Y989" s="114"/>
      <c r="Z989" s="114"/>
    </row>
    <row r="990" spans="1:26" ht="15.75" customHeight="1" x14ac:dyDescent="0.3">
      <c r="A990" s="114"/>
      <c r="B990" s="114"/>
      <c r="C990" s="114"/>
      <c r="D990" s="114"/>
      <c r="E990" s="114"/>
      <c r="F990" s="114"/>
      <c r="G990" s="114"/>
      <c r="H990" s="114"/>
      <c r="I990" s="114"/>
      <c r="J990" s="114"/>
      <c r="K990" s="114"/>
      <c r="L990" s="114"/>
      <c r="M990" s="114"/>
      <c r="N990" s="114"/>
      <c r="O990" s="114"/>
      <c r="P990" s="114"/>
      <c r="Q990" s="114"/>
      <c r="R990" s="114"/>
      <c r="S990" s="114"/>
      <c r="T990" s="114"/>
      <c r="U990" s="114"/>
      <c r="V990" s="114"/>
      <c r="W990" s="114"/>
      <c r="X990" s="114"/>
      <c r="Y990" s="114"/>
      <c r="Z990" s="114"/>
    </row>
    <row r="991" spans="1:26" ht="15.75" customHeight="1" x14ac:dyDescent="0.3">
      <c r="A991" s="114"/>
      <c r="B991" s="114"/>
      <c r="C991" s="114"/>
      <c r="D991" s="114"/>
      <c r="E991" s="114"/>
      <c r="F991" s="114"/>
      <c r="G991" s="114"/>
      <c r="H991" s="114"/>
      <c r="I991" s="114"/>
      <c r="J991" s="114"/>
      <c r="K991" s="114"/>
      <c r="L991" s="114"/>
      <c r="M991" s="114"/>
      <c r="N991" s="114"/>
      <c r="O991" s="114"/>
      <c r="P991" s="114"/>
      <c r="Q991" s="114"/>
      <c r="R991" s="114"/>
      <c r="S991" s="114"/>
      <c r="T991" s="114"/>
      <c r="U991" s="114"/>
      <c r="V991" s="114"/>
      <c r="W991" s="114"/>
      <c r="X991" s="114"/>
      <c r="Y991" s="114"/>
      <c r="Z991" s="114"/>
    </row>
    <row r="992" spans="1:26" ht="15.75" customHeight="1" x14ac:dyDescent="0.3">
      <c r="A992" s="114"/>
      <c r="B992" s="114"/>
      <c r="C992" s="114"/>
      <c r="D992" s="114"/>
      <c r="E992" s="114"/>
      <c r="F992" s="114"/>
      <c r="G992" s="114"/>
      <c r="H992" s="114"/>
      <c r="I992" s="114"/>
      <c r="J992" s="114"/>
      <c r="K992" s="114"/>
      <c r="L992" s="114"/>
      <c r="M992" s="114"/>
      <c r="N992" s="114"/>
      <c r="O992" s="114"/>
      <c r="P992" s="114"/>
      <c r="Q992" s="114"/>
      <c r="R992" s="114"/>
      <c r="S992" s="114"/>
      <c r="T992" s="114"/>
      <c r="U992" s="114"/>
      <c r="V992" s="114"/>
      <c r="W992" s="114"/>
      <c r="X992" s="114"/>
      <c r="Y992" s="114"/>
      <c r="Z992" s="114"/>
    </row>
    <row r="993" spans="1:26" ht="15.75" customHeight="1" x14ac:dyDescent="0.3">
      <c r="A993" s="114"/>
      <c r="B993" s="114"/>
      <c r="C993" s="114"/>
      <c r="D993" s="114"/>
      <c r="E993" s="114"/>
      <c r="F993" s="114"/>
      <c r="G993" s="114"/>
      <c r="H993" s="114"/>
      <c r="I993" s="114"/>
      <c r="J993" s="114"/>
      <c r="K993" s="114"/>
      <c r="L993" s="114"/>
      <c r="M993" s="114"/>
      <c r="N993" s="114"/>
      <c r="O993" s="114"/>
      <c r="P993" s="114"/>
      <c r="Q993" s="114"/>
      <c r="R993" s="114"/>
      <c r="S993" s="114"/>
      <c r="T993" s="114"/>
      <c r="U993" s="114"/>
      <c r="V993" s="114"/>
      <c r="W993" s="114"/>
      <c r="X993" s="114"/>
      <c r="Y993" s="114"/>
      <c r="Z993" s="114"/>
    </row>
    <row r="994" spans="1:26" ht="15.75" customHeight="1" x14ac:dyDescent="0.3">
      <c r="A994" s="114"/>
      <c r="B994" s="114"/>
      <c r="C994" s="114"/>
      <c r="D994" s="114"/>
      <c r="E994" s="114"/>
      <c r="F994" s="114"/>
      <c r="G994" s="114"/>
      <c r="H994" s="114"/>
      <c r="I994" s="114"/>
      <c r="J994" s="114"/>
      <c r="K994" s="114"/>
      <c r="L994" s="114"/>
      <c r="M994" s="114"/>
      <c r="N994" s="114"/>
      <c r="O994" s="114"/>
      <c r="P994" s="114"/>
      <c r="Q994" s="114"/>
      <c r="R994" s="114"/>
      <c r="S994" s="114"/>
      <c r="T994" s="114"/>
      <c r="U994" s="114"/>
      <c r="V994" s="114"/>
      <c r="W994" s="114"/>
      <c r="X994" s="114"/>
      <c r="Y994" s="114"/>
      <c r="Z994" s="114"/>
    </row>
    <row r="995" spans="1:26" ht="15.75" customHeight="1" x14ac:dyDescent="0.3">
      <c r="A995" s="114"/>
      <c r="B995" s="114"/>
      <c r="C995" s="114"/>
      <c r="D995" s="114"/>
      <c r="E995" s="114"/>
      <c r="F995" s="114"/>
      <c r="G995" s="114"/>
      <c r="H995" s="114"/>
      <c r="I995" s="114"/>
      <c r="J995" s="114"/>
      <c r="K995" s="114"/>
      <c r="L995" s="114"/>
      <c r="M995" s="114"/>
      <c r="N995" s="114"/>
      <c r="O995" s="114"/>
      <c r="P995" s="114"/>
      <c r="Q995" s="114"/>
      <c r="R995" s="114"/>
      <c r="S995" s="114"/>
      <c r="T995" s="114"/>
      <c r="U995" s="114"/>
      <c r="V995" s="114"/>
      <c r="W995" s="114"/>
      <c r="X995" s="114"/>
      <c r="Y995" s="114"/>
      <c r="Z995" s="114"/>
    </row>
    <row r="996" spans="1:26" ht="15.75" customHeight="1" x14ac:dyDescent="0.3">
      <c r="A996" s="114"/>
      <c r="B996" s="114"/>
      <c r="C996" s="114"/>
      <c r="D996" s="114"/>
      <c r="E996" s="114"/>
      <c r="F996" s="114"/>
      <c r="G996" s="114"/>
      <c r="H996" s="114"/>
      <c r="I996" s="114"/>
      <c r="J996" s="114"/>
      <c r="K996" s="114"/>
      <c r="L996" s="114"/>
      <c r="M996" s="114"/>
      <c r="N996" s="114"/>
      <c r="O996" s="114"/>
      <c r="P996" s="114"/>
      <c r="Q996" s="114"/>
      <c r="R996" s="114"/>
      <c r="S996" s="114"/>
      <c r="T996" s="114"/>
      <c r="U996" s="114"/>
      <c r="V996" s="114"/>
      <c r="W996" s="114"/>
      <c r="X996" s="114"/>
      <c r="Y996" s="114"/>
      <c r="Z996" s="114"/>
    </row>
    <row r="997" spans="1:26" ht="15.75" customHeight="1" x14ac:dyDescent="0.3">
      <c r="A997" s="114"/>
      <c r="B997" s="114"/>
      <c r="C997" s="114"/>
      <c r="D997" s="114"/>
      <c r="E997" s="114"/>
      <c r="F997" s="114"/>
      <c r="G997" s="114"/>
      <c r="H997" s="114"/>
      <c r="I997" s="114"/>
      <c r="J997" s="114"/>
      <c r="K997" s="114"/>
      <c r="L997" s="114"/>
      <c r="M997" s="114"/>
      <c r="N997" s="114"/>
      <c r="O997" s="114"/>
      <c r="P997" s="114"/>
      <c r="Q997" s="114"/>
      <c r="R997" s="114"/>
      <c r="S997" s="114"/>
      <c r="T997" s="114"/>
      <c r="U997" s="114"/>
      <c r="V997" s="114"/>
      <c r="W997" s="114"/>
      <c r="X997" s="114"/>
      <c r="Y997" s="114"/>
      <c r="Z997" s="114"/>
    </row>
    <row r="998" spans="1:26" ht="15.75" customHeight="1" x14ac:dyDescent="0.3">
      <c r="A998" s="114"/>
      <c r="B998" s="114"/>
      <c r="C998" s="114"/>
      <c r="D998" s="114"/>
      <c r="E998" s="114"/>
      <c r="F998" s="114"/>
      <c r="G998" s="114"/>
      <c r="H998" s="114"/>
      <c r="I998" s="114"/>
      <c r="J998" s="114"/>
      <c r="K998" s="114"/>
      <c r="L998" s="114"/>
      <c r="M998" s="114"/>
      <c r="N998" s="114"/>
      <c r="O998" s="114"/>
      <c r="P998" s="114"/>
      <c r="Q998" s="114"/>
      <c r="R998" s="114"/>
      <c r="S998" s="114"/>
      <c r="T998" s="114"/>
      <c r="U998" s="114"/>
      <c r="V998" s="114"/>
      <c r="W998" s="114"/>
      <c r="X998" s="114"/>
      <c r="Y998" s="114"/>
      <c r="Z998" s="114"/>
    </row>
    <row r="999" spans="1:26" ht="15.75" customHeight="1" x14ac:dyDescent="0.3">
      <c r="A999" s="114"/>
      <c r="B999" s="114"/>
      <c r="C999" s="114"/>
      <c r="D999" s="114"/>
      <c r="E999" s="114"/>
      <c r="F999" s="114"/>
      <c r="G999" s="114"/>
      <c r="H999" s="114"/>
      <c r="I999" s="114"/>
      <c r="J999" s="114"/>
      <c r="K999" s="114"/>
      <c r="L999" s="114"/>
      <c r="M999" s="114"/>
      <c r="N999" s="114"/>
      <c r="O999" s="114"/>
      <c r="P999" s="114"/>
      <c r="Q999" s="114"/>
      <c r="R999" s="114"/>
      <c r="S999" s="114"/>
      <c r="T999" s="114"/>
      <c r="U999" s="114"/>
      <c r="V999" s="114"/>
      <c r="W999" s="114"/>
      <c r="X999" s="114"/>
      <c r="Y999" s="114"/>
      <c r="Z999" s="114"/>
    </row>
    <row r="1000" spans="1:26" ht="15.75" customHeight="1" x14ac:dyDescent="0.3">
      <c r="A1000" s="114"/>
      <c r="B1000" s="114"/>
      <c r="C1000" s="114"/>
      <c r="D1000" s="114"/>
      <c r="E1000" s="114"/>
      <c r="F1000" s="114"/>
      <c r="G1000" s="114"/>
      <c r="H1000" s="114"/>
      <c r="I1000" s="114"/>
      <c r="J1000" s="114"/>
      <c r="K1000" s="114"/>
      <c r="L1000" s="114"/>
      <c r="M1000" s="114"/>
      <c r="N1000" s="114"/>
      <c r="O1000" s="114"/>
      <c r="P1000" s="114"/>
      <c r="Q1000" s="114"/>
      <c r="R1000" s="114"/>
      <c r="S1000" s="114"/>
      <c r="T1000" s="114"/>
      <c r="U1000" s="114"/>
      <c r="V1000" s="114"/>
      <c r="W1000" s="114"/>
      <c r="X1000" s="114"/>
      <c r="Y1000" s="114"/>
      <c r="Z1000" s="114"/>
    </row>
  </sheetData>
  <mergeCells count="4">
    <mergeCell ref="A4:G4"/>
    <mergeCell ref="A6:G6"/>
    <mergeCell ref="A7:G7"/>
    <mergeCell ref="A9:G9"/>
  </mergeCells>
  <hyperlinks>
    <hyperlink ref="D1" location="Indice!A1" display="Índice" xr:uid="{00000000-0004-0000-2A00-000000000000}"/>
  </hyperlinks>
  <pageMargins left="0.7" right="0.7" top="0.75" bottom="0.75" header="0" footer="0"/>
  <pageSetup orientation="landscape"/>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Z999"/>
  <sheetViews>
    <sheetView showGridLines="0" workbookViewId="0">
      <selection activeCell="A8" sqref="A8:I8"/>
    </sheetView>
  </sheetViews>
  <sheetFormatPr baseColWidth="10" defaultColWidth="14.44140625" defaultRowHeight="15" customHeight="1" x14ac:dyDescent="0.3"/>
  <cols>
    <col min="1" max="4" width="24.44140625" style="64" customWidth="1"/>
    <col min="5" max="5" width="19" style="64" customWidth="1"/>
    <col min="6" max="6" width="12.77734375" style="64" hidden="1" customWidth="1"/>
    <col min="7" max="7" width="11.44140625" style="64" hidden="1" customWidth="1"/>
    <col min="8" max="8" width="17.21875" style="64" hidden="1" customWidth="1"/>
    <col min="9" max="9" width="11.44140625" style="64" hidden="1" customWidth="1"/>
    <col min="10" max="14" width="11.44140625" style="64" customWidth="1"/>
    <col min="15" max="26" width="10.77734375" style="64" customWidth="1"/>
    <col min="27" max="16384" width="14.44140625" style="64"/>
  </cols>
  <sheetData>
    <row r="1" spans="1:26" ht="13.8" x14ac:dyDescent="0.3">
      <c r="A1" s="125" t="s">
        <v>1</v>
      </c>
      <c r="B1" s="125"/>
      <c r="E1" s="585" t="s">
        <v>118</v>
      </c>
      <c r="F1" s="125"/>
      <c r="G1" s="125"/>
      <c r="H1" s="125"/>
      <c r="I1" s="125"/>
      <c r="J1" s="125"/>
      <c r="K1" s="125"/>
      <c r="L1" s="125"/>
      <c r="M1" s="125"/>
      <c r="N1" s="125"/>
    </row>
    <row r="2" spans="1:26" ht="13.8" x14ac:dyDescent="0.3">
      <c r="A2" s="125"/>
      <c r="B2" s="125"/>
      <c r="C2" s="586"/>
      <c r="F2" s="125"/>
      <c r="G2" s="125"/>
      <c r="H2" s="125"/>
      <c r="I2" s="125"/>
      <c r="J2" s="125"/>
      <c r="K2" s="125"/>
      <c r="L2" s="125"/>
      <c r="M2" s="125"/>
      <c r="N2" s="125"/>
    </row>
    <row r="3" spans="1:26" ht="13.8" x14ac:dyDescent="0.3">
      <c r="A3" s="125"/>
      <c r="B3" s="125"/>
      <c r="F3" s="125"/>
      <c r="G3" s="125"/>
      <c r="H3" s="125"/>
      <c r="I3" s="125"/>
      <c r="J3" s="125"/>
      <c r="K3" s="125"/>
      <c r="L3" s="125"/>
      <c r="M3" s="125"/>
      <c r="N3" s="125"/>
    </row>
    <row r="4" spans="1:26" ht="13.8" x14ac:dyDescent="0.3">
      <c r="A4" s="125"/>
      <c r="B4" s="125"/>
      <c r="F4" s="125"/>
      <c r="G4" s="125"/>
      <c r="H4" s="125"/>
      <c r="I4" s="125"/>
      <c r="J4" s="125"/>
      <c r="K4" s="125"/>
      <c r="L4" s="125"/>
      <c r="M4" s="125"/>
      <c r="N4" s="125"/>
    </row>
    <row r="5" spans="1:26" ht="13.8" x14ac:dyDescent="0.3">
      <c r="A5" s="115" t="s">
        <v>1775</v>
      </c>
      <c r="B5" s="115"/>
      <c r="C5" s="115"/>
      <c r="D5" s="115"/>
      <c r="E5" s="115"/>
      <c r="F5" s="115"/>
      <c r="G5" s="115"/>
      <c r="H5" s="115"/>
      <c r="I5" s="115"/>
      <c r="J5" s="125"/>
      <c r="K5" s="125"/>
      <c r="L5" s="125"/>
      <c r="M5" s="125"/>
      <c r="N5" s="125"/>
    </row>
    <row r="6" spans="1:26" ht="36" customHeight="1" x14ac:dyDescent="0.3">
      <c r="A6" s="713" t="s">
        <v>1776</v>
      </c>
      <c r="B6" s="639"/>
      <c r="C6" s="639"/>
      <c r="D6" s="639"/>
      <c r="E6" s="639"/>
      <c r="F6" s="639"/>
      <c r="G6" s="639"/>
      <c r="H6" s="639"/>
      <c r="I6" s="639"/>
      <c r="J6" s="125"/>
      <c r="K6" s="125"/>
      <c r="L6" s="125"/>
      <c r="M6" s="125"/>
      <c r="N6" s="125"/>
    </row>
    <row r="7" spans="1:26" ht="13.8" x14ac:dyDescent="0.3">
      <c r="A7" s="125"/>
      <c r="B7" s="125"/>
      <c r="F7" s="125"/>
      <c r="G7" s="125"/>
      <c r="H7" s="125"/>
      <c r="I7" s="125"/>
      <c r="J7" s="125"/>
      <c r="K7" s="125"/>
      <c r="L7" s="125"/>
      <c r="M7" s="125"/>
      <c r="N7" s="125"/>
    </row>
    <row r="8" spans="1:26" ht="39" customHeight="1" x14ac:dyDescent="0.3">
      <c r="A8" s="714" t="s">
        <v>2309</v>
      </c>
      <c r="B8" s="639"/>
      <c r="C8" s="639"/>
      <c r="D8" s="639"/>
      <c r="E8" s="639"/>
      <c r="F8" s="639"/>
      <c r="G8" s="639"/>
      <c r="H8" s="639"/>
      <c r="I8" s="639"/>
      <c r="J8" s="125"/>
      <c r="K8" s="125"/>
      <c r="L8" s="125"/>
      <c r="M8" s="125"/>
      <c r="N8" s="125"/>
      <c r="O8" s="125"/>
      <c r="P8" s="125"/>
      <c r="Q8" s="125"/>
      <c r="R8" s="125"/>
      <c r="S8" s="125"/>
      <c r="T8" s="125"/>
      <c r="U8" s="125"/>
      <c r="V8" s="125"/>
      <c r="W8" s="125"/>
      <c r="X8" s="125"/>
      <c r="Y8" s="125"/>
      <c r="Z8" s="125"/>
    </row>
    <row r="9" spans="1:26" ht="13.8" x14ac:dyDescent="0.3">
      <c r="A9" s="125"/>
      <c r="B9" s="125"/>
      <c r="F9" s="125"/>
      <c r="G9" s="125"/>
      <c r="H9" s="125"/>
      <c r="I9" s="125"/>
      <c r="J9" s="125"/>
      <c r="K9" s="125"/>
      <c r="L9" s="125"/>
      <c r="M9" s="125"/>
      <c r="N9" s="125"/>
    </row>
    <row r="10" spans="1:26" ht="46.5" customHeight="1" x14ac:dyDescent="0.3">
      <c r="J10" s="125"/>
      <c r="K10" s="125"/>
      <c r="L10" s="125"/>
      <c r="M10" s="125"/>
      <c r="N10" s="125"/>
    </row>
    <row r="11" spans="1:26" ht="13.8" x14ac:dyDescent="0.3">
      <c r="A11" s="125"/>
      <c r="B11" s="125"/>
      <c r="F11" s="125"/>
      <c r="G11" s="125"/>
      <c r="H11" s="125"/>
      <c r="I11" s="125"/>
      <c r="J11" s="125"/>
      <c r="K11" s="125"/>
      <c r="L11" s="125"/>
      <c r="M11" s="125"/>
      <c r="N11" s="125"/>
    </row>
    <row r="12" spans="1:26" ht="13.8" x14ac:dyDescent="0.3">
      <c r="A12" s="715"/>
      <c r="B12" s="639"/>
      <c r="C12" s="639"/>
      <c r="D12" s="639"/>
      <c r="E12" s="639"/>
      <c r="F12" s="639"/>
      <c r="G12" s="639"/>
      <c r="H12" s="639"/>
      <c r="I12" s="639"/>
      <c r="J12" s="125"/>
      <c r="K12" s="125"/>
      <c r="L12" s="125"/>
      <c r="M12" s="125"/>
      <c r="N12" s="125"/>
    </row>
    <row r="13" spans="1:26" ht="13.8" x14ac:dyDescent="0.3">
      <c r="A13" s="125"/>
      <c r="B13" s="125"/>
      <c r="F13" s="125"/>
      <c r="G13" s="125"/>
      <c r="H13" s="125"/>
      <c r="I13" s="125"/>
      <c r="J13" s="125"/>
      <c r="K13" s="125"/>
      <c r="L13" s="125"/>
      <c r="M13" s="125"/>
      <c r="N13" s="125"/>
    </row>
    <row r="14" spans="1:26" ht="13.8" x14ac:dyDescent="0.3">
      <c r="A14" s="125"/>
      <c r="B14" s="125"/>
      <c r="F14" s="125"/>
      <c r="G14" s="125"/>
      <c r="H14" s="125"/>
      <c r="I14" s="125"/>
      <c r="J14" s="125"/>
      <c r="K14" s="125"/>
      <c r="L14" s="125"/>
      <c r="M14" s="125"/>
      <c r="N14" s="125"/>
    </row>
    <row r="15" spans="1:26" ht="13.8" x14ac:dyDescent="0.3">
      <c r="A15" s="125"/>
      <c r="B15" s="125"/>
      <c r="F15" s="125"/>
      <c r="G15" s="125"/>
      <c r="H15" s="125"/>
      <c r="I15" s="125"/>
      <c r="J15" s="125"/>
      <c r="K15" s="125"/>
      <c r="L15" s="125"/>
      <c r="M15" s="125"/>
      <c r="N15" s="125"/>
    </row>
    <row r="16" spans="1:26" ht="13.8" x14ac:dyDescent="0.3">
      <c r="A16" s="125"/>
      <c r="B16" s="125"/>
      <c r="F16" s="125"/>
      <c r="G16" s="125"/>
      <c r="H16" s="125"/>
      <c r="I16" s="125"/>
      <c r="J16" s="125"/>
      <c r="K16" s="125"/>
      <c r="L16" s="125"/>
      <c r="M16" s="125"/>
      <c r="N16" s="125"/>
    </row>
    <row r="17" spans="1:14" ht="13.8" x14ac:dyDescent="0.3">
      <c r="A17" s="125"/>
      <c r="B17" s="125"/>
      <c r="F17" s="125"/>
      <c r="G17" s="125"/>
      <c r="H17" s="125"/>
      <c r="I17" s="125"/>
      <c r="J17" s="125"/>
      <c r="K17" s="125"/>
      <c r="L17" s="125"/>
      <c r="M17" s="125"/>
      <c r="N17" s="125"/>
    </row>
    <row r="18" spans="1:14" ht="13.8" x14ac:dyDescent="0.3">
      <c r="A18" s="125"/>
      <c r="B18" s="125"/>
      <c r="F18" s="125"/>
      <c r="G18" s="125"/>
      <c r="H18" s="125"/>
      <c r="I18" s="125"/>
      <c r="J18" s="125"/>
      <c r="K18" s="125"/>
      <c r="L18" s="125"/>
      <c r="M18" s="125"/>
      <c r="N18" s="125"/>
    </row>
    <row r="19" spans="1:14" ht="13.8" x14ac:dyDescent="0.3">
      <c r="A19" s="125"/>
      <c r="B19" s="125"/>
      <c r="F19" s="125"/>
      <c r="G19" s="125"/>
      <c r="H19" s="125"/>
      <c r="I19" s="125"/>
      <c r="J19" s="125"/>
      <c r="K19" s="125"/>
      <c r="L19" s="125"/>
      <c r="M19" s="125"/>
      <c r="N19" s="125"/>
    </row>
    <row r="20" spans="1:14" ht="15.75" customHeight="1" x14ac:dyDescent="0.3">
      <c r="A20" s="125"/>
      <c r="B20" s="125"/>
      <c r="F20" s="125"/>
      <c r="G20" s="125"/>
      <c r="H20" s="125"/>
      <c r="I20" s="125"/>
      <c r="J20" s="125"/>
      <c r="K20" s="125"/>
      <c r="L20" s="125"/>
      <c r="M20" s="125"/>
      <c r="N20" s="125"/>
    </row>
    <row r="21" spans="1:14" ht="15.75" customHeight="1" x14ac:dyDescent="0.3">
      <c r="A21" s="125"/>
      <c r="B21" s="125"/>
      <c r="F21" s="125"/>
      <c r="G21" s="125"/>
      <c r="H21" s="125"/>
      <c r="I21" s="125"/>
      <c r="J21" s="125"/>
      <c r="K21" s="125"/>
      <c r="L21" s="125"/>
      <c r="M21" s="125"/>
      <c r="N21" s="125"/>
    </row>
    <row r="22" spans="1:14" ht="15.75" customHeight="1" x14ac:dyDescent="0.3">
      <c r="A22" s="125"/>
      <c r="B22" s="125"/>
      <c r="F22" s="125"/>
      <c r="G22" s="125"/>
      <c r="H22" s="125"/>
      <c r="I22" s="125"/>
      <c r="J22" s="125"/>
      <c r="K22" s="125"/>
      <c r="L22" s="125"/>
      <c r="M22" s="125"/>
      <c r="N22" s="125"/>
    </row>
    <row r="23" spans="1:14" ht="15.75" customHeight="1" x14ac:dyDescent="0.3">
      <c r="A23" s="125"/>
      <c r="B23" s="125"/>
      <c r="F23" s="125"/>
      <c r="G23" s="125"/>
      <c r="H23" s="125"/>
      <c r="I23" s="125"/>
      <c r="J23" s="125"/>
      <c r="K23" s="125"/>
      <c r="L23" s="125"/>
      <c r="M23" s="125"/>
      <c r="N23" s="125"/>
    </row>
    <row r="24" spans="1:14" ht="15.75" customHeight="1" x14ac:dyDescent="0.3">
      <c r="A24" s="125"/>
      <c r="B24" s="125"/>
      <c r="F24" s="125"/>
      <c r="G24" s="125"/>
      <c r="H24" s="125"/>
      <c r="I24" s="125"/>
      <c r="J24" s="125"/>
      <c r="K24" s="125"/>
      <c r="L24" s="125"/>
      <c r="M24" s="125"/>
      <c r="N24" s="125"/>
    </row>
    <row r="25" spans="1:14" ht="15.75" customHeight="1" x14ac:dyDescent="0.3">
      <c r="A25" s="125"/>
      <c r="B25" s="125"/>
      <c r="F25" s="125"/>
      <c r="G25" s="125"/>
      <c r="H25" s="125"/>
      <c r="I25" s="125"/>
      <c r="J25" s="125"/>
      <c r="K25" s="125"/>
      <c r="L25" s="125"/>
      <c r="M25" s="125"/>
      <c r="N25" s="125"/>
    </row>
    <row r="26" spans="1:14" ht="15.75" customHeight="1" x14ac:dyDescent="0.3">
      <c r="A26" s="125"/>
      <c r="B26" s="125"/>
      <c r="F26" s="125"/>
      <c r="G26" s="125"/>
      <c r="H26" s="125"/>
      <c r="I26" s="125"/>
      <c r="J26" s="125"/>
      <c r="K26" s="125"/>
      <c r="L26" s="125"/>
      <c r="M26" s="125"/>
      <c r="N26" s="125"/>
    </row>
    <row r="27" spans="1:14" ht="15.75" customHeight="1" x14ac:dyDescent="0.3">
      <c r="A27" s="125"/>
      <c r="B27" s="125"/>
      <c r="F27" s="125"/>
      <c r="G27" s="125"/>
      <c r="H27" s="125"/>
      <c r="I27" s="125"/>
      <c r="J27" s="125"/>
      <c r="K27" s="125"/>
      <c r="L27" s="125"/>
      <c r="M27" s="125"/>
      <c r="N27" s="125"/>
    </row>
    <row r="28" spans="1:14" ht="15.75" customHeight="1" x14ac:dyDescent="0.3">
      <c r="A28" s="125"/>
      <c r="B28" s="125"/>
      <c r="F28" s="125"/>
      <c r="G28" s="125"/>
      <c r="H28" s="125"/>
      <c r="I28" s="125"/>
      <c r="J28" s="125"/>
      <c r="K28" s="125"/>
      <c r="L28" s="125"/>
      <c r="M28" s="125"/>
      <c r="N28" s="125"/>
    </row>
    <row r="29" spans="1:14" ht="15.75" customHeight="1" x14ac:dyDescent="0.3">
      <c r="A29" s="125"/>
      <c r="B29" s="125"/>
      <c r="F29" s="125"/>
      <c r="G29" s="125"/>
      <c r="H29" s="125"/>
      <c r="I29" s="125"/>
      <c r="J29" s="125"/>
      <c r="K29" s="125"/>
      <c r="L29" s="125"/>
      <c r="M29" s="125"/>
      <c r="N29" s="125"/>
    </row>
    <row r="30" spans="1:14" ht="15.75" customHeight="1" x14ac:dyDescent="0.3">
      <c r="A30" s="125"/>
      <c r="B30" s="125"/>
      <c r="F30" s="125"/>
      <c r="G30" s="125"/>
      <c r="H30" s="125"/>
      <c r="I30" s="125"/>
      <c r="J30" s="125"/>
      <c r="K30" s="125"/>
      <c r="L30" s="125"/>
      <c r="M30" s="125"/>
      <c r="N30" s="125"/>
    </row>
    <row r="31" spans="1:14" ht="15.75" customHeight="1" x14ac:dyDescent="0.3">
      <c r="A31" s="125"/>
      <c r="B31" s="125"/>
      <c r="F31" s="125"/>
      <c r="G31" s="125"/>
      <c r="H31" s="125"/>
      <c r="I31" s="125"/>
      <c r="J31" s="125"/>
      <c r="K31" s="125"/>
      <c r="L31" s="125"/>
      <c r="M31" s="125"/>
      <c r="N31" s="125"/>
    </row>
    <row r="32" spans="1:14" ht="15.75" customHeight="1" x14ac:dyDescent="0.3">
      <c r="A32" s="125"/>
      <c r="B32" s="125"/>
      <c r="F32" s="125"/>
      <c r="G32" s="125"/>
      <c r="H32" s="125"/>
      <c r="I32" s="125"/>
      <c r="J32" s="125"/>
      <c r="K32" s="125"/>
      <c r="L32" s="125"/>
      <c r="M32" s="125"/>
      <c r="N32" s="125"/>
    </row>
    <row r="33" spans="1:14" ht="15.75" customHeight="1" x14ac:dyDescent="0.3">
      <c r="A33" s="125"/>
      <c r="B33" s="125"/>
      <c r="F33" s="125"/>
      <c r="G33" s="125"/>
      <c r="H33" s="125"/>
      <c r="I33" s="125"/>
      <c r="J33" s="125"/>
      <c r="K33" s="125"/>
      <c r="L33" s="125"/>
      <c r="M33" s="125"/>
      <c r="N33" s="125"/>
    </row>
    <row r="34" spans="1:14" ht="15.75" customHeight="1" x14ac:dyDescent="0.3">
      <c r="A34" s="125"/>
      <c r="B34" s="125"/>
      <c r="F34" s="125"/>
      <c r="G34" s="125"/>
      <c r="H34" s="125"/>
      <c r="I34" s="125"/>
      <c r="J34" s="125"/>
      <c r="K34" s="125"/>
      <c r="L34" s="125"/>
      <c r="M34" s="125"/>
      <c r="N34" s="125"/>
    </row>
    <row r="35" spans="1:14" ht="15.75" customHeight="1" x14ac:dyDescent="0.3">
      <c r="A35" s="125"/>
      <c r="B35" s="125"/>
      <c r="F35" s="125"/>
      <c r="G35" s="125"/>
      <c r="H35" s="125"/>
      <c r="I35" s="125"/>
      <c r="J35" s="125"/>
      <c r="K35" s="125"/>
      <c r="L35" s="125"/>
      <c r="M35" s="125"/>
      <c r="N35" s="125"/>
    </row>
    <row r="36" spans="1:14" ht="15.75" customHeight="1" x14ac:dyDescent="0.3">
      <c r="A36" s="125"/>
      <c r="B36" s="125"/>
      <c r="F36" s="125"/>
      <c r="G36" s="125"/>
      <c r="H36" s="125"/>
      <c r="I36" s="125"/>
      <c r="J36" s="125"/>
      <c r="K36" s="125"/>
      <c r="L36" s="125"/>
      <c r="M36" s="125"/>
      <c r="N36" s="125"/>
    </row>
    <row r="37" spans="1:14" ht="15.75" customHeight="1" x14ac:dyDescent="0.3">
      <c r="A37" s="125"/>
      <c r="B37" s="125"/>
      <c r="F37" s="125"/>
      <c r="G37" s="125"/>
      <c r="H37" s="125"/>
      <c r="I37" s="125"/>
      <c r="J37" s="125"/>
      <c r="K37" s="125"/>
      <c r="L37" s="125"/>
      <c r="M37" s="125"/>
      <c r="N37" s="125"/>
    </row>
    <row r="38" spans="1:14" ht="15.75" customHeight="1" x14ac:dyDescent="0.3">
      <c r="A38" s="125"/>
      <c r="B38" s="125"/>
      <c r="F38" s="125"/>
      <c r="G38" s="125"/>
      <c r="H38" s="125"/>
      <c r="I38" s="125"/>
      <c r="J38" s="125"/>
      <c r="K38" s="125"/>
      <c r="L38" s="125"/>
      <c r="M38" s="125"/>
      <c r="N38" s="125"/>
    </row>
    <row r="39" spans="1:14" ht="15.75" customHeight="1" x14ac:dyDescent="0.3">
      <c r="A39" s="125"/>
      <c r="B39" s="125"/>
      <c r="F39" s="125"/>
      <c r="G39" s="125"/>
      <c r="H39" s="125"/>
      <c r="I39" s="125"/>
      <c r="J39" s="125"/>
      <c r="K39" s="125"/>
      <c r="L39" s="125"/>
      <c r="M39" s="125"/>
      <c r="N39" s="125"/>
    </row>
    <row r="40" spans="1:14" ht="15.75" customHeight="1" x14ac:dyDescent="0.3">
      <c r="A40" s="125"/>
      <c r="B40" s="125"/>
      <c r="F40" s="125"/>
      <c r="G40" s="125"/>
      <c r="H40" s="125"/>
      <c r="I40" s="125"/>
      <c r="J40" s="125"/>
      <c r="K40" s="125"/>
      <c r="L40" s="125"/>
      <c r="M40" s="125"/>
      <c r="N40" s="125"/>
    </row>
    <row r="41" spans="1:14" ht="15.75" customHeight="1" x14ac:dyDescent="0.3">
      <c r="A41" s="125"/>
      <c r="B41" s="125"/>
      <c r="F41" s="125"/>
      <c r="G41" s="125"/>
      <c r="H41" s="125"/>
      <c r="I41" s="125"/>
      <c r="J41" s="125"/>
      <c r="K41" s="125"/>
      <c r="L41" s="125"/>
      <c r="M41" s="125"/>
      <c r="N41" s="125"/>
    </row>
    <row r="42" spans="1:14" ht="15.75" customHeight="1" x14ac:dyDescent="0.3">
      <c r="A42" s="125"/>
      <c r="B42" s="125"/>
      <c r="F42" s="125"/>
      <c r="G42" s="125"/>
      <c r="H42" s="125"/>
      <c r="I42" s="125"/>
      <c r="J42" s="125"/>
      <c r="K42" s="125"/>
      <c r="L42" s="125"/>
      <c r="M42" s="125"/>
      <c r="N42" s="125"/>
    </row>
    <row r="43" spans="1:14" ht="15.75" customHeight="1" x14ac:dyDescent="0.3">
      <c r="A43" s="125"/>
      <c r="B43" s="125"/>
      <c r="F43" s="125"/>
      <c r="G43" s="125"/>
      <c r="H43" s="125"/>
      <c r="I43" s="125"/>
      <c r="J43" s="125"/>
      <c r="K43" s="125"/>
      <c r="L43" s="125"/>
      <c r="M43" s="125"/>
      <c r="N43" s="125"/>
    </row>
    <row r="44" spans="1:14" ht="15.75" customHeight="1" x14ac:dyDescent="0.3">
      <c r="A44" s="125"/>
      <c r="B44" s="125"/>
      <c r="F44" s="125"/>
      <c r="G44" s="125"/>
      <c r="H44" s="125"/>
      <c r="I44" s="125"/>
      <c r="J44" s="125"/>
      <c r="K44" s="125"/>
      <c r="L44" s="125"/>
      <c r="M44" s="125"/>
      <c r="N44" s="125"/>
    </row>
    <row r="45" spans="1:14" ht="15.75" customHeight="1" x14ac:dyDescent="0.3">
      <c r="A45" s="125"/>
      <c r="B45" s="125"/>
      <c r="F45" s="125"/>
      <c r="G45" s="125"/>
      <c r="H45" s="125"/>
      <c r="I45" s="125"/>
      <c r="J45" s="125"/>
      <c r="K45" s="125"/>
      <c r="L45" s="125"/>
      <c r="M45" s="125"/>
      <c r="N45" s="125"/>
    </row>
    <row r="46" spans="1:14" ht="15.75" customHeight="1" x14ac:dyDescent="0.3">
      <c r="A46" s="125"/>
      <c r="B46" s="125"/>
      <c r="F46" s="125"/>
      <c r="G46" s="125"/>
      <c r="H46" s="125"/>
      <c r="I46" s="125"/>
      <c r="J46" s="125"/>
      <c r="K46" s="125"/>
      <c r="L46" s="125"/>
      <c r="M46" s="125"/>
      <c r="N46" s="125"/>
    </row>
    <row r="47" spans="1:14" ht="15.75" customHeight="1" x14ac:dyDescent="0.3">
      <c r="A47" s="125"/>
      <c r="B47" s="125"/>
      <c r="F47" s="125"/>
      <c r="G47" s="125"/>
      <c r="H47" s="125"/>
      <c r="I47" s="125"/>
      <c r="J47" s="125"/>
      <c r="K47" s="125"/>
      <c r="L47" s="125"/>
      <c r="M47" s="125"/>
      <c r="N47" s="125"/>
    </row>
    <row r="48" spans="1:14" ht="15.75" customHeight="1" x14ac:dyDescent="0.3">
      <c r="A48" s="125"/>
      <c r="B48" s="125"/>
      <c r="F48" s="125"/>
      <c r="G48" s="125"/>
      <c r="H48" s="125"/>
      <c r="I48" s="125"/>
      <c r="J48" s="125"/>
      <c r="K48" s="125"/>
      <c r="L48" s="125"/>
      <c r="M48" s="125"/>
      <c r="N48" s="125"/>
    </row>
    <row r="49" spans="1:14" ht="15.75" customHeight="1" x14ac:dyDescent="0.3">
      <c r="A49" s="125"/>
      <c r="B49" s="125"/>
      <c r="F49" s="125"/>
      <c r="G49" s="125"/>
      <c r="H49" s="125"/>
      <c r="I49" s="125"/>
      <c r="J49" s="125"/>
      <c r="K49" s="125"/>
      <c r="L49" s="125"/>
      <c r="M49" s="125"/>
      <c r="N49" s="125"/>
    </row>
    <row r="50" spans="1:14" ht="15.75" customHeight="1" x14ac:dyDescent="0.3">
      <c r="A50" s="125"/>
      <c r="B50" s="125"/>
      <c r="F50" s="125"/>
      <c r="G50" s="125"/>
      <c r="H50" s="125"/>
      <c r="I50" s="125"/>
      <c r="J50" s="125"/>
      <c r="K50" s="125"/>
      <c r="L50" s="125"/>
      <c r="M50" s="125"/>
      <c r="N50" s="125"/>
    </row>
    <row r="51" spans="1:14" ht="15.75" customHeight="1" x14ac:dyDescent="0.3">
      <c r="A51" s="125"/>
      <c r="B51" s="125"/>
      <c r="F51" s="125"/>
      <c r="G51" s="125"/>
      <c r="H51" s="125"/>
      <c r="I51" s="125"/>
      <c r="J51" s="125"/>
      <c r="K51" s="125"/>
      <c r="L51" s="125"/>
      <c r="M51" s="125"/>
      <c r="N51" s="125"/>
    </row>
    <row r="52" spans="1:14" ht="15.75" customHeight="1" x14ac:dyDescent="0.3">
      <c r="A52" s="125"/>
      <c r="B52" s="125"/>
      <c r="F52" s="125"/>
      <c r="G52" s="125"/>
      <c r="H52" s="125"/>
      <c r="I52" s="125"/>
      <c r="J52" s="125"/>
      <c r="K52" s="125"/>
      <c r="L52" s="125"/>
      <c r="M52" s="125"/>
      <c r="N52" s="125"/>
    </row>
    <row r="53" spans="1:14" ht="15.75" customHeight="1" x14ac:dyDescent="0.3">
      <c r="A53" s="125"/>
      <c r="B53" s="125"/>
      <c r="F53" s="125"/>
      <c r="G53" s="125"/>
      <c r="H53" s="125"/>
      <c r="I53" s="125"/>
      <c r="J53" s="125"/>
      <c r="K53" s="125"/>
      <c r="L53" s="125"/>
      <c r="M53" s="125"/>
      <c r="N53" s="125"/>
    </row>
    <row r="54" spans="1:14" ht="15.75" customHeight="1" x14ac:dyDescent="0.3">
      <c r="A54" s="125"/>
      <c r="B54" s="125"/>
      <c r="F54" s="125"/>
      <c r="G54" s="125"/>
      <c r="H54" s="125"/>
      <c r="I54" s="125"/>
      <c r="J54" s="125"/>
      <c r="K54" s="125"/>
      <c r="L54" s="125"/>
      <c r="M54" s="125"/>
      <c r="N54" s="125"/>
    </row>
    <row r="55" spans="1:14" ht="15.75" customHeight="1" x14ac:dyDescent="0.3">
      <c r="A55" s="125"/>
      <c r="B55" s="125"/>
      <c r="F55" s="125"/>
      <c r="G55" s="125"/>
      <c r="H55" s="125"/>
      <c r="I55" s="125"/>
      <c r="J55" s="125"/>
      <c r="K55" s="125"/>
      <c r="L55" s="125"/>
      <c r="M55" s="125"/>
      <c r="N55" s="125"/>
    </row>
    <row r="56" spans="1:14" ht="15.75" customHeight="1" x14ac:dyDescent="0.3">
      <c r="A56" s="125"/>
      <c r="B56" s="125"/>
      <c r="F56" s="125"/>
      <c r="G56" s="125"/>
      <c r="H56" s="125"/>
      <c r="I56" s="125"/>
      <c r="J56" s="125"/>
      <c r="K56" s="125"/>
      <c r="L56" s="125"/>
      <c r="M56" s="125"/>
      <c r="N56" s="125"/>
    </row>
    <row r="57" spans="1:14" ht="15.75" customHeight="1" x14ac:dyDescent="0.3">
      <c r="A57" s="125"/>
      <c r="B57" s="125"/>
      <c r="F57" s="125"/>
      <c r="G57" s="125"/>
      <c r="H57" s="125"/>
      <c r="I57" s="125"/>
      <c r="J57" s="125"/>
      <c r="K57" s="125"/>
      <c r="L57" s="125"/>
      <c r="M57" s="125"/>
      <c r="N57" s="125"/>
    </row>
    <row r="58" spans="1:14" ht="15.75" customHeight="1" x14ac:dyDescent="0.3">
      <c r="A58" s="125"/>
      <c r="B58" s="125"/>
      <c r="F58" s="125"/>
      <c r="G58" s="125"/>
      <c r="H58" s="125"/>
      <c r="I58" s="125"/>
      <c r="J58" s="125"/>
      <c r="K58" s="125"/>
      <c r="L58" s="125"/>
      <c r="M58" s="125"/>
      <c r="N58" s="125"/>
    </row>
    <row r="59" spans="1:14" ht="15.75" customHeight="1" x14ac:dyDescent="0.3">
      <c r="A59" s="125"/>
      <c r="B59" s="125"/>
      <c r="F59" s="125"/>
      <c r="G59" s="125"/>
      <c r="H59" s="125"/>
      <c r="I59" s="125"/>
      <c r="J59" s="125"/>
      <c r="K59" s="125"/>
      <c r="L59" s="125"/>
      <c r="M59" s="125"/>
      <c r="N59" s="125"/>
    </row>
    <row r="60" spans="1:14" ht="15.75" customHeight="1" x14ac:dyDescent="0.3">
      <c r="A60" s="125"/>
      <c r="B60" s="125"/>
      <c r="F60" s="125"/>
      <c r="G60" s="125"/>
      <c r="H60" s="125"/>
      <c r="I60" s="125"/>
      <c r="J60" s="125"/>
      <c r="K60" s="125"/>
      <c r="L60" s="125"/>
      <c r="M60" s="125"/>
      <c r="N60" s="125"/>
    </row>
    <row r="61" spans="1:14" ht="15.75" customHeight="1" x14ac:dyDescent="0.3">
      <c r="A61" s="125"/>
      <c r="B61" s="125"/>
      <c r="F61" s="125"/>
      <c r="G61" s="125"/>
      <c r="H61" s="125"/>
      <c r="I61" s="125"/>
      <c r="J61" s="125"/>
      <c r="K61" s="125"/>
      <c r="L61" s="125"/>
      <c r="M61" s="125"/>
      <c r="N61" s="125"/>
    </row>
    <row r="62" spans="1:14" ht="15.75" customHeight="1" x14ac:dyDescent="0.3">
      <c r="A62" s="125"/>
      <c r="B62" s="125"/>
      <c r="F62" s="125"/>
      <c r="G62" s="125"/>
      <c r="H62" s="125"/>
      <c r="I62" s="125"/>
      <c r="J62" s="125"/>
      <c r="K62" s="125"/>
      <c r="L62" s="125"/>
      <c r="M62" s="125"/>
      <c r="N62" s="125"/>
    </row>
    <row r="63" spans="1:14" ht="15.75" customHeight="1" x14ac:dyDescent="0.3">
      <c r="A63" s="125"/>
      <c r="B63" s="125"/>
      <c r="F63" s="125"/>
      <c r="G63" s="125"/>
      <c r="H63" s="125"/>
      <c r="I63" s="125"/>
      <c r="J63" s="125"/>
      <c r="K63" s="125"/>
      <c r="L63" s="125"/>
      <c r="M63" s="125"/>
      <c r="N63" s="125"/>
    </row>
    <row r="64" spans="1:14" ht="15.75" customHeight="1" x14ac:dyDescent="0.3">
      <c r="A64" s="125"/>
      <c r="B64" s="125"/>
      <c r="F64" s="125"/>
      <c r="G64" s="125"/>
      <c r="H64" s="125"/>
      <c r="I64" s="125"/>
      <c r="J64" s="125"/>
      <c r="K64" s="125"/>
      <c r="L64" s="125"/>
      <c r="M64" s="125"/>
      <c r="N64" s="125"/>
    </row>
    <row r="65" spans="1:14" ht="15.75" customHeight="1" x14ac:dyDescent="0.3">
      <c r="A65" s="125"/>
      <c r="B65" s="125"/>
      <c r="F65" s="125"/>
      <c r="G65" s="125"/>
      <c r="H65" s="125"/>
      <c r="I65" s="125"/>
      <c r="J65" s="125"/>
      <c r="K65" s="125"/>
      <c r="L65" s="125"/>
      <c r="M65" s="125"/>
      <c r="N65" s="125"/>
    </row>
    <row r="66" spans="1:14" ht="15.75" customHeight="1" x14ac:dyDescent="0.3">
      <c r="A66" s="125"/>
      <c r="B66" s="125"/>
      <c r="F66" s="125"/>
      <c r="G66" s="125"/>
      <c r="H66" s="125"/>
      <c r="I66" s="125"/>
      <c r="J66" s="125"/>
      <c r="K66" s="125"/>
      <c r="L66" s="125"/>
      <c r="M66" s="125"/>
      <c r="N66" s="125"/>
    </row>
    <row r="67" spans="1:14" ht="15.75" customHeight="1" x14ac:dyDescent="0.3">
      <c r="A67" s="125"/>
      <c r="B67" s="125"/>
      <c r="F67" s="125"/>
      <c r="G67" s="125"/>
      <c r="H67" s="125"/>
      <c r="I67" s="125"/>
      <c r="J67" s="125"/>
      <c r="K67" s="125"/>
      <c r="L67" s="125"/>
      <c r="M67" s="125"/>
      <c r="N67" s="125"/>
    </row>
    <row r="68" spans="1:14" ht="15.75" customHeight="1" x14ac:dyDescent="0.3">
      <c r="A68" s="125"/>
      <c r="B68" s="125"/>
      <c r="F68" s="125"/>
      <c r="G68" s="125"/>
      <c r="H68" s="125"/>
      <c r="I68" s="125"/>
      <c r="J68" s="125"/>
      <c r="K68" s="125"/>
      <c r="L68" s="125"/>
      <c r="M68" s="125"/>
      <c r="N68" s="125"/>
    </row>
    <row r="69" spans="1:14" ht="15.75" customHeight="1" x14ac:dyDescent="0.3">
      <c r="A69" s="125"/>
      <c r="B69" s="125"/>
      <c r="F69" s="125"/>
      <c r="G69" s="125"/>
      <c r="H69" s="125"/>
      <c r="I69" s="125"/>
      <c r="J69" s="125"/>
      <c r="K69" s="125"/>
      <c r="L69" s="125"/>
      <c r="M69" s="125"/>
      <c r="N69" s="125"/>
    </row>
    <row r="70" spans="1:14" ht="15.75" customHeight="1" x14ac:dyDescent="0.3">
      <c r="A70" s="125"/>
      <c r="B70" s="125"/>
      <c r="F70" s="125"/>
      <c r="G70" s="125"/>
      <c r="H70" s="125"/>
      <c r="I70" s="125"/>
      <c r="J70" s="125"/>
      <c r="K70" s="125"/>
      <c r="L70" s="125"/>
      <c r="M70" s="125"/>
      <c r="N70" s="125"/>
    </row>
    <row r="71" spans="1:14" ht="15.75" customHeight="1" x14ac:dyDescent="0.3">
      <c r="A71" s="125"/>
      <c r="B71" s="125"/>
      <c r="F71" s="125"/>
      <c r="G71" s="125"/>
      <c r="H71" s="125"/>
      <c r="I71" s="125"/>
      <c r="J71" s="125"/>
      <c r="K71" s="125"/>
      <c r="L71" s="125"/>
      <c r="M71" s="125"/>
      <c r="N71" s="125"/>
    </row>
    <row r="72" spans="1:14" ht="15.75" customHeight="1" x14ac:dyDescent="0.3">
      <c r="A72" s="125"/>
      <c r="B72" s="125"/>
      <c r="F72" s="125"/>
      <c r="G72" s="125"/>
      <c r="H72" s="125"/>
      <c r="I72" s="125"/>
      <c r="J72" s="125"/>
      <c r="K72" s="125"/>
      <c r="L72" s="125"/>
      <c r="M72" s="125"/>
      <c r="N72" s="125"/>
    </row>
    <row r="73" spans="1:14" ht="15.75" customHeight="1" x14ac:dyDescent="0.3">
      <c r="A73" s="125"/>
      <c r="B73" s="125"/>
      <c r="F73" s="125"/>
      <c r="G73" s="125"/>
      <c r="H73" s="125"/>
      <c r="I73" s="125"/>
      <c r="J73" s="125"/>
      <c r="K73" s="125"/>
      <c r="L73" s="125"/>
      <c r="M73" s="125"/>
      <c r="N73" s="125"/>
    </row>
    <row r="74" spans="1:14" ht="15.75" customHeight="1" x14ac:dyDescent="0.3">
      <c r="A74" s="125"/>
      <c r="B74" s="125"/>
      <c r="F74" s="125"/>
      <c r="G74" s="125"/>
      <c r="H74" s="125"/>
      <c r="I74" s="125"/>
      <c r="J74" s="125"/>
      <c r="K74" s="125"/>
      <c r="L74" s="125"/>
      <c r="M74" s="125"/>
      <c r="N74" s="125"/>
    </row>
    <row r="75" spans="1:14" ht="15.75" customHeight="1" x14ac:dyDescent="0.3">
      <c r="A75" s="125"/>
      <c r="B75" s="125"/>
      <c r="F75" s="125"/>
      <c r="G75" s="125"/>
      <c r="H75" s="125"/>
      <c r="I75" s="125"/>
      <c r="J75" s="125"/>
      <c r="K75" s="125"/>
      <c r="L75" s="125"/>
      <c r="M75" s="125"/>
      <c r="N75" s="125"/>
    </row>
    <row r="76" spans="1:14" ht="15.75" customHeight="1" x14ac:dyDescent="0.3">
      <c r="A76" s="125"/>
      <c r="B76" s="125"/>
      <c r="F76" s="125"/>
      <c r="G76" s="125"/>
      <c r="H76" s="125"/>
      <c r="I76" s="125"/>
      <c r="J76" s="125"/>
      <c r="K76" s="125"/>
      <c r="L76" s="125"/>
      <c r="M76" s="125"/>
      <c r="N76" s="125"/>
    </row>
    <row r="77" spans="1:14" ht="15.75" customHeight="1" x14ac:dyDescent="0.3">
      <c r="A77" s="125"/>
      <c r="B77" s="125"/>
      <c r="F77" s="125"/>
      <c r="G77" s="125"/>
      <c r="H77" s="125"/>
      <c r="I77" s="125"/>
      <c r="J77" s="125"/>
      <c r="K77" s="125"/>
      <c r="L77" s="125"/>
      <c r="M77" s="125"/>
      <c r="N77" s="125"/>
    </row>
    <row r="78" spans="1:14" ht="15.75" customHeight="1" x14ac:dyDescent="0.3">
      <c r="A78" s="125"/>
      <c r="B78" s="125"/>
      <c r="F78" s="125"/>
      <c r="G78" s="125"/>
      <c r="H78" s="125"/>
      <c r="I78" s="125"/>
      <c r="J78" s="125"/>
      <c r="K78" s="125"/>
      <c r="L78" s="125"/>
      <c r="M78" s="125"/>
      <c r="N78" s="125"/>
    </row>
    <row r="79" spans="1:14" ht="15.75" customHeight="1" x14ac:dyDescent="0.3">
      <c r="A79" s="125"/>
      <c r="B79" s="125"/>
      <c r="F79" s="125"/>
      <c r="G79" s="125"/>
      <c r="H79" s="125"/>
      <c r="I79" s="125"/>
      <c r="J79" s="125"/>
      <c r="K79" s="125"/>
      <c r="L79" s="125"/>
      <c r="M79" s="125"/>
      <c r="N79" s="125"/>
    </row>
    <row r="80" spans="1:14" ht="15.75" customHeight="1" x14ac:dyDescent="0.3">
      <c r="A80" s="125"/>
      <c r="B80" s="125"/>
      <c r="F80" s="125"/>
      <c r="G80" s="125"/>
      <c r="H80" s="125"/>
      <c r="I80" s="125"/>
      <c r="J80" s="125"/>
      <c r="K80" s="125"/>
      <c r="L80" s="125"/>
      <c r="M80" s="125"/>
      <c r="N80" s="125"/>
    </row>
    <row r="81" spans="1:14" ht="15.75" customHeight="1" x14ac:dyDescent="0.3">
      <c r="A81" s="125"/>
      <c r="B81" s="125"/>
      <c r="F81" s="125"/>
      <c r="G81" s="125"/>
      <c r="H81" s="125"/>
      <c r="I81" s="125"/>
      <c r="J81" s="125"/>
      <c r="K81" s="125"/>
      <c r="L81" s="125"/>
      <c r="M81" s="125"/>
      <c r="N81" s="125"/>
    </row>
    <row r="82" spans="1:14" ht="15.75" customHeight="1" x14ac:dyDescent="0.3">
      <c r="A82" s="125"/>
      <c r="B82" s="125"/>
      <c r="F82" s="125"/>
      <c r="G82" s="125"/>
      <c r="H82" s="125"/>
      <c r="I82" s="125"/>
      <c r="J82" s="125"/>
      <c r="K82" s="125"/>
      <c r="L82" s="125"/>
      <c r="M82" s="125"/>
      <c r="N82" s="125"/>
    </row>
    <row r="83" spans="1:14" ht="15.75" customHeight="1" x14ac:dyDescent="0.3">
      <c r="A83" s="125"/>
      <c r="B83" s="125"/>
      <c r="F83" s="125"/>
      <c r="G83" s="125"/>
      <c r="H83" s="125"/>
      <c r="I83" s="125"/>
      <c r="J83" s="125"/>
      <c r="K83" s="125"/>
      <c r="L83" s="125"/>
      <c r="M83" s="125"/>
      <c r="N83" s="125"/>
    </row>
    <row r="84" spans="1:14" ht="15.75" customHeight="1" x14ac:dyDescent="0.3">
      <c r="A84" s="125"/>
      <c r="B84" s="125"/>
      <c r="F84" s="125"/>
      <c r="G84" s="125"/>
      <c r="H84" s="125"/>
      <c r="I84" s="125"/>
      <c r="J84" s="125"/>
      <c r="K84" s="125"/>
      <c r="L84" s="125"/>
      <c r="M84" s="125"/>
      <c r="N84" s="125"/>
    </row>
    <row r="85" spans="1:14" ht="15.75" customHeight="1" x14ac:dyDescent="0.3">
      <c r="A85" s="125"/>
      <c r="B85" s="125"/>
      <c r="F85" s="125"/>
      <c r="G85" s="125"/>
      <c r="H85" s="125"/>
      <c r="I85" s="125"/>
      <c r="J85" s="125"/>
      <c r="K85" s="125"/>
      <c r="L85" s="125"/>
      <c r="M85" s="125"/>
      <c r="N85" s="125"/>
    </row>
    <row r="86" spans="1:14" ht="15.75" customHeight="1" x14ac:dyDescent="0.3">
      <c r="A86" s="125"/>
      <c r="B86" s="125"/>
      <c r="F86" s="125"/>
      <c r="G86" s="125"/>
      <c r="H86" s="125"/>
      <c r="I86" s="125"/>
      <c r="J86" s="125"/>
      <c r="K86" s="125"/>
      <c r="L86" s="125"/>
      <c r="M86" s="125"/>
      <c r="N86" s="125"/>
    </row>
    <row r="87" spans="1:14" ht="15.75" customHeight="1" x14ac:dyDescent="0.3">
      <c r="A87" s="125"/>
      <c r="B87" s="125"/>
      <c r="F87" s="125"/>
      <c r="G87" s="125"/>
      <c r="H87" s="125"/>
      <c r="I87" s="125"/>
      <c r="J87" s="125"/>
      <c r="K87" s="125"/>
      <c r="L87" s="125"/>
      <c r="M87" s="125"/>
      <c r="N87" s="125"/>
    </row>
    <row r="88" spans="1:14" ht="15.75" customHeight="1" x14ac:dyDescent="0.3">
      <c r="A88" s="125"/>
      <c r="B88" s="125"/>
      <c r="F88" s="125"/>
      <c r="G88" s="125"/>
      <c r="H88" s="125"/>
      <c r="I88" s="125"/>
      <c r="J88" s="125"/>
      <c r="K88" s="125"/>
      <c r="L88" s="125"/>
      <c r="M88" s="125"/>
      <c r="N88" s="125"/>
    </row>
    <row r="89" spans="1:14" ht="15.75" customHeight="1" x14ac:dyDescent="0.3">
      <c r="A89" s="125"/>
      <c r="B89" s="125"/>
      <c r="F89" s="125"/>
      <c r="G89" s="125"/>
      <c r="H89" s="125"/>
      <c r="I89" s="125"/>
      <c r="J89" s="125"/>
      <c r="K89" s="125"/>
      <c r="L89" s="125"/>
      <c r="M89" s="125"/>
      <c r="N89" s="125"/>
    </row>
    <row r="90" spans="1:14" ht="15.75" customHeight="1" x14ac:dyDescent="0.3">
      <c r="A90" s="125"/>
      <c r="B90" s="125"/>
      <c r="F90" s="125"/>
      <c r="G90" s="125"/>
      <c r="H90" s="125"/>
      <c r="I90" s="125"/>
      <c r="J90" s="125"/>
      <c r="K90" s="125"/>
      <c r="L90" s="125"/>
      <c r="M90" s="125"/>
      <c r="N90" s="125"/>
    </row>
    <row r="91" spans="1:14" ht="15.75" customHeight="1" x14ac:dyDescent="0.3">
      <c r="A91" s="125"/>
      <c r="B91" s="125"/>
      <c r="F91" s="125"/>
      <c r="G91" s="125"/>
      <c r="H91" s="125"/>
      <c r="I91" s="125"/>
      <c r="J91" s="125"/>
      <c r="K91" s="125"/>
      <c r="L91" s="125"/>
      <c r="M91" s="125"/>
      <c r="N91" s="125"/>
    </row>
    <row r="92" spans="1:14" ht="15.75" customHeight="1" x14ac:dyDescent="0.3">
      <c r="A92" s="125"/>
      <c r="B92" s="125"/>
      <c r="F92" s="125"/>
      <c r="G92" s="125"/>
      <c r="H92" s="125"/>
      <c r="I92" s="125"/>
      <c r="J92" s="125"/>
      <c r="K92" s="125"/>
      <c r="L92" s="125"/>
      <c r="M92" s="125"/>
      <c r="N92" s="125"/>
    </row>
    <row r="93" spans="1:14" ht="15.75" customHeight="1" x14ac:dyDescent="0.3">
      <c r="A93" s="125"/>
      <c r="B93" s="125"/>
      <c r="F93" s="125"/>
      <c r="G93" s="125"/>
      <c r="H93" s="125"/>
      <c r="I93" s="125"/>
      <c r="J93" s="125"/>
      <c r="K93" s="125"/>
      <c r="L93" s="125"/>
      <c r="M93" s="125"/>
      <c r="N93" s="125"/>
    </row>
    <row r="94" spans="1:14" ht="15.75" customHeight="1" x14ac:dyDescent="0.3">
      <c r="A94" s="125"/>
      <c r="B94" s="125"/>
      <c r="F94" s="125"/>
      <c r="G94" s="125"/>
      <c r="H94" s="125"/>
      <c r="I94" s="125"/>
      <c r="J94" s="125"/>
      <c r="K94" s="125"/>
      <c r="L94" s="125"/>
      <c r="M94" s="125"/>
      <c r="N94" s="125"/>
    </row>
    <row r="95" spans="1:14" ht="15.75" customHeight="1" x14ac:dyDescent="0.3">
      <c r="A95" s="125"/>
      <c r="B95" s="125"/>
      <c r="F95" s="125"/>
      <c r="G95" s="125"/>
      <c r="H95" s="125"/>
      <c r="I95" s="125"/>
      <c r="J95" s="125"/>
      <c r="K95" s="125"/>
      <c r="L95" s="125"/>
      <c r="M95" s="125"/>
      <c r="N95" s="125"/>
    </row>
    <row r="96" spans="1:14" ht="15.75" customHeight="1" x14ac:dyDescent="0.3">
      <c r="A96" s="125"/>
      <c r="B96" s="125"/>
      <c r="F96" s="125"/>
      <c r="G96" s="125"/>
      <c r="H96" s="125"/>
      <c r="I96" s="125"/>
      <c r="J96" s="125"/>
      <c r="K96" s="125"/>
      <c r="L96" s="125"/>
      <c r="M96" s="125"/>
      <c r="N96" s="125"/>
    </row>
    <row r="97" spans="1:14" ht="15.75" customHeight="1" x14ac:dyDescent="0.3">
      <c r="A97" s="125"/>
      <c r="B97" s="125"/>
      <c r="F97" s="125"/>
      <c r="G97" s="125"/>
      <c r="H97" s="125"/>
      <c r="I97" s="125"/>
      <c r="J97" s="125"/>
      <c r="K97" s="125"/>
      <c r="L97" s="125"/>
      <c r="M97" s="125"/>
      <c r="N97" s="125"/>
    </row>
    <row r="98" spans="1:14" ht="15.75" customHeight="1" x14ac:dyDescent="0.3">
      <c r="A98" s="125"/>
      <c r="B98" s="125"/>
      <c r="F98" s="125"/>
      <c r="G98" s="125"/>
      <c r="H98" s="125"/>
      <c r="I98" s="125"/>
      <c r="J98" s="125"/>
      <c r="K98" s="125"/>
      <c r="L98" s="125"/>
      <c r="M98" s="125"/>
      <c r="N98" s="125"/>
    </row>
    <row r="99" spans="1:14" ht="15.75" customHeight="1" x14ac:dyDescent="0.3">
      <c r="A99" s="125"/>
      <c r="B99" s="125"/>
      <c r="F99" s="125"/>
      <c r="G99" s="125"/>
      <c r="H99" s="125"/>
      <c r="I99" s="125"/>
      <c r="J99" s="125"/>
      <c r="K99" s="125"/>
      <c r="L99" s="125"/>
      <c r="M99" s="125"/>
      <c r="N99" s="125"/>
    </row>
    <row r="100" spans="1:14" ht="15.75" customHeight="1" x14ac:dyDescent="0.3">
      <c r="A100" s="125"/>
      <c r="B100" s="125"/>
      <c r="F100" s="125"/>
      <c r="G100" s="125"/>
      <c r="H100" s="125"/>
      <c r="I100" s="125"/>
      <c r="J100" s="125"/>
      <c r="K100" s="125"/>
      <c r="L100" s="125"/>
      <c r="M100" s="125"/>
      <c r="N100" s="125"/>
    </row>
    <row r="101" spans="1:14" ht="15.75" customHeight="1" x14ac:dyDescent="0.3">
      <c r="A101" s="125"/>
      <c r="B101" s="125"/>
      <c r="F101" s="125"/>
      <c r="G101" s="125"/>
      <c r="H101" s="125"/>
      <c r="I101" s="125"/>
      <c r="J101" s="125"/>
      <c r="K101" s="125"/>
      <c r="L101" s="125"/>
      <c r="M101" s="125"/>
      <c r="N101" s="125"/>
    </row>
    <row r="102" spans="1:14" ht="15.75" customHeight="1" x14ac:dyDescent="0.3">
      <c r="A102" s="125"/>
      <c r="B102" s="125"/>
      <c r="F102" s="125"/>
      <c r="G102" s="125"/>
      <c r="H102" s="125"/>
      <c r="I102" s="125"/>
      <c r="J102" s="125"/>
      <c r="K102" s="125"/>
      <c r="L102" s="125"/>
      <c r="M102" s="125"/>
      <c r="N102" s="125"/>
    </row>
    <row r="103" spans="1:14" ht="15.75" customHeight="1" x14ac:dyDescent="0.3">
      <c r="A103" s="125"/>
      <c r="B103" s="125"/>
      <c r="F103" s="125"/>
      <c r="G103" s="125"/>
      <c r="H103" s="125"/>
      <c r="I103" s="125"/>
      <c r="J103" s="125"/>
      <c r="K103" s="125"/>
      <c r="L103" s="125"/>
      <c r="M103" s="125"/>
      <c r="N103" s="125"/>
    </row>
    <row r="104" spans="1:14" ht="15.75" customHeight="1" x14ac:dyDescent="0.3">
      <c r="A104" s="125"/>
      <c r="B104" s="125"/>
      <c r="F104" s="125"/>
      <c r="G104" s="125"/>
      <c r="H104" s="125"/>
      <c r="I104" s="125"/>
      <c r="J104" s="125"/>
      <c r="K104" s="125"/>
      <c r="L104" s="125"/>
      <c r="M104" s="125"/>
      <c r="N104" s="125"/>
    </row>
    <row r="105" spans="1:14" ht="15.75" customHeight="1" x14ac:dyDescent="0.3">
      <c r="A105" s="125"/>
      <c r="B105" s="125"/>
      <c r="F105" s="125"/>
      <c r="G105" s="125"/>
      <c r="H105" s="125"/>
      <c r="I105" s="125"/>
      <c r="J105" s="125"/>
      <c r="K105" s="125"/>
      <c r="L105" s="125"/>
      <c r="M105" s="125"/>
      <c r="N105" s="125"/>
    </row>
    <row r="106" spans="1:14" ht="15.75" customHeight="1" x14ac:dyDescent="0.3">
      <c r="A106" s="125"/>
      <c r="B106" s="125"/>
      <c r="F106" s="125"/>
      <c r="G106" s="125"/>
      <c r="H106" s="125"/>
      <c r="I106" s="125"/>
      <c r="J106" s="125"/>
      <c r="K106" s="125"/>
      <c r="L106" s="125"/>
      <c r="M106" s="125"/>
      <c r="N106" s="125"/>
    </row>
    <row r="107" spans="1:14" ht="15.75" customHeight="1" x14ac:dyDescent="0.3">
      <c r="A107" s="125"/>
      <c r="B107" s="125"/>
      <c r="F107" s="125"/>
      <c r="G107" s="125"/>
      <c r="H107" s="125"/>
      <c r="I107" s="125"/>
      <c r="J107" s="125"/>
      <c r="K107" s="125"/>
      <c r="L107" s="125"/>
      <c r="M107" s="125"/>
      <c r="N107" s="125"/>
    </row>
    <row r="108" spans="1:14" ht="15.75" customHeight="1" x14ac:dyDescent="0.3">
      <c r="A108" s="125"/>
      <c r="B108" s="125"/>
      <c r="F108" s="125"/>
      <c r="G108" s="125"/>
      <c r="H108" s="125"/>
      <c r="I108" s="125"/>
      <c r="J108" s="125"/>
      <c r="K108" s="125"/>
      <c r="L108" s="125"/>
      <c r="M108" s="125"/>
      <c r="N108" s="125"/>
    </row>
    <row r="109" spans="1:14" ht="15.75" customHeight="1" x14ac:dyDescent="0.3">
      <c r="A109" s="125"/>
      <c r="B109" s="125"/>
      <c r="F109" s="125"/>
      <c r="G109" s="125"/>
      <c r="H109" s="125"/>
      <c r="I109" s="125"/>
      <c r="J109" s="125"/>
      <c r="K109" s="125"/>
      <c r="L109" s="125"/>
      <c r="M109" s="125"/>
      <c r="N109" s="125"/>
    </row>
    <row r="110" spans="1:14" ht="15.75" customHeight="1" x14ac:dyDescent="0.3">
      <c r="A110" s="125"/>
      <c r="B110" s="125"/>
      <c r="F110" s="125"/>
      <c r="G110" s="125"/>
      <c r="H110" s="125"/>
      <c r="I110" s="125"/>
      <c r="J110" s="125"/>
      <c r="K110" s="125"/>
      <c r="L110" s="125"/>
      <c r="M110" s="125"/>
      <c r="N110" s="125"/>
    </row>
    <row r="111" spans="1:14" ht="15.75" customHeight="1" x14ac:dyDescent="0.3">
      <c r="A111" s="125"/>
      <c r="B111" s="125"/>
      <c r="F111" s="125"/>
      <c r="G111" s="125"/>
      <c r="H111" s="125"/>
      <c r="I111" s="125"/>
      <c r="J111" s="125"/>
      <c r="K111" s="125"/>
      <c r="L111" s="125"/>
      <c r="M111" s="125"/>
      <c r="N111" s="125"/>
    </row>
    <row r="112" spans="1:14" ht="15.75" customHeight="1" x14ac:dyDescent="0.3">
      <c r="A112" s="125"/>
      <c r="B112" s="125"/>
      <c r="F112" s="125"/>
      <c r="G112" s="125"/>
      <c r="H112" s="125"/>
      <c r="I112" s="125"/>
      <c r="J112" s="125"/>
      <c r="K112" s="125"/>
      <c r="L112" s="125"/>
      <c r="M112" s="125"/>
      <c r="N112" s="125"/>
    </row>
    <row r="113" spans="1:14" ht="15.75" customHeight="1" x14ac:dyDescent="0.3">
      <c r="A113" s="125"/>
      <c r="B113" s="125"/>
      <c r="F113" s="125"/>
      <c r="G113" s="125"/>
      <c r="H113" s="125"/>
      <c r="I113" s="125"/>
      <c r="J113" s="125"/>
      <c r="K113" s="125"/>
      <c r="L113" s="125"/>
      <c r="M113" s="125"/>
      <c r="N113" s="125"/>
    </row>
    <row r="114" spans="1:14" ht="15.75" customHeight="1" x14ac:dyDescent="0.3">
      <c r="A114" s="125"/>
      <c r="B114" s="125"/>
      <c r="F114" s="125"/>
      <c r="G114" s="125"/>
      <c r="H114" s="125"/>
      <c r="I114" s="125"/>
      <c r="J114" s="125"/>
      <c r="K114" s="125"/>
      <c r="L114" s="125"/>
      <c r="M114" s="125"/>
      <c r="N114" s="125"/>
    </row>
    <row r="115" spans="1:14" ht="15.75" customHeight="1" x14ac:dyDescent="0.3">
      <c r="A115" s="125"/>
      <c r="B115" s="125"/>
      <c r="F115" s="125"/>
      <c r="G115" s="125"/>
      <c r="H115" s="125"/>
      <c r="I115" s="125"/>
      <c r="J115" s="125"/>
      <c r="K115" s="125"/>
      <c r="L115" s="125"/>
      <c r="M115" s="125"/>
      <c r="N115" s="125"/>
    </row>
    <row r="116" spans="1:14" ht="15.75" customHeight="1" x14ac:dyDescent="0.3">
      <c r="A116" s="125"/>
      <c r="B116" s="125"/>
      <c r="F116" s="125"/>
      <c r="G116" s="125"/>
      <c r="H116" s="125"/>
      <c r="I116" s="125"/>
      <c r="J116" s="125"/>
      <c r="K116" s="125"/>
      <c r="L116" s="125"/>
      <c r="M116" s="125"/>
      <c r="N116" s="125"/>
    </row>
    <row r="117" spans="1:14" ht="15.75" customHeight="1" x14ac:dyDescent="0.3">
      <c r="A117" s="125"/>
      <c r="B117" s="125"/>
      <c r="F117" s="125"/>
      <c r="G117" s="125"/>
      <c r="H117" s="125"/>
      <c r="I117" s="125"/>
      <c r="J117" s="125"/>
      <c r="K117" s="125"/>
      <c r="L117" s="125"/>
      <c r="M117" s="125"/>
      <c r="N117" s="125"/>
    </row>
    <row r="118" spans="1:14" ht="15.75" customHeight="1" x14ac:dyDescent="0.3">
      <c r="A118" s="125"/>
      <c r="B118" s="125"/>
      <c r="F118" s="125"/>
      <c r="G118" s="125"/>
      <c r="H118" s="125"/>
      <c r="I118" s="125"/>
      <c r="J118" s="125"/>
      <c r="K118" s="125"/>
      <c r="L118" s="125"/>
      <c r="M118" s="125"/>
      <c r="N118" s="125"/>
    </row>
    <row r="119" spans="1:14" ht="15.75" customHeight="1" x14ac:dyDescent="0.3">
      <c r="A119" s="125"/>
      <c r="B119" s="125"/>
      <c r="F119" s="125"/>
      <c r="G119" s="125"/>
      <c r="H119" s="125"/>
      <c r="I119" s="125"/>
      <c r="J119" s="125"/>
      <c r="K119" s="125"/>
      <c r="L119" s="125"/>
      <c r="M119" s="125"/>
      <c r="N119" s="125"/>
    </row>
    <row r="120" spans="1:14" ht="15.75" customHeight="1" x14ac:dyDescent="0.3">
      <c r="A120" s="125"/>
      <c r="B120" s="125"/>
      <c r="F120" s="125"/>
      <c r="G120" s="125"/>
      <c r="H120" s="125"/>
      <c r="I120" s="125"/>
      <c r="J120" s="125"/>
      <c r="K120" s="125"/>
      <c r="L120" s="125"/>
      <c r="M120" s="125"/>
      <c r="N120" s="125"/>
    </row>
    <row r="121" spans="1:14" ht="15.75" customHeight="1" x14ac:dyDescent="0.3">
      <c r="A121" s="125"/>
      <c r="B121" s="125"/>
      <c r="F121" s="125"/>
      <c r="G121" s="125"/>
      <c r="H121" s="125"/>
      <c r="I121" s="125"/>
      <c r="J121" s="125"/>
      <c r="K121" s="125"/>
      <c r="L121" s="125"/>
      <c r="M121" s="125"/>
      <c r="N121" s="125"/>
    </row>
    <row r="122" spans="1:14" ht="15.75" customHeight="1" x14ac:dyDescent="0.3">
      <c r="A122" s="125"/>
      <c r="B122" s="125"/>
      <c r="F122" s="125"/>
      <c r="G122" s="125"/>
      <c r="H122" s="125"/>
      <c r="I122" s="125"/>
      <c r="J122" s="125"/>
      <c r="K122" s="125"/>
      <c r="L122" s="125"/>
      <c r="M122" s="125"/>
      <c r="N122" s="125"/>
    </row>
    <row r="123" spans="1:14" ht="15.75" customHeight="1" x14ac:dyDescent="0.3">
      <c r="A123" s="125"/>
      <c r="B123" s="125"/>
      <c r="F123" s="125"/>
      <c r="G123" s="125"/>
      <c r="H123" s="125"/>
      <c r="I123" s="125"/>
      <c r="J123" s="125"/>
      <c r="K123" s="125"/>
      <c r="L123" s="125"/>
      <c r="M123" s="125"/>
      <c r="N123" s="125"/>
    </row>
    <row r="124" spans="1:14" ht="15.75" customHeight="1" x14ac:dyDescent="0.3">
      <c r="A124" s="125"/>
      <c r="B124" s="125"/>
      <c r="F124" s="125"/>
      <c r="G124" s="125"/>
      <c r="H124" s="125"/>
      <c r="I124" s="125"/>
      <c r="J124" s="125"/>
      <c r="K124" s="125"/>
      <c r="L124" s="125"/>
      <c r="M124" s="125"/>
      <c r="N124" s="125"/>
    </row>
    <row r="125" spans="1:14" ht="15.75" customHeight="1" x14ac:dyDescent="0.3">
      <c r="A125" s="125"/>
      <c r="B125" s="125"/>
      <c r="F125" s="125"/>
      <c r="G125" s="125"/>
      <c r="H125" s="125"/>
      <c r="I125" s="125"/>
      <c r="J125" s="125"/>
      <c r="K125" s="125"/>
      <c r="L125" s="125"/>
      <c r="M125" s="125"/>
      <c r="N125" s="125"/>
    </row>
    <row r="126" spans="1:14" ht="15.75" customHeight="1" x14ac:dyDescent="0.3">
      <c r="A126" s="125"/>
      <c r="B126" s="125"/>
      <c r="F126" s="125"/>
      <c r="G126" s="125"/>
      <c r="H126" s="125"/>
      <c r="I126" s="125"/>
      <c r="J126" s="125"/>
      <c r="K126" s="125"/>
      <c r="L126" s="125"/>
      <c r="M126" s="125"/>
      <c r="N126" s="125"/>
    </row>
    <row r="127" spans="1:14" ht="15.75" customHeight="1" x14ac:dyDescent="0.3">
      <c r="A127" s="125"/>
      <c r="B127" s="125"/>
      <c r="F127" s="125"/>
      <c r="G127" s="125"/>
      <c r="H127" s="125"/>
      <c r="I127" s="125"/>
      <c r="J127" s="125"/>
      <c r="K127" s="125"/>
      <c r="L127" s="125"/>
      <c r="M127" s="125"/>
      <c r="N127" s="125"/>
    </row>
    <row r="128" spans="1:14" ht="15.75" customHeight="1" x14ac:dyDescent="0.3">
      <c r="A128" s="125"/>
      <c r="B128" s="125"/>
      <c r="F128" s="125"/>
      <c r="G128" s="125"/>
      <c r="H128" s="125"/>
      <c r="I128" s="125"/>
      <c r="J128" s="125"/>
      <c r="K128" s="125"/>
      <c r="L128" s="125"/>
      <c r="M128" s="125"/>
      <c r="N128" s="125"/>
    </row>
    <row r="129" spans="1:14" ht="15.75" customHeight="1" x14ac:dyDescent="0.3">
      <c r="A129" s="125"/>
      <c r="B129" s="125"/>
      <c r="F129" s="125"/>
      <c r="G129" s="125"/>
      <c r="H129" s="125"/>
      <c r="I129" s="125"/>
      <c r="J129" s="125"/>
      <c r="K129" s="125"/>
      <c r="L129" s="125"/>
      <c r="M129" s="125"/>
      <c r="N129" s="125"/>
    </row>
    <row r="130" spans="1:14" ht="15.75" customHeight="1" x14ac:dyDescent="0.3">
      <c r="A130" s="125"/>
      <c r="B130" s="125"/>
      <c r="F130" s="125"/>
      <c r="G130" s="125"/>
      <c r="H130" s="125"/>
      <c r="I130" s="125"/>
      <c r="J130" s="125"/>
      <c r="K130" s="125"/>
      <c r="L130" s="125"/>
      <c r="M130" s="125"/>
      <c r="N130" s="125"/>
    </row>
    <row r="131" spans="1:14" ht="15.75" customHeight="1" x14ac:dyDescent="0.3">
      <c r="A131" s="125"/>
      <c r="B131" s="125"/>
      <c r="F131" s="125"/>
      <c r="G131" s="125"/>
      <c r="H131" s="125"/>
      <c r="I131" s="125"/>
      <c r="J131" s="125"/>
      <c r="K131" s="125"/>
      <c r="L131" s="125"/>
      <c r="M131" s="125"/>
      <c r="N131" s="125"/>
    </row>
    <row r="132" spans="1:14" ht="15.75" customHeight="1" x14ac:dyDescent="0.3">
      <c r="A132" s="125"/>
      <c r="B132" s="125"/>
      <c r="F132" s="125"/>
      <c r="G132" s="125"/>
      <c r="H132" s="125"/>
      <c r="I132" s="125"/>
      <c r="J132" s="125"/>
      <c r="K132" s="125"/>
      <c r="L132" s="125"/>
      <c r="M132" s="125"/>
      <c r="N132" s="125"/>
    </row>
    <row r="133" spans="1:14" ht="15.75" customHeight="1" x14ac:dyDescent="0.3">
      <c r="A133" s="125"/>
      <c r="B133" s="125"/>
      <c r="F133" s="125"/>
      <c r="G133" s="125"/>
      <c r="H133" s="125"/>
      <c r="I133" s="125"/>
      <c r="J133" s="125"/>
      <c r="K133" s="125"/>
      <c r="L133" s="125"/>
      <c r="M133" s="125"/>
      <c r="N133" s="125"/>
    </row>
    <row r="134" spans="1:14" ht="15.75" customHeight="1" x14ac:dyDescent="0.3">
      <c r="A134" s="125"/>
      <c r="B134" s="125"/>
      <c r="F134" s="125"/>
      <c r="G134" s="125"/>
      <c r="H134" s="125"/>
      <c r="I134" s="125"/>
      <c r="J134" s="125"/>
      <c r="K134" s="125"/>
      <c r="L134" s="125"/>
      <c r="M134" s="125"/>
      <c r="N134" s="125"/>
    </row>
    <row r="135" spans="1:14" ht="15.75" customHeight="1" x14ac:dyDescent="0.3">
      <c r="A135" s="125"/>
      <c r="B135" s="125"/>
      <c r="F135" s="125"/>
      <c r="G135" s="125"/>
      <c r="H135" s="125"/>
      <c r="I135" s="125"/>
      <c r="J135" s="125"/>
      <c r="K135" s="125"/>
      <c r="L135" s="125"/>
      <c r="M135" s="125"/>
      <c r="N135" s="125"/>
    </row>
    <row r="136" spans="1:14" ht="15.75" customHeight="1" x14ac:dyDescent="0.3">
      <c r="A136" s="125"/>
      <c r="B136" s="125"/>
      <c r="F136" s="125"/>
      <c r="G136" s="125"/>
      <c r="H136" s="125"/>
      <c r="I136" s="125"/>
      <c r="J136" s="125"/>
      <c r="K136" s="125"/>
      <c r="L136" s="125"/>
      <c r="M136" s="125"/>
      <c r="N136" s="125"/>
    </row>
    <row r="137" spans="1:14" ht="15.75" customHeight="1" x14ac:dyDescent="0.3">
      <c r="A137" s="125"/>
      <c r="B137" s="125"/>
      <c r="F137" s="125"/>
      <c r="G137" s="125"/>
      <c r="H137" s="125"/>
      <c r="I137" s="125"/>
      <c r="J137" s="125"/>
      <c r="K137" s="125"/>
      <c r="L137" s="125"/>
      <c r="M137" s="125"/>
      <c r="N137" s="125"/>
    </row>
    <row r="138" spans="1:14" ht="15.75" customHeight="1" x14ac:dyDescent="0.3">
      <c r="A138" s="125"/>
      <c r="B138" s="125"/>
      <c r="F138" s="125"/>
      <c r="G138" s="125"/>
      <c r="H138" s="125"/>
      <c r="I138" s="125"/>
      <c r="J138" s="125"/>
      <c r="K138" s="125"/>
      <c r="L138" s="125"/>
      <c r="M138" s="125"/>
      <c r="N138" s="125"/>
    </row>
    <row r="139" spans="1:14" ht="15.75" customHeight="1" x14ac:dyDescent="0.3">
      <c r="A139" s="125"/>
      <c r="B139" s="125"/>
      <c r="F139" s="125"/>
      <c r="G139" s="125"/>
      <c r="H139" s="125"/>
      <c r="I139" s="125"/>
      <c r="J139" s="125"/>
      <c r="K139" s="125"/>
      <c r="L139" s="125"/>
      <c r="M139" s="125"/>
      <c r="N139" s="125"/>
    </row>
    <row r="140" spans="1:14" ht="15.75" customHeight="1" x14ac:dyDescent="0.3">
      <c r="A140" s="125"/>
      <c r="B140" s="125"/>
      <c r="F140" s="125"/>
      <c r="G140" s="125"/>
      <c r="H140" s="125"/>
      <c r="I140" s="125"/>
      <c r="J140" s="125"/>
      <c r="K140" s="125"/>
      <c r="L140" s="125"/>
      <c r="M140" s="125"/>
      <c r="N140" s="125"/>
    </row>
    <row r="141" spans="1:14" ht="15.75" customHeight="1" x14ac:dyDescent="0.3">
      <c r="A141" s="125"/>
      <c r="B141" s="125"/>
      <c r="F141" s="125"/>
      <c r="G141" s="125"/>
      <c r="H141" s="125"/>
      <c r="I141" s="125"/>
      <c r="J141" s="125"/>
      <c r="K141" s="125"/>
      <c r="L141" s="125"/>
      <c r="M141" s="125"/>
      <c r="N141" s="125"/>
    </row>
    <row r="142" spans="1:14" ht="15.75" customHeight="1" x14ac:dyDescent="0.3">
      <c r="A142" s="125"/>
      <c r="B142" s="125"/>
      <c r="F142" s="125"/>
      <c r="G142" s="125"/>
      <c r="H142" s="125"/>
      <c r="I142" s="125"/>
      <c r="J142" s="125"/>
      <c r="K142" s="125"/>
      <c r="L142" s="125"/>
      <c r="M142" s="125"/>
      <c r="N142" s="125"/>
    </row>
    <row r="143" spans="1:14" ht="15.75" customHeight="1" x14ac:dyDescent="0.3">
      <c r="A143" s="125"/>
      <c r="B143" s="125"/>
      <c r="F143" s="125"/>
      <c r="G143" s="125"/>
      <c r="H143" s="125"/>
      <c r="I143" s="125"/>
      <c r="J143" s="125"/>
      <c r="K143" s="125"/>
      <c r="L143" s="125"/>
      <c r="M143" s="125"/>
      <c r="N143" s="125"/>
    </row>
    <row r="144" spans="1:14" ht="15.75" customHeight="1" x14ac:dyDescent="0.3">
      <c r="A144" s="125"/>
      <c r="B144" s="125"/>
      <c r="F144" s="125"/>
      <c r="G144" s="125"/>
      <c r="H144" s="125"/>
      <c r="I144" s="125"/>
      <c r="J144" s="125"/>
      <c r="K144" s="125"/>
      <c r="L144" s="125"/>
      <c r="M144" s="125"/>
      <c r="N144" s="125"/>
    </row>
    <row r="145" spans="1:14" ht="15.75" customHeight="1" x14ac:dyDescent="0.3">
      <c r="A145" s="125"/>
      <c r="B145" s="125"/>
      <c r="F145" s="125"/>
      <c r="G145" s="125"/>
      <c r="H145" s="125"/>
      <c r="I145" s="125"/>
      <c r="J145" s="125"/>
      <c r="K145" s="125"/>
      <c r="L145" s="125"/>
      <c r="M145" s="125"/>
      <c r="N145" s="125"/>
    </row>
    <row r="146" spans="1:14" ht="15.75" customHeight="1" x14ac:dyDescent="0.3">
      <c r="A146" s="125"/>
      <c r="B146" s="125"/>
      <c r="F146" s="125"/>
      <c r="G146" s="125"/>
      <c r="H146" s="125"/>
      <c r="I146" s="125"/>
      <c r="J146" s="125"/>
      <c r="K146" s="125"/>
      <c r="L146" s="125"/>
      <c r="M146" s="125"/>
      <c r="N146" s="125"/>
    </row>
    <row r="147" spans="1:14" ht="15.75" customHeight="1" x14ac:dyDescent="0.3">
      <c r="A147" s="125"/>
      <c r="B147" s="125"/>
      <c r="F147" s="125"/>
      <c r="G147" s="125"/>
      <c r="H147" s="125"/>
      <c r="I147" s="125"/>
      <c r="J147" s="125"/>
      <c r="K147" s="125"/>
      <c r="L147" s="125"/>
      <c r="M147" s="125"/>
      <c r="N147" s="125"/>
    </row>
    <row r="148" spans="1:14" ht="15.75" customHeight="1" x14ac:dyDescent="0.3">
      <c r="A148" s="125"/>
      <c r="B148" s="125"/>
      <c r="F148" s="125"/>
      <c r="G148" s="125"/>
      <c r="H148" s="125"/>
      <c r="I148" s="125"/>
      <c r="J148" s="125"/>
      <c r="K148" s="125"/>
      <c r="L148" s="125"/>
      <c r="M148" s="125"/>
      <c r="N148" s="125"/>
    </row>
    <row r="149" spans="1:14" ht="15.75" customHeight="1" x14ac:dyDescent="0.3">
      <c r="A149" s="125"/>
      <c r="B149" s="125"/>
      <c r="F149" s="125"/>
      <c r="G149" s="125"/>
      <c r="H149" s="125"/>
      <c r="I149" s="125"/>
      <c r="J149" s="125"/>
      <c r="K149" s="125"/>
      <c r="L149" s="125"/>
      <c r="M149" s="125"/>
      <c r="N149" s="125"/>
    </row>
    <row r="150" spans="1:14" ht="15.75" customHeight="1" x14ac:dyDescent="0.3">
      <c r="A150" s="125"/>
      <c r="B150" s="125"/>
      <c r="F150" s="125"/>
      <c r="G150" s="125"/>
      <c r="H150" s="125"/>
      <c r="I150" s="125"/>
      <c r="J150" s="125"/>
      <c r="K150" s="125"/>
      <c r="L150" s="125"/>
      <c r="M150" s="125"/>
      <c r="N150" s="125"/>
    </row>
    <row r="151" spans="1:14" ht="15.75" customHeight="1" x14ac:dyDescent="0.3">
      <c r="A151" s="125"/>
      <c r="B151" s="125"/>
      <c r="F151" s="125"/>
      <c r="G151" s="125"/>
      <c r="H151" s="125"/>
      <c r="I151" s="125"/>
      <c r="J151" s="125"/>
      <c r="K151" s="125"/>
      <c r="L151" s="125"/>
      <c r="M151" s="125"/>
      <c r="N151" s="125"/>
    </row>
    <row r="152" spans="1:14" ht="15.75" customHeight="1" x14ac:dyDescent="0.3">
      <c r="A152" s="125"/>
      <c r="B152" s="125"/>
      <c r="F152" s="125"/>
      <c r="G152" s="125"/>
      <c r="H152" s="125"/>
      <c r="I152" s="125"/>
      <c r="J152" s="125"/>
      <c r="K152" s="125"/>
      <c r="L152" s="125"/>
      <c r="M152" s="125"/>
      <c r="N152" s="125"/>
    </row>
    <row r="153" spans="1:14" ht="15.75" customHeight="1" x14ac:dyDescent="0.3">
      <c r="A153" s="125"/>
      <c r="B153" s="125"/>
      <c r="F153" s="125"/>
      <c r="G153" s="125"/>
      <c r="H153" s="125"/>
      <c r="I153" s="125"/>
      <c r="J153" s="125"/>
      <c r="K153" s="125"/>
      <c r="L153" s="125"/>
      <c r="M153" s="125"/>
      <c r="N153" s="125"/>
    </row>
    <row r="154" spans="1:14" ht="15.75" customHeight="1" x14ac:dyDescent="0.3">
      <c r="A154" s="125"/>
      <c r="B154" s="125"/>
      <c r="F154" s="125"/>
      <c r="G154" s="125"/>
      <c r="H154" s="125"/>
      <c r="I154" s="125"/>
      <c r="J154" s="125"/>
      <c r="K154" s="125"/>
      <c r="L154" s="125"/>
      <c r="M154" s="125"/>
      <c r="N154" s="125"/>
    </row>
    <row r="155" spans="1:14" ht="15.75" customHeight="1" x14ac:dyDescent="0.3">
      <c r="A155" s="125"/>
      <c r="B155" s="125"/>
      <c r="F155" s="125"/>
      <c r="G155" s="125"/>
      <c r="H155" s="125"/>
      <c r="I155" s="125"/>
      <c r="J155" s="125"/>
      <c r="K155" s="125"/>
      <c r="L155" s="125"/>
      <c r="M155" s="125"/>
      <c r="N155" s="125"/>
    </row>
    <row r="156" spans="1:14" ht="15.75" customHeight="1" x14ac:dyDescent="0.3">
      <c r="A156" s="125"/>
      <c r="B156" s="125"/>
      <c r="F156" s="125"/>
      <c r="G156" s="125"/>
      <c r="H156" s="125"/>
      <c r="I156" s="125"/>
      <c r="J156" s="125"/>
      <c r="K156" s="125"/>
      <c r="L156" s="125"/>
      <c r="M156" s="125"/>
      <c r="N156" s="125"/>
    </row>
    <row r="157" spans="1:14" ht="15.75" customHeight="1" x14ac:dyDescent="0.3">
      <c r="A157" s="125"/>
      <c r="B157" s="125"/>
      <c r="F157" s="125"/>
      <c r="G157" s="125"/>
      <c r="H157" s="125"/>
      <c r="I157" s="125"/>
      <c r="J157" s="125"/>
      <c r="K157" s="125"/>
      <c r="L157" s="125"/>
      <c r="M157" s="125"/>
      <c r="N157" s="125"/>
    </row>
    <row r="158" spans="1:14" ht="15.75" customHeight="1" x14ac:dyDescent="0.3">
      <c r="A158" s="125"/>
      <c r="B158" s="125"/>
      <c r="F158" s="125"/>
      <c r="G158" s="125"/>
      <c r="H158" s="125"/>
      <c r="I158" s="125"/>
      <c r="J158" s="125"/>
      <c r="K158" s="125"/>
      <c r="L158" s="125"/>
      <c r="M158" s="125"/>
      <c r="N158" s="125"/>
    </row>
    <row r="159" spans="1:14" ht="15.75" customHeight="1" x14ac:dyDescent="0.3">
      <c r="A159" s="125"/>
      <c r="B159" s="125"/>
      <c r="F159" s="125"/>
      <c r="G159" s="125"/>
      <c r="H159" s="125"/>
      <c r="I159" s="125"/>
      <c r="J159" s="125"/>
      <c r="K159" s="125"/>
      <c r="L159" s="125"/>
      <c r="M159" s="125"/>
      <c r="N159" s="125"/>
    </row>
    <row r="160" spans="1:14" ht="15.75" customHeight="1" x14ac:dyDescent="0.3">
      <c r="A160" s="125"/>
      <c r="B160" s="125"/>
      <c r="F160" s="125"/>
      <c r="G160" s="125"/>
      <c r="H160" s="125"/>
      <c r="I160" s="125"/>
      <c r="J160" s="125"/>
      <c r="K160" s="125"/>
      <c r="L160" s="125"/>
      <c r="M160" s="125"/>
      <c r="N160" s="125"/>
    </row>
    <row r="161" spans="1:14" ht="15.75" customHeight="1" x14ac:dyDescent="0.3">
      <c r="A161" s="125"/>
      <c r="B161" s="125"/>
      <c r="F161" s="125"/>
      <c r="G161" s="125"/>
      <c r="H161" s="125"/>
      <c r="I161" s="125"/>
      <c r="J161" s="125"/>
      <c r="K161" s="125"/>
      <c r="L161" s="125"/>
      <c r="M161" s="125"/>
      <c r="N161" s="125"/>
    </row>
    <row r="162" spans="1:14" ht="15.75" customHeight="1" x14ac:dyDescent="0.3">
      <c r="A162" s="125"/>
      <c r="B162" s="125"/>
      <c r="F162" s="125"/>
      <c r="G162" s="125"/>
      <c r="H162" s="125"/>
      <c r="I162" s="125"/>
      <c r="J162" s="125"/>
      <c r="K162" s="125"/>
      <c r="L162" s="125"/>
      <c r="M162" s="125"/>
      <c r="N162" s="125"/>
    </row>
    <row r="163" spans="1:14" ht="15.75" customHeight="1" x14ac:dyDescent="0.3">
      <c r="A163" s="125"/>
      <c r="B163" s="125"/>
      <c r="F163" s="125"/>
      <c r="G163" s="125"/>
      <c r="H163" s="125"/>
      <c r="I163" s="125"/>
      <c r="J163" s="125"/>
      <c r="K163" s="125"/>
      <c r="L163" s="125"/>
      <c r="M163" s="125"/>
      <c r="N163" s="125"/>
    </row>
    <row r="164" spans="1:14" ht="15.75" customHeight="1" x14ac:dyDescent="0.3">
      <c r="A164" s="125"/>
      <c r="B164" s="125"/>
      <c r="F164" s="125"/>
      <c r="G164" s="125"/>
      <c r="H164" s="125"/>
      <c r="I164" s="125"/>
      <c r="J164" s="125"/>
      <c r="K164" s="125"/>
      <c r="L164" s="125"/>
      <c r="M164" s="125"/>
      <c r="N164" s="125"/>
    </row>
    <row r="165" spans="1:14" ht="15.75" customHeight="1" x14ac:dyDescent="0.3">
      <c r="A165" s="125"/>
      <c r="B165" s="125"/>
      <c r="F165" s="125"/>
      <c r="G165" s="125"/>
      <c r="H165" s="125"/>
      <c r="I165" s="125"/>
      <c r="J165" s="125"/>
      <c r="K165" s="125"/>
      <c r="L165" s="125"/>
      <c r="M165" s="125"/>
      <c r="N165" s="125"/>
    </row>
    <row r="166" spans="1:14" ht="15.75" customHeight="1" x14ac:dyDescent="0.3">
      <c r="A166" s="125"/>
      <c r="B166" s="125"/>
      <c r="F166" s="125"/>
      <c r="G166" s="125"/>
      <c r="H166" s="125"/>
      <c r="I166" s="125"/>
      <c r="J166" s="125"/>
      <c r="K166" s="125"/>
      <c r="L166" s="125"/>
      <c r="M166" s="125"/>
      <c r="N166" s="125"/>
    </row>
    <row r="167" spans="1:14" ht="15.75" customHeight="1" x14ac:dyDescent="0.3">
      <c r="A167" s="125"/>
      <c r="B167" s="125"/>
      <c r="F167" s="125"/>
      <c r="G167" s="125"/>
      <c r="H167" s="125"/>
      <c r="I167" s="125"/>
      <c r="J167" s="125"/>
      <c r="K167" s="125"/>
      <c r="L167" s="125"/>
      <c r="M167" s="125"/>
      <c r="N167" s="125"/>
    </row>
    <row r="168" spans="1:14" ht="15.75" customHeight="1" x14ac:dyDescent="0.3">
      <c r="A168" s="125"/>
      <c r="B168" s="125"/>
      <c r="F168" s="125"/>
      <c r="G168" s="125"/>
      <c r="H168" s="125"/>
      <c r="I168" s="125"/>
      <c r="J168" s="125"/>
      <c r="K168" s="125"/>
      <c r="L168" s="125"/>
      <c r="M168" s="125"/>
      <c r="N168" s="125"/>
    </row>
    <row r="169" spans="1:14" ht="15.75" customHeight="1" x14ac:dyDescent="0.3">
      <c r="A169" s="125"/>
      <c r="B169" s="125"/>
      <c r="F169" s="125"/>
      <c r="G169" s="125"/>
      <c r="H169" s="125"/>
      <c r="I169" s="125"/>
      <c r="J169" s="125"/>
      <c r="K169" s="125"/>
      <c r="L169" s="125"/>
      <c r="M169" s="125"/>
      <c r="N169" s="125"/>
    </row>
    <row r="170" spans="1:14" ht="15.75" customHeight="1" x14ac:dyDescent="0.3">
      <c r="A170" s="125"/>
      <c r="B170" s="125"/>
      <c r="F170" s="125"/>
      <c r="G170" s="125"/>
      <c r="H170" s="125"/>
      <c r="I170" s="125"/>
      <c r="J170" s="125"/>
      <c r="K170" s="125"/>
      <c r="L170" s="125"/>
      <c r="M170" s="125"/>
      <c r="N170" s="125"/>
    </row>
    <row r="171" spans="1:14" ht="15.75" customHeight="1" x14ac:dyDescent="0.3">
      <c r="A171" s="125"/>
      <c r="B171" s="125"/>
      <c r="F171" s="125"/>
      <c r="G171" s="125"/>
      <c r="H171" s="125"/>
      <c r="I171" s="125"/>
      <c r="J171" s="125"/>
      <c r="K171" s="125"/>
      <c r="L171" s="125"/>
      <c r="M171" s="125"/>
      <c r="N171" s="125"/>
    </row>
    <row r="172" spans="1:14" ht="15.75" customHeight="1" x14ac:dyDescent="0.3">
      <c r="A172" s="125"/>
      <c r="B172" s="125"/>
      <c r="F172" s="125"/>
      <c r="G172" s="125"/>
      <c r="H172" s="125"/>
      <c r="I172" s="125"/>
      <c r="J172" s="125"/>
      <c r="K172" s="125"/>
      <c r="L172" s="125"/>
      <c r="M172" s="125"/>
      <c r="N172" s="125"/>
    </row>
    <row r="173" spans="1:14" ht="15.75" customHeight="1" x14ac:dyDescent="0.3">
      <c r="A173" s="125"/>
      <c r="B173" s="125"/>
      <c r="F173" s="125"/>
      <c r="G173" s="125"/>
      <c r="H173" s="125"/>
      <c r="I173" s="125"/>
      <c r="J173" s="125"/>
      <c r="K173" s="125"/>
      <c r="L173" s="125"/>
      <c r="M173" s="125"/>
      <c r="N173" s="125"/>
    </row>
    <row r="174" spans="1:14" ht="15.75" customHeight="1" x14ac:dyDescent="0.3">
      <c r="A174" s="125"/>
      <c r="B174" s="125"/>
      <c r="F174" s="125"/>
      <c r="G174" s="125"/>
      <c r="H174" s="125"/>
      <c r="I174" s="125"/>
      <c r="J174" s="125"/>
      <c r="K174" s="125"/>
      <c r="L174" s="125"/>
      <c r="M174" s="125"/>
      <c r="N174" s="125"/>
    </row>
    <row r="175" spans="1:14" ht="15.75" customHeight="1" x14ac:dyDescent="0.3">
      <c r="A175" s="125"/>
      <c r="B175" s="125"/>
      <c r="F175" s="125"/>
      <c r="G175" s="125"/>
      <c r="H175" s="125"/>
      <c r="I175" s="125"/>
      <c r="J175" s="125"/>
      <c r="K175" s="125"/>
      <c r="L175" s="125"/>
      <c r="M175" s="125"/>
      <c r="N175" s="125"/>
    </row>
    <row r="176" spans="1:14" ht="15.75" customHeight="1" x14ac:dyDescent="0.3">
      <c r="A176" s="125"/>
      <c r="B176" s="125"/>
      <c r="F176" s="125"/>
      <c r="G176" s="125"/>
      <c r="H176" s="125"/>
      <c r="I176" s="125"/>
      <c r="J176" s="125"/>
      <c r="K176" s="125"/>
      <c r="L176" s="125"/>
      <c r="M176" s="125"/>
      <c r="N176" s="125"/>
    </row>
    <row r="177" spans="1:14" ht="15.75" customHeight="1" x14ac:dyDescent="0.3">
      <c r="A177" s="125"/>
      <c r="B177" s="125"/>
      <c r="F177" s="125"/>
      <c r="G177" s="125"/>
      <c r="H177" s="125"/>
      <c r="I177" s="125"/>
      <c r="J177" s="125"/>
      <c r="K177" s="125"/>
      <c r="L177" s="125"/>
      <c r="M177" s="125"/>
      <c r="N177" s="125"/>
    </row>
    <row r="178" spans="1:14" ht="15.75" customHeight="1" x14ac:dyDescent="0.3">
      <c r="A178" s="125"/>
      <c r="B178" s="125"/>
      <c r="F178" s="125"/>
      <c r="G178" s="125"/>
      <c r="H178" s="125"/>
      <c r="I178" s="125"/>
      <c r="J178" s="125"/>
      <c r="K178" s="125"/>
      <c r="L178" s="125"/>
      <c r="M178" s="125"/>
      <c r="N178" s="125"/>
    </row>
    <row r="179" spans="1:14" ht="15.75" customHeight="1" x14ac:dyDescent="0.3">
      <c r="A179" s="125"/>
      <c r="B179" s="125"/>
      <c r="F179" s="125"/>
      <c r="G179" s="125"/>
      <c r="H179" s="125"/>
      <c r="I179" s="125"/>
      <c r="J179" s="125"/>
      <c r="K179" s="125"/>
      <c r="L179" s="125"/>
      <c r="M179" s="125"/>
      <c r="N179" s="125"/>
    </row>
    <row r="180" spans="1:14" ht="15.75" customHeight="1" x14ac:dyDescent="0.3">
      <c r="A180" s="125"/>
      <c r="B180" s="125"/>
      <c r="F180" s="125"/>
      <c r="G180" s="125"/>
      <c r="H180" s="125"/>
      <c r="I180" s="125"/>
      <c r="J180" s="125"/>
      <c r="K180" s="125"/>
      <c r="L180" s="125"/>
      <c r="M180" s="125"/>
      <c r="N180" s="125"/>
    </row>
    <row r="181" spans="1:14" ht="15.75" customHeight="1" x14ac:dyDescent="0.3">
      <c r="A181" s="125"/>
      <c r="B181" s="125"/>
      <c r="F181" s="125"/>
      <c r="G181" s="125"/>
      <c r="H181" s="125"/>
      <c r="I181" s="125"/>
      <c r="J181" s="125"/>
      <c r="K181" s="125"/>
      <c r="L181" s="125"/>
      <c r="M181" s="125"/>
      <c r="N181" s="125"/>
    </row>
    <row r="182" spans="1:14" ht="15.75" customHeight="1" x14ac:dyDescent="0.3">
      <c r="A182" s="125"/>
      <c r="B182" s="125"/>
      <c r="F182" s="125"/>
      <c r="G182" s="125"/>
      <c r="H182" s="125"/>
      <c r="I182" s="125"/>
      <c r="J182" s="125"/>
      <c r="K182" s="125"/>
      <c r="L182" s="125"/>
      <c r="M182" s="125"/>
      <c r="N182" s="125"/>
    </row>
    <row r="183" spans="1:14" ht="15.75" customHeight="1" x14ac:dyDescent="0.3">
      <c r="A183" s="125"/>
      <c r="B183" s="125"/>
      <c r="F183" s="125"/>
      <c r="G183" s="125"/>
      <c r="H183" s="125"/>
      <c r="I183" s="125"/>
      <c r="J183" s="125"/>
      <c r="K183" s="125"/>
      <c r="L183" s="125"/>
      <c r="M183" s="125"/>
      <c r="N183" s="125"/>
    </row>
    <row r="184" spans="1:14" ht="15.75" customHeight="1" x14ac:dyDescent="0.3">
      <c r="A184" s="125"/>
      <c r="B184" s="125"/>
      <c r="F184" s="125"/>
      <c r="G184" s="125"/>
      <c r="H184" s="125"/>
      <c r="I184" s="125"/>
      <c r="J184" s="125"/>
      <c r="K184" s="125"/>
      <c r="L184" s="125"/>
      <c r="M184" s="125"/>
      <c r="N184" s="125"/>
    </row>
    <row r="185" spans="1:14" ht="15.75" customHeight="1" x14ac:dyDescent="0.3">
      <c r="A185" s="125"/>
      <c r="B185" s="125"/>
      <c r="F185" s="125"/>
      <c r="G185" s="125"/>
      <c r="H185" s="125"/>
      <c r="I185" s="125"/>
      <c r="J185" s="125"/>
      <c r="K185" s="125"/>
      <c r="L185" s="125"/>
      <c r="M185" s="125"/>
      <c r="N185" s="125"/>
    </row>
    <row r="186" spans="1:14" ht="15.75" customHeight="1" x14ac:dyDescent="0.3">
      <c r="A186" s="125"/>
      <c r="B186" s="125"/>
      <c r="F186" s="125"/>
      <c r="G186" s="125"/>
      <c r="H186" s="125"/>
      <c r="I186" s="125"/>
      <c r="J186" s="125"/>
      <c r="K186" s="125"/>
      <c r="L186" s="125"/>
      <c r="M186" s="125"/>
      <c r="N186" s="125"/>
    </row>
    <row r="187" spans="1:14" ht="15.75" customHeight="1" x14ac:dyDescent="0.3">
      <c r="A187" s="125"/>
      <c r="B187" s="125"/>
      <c r="F187" s="125"/>
      <c r="G187" s="125"/>
      <c r="H187" s="125"/>
      <c r="I187" s="125"/>
      <c r="J187" s="125"/>
      <c r="K187" s="125"/>
      <c r="L187" s="125"/>
      <c r="M187" s="125"/>
      <c r="N187" s="125"/>
    </row>
    <row r="188" spans="1:14" ht="15.75" customHeight="1" x14ac:dyDescent="0.3">
      <c r="A188" s="125"/>
      <c r="B188" s="125"/>
      <c r="F188" s="125"/>
      <c r="G188" s="125"/>
      <c r="H188" s="125"/>
      <c r="I188" s="125"/>
      <c r="J188" s="125"/>
      <c r="K188" s="125"/>
      <c r="L188" s="125"/>
      <c r="M188" s="125"/>
      <c r="N188" s="125"/>
    </row>
    <row r="189" spans="1:14" ht="15.75" customHeight="1" x14ac:dyDescent="0.3">
      <c r="A189" s="125"/>
      <c r="B189" s="125"/>
      <c r="F189" s="125"/>
      <c r="G189" s="125"/>
      <c r="H189" s="125"/>
      <c r="I189" s="125"/>
      <c r="J189" s="125"/>
      <c r="K189" s="125"/>
      <c r="L189" s="125"/>
      <c r="M189" s="125"/>
      <c r="N189" s="125"/>
    </row>
    <row r="190" spans="1:14" ht="15.75" customHeight="1" x14ac:dyDescent="0.3">
      <c r="A190" s="125"/>
      <c r="B190" s="125"/>
      <c r="F190" s="125"/>
      <c r="G190" s="125"/>
      <c r="H190" s="125"/>
      <c r="I190" s="125"/>
      <c r="J190" s="125"/>
      <c r="K190" s="125"/>
      <c r="L190" s="125"/>
      <c r="M190" s="125"/>
      <c r="N190" s="125"/>
    </row>
    <row r="191" spans="1:14" ht="15.75" customHeight="1" x14ac:dyDescent="0.3">
      <c r="A191" s="125"/>
      <c r="B191" s="125"/>
      <c r="F191" s="125"/>
      <c r="G191" s="125"/>
      <c r="H191" s="125"/>
      <c r="I191" s="125"/>
      <c r="J191" s="125"/>
      <c r="K191" s="125"/>
      <c r="L191" s="125"/>
      <c r="M191" s="125"/>
      <c r="N191" s="125"/>
    </row>
    <row r="192" spans="1:14" ht="15.75" customHeight="1" x14ac:dyDescent="0.3">
      <c r="A192" s="125"/>
      <c r="B192" s="125"/>
      <c r="F192" s="125"/>
      <c r="G192" s="125"/>
      <c r="H192" s="125"/>
      <c r="I192" s="125"/>
      <c r="J192" s="125"/>
      <c r="K192" s="125"/>
      <c r="L192" s="125"/>
      <c r="M192" s="125"/>
      <c r="N192" s="125"/>
    </row>
    <row r="193" spans="1:14" ht="15.75" customHeight="1" x14ac:dyDescent="0.3">
      <c r="A193" s="125"/>
      <c r="B193" s="125"/>
      <c r="F193" s="125"/>
      <c r="G193" s="125"/>
      <c r="H193" s="125"/>
      <c r="I193" s="125"/>
      <c r="J193" s="125"/>
      <c r="K193" s="125"/>
      <c r="L193" s="125"/>
      <c r="M193" s="125"/>
      <c r="N193" s="125"/>
    </row>
    <row r="194" spans="1:14" ht="15.75" customHeight="1" x14ac:dyDescent="0.3">
      <c r="A194" s="125"/>
      <c r="B194" s="125"/>
      <c r="F194" s="125"/>
      <c r="G194" s="125"/>
      <c r="H194" s="125"/>
      <c r="I194" s="125"/>
      <c r="J194" s="125"/>
      <c r="K194" s="125"/>
      <c r="L194" s="125"/>
      <c r="M194" s="125"/>
      <c r="N194" s="125"/>
    </row>
    <row r="195" spans="1:14" ht="15.75" customHeight="1" x14ac:dyDescent="0.3">
      <c r="A195" s="125"/>
      <c r="B195" s="125"/>
      <c r="F195" s="125"/>
      <c r="G195" s="125"/>
      <c r="H195" s="125"/>
      <c r="I195" s="125"/>
      <c r="J195" s="125"/>
      <c r="K195" s="125"/>
      <c r="L195" s="125"/>
      <c r="M195" s="125"/>
      <c r="N195" s="125"/>
    </row>
    <row r="196" spans="1:14" ht="15.75" customHeight="1" x14ac:dyDescent="0.3">
      <c r="A196" s="125"/>
      <c r="B196" s="125"/>
      <c r="F196" s="125"/>
      <c r="G196" s="125"/>
      <c r="H196" s="125"/>
      <c r="I196" s="125"/>
      <c r="J196" s="125"/>
      <c r="K196" s="125"/>
      <c r="L196" s="125"/>
      <c r="M196" s="125"/>
      <c r="N196" s="125"/>
    </row>
    <row r="197" spans="1:14" ht="15.75" customHeight="1" x14ac:dyDescent="0.3">
      <c r="A197" s="125"/>
      <c r="B197" s="125"/>
      <c r="F197" s="125"/>
      <c r="G197" s="125"/>
      <c r="H197" s="125"/>
      <c r="I197" s="125"/>
      <c r="J197" s="125"/>
      <c r="K197" s="125"/>
      <c r="L197" s="125"/>
      <c r="M197" s="125"/>
      <c r="N197" s="125"/>
    </row>
    <row r="198" spans="1:14" ht="15.75" customHeight="1" x14ac:dyDescent="0.3">
      <c r="A198" s="125"/>
      <c r="B198" s="125"/>
      <c r="F198" s="125"/>
      <c r="G198" s="125"/>
      <c r="H198" s="125"/>
      <c r="I198" s="125"/>
      <c r="J198" s="125"/>
      <c r="K198" s="125"/>
      <c r="L198" s="125"/>
      <c r="M198" s="125"/>
      <c r="N198" s="125"/>
    </row>
    <row r="199" spans="1:14" ht="15.75" customHeight="1" x14ac:dyDescent="0.3">
      <c r="A199" s="125"/>
      <c r="B199" s="125"/>
      <c r="F199" s="125"/>
      <c r="G199" s="125"/>
      <c r="H199" s="125"/>
      <c r="I199" s="125"/>
      <c r="J199" s="125"/>
      <c r="K199" s="125"/>
      <c r="L199" s="125"/>
      <c r="M199" s="125"/>
      <c r="N199" s="125"/>
    </row>
    <row r="200" spans="1:14" ht="15.75" customHeight="1" x14ac:dyDescent="0.3">
      <c r="A200" s="125"/>
      <c r="B200" s="125"/>
      <c r="F200" s="125"/>
      <c r="G200" s="125"/>
      <c r="H200" s="125"/>
      <c r="I200" s="125"/>
      <c r="J200" s="125"/>
      <c r="K200" s="125"/>
      <c r="L200" s="125"/>
      <c r="M200" s="125"/>
      <c r="N200" s="125"/>
    </row>
    <row r="201" spans="1:14" ht="15.75" customHeight="1" x14ac:dyDescent="0.3">
      <c r="A201" s="125"/>
      <c r="B201" s="125"/>
      <c r="F201" s="125"/>
      <c r="G201" s="125"/>
      <c r="H201" s="125"/>
      <c r="I201" s="125"/>
      <c r="J201" s="125"/>
      <c r="K201" s="125"/>
      <c r="L201" s="125"/>
      <c r="M201" s="125"/>
      <c r="N201" s="125"/>
    </row>
    <row r="202" spans="1:14" ht="15.75" customHeight="1" x14ac:dyDescent="0.3">
      <c r="A202" s="125"/>
      <c r="B202" s="125"/>
      <c r="F202" s="125"/>
      <c r="G202" s="125"/>
      <c r="H202" s="125"/>
      <c r="I202" s="125"/>
      <c r="J202" s="125"/>
      <c r="K202" s="125"/>
      <c r="L202" s="125"/>
      <c r="M202" s="125"/>
      <c r="N202" s="125"/>
    </row>
    <row r="203" spans="1:14" ht="15.75" customHeight="1" x14ac:dyDescent="0.3">
      <c r="A203" s="125"/>
      <c r="B203" s="125"/>
      <c r="F203" s="125"/>
      <c r="G203" s="125"/>
      <c r="H203" s="125"/>
      <c r="I203" s="125"/>
      <c r="J203" s="125"/>
      <c r="K203" s="125"/>
      <c r="L203" s="125"/>
      <c r="M203" s="125"/>
      <c r="N203" s="125"/>
    </row>
    <row r="204" spans="1:14" ht="15.75" customHeight="1" x14ac:dyDescent="0.3">
      <c r="A204" s="125"/>
      <c r="B204" s="125"/>
      <c r="F204" s="125"/>
      <c r="G204" s="125"/>
      <c r="H204" s="125"/>
      <c r="I204" s="125"/>
      <c r="J204" s="125"/>
      <c r="K204" s="125"/>
      <c r="L204" s="125"/>
      <c r="M204" s="125"/>
      <c r="N204" s="125"/>
    </row>
    <row r="205" spans="1:14" ht="15.75" customHeight="1" x14ac:dyDescent="0.3">
      <c r="A205" s="125"/>
      <c r="B205" s="125"/>
      <c r="F205" s="125"/>
      <c r="G205" s="125"/>
      <c r="H205" s="125"/>
      <c r="I205" s="125"/>
      <c r="J205" s="125"/>
      <c r="K205" s="125"/>
      <c r="L205" s="125"/>
      <c r="M205" s="125"/>
      <c r="N205" s="125"/>
    </row>
    <row r="206" spans="1:14" ht="15.75" customHeight="1" x14ac:dyDescent="0.3">
      <c r="A206" s="125"/>
      <c r="B206" s="125"/>
      <c r="F206" s="125"/>
      <c r="G206" s="125"/>
      <c r="H206" s="125"/>
      <c r="I206" s="125"/>
      <c r="J206" s="125"/>
      <c r="K206" s="125"/>
      <c r="L206" s="125"/>
      <c r="M206" s="125"/>
      <c r="N206" s="125"/>
    </row>
    <row r="207" spans="1:14" ht="15.75" customHeight="1" x14ac:dyDescent="0.3">
      <c r="A207" s="125"/>
      <c r="B207" s="125"/>
      <c r="F207" s="125"/>
      <c r="G207" s="125"/>
      <c r="H207" s="125"/>
      <c r="I207" s="125"/>
      <c r="J207" s="125"/>
      <c r="K207" s="125"/>
      <c r="L207" s="125"/>
      <c r="M207" s="125"/>
      <c r="N207" s="125"/>
    </row>
    <row r="208" spans="1:14" ht="15.75" customHeight="1" x14ac:dyDescent="0.3">
      <c r="A208" s="125"/>
      <c r="B208" s="125"/>
      <c r="F208" s="125"/>
      <c r="G208" s="125"/>
      <c r="H208" s="125"/>
      <c r="I208" s="125"/>
      <c r="J208" s="125"/>
      <c r="K208" s="125"/>
      <c r="L208" s="125"/>
      <c r="M208" s="125"/>
      <c r="N208" s="125"/>
    </row>
    <row r="209" spans="1:14" ht="15.75" customHeight="1" x14ac:dyDescent="0.3">
      <c r="A209" s="125"/>
      <c r="B209" s="125"/>
      <c r="F209" s="125"/>
      <c r="G209" s="125"/>
      <c r="H209" s="125"/>
      <c r="I209" s="125"/>
      <c r="J209" s="125"/>
      <c r="K209" s="125"/>
      <c r="L209" s="125"/>
      <c r="M209" s="125"/>
      <c r="N209" s="125"/>
    </row>
    <row r="210" spans="1:14" ht="15.75" customHeight="1" x14ac:dyDescent="0.3">
      <c r="A210" s="125"/>
      <c r="B210" s="125"/>
      <c r="F210" s="125"/>
      <c r="G210" s="125"/>
      <c r="H210" s="125"/>
      <c r="I210" s="125"/>
      <c r="J210" s="125"/>
      <c r="K210" s="125"/>
      <c r="L210" s="125"/>
      <c r="M210" s="125"/>
      <c r="N210" s="125"/>
    </row>
    <row r="211" spans="1:14" ht="15.75" customHeight="1" x14ac:dyDescent="0.3">
      <c r="A211" s="125"/>
      <c r="B211" s="125"/>
      <c r="F211" s="125"/>
      <c r="G211" s="125"/>
      <c r="H211" s="125"/>
      <c r="I211" s="125"/>
      <c r="J211" s="125"/>
      <c r="K211" s="125"/>
      <c r="L211" s="125"/>
      <c r="M211" s="125"/>
      <c r="N211" s="125"/>
    </row>
    <row r="212" spans="1:14" ht="15.75" customHeight="1" x14ac:dyDescent="0.3">
      <c r="A212" s="125"/>
      <c r="B212" s="125"/>
      <c r="F212" s="125"/>
      <c r="G212" s="125"/>
      <c r="H212" s="125"/>
      <c r="I212" s="125"/>
      <c r="J212" s="125"/>
      <c r="K212" s="125"/>
      <c r="L212" s="125"/>
      <c r="M212" s="125"/>
      <c r="N212" s="125"/>
    </row>
    <row r="213" spans="1:14" ht="15.75" customHeight="1" x14ac:dyDescent="0.3">
      <c r="A213" s="125"/>
      <c r="B213" s="125"/>
      <c r="F213" s="125"/>
      <c r="G213" s="125"/>
      <c r="H213" s="125"/>
      <c r="I213" s="125"/>
      <c r="J213" s="125"/>
      <c r="K213" s="125"/>
      <c r="L213" s="125"/>
      <c r="M213" s="125"/>
      <c r="N213" s="125"/>
    </row>
    <row r="214" spans="1:14" ht="15.75" customHeight="1" x14ac:dyDescent="0.3">
      <c r="A214" s="125"/>
      <c r="B214" s="125"/>
      <c r="F214" s="125"/>
      <c r="G214" s="125"/>
      <c r="H214" s="125"/>
      <c r="I214" s="125"/>
      <c r="J214" s="125"/>
      <c r="K214" s="125"/>
      <c r="L214" s="125"/>
      <c r="M214" s="125"/>
      <c r="N214" s="125"/>
    </row>
    <row r="215" spans="1:14" ht="15.75" customHeight="1" x14ac:dyDescent="0.3">
      <c r="A215" s="125"/>
      <c r="B215" s="125"/>
      <c r="F215" s="125"/>
      <c r="G215" s="125"/>
      <c r="H215" s="125"/>
      <c r="I215" s="125"/>
      <c r="J215" s="125"/>
      <c r="K215" s="125"/>
      <c r="L215" s="125"/>
      <c r="M215" s="125"/>
      <c r="N215" s="125"/>
    </row>
    <row r="216" spans="1:14" ht="15.75" customHeight="1" x14ac:dyDescent="0.3">
      <c r="A216" s="125"/>
      <c r="B216" s="125"/>
      <c r="F216" s="125"/>
      <c r="G216" s="125"/>
      <c r="H216" s="125"/>
      <c r="I216" s="125"/>
      <c r="J216" s="125"/>
      <c r="K216" s="125"/>
      <c r="L216" s="125"/>
      <c r="M216" s="125"/>
      <c r="N216" s="125"/>
    </row>
    <row r="217" spans="1:14" ht="15.75" customHeight="1" x14ac:dyDescent="0.3">
      <c r="A217" s="125"/>
      <c r="B217" s="125"/>
      <c r="F217" s="125"/>
      <c r="G217" s="125"/>
      <c r="H217" s="125"/>
      <c r="I217" s="125"/>
      <c r="J217" s="125"/>
      <c r="K217" s="125"/>
      <c r="L217" s="125"/>
      <c r="M217" s="125"/>
      <c r="N217" s="125"/>
    </row>
    <row r="218" spans="1:14" ht="15.75" customHeight="1" x14ac:dyDescent="0.3">
      <c r="A218" s="125"/>
      <c r="B218" s="125"/>
      <c r="F218" s="125"/>
      <c r="G218" s="125"/>
      <c r="H218" s="125"/>
      <c r="I218" s="125"/>
      <c r="J218" s="125"/>
      <c r="K218" s="125"/>
      <c r="L218" s="125"/>
      <c r="M218" s="125"/>
      <c r="N218" s="125"/>
    </row>
    <row r="219" spans="1:14" ht="15.75" customHeight="1" x14ac:dyDescent="0.3">
      <c r="A219" s="125"/>
      <c r="B219" s="125"/>
      <c r="F219" s="125"/>
      <c r="G219" s="125"/>
      <c r="H219" s="125"/>
      <c r="I219" s="125"/>
      <c r="J219" s="125"/>
      <c r="K219" s="125"/>
      <c r="L219" s="125"/>
      <c r="M219" s="125"/>
      <c r="N219" s="125"/>
    </row>
    <row r="220" spans="1:14" ht="15.75" customHeight="1" x14ac:dyDescent="0.3">
      <c r="A220" s="125"/>
      <c r="B220" s="125"/>
      <c r="F220" s="125"/>
      <c r="G220" s="125"/>
      <c r="H220" s="125"/>
      <c r="I220" s="125"/>
      <c r="J220" s="125"/>
      <c r="K220" s="125"/>
      <c r="L220" s="125"/>
      <c r="M220" s="125"/>
      <c r="N220" s="125"/>
    </row>
    <row r="221" spans="1:14" ht="15.75" customHeight="1" x14ac:dyDescent="0.3">
      <c r="A221" s="125"/>
      <c r="B221" s="125"/>
      <c r="F221" s="125"/>
      <c r="G221" s="125"/>
      <c r="H221" s="125"/>
      <c r="I221" s="125"/>
      <c r="J221" s="125"/>
      <c r="K221" s="125"/>
      <c r="L221" s="125"/>
      <c r="M221" s="125"/>
      <c r="N221" s="125"/>
    </row>
    <row r="222" spans="1:14" ht="15.75" customHeight="1" x14ac:dyDescent="0.3">
      <c r="A222" s="125"/>
      <c r="B222" s="125"/>
      <c r="F222" s="125"/>
      <c r="G222" s="125"/>
      <c r="H222" s="125"/>
      <c r="I222" s="125"/>
      <c r="J222" s="125"/>
      <c r="K222" s="125"/>
      <c r="L222" s="125"/>
      <c r="M222" s="125"/>
      <c r="N222" s="125"/>
    </row>
    <row r="223" spans="1:14" ht="15.75" customHeight="1" x14ac:dyDescent="0.3">
      <c r="A223" s="125"/>
      <c r="B223" s="125"/>
      <c r="F223" s="125"/>
      <c r="G223" s="125"/>
      <c r="H223" s="125"/>
      <c r="I223" s="125"/>
      <c r="J223" s="125"/>
      <c r="K223" s="125"/>
      <c r="L223" s="125"/>
      <c r="M223" s="125"/>
      <c r="N223" s="125"/>
    </row>
    <row r="224" spans="1:14" ht="15.75" customHeight="1" x14ac:dyDescent="0.3">
      <c r="A224" s="125"/>
      <c r="B224" s="125"/>
      <c r="F224" s="125"/>
      <c r="G224" s="125"/>
      <c r="H224" s="125"/>
      <c r="I224" s="125"/>
      <c r="J224" s="125"/>
      <c r="K224" s="125"/>
      <c r="L224" s="125"/>
      <c r="M224" s="125"/>
      <c r="N224" s="125"/>
    </row>
    <row r="225" spans="1:14" ht="15.75" customHeight="1" x14ac:dyDescent="0.3">
      <c r="A225" s="125"/>
      <c r="B225" s="125"/>
      <c r="F225" s="125"/>
      <c r="G225" s="125"/>
      <c r="H225" s="125"/>
      <c r="I225" s="125"/>
      <c r="J225" s="125"/>
      <c r="K225" s="125"/>
      <c r="L225" s="125"/>
      <c r="M225" s="125"/>
      <c r="N225" s="125"/>
    </row>
    <row r="226" spans="1:14" ht="15.75" customHeight="1" x14ac:dyDescent="0.3">
      <c r="A226" s="125"/>
      <c r="B226" s="125"/>
      <c r="F226" s="125"/>
      <c r="G226" s="125"/>
      <c r="H226" s="125"/>
      <c r="I226" s="125"/>
      <c r="J226" s="125"/>
      <c r="K226" s="125"/>
      <c r="L226" s="125"/>
      <c r="M226" s="125"/>
      <c r="N226" s="125"/>
    </row>
    <row r="227" spans="1:14" ht="15.75" customHeight="1" x14ac:dyDescent="0.3">
      <c r="A227" s="125"/>
      <c r="B227" s="125"/>
      <c r="F227" s="125"/>
      <c r="G227" s="125"/>
      <c r="H227" s="125"/>
      <c r="I227" s="125"/>
      <c r="J227" s="125"/>
      <c r="K227" s="125"/>
      <c r="L227" s="125"/>
      <c r="M227" s="125"/>
      <c r="N227" s="125"/>
    </row>
    <row r="228" spans="1:14" ht="15.75" customHeight="1" x14ac:dyDescent="0.3">
      <c r="A228" s="125"/>
      <c r="B228" s="125"/>
      <c r="F228" s="125"/>
      <c r="G228" s="125"/>
      <c r="H228" s="125"/>
      <c r="I228" s="125"/>
      <c r="J228" s="125"/>
      <c r="K228" s="125"/>
      <c r="L228" s="125"/>
      <c r="M228" s="125"/>
      <c r="N228" s="125"/>
    </row>
    <row r="229" spans="1:14" ht="15.75" customHeight="1" x14ac:dyDescent="0.3">
      <c r="A229" s="125"/>
      <c r="B229" s="125"/>
      <c r="F229" s="125"/>
      <c r="G229" s="125"/>
      <c r="H229" s="125"/>
      <c r="I229" s="125"/>
      <c r="J229" s="125"/>
      <c r="K229" s="125"/>
      <c r="L229" s="125"/>
      <c r="M229" s="125"/>
      <c r="N229" s="125"/>
    </row>
    <row r="230" spans="1:14" ht="15.75" customHeight="1" x14ac:dyDescent="0.3">
      <c r="A230" s="125"/>
      <c r="B230" s="125"/>
      <c r="F230" s="125"/>
      <c r="G230" s="125"/>
      <c r="H230" s="125"/>
      <c r="I230" s="125"/>
      <c r="J230" s="125"/>
      <c r="K230" s="125"/>
      <c r="L230" s="125"/>
      <c r="M230" s="125"/>
      <c r="N230" s="125"/>
    </row>
    <row r="231" spans="1:14" ht="15.75" customHeight="1" x14ac:dyDescent="0.3">
      <c r="A231" s="125"/>
      <c r="B231" s="125"/>
      <c r="F231" s="125"/>
      <c r="G231" s="125"/>
      <c r="H231" s="125"/>
      <c r="I231" s="125"/>
      <c r="J231" s="125"/>
      <c r="K231" s="125"/>
      <c r="L231" s="125"/>
      <c r="M231" s="125"/>
      <c r="N231" s="125"/>
    </row>
    <row r="232" spans="1:14" ht="15.75" customHeight="1" x14ac:dyDescent="0.3">
      <c r="A232" s="125"/>
      <c r="B232" s="125"/>
      <c r="F232" s="125"/>
      <c r="G232" s="125"/>
      <c r="H232" s="125"/>
      <c r="I232" s="125"/>
      <c r="J232" s="125"/>
      <c r="K232" s="125"/>
      <c r="L232" s="125"/>
      <c r="M232" s="125"/>
      <c r="N232" s="125"/>
    </row>
    <row r="233" spans="1:14" ht="15.75" customHeight="1" x14ac:dyDescent="0.3">
      <c r="A233" s="125"/>
      <c r="B233" s="125"/>
      <c r="F233" s="125"/>
      <c r="G233" s="125"/>
      <c r="H233" s="125"/>
      <c r="I233" s="125"/>
      <c r="J233" s="125"/>
      <c r="K233" s="125"/>
      <c r="L233" s="125"/>
      <c r="M233" s="125"/>
      <c r="N233" s="125"/>
    </row>
    <row r="234" spans="1:14" ht="15.75" customHeight="1" x14ac:dyDescent="0.3">
      <c r="A234" s="125"/>
      <c r="B234" s="125"/>
      <c r="F234" s="125"/>
      <c r="G234" s="125"/>
      <c r="H234" s="125"/>
      <c r="I234" s="125"/>
      <c r="J234" s="125"/>
      <c r="K234" s="125"/>
      <c r="L234" s="125"/>
      <c r="M234" s="125"/>
      <c r="N234" s="125"/>
    </row>
    <row r="235" spans="1:14" ht="15.75" customHeight="1" x14ac:dyDescent="0.3">
      <c r="A235" s="125"/>
      <c r="B235" s="125"/>
      <c r="F235" s="125"/>
      <c r="G235" s="125"/>
      <c r="H235" s="125"/>
      <c r="I235" s="125"/>
      <c r="J235" s="125"/>
      <c r="K235" s="125"/>
      <c r="L235" s="125"/>
      <c r="M235" s="125"/>
      <c r="N235" s="125"/>
    </row>
    <row r="236" spans="1:14" ht="15.75" customHeight="1" x14ac:dyDescent="0.3">
      <c r="A236" s="125"/>
      <c r="B236" s="125"/>
      <c r="F236" s="125"/>
      <c r="G236" s="125"/>
      <c r="H236" s="125"/>
      <c r="I236" s="125"/>
      <c r="J236" s="125"/>
      <c r="K236" s="125"/>
      <c r="L236" s="125"/>
      <c r="M236" s="125"/>
      <c r="N236" s="125"/>
    </row>
    <row r="237" spans="1:14" ht="15.75" customHeight="1" x14ac:dyDescent="0.3">
      <c r="A237" s="125"/>
      <c r="B237" s="125"/>
      <c r="F237" s="125"/>
      <c r="G237" s="125"/>
      <c r="H237" s="125"/>
      <c r="I237" s="125"/>
      <c r="J237" s="125"/>
      <c r="K237" s="125"/>
      <c r="L237" s="125"/>
      <c r="M237" s="125"/>
      <c r="N237" s="125"/>
    </row>
    <row r="238" spans="1:14" ht="15.75" customHeight="1" x14ac:dyDescent="0.3">
      <c r="A238" s="125"/>
      <c r="B238" s="125"/>
      <c r="F238" s="125"/>
      <c r="G238" s="125"/>
      <c r="H238" s="125"/>
      <c r="I238" s="125"/>
      <c r="J238" s="125"/>
      <c r="K238" s="125"/>
      <c r="L238" s="125"/>
      <c r="M238" s="125"/>
      <c r="N238" s="125"/>
    </row>
    <row r="239" spans="1:14" ht="15.75" customHeight="1" x14ac:dyDescent="0.3">
      <c r="A239" s="125"/>
      <c r="B239" s="125"/>
      <c r="F239" s="125"/>
      <c r="G239" s="125"/>
      <c r="H239" s="125"/>
      <c r="I239" s="125"/>
      <c r="J239" s="125"/>
      <c r="K239" s="125"/>
      <c r="L239" s="125"/>
      <c r="M239" s="125"/>
      <c r="N239" s="125"/>
    </row>
    <row r="240" spans="1:14" ht="15.75" customHeight="1" x14ac:dyDescent="0.3">
      <c r="A240" s="125"/>
      <c r="B240" s="125"/>
      <c r="F240" s="125"/>
      <c r="G240" s="125"/>
      <c r="H240" s="125"/>
      <c r="I240" s="125"/>
      <c r="J240" s="125"/>
      <c r="K240" s="125"/>
      <c r="L240" s="125"/>
      <c r="M240" s="125"/>
      <c r="N240" s="125"/>
    </row>
    <row r="241" spans="1:14" ht="15.75" customHeight="1" x14ac:dyDescent="0.3">
      <c r="A241" s="125"/>
      <c r="B241" s="125"/>
      <c r="F241" s="125"/>
      <c r="G241" s="125"/>
      <c r="H241" s="125"/>
      <c r="I241" s="125"/>
      <c r="J241" s="125"/>
      <c r="K241" s="125"/>
      <c r="L241" s="125"/>
      <c r="M241" s="125"/>
      <c r="N241" s="125"/>
    </row>
    <row r="242" spans="1:14" ht="15.75" customHeight="1" x14ac:dyDescent="0.3">
      <c r="A242" s="125"/>
      <c r="B242" s="125"/>
      <c r="F242" s="125"/>
      <c r="G242" s="125"/>
      <c r="H242" s="125"/>
      <c r="I242" s="125"/>
      <c r="J242" s="125"/>
      <c r="K242" s="125"/>
      <c r="L242" s="125"/>
      <c r="M242" s="125"/>
      <c r="N242" s="125"/>
    </row>
    <row r="243" spans="1:14" ht="15.75" customHeight="1" x14ac:dyDescent="0.3">
      <c r="A243" s="125"/>
      <c r="B243" s="125"/>
      <c r="F243" s="125"/>
      <c r="G243" s="125"/>
      <c r="H243" s="125"/>
      <c r="I243" s="125"/>
      <c r="J243" s="125"/>
      <c r="K243" s="125"/>
      <c r="L243" s="125"/>
      <c r="M243" s="125"/>
      <c r="N243" s="125"/>
    </row>
    <row r="244" spans="1:14" ht="15.75" customHeight="1" x14ac:dyDescent="0.3">
      <c r="A244" s="125"/>
      <c r="B244" s="125"/>
      <c r="F244" s="125"/>
      <c r="G244" s="125"/>
      <c r="H244" s="125"/>
      <c r="I244" s="125"/>
      <c r="J244" s="125"/>
      <c r="K244" s="125"/>
      <c r="L244" s="125"/>
      <c r="M244" s="125"/>
      <c r="N244" s="125"/>
    </row>
    <row r="245" spans="1:14" ht="15.75" customHeight="1" x14ac:dyDescent="0.3">
      <c r="A245" s="125"/>
      <c r="B245" s="125"/>
      <c r="F245" s="125"/>
      <c r="G245" s="125"/>
      <c r="H245" s="125"/>
      <c r="I245" s="125"/>
      <c r="J245" s="125"/>
      <c r="K245" s="125"/>
      <c r="L245" s="125"/>
      <c r="M245" s="125"/>
      <c r="N245" s="125"/>
    </row>
    <row r="246" spans="1:14" ht="15.75" customHeight="1" x14ac:dyDescent="0.3">
      <c r="A246" s="125"/>
      <c r="B246" s="125"/>
      <c r="F246" s="125"/>
      <c r="G246" s="125"/>
      <c r="H246" s="125"/>
      <c r="I246" s="125"/>
      <c r="J246" s="125"/>
      <c r="K246" s="125"/>
      <c r="L246" s="125"/>
      <c r="M246" s="125"/>
      <c r="N246" s="125"/>
    </row>
    <row r="247" spans="1:14" ht="15.75" customHeight="1" x14ac:dyDescent="0.3">
      <c r="A247" s="125"/>
      <c r="B247" s="125"/>
      <c r="F247" s="125"/>
      <c r="G247" s="125"/>
      <c r="H247" s="125"/>
      <c r="I247" s="125"/>
      <c r="J247" s="125"/>
      <c r="K247" s="125"/>
      <c r="L247" s="125"/>
      <c r="M247" s="125"/>
      <c r="N247" s="125"/>
    </row>
    <row r="248" spans="1:14" ht="15.75" customHeight="1" x14ac:dyDescent="0.3">
      <c r="A248" s="125"/>
      <c r="B248" s="125"/>
      <c r="F248" s="125"/>
      <c r="G248" s="125"/>
      <c r="H248" s="125"/>
      <c r="I248" s="125"/>
      <c r="J248" s="125"/>
      <c r="K248" s="125"/>
      <c r="L248" s="125"/>
      <c r="M248" s="125"/>
      <c r="N248" s="125"/>
    </row>
    <row r="249" spans="1:14" ht="15.75" customHeight="1" x14ac:dyDescent="0.3">
      <c r="A249" s="125"/>
      <c r="B249" s="125"/>
      <c r="F249" s="125"/>
      <c r="G249" s="125"/>
      <c r="H249" s="125"/>
      <c r="I249" s="125"/>
      <c r="J249" s="125"/>
      <c r="K249" s="125"/>
      <c r="L249" s="125"/>
      <c r="M249" s="125"/>
      <c r="N249" s="125"/>
    </row>
    <row r="250" spans="1:14" ht="15.75" customHeight="1" x14ac:dyDescent="0.3">
      <c r="A250" s="125"/>
      <c r="B250" s="125"/>
      <c r="F250" s="125"/>
      <c r="G250" s="125"/>
      <c r="H250" s="125"/>
      <c r="I250" s="125"/>
      <c r="J250" s="125"/>
      <c r="K250" s="125"/>
      <c r="L250" s="125"/>
      <c r="M250" s="125"/>
      <c r="N250" s="125"/>
    </row>
    <row r="251" spans="1:14" ht="15.75" customHeight="1" x14ac:dyDescent="0.3">
      <c r="A251" s="125"/>
      <c r="B251" s="125"/>
      <c r="F251" s="125"/>
      <c r="G251" s="125"/>
      <c r="H251" s="125"/>
      <c r="I251" s="125"/>
      <c r="J251" s="125"/>
      <c r="K251" s="125"/>
      <c r="L251" s="125"/>
      <c r="M251" s="125"/>
      <c r="N251" s="125"/>
    </row>
    <row r="252" spans="1:14" ht="15.75" customHeight="1" x14ac:dyDescent="0.3">
      <c r="A252" s="125"/>
      <c r="B252" s="125"/>
      <c r="F252" s="125"/>
      <c r="G252" s="125"/>
      <c r="H252" s="125"/>
      <c r="I252" s="125"/>
      <c r="J252" s="125"/>
      <c r="K252" s="125"/>
      <c r="L252" s="125"/>
      <c r="M252" s="125"/>
      <c r="N252" s="125"/>
    </row>
    <row r="253" spans="1:14" ht="15.75" customHeight="1" x14ac:dyDescent="0.3">
      <c r="A253" s="125"/>
      <c r="B253" s="125"/>
      <c r="F253" s="125"/>
      <c r="G253" s="125"/>
      <c r="H253" s="125"/>
      <c r="I253" s="125"/>
      <c r="J253" s="125"/>
      <c r="K253" s="125"/>
      <c r="L253" s="125"/>
      <c r="M253" s="125"/>
      <c r="N253" s="125"/>
    </row>
    <row r="254" spans="1:14" ht="15.75" customHeight="1" x14ac:dyDescent="0.3">
      <c r="A254" s="125"/>
      <c r="B254" s="125"/>
      <c r="F254" s="125"/>
      <c r="G254" s="125"/>
      <c r="H254" s="125"/>
      <c r="I254" s="125"/>
      <c r="J254" s="125"/>
      <c r="K254" s="125"/>
      <c r="L254" s="125"/>
      <c r="M254" s="125"/>
      <c r="N254" s="125"/>
    </row>
    <row r="255" spans="1:14" ht="15.75" customHeight="1" x14ac:dyDescent="0.3">
      <c r="A255" s="125"/>
      <c r="B255" s="125"/>
      <c r="F255" s="125"/>
      <c r="G255" s="125"/>
      <c r="H255" s="125"/>
      <c r="I255" s="125"/>
      <c r="J255" s="125"/>
      <c r="K255" s="125"/>
      <c r="L255" s="125"/>
      <c r="M255" s="125"/>
      <c r="N255" s="125"/>
    </row>
    <row r="256" spans="1:14" ht="15.75" customHeight="1" x14ac:dyDescent="0.3">
      <c r="A256" s="125"/>
      <c r="B256" s="125"/>
      <c r="F256" s="125"/>
      <c r="G256" s="125"/>
      <c r="H256" s="125"/>
      <c r="I256" s="125"/>
      <c r="J256" s="125"/>
      <c r="K256" s="125"/>
      <c r="L256" s="125"/>
      <c r="M256" s="125"/>
      <c r="N256" s="125"/>
    </row>
    <row r="257" spans="1:14" ht="15.75" customHeight="1" x14ac:dyDescent="0.3">
      <c r="A257" s="125"/>
      <c r="B257" s="125"/>
      <c r="F257" s="125"/>
      <c r="G257" s="125"/>
      <c r="H257" s="125"/>
      <c r="I257" s="125"/>
      <c r="J257" s="125"/>
      <c r="K257" s="125"/>
      <c r="L257" s="125"/>
      <c r="M257" s="125"/>
      <c r="N257" s="125"/>
    </row>
    <row r="258" spans="1:14" ht="15.75" customHeight="1" x14ac:dyDescent="0.3">
      <c r="A258" s="125"/>
      <c r="B258" s="125"/>
      <c r="F258" s="125"/>
      <c r="G258" s="125"/>
      <c r="H258" s="125"/>
      <c r="I258" s="125"/>
      <c r="J258" s="125"/>
      <c r="K258" s="125"/>
      <c r="L258" s="125"/>
      <c r="M258" s="125"/>
      <c r="N258" s="125"/>
    </row>
    <row r="259" spans="1:14" ht="15.75" customHeight="1" x14ac:dyDescent="0.3">
      <c r="A259" s="125"/>
      <c r="B259" s="125"/>
      <c r="F259" s="125"/>
      <c r="G259" s="125"/>
      <c r="H259" s="125"/>
      <c r="I259" s="125"/>
      <c r="J259" s="125"/>
      <c r="K259" s="125"/>
      <c r="L259" s="125"/>
      <c r="M259" s="125"/>
      <c r="N259" s="125"/>
    </row>
    <row r="260" spans="1:14" ht="15.75" customHeight="1" x14ac:dyDescent="0.3">
      <c r="A260" s="125"/>
      <c r="B260" s="125"/>
      <c r="F260" s="125"/>
      <c r="G260" s="125"/>
      <c r="H260" s="125"/>
      <c r="I260" s="125"/>
      <c r="J260" s="125"/>
      <c r="K260" s="125"/>
      <c r="L260" s="125"/>
      <c r="M260" s="125"/>
      <c r="N260" s="125"/>
    </row>
    <row r="261" spans="1:14" ht="15.75" customHeight="1" x14ac:dyDescent="0.3">
      <c r="A261" s="125"/>
      <c r="B261" s="125"/>
      <c r="F261" s="125"/>
      <c r="G261" s="125"/>
      <c r="H261" s="125"/>
      <c r="I261" s="125"/>
      <c r="J261" s="125"/>
      <c r="K261" s="125"/>
      <c r="L261" s="125"/>
      <c r="M261" s="125"/>
      <c r="N261" s="125"/>
    </row>
    <row r="262" spans="1:14" ht="15.75" customHeight="1" x14ac:dyDescent="0.3">
      <c r="A262" s="125"/>
      <c r="B262" s="125"/>
      <c r="F262" s="125"/>
      <c r="G262" s="125"/>
      <c r="H262" s="125"/>
      <c r="I262" s="125"/>
      <c r="J262" s="125"/>
      <c r="K262" s="125"/>
      <c r="L262" s="125"/>
      <c r="M262" s="125"/>
      <c r="N262" s="125"/>
    </row>
    <row r="263" spans="1:14" ht="15.75" customHeight="1" x14ac:dyDescent="0.3">
      <c r="A263" s="125"/>
      <c r="B263" s="125"/>
      <c r="F263" s="125"/>
      <c r="G263" s="125"/>
      <c r="H263" s="125"/>
      <c r="I263" s="125"/>
      <c r="J263" s="125"/>
      <c r="K263" s="125"/>
      <c r="L263" s="125"/>
      <c r="M263" s="125"/>
      <c r="N263" s="125"/>
    </row>
    <row r="264" spans="1:14" ht="15.75" customHeight="1" x14ac:dyDescent="0.3">
      <c r="A264" s="125"/>
      <c r="B264" s="125"/>
      <c r="F264" s="125"/>
      <c r="G264" s="125"/>
      <c r="H264" s="125"/>
      <c r="I264" s="125"/>
      <c r="J264" s="125"/>
      <c r="K264" s="125"/>
      <c r="L264" s="125"/>
      <c r="M264" s="125"/>
      <c r="N264" s="125"/>
    </row>
    <row r="265" spans="1:14" ht="15.75" customHeight="1" x14ac:dyDescent="0.3">
      <c r="A265" s="125"/>
      <c r="B265" s="125"/>
      <c r="F265" s="125"/>
      <c r="G265" s="125"/>
      <c r="H265" s="125"/>
      <c r="I265" s="125"/>
      <c r="J265" s="125"/>
      <c r="K265" s="125"/>
      <c r="L265" s="125"/>
      <c r="M265" s="125"/>
      <c r="N265" s="125"/>
    </row>
    <row r="266" spans="1:14" ht="15.75" customHeight="1" x14ac:dyDescent="0.3">
      <c r="A266" s="125"/>
      <c r="B266" s="125"/>
      <c r="F266" s="125"/>
      <c r="G266" s="125"/>
      <c r="H266" s="125"/>
      <c r="I266" s="125"/>
      <c r="J266" s="125"/>
      <c r="K266" s="125"/>
      <c r="L266" s="125"/>
      <c r="M266" s="125"/>
      <c r="N266" s="125"/>
    </row>
    <row r="267" spans="1:14" ht="15.75" customHeight="1" x14ac:dyDescent="0.3">
      <c r="A267" s="125"/>
      <c r="B267" s="125"/>
      <c r="F267" s="125"/>
      <c r="G267" s="125"/>
      <c r="H267" s="125"/>
      <c r="I267" s="125"/>
      <c r="J267" s="125"/>
      <c r="K267" s="125"/>
      <c r="L267" s="125"/>
      <c r="M267" s="125"/>
      <c r="N267" s="125"/>
    </row>
    <row r="268" spans="1:14" ht="15.75" customHeight="1" x14ac:dyDescent="0.3">
      <c r="A268" s="125"/>
      <c r="B268" s="125"/>
      <c r="F268" s="125"/>
      <c r="G268" s="125"/>
      <c r="H268" s="125"/>
      <c r="I268" s="125"/>
      <c r="J268" s="125"/>
      <c r="K268" s="125"/>
      <c r="L268" s="125"/>
      <c r="M268" s="125"/>
      <c r="N268" s="125"/>
    </row>
    <row r="269" spans="1:14" ht="15.75" customHeight="1" x14ac:dyDescent="0.3">
      <c r="A269" s="125"/>
      <c r="B269" s="125"/>
      <c r="F269" s="125"/>
      <c r="G269" s="125"/>
      <c r="H269" s="125"/>
      <c r="I269" s="125"/>
      <c r="J269" s="125"/>
      <c r="K269" s="125"/>
      <c r="L269" s="125"/>
      <c r="M269" s="125"/>
      <c r="N269" s="125"/>
    </row>
    <row r="270" spans="1:14" ht="15.75" customHeight="1" x14ac:dyDescent="0.3">
      <c r="A270" s="125"/>
      <c r="B270" s="125"/>
      <c r="F270" s="125"/>
      <c r="G270" s="125"/>
      <c r="H270" s="125"/>
      <c r="I270" s="125"/>
      <c r="J270" s="125"/>
      <c r="K270" s="125"/>
      <c r="L270" s="125"/>
      <c r="M270" s="125"/>
      <c r="N270" s="125"/>
    </row>
    <row r="271" spans="1:14" ht="15.75" customHeight="1" x14ac:dyDescent="0.3">
      <c r="A271" s="125"/>
      <c r="B271" s="125"/>
      <c r="F271" s="125"/>
      <c r="G271" s="125"/>
      <c r="H271" s="125"/>
      <c r="I271" s="125"/>
      <c r="J271" s="125"/>
      <c r="K271" s="125"/>
      <c r="L271" s="125"/>
      <c r="M271" s="125"/>
      <c r="N271" s="125"/>
    </row>
    <row r="272" spans="1:14" ht="15.75" customHeight="1" x14ac:dyDescent="0.3">
      <c r="A272" s="125"/>
      <c r="B272" s="125"/>
      <c r="F272" s="125"/>
      <c r="G272" s="125"/>
      <c r="H272" s="125"/>
      <c r="I272" s="125"/>
      <c r="J272" s="125"/>
      <c r="K272" s="125"/>
      <c r="L272" s="125"/>
      <c r="M272" s="125"/>
      <c r="N272" s="125"/>
    </row>
    <row r="273" spans="1:14" ht="15.75" customHeight="1" x14ac:dyDescent="0.3">
      <c r="A273" s="125"/>
      <c r="B273" s="125"/>
      <c r="F273" s="125"/>
      <c r="G273" s="125"/>
      <c r="H273" s="125"/>
      <c r="I273" s="125"/>
      <c r="J273" s="125"/>
      <c r="K273" s="125"/>
      <c r="L273" s="125"/>
      <c r="M273" s="125"/>
      <c r="N273" s="125"/>
    </row>
    <row r="274" spans="1:14" ht="15.75" customHeight="1" x14ac:dyDescent="0.3">
      <c r="A274" s="125"/>
      <c r="B274" s="125"/>
      <c r="F274" s="125"/>
      <c r="G274" s="125"/>
      <c r="H274" s="125"/>
      <c r="I274" s="125"/>
      <c r="J274" s="125"/>
      <c r="K274" s="125"/>
      <c r="L274" s="125"/>
      <c r="M274" s="125"/>
      <c r="N274" s="125"/>
    </row>
    <row r="275" spans="1:14" ht="15.75" customHeight="1" x14ac:dyDescent="0.3">
      <c r="A275" s="125"/>
      <c r="B275" s="125"/>
      <c r="F275" s="125"/>
      <c r="G275" s="125"/>
      <c r="H275" s="125"/>
      <c r="I275" s="125"/>
      <c r="J275" s="125"/>
      <c r="K275" s="125"/>
      <c r="L275" s="125"/>
      <c r="M275" s="125"/>
      <c r="N275" s="125"/>
    </row>
    <row r="276" spans="1:14" ht="15.75" customHeight="1" x14ac:dyDescent="0.3">
      <c r="A276" s="125"/>
      <c r="B276" s="125"/>
      <c r="F276" s="125"/>
      <c r="G276" s="125"/>
      <c r="H276" s="125"/>
      <c r="I276" s="125"/>
      <c r="J276" s="125"/>
      <c r="K276" s="125"/>
      <c r="L276" s="125"/>
      <c r="M276" s="125"/>
      <c r="N276" s="125"/>
    </row>
    <row r="277" spans="1:14" ht="15.75" customHeight="1" x14ac:dyDescent="0.3">
      <c r="A277" s="125"/>
      <c r="B277" s="125"/>
      <c r="F277" s="125"/>
      <c r="G277" s="125"/>
      <c r="H277" s="125"/>
      <c r="I277" s="125"/>
      <c r="J277" s="125"/>
      <c r="K277" s="125"/>
      <c r="L277" s="125"/>
      <c r="M277" s="125"/>
      <c r="N277" s="125"/>
    </row>
    <row r="278" spans="1:14" ht="15.75" customHeight="1" x14ac:dyDescent="0.3">
      <c r="A278" s="125"/>
      <c r="B278" s="125"/>
      <c r="F278" s="125"/>
      <c r="G278" s="125"/>
      <c r="H278" s="125"/>
      <c r="I278" s="125"/>
      <c r="J278" s="125"/>
      <c r="K278" s="125"/>
      <c r="L278" s="125"/>
      <c r="M278" s="125"/>
      <c r="N278" s="125"/>
    </row>
    <row r="279" spans="1:14" ht="15.75" customHeight="1" x14ac:dyDescent="0.3">
      <c r="A279" s="125"/>
      <c r="B279" s="125"/>
      <c r="F279" s="125"/>
      <c r="G279" s="125"/>
      <c r="H279" s="125"/>
      <c r="I279" s="125"/>
      <c r="J279" s="125"/>
      <c r="K279" s="125"/>
      <c r="L279" s="125"/>
      <c r="M279" s="125"/>
      <c r="N279" s="125"/>
    </row>
    <row r="280" spans="1:14" ht="15.75" customHeight="1" x14ac:dyDescent="0.3">
      <c r="A280" s="125"/>
      <c r="B280" s="125"/>
      <c r="F280" s="125"/>
      <c r="G280" s="125"/>
      <c r="H280" s="125"/>
      <c r="I280" s="125"/>
      <c r="J280" s="125"/>
      <c r="K280" s="125"/>
      <c r="L280" s="125"/>
      <c r="M280" s="125"/>
      <c r="N280" s="125"/>
    </row>
    <row r="281" spans="1:14" ht="15.75" customHeight="1" x14ac:dyDescent="0.3">
      <c r="A281" s="125"/>
      <c r="B281" s="125"/>
      <c r="F281" s="125"/>
      <c r="G281" s="125"/>
      <c r="H281" s="125"/>
      <c r="I281" s="125"/>
      <c r="J281" s="125"/>
      <c r="K281" s="125"/>
      <c r="L281" s="125"/>
      <c r="M281" s="125"/>
      <c r="N281" s="125"/>
    </row>
    <row r="282" spans="1:14" ht="15.75" customHeight="1" x14ac:dyDescent="0.3">
      <c r="A282" s="125"/>
      <c r="B282" s="125"/>
      <c r="F282" s="125"/>
      <c r="G282" s="125"/>
      <c r="H282" s="125"/>
      <c r="I282" s="125"/>
      <c r="J282" s="125"/>
      <c r="K282" s="125"/>
      <c r="L282" s="125"/>
      <c r="M282" s="125"/>
      <c r="N282" s="125"/>
    </row>
    <row r="283" spans="1:14" ht="15.75" customHeight="1" x14ac:dyDescent="0.3">
      <c r="A283" s="125"/>
      <c r="B283" s="125"/>
      <c r="F283" s="125"/>
      <c r="G283" s="125"/>
      <c r="H283" s="125"/>
      <c r="I283" s="125"/>
      <c r="J283" s="125"/>
      <c r="K283" s="125"/>
      <c r="L283" s="125"/>
      <c r="M283" s="125"/>
      <c r="N283" s="125"/>
    </row>
    <row r="284" spans="1:14" ht="15.75" customHeight="1" x14ac:dyDescent="0.3">
      <c r="A284" s="125"/>
      <c r="B284" s="125"/>
      <c r="F284" s="125"/>
      <c r="G284" s="125"/>
      <c r="H284" s="125"/>
      <c r="I284" s="125"/>
      <c r="J284" s="125"/>
      <c r="K284" s="125"/>
      <c r="L284" s="125"/>
      <c r="M284" s="125"/>
      <c r="N284" s="125"/>
    </row>
    <row r="285" spans="1:14" ht="15.75" customHeight="1" x14ac:dyDescent="0.3">
      <c r="A285" s="125"/>
      <c r="B285" s="125"/>
      <c r="F285" s="125"/>
      <c r="G285" s="125"/>
      <c r="H285" s="125"/>
      <c r="I285" s="125"/>
      <c r="J285" s="125"/>
      <c r="K285" s="125"/>
      <c r="L285" s="125"/>
      <c r="M285" s="125"/>
      <c r="N285" s="125"/>
    </row>
    <row r="286" spans="1:14" ht="15.75" customHeight="1" x14ac:dyDescent="0.3">
      <c r="A286" s="125"/>
      <c r="B286" s="125"/>
      <c r="F286" s="125"/>
      <c r="G286" s="125"/>
      <c r="H286" s="125"/>
      <c r="I286" s="125"/>
      <c r="J286" s="125"/>
      <c r="K286" s="125"/>
      <c r="L286" s="125"/>
      <c r="M286" s="125"/>
      <c r="N286" s="125"/>
    </row>
    <row r="287" spans="1:14" ht="15.75" customHeight="1" x14ac:dyDescent="0.3">
      <c r="A287" s="125"/>
      <c r="B287" s="125"/>
      <c r="F287" s="125"/>
      <c r="G287" s="125"/>
      <c r="H287" s="125"/>
      <c r="I287" s="125"/>
      <c r="J287" s="125"/>
      <c r="K287" s="125"/>
      <c r="L287" s="125"/>
      <c r="M287" s="125"/>
      <c r="N287" s="125"/>
    </row>
    <row r="288" spans="1:14" ht="15.75" customHeight="1" x14ac:dyDescent="0.3">
      <c r="A288" s="125"/>
      <c r="B288" s="125"/>
      <c r="F288" s="125"/>
      <c r="G288" s="125"/>
      <c r="H288" s="125"/>
      <c r="I288" s="125"/>
      <c r="J288" s="125"/>
      <c r="K288" s="125"/>
      <c r="L288" s="125"/>
      <c r="M288" s="125"/>
      <c r="N288" s="125"/>
    </row>
    <row r="289" spans="1:14" ht="15.75" customHeight="1" x14ac:dyDescent="0.3">
      <c r="A289" s="125"/>
      <c r="B289" s="125"/>
      <c r="F289" s="125"/>
      <c r="G289" s="125"/>
      <c r="H289" s="125"/>
      <c r="I289" s="125"/>
      <c r="J289" s="125"/>
      <c r="K289" s="125"/>
      <c r="L289" s="125"/>
      <c r="M289" s="125"/>
      <c r="N289" s="125"/>
    </row>
    <row r="290" spans="1:14" ht="15.75" customHeight="1" x14ac:dyDescent="0.3">
      <c r="A290" s="125"/>
      <c r="B290" s="125"/>
      <c r="F290" s="125"/>
      <c r="G290" s="125"/>
      <c r="H290" s="125"/>
      <c r="I290" s="125"/>
      <c r="J290" s="125"/>
      <c r="K290" s="125"/>
      <c r="L290" s="125"/>
      <c r="M290" s="125"/>
      <c r="N290" s="125"/>
    </row>
    <row r="291" spans="1:14" ht="15.75" customHeight="1" x14ac:dyDescent="0.3">
      <c r="A291" s="125"/>
      <c r="B291" s="125"/>
      <c r="F291" s="125"/>
      <c r="G291" s="125"/>
      <c r="H291" s="125"/>
      <c r="I291" s="125"/>
      <c r="J291" s="125"/>
      <c r="K291" s="125"/>
      <c r="L291" s="125"/>
      <c r="M291" s="125"/>
      <c r="N291" s="125"/>
    </row>
    <row r="292" spans="1:14" ht="15.75" customHeight="1" x14ac:dyDescent="0.3">
      <c r="A292" s="125"/>
      <c r="B292" s="125"/>
      <c r="F292" s="125"/>
      <c r="G292" s="125"/>
      <c r="H292" s="125"/>
      <c r="I292" s="125"/>
      <c r="J292" s="125"/>
      <c r="K292" s="125"/>
      <c r="L292" s="125"/>
      <c r="M292" s="125"/>
      <c r="N292" s="125"/>
    </row>
    <row r="293" spans="1:14" ht="15.75" customHeight="1" x14ac:dyDescent="0.3">
      <c r="A293" s="125"/>
      <c r="B293" s="125"/>
      <c r="F293" s="125"/>
      <c r="G293" s="125"/>
      <c r="H293" s="125"/>
      <c r="I293" s="125"/>
      <c r="J293" s="125"/>
      <c r="K293" s="125"/>
      <c r="L293" s="125"/>
      <c r="M293" s="125"/>
      <c r="N293" s="125"/>
    </row>
    <row r="294" spans="1:14" ht="15.75" customHeight="1" x14ac:dyDescent="0.3">
      <c r="A294" s="125"/>
      <c r="B294" s="125"/>
      <c r="F294" s="125"/>
      <c r="G294" s="125"/>
      <c r="H294" s="125"/>
      <c r="I294" s="125"/>
      <c r="J294" s="125"/>
      <c r="K294" s="125"/>
      <c r="L294" s="125"/>
      <c r="M294" s="125"/>
      <c r="N294" s="125"/>
    </row>
    <row r="295" spans="1:14" ht="15.75" customHeight="1" x14ac:dyDescent="0.3">
      <c r="A295" s="125"/>
      <c r="B295" s="125"/>
      <c r="F295" s="125"/>
      <c r="G295" s="125"/>
      <c r="H295" s="125"/>
      <c r="I295" s="125"/>
      <c r="J295" s="125"/>
      <c r="K295" s="125"/>
      <c r="L295" s="125"/>
      <c r="M295" s="125"/>
      <c r="N295" s="125"/>
    </row>
    <row r="296" spans="1:14" ht="15.75" customHeight="1" x14ac:dyDescent="0.3">
      <c r="A296" s="125"/>
      <c r="B296" s="125"/>
      <c r="F296" s="125"/>
      <c r="G296" s="125"/>
      <c r="H296" s="125"/>
      <c r="I296" s="125"/>
      <c r="J296" s="125"/>
      <c r="K296" s="125"/>
      <c r="L296" s="125"/>
      <c r="M296" s="125"/>
      <c r="N296" s="125"/>
    </row>
    <row r="297" spans="1:14" ht="15.75" customHeight="1" x14ac:dyDescent="0.3">
      <c r="A297" s="125"/>
      <c r="B297" s="125"/>
      <c r="F297" s="125"/>
      <c r="G297" s="125"/>
      <c r="H297" s="125"/>
      <c r="I297" s="125"/>
      <c r="J297" s="125"/>
      <c r="K297" s="125"/>
      <c r="L297" s="125"/>
      <c r="M297" s="125"/>
      <c r="N297" s="125"/>
    </row>
    <row r="298" spans="1:14" ht="15.75" customHeight="1" x14ac:dyDescent="0.3">
      <c r="A298" s="125"/>
      <c r="B298" s="125"/>
      <c r="F298" s="125"/>
      <c r="G298" s="125"/>
      <c r="H298" s="125"/>
      <c r="I298" s="125"/>
      <c r="J298" s="125"/>
      <c r="K298" s="125"/>
      <c r="L298" s="125"/>
      <c r="M298" s="125"/>
      <c r="N298" s="125"/>
    </row>
    <row r="299" spans="1:14" ht="15.75" customHeight="1" x14ac:dyDescent="0.3">
      <c r="A299" s="125"/>
      <c r="B299" s="125"/>
      <c r="F299" s="125"/>
      <c r="G299" s="125"/>
      <c r="H299" s="125"/>
      <c r="I299" s="125"/>
      <c r="J299" s="125"/>
      <c r="K299" s="125"/>
      <c r="L299" s="125"/>
      <c r="M299" s="125"/>
      <c r="N299" s="125"/>
    </row>
    <row r="300" spans="1:14" ht="15.75" customHeight="1" x14ac:dyDescent="0.3">
      <c r="A300" s="125"/>
      <c r="B300" s="125"/>
      <c r="F300" s="125"/>
      <c r="G300" s="125"/>
      <c r="H300" s="125"/>
      <c r="I300" s="125"/>
      <c r="J300" s="125"/>
      <c r="K300" s="125"/>
      <c r="L300" s="125"/>
      <c r="M300" s="125"/>
      <c r="N300" s="125"/>
    </row>
    <row r="301" spans="1:14" ht="15.75" customHeight="1" x14ac:dyDescent="0.3">
      <c r="A301" s="125"/>
      <c r="B301" s="125"/>
      <c r="F301" s="125"/>
      <c r="G301" s="125"/>
      <c r="H301" s="125"/>
      <c r="I301" s="125"/>
      <c r="J301" s="125"/>
      <c r="K301" s="125"/>
      <c r="L301" s="125"/>
      <c r="M301" s="125"/>
      <c r="N301" s="125"/>
    </row>
    <row r="302" spans="1:14" ht="15.75" customHeight="1" x14ac:dyDescent="0.3">
      <c r="A302" s="125"/>
      <c r="B302" s="125"/>
      <c r="F302" s="125"/>
      <c r="G302" s="125"/>
      <c r="H302" s="125"/>
      <c r="I302" s="125"/>
      <c r="J302" s="125"/>
      <c r="K302" s="125"/>
      <c r="L302" s="125"/>
      <c r="M302" s="125"/>
      <c r="N302" s="125"/>
    </row>
    <row r="303" spans="1:14" ht="15.75" customHeight="1" x14ac:dyDescent="0.3">
      <c r="A303" s="125"/>
      <c r="B303" s="125"/>
      <c r="F303" s="125"/>
      <c r="G303" s="125"/>
      <c r="H303" s="125"/>
      <c r="I303" s="125"/>
      <c r="J303" s="125"/>
      <c r="K303" s="125"/>
      <c r="L303" s="125"/>
      <c r="M303" s="125"/>
      <c r="N303" s="125"/>
    </row>
    <row r="304" spans="1:14" ht="15.75" customHeight="1" x14ac:dyDescent="0.3">
      <c r="A304" s="125"/>
      <c r="B304" s="125"/>
      <c r="F304" s="125"/>
      <c r="G304" s="125"/>
      <c r="H304" s="125"/>
      <c r="I304" s="125"/>
      <c r="J304" s="125"/>
      <c r="K304" s="125"/>
      <c r="L304" s="125"/>
      <c r="M304" s="125"/>
      <c r="N304" s="125"/>
    </row>
    <row r="305" spans="1:14" ht="15.75" customHeight="1" x14ac:dyDescent="0.3">
      <c r="A305" s="125"/>
      <c r="B305" s="125"/>
      <c r="F305" s="125"/>
      <c r="G305" s="125"/>
      <c r="H305" s="125"/>
      <c r="I305" s="125"/>
      <c r="J305" s="125"/>
      <c r="K305" s="125"/>
      <c r="L305" s="125"/>
      <c r="M305" s="125"/>
      <c r="N305" s="125"/>
    </row>
    <row r="306" spans="1:14" ht="15.75" customHeight="1" x14ac:dyDescent="0.3">
      <c r="A306" s="125"/>
      <c r="B306" s="125"/>
      <c r="F306" s="125"/>
      <c r="G306" s="125"/>
      <c r="H306" s="125"/>
      <c r="I306" s="125"/>
      <c r="J306" s="125"/>
      <c r="K306" s="125"/>
      <c r="L306" s="125"/>
      <c r="M306" s="125"/>
      <c r="N306" s="125"/>
    </row>
    <row r="307" spans="1:14" ht="15.75" customHeight="1" x14ac:dyDescent="0.3">
      <c r="A307" s="125"/>
      <c r="B307" s="125"/>
      <c r="F307" s="125"/>
      <c r="G307" s="125"/>
      <c r="H307" s="125"/>
      <c r="I307" s="125"/>
      <c r="J307" s="125"/>
      <c r="K307" s="125"/>
      <c r="L307" s="125"/>
      <c r="M307" s="125"/>
      <c r="N307" s="125"/>
    </row>
    <row r="308" spans="1:14" ht="15.75" customHeight="1" x14ac:dyDescent="0.3">
      <c r="A308" s="125"/>
      <c r="B308" s="125"/>
      <c r="F308" s="125"/>
      <c r="G308" s="125"/>
      <c r="H308" s="125"/>
      <c r="I308" s="125"/>
      <c r="J308" s="125"/>
      <c r="K308" s="125"/>
      <c r="L308" s="125"/>
      <c r="M308" s="125"/>
      <c r="N308" s="125"/>
    </row>
    <row r="309" spans="1:14" ht="15.75" customHeight="1" x14ac:dyDescent="0.3">
      <c r="A309" s="125"/>
      <c r="B309" s="125"/>
      <c r="F309" s="125"/>
      <c r="G309" s="125"/>
      <c r="H309" s="125"/>
      <c r="I309" s="125"/>
      <c r="J309" s="125"/>
      <c r="K309" s="125"/>
      <c r="L309" s="125"/>
      <c r="M309" s="125"/>
      <c r="N309" s="125"/>
    </row>
    <row r="310" spans="1:14" ht="15.75" customHeight="1" x14ac:dyDescent="0.3">
      <c r="A310" s="125"/>
      <c r="B310" s="125"/>
      <c r="F310" s="125"/>
      <c r="G310" s="125"/>
      <c r="H310" s="125"/>
      <c r="I310" s="125"/>
      <c r="J310" s="125"/>
      <c r="K310" s="125"/>
      <c r="L310" s="125"/>
      <c r="M310" s="125"/>
      <c r="N310" s="125"/>
    </row>
    <row r="311" spans="1:14" ht="15.75" customHeight="1" x14ac:dyDescent="0.3">
      <c r="A311" s="125"/>
      <c r="B311" s="125"/>
      <c r="F311" s="125"/>
      <c r="G311" s="125"/>
      <c r="H311" s="125"/>
      <c r="I311" s="125"/>
      <c r="J311" s="125"/>
      <c r="K311" s="125"/>
      <c r="L311" s="125"/>
      <c r="M311" s="125"/>
      <c r="N311" s="125"/>
    </row>
    <row r="312" spans="1:14" ht="15.75" customHeight="1" x14ac:dyDescent="0.3">
      <c r="A312" s="125"/>
      <c r="B312" s="125"/>
      <c r="F312" s="125"/>
      <c r="G312" s="125"/>
      <c r="H312" s="125"/>
      <c r="I312" s="125"/>
      <c r="J312" s="125"/>
      <c r="K312" s="125"/>
      <c r="L312" s="125"/>
      <c r="M312" s="125"/>
      <c r="N312" s="125"/>
    </row>
    <row r="313" spans="1:14" ht="15.75" customHeight="1" x14ac:dyDescent="0.3">
      <c r="A313" s="125"/>
      <c r="B313" s="125"/>
      <c r="F313" s="125"/>
      <c r="G313" s="125"/>
      <c r="H313" s="125"/>
      <c r="I313" s="125"/>
      <c r="J313" s="125"/>
      <c r="K313" s="125"/>
      <c r="L313" s="125"/>
      <c r="M313" s="125"/>
      <c r="N313" s="125"/>
    </row>
    <row r="314" spans="1:14" ht="15.75" customHeight="1" x14ac:dyDescent="0.3">
      <c r="A314" s="125"/>
      <c r="B314" s="125"/>
      <c r="F314" s="125"/>
      <c r="G314" s="125"/>
      <c r="H314" s="125"/>
      <c r="I314" s="125"/>
      <c r="J314" s="125"/>
      <c r="K314" s="125"/>
      <c r="L314" s="125"/>
      <c r="M314" s="125"/>
      <c r="N314" s="125"/>
    </row>
    <row r="315" spans="1:14" ht="15.75" customHeight="1" x14ac:dyDescent="0.3">
      <c r="A315" s="125"/>
      <c r="B315" s="125"/>
      <c r="F315" s="125"/>
      <c r="G315" s="125"/>
      <c r="H315" s="125"/>
      <c r="I315" s="125"/>
      <c r="J315" s="125"/>
      <c r="K315" s="125"/>
      <c r="L315" s="125"/>
      <c r="M315" s="125"/>
      <c r="N315" s="125"/>
    </row>
    <row r="316" spans="1:14" ht="15.75" customHeight="1" x14ac:dyDescent="0.3">
      <c r="A316" s="125"/>
      <c r="B316" s="125"/>
      <c r="F316" s="125"/>
      <c r="G316" s="125"/>
      <c r="H316" s="125"/>
      <c r="I316" s="125"/>
      <c r="J316" s="125"/>
      <c r="K316" s="125"/>
      <c r="L316" s="125"/>
      <c r="M316" s="125"/>
      <c r="N316" s="125"/>
    </row>
    <row r="317" spans="1:14" ht="15.75" customHeight="1" x14ac:dyDescent="0.3">
      <c r="A317" s="125"/>
      <c r="B317" s="125"/>
      <c r="F317" s="125"/>
      <c r="G317" s="125"/>
      <c r="H317" s="125"/>
      <c r="I317" s="125"/>
      <c r="J317" s="125"/>
      <c r="K317" s="125"/>
      <c r="L317" s="125"/>
      <c r="M317" s="125"/>
      <c r="N317" s="125"/>
    </row>
    <row r="318" spans="1:14" ht="15.75" customHeight="1" x14ac:dyDescent="0.3">
      <c r="A318" s="125"/>
      <c r="B318" s="125"/>
      <c r="F318" s="125"/>
      <c r="G318" s="125"/>
      <c r="H318" s="125"/>
      <c r="I318" s="125"/>
      <c r="J318" s="125"/>
      <c r="K318" s="125"/>
      <c r="L318" s="125"/>
      <c r="M318" s="125"/>
      <c r="N318" s="125"/>
    </row>
    <row r="319" spans="1:14" ht="15.75" customHeight="1" x14ac:dyDescent="0.3">
      <c r="A319" s="125"/>
      <c r="B319" s="125"/>
      <c r="F319" s="125"/>
      <c r="G319" s="125"/>
      <c r="H319" s="125"/>
      <c r="I319" s="125"/>
      <c r="J319" s="125"/>
      <c r="K319" s="125"/>
      <c r="L319" s="125"/>
      <c r="M319" s="125"/>
      <c r="N319" s="125"/>
    </row>
    <row r="320" spans="1:14" ht="15.75" customHeight="1" x14ac:dyDescent="0.3">
      <c r="A320" s="125"/>
      <c r="B320" s="125"/>
      <c r="F320" s="125"/>
      <c r="G320" s="125"/>
      <c r="H320" s="125"/>
      <c r="I320" s="125"/>
      <c r="J320" s="125"/>
      <c r="K320" s="125"/>
      <c r="L320" s="125"/>
      <c r="M320" s="125"/>
      <c r="N320" s="125"/>
    </row>
    <row r="321" spans="1:14" ht="15.75" customHeight="1" x14ac:dyDescent="0.3">
      <c r="A321" s="125"/>
      <c r="B321" s="125"/>
      <c r="F321" s="125"/>
      <c r="G321" s="125"/>
      <c r="H321" s="125"/>
      <c r="I321" s="125"/>
      <c r="J321" s="125"/>
      <c r="K321" s="125"/>
      <c r="L321" s="125"/>
      <c r="M321" s="125"/>
      <c r="N321" s="125"/>
    </row>
    <row r="322" spans="1:14" ht="15.75" customHeight="1" x14ac:dyDescent="0.3">
      <c r="A322" s="125"/>
      <c r="B322" s="125"/>
      <c r="F322" s="125"/>
      <c r="G322" s="125"/>
      <c r="H322" s="125"/>
      <c r="I322" s="125"/>
      <c r="J322" s="125"/>
      <c r="K322" s="125"/>
      <c r="L322" s="125"/>
      <c r="M322" s="125"/>
      <c r="N322" s="125"/>
    </row>
    <row r="323" spans="1:14" ht="15.75" customHeight="1" x14ac:dyDescent="0.3">
      <c r="A323" s="125"/>
      <c r="B323" s="125"/>
      <c r="F323" s="125"/>
      <c r="G323" s="125"/>
      <c r="H323" s="125"/>
      <c r="I323" s="125"/>
      <c r="J323" s="125"/>
      <c r="K323" s="125"/>
      <c r="L323" s="125"/>
      <c r="M323" s="125"/>
      <c r="N323" s="125"/>
    </row>
    <row r="324" spans="1:14" ht="15.75" customHeight="1" x14ac:dyDescent="0.3">
      <c r="A324" s="125"/>
      <c r="B324" s="125"/>
      <c r="F324" s="125"/>
      <c r="G324" s="125"/>
      <c r="H324" s="125"/>
      <c r="I324" s="125"/>
      <c r="J324" s="125"/>
      <c r="K324" s="125"/>
      <c r="L324" s="125"/>
      <c r="M324" s="125"/>
      <c r="N324" s="125"/>
    </row>
    <row r="325" spans="1:14" ht="15.75" customHeight="1" x14ac:dyDescent="0.3">
      <c r="A325" s="125"/>
      <c r="B325" s="125"/>
      <c r="F325" s="125"/>
      <c r="G325" s="125"/>
      <c r="H325" s="125"/>
      <c r="I325" s="125"/>
      <c r="J325" s="125"/>
      <c r="K325" s="125"/>
      <c r="L325" s="125"/>
      <c r="M325" s="125"/>
      <c r="N325" s="125"/>
    </row>
    <row r="326" spans="1:14" ht="15.75" customHeight="1" x14ac:dyDescent="0.3">
      <c r="A326" s="125"/>
      <c r="B326" s="125"/>
      <c r="F326" s="125"/>
      <c r="G326" s="125"/>
      <c r="H326" s="125"/>
      <c r="I326" s="125"/>
      <c r="J326" s="125"/>
      <c r="K326" s="125"/>
      <c r="L326" s="125"/>
      <c r="M326" s="125"/>
      <c r="N326" s="125"/>
    </row>
    <row r="327" spans="1:14" ht="15.75" customHeight="1" x14ac:dyDescent="0.3">
      <c r="A327" s="125"/>
      <c r="B327" s="125"/>
      <c r="F327" s="125"/>
      <c r="G327" s="125"/>
      <c r="H327" s="125"/>
      <c r="I327" s="125"/>
      <c r="J327" s="125"/>
      <c r="K327" s="125"/>
      <c r="L327" s="125"/>
      <c r="M327" s="125"/>
      <c r="N327" s="125"/>
    </row>
    <row r="328" spans="1:14" ht="15.75" customHeight="1" x14ac:dyDescent="0.3">
      <c r="A328" s="125"/>
      <c r="B328" s="125"/>
      <c r="F328" s="125"/>
      <c r="G328" s="125"/>
      <c r="H328" s="125"/>
      <c r="I328" s="125"/>
      <c r="J328" s="125"/>
      <c r="K328" s="125"/>
      <c r="L328" s="125"/>
      <c r="M328" s="125"/>
      <c r="N328" s="125"/>
    </row>
    <row r="329" spans="1:14" ht="15.75" customHeight="1" x14ac:dyDescent="0.3">
      <c r="A329" s="125"/>
      <c r="B329" s="125"/>
      <c r="F329" s="125"/>
      <c r="G329" s="125"/>
      <c r="H329" s="125"/>
      <c r="I329" s="125"/>
      <c r="J329" s="125"/>
      <c r="K329" s="125"/>
      <c r="L329" s="125"/>
      <c r="M329" s="125"/>
      <c r="N329" s="125"/>
    </row>
    <row r="330" spans="1:14" ht="15.75" customHeight="1" x14ac:dyDescent="0.3">
      <c r="A330" s="125"/>
      <c r="B330" s="125"/>
      <c r="F330" s="125"/>
      <c r="G330" s="125"/>
      <c r="H330" s="125"/>
      <c r="I330" s="125"/>
      <c r="J330" s="125"/>
      <c r="K330" s="125"/>
      <c r="L330" s="125"/>
      <c r="M330" s="125"/>
      <c r="N330" s="125"/>
    </row>
    <row r="331" spans="1:14" ht="15.75" customHeight="1" x14ac:dyDescent="0.3">
      <c r="A331" s="125"/>
      <c r="B331" s="125"/>
      <c r="F331" s="125"/>
      <c r="G331" s="125"/>
      <c r="H331" s="125"/>
      <c r="I331" s="125"/>
      <c r="J331" s="125"/>
      <c r="K331" s="125"/>
      <c r="L331" s="125"/>
      <c r="M331" s="125"/>
      <c r="N331" s="125"/>
    </row>
    <row r="332" spans="1:14" ht="15.75" customHeight="1" x14ac:dyDescent="0.3">
      <c r="A332" s="125"/>
      <c r="B332" s="125"/>
      <c r="F332" s="125"/>
      <c r="G332" s="125"/>
      <c r="H332" s="125"/>
      <c r="I332" s="125"/>
      <c r="J332" s="125"/>
      <c r="K332" s="125"/>
      <c r="L332" s="125"/>
      <c r="M332" s="125"/>
      <c r="N332" s="125"/>
    </row>
    <row r="333" spans="1:14" ht="15.75" customHeight="1" x14ac:dyDescent="0.3">
      <c r="A333" s="125"/>
      <c r="B333" s="125"/>
      <c r="F333" s="125"/>
      <c r="G333" s="125"/>
      <c r="H333" s="125"/>
      <c r="I333" s="125"/>
      <c r="J333" s="125"/>
      <c r="K333" s="125"/>
      <c r="L333" s="125"/>
      <c r="M333" s="125"/>
      <c r="N333" s="125"/>
    </row>
    <row r="334" spans="1:14" ht="15.75" customHeight="1" x14ac:dyDescent="0.3">
      <c r="A334" s="125"/>
      <c r="B334" s="125"/>
      <c r="F334" s="125"/>
      <c r="G334" s="125"/>
      <c r="H334" s="125"/>
      <c r="I334" s="125"/>
      <c r="J334" s="125"/>
      <c r="K334" s="125"/>
      <c r="L334" s="125"/>
      <c r="M334" s="125"/>
      <c r="N334" s="125"/>
    </row>
    <row r="335" spans="1:14" ht="15.75" customHeight="1" x14ac:dyDescent="0.3">
      <c r="A335" s="125"/>
      <c r="B335" s="125"/>
      <c r="F335" s="125"/>
      <c r="G335" s="125"/>
      <c r="H335" s="125"/>
      <c r="I335" s="125"/>
      <c r="J335" s="125"/>
      <c r="K335" s="125"/>
      <c r="L335" s="125"/>
      <c r="M335" s="125"/>
      <c r="N335" s="125"/>
    </row>
    <row r="336" spans="1:14" ht="15.75" customHeight="1" x14ac:dyDescent="0.3">
      <c r="A336" s="125"/>
      <c r="B336" s="125"/>
      <c r="F336" s="125"/>
      <c r="G336" s="125"/>
      <c r="H336" s="125"/>
      <c r="I336" s="125"/>
      <c r="J336" s="125"/>
      <c r="K336" s="125"/>
      <c r="L336" s="125"/>
      <c r="M336" s="125"/>
      <c r="N336" s="125"/>
    </row>
    <row r="337" spans="1:14" ht="15.75" customHeight="1" x14ac:dyDescent="0.3">
      <c r="A337" s="125"/>
      <c r="B337" s="125"/>
      <c r="F337" s="125"/>
      <c r="G337" s="125"/>
      <c r="H337" s="125"/>
      <c r="I337" s="125"/>
      <c r="J337" s="125"/>
      <c r="K337" s="125"/>
      <c r="L337" s="125"/>
      <c r="M337" s="125"/>
      <c r="N337" s="125"/>
    </row>
    <row r="338" spans="1:14" ht="15.75" customHeight="1" x14ac:dyDescent="0.3">
      <c r="A338" s="125"/>
      <c r="B338" s="125"/>
      <c r="F338" s="125"/>
      <c r="G338" s="125"/>
      <c r="H338" s="125"/>
      <c r="I338" s="125"/>
      <c r="J338" s="125"/>
      <c r="K338" s="125"/>
      <c r="L338" s="125"/>
      <c r="M338" s="125"/>
      <c r="N338" s="125"/>
    </row>
    <row r="339" spans="1:14" ht="15.75" customHeight="1" x14ac:dyDescent="0.3">
      <c r="A339" s="125"/>
      <c r="B339" s="125"/>
      <c r="F339" s="125"/>
      <c r="G339" s="125"/>
      <c r="H339" s="125"/>
      <c r="I339" s="125"/>
      <c r="J339" s="125"/>
      <c r="K339" s="125"/>
      <c r="L339" s="125"/>
      <c r="M339" s="125"/>
      <c r="N339" s="125"/>
    </row>
    <row r="340" spans="1:14" ht="15.75" customHeight="1" x14ac:dyDescent="0.3">
      <c r="A340" s="125"/>
      <c r="B340" s="125"/>
      <c r="F340" s="125"/>
      <c r="G340" s="125"/>
      <c r="H340" s="125"/>
      <c r="I340" s="125"/>
      <c r="J340" s="125"/>
      <c r="K340" s="125"/>
      <c r="L340" s="125"/>
      <c r="M340" s="125"/>
      <c r="N340" s="125"/>
    </row>
    <row r="341" spans="1:14" ht="15.75" customHeight="1" x14ac:dyDescent="0.3">
      <c r="A341" s="125"/>
      <c r="B341" s="125"/>
      <c r="F341" s="125"/>
      <c r="G341" s="125"/>
      <c r="H341" s="125"/>
      <c r="I341" s="125"/>
      <c r="J341" s="125"/>
      <c r="K341" s="125"/>
      <c r="L341" s="125"/>
      <c r="M341" s="125"/>
      <c r="N341" s="125"/>
    </row>
    <row r="342" spans="1:14" ht="15.75" customHeight="1" x14ac:dyDescent="0.3">
      <c r="A342" s="125"/>
      <c r="B342" s="125"/>
      <c r="F342" s="125"/>
      <c r="G342" s="125"/>
      <c r="H342" s="125"/>
      <c r="I342" s="125"/>
      <c r="J342" s="125"/>
      <c r="K342" s="125"/>
      <c r="L342" s="125"/>
      <c r="M342" s="125"/>
      <c r="N342" s="125"/>
    </row>
    <row r="343" spans="1:14" ht="15.75" customHeight="1" x14ac:dyDescent="0.3">
      <c r="A343" s="125"/>
      <c r="B343" s="125"/>
      <c r="F343" s="125"/>
      <c r="G343" s="125"/>
      <c r="H343" s="125"/>
      <c r="I343" s="125"/>
      <c r="J343" s="125"/>
      <c r="K343" s="125"/>
      <c r="L343" s="125"/>
      <c r="M343" s="125"/>
      <c r="N343" s="125"/>
    </row>
    <row r="344" spans="1:14" ht="15.75" customHeight="1" x14ac:dyDescent="0.3">
      <c r="A344" s="125"/>
      <c r="B344" s="125"/>
      <c r="F344" s="125"/>
      <c r="G344" s="125"/>
      <c r="H344" s="125"/>
      <c r="I344" s="125"/>
      <c r="J344" s="125"/>
      <c r="K344" s="125"/>
      <c r="L344" s="125"/>
      <c r="M344" s="125"/>
      <c r="N344" s="125"/>
    </row>
    <row r="345" spans="1:14" ht="15.75" customHeight="1" x14ac:dyDescent="0.3">
      <c r="A345" s="125"/>
      <c r="B345" s="125"/>
      <c r="F345" s="125"/>
      <c r="G345" s="125"/>
      <c r="H345" s="125"/>
      <c r="I345" s="125"/>
      <c r="J345" s="125"/>
      <c r="K345" s="125"/>
      <c r="L345" s="125"/>
      <c r="M345" s="125"/>
      <c r="N345" s="125"/>
    </row>
    <row r="346" spans="1:14" ht="15.75" customHeight="1" x14ac:dyDescent="0.3">
      <c r="A346" s="125"/>
      <c r="B346" s="125"/>
      <c r="F346" s="125"/>
      <c r="G346" s="125"/>
      <c r="H346" s="125"/>
      <c r="I346" s="125"/>
      <c r="J346" s="125"/>
      <c r="K346" s="125"/>
      <c r="L346" s="125"/>
      <c r="M346" s="125"/>
      <c r="N346" s="125"/>
    </row>
    <row r="347" spans="1:14" ht="15.75" customHeight="1" x14ac:dyDescent="0.3">
      <c r="A347" s="125"/>
      <c r="B347" s="125"/>
      <c r="F347" s="125"/>
      <c r="G347" s="125"/>
      <c r="H347" s="125"/>
      <c r="I347" s="125"/>
      <c r="J347" s="125"/>
      <c r="K347" s="125"/>
      <c r="L347" s="125"/>
      <c r="M347" s="125"/>
      <c r="N347" s="125"/>
    </row>
    <row r="348" spans="1:14" ht="15.75" customHeight="1" x14ac:dyDescent="0.3">
      <c r="A348" s="125"/>
      <c r="B348" s="125"/>
      <c r="F348" s="125"/>
      <c r="G348" s="125"/>
      <c r="H348" s="125"/>
      <c r="I348" s="125"/>
      <c r="J348" s="125"/>
      <c r="K348" s="125"/>
      <c r="L348" s="125"/>
      <c r="M348" s="125"/>
      <c r="N348" s="125"/>
    </row>
    <row r="349" spans="1:14" ht="15.75" customHeight="1" x14ac:dyDescent="0.3">
      <c r="A349" s="125"/>
      <c r="B349" s="125"/>
      <c r="F349" s="125"/>
      <c r="G349" s="125"/>
      <c r="H349" s="125"/>
      <c r="I349" s="125"/>
      <c r="J349" s="125"/>
      <c r="K349" s="125"/>
      <c r="L349" s="125"/>
      <c r="M349" s="125"/>
      <c r="N349" s="125"/>
    </row>
    <row r="350" spans="1:14" ht="15.75" customHeight="1" x14ac:dyDescent="0.3">
      <c r="A350" s="125"/>
      <c r="B350" s="125"/>
      <c r="F350" s="125"/>
      <c r="G350" s="125"/>
      <c r="H350" s="125"/>
      <c r="I350" s="125"/>
      <c r="J350" s="125"/>
      <c r="K350" s="125"/>
      <c r="L350" s="125"/>
      <c r="M350" s="125"/>
      <c r="N350" s="125"/>
    </row>
    <row r="351" spans="1:14" ht="15.75" customHeight="1" x14ac:dyDescent="0.3">
      <c r="A351" s="125"/>
      <c r="B351" s="125"/>
      <c r="F351" s="125"/>
      <c r="G351" s="125"/>
      <c r="H351" s="125"/>
      <c r="I351" s="125"/>
      <c r="J351" s="125"/>
      <c r="K351" s="125"/>
      <c r="L351" s="125"/>
      <c r="M351" s="125"/>
      <c r="N351" s="125"/>
    </row>
    <row r="352" spans="1:14" ht="15.75" customHeight="1" x14ac:dyDescent="0.3">
      <c r="A352" s="125"/>
      <c r="B352" s="125"/>
      <c r="F352" s="125"/>
      <c r="G352" s="125"/>
      <c r="H352" s="125"/>
      <c r="I352" s="125"/>
      <c r="J352" s="125"/>
      <c r="K352" s="125"/>
      <c r="L352" s="125"/>
      <c r="M352" s="125"/>
      <c r="N352" s="125"/>
    </row>
    <row r="353" spans="1:14" ht="15.75" customHeight="1" x14ac:dyDescent="0.3">
      <c r="A353" s="125"/>
      <c r="B353" s="125"/>
      <c r="F353" s="125"/>
      <c r="G353" s="125"/>
      <c r="H353" s="125"/>
      <c r="I353" s="125"/>
      <c r="J353" s="125"/>
      <c r="K353" s="125"/>
      <c r="L353" s="125"/>
      <c r="M353" s="125"/>
      <c r="N353" s="125"/>
    </row>
    <row r="354" spans="1:14" ht="15.75" customHeight="1" x14ac:dyDescent="0.3">
      <c r="A354" s="125"/>
      <c r="B354" s="125"/>
      <c r="F354" s="125"/>
      <c r="G354" s="125"/>
      <c r="H354" s="125"/>
      <c r="I354" s="125"/>
      <c r="J354" s="125"/>
      <c r="K354" s="125"/>
      <c r="L354" s="125"/>
      <c r="M354" s="125"/>
      <c r="N354" s="125"/>
    </row>
    <row r="355" spans="1:14" ht="15.75" customHeight="1" x14ac:dyDescent="0.3">
      <c r="A355" s="125"/>
      <c r="B355" s="125"/>
      <c r="F355" s="125"/>
      <c r="G355" s="125"/>
      <c r="H355" s="125"/>
      <c r="I355" s="125"/>
      <c r="J355" s="125"/>
      <c r="K355" s="125"/>
      <c r="L355" s="125"/>
      <c r="M355" s="125"/>
      <c r="N355" s="125"/>
    </row>
    <row r="356" spans="1:14" ht="15.75" customHeight="1" x14ac:dyDescent="0.3">
      <c r="A356" s="125"/>
      <c r="B356" s="125"/>
      <c r="F356" s="125"/>
      <c r="G356" s="125"/>
      <c r="H356" s="125"/>
      <c r="I356" s="125"/>
      <c r="J356" s="125"/>
      <c r="K356" s="125"/>
      <c r="L356" s="125"/>
      <c r="M356" s="125"/>
      <c r="N356" s="125"/>
    </row>
    <row r="357" spans="1:14" ht="15.75" customHeight="1" x14ac:dyDescent="0.3">
      <c r="A357" s="125"/>
      <c r="B357" s="125"/>
      <c r="F357" s="125"/>
      <c r="G357" s="125"/>
      <c r="H357" s="125"/>
      <c r="I357" s="125"/>
      <c r="J357" s="125"/>
      <c r="K357" s="125"/>
      <c r="L357" s="125"/>
      <c r="M357" s="125"/>
      <c r="N357" s="125"/>
    </row>
    <row r="358" spans="1:14" ht="15.75" customHeight="1" x14ac:dyDescent="0.3">
      <c r="A358" s="125"/>
      <c r="B358" s="125"/>
      <c r="F358" s="125"/>
      <c r="G358" s="125"/>
      <c r="H358" s="125"/>
      <c r="I358" s="125"/>
      <c r="J358" s="125"/>
      <c r="K358" s="125"/>
      <c r="L358" s="125"/>
      <c r="M358" s="125"/>
      <c r="N358" s="125"/>
    </row>
    <row r="359" spans="1:14" ht="15.75" customHeight="1" x14ac:dyDescent="0.3">
      <c r="A359" s="125"/>
      <c r="B359" s="125"/>
      <c r="F359" s="125"/>
      <c r="G359" s="125"/>
      <c r="H359" s="125"/>
      <c r="I359" s="125"/>
      <c r="J359" s="125"/>
      <c r="K359" s="125"/>
      <c r="L359" s="125"/>
      <c r="M359" s="125"/>
      <c r="N359" s="125"/>
    </row>
    <row r="360" spans="1:14" ht="15.75" customHeight="1" x14ac:dyDescent="0.3">
      <c r="A360" s="125"/>
      <c r="B360" s="125"/>
      <c r="F360" s="125"/>
      <c r="G360" s="125"/>
      <c r="H360" s="125"/>
      <c r="I360" s="125"/>
      <c r="J360" s="125"/>
      <c r="K360" s="125"/>
      <c r="L360" s="125"/>
      <c r="M360" s="125"/>
      <c r="N360" s="125"/>
    </row>
    <row r="361" spans="1:14" ht="15.75" customHeight="1" x14ac:dyDescent="0.3">
      <c r="A361" s="125"/>
      <c r="B361" s="125"/>
      <c r="F361" s="125"/>
      <c r="G361" s="125"/>
      <c r="H361" s="125"/>
      <c r="I361" s="125"/>
      <c r="J361" s="125"/>
      <c r="K361" s="125"/>
      <c r="L361" s="125"/>
      <c r="M361" s="125"/>
      <c r="N361" s="125"/>
    </row>
    <row r="362" spans="1:14" ht="15.75" customHeight="1" x14ac:dyDescent="0.3">
      <c r="A362" s="125"/>
      <c r="B362" s="125"/>
      <c r="F362" s="125"/>
      <c r="G362" s="125"/>
      <c r="H362" s="125"/>
      <c r="I362" s="125"/>
      <c r="J362" s="125"/>
      <c r="K362" s="125"/>
      <c r="L362" s="125"/>
      <c r="M362" s="125"/>
      <c r="N362" s="125"/>
    </row>
    <row r="363" spans="1:14" ht="15.75" customHeight="1" x14ac:dyDescent="0.3">
      <c r="A363" s="125"/>
      <c r="B363" s="125"/>
      <c r="F363" s="125"/>
      <c r="G363" s="125"/>
      <c r="H363" s="125"/>
      <c r="I363" s="125"/>
      <c r="J363" s="125"/>
      <c r="K363" s="125"/>
      <c r="L363" s="125"/>
      <c r="M363" s="125"/>
      <c r="N363" s="125"/>
    </row>
    <row r="364" spans="1:14" ht="15.75" customHeight="1" x14ac:dyDescent="0.3">
      <c r="A364" s="125"/>
      <c r="B364" s="125"/>
      <c r="F364" s="125"/>
      <c r="G364" s="125"/>
      <c r="H364" s="125"/>
      <c r="I364" s="125"/>
      <c r="J364" s="125"/>
      <c r="K364" s="125"/>
      <c r="L364" s="125"/>
      <c r="M364" s="125"/>
      <c r="N364" s="125"/>
    </row>
    <row r="365" spans="1:14" ht="15.75" customHeight="1" x14ac:dyDescent="0.3">
      <c r="A365" s="125"/>
      <c r="B365" s="125"/>
      <c r="F365" s="125"/>
      <c r="G365" s="125"/>
      <c r="H365" s="125"/>
      <c r="I365" s="125"/>
      <c r="J365" s="125"/>
      <c r="K365" s="125"/>
      <c r="L365" s="125"/>
      <c r="M365" s="125"/>
      <c r="N365" s="125"/>
    </row>
    <row r="366" spans="1:14" ht="15.75" customHeight="1" x14ac:dyDescent="0.3">
      <c r="A366" s="125"/>
      <c r="B366" s="125"/>
      <c r="F366" s="125"/>
      <c r="G366" s="125"/>
      <c r="H366" s="125"/>
      <c r="I366" s="125"/>
      <c r="J366" s="125"/>
      <c r="K366" s="125"/>
      <c r="L366" s="125"/>
      <c r="M366" s="125"/>
      <c r="N366" s="125"/>
    </row>
    <row r="367" spans="1:14" ht="15.75" customHeight="1" x14ac:dyDescent="0.3">
      <c r="A367" s="125"/>
      <c r="B367" s="125"/>
      <c r="F367" s="125"/>
      <c r="G367" s="125"/>
      <c r="H367" s="125"/>
      <c r="I367" s="125"/>
      <c r="J367" s="125"/>
      <c r="K367" s="125"/>
      <c r="L367" s="125"/>
      <c r="M367" s="125"/>
      <c r="N367" s="125"/>
    </row>
    <row r="368" spans="1:14" ht="15.75" customHeight="1" x14ac:dyDescent="0.3">
      <c r="A368" s="125"/>
      <c r="B368" s="125"/>
      <c r="F368" s="125"/>
      <c r="G368" s="125"/>
      <c r="H368" s="125"/>
      <c r="I368" s="125"/>
      <c r="J368" s="125"/>
      <c r="K368" s="125"/>
      <c r="L368" s="125"/>
      <c r="M368" s="125"/>
      <c r="N368" s="125"/>
    </row>
    <row r="369" spans="1:14" ht="15.75" customHeight="1" x14ac:dyDescent="0.3">
      <c r="A369" s="125"/>
      <c r="B369" s="125"/>
      <c r="F369" s="125"/>
      <c r="G369" s="125"/>
      <c r="H369" s="125"/>
      <c r="I369" s="125"/>
      <c r="J369" s="125"/>
      <c r="K369" s="125"/>
      <c r="L369" s="125"/>
      <c r="M369" s="125"/>
      <c r="N369" s="125"/>
    </row>
    <row r="370" spans="1:14" ht="15.75" customHeight="1" x14ac:dyDescent="0.3">
      <c r="A370" s="125"/>
      <c r="B370" s="125"/>
      <c r="F370" s="125"/>
      <c r="G370" s="125"/>
      <c r="H370" s="125"/>
      <c r="I370" s="125"/>
      <c r="J370" s="125"/>
      <c r="K370" s="125"/>
      <c r="L370" s="125"/>
      <c r="M370" s="125"/>
      <c r="N370" s="125"/>
    </row>
    <row r="371" spans="1:14" ht="15.75" customHeight="1" x14ac:dyDescent="0.3">
      <c r="A371" s="125"/>
      <c r="B371" s="125"/>
      <c r="F371" s="125"/>
      <c r="G371" s="125"/>
      <c r="H371" s="125"/>
      <c r="I371" s="125"/>
      <c r="J371" s="125"/>
      <c r="K371" s="125"/>
      <c r="L371" s="125"/>
      <c r="M371" s="125"/>
      <c r="N371" s="125"/>
    </row>
    <row r="372" spans="1:14" ht="15.75" customHeight="1" x14ac:dyDescent="0.3">
      <c r="A372" s="125"/>
      <c r="B372" s="125"/>
      <c r="F372" s="125"/>
      <c r="G372" s="125"/>
      <c r="H372" s="125"/>
      <c r="I372" s="125"/>
      <c r="J372" s="125"/>
      <c r="K372" s="125"/>
      <c r="L372" s="125"/>
      <c r="M372" s="125"/>
      <c r="N372" s="125"/>
    </row>
    <row r="373" spans="1:14" ht="15.75" customHeight="1" x14ac:dyDescent="0.3">
      <c r="A373" s="125"/>
      <c r="B373" s="125"/>
      <c r="F373" s="125"/>
      <c r="G373" s="125"/>
      <c r="H373" s="125"/>
      <c r="I373" s="125"/>
      <c r="J373" s="125"/>
      <c r="K373" s="125"/>
      <c r="L373" s="125"/>
      <c r="M373" s="125"/>
      <c r="N373" s="125"/>
    </row>
    <row r="374" spans="1:14" ht="15.75" customHeight="1" x14ac:dyDescent="0.3">
      <c r="A374" s="125"/>
      <c r="B374" s="125"/>
      <c r="F374" s="125"/>
      <c r="G374" s="125"/>
      <c r="H374" s="125"/>
      <c r="I374" s="125"/>
      <c r="J374" s="125"/>
      <c r="K374" s="125"/>
      <c r="L374" s="125"/>
      <c r="M374" s="125"/>
      <c r="N374" s="125"/>
    </row>
    <row r="375" spans="1:14" ht="15.75" customHeight="1" x14ac:dyDescent="0.3">
      <c r="A375" s="125"/>
      <c r="B375" s="125"/>
      <c r="F375" s="125"/>
      <c r="G375" s="125"/>
      <c r="H375" s="125"/>
      <c r="I375" s="125"/>
      <c r="J375" s="125"/>
      <c r="K375" s="125"/>
      <c r="L375" s="125"/>
      <c r="M375" s="125"/>
      <c r="N375" s="125"/>
    </row>
    <row r="376" spans="1:14" ht="15.75" customHeight="1" x14ac:dyDescent="0.3">
      <c r="A376" s="125"/>
      <c r="B376" s="125"/>
      <c r="F376" s="125"/>
      <c r="G376" s="125"/>
      <c r="H376" s="125"/>
      <c r="I376" s="125"/>
      <c r="J376" s="125"/>
      <c r="K376" s="125"/>
      <c r="L376" s="125"/>
      <c r="M376" s="125"/>
      <c r="N376" s="125"/>
    </row>
    <row r="377" spans="1:14" ht="15.75" customHeight="1" x14ac:dyDescent="0.3">
      <c r="A377" s="125"/>
      <c r="B377" s="125"/>
      <c r="F377" s="125"/>
      <c r="G377" s="125"/>
      <c r="H377" s="125"/>
      <c r="I377" s="125"/>
      <c r="J377" s="125"/>
      <c r="K377" s="125"/>
      <c r="L377" s="125"/>
      <c r="M377" s="125"/>
      <c r="N377" s="125"/>
    </row>
    <row r="378" spans="1:14" ht="15.75" customHeight="1" x14ac:dyDescent="0.3">
      <c r="A378" s="125"/>
      <c r="B378" s="125"/>
      <c r="F378" s="125"/>
      <c r="G378" s="125"/>
      <c r="H378" s="125"/>
      <c r="I378" s="125"/>
      <c r="J378" s="125"/>
      <c r="K378" s="125"/>
      <c r="L378" s="125"/>
      <c r="M378" s="125"/>
      <c r="N378" s="125"/>
    </row>
    <row r="379" spans="1:14" ht="15.75" customHeight="1" x14ac:dyDescent="0.3">
      <c r="A379" s="125"/>
      <c r="B379" s="125"/>
      <c r="F379" s="125"/>
      <c r="G379" s="125"/>
      <c r="H379" s="125"/>
      <c r="I379" s="125"/>
      <c r="J379" s="125"/>
      <c r="K379" s="125"/>
      <c r="L379" s="125"/>
      <c r="M379" s="125"/>
      <c r="N379" s="125"/>
    </row>
    <row r="380" spans="1:14" ht="15.75" customHeight="1" x14ac:dyDescent="0.3">
      <c r="A380" s="125"/>
      <c r="B380" s="125"/>
      <c r="F380" s="125"/>
      <c r="G380" s="125"/>
      <c r="H380" s="125"/>
      <c r="I380" s="125"/>
      <c r="J380" s="125"/>
      <c r="K380" s="125"/>
      <c r="L380" s="125"/>
      <c r="M380" s="125"/>
      <c r="N380" s="125"/>
    </row>
    <row r="381" spans="1:14" ht="15.75" customHeight="1" x14ac:dyDescent="0.3">
      <c r="A381" s="125"/>
      <c r="B381" s="125"/>
      <c r="F381" s="125"/>
      <c r="G381" s="125"/>
      <c r="H381" s="125"/>
      <c r="I381" s="125"/>
      <c r="J381" s="125"/>
      <c r="K381" s="125"/>
      <c r="L381" s="125"/>
      <c r="M381" s="125"/>
      <c r="N381" s="125"/>
    </row>
    <row r="382" spans="1:14" ht="15.75" customHeight="1" x14ac:dyDescent="0.3">
      <c r="A382" s="125"/>
      <c r="B382" s="125"/>
      <c r="F382" s="125"/>
      <c r="G382" s="125"/>
      <c r="H382" s="125"/>
      <c r="I382" s="125"/>
      <c r="J382" s="125"/>
      <c r="K382" s="125"/>
      <c r="L382" s="125"/>
      <c r="M382" s="125"/>
      <c r="N382" s="125"/>
    </row>
    <row r="383" spans="1:14" ht="15.75" customHeight="1" x14ac:dyDescent="0.3">
      <c r="A383" s="125"/>
      <c r="B383" s="125"/>
      <c r="F383" s="125"/>
      <c r="G383" s="125"/>
      <c r="H383" s="125"/>
      <c r="I383" s="125"/>
      <c r="J383" s="125"/>
      <c r="K383" s="125"/>
      <c r="L383" s="125"/>
      <c r="M383" s="125"/>
      <c r="N383" s="125"/>
    </row>
    <row r="384" spans="1:14" ht="15.75" customHeight="1" x14ac:dyDescent="0.3">
      <c r="A384" s="125"/>
      <c r="B384" s="125"/>
      <c r="F384" s="125"/>
      <c r="G384" s="125"/>
      <c r="H384" s="125"/>
      <c r="I384" s="125"/>
      <c r="J384" s="125"/>
      <c r="K384" s="125"/>
      <c r="L384" s="125"/>
      <c r="M384" s="125"/>
      <c r="N384" s="125"/>
    </row>
    <row r="385" spans="1:14" ht="15.75" customHeight="1" x14ac:dyDescent="0.3">
      <c r="A385" s="125"/>
      <c r="B385" s="125"/>
      <c r="F385" s="125"/>
      <c r="G385" s="125"/>
      <c r="H385" s="125"/>
      <c r="I385" s="125"/>
      <c r="J385" s="125"/>
      <c r="K385" s="125"/>
      <c r="L385" s="125"/>
      <c r="M385" s="125"/>
      <c r="N385" s="125"/>
    </row>
    <row r="386" spans="1:14" ht="15.75" customHeight="1" x14ac:dyDescent="0.3">
      <c r="A386" s="125"/>
      <c r="B386" s="125"/>
      <c r="F386" s="125"/>
      <c r="G386" s="125"/>
      <c r="H386" s="125"/>
      <c r="I386" s="125"/>
      <c r="J386" s="125"/>
      <c r="K386" s="125"/>
      <c r="L386" s="125"/>
      <c r="M386" s="125"/>
      <c r="N386" s="125"/>
    </row>
    <row r="387" spans="1:14" ht="15.75" customHeight="1" x14ac:dyDescent="0.3">
      <c r="A387" s="125"/>
      <c r="B387" s="125"/>
      <c r="F387" s="125"/>
      <c r="G387" s="125"/>
      <c r="H387" s="125"/>
      <c r="I387" s="125"/>
      <c r="J387" s="125"/>
      <c r="K387" s="125"/>
      <c r="L387" s="125"/>
      <c r="M387" s="125"/>
      <c r="N387" s="125"/>
    </row>
    <row r="388" spans="1:14" ht="15.75" customHeight="1" x14ac:dyDescent="0.3">
      <c r="A388" s="125"/>
      <c r="B388" s="125"/>
      <c r="F388" s="125"/>
      <c r="G388" s="125"/>
      <c r="H388" s="125"/>
      <c r="I388" s="125"/>
      <c r="J388" s="125"/>
      <c r="K388" s="125"/>
      <c r="L388" s="125"/>
      <c r="M388" s="125"/>
      <c r="N388" s="125"/>
    </row>
    <row r="389" spans="1:14" ht="15.75" customHeight="1" x14ac:dyDescent="0.3">
      <c r="A389" s="125"/>
      <c r="B389" s="125"/>
      <c r="F389" s="125"/>
      <c r="G389" s="125"/>
      <c r="H389" s="125"/>
      <c r="I389" s="125"/>
      <c r="J389" s="125"/>
      <c r="K389" s="125"/>
      <c r="L389" s="125"/>
      <c r="M389" s="125"/>
      <c r="N389" s="125"/>
    </row>
    <row r="390" spans="1:14" ht="15.75" customHeight="1" x14ac:dyDescent="0.3">
      <c r="A390" s="125"/>
      <c r="B390" s="125"/>
      <c r="F390" s="125"/>
      <c r="G390" s="125"/>
      <c r="H390" s="125"/>
      <c r="I390" s="125"/>
      <c r="J390" s="125"/>
      <c r="K390" s="125"/>
      <c r="L390" s="125"/>
      <c r="M390" s="125"/>
      <c r="N390" s="125"/>
    </row>
    <row r="391" spans="1:14" ht="15.75" customHeight="1" x14ac:dyDescent="0.3">
      <c r="A391" s="125"/>
      <c r="B391" s="125"/>
      <c r="F391" s="125"/>
      <c r="G391" s="125"/>
      <c r="H391" s="125"/>
      <c r="I391" s="125"/>
      <c r="J391" s="125"/>
      <c r="K391" s="125"/>
      <c r="L391" s="125"/>
      <c r="M391" s="125"/>
      <c r="N391" s="125"/>
    </row>
    <row r="392" spans="1:14" ht="15.75" customHeight="1" x14ac:dyDescent="0.3">
      <c r="A392" s="125"/>
      <c r="B392" s="125"/>
      <c r="F392" s="125"/>
      <c r="G392" s="125"/>
      <c r="H392" s="125"/>
      <c r="I392" s="125"/>
      <c r="J392" s="125"/>
      <c r="K392" s="125"/>
      <c r="L392" s="125"/>
      <c r="M392" s="125"/>
      <c r="N392" s="125"/>
    </row>
    <row r="393" spans="1:14" ht="15.75" customHeight="1" x14ac:dyDescent="0.3">
      <c r="A393" s="125"/>
      <c r="B393" s="125"/>
      <c r="F393" s="125"/>
      <c r="G393" s="125"/>
      <c r="H393" s="125"/>
      <c r="I393" s="125"/>
      <c r="J393" s="125"/>
      <c r="K393" s="125"/>
      <c r="L393" s="125"/>
      <c r="M393" s="125"/>
      <c r="N393" s="125"/>
    </row>
    <row r="394" spans="1:14" ht="15.75" customHeight="1" x14ac:dyDescent="0.3">
      <c r="A394" s="125"/>
      <c r="B394" s="125"/>
      <c r="F394" s="125"/>
      <c r="G394" s="125"/>
      <c r="H394" s="125"/>
      <c r="I394" s="125"/>
      <c r="J394" s="125"/>
      <c r="K394" s="125"/>
      <c r="L394" s="125"/>
      <c r="M394" s="125"/>
      <c r="N394" s="125"/>
    </row>
    <row r="395" spans="1:14" ht="15.75" customHeight="1" x14ac:dyDescent="0.3">
      <c r="A395" s="125"/>
      <c r="B395" s="125"/>
      <c r="F395" s="125"/>
      <c r="G395" s="125"/>
      <c r="H395" s="125"/>
      <c r="I395" s="125"/>
      <c r="J395" s="125"/>
      <c r="K395" s="125"/>
      <c r="L395" s="125"/>
      <c r="M395" s="125"/>
      <c r="N395" s="125"/>
    </row>
    <row r="396" spans="1:14" ht="15.75" customHeight="1" x14ac:dyDescent="0.3">
      <c r="A396" s="125"/>
      <c r="B396" s="125"/>
      <c r="F396" s="125"/>
      <c r="G396" s="125"/>
      <c r="H396" s="125"/>
      <c r="I396" s="125"/>
      <c r="J396" s="125"/>
      <c r="K396" s="125"/>
      <c r="L396" s="125"/>
      <c r="M396" s="125"/>
      <c r="N396" s="125"/>
    </row>
    <row r="397" spans="1:14" ht="15.75" customHeight="1" x14ac:dyDescent="0.3">
      <c r="A397" s="125"/>
      <c r="B397" s="125"/>
      <c r="F397" s="125"/>
      <c r="G397" s="125"/>
      <c r="H397" s="125"/>
      <c r="I397" s="125"/>
      <c r="J397" s="125"/>
      <c r="K397" s="125"/>
      <c r="L397" s="125"/>
      <c r="M397" s="125"/>
      <c r="N397" s="125"/>
    </row>
    <row r="398" spans="1:14" ht="15.75" customHeight="1" x14ac:dyDescent="0.3">
      <c r="A398" s="125"/>
      <c r="B398" s="125"/>
      <c r="F398" s="125"/>
      <c r="G398" s="125"/>
      <c r="H398" s="125"/>
      <c r="I398" s="125"/>
      <c r="J398" s="125"/>
      <c r="K398" s="125"/>
      <c r="L398" s="125"/>
      <c r="M398" s="125"/>
      <c r="N398" s="125"/>
    </row>
    <row r="399" spans="1:14" ht="15.75" customHeight="1" x14ac:dyDescent="0.3">
      <c r="A399" s="125"/>
      <c r="B399" s="125"/>
      <c r="F399" s="125"/>
      <c r="G399" s="125"/>
      <c r="H399" s="125"/>
      <c r="I399" s="125"/>
      <c r="J399" s="125"/>
      <c r="K399" s="125"/>
      <c r="L399" s="125"/>
      <c r="M399" s="125"/>
      <c r="N399" s="125"/>
    </row>
    <row r="400" spans="1:14" ht="15.75" customHeight="1" x14ac:dyDescent="0.3">
      <c r="A400" s="125"/>
      <c r="B400" s="125"/>
      <c r="F400" s="125"/>
      <c r="G400" s="125"/>
      <c r="H400" s="125"/>
      <c r="I400" s="125"/>
      <c r="J400" s="125"/>
      <c r="K400" s="125"/>
      <c r="L400" s="125"/>
      <c r="M400" s="125"/>
      <c r="N400" s="125"/>
    </row>
    <row r="401" spans="1:14" ht="15.75" customHeight="1" x14ac:dyDescent="0.3">
      <c r="A401" s="125"/>
      <c r="B401" s="125"/>
      <c r="F401" s="125"/>
      <c r="G401" s="125"/>
      <c r="H401" s="125"/>
      <c r="I401" s="125"/>
      <c r="J401" s="125"/>
      <c r="K401" s="125"/>
      <c r="L401" s="125"/>
      <c r="M401" s="125"/>
      <c r="N401" s="125"/>
    </row>
    <row r="402" spans="1:14" ht="15.75" customHeight="1" x14ac:dyDescent="0.3">
      <c r="A402" s="125"/>
      <c r="B402" s="125"/>
      <c r="F402" s="125"/>
      <c r="G402" s="125"/>
      <c r="H402" s="125"/>
      <c r="I402" s="125"/>
      <c r="J402" s="125"/>
      <c r="K402" s="125"/>
      <c r="L402" s="125"/>
      <c r="M402" s="125"/>
      <c r="N402" s="125"/>
    </row>
    <row r="403" spans="1:14" ht="15.75" customHeight="1" x14ac:dyDescent="0.3">
      <c r="A403" s="125"/>
      <c r="B403" s="125"/>
      <c r="F403" s="125"/>
      <c r="G403" s="125"/>
      <c r="H403" s="125"/>
      <c r="I403" s="125"/>
      <c r="J403" s="125"/>
      <c r="K403" s="125"/>
      <c r="L403" s="125"/>
      <c r="M403" s="125"/>
      <c r="N403" s="125"/>
    </row>
    <row r="404" spans="1:14" ht="15.75" customHeight="1" x14ac:dyDescent="0.3">
      <c r="A404" s="125"/>
      <c r="B404" s="125"/>
      <c r="F404" s="125"/>
      <c r="G404" s="125"/>
      <c r="H404" s="125"/>
      <c r="I404" s="125"/>
      <c r="J404" s="125"/>
      <c r="K404" s="125"/>
      <c r="L404" s="125"/>
      <c r="M404" s="125"/>
      <c r="N404" s="125"/>
    </row>
    <row r="405" spans="1:14" ht="15.75" customHeight="1" x14ac:dyDescent="0.3">
      <c r="A405" s="125"/>
      <c r="B405" s="125"/>
      <c r="F405" s="125"/>
      <c r="G405" s="125"/>
      <c r="H405" s="125"/>
      <c r="I405" s="125"/>
      <c r="J405" s="125"/>
      <c r="K405" s="125"/>
      <c r="L405" s="125"/>
      <c r="M405" s="125"/>
      <c r="N405" s="125"/>
    </row>
    <row r="406" spans="1:14" ht="15.75" customHeight="1" x14ac:dyDescent="0.3">
      <c r="A406" s="125"/>
      <c r="B406" s="125"/>
      <c r="F406" s="125"/>
      <c r="G406" s="125"/>
      <c r="H406" s="125"/>
      <c r="I406" s="125"/>
      <c r="J406" s="125"/>
      <c r="K406" s="125"/>
      <c r="L406" s="125"/>
      <c r="M406" s="125"/>
      <c r="N406" s="125"/>
    </row>
    <row r="407" spans="1:14" ht="15.75" customHeight="1" x14ac:dyDescent="0.3">
      <c r="A407" s="125"/>
      <c r="B407" s="125"/>
      <c r="F407" s="125"/>
      <c r="G407" s="125"/>
      <c r="H407" s="125"/>
      <c r="I407" s="125"/>
      <c r="J407" s="125"/>
      <c r="K407" s="125"/>
      <c r="L407" s="125"/>
      <c r="M407" s="125"/>
      <c r="N407" s="125"/>
    </row>
    <row r="408" spans="1:14" ht="15.75" customHeight="1" x14ac:dyDescent="0.3">
      <c r="A408" s="125"/>
      <c r="B408" s="125"/>
      <c r="F408" s="125"/>
      <c r="G408" s="125"/>
      <c r="H408" s="125"/>
      <c r="I408" s="125"/>
      <c r="J408" s="125"/>
      <c r="K408" s="125"/>
      <c r="L408" s="125"/>
      <c r="M408" s="125"/>
      <c r="N408" s="125"/>
    </row>
    <row r="409" spans="1:14" ht="15.75" customHeight="1" x14ac:dyDescent="0.3">
      <c r="A409" s="125"/>
      <c r="B409" s="125"/>
      <c r="F409" s="125"/>
      <c r="G409" s="125"/>
      <c r="H409" s="125"/>
      <c r="I409" s="125"/>
      <c r="J409" s="125"/>
      <c r="K409" s="125"/>
      <c r="L409" s="125"/>
      <c r="M409" s="125"/>
      <c r="N409" s="125"/>
    </row>
    <row r="410" spans="1:14" ht="15.75" customHeight="1" x14ac:dyDescent="0.3">
      <c r="A410" s="125"/>
      <c r="B410" s="125"/>
      <c r="F410" s="125"/>
      <c r="G410" s="125"/>
      <c r="H410" s="125"/>
      <c r="I410" s="125"/>
      <c r="J410" s="125"/>
      <c r="K410" s="125"/>
      <c r="L410" s="125"/>
      <c r="M410" s="125"/>
      <c r="N410" s="125"/>
    </row>
    <row r="411" spans="1:14" ht="15.75" customHeight="1" x14ac:dyDescent="0.3">
      <c r="A411" s="125"/>
      <c r="B411" s="125"/>
      <c r="F411" s="125"/>
      <c r="G411" s="125"/>
      <c r="H411" s="125"/>
      <c r="I411" s="125"/>
      <c r="J411" s="125"/>
      <c r="K411" s="125"/>
      <c r="L411" s="125"/>
      <c r="M411" s="125"/>
      <c r="N411" s="125"/>
    </row>
    <row r="412" spans="1:14" ht="15.75" customHeight="1" x14ac:dyDescent="0.3">
      <c r="A412" s="125"/>
      <c r="B412" s="125"/>
      <c r="F412" s="125"/>
      <c r="G412" s="125"/>
      <c r="H412" s="125"/>
      <c r="I412" s="125"/>
      <c r="J412" s="125"/>
      <c r="K412" s="125"/>
      <c r="L412" s="125"/>
      <c r="M412" s="125"/>
      <c r="N412" s="125"/>
    </row>
    <row r="413" spans="1:14" ht="15.75" customHeight="1" x14ac:dyDescent="0.3">
      <c r="A413" s="125"/>
      <c r="B413" s="125"/>
      <c r="F413" s="125"/>
      <c r="G413" s="125"/>
      <c r="H413" s="125"/>
      <c r="I413" s="125"/>
      <c r="J413" s="125"/>
      <c r="K413" s="125"/>
      <c r="L413" s="125"/>
      <c r="M413" s="125"/>
      <c r="N413" s="125"/>
    </row>
    <row r="414" spans="1:14" ht="15.75" customHeight="1" x14ac:dyDescent="0.3">
      <c r="A414" s="125"/>
      <c r="B414" s="125"/>
      <c r="F414" s="125"/>
      <c r="G414" s="125"/>
      <c r="H414" s="125"/>
      <c r="I414" s="125"/>
      <c r="J414" s="125"/>
      <c r="K414" s="125"/>
      <c r="L414" s="125"/>
      <c r="M414" s="125"/>
      <c r="N414" s="125"/>
    </row>
    <row r="415" spans="1:14" ht="15.75" customHeight="1" x14ac:dyDescent="0.3">
      <c r="A415" s="125"/>
      <c r="B415" s="125"/>
      <c r="F415" s="125"/>
      <c r="G415" s="125"/>
      <c r="H415" s="125"/>
      <c r="I415" s="125"/>
      <c r="J415" s="125"/>
      <c r="K415" s="125"/>
      <c r="L415" s="125"/>
      <c r="M415" s="125"/>
      <c r="N415" s="125"/>
    </row>
    <row r="416" spans="1:14" ht="15.75" customHeight="1" x14ac:dyDescent="0.3">
      <c r="A416" s="125"/>
      <c r="B416" s="125"/>
      <c r="F416" s="125"/>
      <c r="G416" s="125"/>
      <c r="H416" s="125"/>
      <c r="I416" s="125"/>
      <c r="J416" s="125"/>
      <c r="K416" s="125"/>
      <c r="L416" s="125"/>
      <c r="M416" s="125"/>
      <c r="N416" s="125"/>
    </row>
    <row r="417" spans="1:14" ht="15.75" customHeight="1" x14ac:dyDescent="0.3">
      <c r="A417" s="125"/>
      <c r="B417" s="125"/>
      <c r="F417" s="125"/>
      <c r="G417" s="125"/>
      <c r="H417" s="125"/>
      <c r="I417" s="125"/>
      <c r="J417" s="125"/>
      <c r="K417" s="125"/>
      <c r="L417" s="125"/>
      <c r="M417" s="125"/>
      <c r="N417" s="125"/>
    </row>
    <row r="418" spans="1:14" ht="15.75" customHeight="1" x14ac:dyDescent="0.3">
      <c r="A418" s="125"/>
      <c r="B418" s="125"/>
      <c r="F418" s="125"/>
      <c r="G418" s="125"/>
      <c r="H418" s="125"/>
      <c r="I418" s="125"/>
      <c r="J418" s="125"/>
      <c r="K418" s="125"/>
      <c r="L418" s="125"/>
      <c r="M418" s="125"/>
      <c r="N418" s="125"/>
    </row>
    <row r="419" spans="1:14" ht="15.75" customHeight="1" x14ac:dyDescent="0.3">
      <c r="A419" s="125"/>
      <c r="B419" s="125"/>
      <c r="F419" s="125"/>
      <c r="G419" s="125"/>
      <c r="H419" s="125"/>
      <c r="I419" s="125"/>
      <c r="J419" s="125"/>
      <c r="K419" s="125"/>
      <c r="L419" s="125"/>
      <c r="M419" s="125"/>
      <c r="N419" s="125"/>
    </row>
    <row r="420" spans="1:14" ht="15.75" customHeight="1" x14ac:dyDescent="0.3">
      <c r="A420" s="125"/>
      <c r="B420" s="125"/>
      <c r="F420" s="125"/>
      <c r="G420" s="125"/>
      <c r="H420" s="125"/>
      <c r="I420" s="125"/>
      <c r="J420" s="125"/>
      <c r="K420" s="125"/>
      <c r="L420" s="125"/>
      <c r="M420" s="125"/>
      <c r="N420" s="125"/>
    </row>
    <row r="421" spans="1:14" ht="15.75" customHeight="1" x14ac:dyDescent="0.3">
      <c r="A421" s="125"/>
      <c r="B421" s="125"/>
      <c r="F421" s="125"/>
      <c r="G421" s="125"/>
      <c r="H421" s="125"/>
      <c r="I421" s="125"/>
      <c r="J421" s="125"/>
      <c r="K421" s="125"/>
      <c r="L421" s="125"/>
      <c r="M421" s="125"/>
      <c r="N421" s="125"/>
    </row>
    <row r="422" spans="1:14" ht="15.75" customHeight="1" x14ac:dyDescent="0.3">
      <c r="A422" s="125"/>
      <c r="B422" s="125"/>
      <c r="F422" s="125"/>
      <c r="G422" s="125"/>
      <c r="H422" s="125"/>
      <c r="I422" s="125"/>
      <c r="J422" s="125"/>
      <c r="K422" s="125"/>
      <c r="L422" s="125"/>
      <c r="M422" s="125"/>
      <c r="N422" s="125"/>
    </row>
    <row r="423" spans="1:14" ht="15.75" customHeight="1" x14ac:dyDescent="0.3">
      <c r="A423" s="125"/>
      <c r="B423" s="125"/>
      <c r="F423" s="125"/>
      <c r="G423" s="125"/>
      <c r="H423" s="125"/>
      <c r="I423" s="125"/>
      <c r="J423" s="125"/>
      <c r="K423" s="125"/>
      <c r="L423" s="125"/>
      <c r="M423" s="125"/>
      <c r="N423" s="125"/>
    </row>
    <row r="424" spans="1:14" ht="15.75" customHeight="1" x14ac:dyDescent="0.3">
      <c r="A424" s="125"/>
      <c r="B424" s="125"/>
      <c r="F424" s="125"/>
      <c r="G424" s="125"/>
      <c r="H424" s="125"/>
      <c r="I424" s="125"/>
      <c r="J424" s="125"/>
      <c r="K424" s="125"/>
      <c r="L424" s="125"/>
      <c r="M424" s="125"/>
      <c r="N424" s="125"/>
    </row>
    <row r="425" spans="1:14" ht="15.75" customHeight="1" x14ac:dyDescent="0.3">
      <c r="A425" s="125"/>
      <c r="B425" s="125"/>
      <c r="F425" s="125"/>
      <c r="G425" s="125"/>
      <c r="H425" s="125"/>
      <c r="I425" s="125"/>
      <c r="J425" s="125"/>
      <c r="K425" s="125"/>
      <c r="L425" s="125"/>
      <c r="M425" s="125"/>
      <c r="N425" s="125"/>
    </row>
    <row r="426" spans="1:14" ht="15.75" customHeight="1" x14ac:dyDescent="0.3">
      <c r="A426" s="125"/>
      <c r="B426" s="125"/>
      <c r="F426" s="125"/>
      <c r="G426" s="125"/>
      <c r="H426" s="125"/>
      <c r="I426" s="125"/>
      <c r="J426" s="125"/>
      <c r="K426" s="125"/>
      <c r="L426" s="125"/>
      <c r="M426" s="125"/>
      <c r="N426" s="125"/>
    </row>
    <row r="427" spans="1:14" ht="15.75" customHeight="1" x14ac:dyDescent="0.3">
      <c r="A427" s="125"/>
      <c r="B427" s="125"/>
      <c r="F427" s="125"/>
      <c r="G427" s="125"/>
      <c r="H427" s="125"/>
      <c r="I427" s="125"/>
      <c r="J427" s="125"/>
      <c r="K427" s="125"/>
      <c r="L427" s="125"/>
      <c r="M427" s="125"/>
      <c r="N427" s="125"/>
    </row>
    <row r="428" spans="1:14" ht="15.75" customHeight="1" x14ac:dyDescent="0.3">
      <c r="A428" s="125"/>
      <c r="B428" s="125"/>
      <c r="F428" s="125"/>
      <c r="G428" s="125"/>
      <c r="H428" s="125"/>
      <c r="I428" s="125"/>
      <c r="J428" s="125"/>
      <c r="K428" s="125"/>
      <c r="L428" s="125"/>
      <c r="M428" s="125"/>
      <c r="N428" s="125"/>
    </row>
    <row r="429" spans="1:14" ht="15.75" customHeight="1" x14ac:dyDescent="0.3">
      <c r="A429" s="125"/>
      <c r="B429" s="125"/>
      <c r="F429" s="125"/>
      <c r="G429" s="125"/>
      <c r="H429" s="125"/>
      <c r="I429" s="125"/>
      <c r="J429" s="125"/>
      <c r="K429" s="125"/>
      <c r="L429" s="125"/>
      <c r="M429" s="125"/>
      <c r="N429" s="125"/>
    </row>
    <row r="430" spans="1:14" ht="15.75" customHeight="1" x14ac:dyDescent="0.3">
      <c r="A430" s="125"/>
      <c r="B430" s="125"/>
      <c r="F430" s="125"/>
      <c r="G430" s="125"/>
      <c r="H430" s="125"/>
      <c r="I430" s="125"/>
      <c r="J430" s="125"/>
      <c r="K430" s="125"/>
      <c r="L430" s="125"/>
      <c r="M430" s="125"/>
      <c r="N430" s="125"/>
    </row>
    <row r="431" spans="1:14" ht="15.75" customHeight="1" x14ac:dyDescent="0.3">
      <c r="A431" s="125"/>
      <c r="B431" s="125"/>
      <c r="F431" s="125"/>
      <c r="G431" s="125"/>
      <c r="H431" s="125"/>
      <c r="I431" s="125"/>
      <c r="J431" s="125"/>
      <c r="K431" s="125"/>
      <c r="L431" s="125"/>
      <c r="M431" s="125"/>
      <c r="N431" s="125"/>
    </row>
    <row r="432" spans="1:14" ht="15.75" customHeight="1" x14ac:dyDescent="0.3">
      <c r="A432" s="125"/>
      <c r="B432" s="125"/>
      <c r="F432" s="125"/>
      <c r="G432" s="125"/>
      <c r="H432" s="125"/>
      <c r="I432" s="125"/>
      <c r="J432" s="125"/>
      <c r="K432" s="125"/>
      <c r="L432" s="125"/>
      <c r="M432" s="125"/>
      <c r="N432" s="125"/>
    </row>
    <row r="433" spans="1:14" ht="15.75" customHeight="1" x14ac:dyDescent="0.3">
      <c r="A433" s="125"/>
      <c r="B433" s="125"/>
      <c r="F433" s="125"/>
      <c r="G433" s="125"/>
      <c r="H433" s="125"/>
      <c r="I433" s="125"/>
      <c r="J433" s="125"/>
      <c r="K433" s="125"/>
      <c r="L433" s="125"/>
      <c r="M433" s="125"/>
      <c r="N433" s="125"/>
    </row>
    <row r="434" spans="1:14" ht="15.75" customHeight="1" x14ac:dyDescent="0.3">
      <c r="A434" s="125"/>
      <c r="B434" s="125"/>
      <c r="F434" s="125"/>
      <c r="G434" s="125"/>
      <c r="H434" s="125"/>
      <c r="I434" s="125"/>
      <c r="J434" s="125"/>
      <c r="K434" s="125"/>
      <c r="L434" s="125"/>
      <c r="M434" s="125"/>
      <c r="N434" s="125"/>
    </row>
    <row r="435" spans="1:14" ht="15.75" customHeight="1" x14ac:dyDescent="0.3">
      <c r="A435" s="125"/>
      <c r="B435" s="125"/>
      <c r="F435" s="125"/>
      <c r="G435" s="125"/>
      <c r="H435" s="125"/>
      <c r="I435" s="125"/>
      <c r="J435" s="125"/>
      <c r="K435" s="125"/>
      <c r="L435" s="125"/>
      <c r="M435" s="125"/>
      <c r="N435" s="125"/>
    </row>
    <row r="436" spans="1:14" ht="15.75" customHeight="1" x14ac:dyDescent="0.3">
      <c r="A436" s="125"/>
      <c r="B436" s="125"/>
      <c r="F436" s="125"/>
      <c r="G436" s="125"/>
      <c r="H436" s="125"/>
      <c r="I436" s="125"/>
      <c r="J436" s="125"/>
      <c r="K436" s="125"/>
      <c r="L436" s="125"/>
      <c r="M436" s="125"/>
      <c r="N436" s="125"/>
    </row>
    <row r="437" spans="1:14" ht="15.75" customHeight="1" x14ac:dyDescent="0.3">
      <c r="A437" s="125"/>
      <c r="B437" s="125"/>
      <c r="F437" s="125"/>
      <c r="G437" s="125"/>
      <c r="H437" s="125"/>
      <c r="I437" s="125"/>
      <c r="J437" s="125"/>
      <c r="K437" s="125"/>
      <c r="L437" s="125"/>
      <c r="M437" s="125"/>
      <c r="N437" s="125"/>
    </row>
    <row r="438" spans="1:14" ht="15.75" customHeight="1" x14ac:dyDescent="0.3">
      <c r="A438" s="125"/>
      <c r="B438" s="125"/>
      <c r="F438" s="125"/>
      <c r="G438" s="125"/>
      <c r="H438" s="125"/>
      <c r="I438" s="125"/>
      <c r="J438" s="125"/>
      <c r="K438" s="125"/>
      <c r="L438" s="125"/>
      <c r="M438" s="125"/>
      <c r="N438" s="125"/>
    </row>
    <row r="439" spans="1:14" ht="15.75" customHeight="1" x14ac:dyDescent="0.3">
      <c r="A439" s="125"/>
      <c r="B439" s="125"/>
      <c r="F439" s="125"/>
      <c r="G439" s="125"/>
      <c r="H439" s="125"/>
      <c r="I439" s="125"/>
      <c r="J439" s="125"/>
      <c r="K439" s="125"/>
      <c r="L439" s="125"/>
      <c r="M439" s="125"/>
      <c r="N439" s="125"/>
    </row>
    <row r="440" spans="1:14" ht="15.75" customHeight="1" x14ac:dyDescent="0.3">
      <c r="A440" s="125"/>
      <c r="B440" s="125"/>
      <c r="F440" s="125"/>
      <c r="G440" s="125"/>
      <c r="H440" s="125"/>
      <c r="I440" s="125"/>
      <c r="J440" s="125"/>
      <c r="K440" s="125"/>
      <c r="L440" s="125"/>
      <c r="M440" s="125"/>
      <c r="N440" s="125"/>
    </row>
    <row r="441" spans="1:14" ht="15.75" customHeight="1" x14ac:dyDescent="0.3">
      <c r="A441" s="125"/>
      <c r="B441" s="125"/>
      <c r="F441" s="125"/>
      <c r="G441" s="125"/>
      <c r="H441" s="125"/>
      <c r="I441" s="125"/>
      <c r="J441" s="125"/>
      <c r="K441" s="125"/>
      <c r="L441" s="125"/>
      <c r="M441" s="125"/>
      <c r="N441" s="125"/>
    </row>
    <row r="442" spans="1:14" ht="15.75" customHeight="1" x14ac:dyDescent="0.3">
      <c r="A442" s="125"/>
      <c r="B442" s="125"/>
      <c r="F442" s="125"/>
      <c r="G442" s="125"/>
      <c r="H442" s="125"/>
      <c r="I442" s="125"/>
      <c r="J442" s="125"/>
      <c r="K442" s="125"/>
      <c r="L442" s="125"/>
      <c r="M442" s="125"/>
      <c r="N442" s="125"/>
    </row>
    <row r="443" spans="1:14" ht="15.75" customHeight="1" x14ac:dyDescent="0.3">
      <c r="A443" s="125"/>
      <c r="B443" s="125"/>
      <c r="F443" s="125"/>
      <c r="G443" s="125"/>
      <c r="H443" s="125"/>
      <c r="I443" s="125"/>
      <c r="J443" s="125"/>
      <c r="K443" s="125"/>
      <c r="L443" s="125"/>
      <c r="M443" s="125"/>
      <c r="N443" s="125"/>
    </row>
    <row r="444" spans="1:14" ht="15.75" customHeight="1" x14ac:dyDescent="0.3">
      <c r="A444" s="125"/>
      <c r="B444" s="125"/>
      <c r="F444" s="125"/>
      <c r="G444" s="125"/>
      <c r="H444" s="125"/>
      <c r="I444" s="125"/>
      <c r="J444" s="125"/>
      <c r="K444" s="125"/>
      <c r="L444" s="125"/>
      <c r="M444" s="125"/>
      <c r="N444" s="125"/>
    </row>
    <row r="445" spans="1:14" ht="15.75" customHeight="1" x14ac:dyDescent="0.3">
      <c r="A445" s="125"/>
      <c r="B445" s="125"/>
      <c r="F445" s="125"/>
      <c r="G445" s="125"/>
      <c r="H445" s="125"/>
      <c r="I445" s="125"/>
      <c r="J445" s="125"/>
      <c r="K445" s="125"/>
      <c r="L445" s="125"/>
      <c r="M445" s="125"/>
      <c r="N445" s="125"/>
    </row>
    <row r="446" spans="1:14" ht="15.75" customHeight="1" x14ac:dyDescent="0.3">
      <c r="A446" s="125"/>
      <c r="B446" s="125"/>
      <c r="F446" s="125"/>
      <c r="G446" s="125"/>
      <c r="H446" s="125"/>
      <c r="I446" s="125"/>
      <c r="J446" s="125"/>
      <c r="K446" s="125"/>
      <c r="L446" s="125"/>
      <c r="M446" s="125"/>
      <c r="N446" s="125"/>
    </row>
    <row r="447" spans="1:14" ht="15.75" customHeight="1" x14ac:dyDescent="0.3">
      <c r="A447" s="125"/>
      <c r="B447" s="125"/>
      <c r="F447" s="125"/>
      <c r="G447" s="125"/>
      <c r="H447" s="125"/>
      <c r="I447" s="125"/>
      <c r="J447" s="125"/>
      <c r="K447" s="125"/>
      <c r="L447" s="125"/>
      <c r="M447" s="125"/>
      <c r="N447" s="125"/>
    </row>
    <row r="448" spans="1:14" ht="15.75" customHeight="1" x14ac:dyDescent="0.3">
      <c r="A448" s="125"/>
      <c r="B448" s="125"/>
      <c r="F448" s="125"/>
      <c r="G448" s="125"/>
      <c r="H448" s="125"/>
      <c r="I448" s="125"/>
      <c r="J448" s="125"/>
      <c r="K448" s="125"/>
      <c r="L448" s="125"/>
      <c r="M448" s="125"/>
      <c r="N448" s="125"/>
    </row>
    <row r="449" spans="1:14" ht="15.75" customHeight="1" x14ac:dyDescent="0.3">
      <c r="A449" s="125"/>
      <c r="B449" s="125"/>
      <c r="F449" s="125"/>
      <c r="G449" s="125"/>
      <c r="H449" s="125"/>
      <c r="I449" s="125"/>
      <c r="J449" s="125"/>
      <c r="K449" s="125"/>
      <c r="L449" s="125"/>
      <c r="M449" s="125"/>
      <c r="N449" s="125"/>
    </row>
    <row r="450" spans="1:14" ht="15.75" customHeight="1" x14ac:dyDescent="0.3">
      <c r="A450" s="125"/>
      <c r="B450" s="125"/>
      <c r="F450" s="125"/>
      <c r="G450" s="125"/>
      <c r="H450" s="125"/>
      <c r="I450" s="125"/>
      <c r="J450" s="125"/>
      <c r="K450" s="125"/>
      <c r="L450" s="125"/>
      <c r="M450" s="125"/>
      <c r="N450" s="125"/>
    </row>
    <row r="451" spans="1:14" ht="15.75" customHeight="1" x14ac:dyDescent="0.3">
      <c r="A451" s="125"/>
      <c r="B451" s="125"/>
      <c r="F451" s="125"/>
      <c r="G451" s="125"/>
      <c r="H451" s="125"/>
      <c r="I451" s="125"/>
      <c r="J451" s="125"/>
      <c r="K451" s="125"/>
      <c r="L451" s="125"/>
      <c r="M451" s="125"/>
      <c r="N451" s="125"/>
    </row>
    <row r="452" spans="1:14" ht="15.75" customHeight="1" x14ac:dyDescent="0.3">
      <c r="A452" s="125"/>
      <c r="B452" s="125"/>
      <c r="F452" s="125"/>
      <c r="G452" s="125"/>
      <c r="H452" s="125"/>
      <c r="I452" s="125"/>
      <c r="J452" s="125"/>
      <c r="K452" s="125"/>
      <c r="L452" s="125"/>
      <c r="M452" s="125"/>
      <c r="N452" s="125"/>
    </row>
    <row r="453" spans="1:14" ht="15.75" customHeight="1" x14ac:dyDescent="0.3">
      <c r="A453" s="125"/>
      <c r="B453" s="125"/>
      <c r="F453" s="125"/>
      <c r="G453" s="125"/>
      <c r="H453" s="125"/>
      <c r="I453" s="125"/>
      <c r="J453" s="125"/>
      <c r="K453" s="125"/>
      <c r="L453" s="125"/>
      <c r="M453" s="125"/>
      <c r="N453" s="125"/>
    </row>
    <row r="454" spans="1:14" ht="15.75" customHeight="1" x14ac:dyDescent="0.3">
      <c r="A454" s="125"/>
      <c r="B454" s="125"/>
      <c r="F454" s="125"/>
      <c r="G454" s="125"/>
      <c r="H454" s="125"/>
      <c r="I454" s="125"/>
      <c r="J454" s="125"/>
      <c r="K454" s="125"/>
      <c r="L454" s="125"/>
      <c r="M454" s="125"/>
      <c r="N454" s="125"/>
    </row>
    <row r="455" spans="1:14" ht="15.75" customHeight="1" x14ac:dyDescent="0.3">
      <c r="A455" s="125"/>
      <c r="B455" s="125"/>
      <c r="F455" s="125"/>
      <c r="G455" s="125"/>
      <c r="H455" s="125"/>
      <c r="I455" s="125"/>
      <c r="J455" s="125"/>
      <c r="K455" s="125"/>
      <c r="L455" s="125"/>
      <c r="M455" s="125"/>
      <c r="N455" s="125"/>
    </row>
    <row r="456" spans="1:14" ht="15.75" customHeight="1" x14ac:dyDescent="0.3">
      <c r="A456" s="125"/>
      <c r="B456" s="125"/>
      <c r="F456" s="125"/>
      <c r="G456" s="125"/>
      <c r="H456" s="125"/>
      <c r="I456" s="125"/>
      <c r="J456" s="125"/>
      <c r="K456" s="125"/>
      <c r="L456" s="125"/>
      <c r="M456" s="125"/>
      <c r="N456" s="125"/>
    </row>
    <row r="457" spans="1:14" ht="15.75" customHeight="1" x14ac:dyDescent="0.3">
      <c r="A457" s="125"/>
      <c r="B457" s="125"/>
      <c r="F457" s="125"/>
      <c r="G457" s="125"/>
      <c r="H457" s="125"/>
      <c r="I457" s="125"/>
      <c r="J457" s="125"/>
      <c r="K457" s="125"/>
      <c r="L457" s="125"/>
      <c r="M457" s="125"/>
      <c r="N457" s="125"/>
    </row>
    <row r="458" spans="1:14" ht="15.75" customHeight="1" x14ac:dyDescent="0.3">
      <c r="A458" s="125"/>
      <c r="B458" s="125"/>
      <c r="F458" s="125"/>
      <c r="G458" s="125"/>
      <c r="H458" s="125"/>
      <c r="I458" s="125"/>
      <c r="J458" s="125"/>
      <c r="K458" s="125"/>
      <c r="L458" s="125"/>
      <c r="M458" s="125"/>
      <c r="N458" s="125"/>
    </row>
    <row r="459" spans="1:14" ht="15.75" customHeight="1" x14ac:dyDescent="0.3">
      <c r="A459" s="125"/>
      <c r="B459" s="125"/>
      <c r="F459" s="125"/>
      <c r="G459" s="125"/>
      <c r="H459" s="125"/>
      <c r="I459" s="125"/>
      <c r="J459" s="125"/>
      <c r="K459" s="125"/>
      <c r="L459" s="125"/>
      <c r="M459" s="125"/>
      <c r="N459" s="125"/>
    </row>
    <row r="460" spans="1:14" ht="15.75" customHeight="1" x14ac:dyDescent="0.3">
      <c r="A460" s="125"/>
      <c r="B460" s="125"/>
      <c r="F460" s="125"/>
      <c r="G460" s="125"/>
      <c r="H460" s="125"/>
      <c r="I460" s="125"/>
      <c r="J460" s="125"/>
      <c r="K460" s="125"/>
      <c r="L460" s="125"/>
      <c r="M460" s="125"/>
      <c r="N460" s="125"/>
    </row>
    <row r="461" spans="1:14" ht="15.75" customHeight="1" x14ac:dyDescent="0.3">
      <c r="A461" s="125"/>
      <c r="B461" s="125"/>
      <c r="F461" s="125"/>
      <c r="G461" s="125"/>
      <c r="H461" s="125"/>
      <c r="I461" s="125"/>
      <c r="J461" s="125"/>
      <c r="K461" s="125"/>
      <c r="L461" s="125"/>
      <c r="M461" s="125"/>
      <c r="N461" s="125"/>
    </row>
    <row r="462" spans="1:14" ht="15.75" customHeight="1" x14ac:dyDescent="0.3">
      <c r="A462" s="125"/>
      <c r="B462" s="125"/>
      <c r="F462" s="125"/>
      <c r="G462" s="125"/>
      <c r="H462" s="125"/>
      <c r="I462" s="125"/>
      <c r="J462" s="125"/>
      <c r="K462" s="125"/>
      <c r="L462" s="125"/>
      <c r="M462" s="125"/>
      <c r="N462" s="125"/>
    </row>
    <row r="463" spans="1:14" ht="15.75" customHeight="1" x14ac:dyDescent="0.3">
      <c r="A463" s="125"/>
      <c r="B463" s="125"/>
      <c r="F463" s="125"/>
      <c r="G463" s="125"/>
      <c r="H463" s="125"/>
      <c r="I463" s="125"/>
      <c r="J463" s="125"/>
      <c r="K463" s="125"/>
      <c r="L463" s="125"/>
      <c r="M463" s="125"/>
      <c r="N463" s="125"/>
    </row>
    <row r="464" spans="1:14" ht="15.75" customHeight="1" x14ac:dyDescent="0.3">
      <c r="A464" s="125"/>
      <c r="B464" s="125"/>
      <c r="F464" s="125"/>
      <c r="G464" s="125"/>
      <c r="H464" s="125"/>
      <c r="I464" s="125"/>
      <c r="J464" s="125"/>
      <c r="K464" s="125"/>
      <c r="L464" s="125"/>
      <c r="M464" s="125"/>
      <c r="N464" s="125"/>
    </row>
    <row r="465" spans="1:14" ht="15.75" customHeight="1" x14ac:dyDescent="0.3">
      <c r="A465" s="125"/>
      <c r="B465" s="125"/>
      <c r="F465" s="125"/>
      <c r="G465" s="125"/>
      <c r="H465" s="125"/>
      <c r="I465" s="125"/>
      <c r="J465" s="125"/>
      <c r="K465" s="125"/>
      <c r="L465" s="125"/>
      <c r="M465" s="125"/>
      <c r="N465" s="125"/>
    </row>
    <row r="466" spans="1:14" ht="15.75" customHeight="1" x14ac:dyDescent="0.3">
      <c r="A466" s="125"/>
      <c r="B466" s="125"/>
      <c r="F466" s="125"/>
      <c r="G466" s="125"/>
      <c r="H466" s="125"/>
      <c r="I466" s="125"/>
      <c r="J466" s="125"/>
      <c r="K466" s="125"/>
      <c r="L466" s="125"/>
      <c r="M466" s="125"/>
      <c r="N466" s="125"/>
    </row>
    <row r="467" spans="1:14" ht="15.75" customHeight="1" x14ac:dyDescent="0.3">
      <c r="A467" s="125"/>
      <c r="B467" s="125"/>
      <c r="F467" s="125"/>
      <c r="G467" s="125"/>
      <c r="H467" s="125"/>
      <c r="I467" s="125"/>
      <c r="J467" s="125"/>
      <c r="K467" s="125"/>
      <c r="L467" s="125"/>
      <c r="M467" s="125"/>
      <c r="N467" s="125"/>
    </row>
    <row r="468" spans="1:14" ht="15.75" customHeight="1" x14ac:dyDescent="0.3">
      <c r="A468" s="125"/>
      <c r="B468" s="125"/>
      <c r="F468" s="125"/>
      <c r="G468" s="125"/>
      <c r="H468" s="125"/>
      <c r="I468" s="125"/>
      <c r="J468" s="125"/>
      <c r="K468" s="125"/>
      <c r="L468" s="125"/>
      <c r="M468" s="125"/>
      <c r="N468" s="125"/>
    </row>
    <row r="469" spans="1:14" ht="15.75" customHeight="1" x14ac:dyDescent="0.3">
      <c r="A469" s="125"/>
      <c r="B469" s="125"/>
      <c r="F469" s="125"/>
      <c r="G469" s="125"/>
      <c r="H469" s="125"/>
      <c r="I469" s="125"/>
      <c r="J469" s="125"/>
      <c r="K469" s="125"/>
      <c r="L469" s="125"/>
      <c r="M469" s="125"/>
      <c r="N469" s="125"/>
    </row>
    <row r="470" spans="1:14" ht="15.75" customHeight="1" x14ac:dyDescent="0.3">
      <c r="A470" s="125"/>
      <c r="B470" s="125"/>
      <c r="F470" s="125"/>
      <c r="G470" s="125"/>
      <c r="H470" s="125"/>
      <c r="I470" s="125"/>
      <c r="J470" s="125"/>
      <c r="K470" s="125"/>
      <c r="L470" s="125"/>
      <c r="M470" s="125"/>
      <c r="N470" s="125"/>
    </row>
    <row r="471" spans="1:14" ht="15.75" customHeight="1" x14ac:dyDescent="0.3">
      <c r="A471" s="125"/>
      <c r="B471" s="125"/>
      <c r="F471" s="125"/>
      <c r="G471" s="125"/>
      <c r="H471" s="125"/>
      <c r="I471" s="125"/>
      <c r="J471" s="125"/>
      <c r="K471" s="125"/>
      <c r="L471" s="125"/>
      <c r="M471" s="125"/>
      <c r="N471" s="125"/>
    </row>
    <row r="472" spans="1:14" ht="15.75" customHeight="1" x14ac:dyDescent="0.3">
      <c r="A472" s="125"/>
      <c r="B472" s="125"/>
      <c r="F472" s="125"/>
      <c r="G472" s="125"/>
      <c r="H472" s="125"/>
      <c r="I472" s="125"/>
      <c r="J472" s="125"/>
      <c r="K472" s="125"/>
      <c r="L472" s="125"/>
      <c r="M472" s="125"/>
      <c r="N472" s="125"/>
    </row>
    <row r="473" spans="1:14" ht="15.75" customHeight="1" x14ac:dyDescent="0.3">
      <c r="A473" s="125"/>
      <c r="B473" s="125"/>
      <c r="F473" s="125"/>
      <c r="G473" s="125"/>
      <c r="H473" s="125"/>
      <c r="I473" s="125"/>
      <c r="J473" s="125"/>
      <c r="K473" s="125"/>
      <c r="L473" s="125"/>
      <c r="M473" s="125"/>
      <c r="N473" s="125"/>
    </row>
    <row r="474" spans="1:14" ht="15.75" customHeight="1" x14ac:dyDescent="0.3">
      <c r="A474" s="125"/>
      <c r="B474" s="125"/>
      <c r="F474" s="125"/>
      <c r="G474" s="125"/>
      <c r="H474" s="125"/>
      <c r="I474" s="125"/>
      <c r="J474" s="125"/>
      <c r="K474" s="125"/>
      <c r="L474" s="125"/>
      <c r="M474" s="125"/>
      <c r="N474" s="125"/>
    </row>
    <row r="475" spans="1:14" ht="15.75" customHeight="1" x14ac:dyDescent="0.3">
      <c r="A475" s="125"/>
      <c r="B475" s="125"/>
      <c r="F475" s="125"/>
      <c r="G475" s="125"/>
      <c r="H475" s="125"/>
      <c r="I475" s="125"/>
      <c r="J475" s="125"/>
      <c r="K475" s="125"/>
      <c r="L475" s="125"/>
      <c r="M475" s="125"/>
      <c r="N475" s="125"/>
    </row>
    <row r="476" spans="1:14" ht="15.75" customHeight="1" x14ac:dyDescent="0.3">
      <c r="A476" s="125"/>
      <c r="B476" s="125"/>
      <c r="F476" s="125"/>
      <c r="G476" s="125"/>
      <c r="H476" s="125"/>
      <c r="I476" s="125"/>
      <c r="J476" s="125"/>
      <c r="K476" s="125"/>
      <c r="L476" s="125"/>
      <c r="M476" s="125"/>
      <c r="N476" s="125"/>
    </row>
    <row r="477" spans="1:14" ht="15.75" customHeight="1" x14ac:dyDescent="0.3">
      <c r="A477" s="125"/>
      <c r="B477" s="125"/>
      <c r="F477" s="125"/>
      <c r="G477" s="125"/>
      <c r="H477" s="125"/>
      <c r="I477" s="125"/>
      <c r="J477" s="125"/>
      <c r="K477" s="125"/>
      <c r="L477" s="125"/>
      <c r="M477" s="125"/>
      <c r="N477" s="125"/>
    </row>
    <row r="478" spans="1:14" ht="15.75" customHeight="1" x14ac:dyDescent="0.3">
      <c r="A478" s="125"/>
      <c r="B478" s="125"/>
      <c r="F478" s="125"/>
      <c r="G478" s="125"/>
      <c r="H478" s="125"/>
      <c r="I478" s="125"/>
      <c r="J478" s="125"/>
      <c r="K478" s="125"/>
      <c r="L478" s="125"/>
      <c r="M478" s="125"/>
      <c r="N478" s="125"/>
    </row>
    <row r="479" spans="1:14" ht="15.75" customHeight="1" x14ac:dyDescent="0.3">
      <c r="A479" s="125"/>
      <c r="B479" s="125"/>
      <c r="F479" s="125"/>
      <c r="G479" s="125"/>
      <c r="H479" s="125"/>
      <c r="I479" s="125"/>
      <c r="J479" s="125"/>
      <c r="K479" s="125"/>
      <c r="L479" s="125"/>
      <c r="M479" s="125"/>
      <c r="N479" s="125"/>
    </row>
    <row r="480" spans="1:14" ht="15.75" customHeight="1" x14ac:dyDescent="0.3">
      <c r="A480" s="125"/>
      <c r="B480" s="125"/>
      <c r="F480" s="125"/>
      <c r="G480" s="125"/>
      <c r="H480" s="125"/>
      <c r="I480" s="125"/>
      <c r="J480" s="125"/>
      <c r="K480" s="125"/>
      <c r="L480" s="125"/>
      <c r="M480" s="125"/>
      <c r="N480" s="125"/>
    </row>
    <row r="481" spans="1:14" ht="15.75" customHeight="1" x14ac:dyDescent="0.3">
      <c r="A481" s="125"/>
      <c r="B481" s="125"/>
      <c r="F481" s="125"/>
      <c r="G481" s="125"/>
      <c r="H481" s="125"/>
      <c r="I481" s="125"/>
      <c r="J481" s="125"/>
      <c r="K481" s="125"/>
      <c r="L481" s="125"/>
      <c r="M481" s="125"/>
      <c r="N481" s="125"/>
    </row>
    <row r="482" spans="1:14" ht="15.75" customHeight="1" x14ac:dyDescent="0.3">
      <c r="A482" s="125"/>
      <c r="B482" s="125"/>
      <c r="F482" s="125"/>
      <c r="G482" s="125"/>
      <c r="H482" s="125"/>
      <c r="I482" s="125"/>
      <c r="J482" s="125"/>
      <c r="K482" s="125"/>
      <c r="L482" s="125"/>
      <c r="M482" s="125"/>
      <c r="N482" s="125"/>
    </row>
    <row r="483" spans="1:14" ht="15.75" customHeight="1" x14ac:dyDescent="0.3">
      <c r="A483" s="125"/>
      <c r="B483" s="125"/>
      <c r="F483" s="125"/>
      <c r="G483" s="125"/>
      <c r="H483" s="125"/>
      <c r="I483" s="125"/>
      <c r="J483" s="125"/>
      <c r="K483" s="125"/>
      <c r="L483" s="125"/>
      <c r="M483" s="125"/>
      <c r="N483" s="125"/>
    </row>
    <row r="484" spans="1:14" ht="15.75" customHeight="1" x14ac:dyDescent="0.3">
      <c r="A484" s="125"/>
      <c r="B484" s="125"/>
      <c r="F484" s="125"/>
      <c r="G484" s="125"/>
      <c r="H484" s="125"/>
      <c r="I484" s="125"/>
      <c r="J484" s="125"/>
      <c r="K484" s="125"/>
      <c r="L484" s="125"/>
      <c r="M484" s="125"/>
      <c r="N484" s="125"/>
    </row>
    <row r="485" spans="1:14" ht="15.75" customHeight="1" x14ac:dyDescent="0.3">
      <c r="A485" s="125"/>
      <c r="B485" s="125"/>
      <c r="F485" s="125"/>
      <c r="G485" s="125"/>
      <c r="H485" s="125"/>
      <c r="I485" s="125"/>
      <c r="J485" s="125"/>
      <c r="K485" s="125"/>
      <c r="L485" s="125"/>
      <c r="M485" s="125"/>
      <c r="N485" s="125"/>
    </row>
    <row r="486" spans="1:14" ht="15.75" customHeight="1" x14ac:dyDescent="0.3">
      <c r="A486" s="125"/>
      <c r="B486" s="125"/>
      <c r="F486" s="125"/>
      <c r="G486" s="125"/>
      <c r="H486" s="125"/>
      <c r="I486" s="125"/>
      <c r="J486" s="125"/>
      <c r="K486" s="125"/>
      <c r="L486" s="125"/>
      <c r="M486" s="125"/>
      <c r="N486" s="125"/>
    </row>
    <row r="487" spans="1:14" ht="15.75" customHeight="1" x14ac:dyDescent="0.3">
      <c r="A487" s="125"/>
      <c r="B487" s="125"/>
      <c r="F487" s="125"/>
      <c r="G487" s="125"/>
      <c r="H487" s="125"/>
      <c r="I487" s="125"/>
      <c r="J487" s="125"/>
      <c r="K487" s="125"/>
      <c r="L487" s="125"/>
      <c r="M487" s="125"/>
      <c r="N487" s="125"/>
    </row>
    <row r="488" spans="1:14" ht="15.75" customHeight="1" x14ac:dyDescent="0.3">
      <c r="A488" s="125"/>
      <c r="B488" s="125"/>
      <c r="F488" s="125"/>
      <c r="G488" s="125"/>
      <c r="H488" s="125"/>
      <c r="I488" s="125"/>
      <c r="J488" s="125"/>
      <c r="K488" s="125"/>
      <c r="L488" s="125"/>
      <c r="M488" s="125"/>
      <c r="N488" s="125"/>
    </row>
    <row r="489" spans="1:14" ht="15.75" customHeight="1" x14ac:dyDescent="0.3">
      <c r="A489" s="125"/>
      <c r="B489" s="125"/>
      <c r="F489" s="125"/>
      <c r="G489" s="125"/>
      <c r="H489" s="125"/>
      <c r="I489" s="125"/>
      <c r="J489" s="125"/>
      <c r="K489" s="125"/>
      <c r="L489" s="125"/>
      <c r="M489" s="125"/>
      <c r="N489" s="125"/>
    </row>
    <row r="490" spans="1:14" ht="15.75" customHeight="1" x14ac:dyDescent="0.3">
      <c r="A490" s="125"/>
      <c r="B490" s="125"/>
      <c r="F490" s="125"/>
      <c r="G490" s="125"/>
      <c r="H490" s="125"/>
      <c r="I490" s="125"/>
      <c r="J490" s="125"/>
      <c r="K490" s="125"/>
      <c r="L490" s="125"/>
      <c r="M490" s="125"/>
      <c r="N490" s="125"/>
    </row>
    <row r="491" spans="1:14" ht="15.75" customHeight="1" x14ac:dyDescent="0.3">
      <c r="A491" s="125"/>
      <c r="B491" s="125"/>
      <c r="F491" s="125"/>
      <c r="G491" s="125"/>
      <c r="H491" s="125"/>
      <c r="I491" s="125"/>
      <c r="J491" s="125"/>
      <c r="K491" s="125"/>
      <c r="L491" s="125"/>
      <c r="M491" s="125"/>
      <c r="N491" s="125"/>
    </row>
    <row r="492" spans="1:14" ht="15.75" customHeight="1" x14ac:dyDescent="0.3">
      <c r="A492" s="125"/>
      <c r="B492" s="125"/>
      <c r="F492" s="125"/>
      <c r="G492" s="125"/>
      <c r="H492" s="125"/>
      <c r="I492" s="125"/>
      <c r="J492" s="125"/>
      <c r="K492" s="125"/>
      <c r="L492" s="125"/>
      <c r="M492" s="125"/>
      <c r="N492" s="125"/>
    </row>
    <row r="493" spans="1:14" ht="15.75" customHeight="1" x14ac:dyDescent="0.3">
      <c r="A493" s="125"/>
      <c r="B493" s="125"/>
      <c r="F493" s="125"/>
      <c r="G493" s="125"/>
      <c r="H493" s="125"/>
      <c r="I493" s="125"/>
      <c r="J493" s="125"/>
      <c r="K493" s="125"/>
      <c r="L493" s="125"/>
      <c r="M493" s="125"/>
      <c r="N493" s="125"/>
    </row>
    <row r="494" spans="1:14" ht="15.75" customHeight="1" x14ac:dyDescent="0.3">
      <c r="A494" s="125"/>
      <c r="B494" s="125"/>
      <c r="F494" s="125"/>
      <c r="G494" s="125"/>
      <c r="H494" s="125"/>
      <c r="I494" s="125"/>
      <c r="J494" s="125"/>
      <c r="K494" s="125"/>
      <c r="L494" s="125"/>
      <c r="M494" s="125"/>
      <c r="N494" s="125"/>
    </row>
    <row r="495" spans="1:14" ht="15.75" customHeight="1" x14ac:dyDescent="0.3">
      <c r="A495" s="125"/>
      <c r="B495" s="125"/>
      <c r="F495" s="125"/>
      <c r="G495" s="125"/>
      <c r="H495" s="125"/>
      <c r="I495" s="125"/>
      <c r="J495" s="125"/>
      <c r="K495" s="125"/>
      <c r="L495" s="125"/>
      <c r="M495" s="125"/>
      <c r="N495" s="125"/>
    </row>
    <row r="496" spans="1:14" ht="15.75" customHeight="1" x14ac:dyDescent="0.3">
      <c r="A496" s="125"/>
      <c r="B496" s="125"/>
      <c r="F496" s="125"/>
      <c r="G496" s="125"/>
      <c r="H496" s="125"/>
      <c r="I496" s="125"/>
      <c r="J496" s="125"/>
      <c r="K496" s="125"/>
      <c r="L496" s="125"/>
      <c r="M496" s="125"/>
      <c r="N496" s="125"/>
    </row>
    <row r="497" spans="1:14" ht="15.75" customHeight="1" x14ac:dyDescent="0.3">
      <c r="A497" s="125"/>
      <c r="B497" s="125"/>
      <c r="F497" s="125"/>
      <c r="G497" s="125"/>
      <c r="H497" s="125"/>
      <c r="I497" s="125"/>
      <c r="J497" s="125"/>
      <c r="K497" s="125"/>
      <c r="L497" s="125"/>
      <c r="M497" s="125"/>
      <c r="N497" s="125"/>
    </row>
    <row r="498" spans="1:14" ht="15.75" customHeight="1" x14ac:dyDescent="0.3">
      <c r="A498" s="125"/>
      <c r="B498" s="125"/>
      <c r="F498" s="125"/>
      <c r="G498" s="125"/>
      <c r="H498" s="125"/>
      <c r="I498" s="125"/>
      <c r="J498" s="125"/>
      <c r="K498" s="125"/>
      <c r="L498" s="125"/>
      <c r="M498" s="125"/>
      <c r="N498" s="125"/>
    </row>
    <row r="499" spans="1:14" ht="15.75" customHeight="1" x14ac:dyDescent="0.3">
      <c r="A499" s="125"/>
      <c r="B499" s="125"/>
      <c r="F499" s="125"/>
      <c r="G499" s="125"/>
      <c r="H499" s="125"/>
      <c r="I499" s="125"/>
      <c r="J499" s="125"/>
      <c r="K499" s="125"/>
      <c r="L499" s="125"/>
      <c r="M499" s="125"/>
      <c r="N499" s="125"/>
    </row>
    <row r="500" spans="1:14" ht="15.75" customHeight="1" x14ac:dyDescent="0.3">
      <c r="A500" s="125"/>
      <c r="B500" s="125"/>
      <c r="F500" s="125"/>
      <c r="G500" s="125"/>
      <c r="H500" s="125"/>
      <c r="I500" s="125"/>
      <c r="J500" s="125"/>
      <c r="K500" s="125"/>
      <c r="L500" s="125"/>
      <c r="M500" s="125"/>
      <c r="N500" s="125"/>
    </row>
    <row r="501" spans="1:14" ht="15.75" customHeight="1" x14ac:dyDescent="0.3">
      <c r="A501" s="125"/>
      <c r="B501" s="125"/>
      <c r="F501" s="125"/>
      <c r="G501" s="125"/>
      <c r="H501" s="125"/>
      <c r="I501" s="125"/>
      <c r="J501" s="125"/>
      <c r="K501" s="125"/>
      <c r="L501" s="125"/>
      <c r="M501" s="125"/>
      <c r="N501" s="125"/>
    </row>
    <row r="502" spans="1:14" ht="15.75" customHeight="1" x14ac:dyDescent="0.3">
      <c r="A502" s="125"/>
      <c r="B502" s="125"/>
      <c r="F502" s="125"/>
      <c r="G502" s="125"/>
      <c r="H502" s="125"/>
      <c r="I502" s="125"/>
      <c r="J502" s="125"/>
      <c r="K502" s="125"/>
      <c r="L502" s="125"/>
      <c r="M502" s="125"/>
      <c r="N502" s="125"/>
    </row>
    <row r="503" spans="1:14" ht="15.75" customHeight="1" x14ac:dyDescent="0.3">
      <c r="A503" s="125"/>
      <c r="B503" s="125"/>
      <c r="F503" s="125"/>
      <c r="G503" s="125"/>
      <c r="H503" s="125"/>
      <c r="I503" s="125"/>
      <c r="J503" s="125"/>
      <c r="K503" s="125"/>
      <c r="L503" s="125"/>
      <c r="M503" s="125"/>
      <c r="N503" s="125"/>
    </row>
    <row r="504" spans="1:14" ht="15.75" customHeight="1" x14ac:dyDescent="0.3">
      <c r="A504" s="125"/>
      <c r="B504" s="125"/>
      <c r="F504" s="125"/>
      <c r="G504" s="125"/>
      <c r="H504" s="125"/>
      <c r="I504" s="125"/>
      <c r="J504" s="125"/>
      <c r="K504" s="125"/>
      <c r="L504" s="125"/>
      <c r="M504" s="125"/>
      <c r="N504" s="125"/>
    </row>
    <row r="505" spans="1:14" ht="15.75" customHeight="1" x14ac:dyDescent="0.3">
      <c r="A505" s="125"/>
      <c r="B505" s="125"/>
      <c r="F505" s="125"/>
      <c r="G505" s="125"/>
      <c r="H505" s="125"/>
      <c r="I505" s="125"/>
      <c r="J505" s="125"/>
      <c r="K505" s="125"/>
      <c r="L505" s="125"/>
      <c r="M505" s="125"/>
      <c r="N505" s="125"/>
    </row>
    <row r="506" spans="1:14" ht="15.75" customHeight="1" x14ac:dyDescent="0.3">
      <c r="A506" s="125"/>
      <c r="B506" s="125"/>
      <c r="F506" s="125"/>
      <c r="G506" s="125"/>
      <c r="H506" s="125"/>
      <c r="I506" s="125"/>
      <c r="J506" s="125"/>
      <c r="K506" s="125"/>
      <c r="L506" s="125"/>
      <c r="M506" s="125"/>
      <c r="N506" s="125"/>
    </row>
    <row r="507" spans="1:14" ht="15.75" customHeight="1" x14ac:dyDescent="0.3">
      <c r="A507" s="125"/>
      <c r="B507" s="125"/>
      <c r="F507" s="125"/>
      <c r="G507" s="125"/>
      <c r="H507" s="125"/>
      <c r="I507" s="125"/>
      <c r="J507" s="125"/>
      <c r="K507" s="125"/>
      <c r="L507" s="125"/>
      <c r="M507" s="125"/>
      <c r="N507" s="125"/>
    </row>
    <row r="508" spans="1:14" ht="15.75" customHeight="1" x14ac:dyDescent="0.3">
      <c r="A508" s="125"/>
      <c r="B508" s="125"/>
      <c r="F508" s="125"/>
      <c r="G508" s="125"/>
      <c r="H508" s="125"/>
      <c r="I508" s="125"/>
      <c r="J508" s="125"/>
      <c r="K508" s="125"/>
      <c r="L508" s="125"/>
      <c r="M508" s="125"/>
      <c r="N508" s="125"/>
    </row>
    <row r="509" spans="1:14" ht="15.75" customHeight="1" x14ac:dyDescent="0.3">
      <c r="A509" s="125"/>
      <c r="B509" s="125"/>
      <c r="F509" s="125"/>
      <c r="G509" s="125"/>
      <c r="H509" s="125"/>
      <c r="I509" s="125"/>
      <c r="J509" s="125"/>
      <c r="K509" s="125"/>
      <c r="L509" s="125"/>
      <c r="M509" s="125"/>
      <c r="N509" s="125"/>
    </row>
    <row r="510" spans="1:14" ht="15.75" customHeight="1" x14ac:dyDescent="0.3">
      <c r="A510" s="125"/>
      <c r="B510" s="125"/>
      <c r="F510" s="125"/>
      <c r="G510" s="125"/>
      <c r="H510" s="125"/>
      <c r="I510" s="125"/>
      <c r="J510" s="125"/>
      <c r="K510" s="125"/>
      <c r="L510" s="125"/>
      <c r="M510" s="125"/>
      <c r="N510" s="125"/>
    </row>
    <row r="511" spans="1:14" ht="15.75" customHeight="1" x14ac:dyDescent="0.3">
      <c r="A511" s="125"/>
      <c r="B511" s="125"/>
      <c r="F511" s="125"/>
      <c r="G511" s="125"/>
      <c r="H511" s="125"/>
      <c r="I511" s="125"/>
      <c r="J511" s="125"/>
      <c r="K511" s="125"/>
      <c r="L511" s="125"/>
      <c r="M511" s="125"/>
      <c r="N511" s="125"/>
    </row>
    <row r="512" spans="1:14" ht="15.75" customHeight="1" x14ac:dyDescent="0.3">
      <c r="A512" s="125"/>
      <c r="B512" s="125"/>
      <c r="F512" s="125"/>
      <c r="G512" s="125"/>
      <c r="H512" s="125"/>
      <c r="I512" s="125"/>
      <c r="J512" s="125"/>
      <c r="K512" s="125"/>
      <c r="L512" s="125"/>
      <c r="M512" s="125"/>
      <c r="N512" s="125"/>
    </row>
    <row r="513" spans="1:14" ht="15.75" customHeight="1" x14ac:dyDescent="0.3">
      <c r="A513" s="125"/>
      <c r="B513" s="125"/>
      <c r="F513" s="125"/>
      <c r="G513" s="125"/>
      <c r="H513" s="125"/>
      <c r="I513" s="125"/>
      <c r="J513" s="125"/>
      <c r="K513" s="125"/>
      <c r="L513" s="125"/>
      <c r="M513" s="125"/>
      <c r="N513" s="125"/>
    </row>
    <row r="514" spans="1:14" ht="15.75" customHeight="1" x14ac:dyDescent="0.3">
      <c r="A514" s="125"/>
      <c r="B514" s="125"/>
      <c r="F514" s="125"/>
      <c r="G514" s="125"/>
      <c r="H514" s="125"/>
      <c r="I514" s="125"/>
      <c r="J514" s="125"/>
      <c r="K514" s="125"/>
      <c r="L514" s="125"/>
      <c r="M514" s="125"/>
      <c r="N514" s="125"/>
    </row>
    <row r="515" spans="1:14" ht="15.75" customHeight="1" x14ac:dyDescent="0.3">
      <c r="A515" s="125"/>
      <c r="B515" s="125"/>
      <c r="F515" s="125"/>
      <c r="G515" s="125"/>
      <c r="H515" s="125"/>
      <c r="I515" s="125"/>
      <c r="J515" s="125"/>
      <c r="K515" s="125"/>
      <c r="L515" s="125"/>
      <c r="M515" s="125"/>
      <c r="N515" s="125"/>
    </row>
    <row r="516" spans="1:14" ht="15.75" customHeight="1" x14ac:dyDescent="0.3">
      <c r="A516" s="125"/>
      <c r="B516" s="125"/>
      <c r="F516" s="125"/>
      <c r="G516" s="125"/>
      <c r="H516" s="125"/>
      <c r="I516" s="125"/>
      <c r="J516" s="125"/>
      <c r="K516" s="125"/>
      <c r="L516" s="125"/>
      <c r="M516" s="125"/>
      <c r="N516" s="125"/>
    </row>
    <row r="517" spans="1:14" ht="15.75" customHeight="1" x14ac:dyDescent="0.3">
      <c r="A517" s="125"/>
      <c r="B517" s="125"/>
      <c r="F517" s="125"/>
      <c r="G517" s="125"/>
      <c r="H517" s="125"/>
      <c r="I517" s="125"/>
      <c r="J517" s="125"/>
      <c r="K517" s="125"/>
      <c r="L517" s="125"/>
      <c r="M517" s="125"/>
      <c r="N517" s="125"/>
    </row>
    <row r="518" spans="1:14" ht="15.75" customHeight="1" x14ac:dyDescent="0.3">
      <c r="A518" s="125"/>
      <c r="B518" s="125"/>
      <c r="F518" s="125"/>
      <c r="G518" s="125"/>
      <c r="H518" s="125"/>
      <c r="I518" s="125"/>
      <c r="J518" s="125"/>
      <c r="K518" s="125"/>
      <c r="L518" s="125"/>
      <c r="M518" s="125"/>
      <c r="N518" s="125"/>
    </row>
    <row r="519" spans="1:14" ht="15.75" customHeight="1" x14ac:dyDescent="0.3">
      <c r="A519" s="125"/>
      <c r="B519" s="125"/>
      <c r="F519" s="125"/>
      <c r="G519" s="125"/>
      <c r="H519" s="125"/>
      <c r="I519" s="125"/>
      <c r="J519" s="125"/>
      <c r="K519" s="125"/>
      <c r="L519" s="125"/>
      <c r="M519" s="125"/>
      <c r="N519" s="125"/>
    </row>
    <row r="520" spans="1:14" ht="15.75" customHeight="1" x14ac:dyDescent="0.3">
      <c r="A520" s="125"/>
      <c r="B520" s="125"/>
      <c r="F520" s="125"/>
      <c r="G520" s="125"/>
      <c r="H520" s="125"/>
      <c r="I520" s="125"/>
      <c r="J520" s="125"/>
      <c r="K520" s="125"/>
      <c r="L520" s="125"/>
      <c r="M520" s="125"/>
      <c r="N520" s="125"/>
    </row>
    <row r="521" spans="1:14" ht="15.75" customHeight="1" x14ac:dyDescent="0.3">
      <c r="A521" s="125"/>
      <c r="B521" s="125"/>
      <c r="F521" s="125"/>
      <c r="G521" s="125"/>
      <c r="H521" s="125"/>
      <c r="I521" s="125"/>
      <c r="J521" s="125"/>
      <c r="K521" s="125"/>
      <c r="L521" s="125"/>
      <c r="M521" s="125"/>
      <c r="N521" s="125"/>
    </row>
    <row r="522" spans="1:14" ht="15.75" customHeight="1" x14ac:dyDescent="0.3">
      <c r="A522" s="125"/>
      <c r="B522" s="125"/>
      <c r="F522" s="125"/>
      <c r="G522" s="125"/>
      <c r="H522" s="125"/>
      <c r="I522" s="125"/>
      <c r="J522" s="125"/>
      <c r="K522" s="125"/>
      <c r="L522" s="125"/>
      <c r="M522" s="125"/>
      <c r="N522" s="125"/>
    </row>
    <row r="523" spans="1:14" ht="15.75" customHeight="1" x14ac:dyDescent="0.3">
      <c r="A523" s="125"/>
      <c r="B523" s="125"/>
      <c r="F523" s="125"/>
      <c r="G523" s="125"/>
      <c r="H523" s="125"/>
      <c r="I523" s="125"/>
      <c r="J523" s="125"/>
      <c r="K523" s="125"/>
      <c r="L523" s="125"/>
      <c r="M523" s="125"/>
      <c r="N523" s="125"/>
    </row>
    <row r="524" spans="1:14" ht="15.75" customHeight="1" x14ac:dyDescent="0.3">
      <c r="A524" s="125"/>
      <c r="B524" s="125"/>
      <c r="F524" s="125"/>
      <c r="G524" s="125"/>
      <c r="H524" s="125"/>
      <c r="I524" s="125"/>
      <c r="J524" s="125"/>
      <c r="K524" s="125"/>
      <c r="L524" s="125"/>
      <c r="M524" s="125"/>
      <c r="N524" s="125"/>
    </row>
    <row r="525" spans="1:14" ht="15.75" customHeight="1" x14ac:dyDescent="0.3">
      <c r="A525" s="125"/>
      <c r="B525" s="125"/>
      <c r="F525" s="125"/>
      <c r="G525" s="125"/>
      <c r="H525" s="125"/>
      <c r="I525" s="125"/>
      <c r="J525" s="125"/>
      <c r="K525" s="125"/>
      <c r="L525" s="125"/>
      <c r="M525" s="125"/>
      <c r="N525" s="125"/>
    </row>
    <row r="526" spans="1:14" ht="15.75" customHeight="1" x14ac:dyDescent="0.3">
      <c r="A526" s="125"/>
      <c r="B526" s="125"/>
      <c r="F526" s="125"/>
      <c r="G526" s="125"/>
      <c r="H526" s="125"/>
      <c r="I526" s="125"/>
      <c r="J526" s="125"/>
      <c r="K526" s="125"/>
      <c r="L526" s="125"/>
      <c r="M526" s="125"/>
      <c r="N526" s="125"/>
    </row>
    <row r="527" spans="1:14" ht="15.75" customHeight="1" x14ac:dyDescent="0.3">
      <c r="A527" s="125"/>
      <c r="B527" s="125"/>
      <c r="F527" s="125"/>
      <c r="G527" s="125"/>
      <c r="H527" s="125"/>
      <c r="I527" s="125"/>
      <c r="J527" s="125"/>
      <c r="K527" s="125"/>
      <c r="L527" s="125"/>
      <c r="M527" s="125"/>
      <c r="N527" s="125"/>
    </row>
    <row r="528" spans="1:14" ht="15.75" customHeight="1" x14ac:dyDescent="0.3">
      <c r="A528" s="125"/>
      <c r="B528" s="125"/>
      <c r="F528" s="125"/>
      <c r="G528" s="125"/>
      <c r="H528" s="125"/>
      <c r="I528" s="125"/>
      <c r="J528" s="125"/>
      <c r="K528" s="125"/>
      <c r="L528" s="125"/>
      <c r="M528" s="125"/>
      <c r="N528" s="125"/>
    </row>
    <row r="529" spans="1:14" ht="15.75" customHeight="1" x14ac:dyDescent="0.3">
      <c r="A529" s="125"/>
      <c r="B529" s="125"/>
      <c r="F529" s="125"/>
      <c r="G529" s="125"/>
      <c r="H529" s="125"/>
      <c r="I529" s="125"/>
      <c r="J529" s="125"/>
      <c r="K529" s="125"/>
      <c r="L529" s="125"/>
      <c r="M529" s="125"/>
      <c r="N529" s="125"/>
    </row>
    <row r="530" spans="1:14" ht="15.75" customHeight="1" x14ac:dyDescent="0.3">
      <c r="A530" s="125"/>
      <c r="B530" s="125"/>
      <c r="F530" s="125"/>
      <c r="G530" s="125"/>
      <c r="H530" s="125"/>
      <c r="I530" s="125"/>
      <c r="J530" s="125"/>
      <c r="K530" s="125"/>
      <c r="L530" s="125"/>
      <c r="M530" s="125"/>
      <c r="N530" s="125"/>
    </row>
    <row r="531" spans="1:14" ht="15.75" customHeight="1" x14ac:dyDescent="0.3">
      <c r="A531" s="125"/>
      <c r="B531" s="125"/>
      <c r="F531" s="125"/>
      <c r="G531" s="125"/>
      <c r="H531" s="125"/>
      <c r="I531" s="125"/>
      <c r="J531" s="125"/>
      <c r="K531" s="125"/>
      <c r="L531" s="125"/>
      <c r="M531" s="125"/>
      <c r="N531" s="125"/>
    </row>
    <row r="532" spans="1:14" ht="15.75" customHeight="1" x14ac:dyDescent="0.3">
      <c r="A532" s="125"/>
      <c r="B532" s="125"/>
      <c r="F532" s="125"/>
      <c r="G532" s="125"/>
      <c r="H532" s="125"/>
      <c r="I532" s="125"/>
      <c r="J532" s="125"/>
      <c r="K532" s="125"/>
      <c r="L532" s="125"/>
      <c r="M532" s="125"/>
      <c r="N532" s="125"/>
    </row>
    <row r="533" spans="1:14" ht="15.75" customHeight="1" x14ac:dyDescent="0.3">
      <c r="A533" s="125"/>
      <c r="B533" s="125"/>
      <c r="F533" s="125"/>
      <c r="G533" s="125"/>
      <c r="H533" s="125"/>
      <c r="I533" s="125"/>
      <c r="J533" s="125"/>
      <c r="K533" s="125"/>
      <c r="L533" s="125"/>
      <c r="M533" s="125"/>
      <c r="N533" s="125"/>
    </row>
    <row r="534" spans="1:14" ht="15.75" customHeight="1" x14ac:dyDescent="0.3">
      <c r="A534" s="125"/>
      <c r="B534" s="125"/>
      <c r="F534" s="125"/>
      <c r="G534" s="125"/>
      <c r="H534" s="125"/>
      <c r="I534" s="125"/>
      <c r="J534" s="125"/>
      <c r="K534" s="125"/>
      <c r="L534" s="125"/>
      <c r="M534" s="125"/>
      <c r="N534" s="125"/>
    </row>
    <row r="535" spans="1:14" ht="15.75" customHeight="1" x14ac:dyDescent="0.3">
      <c r="A535" s="125"/>
      <c r="B535" s="125"/>
      <c r="F535" s="125"/>
      <c r="G535" s="125"/>
      <c r="H535" s="125"/>
      <c r="I535" s="125"/>
      <c r="J535" s="125"/>
      <c r="K535" s="125"/>
      <c r="L535" s="125"/>
      <c r="M535" s="125"/>
      <c r="N535" s="125"/>
    </row>
    <row r="536" spans="1:14" ht="15.75" customHeight="1" x14ac:dyDescent="0.3">
      <c r="A536" s="125"/>
      <c r="B536" s="125"/>
      <c r="F536" s="125"/>
      <c r="G536" s="125"/>
      <c r="H536" s="125"/>
      <c r="I536" s="125"/>
      <c r="J536" s="125"/>
      <c r="K536" s="125"/>
      <c r="L536" s="125"/>
      <c r="M536" s="125"/>
      <c r="N536" s="125"/>
    </row>
    <row r="537" spans="1:14" ht="15.75" customHeight="1" x14ac:dyDescent="0.3">
      <c r="A537" s="125"/>
      <c r="B537" s="125"/>
      <c r="F537" s="125"/>
      <c r="G537" s="125"/>
      <c r="H537" s="125"/>
      <c r="I537" s="125"/>
      <c r="J537" s="125"/>
      <c r="K537" s="125"/>
      <c r="L537" s="125"/>
      <c r="M537" s="125"/>
      <c r="N537" s="125"/>
    </row>
    <row r="538" spans="1:14" ht="15.75" customHeight="1" x14ac:dyDescent="0.3">
      <c r="A538" s="125"/>
      <c r="B538" s="125"/>
      <c r="F538" s="125"/>
      <c r="G538" s="125"/>
      <c r="H538" s="125"/>
      <c r="I538" s="125"/>
      <c r="J538" s="125"/>
      <c r="K538" s="125"/>
      <c r="L538" s="125"/>
      <c r="M538" s="125"/>
      <c r="N538" s="125"/>
    </row>
    <row r="539" spans="1:14" ht="15.75" customHeight="1" x14ac:dyDescent="0.3">
      <c r="A539" s="125"/>
      <c r="B539" s="125"/>
      <c r="F539" s="125"/>
      <c r="G539" s="125"/>
      <c r="H539" s="125"/>
      <c r="I539" s="125"/>
      <c r="J539" s="125"/>
      <c r="K539" s="125"/>
      <c r="L539" s="125"/>
      <c r="M539" s="125"/>
      <c r="N539" s="125"/>
    </row>
    <row r="540" spans="1:14" ht="15.75" customHeight="1" x14ac:dyDescent="0.3">
      <c r="A540" s="125"/>
      <c r="B540" s="125"/>
      <c r="F540" s="125"/>
      <c r="G540" s="125"/>
      <c r="H540" s="125"/>
      <c r="I540" s="125"/>
      <c r="J540" s="125"/>
      <c r="K540" s="125"/>
      <c r="L540" s="125"/>
      <c r="M540" s="125"/>
      <c r="N540" s="125"/>
    </row>
    <row r="541" spans="1:14" ht="15.75" customHeight="1" x14ac:dyDescent="0.3">
      <c r="A541" s="125"/>
      <c r="B541" s="125"/>
      <c r="F541" s="125"/>
      <c r="G541" s="125"/>
      <c r="H541" s="125"/>
      <c r="I541" s="125"/>
      <c r="J541" s="125"/>
      <c r="K541" s="125"/>
      <c r="L541" s="125"/>
      <c r="M541" s="125"/>
      <c r="N541" s="125"/>
    </row>
    <row r="542" spans="1:14" ht="15.75" customHeight="1" x14ac:dyDescent="0.3">
      <c r="A542" s="125"/>
      <c r="B542" s="125"/>
      <c r="F542" s="125"/>
      <c r="G542" s="125"/>
      <c r="H542" s="125"/>
      <c r="I542" s="125"/>
      <c r="J542" s="125"/>
      <c r="K542" s="125"/>
      <c r="L542" s="125"/>
      <c r="M542" s="125"/>
      <c r="N542" s="125"/>
    </row>
    <row r="543" spans="1:14" ht="15.75" customHeight="1" x14ac:dyDescent="0.3">
      <c r="A543" s="125"/>
      <c r="B543" s="125"/>
      <c r="F543" s="125"/>
      <c r="G543" s="125"/>
      <c r="H543" s="125"/>
      <c r="I543" s="125"/>
      <c r="J543" s="125"/>
      <c r="K543" s="125"/>
      <c r="L543" s="125"/>
      <c r="M543" s="125"/>
      <c r="N543" s="125"/>
    </row>
    <row r="544" spans="1:14" ht="15.75" customHeight="1" x14ac:dyDescent="0.3">
      <c r="A544" s="125"/>
      <c r="B544" s="125"/>
      <c r="F544" s="125"/>
      <c r="G544" s="125"/>
      <c r="H544" s="125"/>
      <c r="I544" s="125"/>
      <c r="J544" s="125"/>
      <c r="K544" s="125"/>
      <c r="L544" s="125"/>
      <c r="M544" s="125"/>
      <c r="N544" s="125"/>
    </row>
    <row r="545" spans="1:14" ht="15.75" customHeight="1" x14ac:dyDescent="0.3">
      <c r="A545" s="125"/>
      <c r="B545" s="125"/>
      <c r="F545" s="125"/>
      <c r="G545" s="125"/>
      <c r="H545" s="125"/>
      <c r="I545" s="125"/>
      <c r="J545" s="125"/>
      <c r="K545" s="125"/>
      <c r="L545" s="125"/>
      <c r="M545" s="125"/>
      <c r="N545" s="125"/>
    </row>
    <row r="546" spans="1:14" ht="15.75" customHeight="1" x14ac:dyDescent="0.3">
      <c r="A546" s="125"/>
      <c r="B546" s="125"/>
      <c r="F546" s="125"/>
      <c r="G546" s="125"/>
      <c r="H546" s="125"/>
      <c r="I546" s="125"/>
      <c r="J546" s="125"/>
      <c r="K546" s="125"/>
      <c r="L546" s="125"/>
      <c r="M546" s="125"/>
      <c r="N546" s="125"/>
    </row>
    <row r="547" spans="1:14" ht="15.75" customHeight="1" x14ac:dyDescent="0.3">
      <c r="A547" s="125"/>
      <c r="B547" s="125"/>
      <c r="F547" s="125"/>
      <c r="G547" s="125"/>
      <c r="H547" s="125"/>
      <c r="I547" s="125"/>
      <c r="J547" s="125"/>
      <c r="K547" s="125"/>
      <c r="L547" s="125"/>
      <c r="M547" s="125"/>
      <c r="N547" s="125"/>
    </row>
    <row r="548" spans="1:14" ht="15.75" customHeight="1" x14ac:dyDescent="0.3">
      <c r="A548" s="125"/>
      <c r="B548" s="125"/>
      <c r="F548" s="125"/>
      <c r="G548" s="125"/>
      <c r="H548" s="125"/>
      <c r="I548" s="125"/>
      <c r="J548" s="125"/>
      <c r="K548" s="125"/>
      <c r="L548" s="125"/>
      <c r="M548" s="125"/>
      <c r="N548" s="125"/>
    </row>
    <row r="549" spans="1:14" ht="15.75" customHeight="1" x14ac:dyDescent="0.3">
      <c r="A549" s="125"/>
      <c r="B549" s="125"/>
      <c r="F549" s="125"/>
      <c r="G549" s="125"/>
      <c r="H549" s="125"/>
      <c r="I549" s="125"/>
      <c r="J549" s="125"/>
      <c r="K549" s="125"/>
      <c r="L549" s="125"/>
      <c r="M549" s="125"/>
      <c r="N549" s="125"/>
    </row>
    <row r="550" spans="1:14" ht="15.75" customHeight="1" x14ac:dyDescent="0.3">
      <c r="A550" s="125"/>
      <c r="B550" s="125"/>
      <c r="F550" s="125"/>
      <c r="G550" s="125"/>
      <c r="H550" s="125"/>
      <c r="I550" s="125"/>
      <c r="J550" s="125"/>
      <c r="K550" s="125"/>
      <c r="L550" s="125"/>
      <c r="M550" s="125"/>
      <c r="N550" s="125"/>
    </row>
    <row r="551" spans="1:14" ht="15.75" customHeight="1" x14ac:dyDescent="0.3">
      <c r="A551" s="125"/>
      <c r="B551" s="125"/>
      <c r="F551" s="125"/>
      <c r="G551" s="125"/>
      <c r="H551" s="125"/>
      <c r="I551" s="125"/>
      <c r="J551" s="125"/>
      <c r="K551" s="125"/>
      <c r="L551" s="125"/>
      <c r="M551" s="125"/>
      <c r="N551" s="125"/>
    </row>
    <row r="552" spans="1:14" ht="15.75" customHeight="1" x14ac:dyDescent="0.3">
      <c r="A552" s="125"/>
      <c r="B552" s="125"/>
      <c r="F552" s="125"/>
      <c r="G552" s="125"/>
      <c r="H552" s="125"/>
      <c r="I552" s="125"/>
      <c r="J552" s="125"/>
      <c r="K552" s="125"/>
      <c r="L552" s="125"/>
      <c r="M552" s="125"/>
      <c r="N552" s="125"/>
    </row>
    <row r="553" spans="1:14" ht="15.75" customHeight="1" x14ac:dyDescent="0.3">
      <c r="A553" s="125"/>
      <c r="B553" s="125"/>
      <c r="F553" s="125"/>
      <c r="G553" s="125"/>
      <c r="H553" s="125"/>
      <c r="I553" s="125"/>
      <c r="J553" s="125"/>
      <c r="K553" s="125"/>
      <c r="L553" s="125"/>
      <c r="M553" s="125"/>
      <c r="N553" s="125"/>
    </row>
    <row r="554" spans="1:14" ht="15.75" customHeight="1" x14ac:dyDescent="0.3">
      <c r="A554" s="125"/>
      <c r="B554" s="125"/>
      <c r="F554" s="125"/>
      <c r="G554" s="125"/>
      <c r="H554" s="125"/>
      <c r="I554" s="125"/>
      <c r="J554" s="125"/>
      <c r="K554" s="125"/>
      <c r="L554" s="125"/>
      <c r="M554" s="125"/>
      <c r="N554" s="125"/>
    </row>
    <row r="555" spans="1:14" ht="15.75" customHeight="1" x14ac:dyDescent="0.3">
      <c r="A555" s="125"/>
      <c r="B555" s="125"/>
      <c r="F555" s="125"/>
      <c r="G555" s="125"/>
      <c r="H555" s="125"/>
      <c r="I555" s="125"/>
      <c r="J555" s="125"/>
      <c r="K555" s="125"/>
      <c r="L555" s="125"/>
      <c r="M555" s="125"/>
      <c r="N555" s="125"/>
    </row>
    <row r="556" spans="1:14" ht="15.75" customHeight="1" x14ac:dyDescent="0.3">
      <c r="A556" s="125"/>
      <c r="B556" s="125"/>
      <c r="F556" s="125"/>
      <c r="G556" s="125"/>
      <c r="H556" s="125"/>
      <c r="I556" s="125"/>
      <c r="J556" s="125"/>
      <c r="K556" s="125"/>
      <c r="L556" s="125"/>
      <c r="M556" s="125"/>
      <c r="N556" s="125"/>
    </row>
    <row r="557" spans="1:14" ht="15.75" customHeight="1" x14ac:dyDescent="0.3">
      <c r="A557" s="125"/>
      <c r="B557" s="125"/>
      <c r="F557" s="125"/>
      <c r="G557" s="125"/>
      <c r="H557" s="125"/>
      <c r="I557" s="125"/>
      <c r="J557" s="125"/>
      <c r="K557" s="125"/>
      <c r="L557" s="125"/>
      <c r="M557" s="125"/>
      <c r="N557" s="125"/>
    </row>
    <row r="558" spans="1:14" ht="15.75" customHeight="1" x14ac:dyDescent="0.3">
      <c r="A558" s="125"/>
      <c r="B558" s="125"/>
      <c r="F558" s="125"/>
      <c r="G558" s="125"/>
      <c r="H558" s="125"/>
      <c r="I558" s="125"/>
      <c r="J558" s="125"/>
      <c r="K558" s="125"/>
      <c r="L558" s="125"/>
      <c r="M558" s="125"/>
      <c r="N558" s="125"/>
    </row>
    <row r="559" spans="1:14" ht="15.75" customHeight="1" x14ac:dyDescent="0.3">
      <c r="A559" s="125"/>
      <c r="B559" s="125"/>
      <c r="F559" s="125"/>
      <c r="G559" s="125"/>
      <c r="H559" s="125"/>
      <c r="I559" s="125"/>
      <c r="J559" s="125"/>
      <c r="K559" s="125"/>
      <c r="L559" s="125"/>
      <c r="M559" s="125"/>
      <c r="N559" s="125"/>
    </row>
    <row r="560" spans="1:14" ht="15.75" customHeight="1" x14ac:dyDescent="0.3">
      <c r="A560" s="125"/>
      <c r="B560" s="125"/>
      <c r="F560" s="125"/>
      <c r="G560" s="125"/>
      <c r="H560" s="125"/>
      <c r="I560" s="125"/>
      <c r="J560" s="125"/>
      <c r="K560" s="125"/>
      <c r="L560" s="125"/>
      <c r="M560" s="125"/>
      <c r="N560" s="125"/>
    </row>
    <row r="561" spans="1:14" ht="15.75" customHeight="1" x14ac:dyDescent="0.3">
      <c r="A561" s="125"/>
      <c r="B561" s="125"/>
      <c r="F561" s="125"/>
      <c r="G561" s="125"/>
      <c r="H561" s="125"/>
      <c r="I561" s="125"/>
      <c r="J561" s="125"/>
      <c r="K561" s="125"/>
      <c r="L561" s="125"/>
      <c r="M561" s="125"/>
      <c r="N561" s="125"/>
    </row>
    <row r="562" spans="1:14" ht="15.75" customHeight="1" x14ac:dyDescent="0.3">
      <c r="A562" s="125"/>
      <c r="B562" s="125"/>
      <c r="F562" s="125"/>
      <c r="G562" s="125"/>
      <c r="H562" s="125"/>
      <c r="I562" s="125"/>
      <c r="J562" s="125"/>
      <c r="K562" s="125"/>
      <c r="L562" s="125"/>
      <c r="M562" s="125"/>
      <c r="N562" s="125"/>
    </row>
    <row r="563" spans="1:14" ht="15.75" customHeight="1" x14ac:dyDescent="0.3">
      <c r="A563" s="125"/>
      <c r="B563" s="125"/>
      <c r="F563" s="125"/>
      <c r="G563" s="125"/>
      <c r="H563" s="125"/>
      <c r="I563" s="125"/>
      <c r="J563" s="125"/>
      <c r="K563" s="125"/>
      <c r="L563" s="125"/>
      <c r="M563" s="125"/>
      <c r="N563" s="125"/>
    </row>
    <row r="564" spans="1:14" ht="15.75" customHeight="1" x14ac:dyDescent="0.3">
      <c r="A564" s="125"/>
      <c r="B564" s="125"/>
      <c r="F564" s="125"/>
      <c r="G564" s="125"/>
      <c r="H564" s="125"/>
      <c r="I564" s="125"/>
      <c r="J564" s="125"/>
      <c r="K564" s="125"/>
      <c r="L564" s="125"/>
      <c r="M564" s="125"/>
      <c r="N564" s="125"/>
    </row>
    <row r="565" spans="1:14" ht="15.75" customHeight="1" x14ac:dyDescent="0.3">
      <c r="A565" s="125"/>
      <c r="B565" s="125"/>
      <c r="F565" s="125"/>
      <c r="G565" s="125"/>
      <c r="H565" s="125"/>
      <c r="I565" s="125"/>
      <c r="J565" s="125"/>
      <c r="K565" s="125"/>
      <c r="L565" s="125"/>
      <c r="M565" s="125"/>
      <c r="N565" s="125"/>
    </row>
    <row r="566" spans="1:14" ht="15.75" customHeight="1" x14ac:dyDescent="0.3">
      <c r="A566" s="125"/>
      <c r="B566" s="125"/>
      <c r="F566" s="125"/>
      <c r="G566" s="125"/>
      <c r="H566" s="125"/>
      <c r="I566" s="125"/>
      <c r="J566" s="125"/>
      <c r="K566" s="125"/>
      <c r="L566" s="125"/>
      <c r="M566" s="125"/>
      <c r="N566" s="125"/>
    </row>
    <row r="567" spans="1:14" ht="15.75" customHeight="1" x14ac:dyDescent="0.3">
      <c r="A567" s="125"/>
      <c r="B567" s="125"/>
      <c r="F567" s="125"/>
      <c r="G567" s="125"/>
      <c r="H567" s="125"/>
      <c r="I567" s="125"/>
      <c r="J567" s="125"/>
      <c r="K567" s="125"/>
      <c r="L567" s="125"/>
      <c r="M567" s="125"/>
      <c r="N567" s="125"/>
    </row>
    <row r="568" spans="1:14" ht="15.75" customHeight="1" x14ac:dyDescent="0.3">
      <c r="A568" s="125"/>
      <c r="B568" s="125"/>
      <c r="F568" s="125"/>
      <c r="G568" s="125"/>
      <c r="H568" s="125"/>
      <c r="I568" s="125"/>
      <c r="J568" s="125"/>
      <c r="K568" s="125"/>
      <c r="L568" s="125"/>
      <c r="M568" s="125"/>
      <c r="N568" s="125"/>
    </row>
    <row r="569" spans="1:14" ht="15.75" customHeight="1" x14ac:dyDescent="0.3">
      <c r="A569" s="125"/>
      <c r="B569" s="125"/>
      <c r="F569" s="125"/>
      <c r="G569" s="125"/>
      <c r="H569" s="125"/>
      <c r="I569" s="125"/>
      <c r="J569" s="125"/>
      <c r="K569" s="125"/>
      <c r="L569" s="125"/>
      <c r="M569" s="125"/>
      <c r="N569" s="125"/>
    </row>
    <row r="570" spans="1:14" ht="15.75" customHeight="1" x14ac:dyDescent="0.3">
      <c r="A570" s="125"/>
      <c r="B570" s="125"/>
      <c r="F570" s="125"/>
      <c r="G570" s="125"/>
      <c r="H570" s="125"/>
      <c r="I570" s="125"/>
      <c r="J570" s="125"/>
      <c r="K570" s="125"/>
      <c r="L570" s="125"/>
      <c r="M570" s="125"/>
      <c r="N570" s="125"/>
    </row>
    <row r="571" spans="1:14" ht="15.75" customHeight="1" x14ac:dyDescent="0.3">
      <c r="A571" s="125"/>
      <c r="B571" s="125"/>
      <c r="F571" s="125"/>
      <c r="G571" s="125"/>
      <c r="H571" s="125"/>
      <c r="I571" s="125"/>
      <c r="J571" s="125"/>
      <c r="K571" s="125"/>
      <c r="L571" s="125"/>
      <c r="M571" s="125"/>
      <c r="N571" s="125"/>
    </row>
    <row r="572" spans="1:14" ht="15.75" customHeight="1" x14ac:dyDescent="0.3">
      <c r="A572" s="125"/>
      <c r="B572" s="125"/>
      <c r="F572" s="125"/>
      <c r="G572" s="125"/>
      <c r="H572" s="125"/>
      <c r="I572" s="125"/>
      <c r="J572" s="125"/>
      <c r="K572" s="125"/>
      <c r="L572" s="125"/>
      <c r="M572" s="125"/>
      <c r="N572" s="125"/>
    </row>
    <row r="573" spans="1:14" ht="15.75" customHeight="1" x14ac:dyDescent="0.3">
      <c r="A573" s="125"/>
      <c r="B573" s="125"/>
      <c r="F573" s="125"/>
      <c r="G573" s="125"/>
      <c r="H573" s="125"/>
      <c r="I573" s="125"/>
      <c r="J573" s="125"/>
      <c r="K573" s="125"/>
      <c r="L573" s="125"/>
      <c r="M573" s="125"/>
      <c r="N573" s="125"/>
    </row>
    <row r="574" spans="1:14" ht="15.75" customHeight="1" x14ac:dyDescent="0.3">
      <c r="A574" s="125"/>
      <c r="B574" s="125"/>
      <c r="F574" s="125"/>
      <c r="G574" s="125"/>
      <c r="H574" s="125"/>
      <c r="I574" s="125"/>
      <c r="J574" s="125"/>
      <c r="K574" s="125"/>
      <c r="L574" s="125"/>
      <c r="M574" s="125"/>
      <c r="N574" s="125"/>
    </row>
    <row r="575" spans="1:14" ht="15.75" customHeight="1" x14ac:dyDescent="0.3">
      <c r="A575" s="125"/>
      <c r="B575" s="125"/>
      <c r="F575" s="125"/>
      <c r="G575" s="125"/>
      <c r="H575" s="125"/>
      <c r="I575" s="125"/>
      <c r="J575" s="125"/>
      <c r="K575" s="125"/>
      <c r="L575" s="125"/>
      <c r="M575" s="125"/>
      <c r="N575" s="125"/>
    </row>
    <row r="576" spans="1:14" ht="15.75" customHeight="1" x14ac:dyDescent="0.3">
      <c r="A576" s="125"/>
      <c r="B576" s="125"/>
      <c r="F576" s="125"/>
      <c r="G576" s="125"/>
      <c r="H576" s="125"/>
      <c r="I576" s="125"/>
      <c r="J576" s="125"/>
      <c r="K576" s="125"/>
      <c r="L576" s="125"/>
      <c r="M576" s="125"/>
      <c r="N576" s="125"/>
    </row>
    <row r="577" spans="1:14" ht="15.75" customHeight="1" x14ac:dyDescent="0.3">
      <c r="A577" s="125"/>
      <c r="B577" s="125"/>
      <c r="F577" s="125"/>
      <c r="G577" s="125"/>
      <c r="H577" s="125"/>
      <c r="I577" s="125"/>
      <c r="J577" s="125"/>
      <c r="K577" s="125"/>
      <c r="L577" s="125"/>
      <c r="M577" s="125"/>
      <c r="N577" s="125"/>
    </row>
    <row r="578" spans="1:14" ht="15.75" customHeight="1" x14ac:dyDescent="0.3">
      <c r="A578" s="125"/>
      <c r="B578" s="125"/>
      <c r="F578" s="125"/>
      <c r="G578" s="125"/>
      <c r="H578" s="125"/>
      <c r="I578" s="125"/>
      <c r="J578" s="125"/>
      <c r="K578" s="125"/>
      <c r="L578" s="125"/>
      <c r="M578" s="125"/>
      <c r="N578" s="125"/>
    </row>
    <row r="579" spans="1:14" ht="15.75" customHeight="1" x14ac:dyDescent="0.3">
      <c r="A579" s="125"/>
      <c r="B579" s="125"/>
      <c r="F579" s="125"/>
      <c r="G579" s="125"/>
      <c r="H579" s="125"/>
      <c r="I579" s="125"/>
      <c r="J579" s="125"/>
      <c r="K579" s="125"/>
      <c r="L579" s="125"/>
      <c r="M579" s="125"/>
      <c r="N579" s="125"/>
    </row>
    <row r="580" spans="1:14" ht="15.75" customHeight="1" x14ac:dyDescent="0.3">
      <c r="A580" s="125"/>
      <c r="B580" s="125"/>
      <c r="F580" s="125"/>
      <c r="G580" s="125"/>
      <c r="H580" s="125"/>
      <c r="I580" s="125"/>
      <c r="J580" s="125"/>
      <c r="K580" s="125"/>
      <c r="L580" s="125"/>
      <c r="M580" s="125"/>
      <c r="N580" s="125"/>
    </row>
    <row r="581" spans="1:14" ht="15.75" customHeight="1" x14ac:dyDescent="0.3">
      <c r="A581" s="125"/>
      <c r="B581" s="125"/>
      <c r="F581" s="125"/>
      <c r="G581" s="125"/>
      <c r="H581" s="125"/>
      <c r="I581" s="125"/>
      <c r="J581" s="125"/>
      <c r="K581" s="125"/>
      <c r="L581" s="125"/>
      <c r="M581" s="125"/>
      <c r="N581" s="125"/>
    </row>
    <row r="582" spans="1:14" ht="15.75" customHeight="1" x14ac:dyDescent="0.3">
      <c r="A582" s="125"/>
      <c r="B582" s="125"/>
      <c r="F582" s="125"/>
      <c r="G582" s="125"/>
      <c r="H582" s="125"/>
      <c r="I582" s="125"/>
      <c r="J582" s="125"/>
      <c r="K582" s="125"/>
      <c r="L582" s="125"/>
      <c r="M582" s="125"/>
      <c r="N582" s="125"/>
    </row>
    <row r="583" spans="1:14" ht="15.75" customHeight="1" x14ac:dyDescent="0.3">
      <c r="A583" s="125"/>
      <c r="B583" s="125"/>
      <c r="F583" s="125"/>
      <c r="G583" s="125"/>
      <c r="H583" s="125"/>
      <c r="I583" s="125"/>
      <c r="J583" s="125"/>
      <c r="K583" s="125"/>
      <c r="L583" s="125"/>
      <c r="M583" s="125"/>
      <c r="N583" s="125"/>
    </row>
    <row r="584" spans="1:14" ht="15.75" customHeight="1" x14ac:dyDescent="0.3">
      <c r="A584" s="125"/>
      <c r="B584" s="125"/>
      <c r="F584" s="125"/>
      <c r="G584" s="125"/>
      <c r="H584" s="125"/>
      <c r="I584" s="125"/>
      <c r="J584" s="125"/>
      <c r="K584" s="125"/>
      <c r="L584" s="125"/>
      <c r="M584" s="125"/>
      <c r="N584" s="125"/>
    </row>
    <row r="585" spans="1:14" ht="15.75" customHeight="1" x14ac:dyDescent="0.3">
      <c r="A585" s="125"/>
      <c r="B585" s="125"/>
      <c r="F585" s="125"/>
      <c r="G585" s="125"/>
      <c r="H585" s="125"/>
      <c r="I585" s="125"/>
      <c r="J585" s="125"/>
      <c r="K585" s="125"/>
      <c r="L585" s="125"/>
      <c r="M585" s="125"/>
      <c r="N585" s="125"/>
    </row>
    <row r="586" spans="1:14" ht="15.75" customHeight="1" x14ac:dyDescent="0.3">
      <c r="A586" s="125"/>
      <c r="B586" s="125"/>
      <c r="F586" s="125"/>
      <c r="G586" s="125"/>
      <c r="H586" s="125"/>
      <c r="I586" s="125"/>
      <c r="J586" s="125"/>
      <c r="K586" s="125"/>
      <c r="L586" s="125"/>
      <c r="M586" s="125"/>
      <c r="N586" s="125"/>
    </row>
    <row r="587" spans="1:14" ht="15.75" customHeight="1" x14ac:dyDescent="0.3">
      <c r="A587" s="125"/>
      <c r="B587" s="125"/>
      <c r="F587" s="125"/>
      <c r="G587" s="125"/>
      <c r="H587" s="125"/>
      <c r="I587" s="125"/>
      <c r="J587" s="125"/>
      <c r="K587" s="125"/>
      <c r="L587" s="125"/>
      <c r="M587" s="125"/>
      <c r="N587" s="125"/>
    </row>
    <row r="588" spans="1:14" ht="15.75" customHeight="1" x14ac:dyDescent="0.3">
      <c r="A588" s="125"/>
      <c r="B588" s="125"/>
      <c r="F588" s="125"/>
      <c r="G588" s="125"/>
      <c r="H588" s="125"/>
      <c r="I588" s="125"/>
      <c r="J588" s="125"/>
      <c r="K588" s="125"/>
      <c r="L588" s="125"/>
      <c r="M588" s="125"/>
      <c r="N588" s="125"/>
    </row>
    <row r="589" spans="1:14" ht="15.75" customHeight="1" x14ac:dyDescent="0.3">
      <c r="A589" s="125"/>
      <c r="B589" s="125"/>
      <c r="F589" s="125"/>
      <c r="G589" s="125"/>
      <c r="H589" s="125"/>
      <c r="I589" s="125"/>
      <c r="J589" s="125"/>
      <c r="K589" s="125"/>
      <c r="L589" s="125"/>
      <c r="M589" s="125"/>
      <c r="N589" s="125"/>
    </row>
    <row r="590" spans="1:14" ht="15.75" customHeight="1" x14ac:dyDescent="0.3">
      <c r="A590" s="125"/>
      <c r="B590" s="125"/>
      <c r="F590" s="125"/>
      <c r="G590" s="125"/>
      <c r="H590" s="125"/>
      <c r="I590" s="125"/>
      <c r="J590" s="125"/>
      <c r="K590" s="125"/>
      <c r="L590" s="125"/>
      <c r="M590" s="125"/>
      <c r="N590" s="125"/>
    </row>
    <row r="591" spans="1:14" ht="15.75" customHeight="1" x14ac:dyDescent="0.3">
      <c r="A591" s="125"/>
      <c r="B591" s="125"/>
      <c r="F591" s="125"/>
      <c r="G591" s="125"/>
      <c r="H591" s="125"/>
      <c r="I591" s="125"/>
      <c r="J591" s="125"/>
      <c r="K591" s="125"/>
      <c r="L591" s="125"/>
      <c r="M591" s="125"/>
      <c r="N591" s="125"/>
    </row>
    <row r="592" spans="1:14" ht="15.75" customHeight="1" x14ac:dyDescent="0.3">
      <c r="A592" s="125"/>
      <c r="B592" s="125"/>
      <c r="F592" s="125"/>
      <c r="G592" s="125"/>
      <c r="H592" s="125"/>
      <c r="I592" s="125"/>
      <c r="J592" s="125"/>
      <c r="K592" s="125"/>
      <c r="L592" s="125"/>
      <c r="M592" s="125"/>
      <c r="N592" s="125"/>
    </row>
    <row r="593" spans="1:14" ht="15.75" customHeight="1" x14ac:dyDescent="0.3">
      <c r="A593" s="125"/>
      <c r="B593" s="125"/>
      <c r="F593" s="125"/>
      <c r="G593" s="125"/>
      <c r="H593" s="125"/>
      <c r="I593" s="125"/>
      <c r="J593" s="125"/>
      <c r="K593" s="125"/>
      <c r="L593" s="125"/>
      <c r="M593" s="125"/>
      <c r="N593" s="125"/>
    </row>
    <row r="594" spans="1:14" ht="15.75" customHeight="1" x14ac:dyDescent="0.3">
      <c r="A594" s="125"/>
      <c r="B594" s="125"/>
      <c r="F594" s="125"/>
      <c r="G594" s="125"/>
      <c r="H594" s="125"/>
      <c r="I594" s="125"/>
      <c r="J594" s="125"/>
      <c r="K594" s="125"/>
      <c r="L594" s="125"/>
      <c r="M594" s="125"/>
      <c r="N594" s="125"/>
    </row>
    <row r="595" spans="1:14" ht="15.75" customHeight="1" x14ac:dyDescent="0.3">
      <c r="A595" s="125"/>
      <c r="B595" s="125"/>
      <c r="F595" s="125"/>
      <c r="G595" s="125"/>
      <c r="H595" s="125"/>
      <c r="I595" s="125"/>
      <c r="J595" s="125"/>
      <c r="K595" s="125"/>
      <c r="L595" s="125"/>
      <c r="M595" s="125"/>
      <c r="N595" s="125"/>
    </row>
    <row r="596" spans="1:14" ht="15.75" customHeight="1" x14ac:dyDescent="0.3">
      <c r="A596" s="125"/>
      <c r="B596" s="125"/>
      <c r="F596" s="125"/>
      <c r="G596" s="125"/>
      <c r="H596" s="125"/>
      <c r="I596" s="125"/>
      <c r="J596" s="125"/>
      <c r="K596" s="125"/>
      <c r="L596" s="125"/>
      <c r="M596" s="125"/>
      <c r="N596" s="125"/>
    </row>
    <row r="597" spans="1:14" ht="15.75" customHeight="1" x14ac:dyDescent="0.3">
      <c r="A597" s="125"/>
      <c r="B597" s="125"/>
      <c r="F597" s="125"/>
      <c r="G597" s="125"/>
      <c r="H597" s="125"/>
      <c r="I597" s="125"/>
      <c r="J597" s="125"/>
      <c r="K597" s="125"/>
      <c r="L597" s="125"/>
      <c r="M597" s="125"/>
      <c r="N597" s="125"/>
    </row>
    <row r="598" spans="1:14" ht="15.75" customHeight="1" x14ac:dyDescent="0.3">
      <c r="A598" s="125"/>
      <c r="B598" s="125"/>
      <c r="F598" s="125"/>
      <c r="G598" s="125"/>
      <c r="H598" s="125"/>
      <c r="I598" s="125"/>
      <c r="J598" s="125"/>
      <c r="K598" s="125"/>
      <c r="L598" s="125"/>
      <c r="M598" s="125"/>
      <c r="N598" s="125"/>
    </row>
    <row r="599" spans="1:14" ht="15.75" customHeight="1" x14ac:dyDescent="0.3">
      <c r="A599" s="125"/>
      <c r="B599" s="125"/>
      <c r="F599" s="125"/>
      <c r="G599" s="125"/>
      <c r="H599" s="125"/>
      <c r="I599" s="125"/>
      <c r="J599" s="125"/>
      <c r="K599" s="125"/>
      <c r="L599" s="125"/>
      <c r="M599" s="125"/>
      <c r="N599" s="125"/>
    </row>
    <row r="600" spans="1:14" ht="15.75" customHeight="1" x14ac:dyDescent="0.3">
      <c r="A600" s="125"/>
      <c r="B600" s="125"/>
      <c r="F600" s="125"/>
      <c r="G600" s="125"/>
      <c r="H600" s="125"/>
      <c r="I600" s="125"/>
      <c r="J600" s="125"/>
      <c r="K600" s="125"/>
      <c r="L600" s="125"/>
      <c r="M600" s="125"/>
      <c r="N600" s="125"/>
    </row>
    <row r="601" spans="1:14" ht="15.75" customHeight="1" x14ac:dyDescent="0.3">
      <c r="A601" s="125"/>
      <c r="B601" s="125"/>
      <c r="F601" s="125"/>
      <c r="G601" s="125"/>
      <c r="H601" s="125"/>
      <c r="I601" s="125"/>
      <c r="J601" s="125"/>
      <c r="K601" s="125"/>
      <c r="L601" s="125"/>
      <c r="M601" s="125"/>
      <c r="N601" s="125"/>
    </row>
    <row r="602" spans="1:14" ht="15.75" customHeight="1" x14ac:dyDescent="0.3">
      <c r="A602" s="125"/>
      <c r="B602" s="125"/>
      <c r="F602" s="125"/>
      <c r="G602" s="125"/>
      <c r="H602" s="125"/>
      <c r="I602" s="125"/>
      <c r="J602" s="125"/>
      <c r="K602" s="125"/>
      <c r="L602" s="125"/>
      <c r="M602" s="125"/>
      <c r="N602" s="125"/>
    </row>
    <row r="603" spans="1:14" ht="15.75" customHeight="1" x14ac:dyDescent="0.3">
      <c r="A603" s="125"/>
      <c r="B603" s="125"/>
      <c r="F603" s="125"/>
      <c r="G603" s="125"/>
      <c r="H603" s="125"/>
      <c r="I603" s="125"/>
      <c r="J603" s="125"/>
      <c r="K603" s="125"/>
      <c r="L603" s="125"/>
      <c r="M603" s="125"/>
      <c r="N603" s="125"/>
    </row>
    <row r="604" spans="1:14" ht="15.75" customHeight="1" x14ac:dyDescent="0.3">
      <c r="A604" s="125"/>
      <c r="B604" s="125"/>
      <c r="F604" s="125"/>
      <c r="G604" s="125"/>
      <c r="H604" s="125"/>
      <c r="I604" s="125"/>
      <c r="J604" s="125"/>
      <c r="K604" s="125"/>
      <c r="L604" s="125"/>
      <c r="M604" s="125"/>
      <c r="N604" s="125"/>
    </row>
    <row r="605" spans="1:14" ht="15.75" customHeight="1" x14ac:dyDescent="0.3">
      <c r="A605" s="125"/>
      <c r="B605" s="125"/>
      <c r="F605" s="125"/>
      <c r="G605" s="125"/>
      <c r="H605" s="125"/>
      <c r="I605" s="125"/>
      <c r="J605" s="125"/>
      <c r="K605" s="125"/>
      <c r="L605" s="125"/>
      <c r="M605" s="125"/>
      <c r="N605" s="125"/>
    </row>
    <row r="606" spans="1:14" ht="15.75" customHeight="1" x14ac:dyDescent="0.3">
      <c r="A606" s="125"/>
      <c r="B606" s="125"/>
      <c r="F606" s="125"/>
      <c r="G606" s="125"/>
      <c r="H606" s="125"/>
      <c r="I606" s="125"/>
      <c r="J606" s="125"/>
      <c r="K606" s="125"/>
      <c r="L606" s="125"/>
      <c r="M606" s="125"/>
      <c r="N606" s="125"/>
    </row>
    <row r="607" spans="1:14" ht="15.75" customHeight="1" x14ac:dyDescent="0.3">
      <c r="A607" s="125"/>
      <c r="B607" s="125"/>
      <c r="F607" s="125"/>
      <c r="G607" s="125"/>
      <c r="H607" s="125"/>
      <c r="I607" s="125"/>
      <c r="J607" s="125"/>
      <c r="K607" s="125"/>
      <c r="L607" s="125"/>
      <c r="M607" s="125"/>
      <c r="N607" s="125"/>
    </row>
    <row r="608" spans="1:14" ht="15.75" customHeight="1" x14ac:dyDescent="0.3">
      <c r="A608" s="125"/>
      <c r="B608" s="125"/>
      <c r="F608" s="125"/>
      <c r="G608" s="125"/>
      <c r="H608" s="125"/>
      <c r="I608" s="125"/>
      <c r="J608" s="125"/>
      <c r="K608" s="125"/>
      <c r="L608" s="125"/>
      <c r="M608" s="125"/>
      <c r="N608" s="125"/>
    </row>
    <row r="609" spans="1:14" ht="15.75" customHeight="1" x14ac:dyDescent="0.3">
      <c r="A609" s="125"/>
      <c r="B609" s="125"/>
      <c r="F609" s="125"/>
      <c r="G609" s="125"/>
      <c r="H609" s="125"/>
      <c r="I609" s="125"/>
      <c r="J609" s="125"/>
      <c r="K609" s="125"/>
      <c r="L609" s="125"/>
      <c r="M609" s="125"/>
      <c r="N609" s="125"/>
    </row>
    <row r="610" spans="1:14" ht="15.75" customHeight="1" x14ac:dyDescent="0.3">
      <c r="A610" s="125"/>
      <c r="B610" s="125"/>
      <c r="F610" s="125"/>
      <c r="G610" s="125"/>
      <c r="H610" s="125"/>
      <c r="I610" s="125"/>
      <c r="J610" s="125"/>
      <c r="K610" s="125"/>
      <c r="L610" s="125"/>
      <c r="M610" s="125"/>
      <c r="N610" s="125"/>
    </row>
    <row r="611" spans="1:14" ht="15.75" customHeight="1" x14ac:dyDescent="0.3">
      <c r="A611" s="125"/>
      <c r="B611" s="125"/>
      <c r="F611" s="125"/>
      <c r="G611" s="125"/>
      <c r="H611" s="125"/>
      <c r="I611" s="125"/>
      <c r="J611" s="125"/>
      <c r="K611" s="125"/>
      <c r="L611" s="125"/>
      <c r="M611" s="125"/>
      <c r="N611" s="125"/>
    </row>
    <row r="612" spans="1:14" ht="15.75" customHeight="1" x14ac:dyDescent="0.3">
      <c r="A612" s="125"/>
      <c r="B612" s="125"/>
      <c r="F612" s="125"/>
      <c r="G612" s="125"/>
      <c r="H612" s="125"/>
      <c r="I612" s="125"/>
      <c r="J612" s="125"/>
      <c r="K612" s="125"/>
      <c r="L612" s="125"/>
      <c r="M612" s="125"/>
      <c r="N612" s="125"/>
    </row>
    <row r="613" spans="1:14" ht="15.75" customHeight="1" x14ac:dyDescent="0.3">
      <c r="A613" s="125"/>
      <c r="B613" s="125"/>
      <c r="F613" s="125"/>
      <c r="G613" s="125"/>
      <c r="H613" s="125"/>
      <c r="I613" s="125"/>
      <c r="J613" s="125"/>
      <c r="K613" s="125"/>
      <c r="L613" s="125"/>
      <c r="M613" s="125"/>
      <c r="N613" s="125"/>
    </row>
    <row r="614" spans="1:14" ht="15.75" customHeight="1" x14ac:dyDescent="0.3">
      <c r="A614" s="125"/>
      <c r="B614" s="125"/>
      <c r="F614" s="125"/>
      <c r="G614" s="125"/>
      <c r="H614" s="125"/>
      <c r="I614" s="125"/>
      <c r="J614" s="125"/>
      <c r="K614" s="125"/>
      <c r="L614" s="125"/>
      <c r="M614" s="125"/>
      <c r="N614" s="125"/>
    </row>
    <row r="615" spans="1:14" ht="15.75" customHeight="1" x14ac:dyDescent="0.3">
      <c r="A615" s="125"/>
      <c r="B615" s="125"/>
      <c r="F615" s="125"/>
      <c r="G615" s="125"/>
      <c r="H615" s="125"/>
      <c r="I615" s="125"/>
      <c r="J615" s="125"/>
      <c r="K615" s="125"/>
      <c r="L615" s="125"/>
      <c r="M615" s="125"/>
      <c r="N615" s="125"/>
    </row>
    <row r="616" spans="1:14" ht="15.75" customHeight="1" x14ac:dyDescent="0.3">
      <c r="A616" s="125"/>
      <c r="B616" s="125"/>
      <c r="F616" s="125"/>
      <c r="G616" s="125"/>
      <c r="H616" s="125"/>
      <c r="I616" s="125"/>
      <c r="J616" s="125"/>
      <c r="K616" s="125"/>
      <c r="L616" s="125"/>
      <c r="M616" s="125"/>
      <c r="N616" s="125"/>
    </row>
    <row r="617" spans="1:14" ht="15.75" customHeight="1" x14ac:dyDescent="0.3">
      <c r="A617" s="125"/>
      <c r="B617" s="125"/>
      <c r="F617" s="125"/>
      <c r="G617" s="125"/>
      <c r="H617" s="125"/>
      <c r="I617" s="125"/>
      <c r="J617" s="125"/>
      <c r="K617" s="125"/>
      <c r="L617" s="125"/>
      <c r="M617" s="125"/>
      <c r="N617" s="125"/>
    </row>
    <row r="618" spans="1:14" ht="15.75" customHeight="1" x14ac:dyDescent="0.3">
      <c r="A618" s="125"/>
      <c r="B618" s="125"/>
      <c r="F618" s="125"/>
      <c r="G618" s="125"/>
      <c r="H618" s="125"/>
      <c r="I618" s="125"/>
      <c r="J618" s="125"/>
      <c r="K618" s="125"/>
      <c r="L618" s="125"/>
      <c r="M618" s="125"/>
      <c r="N618" s="125"/>
    </row>
    <row r="619" spans="1:14" ht="15.75" customHeight="1" x14ac:dyDescent="0.3">
      <c r="A619" s="125"/>
      <c r="B619" s="125"/>
      <c r="F619" s="125"/>
      <c r="G619" s="125"/>
      <c r="H619" s="125"/>
      <c r="I619" s="125"/>
      <c r="J619" s="125"/>
      <c r="K619" s="125"/>
      <c r="L619" s="125"/>
      <c r="M619" s="125"/>
      <c r="N619" s="125"/>
    </row>
    <row r="620" spans="1:14" ht="15.75" customHeight="1" x14ac:dyDescent="0.3">
      <c r="A620" s="125"/>
      <c r="B620" s="125"/>
      <c r="F620" s="125"/>
      <c r="G620" s="125"/>
      <c r="H620" s="125"/>
      <c r="I620" s="125"/>
      <c r="J620" s="125"/>
      <c r="K620" s="125"/>
      <c r="L620" s="125"/>
      <c r="M620" s="125"/>
      <c r="N620" s="125"/>
    </row>
    <row r="621" spans="1:14" ht="15.75" customHeight="1" x14ac:dyDescent="0.3">
      <c r="A621" s="125"/>
      <c r="B621" s="125"/>
      <c r="F621" s="125"/>
      <c r="G621" s="125"/>
      <c r="H621" s="125"/>
      <c r="I621" s="125"/>
      <c r="J621" s="125"/>
      <c r="K621" s="125"/>
      <c r="L621" s="125"/>
      <c r="M621" s="125"/>
      <c r="N621" s="125"/>
    </row>
    <row r="622" spans="1:14" ht="15.75" customHeight="1" x14ac:dyDescent="0.3">
      <c r="A622" s="125"/>
      <c r="B622" s="125"/>
      <c r="F622" s="125"/>
      <c r="G622" s="125"/>
      <c r="H622" s="125"/>
      <c r="I622" s="125"/>
      <c r="J622" s="125"/>
      <c r="K622" s="125"/>
      <c r="L622" s="125"/>
      <c r="M622" s="125"/>
      <c r="N622" s="125"/>
    </row>
    <row r="623" spans="1:14" ht="15.75" customHeight="1" x14ac:dyDescent="0.3">
      <c r="A623" s="125"/>
      <c r="B623" s="125"/>
      <c r="F623" s="125"/>
      <c r="G623" s="125"/>
      <c r="H623" s="125"/>
      <c r="I623" s="125"/>
      <c r="J623" s="125"/>
      <c r="K623" s="125"/>
      <c r="L623" s="125"/>
      <c r="M623" s="125"/>
      <c r="N623" s="125"/>
    </row>
    <row r="624" spans="1:14" ht="15.75" customHeight="1" x14ac:dyDescent="0.3">
      <c r="A624" s="125"/>
      <c r="B624" s="125"/>
      <c r="F624" s="125"/>
      <c r="G624" s="125"/>
      <c r="H624" s="125"/>
      <c r="I624" s="125"/>
      <c r="J624" s="125"/>
      <c r="K624" s="125"/>
      <c r="L624" s="125"/>
      <c r="M624" s="125"/>
      <c r="N624" s="125"/>
    </row>
    <row r="625" spans="1:14" ht="15.75" customHeight="1" x14ac:dyDescent="0.3">
      <c r="A625" s="125"/>
      <c r="B625" s="125"/>
      <c r="F625" s="125"/>
      <c r="G625" s="125"/>
      <c r="H625" s="125"/>
      <c r="I625" s="125"/>
      <c r="J625" s="125"/>
      <c r="K625" s="125"/>
      <c r="L625" s="125"/>
      <c r="M625" s="125"/>
      <c r="N625" s="125"/>
    </row>
    <row r="626" spans="1:14" ht="15.75" customHeight="1" x14ac:dyDescent="0.3">
      <c r="A626" s="125"/>
      <c r="B626" s="125"/>
      <c r="F626" s="125"/>
      <c r="G626" s="125"/>
      <c r="H626" s="125"/>
      <c r="I626" s="125"/>
      <c r="J626" s="125"/>
      <c r="K626" s="125"/>
      <c r="L626" s="125"/>
      <c r="M626" s="125"/>
      <c r="N626" s="125"/>
    </row>
    <row r="627" spans="1:14" ht="15.75" customHeight="1" x14ac:dyDescent="0.3">
      <c r="A627" s="125"/>
      <c r="B627" s="125"/>
      <c r="F627" s="125"/>
      <c r="G627" s="125"/>
      <c r="H627" s="125"/>
      <c r="I627" s="125"/>
      <c r="J627" s="125"/>
      <c r="K627" s="125"/>
      <c r="L627" s="125"/>
      <c r="M627" s="125"/>
      <c r="N627" s="125"/>
    </row>
    <row r="628" spans="1:14" ht="15.75" customHeight="1" x14ac:dyDescent="0.3">
      <c r="A628" s="125"/>
      <c r="B628" s="125"/>
      <c r="F628" s="125"/>
      <c r="G628" s="125"/>
      <c r="H628" s="125"/>
      <c r="I628" s="125"/>
      <c r="J628" s="125"/>
      <c r="K628" s="125"/>
      <c r="L628" s="125"/>
      <c r="M628" s="125"/>
      <c r="N628" s="125"/>
    </row>
    <row r="629" spans="1:14" ht="15.75" customHeight="1" x14ac:dyDescent="0.3">
      <c r="A629" s="125"/>
      <c r="B629" s="125"/>
      <c r="F629" s="125"/>
      <c r="G629" s="125"/>
      <c r="H629" s="125"/>
      <c r="I629" s="125"/>
      <c r="J629" s="125"/>
      <c r="K629" s="125"/>
      <c r="L629" s="125"/>
      <c r="M629" s="125"/>
      <c r="N629" s="125"/>
    </row>
    <row r="630" spans="1:14" ht="15.75" customHeight="1" x14ac:dyDescent="0.3">
      <c r="A630" s="125"/>
      <c r="B630" s="125"/>
      <c r="F630" s="125"/>
      <c r="G630" s="125"/>
      <c r="H630" s="125"/>
      <c r="I630" s="125"/>
      <c r="J630" s="125"/>
      <c r="K630" s="125"/>
      <c r="L630" s="125"/>
      <c r="M630" s="125"/>
      <c r="N630" s="125"/>
    </row>
    <row r="631" spans="1:14" ht="15.75" customHeight="1" x14ac:dyDescent="0.3">
      <c r="A631" s="125"/>
      <c r="B631" s="125"/>
      <c r="F631" s="125"/>
      <c r="G631" s="125"/>
      <c r="H631" s="125"/>
      <c r="I631" s="125"/>
      <c r="J631" s="125"/>
      <c r="K631" s="125"/>
      <c r="L631" s="125"/>
      <c r="M631" s="125"/>
      <c r="N631" s="125"/>
    </row>
    <row r="632" spans="1:14" ht="15.75" customHeight="1" x14ac:dyDescent="0.3">
      <c r="A632" s="125"/>
      <c r="B632" s="125"/>
      <c r="F632" s="125"/>
      <c r="G632" s="125"/>
      <c r="H632" s="125"/>
      <c r="I632" s="125"/>
      <c r="J632" s="125"/>
      <c r="K632" s="125"/>
      <c r="L632" s="125"/>
      <c r="M632" s="125"/>
      <c r="N632" s="125"/>
    </row>
    <row r="633" spans="1:14" ht="15.75" customHeight="1" x14ac:dyDescent="0.3">
      <c r="A633" s="125"/>
      <c r="B633" s="125"/>
      <c r="F633" s="125"/>
      <c r="G633" s="125"/>
      <c r="H633" s="125"/>
      <c r="I633" s="125"/>
      <c r="J633" s="125"/>
      <c r="K633" s="125"/>
      <c r="L633" s="125"/>
      <c r="M633" s="125"/>
      <c r="N633" s="125"/>
    </row>
    <row r="634" spans="1:14" ht="15.75" customHeight="1" x14ac:dyDescent="0.3">
      <c r="A634" s="125"/>
      <c r="B634" s="125"/>
      <c r="F634" s="125"/>
      <c r="G634" s="125"/>
      <c r="H634" s="125"/>
      <c r="I634" s="125"/>
      <c r="J634" s="125"/>
      <c r="K634" s="125"/>
      <c r="L634" s="125"/>
      <c r="M634" s="125"/>
      <c r="N634" s="125"/>
    </row>
    <row r="635" spans="1:14" ht="15.75" customHeight="1" x14ac:dyDescent="0.3">
      <c r="A635" s="125"/>
      <c r="B635" s="125"/>
      <c r="F635" s="125"/>
      <c r="G635" s="125"/>
      <c r="H635" s="125"/>
      <c r="I635" s="125"/>
      <c r="J635" s="125"/>
      <c r="K635" s="125"/>
      <c r="L635" s="125"/>
      <c r="M635" s="125"/>
      <c r="N635" s="125"/>
    </row>
    <row r="636" spans="1:14" ht="15.75" customHeight="1" x14ac:dyDescent="0.3">
      <c r="A636" s="125"/>
      <c r="B636" s="125"/>
      <c r="F636" s="125"/>
      <c r="G636" s="125"/>
      <c r="H636" s="125"/>
      <c r="I636" s="125"/>
      <c r="J636" s="125"/>
      <c r="K636" s="125"/>
      <c r="L636" s="125"/>
      <c r="M636" s="125"/>
      <c r="N636" s="125"/>
    </row>
    <row r="637" spans="1:14" ht="15.75" customHeight="1" x14ac:dyDescent="0.3">
      <c r="A637" s="125"/>
      <c r="B637" s="125"/>
      <c r="F637" s="125"/>
      <c r="G637" s="125"/>
      <c r="H637" s="125"/>
      <c r="I637" s="125"/>
      <c r="J637" s="125"/>
      <c r="K637" s="125"/>
      <c r="L637" s="125"/>
      <c r="M637" s="125"/>
      <c r="N637" s="125"/>
    </row>
    <row r="638" spans="1:14" ht="15.75" customHeight="1" x14ac:dyDescent="0.3">
      <c r="A638" s="125"/>
      <c r="B638" s="125"/>
      <c r="F638" s="125"/>
      <c r="G638" s="125"/>
      <c r="H638" s="125"/>
      <c r="I638" s="125"/>
      <c r="J638" s="125"/>
      <c r="K638" s="125"/>
      <c r="L638" s="125"/>
      <c r="M638" s="125"/>
      <c r="N638" s="125"/>
    </row>
    <row r="639" spans="1:14" ht="15.75" customHeight="1" x14ac:dyDescent="0.3">
      <c r="A639" s="125"/>
      <c r="B639" s="125"/>
      <c r="F639" s="125"/>
      <c r="G639" s="125"/>
      <c r="H639" s="125"/>
      <c r="I639" s="125"/>
      <c r="J639" s="125"/>
      <c r="K639" s="125"/>
      <c r="L639" s="125"/>
      <c r="M639" s="125"/>
      <c r="N639" s="125"/>
    </row>
    <row r="640" spans="1:14" ht="15.75" customHeight="1" x14ac:dyDescent="0.3">
      <c r="A640" s="125"/>
      <c r="B640" s="125"/>
      <c r="F640" s="125"/>
      <c r="G640" s="125"/>
      <c r="H640" s="125"/>
      <c r="I640" s="125"/>
      <c r="J640" s="125"/>
      <c r="K640" s="125"/>
      <c r="L640" s="125"/>
      <c r="M640" s="125"/>
      <c r="N640" s="125"/>
    </row>
    <row r="641" spans="1:14" ht="15.75" customHeight="1" x14ac:dyDescent="0.3">
      <c r="A641" s="125"/>
      <c r="B641" s="125"/>
      <c r="F641" s="125"/>
      <c r="G641" s="125"/>
      <c r="H641" s="125"/>
      <c r="I641" s="125"/>
      <c r="J641" s="125"/>
      <c r="K641" s="125"/>
      <c r="L641" s="125"/>
      <c r="M641" s="125"/>
      <c r="N641" s="125"/>
    </row>
    <row r="642" spans="1:14" ht="15.75" customHeight="1" x14ac:dyDescent="0.3">
      <c r="A642" s="125"/>
      <c r="B642" s="125"/>
      <c r="F642" s="125"/>
      <c r="G642" s="125"/>
      <c r="H642" s="125"/>
      <c r="I642" s="125"/>
      <c r="J642" s="125"/>
      <c r="K642" s="125"/>
      <c r="L642" s="125"/>
      <c r="M642" s="125"/>
      <c r="N642" s="125"/>
    </row>
    <row r="643" spans="1:14" ht="15.75" customHeight="1" x14ac:dyDescent="0.3">
      <c r="A643" s="125"/>
      <c r="B643" s="125"/>
      <c r="F643" s="125"/>
      <c r="G643" s="125"/>
      <c r="H643" s="125"/>
      <c r="I643" s="125"/>
      <c r="J643" s="125"/>
      <c r="K643" s="125"/>
      <c r="L643" s="125"/>
      <c r="M643" s="125"/>
      <c r="N643" s="125"/>
    </row>
    <row r="644" spans="1:14" ht="15.75" customHeight="1" x14ac:dyDescent="0.3">
      <c r="A644" s="125"/>
      <c r="B644" s="125"/>
      <c r="F644" s="125"/>
      <c r="G644" s="125"/>
      <c r="H644" s="125"/>
      <c r="I644" s="125"/>
      <c r="J644" s="125"/>
      <c r="K644" s="125"/>
      <c r="L644" s="125"/>
      <c r="M644" s="125"/>
      <c r="N644" s="125"/>
    </row>
    <row r="645" spans="1:14" ht="15.75" customHeight="1" x14ac:dyDescent="0.3">
      <c r="A645" s="125"/>
      <c r="B645" s="125"/>
      <c r="F645" s="125"/>
      <c r="G645" s="125"/>
      <c r="H645" s="125"/>
      <c r="I645" s="125"/>
      <c r="J645" s="125"/>
      <c r="K645" s="125"/>
      <c r="L645" s="125"/>
      <c r="M645" s="125"/>
      <c r="N645" s="125"/>
    </row>
    <row r="646" spans="1:14" ht="15.75" customHeight="1" x14ac:dyDescent="0.3">
      <c r="A646" s="125"/>
      <c r="B646" s="125"/>
      <c r="F646" s="125"/>
      <c r="G646" s="125"/>
      <c r="H646" s="125"/>
      <c r="I646" s="125"/>
      <c r="J646" s="125"/>
      <c r="K646" s="125"/>
      <c r="L646" s="125"/>
      <c r="M646" s="125"/>
      <c r="N646" s="125"/>
    </row>
    <row r="647" spans="1:14" ht="15.75" customHeight="1" x14ac:dyDescent="0.3">
      <c r="A647" s="125"/>
      <c r="B647" s="125"/>
      <c r="F647" s="125"/>
      <c r="G647" s="125"/>
      <c r="H647" s="125"/>
      <c r="I647" s="125"/>
      <c r="J647" s="125"/>
      <c r="K647" s="125"/>
      <c r="L647" s="125"/>
      <c r="M647" s="125"/>
      <c r="N647" s="125"/>
    </row>
    <row r="648" spans="1:14" ht="15.75" customHeight="1" x14ac:dyDescent="0.3">
      <c r="A648" s="125"/>
      <c r="B648" s="125"/>
      <c r="F648" s="125"/>
      <c r="G648" s="125"/>
      <c r="H648" s="125"/>
      <c r="I648" s="125"/>
      <c r="J648" s="125"/>
      <c r="K648" s="125"/>
      <c r="L648" s="125"/>
      <c r="M648" s="125"/>
      <c r="N648" s="125"/>
    </row>
    <row r="649" spans="1:14" ht="15.75" customHeight="1" x14ac:dyDescent="0.3">
      <c r="A649" s="125"/>
      <c r="B649" s="125"/>
      <c r="F649" s="125"/>
      <c r="G649" s="125"/>
      <c r="H649" s="125"/>
      <c r="I649" s="125"/>
      <c r="J649" s="125"/>
      <c r="K649" s="125"/>
      <c r="L649" s="125"/>
      <c r="M649" s="125"/>
      <c r="N649" s="125"/>
    </row>
    <row r="650" spans="1:14" ht="15.75" customHeight="1" x14ac:dyDescent="0.3">
      <c r="A650" s="125"/>
      <c r="B650" s="125"/>
      <c r="F650" s="125"/>
      <c r="G650" s="125"/>
      <c r="H650" s="125"/>
      <c r="I650" s="125"/>
      <c r="J650" s="125"/>
      <c r="K650" s="125"/>
      <c r="L650" s="125"/>
      <c r="M650" s="125"/>
      <c r="N650" s="125"/>
    </row>
    <row r="651" spans="1:14" ht="15.75" customHeight="1" x14ac:dyDescent="0.3">
      <c r="A651" s="125"/>
      <c r="B651" s="125"/>
      <c r="F651" s="125"/>
      <c r="G651" s="125"/>
      <c r="H651" s="125"/>
      <c r="I651" s="125"/>
      <c r="J651" s="125"/>
      <c r="K651" s="125"/>
      <c r="L651" s="125"/>
      <c r="M651" s="125"/>
      <c r="N651" s="125"/>
    </row>
    <row r="652" spans="1:14" ht="15.75" customHeight="1" x14ac:dyDescent="0.3">
      <c r="A652" s="125"/>
      <c r="B652" s="125"/>
      <c r="F652" s="125"/>
      <c r="G652" s="125"/>
      <c r="H652" s="125"/>
      <c r="I652" s="125"/>
      <c r="J652" s="125"/>
      <c r="K652" s="125"/>
      <c r="L652" s="125"/>
      <c r="M652" s="125"/>
      <c r="N652" s="125"/>
    </row>
    <row r="653" spans="1:14" ht="15.75" customHeight="1" x14ac:dyDescent="0.3">
      <c r="A653" s="125"/>
      <c r="B653" s="125"/>
      <c r="F653" s="125"/>
      <c r="G653" s="125"/>
      <c r="H653" s="125"/>
      <c r="I653" s="125"/>
      <c r="J653" s="125"/>
      <c r="K653" s="125"/>
      <c r="L653" s="125"/>
      <c r="M653" s="125"/>
      <c r="N653" s="125"/>
    </row>
    <row r="654" spans="1:14" ht="15.75" customHeight="1" x14ac:dyDescent="0.3">
      <c r="A654" s="125"/>
      <c r="B654" s="125"/>
      <c r="F654" s="125"/>
      <c r="G654" s="125"/>
      <c r="H654" s="125"/>
      <c r="I654" s="125"/>
      <c r="J654" s="125"/>
      <c r="K654" s="125"/>
      <c r="L654" s="125"/>
      <c r="M654" s="125"/>
      <c r="N654" s="125"/>
    </row>
    <row r="655" spans="1:14" ht="15.75" customHeight="1" x14ac:dyDescent="0.3">
      <c r="A655" s="125"/>
      <c r="B655" s="125"/>
      <c r="F655" s="125"/>
      <c r="G655" s="125"/>
      <c r="H655" s="125"/>
      <c r="I655" s="125"/>
      <c r="J655" s="125"/>
      <c r="K655" s="125"/>
      <c r="L655" s="125"/>
      <c r="M655" s="125"/>
      <c r="N655" s="125"/>
    </row>
    <row r="656" spans="1:14" ht="15.75" customHeight="1" x14ac:dyDescent="0.3">
      <c r="A656" s="125"/>
      <c r="B656" s="125"/>
      <c r="F656" s="125"/>
      <c r="G656" s="125"/>
      <c r="H656" s="125"/>
      <c r="I656" s="125"/>
      <c r="J656" s="125"/>
      <c r="K656" s="125"/>
      <c r="L656" s="125"/>
      <c r="M656" s="125"/>
      <c r="N656" s="125"/>
    </row>
    <row r="657" spans="1:14" ht="15.75" customHeight="1" x14ac:dyDescent="0.3">
      <c r="A657" s="125"/>
      <c r="B657" s="125"/>
      <c r="F657" s="125"/>
      <c r="G657" s="125"/>
      <c r="H657" s="125"/>
      <c r="I657" s="125"/>
      <c r="J657" s="125"/>
      <c r="K657" s="125"/>
      <c r="L657" s="125"/>
      <c r="M657" s="125"/>
      <c r="N657" s="125"/>
    </row>
    <row r="658" spans="1:14" ht="15.75" customHeight="1" x14ac:dyDescent="0.3">
      <c r="A658" s="125"/>
      <c r="B658" s="125"/>
      <c r="F658" s="125"/>
      <c r="G658" s="125"/>
      <c r="H658" s="125"/>
      <c r="I658" s="125"/>
      <c r="J658" s="125"/>
      <c r="K658" s="125"/>
      <c r="L658" s="125"/>
      <c r="M658" s="125"/>
      <c r="N658" s="125"/>
    </row>
    <row r="659" spans="1:14" ht="15.75" customHeight="1" x14ac:dyDescent="0.3">
      <c r="A659" s="125"/>
      <c r="B659" s="125"/>
      <c r="F659" s="125"/>
      <c r="G659" s="125"/>
      <c r="H659" s="125"/>
      <c r="I659" s="125"/>
      <c r="J659" s="125"/>
      <c r="K659" s="125"/>
      <c r="L659" s="125"/>
      <c r="M659" s="125"/>
      <c r="N659" s="125"/>
    </row>
    <row r="660" spans="1:14" ht="15.75" customHeight="1" x14ac:dyDescent="0.3">
      <c r="A660" s="125"/>
      <c r="B660" s="125"/>
      <c r="F660" s="125"/>
      <c r="G660" s="125"/>
      <c r="H660" s="125"/>
      <c r="I660" s="125"/>
      <c r="J660" s="125"/>
      <c r="K660" s="125"/>
      <c r="L660" s="125"/>
      <c r="M660" s="125"/>
      <c r="N660" s="125"/>
    </row>
    <row r="661" spans="1:14" ht="15.75" customHeight="1" x14ac:dyDescent="0.3">
      <c r="A661" s="125"/>
      <c r="B661" s="125"/>
      <c r="F661" s="125"/>
      <c r="G661" s="125"/>
      <c r="H661" s="125"/>
      <c r="I661" s="125"/>
      <c r="J661" s="125"/>
      <c r="K661" s="125"/>
      <c r="L661" s="125"/>
      <c r="M661" s="125"/>
      <c r="N661" s="125"/>
    </row>
    <row r="662" spans="1:14" ht="15.75" customHeight="1" x14ac:dyDescent="0.3">
      <c r="A662" s="125"/>
      <c r="B662" s="125"/>
      <c r="F662" s="125"/>
      <c r="G662" s="125"/>
      <c r="H662" s="125"/>
      <c r="I662" s="125"/>
      <c r="J662" s="125"/>
      <c r="K662" s="125"/>
      <c r="L662" s="125"/>
      <c r="M662" s="125"/>
      <c r="N662" s="125"/>
    </row>
    <row r="663" spans="1:14" ht="15.75" customHeight="1" x14ac:dyDescent="0.3">
      <c r="A663" s="125"/>
      <c r="B663" s="125"/>
      <c r="F663" s="125"/>
      <c r="G663" s="125"/>
      <c r="H663" s="125"/>
      <c r="I663" s="125"/>
      <c r="J663" s="125"/>
      <c r="K663" s="125"/>
      <c r="L663" s="125"/>
      <c r="M663" s="125"/>
      <c r="N663" s="125"/>
    </row>
    <row r="664" spans="1:14" ht="15.75" customHeight="1" x14ac:dyDescent="0.3">
      <c r="A664" s="125"/>
      <c r="B664" s="125"/>
      <c r="F664" s="125"/>
      <c r="G664" s="125"/>
      <c r="H664" s="125"/>
      <c r="I664" s="125"/>
      <c r="J664" s="125"/>
      <c r="K664" s="125"/>
      <c r="L664" s="125"/>
      <c r="M664" s="125"/>
      <c r="N664" s="125"/>
    </row>
    <row r="665" spans="1:14" ht="15.75" customHeight="1" x14ac:dyDescent="0.3">
      <c r="A665" s="125"/>
      <c r="B665" s="125"/>
      <c r="F665" s="125"/>
      <c r="G665" s="125"/>
      <c r="H665" s="125"/>
      <c r="I665" s="125"/>
      <c r="J665" s="125"/>
      <c r="K665" s="125"/>
      <c r="L665" s="125"/>
      <c r="M665" s="125"/>
      <c r="N665" s="125"/>
    </row>
    <row r="666" spans="1:14" ht="15.75" customHeight="1" x14ac:dyDescent="0.3">
      <c r="A666" s="125"/>
      <c r="B666" s="125"/>
      <c r="F666" s="125"/>
      <c r="G666" s="125"/>
      <c r="H666" s="125"/>
      <c r="I666" s="125"/>
      <c r="J666" s="125"/>
      <c r="K666" s="125"/>
      <c r="L666" s="125"/>
      <c r="M666" s="125"/>
      <c r="N666" s="125"/>
    </row>
    <row r="667" spans="1:14" ht="15.75" customHeight="1" x14ac:dyDescent="0.3">
      <c r="A667" s="125"/>
      <c r="B667" s="125"/>
      <c r="F667" s="125"/>
      <c r="G667" s="125"/>
      <c r="H667" s="125"/>
      <c r="I667" s="125"/>
      <c r="J667" s="125"/>
      <c r="K667" s="125"/>
      <c r="L667" s="125"/>
      <c r="M667" s="125"/>
      <c r="N667" s="125"/>
    </row>
    <row r="668" spans="1:14" ht="15.75" customHeight="1" x14ac:dyDescent="0.3">
      <c r="A668" s="125"/>
      <c r="B668" s="125"/>
      <c r="F668" s="125"/>
      <c r="G668" s="125"/>
      <c r="H668" s="125"/>
      <c r="I668" s="125"/>
      <c r="J668" s="125"/>
      <c r="K668" s="125"/>
      <c r="L668" s="125"/>
      <c r="M668" s="125"/>
      <c r="N668" s="125"/>
    </row>
    <row r="669" spans="1:14" ht="15.75" customHeight="1" x14ac:dyDescent="0.3">
      <c r="A669" s="125"/>
      <c r="B669" s="125"/>
      <c r="F669" s="125"/>
      <c r="G669" s="125"/>
      <c r="H669" s="125"/>
      <c r="I669" s="125"/>
      <c r="J669" s="125"/>
      <c r="K669" s="125"/>
      <c r="L669" s="125"/>
      <c r="M669" s="125"/>
      <c r="N669" s="125"/>
    </row>
    <row r="670" spans="1:14" ht="15.75" customHeight="1" x14ac:dyDescent="0.3">
      <c r="A670" s="125"/>
      <c r="B670" s="125"/>
      <c r="F670" s="125"/>
      <c r="G670" s="125"/>
      <c r="H670" s="125"/>
      <c r="I670" s="125"/>
      <c r="J670" s="125"/>
      <c r="K670" s="125"/>
      <c r="L670" s="125"/>
      <c r="M670" s="125"/>
      <c r="N670" s="125"/>
    </row>
    <row r="671" spans="1:14" ht="15.75" customHeight="1" x14ac:dyDescent="0.3">
      <c r="A671" s="125"/>
      <c r="B671" s="125"/>
      <c r="F671" s="125"/>
      <c r="G671" s="125"/>
      <c r="H671" s="125"/>
      <c r="I671" s="125"/>
      <c r="J671" s="125"/>
      <c r="K671" s="125"/>
      <c r="L671" s="125"/>
      <c r="M671" s="125"/>
      <c r="N671" s="125"/>
    </row>
    <row r="672" spans="1:14" ht="15.75" customHeight="1" x14ac:dyDescent="0.3">
      <c r="A672" s="125"/>
      <c r="B672" s="125"/>
      <c r="F672" s="125"/>
      <c r="G672" s="125"/>
      <c r="H672" s="125"/>
      <c r="I672" s="125"/>
      <c r="J672" s="125"/>
      <c r="K672" s="125"/>
      <c r="L672" s="125"/>
      <c r="M672" s="125"/>
      <c r="N672" s="125"/>
    </row>
    <row r="673" spans="1:14" ht="15.75" customHeight="1" x14ac:dyDescent="0.3">
      <c r="A673" s="125"/>
      <c r="B673" s="125"/>
      <c r="F673" s="125"/>
      <c r="G673" s="125"/>
      <c r="H673" s="125"/>
      <c r="I673" s="125"/>
      <c r="J673" s="125"/>
      <c r="K673" s="125"/>
      <c r="L673" s="125"/>
      <c r="M673" s="125"/>
      <c r="N673" s="125"/>
    </row>
    <row r="674" spans="1:14" ht="15.75" customHeight="1" x14ac:dyDescent="0.3">
      <c r="A674" s="125"/>
      <c r="B674" s="125"/>
      <c r="F674" s="125"/>
      <c r="G674" s="125"/>
      <c r="H674" s="125"/>
      <c r="I674" s="125"/>
      <c r="J674" s="125"/>
      <c r="K674" s="125"/>
      <c r="L674" s="125"/>
      <c r="M674" s="125"/>
      <c r="N674" s="125"/>
    </row>
    <row r="675" spans="1:14" ht="15.75" customHeight="1" x14ac:dyDescent="0.3">
      <c r="A675" s="125"/>
      <c r="B675" s="125"/>
      <c r="F675" s="125"/>
      <c r="G675" s="125"/>
      <c r="H675" s="125"/>
      <c r="I675" s="125"/>
      <c r="J675" s="125"/>
      <c r="K675" s="125"/>
      <c r="L675" s="125"/>
      <c r="M675" s="125"/>
      <c r="N675" s="125"/>
    </row>
    <row r="676" spans="1:14" ht="15.75" customHeight="1" x14ac:dyDescent="0.3">
      <c r="A676" s="125"/>
      <c r="B676" s="125"/>
      <c r="F676" s="125"/>
      <c r="G676" s="125"/>
      <c r="H676" s="125"/>
      <c r="I676" s="125"/>
      <c r="J676" s="125"/>
      <c r="K676" s="125"/>
      <c r="L676" s="125"/>
      <c r="M676" s="125"/>
      <c r="N676" s="125"/>
    </row>
    <row r="677" spans="1:14" ht="15.75" customHeight="1" x14ac:dyDescent="0.3">
      <c r="A677" s="125"/>
      <c r="B677" s="125"/>
      <c r="F677" s="125"/>
      <c r="G677" s="125"/>
      <c r="H677" s="125"/>
      <c r="I677" s="125"/>
      <c r="J677" s="125"/>
      <c r="K677" s="125"/>
      <c r="L677" s="125"/>
      <c r="M677" s="125"/>
      <c r="N677" s="125"/>
    </row>
    <row r="678" spans="1:14" ht="15.75" customHeight="1" x14ac:dyDescent="0.3">
      <c r="A678" s="125"/>
      <c r="B678" s="125"/>
      <c r="F678" s="125"/>
      <c r="G678" s="125"/>
      <c r="H678" s="125"/>
      <c r="I678" s="125"/>
      <c r="J678" s="125"/>
      <c r="K678" s="125"/>
      <c r="L678" s="125"/>
      <c r="M678" s="125"/>
      <c r="N678" s="125"/>
    </row>
    <row r="679" spans="1:14" ht="15.75" customHeight="1" x14ac:dyDescent="0.3">
      <c r="A679" s="125"/>
      <c r="B679" s="125"/>
      <c r="F679" s="125"/>
      <c r="G679" s="125"/>
      <c r="H679" s="125"/>
      <c r="I679" s="125"/>
      <c r="J679" s="125"/>
      <c r="K679" s="125"/>
      <c r="L679" s="125"/>
      <c r="M679" s="125"/>
      <c r="N679" s="125"/>
    </row>
    <row r="680" spans="1:14" ht="15.75" customHeight="1" x14ac:dyDescent="0.3">
      <c r="A680" s="125"/>
      <c r="B680" s="125"/>
      <c r="F680" s="125"/>
      <c r="G680" s="125"/>
      <c r="H680" s="125"/>
      <c r="I680" s="125"/>
      <c r="J680" s="125"/>
      <c r="K680" s="125"/>
      <c r="L680" s="125"/>
      <c r="M680" s="125"/>
      <c r="N680" s="125"/>
    </row>
    <row r="681" spans="1:14" ht="15.75" customHeight="1" x14ac:dyDescent="0.3">
      <c r="A681" s="125"/>
      <c r="B681" s="125"/>
      <c r="F681" s="125"/>
      <c r="G681" s="125"/>
      <c r="H681" s="125"/>
      <c r="I681" s="125"/>
      <c r="J681" s="125"/>
      <c r="K681" s="125"/>
      <c r="L681" s="125"/>
      <c r="M681" s="125"/>
      <c r="N681" s="125"/>
    </row>
    <row r="682" spans="1:14" ht="15.75" customHeight="1" x14ac:dyDescent="0.3">
      <c r="A682" s="125"/>
      <c r="B682" s="125"/>
      <c r="F682" s="125"/>
      <c r="G682" s="125"/>
      <c r="H682" s="125"/>
      <c r="I682" s="125"/>
      <c r="J682" s="125"/>
      <c r="K682" s="125"/>
      <c r="L682" s="125"/>
      <c r="M682" s="125"/>
      <c r="N682" s="125"/>
    </row>
    <row r="683" spans="1:14" ht="15.75" customHeight="1" x14ac:dyDescent="0.3">
      <c r="A683" s="125"/>
      <c r="B683" s="125"/>
      <c r="F683" s="125"/>
      <c r="G683" s="125"/>
      <c r="H683" s="125"/>
      <c r="I683" s="125"/>
      <c r="J683" s="125"/>
      <c r="K683" s="125"/>
      <c r="L683" s="125"/>
      <c r="M683" s="125"/>
      <c r="N683" s="125"/>
    </row>
    <row r="684" spans="1:14" ht="15.75" customHeight="1" x14ac:dyDescent="0.3">
      <c r="A684" s="125"/>
      <c r="B684" s="125"/>
      <c r="F684" s="125"/>
      <c r="G684" s="125"/>
      <c r="H684" s="125"/>
      <c r="I684" s="125"/>
      <c r="J684" s="125"/>
      <c r="K684" s="125"/>
      <c r="L684" s="125"/>
      <c r="M684" s="125"/>
      <c r="N684" s="125"/>
    </row>
    <row r="685" spans="1:14" ht="15.75" customHeight="1" x14ac:dyDescent="0.3">
      <c r="A685" s="125"/>
      <c r="B685" s="125"/>
      <c r="F685" s="125"/>
      <c r="G685" s="125"/>
      <c r="H685" s="125"/>
      <c r="I685" s="125"/>
      <c r="J685" s="125"/>
      <c r="K685" s="125"/>
      <c r="L685" s="125"/>
      <c r="M685" s="125"/>
      <c r="N685" s="125"/>
    </row>
    <row r="686" spans="1:14" ht="15.75" customHeight="1" x14ac:dyDescent="0.3">
      <c r="A686" s="125"/>
      <c r="B686" s="125"/>
      <c r="F686" s="125"/>
      <c r="G686" s="125"/>
      <c r="H686" s="125"/>
      <c r="I686" s="125"/>
      <c r="J686" s="125"/>
      <c r="K686" s="125"/>
      <c r="L686" s="125"/>
      <c r="M686" s="125"/>
      <c r="N686" s="125"/>
    </row>
    <row r="687" spans="1:14" ht="15.75" customHeight="1" x14ac:dyDescent="0.3">
      <c r="A687" s="125"/>
      <c r="B687" s="125"/>
      <c r="F687" s="125"/>
      <c r="G687" s="125"/>
      <c r="H687" s="125"/>
      <c r="I687" s="125"/>
      <c r="J687" s="125"/>
      <c r="K687" s="125"/>
      <c r="L687" s="125"/>
      <c r="M687" s="125"/>
      <c r="N687" s="125"/>
    </row>
    <row r="688" spans="1:14" ht="15.75" customHeight="1" x14ac:dyDescent="0.3">
      <c r="A688" s="125"/>
      <c r="B688" s="125"/>
      <c r="F688" s="125"/>
      <c r="G688" s="125"/>
      <c r="H688" s="125"/>
      <c r="I688" s="125"/>
      <c r="J688" s="125"/>
      <c r="K688" s="125"/>
      <c r="L688" s="125"/>
      <c r="M688" s="125"/>
      <c r="N688" s="125"/>
    </row>
    <row r="689" spans="1:14" ht="15.75" customHeight="1" x14ac:dyDescent="0.3">
      <c r="A689" s="125"/>
      <c r="B689" s="125"/>
      <c r="F689" s="125"/>
      <c r="G689" s="125"/>
      <c r="H689" s="125"/>
      <c r="I689" s="125"/>
      <c r="J689" s="125"/>
      <c r="K689" s="125"/>
      <c r="L689" s="125"/>
      <c r="M689" s="125"/>
      <c r="N689" s="125"/>
    </row>
    <row r="690" spans="1:14" ht="15.75" customHeight="1" x14ac:dyDescent="0.3">
      <c r="A690" s="125"/>
      <c r="B690" s="125"/>
      <c r="F690" s="125"/>
      <c r="G690" s="125"/>
      <c r="H690" s="125"/>
      <c r="I690" s="125"/>
      <c r="J690" s="125"/>
      <c r="K690" s="125"/>
      <c r="L690" s="125"/>
      <c r="M690" s="125"/>
      <c r="N690" s="125"/>
    </row>
    <row r="691" spans="1:14" ht="15.75" customHeight="1" x14ac:dyDescent="0.3">
      <c r="A691" s="125"/>
      <c r="B691" s="125"/>
      <c r="F691" s="125"/>
      <c r="G691" s="125"/>
      <c r="H691" s="125"/>
      <c r="I691" s="125"/>
      <c r="J691" s="125"/>
      <c r="K691" s="125"/>
      <c r="L691" s="125"/>
      <c r="M691" s="125"/>
      <c r="N691" s="125"/>
    </row>
    <row r="692" spans="1:14" ht="15.75" customHeight="1" x14ac:dyDescent="0.3">
      <c r="A692" s="125"/>
      <c r="B692" s="125"/>
      <c r="F692" s="125"/>
      <c r="G692" s="125"/>
      <c r="H692" s="125"/>
      <c r="I692" s="125"/>
      <c r="J692" s="125"/>
      <c r="K692" s="125"/>
      <c r="L692" s="125"/>
      <c r="M692" s="125"/>
      <c r="N692" s="125"/>
    </row>
    <row r="693" spans="1:14" ht="15.75" customHeight="1" x14ac:dyDescent="0.3">
      <c r="A693" s="125"/>
      <c r="B693" s="125"/>
      <c r="F693" s="125"/>
      <c r="G693" s="125"/>
      <c r="H693" s="125"/>
      <c r="I693" s="125"/>
      <c r="J693" s="125"/>
      <c r="K693" s="125"/>
      <c r="L693" s="125"/>
      <c r="M693" s="125"/>
      <c r="N693" s="125"/>
    </row>
    <row r="694" spans="1:14" ht="15.75" customHeight="1" x14ac:dyDescent="0.3">
      <c r="A694" s="125"/>
      <c r="B694" s="125"/>
      <c r="F694" s="125"/>
      <c r="G694" s="125"/>
      <c r="H694" s="125"/>
      <c r="I694" s="125"/>
      <c r="J694" s="125"/>
      <c r="K694" s="125"/>
      <c r="L694" s="125"/>
      <c r="M694" s="125"/>
      <c r="N694" s="125"/>
    </row>
    <row r="695" spans="1:14" ht="15.75" customHeight="1" x14ac:dyDescent="0.3">
      <c r="A695" s="125"/>
      <c r="B695" s="125"/>
      <c r="F695" s="125"/>
      <c r="G695" s="125"/>
      <c r="H695" s="125"/>
      <c r="I695" s="125"/>
      <c r="J695" s="125"/>
      <c r="K695" s="125"/>
      <c r="L695" s="125"/>
      <c r="M695" s="125"/>
      <c r="N695" s="125"/>
    </row>
    <row r="696" spans="1:14" ht="15.75" customHeight="1" x14ac:dyDescent="0.3">
      <c r="A696" s="125"/>
      <c r="B696" s="125"/>
      <c r="F696" s="125"/>
      <c r="G696" s="125"/>
      <c r="H696" s="125"/>
      <c r="I696" s="125"/>
      <c r="J696" s="125"/>
      <c r="K696" s="125"/>
      <c r="L696" s="125"/>
      <c r="M696" s="125"/>
      <c r="N696" s="125"/>
    </row>
    <row r="697" spans="1:14" ht="15.75" customHeight="1" x14ac:dyDescent="0.3">
      <c r="A697" s="125"/>
      <c r="B697" s="125"/>
      <c r="F697" s="125"/>
      <c r="G697" s="125"/>
      <c r="H697" s="125"/>
      <c r="I697" s="125"/>
      <c r="J697" s="125"/>
      <c r="K697" s="125"/>
      <c r="L697" s="125"/>
      <c r="M697" s="125"/>
      <c r="N697" s="125"/>
    </row>
    <row r="698" spans="1:14" ht="15.75" customHeight="1" x14ac:dyDescent="0.3">
      <c r="A698" s="125"/>
      <c r="B698" s="125"/>
      <c r="F698" s="125"/>
      <c r="G698" s="125"/>
      <c r="H698" s="125"/>
      <c r="I698" s="125"/>
      <c r="J698" s="125"/>
      <c r="K698" s="125"/>
      <c r="L698" s="125"/>
      <c r="M698" s="125"/>
      <c r="N698" s="125"/>
    </row>
    <row r="699" spans="1:14" ht="15.75" customHeight="1" x14ac:dyDescent="0.3">
      <c r="A699" s="125"/>
      <c r="B699" s="125"/>
      <c r="F699" s="125"/>
      <c r="G699" s="125"/>
      <c r="H699" s="125"/>
      <c r="I699" s="125"/>
      <c r="J699" s="125"/>
      <c r="K699" s="125"/>
      <c r="L699" s="125"/>
      <c r="M699" s="125"/>
      <c r="N699" s="125"/>
    </row>
    <row r="700" spans="1:14" ht="15.75" customHeight="1" x14ac:dyDescent="0.3">
      <c r="A700" s="125"/>
      <c r="B700" s="125"/>
      <c r="F700" s="125"/>
      <c r="G700" s="125"/>
      <c r="H700" s="125"/>
      <c r="I700" s="125"/>
      <c r="J700" s="125"/>
      <c r="K700" s="125"/>
      <c r="L700" s="125"/>
      <c r="M700" s="125"/>
      <c r="N700" s="125"/>
    </row>
    <row r="701" spans="1:14" ht="15.75" customHeight="1" x14ac:dyDescent="0.3">
      <c r="A701" s="125"/>
      <c r="B701" s="125"/>
      <c r="F701" s="125"/>
      <c r="G701" s="125"/>
      <c r="H701" s="125"/>
      <c r="I701" s="125"/>
      <c r="J701" s="125"/>
      <c r="K701" s="125"/>
      <c r="L701" s="125"/>
      <c r="M701" s="125"/>
      <c r="N701" s="125"/>
    </row>
    <row r="702" spans="1:14" ht="15.75" customHeight="1" x14ac:dyDescent="0.3">
      <c r="A702" s="125"/>
      <c r="B702" s="125"/>
      <c r="F702" s="125"/>
      <c r="G702" s="125"/>
      <c r="H702" s="125"/>
      <c r="I702" s="125"/>
      <c r="J702" s="125"/>
      <c r="K702" s="125"/>
      <c r="L702" s="125"/>
      <c r="M702" s="125"/>
      <c r="N702" s="125"/>
    </row>
    <row r="703" spans="1:14" ht="15.75" customHeight="1" x14ac:dyDescent="0.3">
      <c r="A703" s="125"/>
      <c r="B703" s="125"/>
      <c r="F703" s="125"/>
      <c r="G703" s="125"/>
      <c r="H703" s="125"/>
      <c r="I703" s="125"/>
      <c r="J703" s="125"/>
      <c r="K703" s="125"/>
      <c r="L703" s="125"/>
      <c r="M703" s="125"/>
      <c r="N703" s="125"/>
    </row>
    <row r="704" spans="1:14" ht="15.75" customHeight="1" x14ac:dyDescent="0.3">
      <c r="A704" s="125"/>
      <c r="B704" s="125"/>
      <c r="F704" s="125"/>
      <c r="G704" s="125"/>
      <c r="H704" s="125"/>
      <c r="I704" s="125"/>
      <c r="J704" s="125"/>
      <c r="K704" s="125"/>
      <c r="L704" s="125"/>
      <c r="M704" s="125"/>
      <c r="N704" s="125"/>
    </row>
    <row r="705" spans="1:14" ht="15.75" customHeight="1" x14ac:dyDescent="0.3">
      <c r="A705" s="125"/>
      <c r="B705" s="125"/>
      <c r="F705" s="125"/>
      <c r="G705" s="125"/>
      <c r="H705" s="125"/>
      <c r="I705" s="125"/>
      <c r="J705" s="125"/>
      <c r="K705" s="125"/>
      <c r="L705" s="125"/>
      <c r="M705" s="125"/>
      <c r="N705" s="125"/>
    </row>
    <row r="706" spans="1:14" ht="15.75" customHeight="1" x14ac:dyDescent="0.3">
      <c r="A706" s="125"/>
      <c r="B706" s="125"/>
      <c r="F706" s="125"/>
      <c r="G706" s="125"/>
      <c r="H706" s="125"/>
      <c r="I706" s="125"/>
      <c r="J706" s="125"/>
      <c r="K706" s="125"/>
      <c r="L706" s="125"/>
      <c r="M706" s="125"/>
      <c r="N706" s="125"/>
    </row>
    <row r="707" spans="1:14" ht="15.75" customHeight="1" x14ac:dyDescent="0.3">
      <c r="A707" s="125"/>
      <c r="B707" s="125"/>
      <c r="F707" s="125"/>
      <c r="G707" s="125"/>
      <c r="H707" s="125"/>
      <c r="I707" s="125"/>
      <c r="J707" s="125"/>
      <c r="K707" s="125"/>
      <c r="L707" s="125"/>
      <c r="M707" s="125"/>
      <c r="N707" s="125"/>
    </row>
    <row r="708" spans="1:14" ht="15.75" customHeight="1" x14ac:dyDescent="0.3">
      <c r="A708" s="125"/>
      <c r="B708" s="125"/>
      <c r="F708" s="125"/>
      <c r="G708" s="125"/>
      <c r="H708" s="125"/>
      <c r="I708" s="125"/>
      <c r="J708" s="125"/>
      <c r="K708" s="125"/>
      <c r="L708" s="125"/>
      <c r="M708" s="125"/>
      <c r="N708" s="125"/>
    </row>
    <row r="709" spans="1:14" ht="15.75" customHeight="1" x14ac:dyDescent="0.3">
      <c r="A709" s="125"/>
      <c r="B709" s="125"/>
      <c r="F709" s="125"/>
      <c r="G709" s="125"/>
      <c r="H709" s="125"/>
      <c r="I709" s="125"/>
      <c r="J709" s="125"/>
      <c r="K709" s="125"/>
      <c r="L709" s="125"/>
      <c r="M709" s="125"/>
      <c r="N709" s="125"/>
    </row>
    <row r="710" spans="1:14" ht="15.75" customHeight="1" x14ac:dyDescent="0.3">
      <c r="A710" s="125"/>
      <c r="B710" s="125"/>
      <c r="F710" s="125"/>
      <c r="G710" s="125"/>
      <c r="H710" s="125"/>
      <c r="I710" s="125"/>
      <c r="J710" s="125"/>
      <c r="K710" s="125"/>
      <c r="L710" s="125"/>
      <c r="M710" s="125"/>
      <c r="N710" s="125"/>
    </row>
    <row r="711" spans="1:14" ht="15.75" customHeight="1" x14ac:dyDescent="0.3">
      <c r="A711" s="125"/>
      <c r="B711" s="125"/>
      <c r="F711" s="125"/>
      <c r="G711" s="125"/>
      <c r="H711" s="125"/>
      <c r="I711" s="125"/>
      <c r="J711" s="125"/>
      <c r="K711" s="125"/>
      <c r="L711" s="125"/>
      <c r="M711" s="125"/>
      <c r="N711" s="125"/>
    </row>
    <row r="712" spans="1:14" ht="15.75" customHeight="1" x14ac:dyDescent="0.3">
      <c r="A712" s="125"/>
      <c r="B712" s="125"/>
      <c r="F712" s="125"/>
      <c r="G712" s="125"/>
      <c r="H712" s="125"/>
      <c r="I712" s="125"/>
      <c r="J712" s="125"/>
      <c r="K712" s="125"/>
      <c r="L712" s="125"/>
      <c r="M712" s="125"/>
      <c r="N712" s="125"/>
    </row>
    <row r="713" spans="1:14" ht="15.75" customHeight="1" x14ac:dyDescent="0.3">
      <c r="A713" s="125"/>
      <c r="B713" s="125"/>
      <c r="F713" s="125"/>
      <c r="G713" s="125"/>
      <c r="H713" s="125"/>
      <c r="I713" s="125"/>
      <c r="J713" s="125"/>
      <c r="K713" s="125"/>
      <c r="L713" s="125"/>
      <c r="M713" s="125"/>
      <c r="N713" s="125"/>
    </row>
    <row r="714" spans="1:14" ht="15.75" customHeight="1" x14ac:dyDescent="0.3">
      <c r="A714" s="125"/>
      <c r="B714" s="125"/>
      <c r="F714" s="125"/>
      <c r="G714" s="125"/>
      <c r="H714" s="125"/>
      <c r="I714" s="125"/>
      <c r="J714" s="125"/>
      <c r="K714" s="125"/>
      <c r="L714" s="125"/>
      <c r="M714" s="125"/>
      <c r="N714" s="125"/>
    </row>
    <row r="715" spans="1:14" ht="15.75" customHeight="1" x14ac:dyDescent="0.3">
      <c r="A715" s="125"/>
      <c r="B715" s="125"/>
      <c r="F715" s="125"/>
      <c r="G715" s="125"/>
      <c r="H715" s="125"/>
      <c r="I715" s="125"/>
      <c r="J715" s="125"/>
      <c r="K715" s="125"/>
      <c r="L715" s="125"/>
      <c r="M715" s="125"/>
      <c r="N715" s="125"/>
    </row>
    <row r="716" spans="1:14" ht="15.75" customHeight="1" x14ac:dyDescent="0.3">
      <c r="A716" s="125"/>
      <c r="B716" s="125"/>
      <c r="F716" s="125"/>
      <c r="G716" s="125"/>
      <c r="H716" s="125"/>
      <c r="I716" s="125"/>
      <c r="J716" s="125"/>
      <c r="K716" s="125"/>
      <c r="L716" s="125"/>
      <c r="M716" s="125"/>
      <c r="N716" s="125"/>
    </row>
    <row r="717" spans="1:14" ht="15.75" customHeight="1" x14ac:dyDescent="0.3">
      <c r="A717" s="125"/>
      <c r="B717" s="125"/>
      <c r="F717" s="125"/>
      <c r="G717" s="125"/>
      <c r="H717" s="125"/>
      <c r="I717" s="125"/>
      <c r="J717" s="125"/>
      <c r="K717" s="125"/>
      <c r="L717" s="125"/>
      <c r="M717" s="125"/>
      <c r="N717" s="125"/>
    </row>
    <row r="718" spans="1:14" ht="15.75" customHeight="1" x14ac:dyDescent="0.3">
      <c r="A718" s="125"/>
      <c r="B718" s="125"/>
      <c r="F718" s="125"/>
      <c r="G718" s="125"/>
      <c r="H718" s="125"/>
      <c r="I718" s="125"/>
      <c r="J718" s="125"/>
      <c r="K718" s="125"/>
      <c r="L718" s="125"/>
      <c r="M718" s="125"/>
      <c r="N718" s="125"/>
    </row>
    <row r="719" spans="1:14" ht="15.75" customHeight="1" x14ac:dyDescent="0.3">
      <c r="A719" s="125"/>
      <c r="B719" s="125"/>
      <c r="F719" s="125"/>
      <c r="G719" s="125"/>
      <c r="H719" s="125"/>
      <c r="I719" s="125"/>
      <c r="J719" s="125"/>
      <c r="K719" s="125"/>
      <c r="L719" s="125"/>
      <c r="M719" s="125"/>
      <c r="N719" s="125"/>
    </row>
    <row r="720" spans="1:14" ht="15.75" customHeight="1" x14ac:dyDescent="0.3">
      <c r="A720" s="125"/>
      <c r="B720" s="125"/>
      <c r="F720" s="125"/>
      <c r="G720" s="125"/>
      <c r="H720" s="125"/>
      <c r="I720" s="125"/>
      <c r="J720" s="125"/>
      <c r="K720" s="125"/>
      <c r="L720" s="125"/>
      <c r="M720" s="125"/>
      <c r="N720" s="125"/>
    </row>
    <row r="721" spans="1:14" ht="15.75" customHeight="1" x14ac:dyDescent="0.3">
      <c r="A721" s="125"/>
      <c r="B721" s="125"/>
      <c r="F721" s="125"/>
      <c r="G721" s="125"/>
      <c r="H721" s="125"/>
      <c r="I721" s="125"/>
      <c r="J721" s="125"/>
      <c r="K721" s="125"/>
      <c r="L721" s="125"/>
      <c r="M721" s="125"/>
      <c r="N721" s="125"/>
    </row>
    <row r="722" spans="1:14" ht="15.75" customHeight="1" x14ac:dyDescent="0.3">
      <c r="A722" s="125"/>
      <c r="B722" s="125"/>
      <c r="F722" s="125"/>
      <c r="G722" s="125"/>
      <c r="H722" s="125"/>
      <c r="I722" s="125"/>
      <c r="J722" s="125"/>
      <c r="K722" s="125"/>
      <c r="L722" s="125"/>
      <c r="M722" s="125"/>
      <c r="N722" s="125"/>
    </row>
    <row r="723" spans="1:14" ht="15.75" customHeight="1" x14ac:dyDescent="0.3">
      <c r="A723" s="125"/>
      <c r="B723" s="125"/>
      <c r="F723" s="125"/>
      <c r="G723" s="125"/>
      <c r="H723" s="125"/>
      <c r="I723" s="125"/>
      <c r="J723" s="125"/>
      <c r="K723" s="125"/>
      <c r="L723" s="125"/>
      <c r="M723" s="125"/>
      <c r="N723" s="125"/>
    </row>
    <row r="724" spans="1:14" ht="15.75" customHeight="1" x14ac:dyDescent="0.3">
      <c r="A724" s="125"/>
      <c r="B724" s="125"/>
      <c r="F724" s="125"/>
      <c r="G724" s="125"/>
      <c r="H724" s="125"/>
      <c r="I724" s="125"/>
      <c r="J724" s="125"/>
      <c r="K724" s="125"/>
      <c r="L724" s="125"/>
      <c r="M724" s="125"/>
      <c r="N724" s="125"/>
    </row>
    <row r="725" spans="1:14" ht="15.75" customHeight="1" x14ac:dyDescent="0.3">
      <c r="A725" s="125"/>
      <c r="B725" s="125"/>
      <c r="F725" s="125"/>
      <c r="G725" s="125"/>
      <c r="H725" s="125"/>
      <c r="I725" s="125"/>
      <c r="J725" s="125"/>
      <c r="K725" s="125"/>
      <c r="L725" s="125"/>
      <c r="M725" s="125"/>
      <c r="N725" s="125"/>
    </row>
    <row r="726" spans="1:14" ht="15.75" customHeight="1" x14ac:dyDescent="0.3">
      <c r="A726" s="125"/>
      <c r="B726" s="125"/>
      <c r="F726" s="125"/>
      <c r="G726" s="125"/>
      <c r="H726" s="125"/>
      <c r="I726" s="125"/>
      <c r="J726" s="125"/>
      <c r="K726" s="125"/>
      <c r="L726" s="125"/>
      <c r="M726" s="125"/>
      <c r="N726" s="125"/>
    </row>
    <row r="727" spans="1:14" ht="15.75" customHeight="1" x14ac:dyDescent="0.3">
      <c r="A727" s="125"/>
      <c r="B727" s="125"/>
      <c r="F727" s="125"/>
      <c r="G727" s="125"/>
      <c r="H727" s="125"/>
      <c r="I727" s="125"/>
      <c r="J727" s="125"/>
      <c r="K727" s="125"/>
      <c r="L727" s="125"/>
      <c r="M727" s="125"/>
      <c r="N727" s="125"/>
    </row>
    <row r="728" spans="1:14" ht="15.75" customHeight="1" x14ac:dyDescent="0.3">
      <c r="A728" s="125"/>
      <c r="B728" s="125"/>
      <c r="F728" s="125"/>
      <c r="G728" s="125"/>
      <c r="H728" s="125"/>
      <c r="I728" s="125"/>
      <c r="J728" s="125"/>
      <c r="K728" s="125"/>
      <c r="L728" s="125"/>
      <c r="M728" s="125"/>
      <c r="N728" s="125"/>
    </row>
    <row r="729" spans="1:14" ht="15.75" customHeight="1" x14ac:dyDescent="0.3">
      <c r="A729" s="125"/>
      <c r="B729" s="125"/>
      <c r="F729" s="125"/>
      <c r="G729" s="125"/>
      <c r="H729" s="125"/>
      <c r="I729" s="125"/>
      <c r="J729" s="125"/>
      <c r="K729" s="125"/>
      <c r="L729" s="125"/>
      <c r="M729" s="125"/>
      <c r="N729" s="125"/>
    </row>
    <row r="730" spans="1:14" ht="15.75" customHeight="1" x14ac:dyDescent="0.3">
      <c r="A730" s="125"/>
      <c r="B730" s="125"/>
      <c r="F730" s="125"/>
      <c r="G730" s="125"/>
      <c r="H730" s="125"/>
      <c r="I730" s="125"/>
      <c r="J730" s="125"/>
      <c r="K730" s="125"/>
      <c r="L730" s="125"/>
      <c r="M730" s="125"/>
      <c r="N730" s="125"/>
    </row>
    <row r="731" spans="1:14" ht="15.75" customHeight="1" x14ac:dyDescent="0.3">
      <c r="A731" s="125"/>
      <c r="B731" s="125"/>
      <c r="F731" s="125"/>
      <c r="G731" s="125"/>
      <c r="H731" s="125"/>
      <c r="I731" s="125"/>
      <c r="J731" s="125"/>
      <c r="K731" s="125"/>
      <c r="L731" s="125"/>
      <c r="M731" s="125"/>
      <c r="N731" s="125"/>
    </row>
    <row r="732" spans="1:14" ht="15.75" customHeight="1" x14ac:dyDescent="0.3">
      <c r="A732" s="125"/>
      <c r="B732" s="125"/>
      <c r="F732" s="125"/>
      <c r="G732" s="125"/>
      <c r="H732" s="125"/>
      <c r="I732" s="125"/>
      <c r="J732" s="125"/>
      <c r="K732" s="125"/>
      <c r="L732" s="125"/>
      <c r="M732" s="125"/>
      <c r="N732" s="125"/>
    </row>
    <row r="733" spans="1:14" ht="15.75" customHeight="1" x14ac:dyDescent="0.3">
      <c r="A733" s="125"/>
      <c r="B733" s="125"/>
      <c r="F733" s="125"/>
      <c r="G733" s="125"/>
      <c r="H733" s="125"/>
      <c r="I733" s="125"/>
      <c r="J733" s="125"/>
      <c r="K733" s="125"/>
      <c r="L733" s="125"/>
      <c r="M733" s="125"/>
      <c r="N733" s="125"/>
    </row>
    <row r="734" spans="1:14" ht="15.75" customHeight="1" x14ac:dyDescent="0.3">
      <c r="A734" s="125"/>
      <c r="B734" s="125"/>
      <c r="F734" s="125"/>
      <c r="G734" s="125"/>
      <c r="H734" s="125"/>
      <c r="I734" s="125"/>
      <c r="J734" s="125"/>
      <c r="K734" s="125"/>
      <c r="L734" s="125"/>
      <c r="M734" s="125"/>
      <c r="N734" s="125"/>
    </row>
    <row r="735" spans="1:14" ht="15.75" customHeight="1" x14ac:dyDescent="0.3">
      <c r="A735" s="125"/>
      <c r="B735" s="125"/>
      <c r="F735" s="125"/>
      <c r="G735" s="125"/>
      <c r="H735" s="125"/>
      <c r="I735" s="125"/>
      <c r="J735" s="125"/>
      <c r="K735" s="125"/>
      <c r="L735" s="125"/>
      <c r="M735" s="125"/>
      <c r="N735" s="125"/>
    </row>
    <row r="736" spans="1:14" ht="15.75" customHeight="1" x14ac:dyDescent="0.3">
      <c r="A736" s="125"/>
      <c r="B736" s="125"/>
      <c r="F736" s="125"/>
      <c r="G736" s="125"/>
      <c r="H736" s="125"/>
      <c r="I736" s="125"/>
      <c r="J736" s="125"/>
      <c r="K736" s="125"/>
      <c r="L736" s="125"/>
      <c r="M736" s="125"/>
      <c r="N736" s="125"/>
    </row>
    <row r="737" spans="1:14" ht="15.75" customHeight="1" x14ac:dyDescent="0.3">
      <c r="A737" s="125"/>
      <c r="B737" s="125"/>
      <c r="F737" s="125"/>
      <c r="G737" s="125"/>
      <c r="H737" s="125"/>
      <c r="I737" s="125"/>
      <c r="J737" s="125"/>
      <c r="K737" s="125"/>
      <c r="L737" s="125"/>
      <c r="M737" s="125"/>
      <c r="N737" s="125"/>
    </row>
    <row r="738" spans="1:14" ht="15.75" customHeight="1" x14ac:dyDescent="0.3">
      <c r="A738" s="125"/>
      <c r="B738" s="125"/>
      <c r="F738" s="125"/>
      <c r="G738" s="125"/>
      <c r="H738" s="125"/>
      <c r="I738" s="125"/>
      <c r="J738" s="125"/>
      <c r="K738" s="125"/>
      <c r="L738" s="125"/>
      <c r="M738" s="125"/>
      <c r="N738" s="125"/>
    </row>
    <row r="739" spans="1:14" ht="15.75" customHeight="1" x14ac:dyDescent="0.3">
      <c r="A739" s="125"/>
      <c r="B739" s="125"/>
      <c r="F739" s="125"/>
      <c r="G739" s="125"/>
      <c r="H739" s="125"/>
      <c r="I739" s="125"/>
      <c r="J739" s="125"/>
      <c r="K739" s="125"/>
      <c r="L739" s="125"/>
      <c r="M739" s="125"/>
      <c r="N739" s="125"/>
    </row>
    <row r="740" spans="1:14" ht="15.75" customHeight="1" x14ac:dyDescent="0.3">
      <c r="A740" s="125"/>
      <c r="B740" s="125"/>
      <c r="F740" s="125"/>
      <c r="G740" s="125"/>
      <c r="H740" s="125"/>
      <c r="I740" s="125"/>
      <c r="J740" s="125"/>
      <c r="K740" s="125"/>
      <c r="L740" s="125"/>
      <c r="M740" s="125"/>
      <c r="N740" s="125"/>
    </row>
    <row r="741" spans="1:14" ht="15.75" customHeight="1" x14ac:dyDescent="0.3">
      <c r="A741" s="125"/>
      <c r="B741" s="125"/>
      <c r="F741" s="125"/>
      <c r="G741" s="125"/>
      <c r="H741" s="125"/>
      <c r="I741" s="125"/>
      <c r="J741" s="125"/>
      <c r="K741" s="125"/>
      <c r="L741" s="125"/>
      <c r="M741" s="125"/>
      <c r="N741" s="125"/>
    </row>
    <row r="742" spans="1:14" ht="15.75" customHeight="1" x14ac:dyDescent="0.3">
      <c r="A742" s="125"/>
      <c r="B742" s="125"/>
      <c r="F742" s="125"/>
      <c r="G742" s="125"/>
      <c r="H742" s="125"/>
      <c r="I742" s="125"/>
      <c r="J742" s="125"/>
      <c r="K742" s="125"/>
      <c r="L742" s="125"/>
      <c r="M742" s="125"/>
      <c r="N742" s="125"/>
    </row>
    <row r="743" spans="1:14" ht="15.75" customHeight="1" x14ac:dyDescent="0.3">
      <c r="A743" s="125"/>
      <c r="B743" s="125"/>
      <c r="F743" s="125"/>
      <c r="G743" s="125"/>
      <c r="H743" s="125"/>
      <c r="I743" s="125"/>
      <c r="J743" s="125"/>
      <c r="K743" s="125"/>
      <c r="L743" s="125"/>
      <c r="M743" s="125"/>
      <c r="N743" s="125"/>
    </row>
    <row r="744" spans="1:14" ht="15.75" customHeight="1" x14ac:dyDescent="0.3">
      <c r="A744" s="125"/>
      <c r="B744" s="125"/>
      <c r="F744" s="125"/>
      <c r="G744" s="125"/>
      <c r="H744" s="125"/>
      <c r="I744" s="125"/>
      <c r="J744" s="125"/>
      <c r="K744" s="125"/>
      <c r="L744" s="125"/>
      <c r="M744" s="125"/>
      <c r="N744" s="125"/>
    </row>
    <row r="745" spans="1:14" ht="15.75" customHeight="1" x14ac:dyDescent="0.3">
      <c r="A745" s="125"/>
      <c r="B745" s="125"/>
      <c r="F745" s="125"/>
      <c r="G745" s="125"/>
      <c r="H745" s="125"/>
      <c r="I745" s="125"/>
      <c r="J745" s="125"/>
      <c r="K745" s="125"/>
      <c r="L745" s="125"/>
      <c r="M745" s="125"/>
      <c r="N745" s="125"/>
    </row>
    <row r="746" spans="1:14" ht="15.75" customHeight="1" x14ac:dyDescent="0.3">
      <c r="A746" s="125"/>
      <c r="B746" s="125"/>
      <c r="F746" s="125"/>
      <c r="G746" s="125"/>
      <c r="H746" s="125"/>
      <c r="I746" s="125"/>
      <c r="J746" s="125"/>
      <c r="K746" s="125"/>
      <c r="L746" s="125"/>
      <c r="M746" s="125"/>
      <c r="N746" s="125"/>
    </row>
    <row r="747" spans="1:14" ht="15.75" customHeight="1" x14ac:dyDescent="0.3">
      <c r="A747" s="125"/>
      <c r="B747" s="125"/>
      <c r="F747" s="125"/>
      <c r="G747" s="125"/>
      <c r="H747" s="125"/>
      <c r="I747" s="125"/>
      <c r="J747" s="125"/>
      <c r="K747" s="125"/>
      <c r="L747" s="125"/>
      <c r="M747" s="125"/>
      <c r="N747" s="125"/>
    </row>
    <row r="748" spans="1:14" ht="15.75" customHeight="1" x14ac:dyDescent="0.3">
      <c r="A748" s="125"/>
      <c r="B748" s="125"/>
      <c r="F748" s="125"/>
      <c r="G748" s="125"/>
      <c r="H748" s="125"/>
      <c r="I748" s="125"/>
      <c r="J748" s="125"/>
      <c r="K748" s="125"/>
      <c r="L748" s="125"/>
      <c r="M748" s="125"/>
      <c r="N748" s="125"/>
    </row>
    <row r="749" spans="1:14" ht="15.75" customHeight="1" x14ac:dyDescent="0.3">
      <c r="A749" s="125"/>
      <c r="B749" s="125"/>
      <c r="F749" s="125"/>
      <c r="G749" s="125"/>
      <c r="H749" s="125"/>
      <c r="I749" s="125"/>
      <c r="J749" s="125"/>
      <c r="K749" s="125"/>
      <c r="L749" s="125"/>
      <c r="M749" s="125"/>
      <c r="N749" s="125"/>
    </row>
    <row r="750" spans="1:14" ht="15.75" customHeight="1" x14ac:dyDescent="0.3">
      <c r="A750" s="125"/>
      <c r="B750" s="125"/>
      <c r="F750" s="125"/>
      <c r="G750" s="125"/>
      <c r="H750" s="125"/>
      <c r="I750" s="125"/>
      <c r="J750" s="125"/>
      <c r="K750" s="125"/>
      <c r="L750" s="125"/>
      <c r="M750" s="125"/>
      <c r="N750" s="125"/>
    </row>
    <row r="751" spans="1:14" ht="15.75" customHeight="1" x14ac:dyDescent="0.3">
      <c r="A751" s="125"/>
      <c r="B751" s="125"/>
      <c r="F751" s="125"/>
      <c r="G751" s="125"/>
      <c r="H751" s="125"/>
      <c r="I751" s="125"/>
      <c r="J751" s="125"/>
      <c r="K751" s="125"/>
      <c r="L751" s="125"/>
      <c r="M751" s="125"/>
      <c r="N751" s="125"/>
    </row>
    <row r="752" spans="1:14" ht="15.75" customHeight="1" x14ac:dyDescent="0.3">
      <c r="A752" s="125"/>
      <c r="B752" s="125"/>
      <c r="F752" s="125"/>
      <c r="G752" s="125"/>
      <c r="H752" s="125"/>
      <c r="I752" s="125"/>
      <c r="J752" s="125"/>
      <c r="K752" s="125"/>
      <c r="L752" s="125"/>
      <c r="M752" s="125"/>
      <c r="N752" s="125"/>
    </row>
    <row r="753" spans="1:14" ht="15.75" customHeight="1" x14ac:dyDescent="0.3">
      <c r="A753" s="125"/>
      <c r="B753" s="125"/>
      <c r="F753" s="125"/>
      <c r="G753" s="125"/>
      <c r="H753" s="125"/>
      <c r="I753" s="125"/>
      <c r="J753" s="125"/>
      <c r="K753" s="125"/>
      <c r="L753" s="125"/>
      <c r="M753" s="125"/>
      <c r="N753" s="125"/>
    </row>
    <row r="754" spans="1:14" ht="15.75" customHeight="1" x14ac:dyDescent="0.3">
      <c r="A754" s="125"/>
      <c r="B754" s="125"/>
      <c r="F754" s="125"/>
      <c r="G754" s="125"/>
      <c r="H754" s="125"/>
      <c r="I754" s="125"/>
      <c r="J754" s="125"/>
      <c r="K754" s="125"/>
      <c r="L754" s="125"/>
      <c r="M754" s="125"/>
      <c r="N754" s="125"/>
    </row>
    <row r="755" spans="1:14" ht="15.75" customHeight="1" x14ac:dyDescent="0.3">
      <c r="A755" s="125"/>
      <c r="B755" s="125"/>
      <c r="F755" s="125"/>
      <c r="G755" s="125"/>
      <c r="H755" s="125"/>
      <c r="I755" s="125"/>
      <c r="J755" s="125"/>
      <c r="K755" s="125"/>
      <c r="L755" s="125"/>
      <c r="M755" s="125"/>
      <c r="N755" s="125"/>
    </row>
    <row r="756" spans="1:14" ht="15.75" customHeight="1" x14ac:dyDescent="0.3">
      <c r="A756" s="125"/>
      <c r="B756" s="125"/>
      <c r="F756" s="125"/>
      <c r="G756" s="125"/>
      <c r="H756" s="125"/>
      <c r="I756" s="125"/>
      <c r="J756" s="125"/>
      <c r="K756" s="125"/>
      <c r="L756" s="125"/>
      <c r="M756" s="125"/>
      <c r="N756" s="125"/>
    </row>
    <row r="757" spans="1:14" ht="15.75" customHeight="1" x14ac:dyDescent="0.3">
      <c r="A757" s="125"/>
      <c r="B757" s="125"/>
      <c r="F757" s="125"/>
      <c r="G757" s="125"/>
      <c r="H757" s="125"/>
      <c r="I757" s="125"/>
      <c r="J757" s="125"/>
      <c r="K757" s="125"/>
      <c r="L757" s="125"/>
      <c r="M757" s="125"/>
      <c r="N757" s="125"/>
    </row>
    <row r="758" spans="1:14" ht="15.75" customHeight="1" x14ac:dyDescent="0.3">
      <c r="A758" s="125"/>
      <c r="B758" s="125"/>
      <c r="F758" s="125"/>
      <c r="G758" s="125"/>
      <c r="H758" s="125"/>
      <c r="I758" s="125"/>
      <c r="J758" s="125"/>
      <c r="K758" s="125"/>
      <c r="L758" s="125"/>
      <c r="M758" s="125"/>
      <c r="N758" s="125"/>
    </row>
    <row r="759" spans="1:14" ht="15.75" customHeight="1" x14ac:dyDescent="0.3">
      <c r="A759" s="125"/>
      <c r="B759" s="125"/>
      <c r="F759" s="125"/>
      <c r="G759" s="125"/>
      <c r="H759" s="125"/>
      <c r="I759" s="125"/>
      <c r="J759" s="125"/>
      <c r="K759" s="125"/>
      <c r="L759" s="125"/>
      <c r="M759" s="125"/>
      <c r="N759" s="125"/>
    </row>
    <row r="760" spans="1:14" ht="15.75" customHeight="1" x14ac:dyDescent="0.3">
      <c r="A760" s="125"/>
      <c r="B760" s="125"/>
      <c r="F760" s="125"/>
      <c r="G760" s="125"/>
      <c r="H760" s="125"/>
      <c r="I760" s="125"/>
      <c r="J760" s="125"/>
      <c r="K760" s="125"/>
      <c r="L760" s="125"/>
      <c r="M760" s="125"/>
      <c r="N760" s="125"/>
    </row>
    <row r="761" spans="1:14" ht="15.75" customHeight="1" x14ac:dyDescent="0.3">
      <c r="A761" s="125"/>
      <c r="B761" s="125"/>
      <c r="F761" s="125"/>
      <c r="G761" s="125"/>
      <c r="H761" s="125"/>
      <c r="I761" s="125"/>
      <c r="J761" s="125"/>
      <c r="K761" s="125"/>
      <c r="L761" s="125"/>
      <c r="M761" s="125"/>
      <c r="N761" s="125"/>
    </row>
    <row r="762" spans="1:14" ht="15.75" customHeight="1" x14ac:dyDescent="0.3">
      <c r="A762" s="125"/>
      <c r="B762" s="125"/>
      <c r="F762" s="125"/>
      <c r="G762" s="125"/>
      <c r="H762" s="125"/>
      <c r="I762" s="125"/>
      <c r="J762" s="125"/>
      <c r="K762" s="125"/>
      <c r="L762" s="125"/>
      <c r="M762" s="125"/>
      <c r="N762" s="125"/>
    </row>
    <row r="763" spans="1:14" ht="15.75" customHeight="1" x14ac:dyDescent="0.3">
      <c r="A763" s="125"/>
      <c r="B763" s="125"/>
      <c r="F763" s="125"/>
      <c r="G763" s="125"/>
      <c r="H763" s="125"/>
      <c r="I763" s="125"/>
      <c r="J763" s="125"/>
      <c r="K763" s="125"/>
      <c r="L763" s="125"/>
      <c r="M763" s="125"/>
      <c r="N763" s="125"/>
    </row>
    <row r="764" spans="1:14" ht="15.75" customHeight="1" x14ac:dyDescent="0.3">
      <c r="A764" s="125"/>
      <c r="B764" s="125"/>
      <c r="F764" s="125"/>
      <c r="G764" s="125"/>
      <c r="H764" s="125"/>
      <c r="I764" s="125"/>
      <c r="J764" s="125"/>
      <c r="K764" s="125"/>
      <c r="L764" s="125"/>
      <c r="M764" s="125"/>
      <c r="N764" s="125"/>
    </row>
    <row r="765" spans="1:14" ht="15.75" customHeight="1" x14ac:dyDescent="0.3">
      <c r="A765" s="125"/>
      <c r="B765" s="125"/>
      <c r="F765" s="125"/>
      <c r="G765" s="125"/>
      <c r="H765" s="125"/>
      <c r="I765" s="125"/>
      <c r="J765" s="125"/>
      <c r="K765" s="125"/>
      <c r="L765" s="125"/>
      <c r="M765" s="125"/>
      <c r="N765" s="125"/>
    </row>
    <row r="766" spans="1:14" ht="15.75" customHeight="1" x14ac:dyDescent="0.3">
      <c r="A766" s="125"/>
      <c r="B766" s="125"/>
      <c r="F766" s="125"/>
      <c r="G766" s="125"/>
      <c r="H766" s="125"/>
      <c r="I766" s="125"/>
      <c r="J766" s="125"/>
      <c r="K766" s="125"/>
      <c r="L766" s="125"/>
      <c r="M766" s="125"/>
      <c r="N766" s="125"/>
    </row>
    <row r="767" spans="1:14" ht="15.75" customHeight="1" x14ac:dyDescent="0.3">
      <c r="A767" s="125"/>
      <c r="B767" s="125"/>
      <c r="F767" s="125"/>
      <c r="G767" s="125"/>
      <c r="H767" s="125"/>
      <c r="I767" s="125"/>
      <c r="J767" s="125"/>
      <c r="K767" s="125"/>
      <c r="L767" s="125"/>
      <c r="M767" s="125"/>
      <c r="N767" s="125"/>
    </row>
    <row r="768" spans="1:14" ht="15.75" customHeight="1" x14ac:dyDescent="0.3">
      <c r="A768" s="125"/>
      <c r="B768" s="125"/>
      <c r="F768" s="125"/>
      <c r="G768" s="125"/>
      <c r="H768" s="125"/>
      <c r="I768" s="125"/>
      <c r="J768" s="125"/>
      <c r="K768" s="125"/>
      <c r="L768" s="125"/>
      <c r="M768" s="125"/>
      <c r="N768" s="125"/>
    </row>
    <row r="769" spans="1:14" ht="15.75" customHeight="1" x14ac:dyDescent="0.3">
      <c r="A769" s="125"/>
      <c r="B769" s="125"/>
      <c r="F769" s="125"/>
      <c r="G769" s="125"/>
      <c r="H769" s="125"/>
      <c r="I769" s="125"/>
      <c r="J769" s="125"/>
      <c r="K769" s="125"/>
      <c r="L769" s="125"/>
      <c r="M769" s="125"/>
      <c r="N769" s="125"/>
    </row>
    <row r="770" spans="1:14" ht="15.75" customHeight="1" x14ac:dyDescent="0.3">
      <c r="A770" s="125"/>
      <c r="B770" s="125"/>
      <c r="F770" s="125"/>
      <c r="G770" s="125"/>
      <c r="H770" s="125"/>
      <c r="I770" s="125"/>
      <c r="J770" s="125"/>
      <c r="K770" s="125"/>
      <c r="L770" s="125"/>
      <c r="M770" s="125"/>
      <c r="N770" s="125"/>
    </row>
    <row r="771" spans="1:14" ht="15.75" customHeight="1" x14ac:dyDescent="0.3">
      <c r="A771" s="125"/>
      <c r="B771" s="125"/>
      <c r="F771" s="125"/>
      <c r="G771" s="125"/>
      <c r="H771" s="125"/>
      <c r="I771" s="125"/>
      <c r="J771" s="125"/>
      <c r="K771" s="125"/>
      <c r="L771" s="125"/>
      <c r="M771" s="125"/>
      <c r="N771" s="125"/>
    </row>
    <row r="772" spans="1:14" ht="15.75" customHeight="1" x14ac:dyDescent="0.3">
      <c r="A772" s="125"/>
      <c r="B772" s="125"/>
      <c r="F772" s="125"/>
      <c r="G772" s="125"/>
      <c r="H772" s="125"/>
      <c r="I772" s="125"/>
      <c r="J772" s="125"/>
      <c r="K772" s="125"/>
      <c r="L772" s="125"/>
      <c r="M772" s="125"/>
      <c r="N772" s="125"/>
    </row>
    <row r="773" spans="1:14" ht="15.75" customHeight="1" x14ac:dyDescent="0.3">
      <c r="A773" s="125"/>
      <c r="B773" s="125"/>
      <c r="F773" s="125"/>
      <c r="G773" s="125"/>
      <c r="H773" s="125"/>
      <c r="I773" s="125"/>
      <c r="J773" s="125"/>
      <c r="K773" s="125"/>
      <c r="L773" s="125"/>
      <c r="M773" s="125"/>
      <c r="N773" s="125"/>
    </row>
    <row r="774" spans="1:14" ht="15.75" customHeight="1" x14ac:dyDescent="0.3">
      <c r="A774" s="125"/>
      <c r="B774" s="125"/>
      <c r="F774" s="125"/>
      <c r="G774" s="125"/>
      <c r="H774" s="125"/>
      <c r="I774" s="125"/>
      <c r="J774" s="125"/>
      <c r="K774" s="125"/>
      <c r="L774" s="125"/>
      <c r="M774" s="125"/>
      <c r="N774" s="125"/>
    </row>
    <row r="775" spans="1:14" ht="15.75" customHeight="1" x14ac:dyDescent="0.3">
      <c r="A775" s="125"/>
      <c r="B775" s="125"/>
      <c r="F775" s="125"/>
      <c r="G775" s="125"/>
      <c r="H775" s="125"/>
      <c r="I775" s="125"/>
      <c r="J775" s="125"/>
      <c r="K775" s="125"/>
      <c r="L775" s="125"/>
      <c r="M775" s="125"/>
      <c r="N775" s="125"/>
    </row>
    <row r="776" spans="1:14" ht="15.75" customHeight="1" x14ac:dyDescent="0.3">
      <c r="A776" s="125"/>
      <c r="B776" s="125"/>
      <c r="F776" s="125"/>
      <c r="G776" s="125"/>
      <c r="H776" s="125"/>
      <c r="I776" s="125"/>
      <c r="J776" s="125"/>
      <c r="K776" s="125"/>
      <c r="L776" s="125"/>
      <c r="M776" s="125"/>
      <c r="N776" s="125"/>
    </row>
    <row r="777" spans="1:14" ht="15.75" customHeight="1" x14ac:dyDescent="0.3">
      <c r="A777" s="125"/>
      <c r="B777" s="125"/>
      <c r="F777" s="125"/>
      <c r="G777" s="125"/>
      <c r="H777" s="125"/>
      <c r="I777" s="125"/>
      <c r="J777" s="125"/>
      <c r="K777" s="125"/>
      <c r="L777" s="125"/>
      <c r="M777" s="125"/>
      <c r="N777" s="125"/>
    </row>
    <row r="778" spans="1:14" ht="15.75" customHeight="1" x14ac:dyDescent="0.3">
      <c r="A778" s="125"/>
      <c r="B778" s="125"/>
      <c r="F778" s="125"/>
      <c r="G778" s="125"/>
      <c r="H778" s="125"/>
      <c r="I778" s="125"/>
      <c r="J778" s="125"/>
      <c r="K778" s="125"/>
      <c r="L778" s="125"/>
      <c r="M778" s="125"/>
      <c r="N778" s="125"/>
    </row>
    <row r="779" spans="1:14" ht="15.75" customHeight="1" x14ac:dyDescent="0.3">
      <c r="A779" s="125"/>
      <c r="B779" s="125"/>
      <c r="F779" s="125"/>
      <c r="G779" s="125"/>
      <c r="H779" s="125"/>
      <c r="I779" s="125"/>
      <c r="J779" s="125"/>
      <c r="K779" s="125"/>
      <c r="L779" s="125"/>
      <c r="M779" s="125"/>
      <c r="N779" s="125"/>
    </row>
    <row r="780" spans="1:14" ht="15.75" customHeight="1" x14ac:dyDescent="0.3">
      <c r="A780" s="125"/>
      <c r="B780" s="125"/>
      <c r="F780" s="125"/>
      <c r="G780" s="125"/>
      <c r="H780" s="125"/>
      <c r="I780" s="125"/>
      <c r="J780" s="125"/>
      <c r="K780" s="125"/>
      <c r="L780" s="125"/>
      <c r="M780" s="125"/>
      <c r="N780" s="125"/>
    </row>
    <row r="781" spans="1:14" ht="15.75" customHeight="1" x14ac:dyDescent="0.3">
      <c r="A781" s="125"/>
      <c r="B781" s="125"/>
      <c r="F781" s="125"/>
      <c r="G781" s="125"/>
      <c r="H781" s="125"/>
      <c r="I781" s="125"/>
      <c r="J781" s="125"/>
      <c r="K781" s="125"/>
      <c r="L781" s="125"/>
      <c r="M781" s="125"/>
      <c r="N781" s="125"/>
    </row>
    <row r="782" spans="1:14" ht="15.75" customHeight="1" x14ac:dyDescent="0.3">
      <c r="A782" s="125"/>
      <c r="B782" s="125"/>
      <c r="F782" s="125"/>
      <c r="G782" s="125"/>
      <c r="H782" s="125"/>
      <c r="I782" s="125"/>
      <c r="J782" s="125"/>
      <c r="K782" s="125"/>
      <c r="L782" s="125"/>
      <c r="M782" s="125"/>
      <c r="N782" s="125"/>
    </row>
    <row r="783" spans="1:14" ht="15.75" customHeight="1" x14ac:dyDescent="0.3">
      <c r="A783" s="125"/>
      <c r="B783" s="125"/>
      <c r="F783" s="125"/>
      <c r="G783" s="125"/>
      <c r="H783" s="125"/>
      <c r="I783" s="125"/>
      <c r="J783" s="125"/>
      <c r="K783" s="125"/>
      <c r="L783" s="125"/>
      <c r="M783" s="125"/>
      <c r="N783" s="125"/>
    </row>
    <row r="784" spans="1:14" ht="15.75" customHeight="1" x14ac:dyDescent="0.3">
      <c r="A784" s="125"/>
      <c r="B784" s="125"/>
      <c r="F784" s="125"/>
      <c r="G784" s="125"/>
      <c r="H784" s="125"/>
      <c r="I784" s="125"/>
      <c r="J784" s="125"/>
      <c r="K784" s="125"/>
      <c r="L784" s="125"/>
      <c r="M784" s="125"/>
      <c r="N784" s="125"/>
    </row>
    <row r="785" spans="1:14" ht="15.75" customHeight="1" x14ac:dyDescent="0.3">
      <c r="A785" s="125"/>
      <c r="B785" s="125"/>
      <c r="F785" s="125"/>
      <c r="G785" s="125"/>
      <c r="H785" s="125"/>
      <c r="I785" s="125"/>
      <c r="J785" s="125"/>
      <c r="K785" s="125"/>
      <c r="L785" s="125"/>
      <c r="M785" s="125"/>
      <c r="N785" s="125"/>
    </row>
    <row r="786" spans="1:14" ht="15.75" customHeight="1" x14ac:dyDescent="0.3">
      <c r="A786" s="125"/>
      <c r="B786" s="125"/>
      <c r="F786" s="125"/>
      <c r="G786" s="125"/>
      <c r="H786" s="125"/>
      <c r="I786" s="125"/>
      <c r="J786" s="125"/>
      <c r="K786" s="125"/>
      <c r="L786" s="125"/>
      <c r="M786" s="125"/>
      <c r="N786" s="125"/>
    </row>
    <row r="787" spans="1:14" ht="15.75" customHeight="1" x14ac:dyDescent="0.3">
      <c r="A787" s="125"/>
      <c r="B787" s="125"/>
      <c r="F787" s="125"/>
      <c r="G787" s="125"/>
      <c r="H787" s="125"/>
      <c r="I787" s="125"/>
      <c r="J787" s="125"/>
      <c r="K787" s="125"/>
      <c r="L787" s="125"/>
      <c r="M787" s="125"/>
      <c r="N787" s="125"/>
    </row>
    <row r="788" spans="1:14" ht="15.75" customHeight="1" x14ac:dyDescent="0.3">
      <c r="A788" s="125"/>
      <c r="B788" s="125"/>
      <c r="F788" s="125"/>
      <c r="G788" s="125"/>
      <c r="H788" s="125"/>
      <c r="I788" s="125"/>
      <c r="J788" s="125"/>
      <c r="K788" s="125"/>
      <c r="L788" s="125"/>
      <c r="M788" s="125"/>
      <c r="N788" s="125"/>
    </row>
    <row r="789" spans="1:14" ht="15.75" customHeight="1" x14ac:dyDescent="0.3">
      <c r="A789" s="125"/>
      <c r="B789" s="125"/>
      <c r="F789" s="125"/>
      <c r="G789" s="125"/>
      <c r="H789" s="125"/>
      <c r="I789" s="125"/>
      <c r="J789" s="125"/>
      <c r="K789" s="125"/>
      <c r="L789" s="125"/>
      <c r="M789" s="125"/>
      <c r="N789" s="125"/>
    </row>
    <row r="790" spans="1:14" ht="15.75" customHeight="1" x14ac:dyDescent="0.3">
      <c r="A790" s="125"/>
      <c r="B790" s="125"/>
      <c r="F790" s="125"/>
      <c r="G790" s="125"/>
      <c r="H790" s="125"/>
      <c r="I790" s="125"/>
      <c r="J790" s="125"/>
      <c r="K790" s="125"/>
      <c r="L790" s="125"/>
      <c r="M790" s="125"/>
      <c r="N790" s="125"/>
    </row>
    <row r="791" spans="1:14" ht="15.75" customHeight="1" x14ac:dyDescent="0.3">
      <c r="A791" s="125"/>
      <c r="B791" s="125"/>
      <c r="F791" s="125"/>
      <c r="G791" s="125"/>
      <c r="H791" s="125"/>
      <c r="I791" s="125"/>
      <c r="J791" s="125"/>
      <c r="K791" s="125"/>
      <c r="L791" s="125"/>
      <c r="M791" s="125"/>
      <c r="N791" s="125"/>
    </row>
    <row r="792" spans="1:14" ht="15.75" customHeight="1" x14ac:dyDescent="0.3">
      <c r="A792" s="125"/>
      <c r="B792" s="125"/>
      <c r="F792" s="125"/>
      <c r="G792" s="125"/>
      <c r="H792" s="125"/>
      <c r="I792" s="125"/>
      <c r="J792" s="125"/>
      <c r="K792" s="125"/>
      <c r="L792" s="125"/>
      <c r="M792" s="125"/>
      <c r="N792" s="125"/>
    </row>
    <row r="793" spans="1:14" ht="15.75" customHeight="1" x14ac:dyDescent="0.3">
      <c r="A793" s="125"/>
      <c r="B793" s="125"/>
      <c r="F793" s="125"/>
      <c r="G793" s="125"/>
      <c r="H793" s="125"/>
      <c r="I793" s="125"/>
      <c r="J793" s="125"/>
      <c r="K793" s="125"/>
      <c r="L793" s="125"/>
      <c r="M793" s="125"/>
      <c r="N793" s="125"/>
    </row>
    <row r="794" spans="1:14" ht="15.75" customHeight="1" x14ac:dyDescent="0.3">
      <c r="A794" s="125"/>
      <c r="B794" s="125"/>
      <c r="F794" s="125"/>
      <c r="G794" s="125"/>
      <c r="H794" s="125"/>
      <c r="I794" s="125"/>
      <c r="J794" s="125"/>
      <c r="K794" s="125"/>
      <c r="L794" s="125"/>
      <c r="M794" s="125"/>
      <c r="N794" s="125"/>
    </row>
    <row r="795" spans="1:14" ht="15.75" customHeight="1" x14ac:dyDescent="0.3">
      <c r="A795" s="125"/>
      <c r="B795" s="125"/>
      <c r="F795" s="125"/>
      <c r="G795" s="125"/>
      <c r="H795" s="125"/>
      <c r="I795" s="125"/>
      <c r="J795" s="125"/>
      <c r="K795" s="125"/>
      <c r="L795" s="125"/>
      <c r="M795" s="125"/>
      <c r="N795" s="125"/>
    </row>
    <row r="796" spans="1:14" ht="15.75" customHeight="1" x14ac:dyDescent="0.3">
      <c r="A796" s="125"/>
      <c r="B796" s="125"/>
      <c r="F796" s="125"/>
      <c r="G796" s="125"/>
      <c r="H796" s="125"/>
      <c r="I796" s="125"/>
      <c r="J796" s="125"/>
      <c r="K796" s="125"/>
      <c r="L796" s="125"/>
      <c r="M796" s="125"/>
      <c r="N796" s="125"/>
    </row>
    <row r="797" spans="1:14" ht="15.75" customHeight="1" x14ac:dyDescent="0.3">
      <c r="A797" s="125"/>
      <c r="B797" s="125"/>
      <c r="F797" s="125"/>
      <c r="G797" s="125"/>
      <c r="H797" s="125"/>
      <c r="I797" s="125"/>
      <c r="J797" s="125"/>
      <c r="K797" s="125"/>
      <c r="L797" s="125"/>
      <c r="M797" s="125"/>
      <c r="N797" s="125"/>
    </row>
    <row r="798" spans="1:14" ht="15.75" customHeight="1" x14ac:dyDescent="0.3">
      <c r="A798" s="125"/>
      <c r="B798" s="125"/>
      <c r="F798" s="125"/>
      <c r="G798" s="125"/>
      <c r="H798" s="125"/>
      <c r="I798" s="125"/>
      <c r="J798" s="125"/>
      <c r="K798" s="125"/>
      <c r="L798" s="125"/>
      <c r="M798" s="125"/>
      <c r="N798" s="125"/>
    </row>
    <row r="799" spans="1:14" ht="15.75" customHeight="1" x14ac:dyDescent="0.3">
      <c r="A799" s="125"/>
      <c r="B799" s="125"/>
      <c r="F799" s="125"/>
      <c r="G799" s="125"/>
      <c r="H799" s="125"/>
      <c r="I799" s="125"/>
      <c r="J799" s="125"/>
      <c r="K799" s="125"/>
      <c r="L799" s="125"/>
      <c r="M799" s="125"/>
      <c r="N799" s="125"/>
    </row>
    <row r="800" spans="1:14" ht="15.75" customHeight="1" x14ac:dyDescent="0.3">
      <c r="A800" s="125"/>
      <c r="B800" s="125"/>
      <c r="F800" s="125"/>
      <c r="G800" s="125"/>
      <c r="H800" s="125"/>
      <c r="I800" s="125"/>
      <c r="J800" s="125"/>
      <c r="K800" s="125"/>
      <c r="L800" s="125"/>
      <c r="M800" s="125"/>
      <c r="N800" s="125"/>
    </row>
    <row r="801" spans="1:14" ht="15.75" customHeight="1" x14ac:dyDescent="0.3">
      <c r="A801" s="125"/>
      <c r="B801" s="125"/>
      <c r="F801" s="125"/>
      <c r="G801" s="125"/>
      <c r="H801" s="125"/>
      <c r="I801" s="125"/>
      <c r="J801" s="125"/>
      <c r="K801" s="125"/>
      <c r="L801" s="125"/>
      <c r="M801" s="125"/>
      <c r="N801" s="125"/>
    </row>
    <row r="802" spans="1:14" ht="15.75" customHeight="1" x14ac:dyDescent="0.3">
      <c r="A802" s="125"/>
      <c r="B802" s="125"/>
      <c r="F802" s="125"/>
      <c r="G802" s="125"/>
      <c r="H802" s="125"/>
      <c r="I802" s="125"/>
      <c r="J802" s="125"/>
      <c r="K802" s="125"/>
      <c r="L802" s="125"/>
      <c r="M802" s="125"/>
      <c r="N802" s="125"/>
    </row>
    <row r="803" spans="1:14" ht="15.75" customHeight="1" x14ac:dyDescent="0.3">
      <c r="A803" s="125"/>
      <c r="B803" s="125"/>
      <c r="F803" s="125"/>
      <c r="G803" s="125"/>
      <c r="H803" s="125"/>
      <c r="I803" s="125"/>
      <c r="J803" s="125"/>
      <c r="K803" s="125"/>
      <c r="L803" s="125"/>
      <c r="M803" s="125"/>
      <c r="N803" s="125"/>
    </row>
    <row r="804" spans="1:14" ht="15.75" customHeight="1" x14ac:dyDescent="0.3">
      <c r="A804" s="125"/>
      <c r="B804" s="125"/>
      <c r="F804" s="125"/>
      <c r="G804" s="125"/>
      <c r="H804" s="125"/>
      <c r="I804" s="125"/>
      <c r="J804" s="125"/>
      <c r="K804" s="125"/>
      <c r="L804" s="125"/>
      <c r="M804" s="125"/>
      <c r="N804" s="125"/>
    </row>
    <row r="805" spans="1:14" ht="15.75" customHeight="1" x14ac:dyDescent="0.3">
      <c r="A805" s="125"/>
      <c r="B805" s="125"/>
      <c r="F805" s="125"/>
      <c r="G805" s="125"/>
      <c r="H805" s="125"/>
      <c r="I805" s="125"/>
      <c r="J805" s="125"/>
      <c r="K805" s="125"/>
      <c r="L805" s="125"/>
      <c r="M805" s="125"/>
      <c r="N805" s="125"/>
    </row>
    <row r="806" spans="1:14" ht="15.75" customHeight="1" x14ac:dyDescent="0.3">
      <c r="A806" s="125"/>
      <c r="B806" s="125"/>
      <c r="F806" s="125"/>
      <c r="G806" s="125"/>
      <c r="H806" s="125"/>
      <c r="I806" s="125"/>
      <c r="J806" s="125"/>
      <c r="K806" s="125"/>
      <c r="L806" s="125"/>
      <c r="M806" s="125"/>
      <c r="N806" s="125"/>
    </row>
    <row r="807" spans="1:14" ht="15.75" customHeight="1" x14ac:dyDescent="0.3">
      <c r="A807" s="125"/>
      <c r="B807" s="125"/>
      <c r="F807" s="125"/>
      <c r="G807" s="125"/>
      <c r="H807" s="125"/>
      <c r="I807" s="125"/>
      <c r="J807" s="125"/>
      <c r="K807" s="125"/>
      <c r="L807" s="125"/>
      <c r="M807" s="125"/>
      <c r="N807" s="125"/>
    </row>
    <row r="808" spans="1:14" ht="15.75" customHeight="1" x14ac:dyDescent="0.3">
      <c r="A808" s="125"/>
      <c r="B808" s="125"/>
      <c r="F808" s="125"/>
      <c r="G808" s="125"/>
      <c r="H808" s="125"/>
      <c r="I808" s="125"/>
      <c r="J808" s="125"/>
      <c r="K808" s="125"/>
      <c r="L808" s="125"/>
      <c r="M808" s="125"/>
      <c r="N808" s="125"/>
    </row>
    <row r="809" spans="1:14" ht="15.75" customHeight="1" x14ac:dyDescent="0.3">
      <c r="A809" s="125"/>
      <c r="B809" s="125"/>
      <c r="F809" s="125"/>
      <c r="G809" s="125"/>
      <c r="H809" s="125"/>
      <c r="I809" s="125"/>
      <c r="J809" s="125"/>
      <c r="K809" s="125"/>
      <c r="L809" s="125"/>
      <c r="M809" s="125"/>
      <c r="N809" s="125"/>
    </row>
    <row r="810" spans="1:14" ht="15.75" customHeight="1" x14ac:dyDescent="0.3">
      <c r="A810" s="125"/>
      <c r="B810" s="125"/>
      <c r="F810" s="125"/>
      <c r="G810" s="125"/>
      <c r="H810" s="125"/>
      <c r="I810" s="125"/>
      <c r="J810" s="125"/>
      <c r="K810" s="125"/>
      <c r="L810" s="125"/>
      <c r="M810" s="125"/>
      <c r="N810" s="125"/>
    </row>
    <row r="811" spans="1:14" ht="15.75" customHeight="1" x14ac:dyDescent="0.3">
      <c r="A811" s="125"/>
      <c r="B811" s="125"/>
      <c r="F811" s="125"/>
      <c r="G811" s="125"/>
      <c r="H811" s="125"/>
      <c r="I811" s="125"/>
      <c r="J811" s="125"/>
      <c r="K811" s="125"/>
      <c r="L811" s="125"/>
      <c r="M811" s="125"/>
      <c r="N811" s="125"/>
    </row>
    <row r="812" spans="1:14" ht="15.75" customHeight="1" x14ac:dyDescent="0.3">
      <c r="A812" s="125"/>
      <c r="B812" s="125"/>
      <c r="F812" s="125"/>
      <c r="G812" s="125"/>
      <c r="H812" s="125"/>
      <c r="I812" s="125"/>
      <c r="J812" s="125"/>
      <c r="K812" s="125"/>
      <c r="L812" s="125"/>
      <c r="M812" s="125"/>
      <c r="N812" s="125"/>
    </row>
    <row r="813" spans="1:14" ht="15.75" customHeight="1" x14ac:dyDescent="0.3">
      <c r="A813" s="125"/>
      <c r="B813" s="125"/>
      <c r="F813" s="125"/>
      <c r="G813" s="125"/>
      <c r="H813" s="125"/>
      <c r="I813" s="125"/>
      <c r="J813" s="125"/>
      <c r="K813" s="125"/>
      <c r="L813" s="125"/>
      <c r="M813" s="125"/>
      <c r="N813" s="125"/>
    </row>
    <row r="814" spans="1:14" ht="15.75" customHeight="1" x14ac:dyDescent="0.3">
      <c r="A814" s="125"/>
      <c r="B814" s="125"/>
      <c r="F814" s="125"/>
      <c r="G814" s="125"/>
      <c r="H814" s="125"/>
      <c r="I814" s="125"/>
      <c r="J814" s="125"/>
      <c r="K814" s="125"/>
      <c r="L814" s="125"/>
      <c r="M814" s="125"/>
      <c r="N814" s="125"/>
    </row>
    <row r="815" spans="1:14" ht="15.75" customHeight="1" x14ac:dyDescent="0.3">
      <c r="A815" s="125"/>
      <c r="B815" s="125"/>
      <c r="F815" s="125"/>
      <c r="G815" s="125"/>
      <c r="H815" s="125"/>
      <c r="I815" s="125"/>
      <c r="J815" s="125"/>
      <c r="K815" s="125"/>
      <c r="L815" s="125"/>
      <c r="M815" s="125"/>
      <c r="N815" s="125"/>
    </row>
    <row r="816" spans="1:14" ht="15.75" customHeight="1" x14ac:dyDescent="0.3">
      <c r="A816" s="125"/>
      <c r="B816" s="125"/>
      <c r="F816" s="125"/>
      <c r="G816" s="125"/>
      <c r="H816" s="125"/>
      <c r="I816" s="125"/>
      <c r="J816" s="125"/>
      <c r="K816" s="125"/>
      <c r="L816" s="125"/>
      <c r="M816" s="125"/>
      <c r="N816" s="125"/>
    </row>
    <row r="817" spans="1:14" ht="15.75" customHeight="1" x14ac:dyDescent="0.3">
      <c r="A817" s="125"/>
      <c r="B817" s="125"/>
      <c r="F817" s="125"/>
      <c r="G817" s="125"/>
      <c r="H817" s="125"/>
      <c r="I817" s="125"/>
      <c r="J817" s="125"/>
      <c r="K817" s="125"/>
      <c r="L817" s="125"/>
      <c r="M817" s="125"/>
      <c r="N817" s="125"/>
    </row>
    <row r="818" spans="1:14" ht="15.75" customHeight="1" x14ac:dyDescent="0.3">
      <c r="A818" s="125"/>
      <c r="B818" s="125"/>
      <c r="F818" s="125"/>
      <c r="G818" s="125"/>
      <c r="H818" s="125"/>
      <c r="I818" s="125"/>
      <c r="J818" s="125"/>
      <c r="K818" s="125"/>
      <c r="L818" s="125"/>
      <c r="M818" s="125"/>
      <c r="N818" s="125"/>
    </row>
    <row r="819" spans="1:14" ht="15.75" customHeight="1" x14ac:dyDescent="0.3">
      <c r="A819" s="125"/>
      <c r="B819" s="125"/>
      <c r="F819" s="125"/>
      <c r="G819" s="125"/>
      <c r="H819" s="125"/>
      <c r="I819" s="125"/>
      <c r="J819" s="125"/>
      <c r="K819" s="125"/>
      <c r="L819" s="125"/>
      <c r="M819" s="125"/>
      <c r="N819" s="125"/>
    </row>
    <row r="820" spans="1:14" ht="15.75" customHeight="1" x14ac:dyDescent="0.3">
      <c r="A820" s="125"/>
      <c r="B820" s="125"/>
      <c r="F820" s="125"/>
      <c r="G820" s="125"/>
      <c r="H820" s="125"/>
      <c r="I820" s="125"/>
      <c r="J820" s="125"/>
      <c r="K820" s="125"/>
      <c r="L820" s="125"/>
      <c r="M820" s="125"/>
      <c r="N820" s="125"/>
    </row>
    <row r="821" spans="1:14" ht="15.75" customHeight="1" x14ac:dyDescent="0.3">
      <c r="A821" s="125"/>
      <c r="B821" s="125"/>
      <c r="F821" s="125"/>
      <c r="G821" s="125"/>
      <c r="H821" s="125"/>
      <c r="I821" s="125"/>
      <c r="J821" s="125"/>
      <c r="K821" s="125"/>
      <c r="L821" s="125"/>
      <c r="M821" s="125"/>
      <c r="N821" s="125"/>
    </row>
    <row r="822" spans="1:14" ht="15.75" customHeight="1" x14ac:dyDescent="0.3">
      <c r="A822" s="125"/>
      <c r="B822" s="125"/>
      <c r="F822" s="125"/>
      <c r="G822" s="125"/>
      <c r="H822" s="125"/>
      <c r="I822" s="125"/>
      <c r="J822" s="125"/>
      <c r="K822" s="125"/>
      <c r="L822" s="125"/>
      <c r="M822" s="125"/>
      <c r="N822" s="125"/>
    </row>
    <row r="823" spans="1:14" ht="15.75" customHeight="1" x14ac:dyDescent="0.3">
      <c r="A823" s="125"/>
      <c r="B823" s="125"/>
      <c r="F823" s="125"/>
      <c r="G823" s="125"/>
      <c r="H823" s="125"/>
      <c r="I823" s="125"/>
      <c r="J823" s="125"/>
      <c r="K823" s="125"/>
      <c r="L823" s="125"/>
      <c r="M823" s="125"/>
      <c r="N823" s="125"/>
    </row>
    <row r="824" spans="1:14" ht="15.75" customHeight="1" x14ac:dyDescent="0.3">
      <c r="A824" s="125"/>
      <c r="B824" s="125"/>
      <c r="F824" s="125"/>
      <c r="G824" s="125"/>
      <c r="H824" s="125"/>
      <c r="I824" s="125"/>
      <c r="J824" s="125"/>
      <c r="K824" s="125"/>
      <c r="L824" s="125"/>
      <c r="M824" s="125"/>
      <c r="N824" s="125"/>
    </row>
    <row r="825" spans="1:14" ht="15.75" customHeight="1" x14ac:dyDescent="0.3">
      <c r="A825" s="125"/>
      <c r="B825" s="125"/>
      <c r="F825" s="125"/>
      <c r="G825" s="125"/>
      <c r="H825" s="125"/>
      <c r="I825" s="125"/>
      <c r="J825" s="125"/>
      <c r="K825" s="125"/>
      <c r="L825" s="125"/>
      <c r="M825" s="125"/>
      <c r="N825" s="125"/>
    </row>
    <row r="826" spans="1:14" ht="15.75" customHeight="1" x14ac:dyDescent="0.3">
      <c r="A826" s="125"/>
      <c r="B826" s="125"/>
      <c r="F826" s="125"/>
      <c r="G826" s="125"/>
      <c r="H826" s="125"/>
      <c r="I826" s="125"/>
      <c r="J826" s="125"/>
      <c r="K826" s="125"/>
      <c r="L826" s="125"/>
      <c r="M826" s="125"/>
      <c r="N826" s="125"/>
    </row>
    <row r="827" spans="1:14" ht="15.75" customHeight="1" x14ac:dyDescent="0.3">
      <c r="A827" s="125"/>
      <c r="B827" s="125"/>
      <c r="F827" s="125"/>
      <c r="G827" s="125"/>
      <c r="H827" s="125"/>
      <c r="I827" s="125"/>
      <c r="J827" s="125"/>
      <c r="K827" s="125"/>
      <c r="L827" s="125"/>
      <c r="M827" s="125"/>
      <c r="N827" s="125"/>
    </row>
    <row r="828" spans="1:14" ht="15.75" customHeight="1" x14ac:dyDescent="0.3">
      <c r="A828" s="125"/>
      <c r="B828" s="125"/>
      <c r="F828" s="125"/>
      <c r="G828" s="125"/>
      <c r="H828" s="125"/>
      <c r="I828" s="125"/>
      <c r="J828" s="125"/>
      <c r="K828" s="125"/>
      <c r="L828" s="125"/>
      <c r="M828" s="125"/>
      <c r="N828" s="125"/>
    </row>
    <row r="829" spans="1:14" ht="15.75" customHeight="1" x14ac:dyDescent="0.3">
      <c r="A829" s="125"/>
      <c r="B829" s="125"/>
      <c r="F829" s="125"/>
      <c r="G829" s="125"/>
      <c r="H829" s="125"/>
      <c r="I829" s="125"/>
      <c r="J829" s="125"/>
      <c r="K829" s="125"/>
      <c r="L829" s="125"/>
      <c r="M829" s="125"/>
      <c r="N829" s="125"/>
    </row>
    <row r="830" spans="1:14" ht="15.75" customHeight="1" x14ac:dyDescent="0.3">
      <c r="A830" s="125"/>
      <c r="B830" s="125"/>
      <c r="F830" s="125"/>
      <c r="G830" s="125"/>
      <c r="H830" s="125"/>
      <c r="I830" s="125"/>
      <c r="J830" s="125"/>
      <c r="K830" s="125"/>
      <c r="L830" s="125"/>
      <c r="M830" s="125"/>
      <c r="N830" s="125"/>
    </row>
    <row r="831" spans="1:14" ht="15.75" customHeight="1" x14ac:dyDescent="0.3">
      <c r="A831" s="125"/>
      <c r="B831" s="125"/>
      <c r="F831" s="125"/>
      <c r="G831" s="125"/>
      <c r="H831" s="125"/>
      <c r="I831" s="125"/>
      <c r="J831" s="125"/>
      <c r="K831" s="125"/>
      <c r="L831" s="125"/>
      <c r="M831" s="125"/>
      <c r="N831" s="125"/>
    </row>
    <row r="832" spans="1:14" ht="15.75" customHeight="1" x14ac:dyDescent="0.3">
      <c r="A832" s="125"/>
      <c r="B832" s="125"/>
      <c r="F832" s="125"/>
      <c r="G832" s="125"/>
      <c r="H832" s="125"/>
      <c r="I832" s="125"/>
      <c r="J832" s="125"/>
      <c r="K832" s="125"/>
      <c r="L832" s="125"/>
      <c r="M832" s="125"/>
      <c r="N832" s="125"/>
    </row>
    <row r="833" spans="1:14" ht="15.75" customHeight="1" x14ac:dyDescent="0.3">
      <c r="A833" s="125"/>
      <c r="B833" s="125"/>
      <c r="F833" s="125"/>
      <c r="G833" s="125"/>
      <c r="H833" s="125"/>
      <c r="I833" s="125"/>
      <c r="J833" s="125"/>
      <c r="K833" s="125"/>
      <c r="L833" s="125"/>
      <c r="M833" s="125"/>
      <c r="N833" s="125"/>
    </row>
    <row r="834" spans="1:14" ht="15.75" customHeight="1" x14ac:dyDescent="0.3">
      <c r="A834" s="125"/>
      <c r="B834" s="125"/>
      <c r="F834" s="125"/>
      <c r="G834" s="125"/>
      <c r="H834" s="125"/>
      <c r="I834" s="125"/>
      <c r="J834" s="125"/>
      <c r="K834" s="125"/>
      <c r="L834" s="125"/>
      <c r="M834" s="125"/>
      <c r="N834" s="125"/>
    </row>
    <row r="835" spans="1:14" ht="15.75" customHeight="1" x14ac:dyDescent="0.3">
      <c r="A835" s="125"/>
      <c r="B835" s="125"/>
      <c r="F835" s="125"/>
      <c r="G835" s="125"/>
      <c r="H835" s="125"/>
      <c r="I835" s="125"/>
      <c r="J835" s="125"/>
      <c r="K835" s="125"/>
      <c r="L835" s="125"/>
      <c r="M835" s="125"/>
      <c r="N835" s="125"/>
    </row>
    <row r="836" spans="1:14" ht="15.75" customHeight="1" x14ac:dyDescent="0.3">
      <c r="A836" s="125"/>
      <c r="B836" s="125"/>
      <c r="F836" s="125"/>
      <c r="G836" s="125"/>
      <c r="H836" s="125"/>
      <c r="I836" s="125"/>
      <c r="J836" s="125"/>
      <c r="K836" s="125"/>
      <c r="L836" s="125"/>
      <c r="M836" s="125"/>
      <c r="N836" s="125"/>
    </row>
    <row r="837" spans="1:14" ht="15.75" customHeight="1" x14ac:dyDescent="0.3">
      <c r="A837" s="125"/>
      <c r="B837" s="125"/>
      <c r="F837" s="125"/>
      <c r="G837" s="125"/>
      <c r="H837" s="125"/>
      <c r="I837" s="125"/>
      <c r="J837" s="125"/>
      <c r="K837" s="125"/>
      <c r="L837" s="125"/>
      <c r="M837" s="125"/>
      <c r="N837" s="125"/>
    </row>
    <row r="838" spans="1:14" ht="15.75" customHeight="1" x14ac:dyDescent="0.3">
      <c r="A838" s="125"/>
      <c r="B838" s="125"/>
      <c r="F838" s="125"/>
      <c r="G838" s="125"/>
      <c r="H838" s="125"/>
      <c r="I838" s="125"/>
      <c r="J838" s="125"/>
      <c r="K838" s="125"/>
      <c r="L838" s="125"/>
      <c r="M838" s="125"/>
      <c r="N838" s="125"/>
    </row>
    <row r="839" spans="1:14" ht="15.75" customHeight="1" x14ac:dyDescent="0.3">
      <c r="A839" s="125"/>
      <c r="B839" s="125"/>
      <c r="F839" s="125"/>
      <c r="G839" s="125"/>
      <c r="H839" s="125"/>
      <c r="I839" s="125"/>
      <c r="J839" s="125"/>
      <c r="K839" s="125"/>
      <c r="L839" s="125"/>
      <c r="M839" s="125"/>
      <c r="N839" s="125"/>
    </row>
    <row r="840" spans="1:14" ht="15.75" customHeight="1" x14ac:dyDescent="0.3">
      <c r="A840" s="125"/>
      <c r="B840" s="125"/>
      <c r="F840" s="125"/>
      <c r="G840" s="125"/>
      <c r="H840" s="125"/>
      <c r="I840" s="125"/>
      <c r="J840" s="125"/>
      <c r="K840" s="125"/>
      <c r="L840" s="125"/>
      <c r="M840" s="125"/>
      <c r="N840" s="125"/>
    </row>
    <row r="841" spans="1:14" ht="15.75" customHeight="1" x14ac:dyDescent="0.3">
      <c r="A841" s="125"/>
      <c r="B841" s="125"/>
      <c r="F841" s="125"/>
      <c r="G841" s="125"/>
      <c r="H841" s="125"/>
      <c r="I841" s="125"/>
      <c r="J841" s="125"/>
      <c r="K841" s="125"/>
      <c r="L841" s="125"/>
      <c r="M841" s="125"/>
      <c r="N841" s="125"/>
    </row>
    <row r="842" spans="1:14" ht="15.75" customHeight="1" x14ac:dyDescent="0.3">
      <c r="A842" s="125"/>
      <c r="B842" s="125"/>
      <c r="F842" s="125"/>
      <c r="G842" s="125"/>
      <c r="H842" s="125"/>
      <c r="I842" s="125"/>
      <c r="J842" s="125"/>
      <c r="K842" s="125"/>
      <c r="L842" s="125"/>
      <c r="M842" s="125"/>
      <c r="N842" s="125"/>
    </row>
    <row r="843" spans="1:14" ht="15.75" customHeight="1" x14ac:dyDescent="0.3">
      <c r="A843" s="125"/>
      <c r="B843" s="125"/>
      <c r="F843" s="125"/>
      <c r="G843" s="125"/>
      <c r="H843" s="125"/>
      <c r="I843" s="125"/>
      <c r="J843" s="125"/>
      <c r="K843" s="125"/>
      <c r="L843" s="125"/>
      <c r="M843" s="125"/>
      <c r="N843" s="125"/>
    </row>
    <row r="844" spans="1:14" ht="15.75" customHeight="1" x14ac:dyDescent="0.3">
      <c r="A844" s="125"/>
      <c r="B844" s="125"/>
      <c r="F844" s="125"/>
      <c r="G844" s="125"/>
      <c r="H844" s="125"/>
      <c r="I844" s="125"/>
      <c r="J844" s="125"/>
      <c r="K844" s="125"/>
      <c r="L844" s="125"/>
      <c r="M844" s="125"/>
      <c r="N844" s="125"/>
    </row>
    <row r="845" spans="1:14" ht="15.75" customHeight="1" x14ac:dyDescent="0.3">
      <c r="A845" s="125"/>
      <c r="B845" s="125"/>
      <c r="F845" s="125"/>
      <c r="G845" s="125"/>
      <c r="H845" s="125"/>
      <c r="I845" s="125"/>
      <c r="J845" s="125"/>
      <c r="K845" s="125"/>
      <c r="L845" s="125"/>
      <c r="M845" s="125"/>
      <c r="N845" s="125"/>
    </row>
    <row r="846" spans="1:14" ht="15.75" customHeight="1" x14ac:dyDescent="0.3">
      <c r="A846" s="125"/>
      <c r="B846" s="125"/>
      <c r="F846" s="125"/>
      <c r="G846" s="125"/>
      <c r="H846" s="125"/>
      <c r="I846" s="125"/>
      <c r="J846" s="125"/>
      <c r="K846" s="125"/>
      <c r="L846" s="125"/>
      <c r="M846" s="125"/>
      <c r="N846" s="125"/>
    </row>
    <row r="847" spans="1:14" ht="15.75" customHeight="1" x14ac:dyDescent="0.3">
      <c r="A847" s="125"/>
      <c r="B847" s="125"/>
      <c r="F847" s="125"/>
      <c r="G847" s="125"/>
      <c r="H847" s="125"/>
      <c r="I847" s="125"/>
      <c r="J847" s="125"/>
      <c r="K847" s="125"/>
      <c r="L847" s="125"/>
      <c r="M847" s="125"/>
      <c r="N847" s="125"/>
    </row>
    <row r="848" spans="1:14" ht="15.75" customHeight="1" x14ac:dyDescent="0.3">
      <c r="A848" s="125"/>
      <c r="B848" s="125"/>
      <c r="F848" s="125"/>
      <c r="G848" s="125"/>
      <c r="H848" s="125"/>
      <c r="I848" s="125"/>
      <c r="J848" s="125"/>
      <c r="K848" s="125"/>
      <c r="L848" s="125"/>
      <c r="M848" s="125"/>
      <c r="N848" s="125"/>
    </row>
    <row r="849" spans="1:14" ht="15.75" customHeight="1" x14ac:dyDescent="0.3">
      <c r="A849" s="125"/>
      <c r="B849" s="125"/>
      <c r="F849" s="125"/>
      <c r="G849" s="125"/>
      <c r="H849" s="125"/>
      <c r="I849" s="125"/>
      <c r="J849" s="125"/>
      <c r="K849" s="125"/>
      <c r="L849" s="125"/>
      <c r="M849" s="125"/>
      <c r="N849" s="125"/>
    </row>
    <row r="850" spans="1:14" ht="15.75" customHeight="1" x14ac:dyDescent="0.3">
      <c r="A850" s="125"/>
      <c r="B850" s="125"/>
      <c r="F850" s="125"/>
      <c r="G850" s="125"/>
      <c r="H850" s="125"/>
      <c r="I850" s="125"/>
      <c r="J850" s="125"/>
      <c r="K850" s="125"/>
      <c r="L850" s="125"/>
      <c r="M850" s="125"/>
      <c r="N850" s="125"/>
    </row>
    <row r="851" spans="1:14" ht="15.75" customHeight="1" x14ac:dyDescent="0.3">
      <c r="A851" s="125"/>
      <c r="B851" s="125"/>
      <c r="F851" s="125"/>
      <c r="G851" s="125"/>
      <c r="H851" s="125"/>
      <c r="I851" s="125"/>
      <c r="J851" s="125"/>
      <c r="K851" s="125"/>
      <c r="L851" s="125"/>
      <c r="M851" s="125"/>
      <c r="N851" s="125"/>
    </row>
    <row r="852" spans="1:14" ht="15.75" customHeight="1" x14ac:dyDescent="0.3">
      <c r="A852" s="125"/>
      <c r="B852" s="125"/>
      <c r="F852" s="125"/>
      <c r="G852" s="125"/>
      <c r="H852" s="125"/>
      <c r="I852" s="125"/>
      <c r="J852" s="125"/>
      <c r="K852" s="125"/>
      <c r="L852" s="125"/>
      <c r="M852" s="125"/>
      <c r="N852" s="125"/>
    </row>
    <row r="853" spans="1:14" ht="15.75" customHeight="1" x14ac:dyDescent="0.3">
      <c r="A853" s="125"/>
      <c r="B853" s="125"/>
      <c r="F853" s="125"/>
      <c r="G853" s="125"/>
      <c r="H853" s="125"/>
      <c r="I853" s="125"/>
      <c r="J853" s="125"/>
      <c r="K853" s="125"/>
      <c r="L853" s="125"/>
      <c r="M853" s="125"/>
      <c r="N853" s="125"/>
    </row>
    <row r="854" spans="1:14" ht="15.75" customHeight="1" x14ac:dyDescent="0.3">
      <c r="A854" s="125"/>
      <c r="B854" s="125"/>
      <c r="F854" s="125"/>
      <c r="G854" s="125"/>
      <c r="H854" s="125"/>
      <c r="I854" s="125"/>
      <c r="J854" s="125"/>
      <c r="K854" s="125"/>
      <c r="L854" s="125"/>
      <c r="M854" s="125"/>
      <c r="N854" s="125"/>
    </row>
    <row r="855" spans="1:14" ht="15.75" customHeight="1" x14ac:dyDescent="0.3">
      <c r="A855" s="125"/>
      <c r="B855" s="125"/>
      <c r="F855" s="125"/>
      <c r="G855" s="125"/>
      <c r="H855" s="125"/>
      <c r="I855" s="125"/>
      <c r="J855" s="125"/>
      <c r="K855" s="125"/>
      <c r="L855" s="125"/>
      <c r="M855" s="125"/>
      <c r="N855" s="125"/>
    </row>
    <row r="856" spans="1:14" ht="15.75" customHeight="1" x14ac:dyDescent="0.3">
      <c r="A856" s="125"/>
      <c r="B856" s="125"/>
      <c r="F856" s="125"/>
      <c r="G856" s="125"/>
      <c r="H856" s="125"/>
      <c r="I856" s="125"/>
      <c r="J856" s="125"/>
      <c r="K856" s="125"/>
      <c r="L856" s="125"/>
      <c r="M856" s="125"/>
      <c r="N856" s="125"/>
    </row>
    <row r="857" spans="1:14" ht="15.75" customHeight="1" x14ac:dyDescent="0.3">
      <c r="A857" s="125"/>
      <c r="B857" s="125"/>
      <c r="F857" s="125"/>
      <c r="G857" s="125"/>
      <c r="H857" s="125"/>
      <c r="I857" s="125"/>
      <c r="J857" s="125"/>
      <c r="K857" s="125"/>
      <c r="L857" s="125"/>
      <c r="M857" s="125"/>
      <c r="N857" s="125"/>
    </row>
    <row r="858" spans="1:14" ht="15.75" customHeight="1" x14ac:dyDescent="0.3">
      <c r="A858" s="125"/>
      <c r="B858" s="125"/>
      <c r="F858" s="125"/>
      <c r="G858" s="125"/>
      <c r="H858" s="125"/>
      <c r="I858" s="125"/>
      <c r="J858" s="125"/>
      <c r="K858" s="125"/>
      <c r="L858" s="125"/>
      <c r="M858" s="125"/>
      <c r="N858" s="125"/>
    </row>
    <row r="859" spans="1:14" ht="15.75" customHeight="1" x14ac:dyDescent="0.3">
      <c r="A859" s="125"/>
      <c r="B859" s="125"/>
      <c r="F859" s="125"/>
      <c r="G859" s="125"/>
      <c r="H859" s="125"/>
      <c r="I859" s="125"/>
      <c r="J859" s="125"/>
      <c r="K859" s="125"/>
      <c r="L859" s="125"/>
      <c r="M859" s="125"/>
      <c r="N859" s="125"/>
    </row>
    <row r="860" spans="1:14" ht="15.75" customHeight="1" x14ac:dyDescent="0.3">
      <c r="A860" s="125"/>
      <c r="B860" s="125"/>
      <c r="F860" s="125"/>
      <c r="G860" s="125"/>
      <c r="H860" s="125"/>
      <c r="I860" s="125"/>
      <c r="J860" s="125"/>
      <c r="K860" s="125"/>
      <c r="L860" s="125"/>
      <c r="M860" s="125"/>
      <c r="N860" s="125"/>
    </row>
    <row r="861" spans="1:14" ht="15.75" customHeight="1" x14ac:dyDescent="0.3">
      <c r="A861" s="125"/>
      <c r="B861" s="125"/>
      <c r="F861" s="125"/>
      <c r="G861" s="125"/>
      <c r="H861" s="125"/>
      <c r="I861" s="125"/>
      <c r="J861" s="125"/>
      <c r="K861" s="125"/>
      <c r="L861" s="125"/>
      <c r="M861" s="125"/>
      <c r="N861" s="125"/>
    </row>
    <row r="862" spans="1:14" ht="15.75" customHeight="1" x14ac:dyDescent="0.3">
      <c r="A862" s="125"/>
      <c r="B862" s="125"/>
      <c r="F862" s="125"/>
      <c r="G862" s="125"/>
      <c r="H862" s="125"/>
      <c r="I862" s="125"/>
      <c r="J862" s="125"/>
      <c r="K862" s="125"/>
      <c r="L862" s="125"/>
      <c r="M862" s="125"/>
      <c r="N862" s="125"/>
    </row>
    <row r="863" spans="1:14" ht="15.75" customHeight="1" x14ac:dyDescent="0.3">
      <c r="A863" s="125"/>
      <c r="B863" s="125"/>
      <c r="F863" s="125"/>
      <c r="G863" s="125"/>
      <c r="H863" s="125"/>
      <c r="I863" s="125"/>
      <c r="J863" s="125"/>
      <c r="K863" s="125"/>
      <c r="L863" s="125"/>
      <c r="M863" s="125"/>
      <c r="N863" s="125"/>
    </row>
    <row r="864" spans="1:14" ht="15.75" customHeight="1" x14ac:dyDescent="0.3">
      <c r="A864" s="125"/>
      <c r="B864" s="125"/>
      <c r="F864" s="125"/>
      <c r="G864" s="125"/>
      <c r="H864" s="125"/>
      <c r="I864" s="125"/>
      <c r="J864" s="125"/>
      <c r="K864" s="125"/>
      <c r="L864" s="125"/>
      <c r="M864" s="125"/>
      <c r="N864" s="125"/>
    </row>
    <row r="865" spans="1:14" ht="15.75" customHeight="1" x14ac:dyDescent="0.3">
      <c r="A865" s="125"/>
      <c r="B865" s="125"/>
      <c r="F865" s="125"/>
      <c r="G865" s="125"/>
      <c r="H865" s="125"/>
      <c r="I865" s="125"/>
      <c r="J865" s="125"/>
      <c r="K865" s="125"/>
      <c r="L865" s="125"/>
      <c r="M865" s="125"/>
      <c r="N865" s="125"/>
    </row>
    <row r="866" spans="1:14" ht="15.75" customHeight="1" x14ac:dyDescent="0.3">
      <c r="A866" s="125"/>
      <c r="B866" s="125"/>
      <c r="F866" s="125"/>
      <c r="G866" s="125"/>
      <c r="H866" s="125"/>
      <c r="I866" s="125"/>
      <c r="J866" s="125"/>
      <c r="K866" s="125"/>
      <c r="L866" s="125"/>
      <c r="M866" s="125"/>
      <c r="N866" s="125"/>
    </row>
    <row r="867" spans="1:14" ht="15.75" customHeight="1" x14ac:dyDescent="0.3">
      <c r="A867" s="125"/>
      <c r="B867" s="125"/>
      <c r="F867" s="125"/>
      <c r="G867" s="125"/>
      <c r="H867" s="125"/>
      <c r="I867" s="125"/>
      <c r="J867" s="125"/>
      <c r="K867" s="125"/>
      <c r="L867" s="125"/>
      <c r="M867" s="125"/>
      <c r="N867" s="125"/>
    </row>
    <row r="868" spans="1:14" ht="15.75" customHeight="1" x14ac:dyDescent="0.3">
      <c r="A868" s="125"/>
      <c r="B868" s="125"/>
      <c r="F868" s="125"/>
      <c r="G868" s="125"/>
      <c r="H868" s="125"/>
      <c r="I868" s="125"/>
      <c r="J868" s="125"/>
      <c r="K868" s="125"/>
      <c r="L868" s="125"/>
      <c r="M868" s="125"/>
      <c r="N868" s="125"/>
    </row>
    <row r="869" spans="1:14" ht="15.75" customHeight="1" x14ac:dyDescent="0.3">
      <c r="A869" s="125"/>
      <c r="B869" s="125"/>
      <c r="F869" s="125"/>
      <c r="G869" s="125"/>
      <c r="H869" s="125"/>
      <c r="I869" s="125"/>
      <c r="J869" s="125"/>
      <c r="K869" s="125"/>
      <c r="L869" s="125"/>
      <c r="M869" s="125"/>
      <c r="N869" s="125"/>
    </row>
    <row r="870" spans="1:14" ht="15.75" customHeight="1" x14ac:dyDescent="0.3">
      <c r="A870" s="125"/>
      <c r="B870" s="125"/>
      <c r="F870" s="125"/>
      <c r="G870" s="125"/>
      <c r="H870" s="125"/>
      <c r="I870" s="125"/>
      <c r="J870" s="125"/>
      <c r="K870" s="125"/>
      <c r="L870" s="125"/>
      <c r="M870" s="125"/>
      <c r="N870" s="125"/>
    </row>
    <row r="871" spans="1:14" ht="15.75" customHeight="1" x14ac:dyDescent="0.3">
      <c r="A871" s="125"/>
      <c r="B871" s="125"/>
      <c r="F871" s="125"/>
      <c r="G871" s="125"/>
      <c r="H871" s="125"/>
      <c r="I871" s="125"/>
      <c r="J871" s="125"/>
      <c r="K871" s="125"/>
      <c r="L871" s="125"/>
      <c r="M871" s="125"/>
      <c r="N871" s="125"/>
    </row>
    <row r="872" spans="1:14" ht="15.75" customHeight="1" x14ac:dyDescent="0.3">
      <c r="A872" s="125"/>
      <c r="B872" s="125"/>
      <c r="F872" s="125"/>
      <c r="G872" s="125"/>
      <c r="H872" s="125"/>
      <c r="I872" s="125"/>
      <c r="J872" s="125"/>
      <c r="K872" s="125"/>
      <c r="L872" s="125"/>
      <c r="M872" s="125"/>
      <c r="N872" s="125"/>
    </row>
    <row r="873" spans="1:14" ht="15.75" customHeight="1" x14ac:dyDescent="0.3">
      <c r="A873" s="125"/>
      <c r="B873" s="125"/>
      <c r="F873" s="125"/>
      <c r="G873" s="125"/>
      <c r="H873" s="125"/>
      <c r="I873" s="125"/>
      <c r="J873" s="125"/>
      <c r="K873" s="125"/>
      <c r="L873" s="125"/>
      <c r="M873" s="125"/>
      <c r="N873" s="125"/>
    </row>
    <row r="874" spans="1:14" ht="15.75" customHeight="1" x14ac:dyDescent="0.3">
      <c r="A874" s="125"/>
      <c r="B874" s="125"/>
      <c r="F874" s="125"/>
      <c r="G874" s="125"/>
      <c r="H874" s="125"/>
      <c r="I874" s="125"/>
      <c r="J874" s="125"/>
      <c r="K874" s="125"/>
      <c r="L874" s="125"/>
      <c r="M874" s="125"/>
      <c r="N874" s="125"/>
    </row>
    <row r="875" spans="1:14" ht="15.75" customHeight="1" x14ac:dyDescent="0.3">
      <c r="A875" s="125"/>
      <c r="B875" s="125"/>
      <c r="F875" s="125"/>
      <c r="G875" s="125"/>
      <c r="H875" s="125"/>
      <c r="I875" s="125"/>
      <c r="J875" s="125"/>
      <c r="K875" s="125"/>
      <c r="L875" s="125"/>
      <c r="M875" s="125"/>
      <c r="N875" s="125"/>
    </row>
    <row r="876" spans="1:14" ht="15.75" customHeight="1" x14ac:dyDescent="0.3">
      <c r="A876" s="125"/>
      <c r="B876" s="125"/>
      <c r="F876" s="125"/>
      <c r="G876" s="125"/>
      <c r="H876" s="125"/>
      <c r="I876" s="125"/>
      <c r="J876" s="125"/>
      <c r="K876" s="125"/>
      <c r="L876" s="125"/>
      <c r="M876" s="125"/>
      <c r="N876" s="125"/>
    </row>
    <row r="877" spans="1:14" ht="15.75" customHeight="1" x14ac:dyDescent="0.3">
      <c r="A877" s="125"/>
      <c r="B877" s="125"/>
      <c r="F877" s="125"/>
      <c r="G877" s="125"/>
      <c r="H877" s="125"/>
      <c r="I877" s="125"/>
      <c r="J877" s="125"/>
      <c r="K877" s="125"/>
      <c r="L877" s="125"/>
      <c r="M877" s="125"/>
      <c r="N877" s="125"/>
    </row>
    <row r="878" spans="1:14" ht="15.75" customHeight="1" x14ac:dyDescent="0.3">
      <c r="A878" s="125"/>
      <c r="B878" s="125"/>
      <c r="F878" s="125"/>
      <c r="G878" s="125"/>
      <c r="H878" s="125"/>
      <c r="I878" s="125"/>
      <c r="J878" s="125"/>
      <c r="K878" s="125"/>
      <c r="L878" s="125"/>
      <c r="M878" s="125"/>
      <c r="N878" s="125"/>
    </row>
    <row r="879" spans="1:14" ht="15.75" customHeight="1" x14ac:dyDescent="0.3">
      <c r="A879" s="125"/>
      <c r="B879" s="125"/>
      <c r="F879" s="125"/>
      <c r="G879" s="125"/>
      <c r="H879" s="125"/>
      <c r="I879" s="125"/>
      <c r="J879" s="125"/>
      <c r="K879" s="125"/>
      <c r="L879" s="125"/>
      <c r="M879" s="125"/>
      <c r="N879" s="125"/>
    </row>
    <row r="880" spans="1:14" ht="15.75" customHeight="1" x14ac:dyDescent="0.3">
      <c r="A880" s="125"/>
      <c r="B880" s="125"/>
      <c r="F880" s="125"/>
      <c r="G880" s="125"/>
      <c r="H880" s="125"/>
      <c r="I880" s="125"/>
      <c r="J880" s="125"/>
      <c r="K880" s="125"/>
      <c r="L880" s="125"/>
      <c r="M880" s="125"/>
      <c r="N880" s="125"/>
    </row>
    <row r="881" spans="1:14" ht="15.75" customHeight="1" x14ac:dyDescent="0.3">
      <c r="A881" s="125"/>
      <c r="B881" s="125"/>
      <c r="F881" s="125"/>
      <c r="G881" s="125"/>
      <c r="H881" s="125"/>
      <c r="I881" s="125"/>
      <c r="J881" s="125"/>
      <c r="K881" s="125"/>
      <c r="L881" s="125"/>
      <c r="M881" s="125"/>
      <c r="N881" s="125"/>
    </row>
    <row r="882" spans="1:14" ht="15.75" customHeight="1" x14ac:dyDescent="0.3">
      <c r="A882" s="125"/>
      <c r="B882" s="125"/>
      <c r="F882" s="125"/>
      <c r="G882" s="125"/>
      <c r="H882" s="125"/>
      <c r="I882" s="125"/>
      <c r="J882" s="125"/>
      <c r="K882" s="125"/>
      <c r="L882" s="125"/>
      <c r="M882" s="125"/>
      <c r="N882" s="125"/>
    </row>
    <row r="883" spans="1:14" ht="15.75" customHeight="1" x14ac:dyDescent="0.3">
      <c r="A883" s="125"/>
      <c r="B883" s="125"/>
      <c r="F883" s="125"/>
      <c r="G883" s="125"/>
      <c r="H883" s="125"/>
      <c r="I883" s="125"/>
      <c r="J883" s="125"/>
      <c r="K883" s="125"/>
      <c r="L883" s="125"/>
      <c r="M883" s="125"/>
      <c r="N883" s="125"/>
    </row>
    <row r="884" spans="1:14" ht="15.75" customHeight="1" x14ac:dyDescent="0.3">
      <c r="A884" s="125"/>
      <c r="B884" s="125"/>
      <c r="F884" s="125"/>
      <c r="G884" s="125"/>
      <c r="H884" s="125"/>
      <c r="I884" s="125"/>
      <c r="J884" s="125"/>
      <c r="K884" s="125"/>
      <c r="L884" s="125"/>
      <c r="M884" s="125"/>
      <c r="N884" s="125"/>
    </row>
    <row r="885" spans="1:14" ht="15.75" customHeight="1" x14ac:dyDescent="0.3">
      <c r="A885" s="125"/>
      <c r="B885" s="125"/>
      <c r="F885" s="125"/>
      <c r="G885" s="125"/>
      <c r="H885" s="125"/>
      <c r="I885" s="125"/>
      <c r="J885" s="125"/>
      <c r="K885" s="125"/>
      <c r="L885" s="125"/>
      <c r="M885" s="125"/>
      <c r="N885" s="125"/>
    </row>
    <row r="886" spans="1:14" ht="15.75" customHeight="1" x14ac:dyDescent="0.3">
      <c r="A886" s="125"/>
      <c r="B886" s="125"/>
      <c r="F886" s="125"/>
      <c r="G886" s="125"/>
      <c r="H886" s="125"/>
      <c r="I886" s="125"/>
      <c r="J886" s="125"/>
      <c r="K886" s="125"/>
      <c r="L886" s="125"/>
      <c r="M886" s="125"/>
      <c r="N886" s="125"/>
    </row>
    <row r="887" spans="1:14" ht="15.75" customHeight="1" x14ac:dyDescent="0.3">
      <c r="A887" s="125"/>
      <c r="B887" s="125"/>
      <c r="F887" s="125"/>
      <c r="G887" s="125"/>
      <c r="H887" s="125"/>
      <c r="I887" s="125"/>
      <c r="J887" s="125"/>
      <c r="K887" s="125"/>
      <c r="L887" s="125"/>
      <c r="M887" s="125"/>
      <c r="N887" s="125"/>
    </row>
    <row r="888" spans="1:14" ht="15.75" customHeight="1" x14ac:dyDescent="0.3">
      <c r="A888" s="125"/>
      <c r="B888" s="125"/>
      <c r="F888" s="125"/>
      <c r="G888" s="125"/>
      <c r="H888" s="125"/>
      <c r="I888" s="125"/>
      <c r="J888" s="125"/>
      <c r="K888" s="125"/>
      <c r="L888" s="125"/>
      <c r="M888" s="125"/>
      <c r="N888" s="125"/>
    </row>
    <row r="889" spans="1:14" ht="15.75" customHeight="1" x14ac:dyDescent="0.3">
      <c r="A889" s="125"/>
      <c r="B889" s="125"/>
      <c r="F889" s="125"/>
      <c r="G889" s="125"/>
      <c r="H889" s="125"/>
      <c r="I889" s="125"/>
      <c r="J889" s="125"/>
      <c r="K889" s="125"/>
      <c r="L889" s="125"/>
      <c r="M889" s="125"/>
      <c r="N889" s="125"/>
    </row>
    <row r="890" spans="1:14" ht="15.75" customHeight="1" x14ac:dyDescent="0.3">
      <c r="A890" s="125"/>
      <c r="B890" s="125"/>
      <c r="F890" s="125"/>
      <c r="G890" s="125"/>
      <c r="H890" s="125"/>
      <c r="I890" s="125"/>
      <c r="J890" s="125"/>
      <c r="K890" s="125"/>
      <c r="L890" s="125"/>
      <c r="M890" s="125"/>
      <c r="N890" s="125"/>
    </row>
    <row r="891" spans="1:14" ht="15.75" customHeight="1" x14ac:dyDescent="0.3">
      <c r="A891" s="125"/>
      <c r="B891" s="125"/>
      <c r="F891" s="125"/>
      <c r="G891" s="125"/>
      <c r="H891" s="125"/>
      <c r="I891" s="125"/>
      <c r="J891" s="125"/>
      <c r="K891" s="125"/>
      <c r="L891" s="125"/>
      <c r="M891" s="125"/>
      <c r="N891" s="125"/>
    </row>
    <row r="892" spans="1:14" ht="15.75" customHeight="1" x14ac:dyDescent="0.3">
      <c r="A892" s="125"/>
      <c r="B892" s="125"/>
      <c r="F892" s="125"/>
      <c r="G892" s="125"/>
      <c r="H892" s="125"/>
      <c r="I892" s="125"/>
      <c r="J892" s="125"/>
      <c r="K892" s="125"/>
      <c r="L892" s="125"/>
      <c r="M892" s="125"/>
      <c r="N892" s="125"/>
    </row>
    <row r="893" spans="1:14" ht="15.75" customHeight="1" x14ac:dyDescent="0.3">
      <c r="A893" s="125"/>
      <c r="B893" s="125"/>
      <c r="F893" s="125"/>
      <c r="G893" s="125"/>
      <c r="H893" s="125"/>
      <c r="I893" s="125"/>
      <c r="J893" s="125"/>
      <c r="K893" s="125"/>
      <c r="L893" s="125"/>
      <c r="M893" s="125"/>
      <c r="N893" s="125"/>
    </row>
    <row r="894" spans="1:14" ht="15.75" customHeight="1" x14ac:dyDescent="0.3">
      <c r="A894" s="125"/>
      <c r="B894" s="125"/>
      <c r="F894" s="125"/>
      <c r="G894" s="125"/>
      <c r="H894" s="125"/>
      <c r="I894" s="125"/>
      <c r="J894" s="125"/>
      <c r="K894" s="125"/>
      <c r="L894" s="125"/>
      <c r="M894" s="125"/>
      <c r="N894" s="125"/>
    </row>
    <row r="895" spans="1:14" ht="15.75" customHeight="1" x14ac:dyDescent="0.3">
      <c r="A895" s="125"/>
      <c r="B895" s="125"/>
      <c r="F895" s="125"/>
      <c r="G895" s="125"/>
      <c r="H895" s="125"/>
      <c r="I895" s="125"/>
      <c r="J895" s="125"/>
      <c r="K895" s="125"/>
      <c r="L895" s="125"/>
      <c r="M895" s="125"/>
      <c r="N895" s="125"/>
    </row>
    <row r="896" spans="1:14" ht="15.75" customHeight="1" x14ac:dyDescent="0.3">
      <c r="A896" s="125"/>
      <c r="B896" s="125"/>
      <c r="F896" s="125"/>
      <c r="G896" s="125"/>
      <c r="H896" s="125"/>
      <c r="I896" s="125"/>
      <c r="J896" s="125"/>
      <c r="K896" s="125"/>
      <c r="L896" s="125"/>
      <c r="M896" s="125"/>
      <c r="N896" s="125"/>
    </row>
    <row r="897" spans="1:14" ht="15.75" customHeight="1" x14ac:dyDescent="0.3">
      <c r="A897" s="125"/>
      <c r="B897" s="125"/>
      <c r="F897" s="125"/>
      <c r="G897" s="125"/>
      <c r="H897" s="125"/>
      <c r="I897" s="125"/>
      <c r="J897" s="125"/>
      <c r="K897" s="125"/>
      <c r="L897" s="125"/>
      <c r="M897" s="125"/>
      <c r="N897" s="125"/>
    </row>
    <row r="898" spans="1:14" ht="15.75" customHeight="1" x14ac:dyDescent="0.3">
      <c r="A898" s="125"/>
      <c r="B898" s="125"/>
      <c r="F898" s="125"/>
      <c r="G898" s="125"/>
      <c r="H898" s="125"/>
      <c r="I898" s="125"/>
      <c r="J898" s="125"/>
      <c r="K898" s="125"/>
      <c r="L898" s="125"/>
      <c r="M898" s="125"/>
      <c r="N898" s="125"/>
    </row>
    <row r="899" spans="1:14" ht="15.75" customHeight="1" x14ac:dyDescent="0.3">
      <c r="A899" s="125"/>
      <c r="B899" s="125"/>
      <c r="F899" s="125"/>
      <c r="G899" s="125"/>
      <c r="H899" s="125"/>
      <c r="I899" s="125"/>
      <c r="J899" s="125"/>
      <c r="K899" s="125"/>
      <c r="L899" s="125"/>
      <c r="M899" s="125"/>
      <c r="N899" s="125"/>
    </row>
    <row r="900" spans="1:14" ht="15.75" customHeight="1" x14ac:dyDescent="0.3">
      <c r="A900" s="125"/>
      <c r="B900" s="125"/>
      <c r="F900" s="125"/>
      <c r="G900" s="125"/>
      <c r="H900" s="125"/>
      <c r="I900" s="125"/>
      <c r="J900" s="125"/>
      <c r="K900" s="125"/>
      <c r="L900" s="125"/>
      <c r="M900" s="125"/>
      <c r="N900" s="125"/>
    </row>
    <row r="901" spans="1:14" ht="15.75" customHeight="1" x14ac:dyDescent="0.3">
      <c r="A901" s="125"/>
      <c r="B901" s="125"/>
      <c r="F901" s="125"/>
      <c r="G901" s="125"/>
      <c r="H901" s="125"/>
      <c r="I901" s="125"/>
      <c r="J901" s="125"/>
      <c r="K901" s="125"/>
      <c r="L901" s="125"/>
      <c r="M901" s="125"/>
      <c r="N901" s="125"/>
    </row>
    <row r="902" spans="1:14" ht="15.75" customHeight="1" x14ac:dyDescent="0.3">
      <c r="A902" s="125"/>
      <c r="B902" s="125"/>
      <c r="F902" s="125"/>
      <c r="G902" s="125"/>
      <c r="H902" s="125"/>
      <c r="I902" s="125"/>
      <c r="J902" s="125"/>
      <c r="K902" s="125"/>
      <c r="L902" s="125"/>
      <c r="M902" s="125"/>
      <c r="N902" s="125"/>
    </row>
    <row r="903" spans="1:14" ht="15.75" customHeight="1" x14ac:dyDescent="0.3">
      <c r="A903" s="125"/>
      <c r="B903" s="125"/>
      <c r="F903" s="125"/>
      <c r="G903" s="125"/>
      <c r="H903" s="125"/>
      <c r="I903" s="125"/>
      <c r="J903" s="125"/>
      <c r="K903" s="125"/>
      <c r="L903" s="125"/>
      <c r="M903" s="125"/>
      <c r="N903" s="125"/>
    </row>
    <row r="904" spans="1:14" ht="15.75" customHeight="1" x14ac:dyDescent="0.3">
      <c r="A904" s="125"/>
      <c r="B904" s="125"/>
      <c r="F904" s="125"/>
      <c r="G904" s="125"/>
      <c r="H904" s="125"/>
      <c r="I904" s="125"/>
      <c r="J904" s="125"/>
      <c r="K904" s="125"/>
      <c r="L904" s="125"/>
      <c r="M904" s="125"/>
      <c r="N904" s="125"/>
    </row>
    <row r="905" spans="1:14" ht="15.75" customHeight="1" x14ac:dyDescent="0.3">
      <c r="A905" s="125"/>
      <c r="B905" s="125"/>
      <c r="F905" s="125"/>
      <c r="G905" s="125"/>
      <c r="H905" s="125"/>
      <c r="I905" s="125"/>
      <c r="J905" s="125"/>
      <c r="K905" s="125"/>
      <c r="L905" s="125"/>
      <c r="M905" s="125"/>
      <c r="N905" s="125"/>
    </row>
    <row r="906" spans="1:14" ht="15.75" customHeight="1" x14ac:dyDescent="0.3">
      <c r="A906" s="125"/>
      <c r="B906" s="125"/>
      <c r="F906" s="125"/>
      <c r="G906" s="125"/>
      <c r="H906" s="125"/>
      <c r="I906" s="125"/>
      <c r="J906" s="125"/>
      <c r="K906" s="125"/>
      <c r="L906" s="125"/>
      <c r="M906" s="125"/>
      <c r="N906" s="125"/>
    </row>
    <row r="907" spans="1:14" ht="15.75" customHeight="1" x14ac:dyDescent="0.3">
      <c r="A907" s="125"/>
      <c r="B907" s="125"/>
      <c r="F907" s="125"/>
      <c r="G907" s="125"/>
      <c r="H907" s="125"/>
      <c r="I907" s="125"/>
      <c r="J907" s="125"/>
      <c r="K907" s="125"/>
      <c r="L907" s="125"/>
      <c r="M907" s="125"/>
      <c r="N907" s="125"/>
    </row>
    <row r="908" spans="1:14" ht="15.75" customHeight="1" x14ac:dyDescent="0.3">
      <c r="A908" s="125"/>
      <c r="B908" s="125"/>
      <c r="F908" s="125"/>
      <c r="G908" s="125"/>
      <c r="H908" s="125"/>
      <c r="I908" s="125"/>
      <c r="J908" s="125"/>
      <c r="K908" s="125"/>
      <c r="L908" s="125"/>
      <c r="M908" s="125"/>
      <c r="N908" s="125"/>
    </row>
    <row r="909" spans="1:14" ht="15.75" customHeight="1" x14ac:dyDescent="0.3">
      <c r="A909" s="125"/>
      <c r="B909" s="125"/>
      <c r="F909" s="125"/>
      <c r="G909" s="125"/>
      <c r="H909" s="125"/>
      <c r="I909" s="125"/>
      <c r="J909" s="125"/>
      <c r="K909" s="125"/>
      <c r="L909" s="125"/>
      <c r="M909" s="125"/>
      <c r="N909" s="125"/>
    </row>
    <row r="910" spans="1:14" ht="15.75" customHeight="1" x14ac:dyDescent="0.3">
      <c r="A910" s="125"/>
      <c r="B910" s="125"/>
      <c r="F910" s="125"/>
      <c r="G910" s="125"/>
      <c r="H910" s="125"/>
      <c r="I910" s="125"/>
      <c r="J910" s="125"/>
      <c r="K910" s="125"/>
      <c r="L910" s="125"/>
      <c r="M910" s="125"/>
      <c r="N910" s="125"/>
    </row>
    <row r="911" spans="1:14" ht="15.75" customHeight="1" x14ac:dyDescent="0.3">
      <c r="A911" s="125"/>
      <c r="B911" s="125"/>
      <c r="F911" s="125"/>
      <c r="G911" s="125"/>
      <c r="H911" s="125"/>
      <c r="I911" s="125"/>
      <c r="J911" s="125"/>
      <c r="K911" s="125"/>
      <c r="L911" s="125"/>
      <c r="M911" s="125"/>
      <c r="N911" s="125"/>
    </row>
    <row r="912" spans="1:14" ht="15.75" customHeight="1" x14ac:dyDescent="0.3">
      <c r="A912" s="125"/>
      <c r="B912" s="125"/>
      <c r="F912" s="125"/>
      <c r="G912" s="125"/>
      <c r="H912" s="125"/>
      <c r="I912" s="125"/>
      <c r="J912" s="125"/>
      <c r="K912" s="125"/>
      <c r="L912" s="125"/>
      <c r="M912" s="125"/>
      <c r="N912" s="125"/>
    </row>
    <row r="913" spans="1:14" ht="15.75" customHeight="1" x14ac:dyDescent="0.3">
      <c r="A913" s="125"/>
      <c r="B913" s="125"/>
      <c r="F913" s="125"/>
      <c r="G913" s="125"/>
      <c r="H913" s="125"/>
      <c r="I913" s="125"/>
      <c r="J913" s="125"/>
      <c r="K913" s="125"/>
      <c r="L913" s="125"/>
      <c r="M913" s="125"/>
      <c r="N913" s="125"/>
    </row>
    <row r="914" spans="1:14" ht="15.75" customHeight="1" x14ac:dyDescent="0.3">
      <c r="A914" s="125"/>
      <c r="B914" s="125"/>
      <c r="F914" s="125"/>
      <c r="G914" s="125"/>
      <c r="H914" s="125"/>
      <c r="I914" s="125"/>
      <c r="J914" s="125"/>
      <c r="K914" s="125"/>
      <c r="L914" s="125"/>
      <c r="M914" s="125"/>
      <c r="N914" s="125"/>
    </row>
    <row r="915" spans="1:14" ht="15.75" customHeight="1" x14ac:dyDescent="0.3">
      <c r="A915" s="125"/>
      <c r="B915" s="125"/>
      <c r="F915" s="125"/>
      <c r="G915" s="125"/>
      <c r="H915" s="125"/>
      <c r="I915" s="125"/>
      <c r="J915" s="125"/>
      <c r="K915" s="125"/>
      <c r="L915" s="125"/>
      <c r="M915" s="125"/>
      <c r="N915" s="125"/>
    </row>
    <row r="916" spans="1:14" ht="15.75" customHeight="1" x14ac:dyDescent="0.3">
      <c r="A916" s="125"/>
      <c r="B916" s="125"/>
      <c r="F916" s="125"/>
      <c r="G916" s="125"/>
      <c r="H916" s="125"/>
      <c r="I916" s="125"/>
      <c r="J916" s="125"/>
      <c r="K916" s="125"/>
      <c r="L916" s="125"/>
      <c r="M916" s="125"/>
      <c r="N916" s="125"/>
    </row>
    <row r="917" spans="1:14" ht="15.75" customHeight="1" x14ac:dyDescent="0.3">
      <c r="A917" s="125"/>
      <c r="B917" s="125"/>
      <c r="F917" s="125"/>
      <c r="G917" s="125"/>
      <c r="H917" s="125"/>
      <c r="I917" s="125"/>
      <c r="J917" s="125"/>
      <c r="K917" s="125"/>
      <c r="L917" s="125"/>
      <c r="M917" s="125"/>
      <c r="N917" s="125"/>
    </row>
    <row r="918" spans="1:14" ht="15.75" customHeight="1" x14ac:dyDescent="0.3">
      <c r="A918" s="125"/>
      <c r="B918" s="125"/>
      <c r="F918" s="125"/>
      <c r="G918" s="125"/>
      <c r="H918" s="125"/>
      <c r="I918" s="125"/>
      <c r="J918" s="125"/>
      <c r="K918" s="125"/>
      <c r="L918" s="125"/>
      <c r="M918" s="125"/>
      <c r="N918" s="125"/>
    </row>
    <row r="919" spans="1:14" ht="15.75" customHeight="1" x14ac:dyDescent="0.3">
      <c r="A919" s="125"/>
      <c r="B919" s="125"/>
      <c r="F919" s="125"/>
      <c r="G919" s="125"/>
      <c r="H919" s="125"/>
      <c r="I919" s="125"/>
      <c r="J919" s="125"/>
      <c r="K919" s="125"/>
      <c r="L919" s="125"/>
      <c r="M919" s="125"/>
      <c r="N919" s="125"/>
    </row>
    <row r="920" spans="1:14" ht="15.75" customHeight="1" x14ac:dyDescent="0.3">
      <c r="A920" s="125"/>
      <c r="B920" s="125"/>
      <c r="F920" s="125"/>
      <c r="G920" s="125"/>
      <c r="H920" s="125"/>
      <c r="I920" s="125"/>
      <c r="J920" s="125"/>
      <c r="K920" s="125"/>
      <c r="L920" s="125"/>
      <c r="M920" s="125"/>
      <c r="N920" s="125"/>
    </row>
    <row r="921" spans="1:14" ht="15.75" customHeight="1" x14ac:dyDescent="0.3">
      <c r="A921" s="125"/>
      <c r="B921" s="125"/>
      <c r="F921" s="125"/>
      <c r="G921" s="125"/>
      <c r="H921" s="125"/>
      <c r="I921" s="125"/>
      <c r="J921" s="125"/>
      <c r="K921" s="125"/>
      <c r="L921" s="125"/>
      <c r="M921" s="125"/>
      <c r="N921" s="125"/>
    </row>
    <row r="922" spans="1:14" ht="15.75" customHeight="1" x14ac:dyDescent="0.3">
      <c r="A922" s="125"/>
      <c r="B922" s="125"/>
      <c r="F922" s="125"/>
      <c r="G922" s="125"/>
      <c r="H922" s="125"/>
      <c r="I922" s="125"/>
      <c r="J922" s="125"/>
      <c r="K922" s="125"/>
      <c r="L922" s="125"/>
      <c r="M922" s="125"/>
      <c r="N922" s="125"/>
    </row>
    <row r="923" spans="1:14" ht="15.75" customHeight="1" x14ac:dyDescent="0.3">
      <c r="A923" s="125"/>
      <c r="B923" s="125"/>
      <c r="F923" s="125"/>
      <c r="G923" s="125"/>
      <c r="H923" s="125"/>
      <c r="I923" s="125"/>
      <c r="J923" s="125"/>
      <c r="K923" s="125"/>
      <c r="L923" s="125"/>
      <c r="M923" s="125"/>
      <c r="N923" s="125"/>
    </row>
    <row r="924" spans="1:14" ht="15.75" customHeight="1" x14ac:dyDescent="0.3">
      <c r="A924" s="125"/>
      <c r="B924" s="125"/>
      <c r="F924" s="125"/>
      <c r="G924" s="125"/>
      <c r="H924" s="125"/>
      <c r="I924" s="125"/>
      <c r="J924" s="125"/>
      <c r="K924" s="125"/>
      <c r="L924" s="125"/>
      <c r="M924" s="125"/>
      <c r="N924" s="125"/>
    </row>
    <row r="925" spans="1:14" ht="15.75" customHeight="1" x14ac:dyDescent="0.3">
      <c r="A925" s="125"/>
      <c r="B925" s="125"/>
      <c r="F925" s="125"/>
      <c r="G925" s="125"/>
      <c r="H925" s="125"/>
      <c r="I925" s="125"/>
      <c r="J925" s="125"/>
      <c r="K925" s="125"/>
      <c r="L925" s="125"/>
      <c r="M925" s="125"/>
      <c r="N925" s="125"/>
    </row>
    <row r="926" spans="1:14" ht="15.75" customHeight="1" x14ac:dyDescent="0.3">
      <c r="A926" s="125"/>
      <c r="B926" s="125"/>
      <c r="F926" s="125"/>
      <c r="G926" s="125"/>
      <c r="H926" s="125"/>
      <c r="I926" s="125"/>
      <c r="J926" s="125"/>
      <c r="K926" s="125"/>
      <c r="L926" s="125"/>
      <c r="M926" s="125"/>
      <c r="N926" s="125"/>
    </row>
    <row r="927" spans="1:14" ht="15.75" customHeight="1" x14ac:dyDescent="0.3">
      <c r="A927" s="125"/>
      <c r="B927" s="125"/>
      <c r="F927" s="125"/>
      <c r="G927" s="125"/>
      <c r="H927" s="125"/>
      <c r="I927" s="125"/>
      <c r="J927" s="125"/>
      <c r="K927" s="125"/>
      <c r="L927" s="125"/>
      <c r="M927" s="125"/>
      <c r="N927" s="125"/>
    </row>
    <row r="928" spans="1:14" ht="15.75" customHeight="1" x14ac:dyDescent="0.3">
      <c r="A928" s="125"/>
      <c r="B928" s="125"/>
      <c r="F928" s="125"/>
      <c r="G928" s="125"/>
      <c r="H928" s="125"/>
      <c r="I928" s="125"/>
      <c r="J928" s="125"/>
      <c r="K928" s="125"/>
      <c r="L928" s="125"/>
      <c r="M928" s="125"/>
      <c r="N928" s="125"/>
    </row>
    <row r="929" spans="1:14" ht="15.75" customHeight="1" x14ac:dyDescent="0.3">
      <c r="A929" s="125"/>
      <c r="B929" s="125"/>
      <c r="F929" s="125"/>
      <c r="G929" s="125"/>
      <c r="H929" s="125"/>
      <c r="I929" s="125"/>
      <c r="J929" s="125"/>
      <c r="K929" s="125"/>
      <c r="L929" s="125"/>
      <c r="M929" s="125"/>
      <c r="N929" s="125"/>
    </row>
    <row r="930" spans="1:14" ht="15.75" customHeight="1" x14ac:dyDescent="0.3">
      <c r="A930" s="125"/>
      <c r="B930" s="125"/>
      <c r="F930" s="125"/>
      <c r="G930" s="125"/>
      <c r="H930" s="125"/>
      <c r="I930" s="125"/>
      <c r="J930" s="125"/>
      <c r="K930" s="125"/>
      <c r="L930" s="125"/>
      <c r="M930" s="125"/>
      <c r="N930" s="125"/>
    </row>
    <row r="931" spans="1:14" ht="15.75" customHeight="1" x14ac:dyDescent="0.3">
      <c r="A931" s="125"/>
      <c r="B931" s="125"/>
      <c r="F931" s="125"/>
      <c r="G931" s="125"/>
      <c r="H931" s="125"/>
      <c r="I931" s="125"/>
      <c r="J931" s="125"/>
      <c r="K931" s="125"/>
      <c r="L931" s="125"/>
      <c r="M931" s="125"/>
      <c r="N931" s="125"/>
    </row>
    <row r="932" spans="1:14" ht="15.75" customHeight="1" x14ac:dyDescent="0.3">
      <c r="A932" s="125"/>
      <c r="B932" s="125"/>
      <c r="F932" s="125"/>
      <c r="G932" s="125"/>
      <c r="H932" s="125"/>
      <c r="I932" s="125"/>
      <c r="J932" s="125"/>
      <c r="K932" s="125"/>
      <c r="L932" s="125"/>
      <c r="M932" s="125"/>
      <c r="N932" s="125"/>
    </row>
    <row r="933" spans="1:14" ht="15.75" customHeight="1" x14ac:dyDescent="0.3">
      <c r="A933" s="125"/>
      <c r="B933" s="125"/>
      <c r="F933" s="125"/>
      <c r="G933" s="125"/>
      <c r="H933" s="125"/>
      <c r="I933" s="125"/>
      <c r="J933" s="125"/>
      <c r="K933" s="125"/>
      <c r="L933" s="125"/>
      <c r="M933" s="125"/>
      <c r="N933" s="125"/>
    </row>
    <row r="934" spans="1:14" ht="15.75" customHeight="1" x14ac:dyDescent="0.3">
      <c r="A934" s="125"/>
      <c r="B934" s="125"/>
      <c r="F934" s="125"/>
      <c r="G934" s="125"/>
      <c r="H934" s="125"/>
      <c r="I934" s="125"/>
      <c r="J934" s="125"/>
      <c r="K934" s="125"/>
      <c r="L934" s="125"/>
      <c r="M934" s="125"/>
      <c r="N934" s="125"/>
    </row>
    <row r="935" spans="1:14" ht="15.75" customHeight="1" x14ac:dyDescent="0.3">
      <c r="A935" s="125"/>
      <c r="B935" s="125"/>
      <c r="F935" s="125"/>
      <c r="G935" s="125"/>
      <c r="H935" s="125"/>
      <c r="I935" s="125"/>
      <c r="J935" s="125"/>
      <c r="K935" s="125"/>
      <c r="L935" s="125"/>
      <c r="M935" s="125"/>
      <c r="N935" s="125"/>
    </row>
    <row r="936" spans="1:14" ht="15.75" customHeight="1" x14ac:dyDescent="0.3">
      <c r="A936" s="125"/>
      <c r="B936" s="125"/>
      <c r="F936" s="125"/>
      <c r="G936" s="125"/>
      <c r="H936" s="125"/>
      <c r="I936" s="125"/>
      <c r="J936" s="125"/>
      <c r="K936" s="125"/>
      <c r="L936" s="125"/>
      <c r="M936" s="125"/>
      <c r="N936" s="125"/>
    </row>
    <row r="937" spans="1:14" ht="15.75" customHeight="1" x14ac:dyDescent="0.3">
      <c r="A937" s="125"/>
      <c r="B937" s="125"/>
      <c r="F937" s="125"/>
      <c r="G937" s="125"/>
      <c r="H937" s="125"/>
      <c r="I937" s="125"/>
      <c r="J937" s="125"/>
      <c r="K937" s="125"/>
      <c r="L937" s="125"/>
      <c r="M937" s="125"/>
      <c r="N937" s="125"/>
    </row>
    <row r="938" spans="1:14" ht="15.75" customHeight="1" x14ac:dyDescent="0.3">
      <c r="A938" s="125"/>
      <c r="B938" s="125"/>
      <c r="F938" s="125"/>
      <c r="G938" s="125"/>
      <c r="H938" s="125"/>
      <c r="I938" s="125"/>
      <c r="J938" s="125"/>
      <c r="K938" s="125"/>
      <c r="L938" s="125"/>
      <c r="M938" s="125"/>
      <c r="N938" s="125"/>
    </row>
    <row r="939" spans="1:14" ht="15.75" customHeight="1" x14ac:dyDescent="0.3">
      <c r="A939" s="125"/>
      <c r="B939" s="125"/>
      <c r="F939" s="125"/>
      <c r="G939" s="125"/>
      <c r="H939" s="125"/>
      <c r="I939" s="125"/>
      <c r="J939" s="125"/>
      <c r="K939" s="125"/>
      <c r="L939" s="125"/>
      <c r="M939" s="125"/>
      <c r="N939" s="125"/>
    </row>
    <row r="940" spans="1:14" ht="15.75" customHeight="1" x14ac:dyDescent="0.3">
      <c r="A940" s="125"/>
      <c r="B940" s="125"/>
      <c r="F940" s="125"/>
      <c r="G940" s="125"/>
      <c r="H940" s="125"/>
      <c r="I940" s="125"/>
      <c r="J940" s="125"/>
      <c r="K940" s="125"/>
      <c r="L940" s="125"/>
      <c r="M940" s="125"/>
      <c r="N940" s="125"/>
    </row>
    <row r="941" spans="1:14" ht="15.75" customHeight="1" x14ac:dyDescent="0.3">
      <c r="A941" s="125"/>
      <c r="B941" s="125"/>
      <c r="F941" s="125"/>
      <c r="G941" s="125"/>
      <c r="H941" s="125"/>
      <c r="I941" s="125"/>
      <c r="J941" s="125"/>
      <c r="K941" s="125"/>
      <c r="L941" s="125"/>
      <c r="M941" s="125"/>
      <c r="N941" s="125"/>
    </row>
    <row r="942" spans="1:14" ht="15.75" customHeight="1" x14ac:dyDescent="0.3">
      <c r="A942" s="125"/>
      <c r="B942" s="125"/>
      <c r="F942" s="125"/>
      <c r="G942" s="125"/>
      <c r="H942" s="125"/>
      <c r="I942" s="125"/>
      <c r="J942" s="125"/>
      <c r="K942" s="125"/>
      <c r="L942" s="125"/>
      <c r="M942" s="125"/>
      <c r="N942" s="125"/>
    </row>
    <row r="943" spans="1:14" ht="15.75" customHeight="1" x14ac:dyDescent="0.3">
      <c r="A943" s="125"/>
      <c r="B943" s="125"/>
      <c r="F943" s="125"/>
      <c r="G943" s="125"/>
      <c r="H943" s="125"/>
      <c r="I943" s="125"/>
      <c r="J943" s="125"/>
      <c r="K943" s="125"/>
      <c r="L943" s="125"/>
      <c r="M943" s="125"/>
      <c r="N943" s="125"/>
    </row>
    <row r="944" spans="1:14" ht="15.75" customHeight="1" x14ac:dyDescent="0.3">
      <c r="A944" s="125"/>
      <c r="B944" s="125"/>
      <c r="F944" s="125"/>
      <c r="G944" s="125"/>
      <c r="H944" s="125"/>
      <c r="I944" s="125"/>
      <c r="J944" s="125"/>
      <c r="K944" s="125"/>
      <c r="L944" s="125"/>
      <c r="M944" s="125"/>
      <c r="N944" s="125"/>
    </row>
    <row r="945" spans="1:14" ht="15.75" customHeight="1" x14ac:dyDescent="0.3">
      <c r="A945" s="125"/>
      <c r="B945" s="125"/>
      <c r="F945" s="125"/>
      <c r="G945" s="125"/>
      <c r="H945" s="125"/>
      <c r="I945" s="125"/>
      <c r="J945" s="125"/>
      <c r="K945" s="125"/>
      <c r="L945" s="125"/>
      <c r="M945" s="125"/>
      <c r="N945" s="125"/>
    </row>
    <row r="946" spans="1:14" ht="15.75" customHeight="1" x14ac:dyDescent="0.3">
      <c r="A946" s="125"/>
      <c r="B946" s="125"/>
      <c r="F946" s="125"/>
      <c r="G946" s="125"/>
      <c r="H946" s="125"/>
      <c r="I946" s="125"/>
      <c r="J946" s="125"/>
      <c r="K946" s="125"/>
      <c r="L946" s="125"/>
      <c r="M946" s="125"/>
      <c r="N946" s="125"/>
    </row>
    <row r="947" spans="1:14" ht="15.75" customHeight="1" x14ac:dyDescent="0.3">
      <c r="A947" s="125"/>
      <c r="B947" s="125"/>
      <c r="F947" s="125"/>
      <c r="G947" s="125"/>
      <c r="H947" s="125"/>
      <c r="I947" s="125"/>
      <c r="J947" s="125"/>
      <c r="K947" s="125"/>
      <c r="L947" s="125"/>
      <c r="M947" s="125"/>
      <c r="N947" s="125"/>
    </row>
    <row r="948" spans="1:14" ht="15.75" customHeight="1" x14ac:dyDescent="0.3">
      <c r="A948" s="125"/>
      <c r="B948" s="125"/>
      <c r="F948" s="125"/>
      <c r="G948" s="125"/>
      <c r="H948" s="125"/>
      <c r="I948" s="125"/>
      <c r="J948" s="125"/>
      <c r="K948" s="125"/>
      <c r="L948" s="125"/>
      <c r="M948" s="125"/>
      <c r="N948" s="125"/>
    </row>
    <row r="949" spans="1:14" ht="15.75" customHeight="1" x14ac:dyDescent="0.3">
      <c r="A949" s="125"/>
      <c r="B949" s="125"/>
      <c r="F949" s="125"/>
      <c r="G949" s="125"/>
      <c r="H949" s="125"/>
      <c r="I949" s="125"/>
      <c r="J949" s="125"/>
      <c r="K949" s="125"/>
      <c r="L949" s="125"/>
      <c r="M949" s="125"/>
      <c r="N949" s="125"/>
    </row>
    <row r="950" spans="1:14" ht="15.75" customHeight="1" x14ac:dyDescent="0.3">
      <c r="A950" s="125"/>
      <c r="B950" s="125"/>
      <c r="F950" s="125"/>
      <c r="G950" s="125"/>
      <c r="H950" s="125"/>
      <c r="I950" s="125"/>
      <c r="J950" s="125"/>
      <c r="K950" s="125"/>
      <c r="L950" s="125"/>
      <c r="M950" s="125"/>
      <c r="N950" s="125"/>
    </row>
    <row r="951" spans="1:14" ht="15.75" customHeight="1" x14ac:dyDescent="0.3">
      <c r="A951" s="125"/>
      <c r="B951" s="125"/>
      <c r="F951" s="125"/>
      <c r="G951" s="125"/>
      <c r="H951" s="125"/>
      <c r="I951" s="125"/>
      <c r="J951" s="125"/>
      <c r="K951" s="125"/>
      <c r="L951" s="125"/>
      <c r="M951" s="125"/>
      <c r="N951" s="125"/>
    </row>
    <row r="952" spans="1:14" ht="15.75" customHeight="1" x14ac:dyDescent="0.3">
      <c r="A952" s="125"/>
      <c r="B952" s="125"/>
      <c r="F952" s="125"/>
      <c r="G952" s="125"/>
      <c r="H952" s="125"/>
      <c r="I952" s="125"/>
      <c r="J952" s="125"/>
      <c r="K952" s="125"/>
      <c r="L952" s="125"/>
      <c r="M952" s="125"/>
      <c r="N952" s="125"/>
    </row>
    <row r="953" spans="1:14" ht="15.75" customHeight="1" x14ac:dyDescent="0.3">
      <c r="A953" s="125"/>
      <c r="B953" s="125"/>
      <c r="F953" s="125"/>
      <c r="G953" s="125"/>
      <c r="H953" s="125"/>
      <c r="I953" s="125"/>
      <c r="J953" s="125"/>
      <c r="K953" s="125"/>
      <c r="L953" s="125"/>
      <c r="M953" s="125"/>
      <c r="N953" s="125"/>
    </row>
    <row r="954" spans="1:14" ht="15.75" customHeight="1" x14ac:dyDescent="0.3">
      <c r="A954" s="125"/>
      <c r="B954" s="125"/>
      <c r="F954" s="125"/>
      <c r="G954" s="125"/>
      <c r="H954" s="125"/>
      <c r="I954" s="125"/>
      <c r="J954" s="125"/>
      <c r="K954" s="125"/>
      <c r="L954" s="125"/>
      <c r="M954" s="125"/>
      <c r="N954" s="125"/>
    </row>
    <row r="955" spans="1:14" ht="15.75" customHeight="1" x14ac:dyDescent="0.3">
      <c r="A955" s="125"/>
      <c r="B955" s="125"/>
      <c r="F955" s="125"/>
      <c r="G955" s="125"/>
      <c r="H955" s="125"/>
      <c r="I955" s="125"/>
      <c r="J955" s="125"/>
      <c r="K955" s="125"/>
      <c r="L955" s="125"/>
      <c r="M955" s="125"/>
      <c r="N955" s="125"/>
    </row>
    <row r="956" spans="1:14" ht="15.75" customHeight="1" x14ac:dyDescent="0.3">
      <c r="A956" s="125"/>
      <c r="B956" s="125"/>
      <c r="F956" s="125"/>
      <c r="G956" s="125"/>
      <c r="H956" s="125"/>
      <c r="I956" s="125"/>
      <c r="J956" s="125"/>
      <c r="K956" s="125"/>
      <c r="L956" s="125"/>
      <c r="M956" s="125"/>
      <c r="N956" s="125"/>
    </row>
    <row r="957" spans="1:14" ht="15.75" customHeight="1" x14ac:dyDescent="0.3">
      <c r="A957" s="125"/>
      <c r="B957" s="125"/>
      <c r="F957" s="125"/>
      <c r="G957" s="125"/>
      <c r="H957" s="125"/>
      <c r="I957" s="125"/>
      <c r="J957" s="125"/>
      <c r="K957" s="125"/>
      <c r="L957" s="125"/>
      <c r="M957" s="125"/>
      <c r="N957" s="125"/>
    </row>
    <row r="958" spans="1:14" ht="15.75" customHeight="1" x14ac:dyDescent="0.3">
      <c r="A958" s="125"/>
      <c r="B958" s="125"/>
      <c r="F958" s="125"/>
      <c r="G958" s="125"/>
      <c r="H958" s="125"/>
      <c r="I958" s="125"/>
      <c r="J958" s="125"/>
      <c r="K958" s="125"/>
      <c r="L958" s="125"/>
      <c r="M958" s="125"/>
      <c r="N958" s="125"/>
    </row>
    <row r="959" spans="1:14" ht="15.75" customHeight="1" x14ac:dyDescent="0.3">
      <c r="A959" s="125"/>
      <c r="B959" s="125"/>
      <c r="F959" s="125"/>
      <c r="G959" s="125"/>
      <c r="H959" s="125"/>
      <c r="I959" s="125"/>
      <c r="J959" s="125"/>
      <c r="K959" s="125"/>
      <c r="L959" s="125"/>
      <c r="M959" s="125"/>
      <c r="N959" s="125"/>
    </row>
    <row r="960" spans="1:14" ht="15.75" customHeight="1" x14ac:dyDescent="0.3">
      <c r="A960" s="125"/>
      <c r="B960" s="125"/>
      <c r="F960" s="125"/>
      <c r="G960" s="125"/>
      <c r="H960" s="125"/>
      <c r="I960" s="125"/>
      <c r="J960" s="125"/>
      <c r="K960" s="125"/>
      <c r="L960" s="125"/>
      <c r="M960" s="125"/>
      <c r="N960" s="125"/>
    </row>
    <row r="961" spans="1:14" ht="15.75" customHeight="1" x14ac:dyDescent="0.3">
      <c r="A961" s="125"/>
      <c r="B961" s="125"/>
      <c r="F961" s="125"/>
      <c r="G961" s="125"/>
      <c r="H961" s="125"/>
      <c r="I961" s="125"/>
      <c r="J961" s="125"/>
      <c r="K961" s="125"/>
      <c r="L961" s="125"/>
      <c r="M961" s="125"/>
      <c r="N961" s="125"/>
    </row>
    <row r="962" spans="1:14" ht="15.75" customHeight="1" x14ac:dyDescent="0.3">
      <c r="A962" s="125"/>
      <c r="B962" s="125"/>
      <c r="F962" s="125"/>
      <c r="G962" s="125"/>
      <c r="H962" s="125"/>
      <c r="I962" s="125"/>
      <c r="J962" s="125"/>
      <c r="K962" s="125"/>
      <c r="L962" s="125"/>
      <c r="M962" s="125"/>
      <c r="N962" s="125"/>
    </row>
    <row r="963" spans="1:14" ht="15.75" customHeight="1" x14ac:dyDescent="0.3">
      <c r="A963" s="125"/>
      <c r="B963" s="125"/>
      <c r="F963" s="125"/>
      <c r="G963" s="125"/>
      <c r="H963" s="125"/>
      <c r="I963" s="125"/>
      <c r="J963" s="125"/>
      <c r="K963" s="125"/>
      <c r="L963" s="125"/>
      <c r="M963" s="125"/>
      <c r="N963" s="125"/>
    </row>
    <row r="964" spans="1:14" ht="15.75" customHeight="1" x14ac:dyDescent="0.3">
      <c r="A964" s="125"/>
      <c r="B964" s="125"/>
      <c r="F964" s="125"/>
      <c r="G964" s="125"/>
      <c r="H964" s="125"/>
      <c r="I964" s="125"/>
      <c r="J964" s="125"/>
      <c r="K964" s="125"/>
      <c r="L964" s="125"/>
      <c r="M964" s="125"/>
      <c r="N964" s="125"/>
    </row>
    <row r="965" spans="1:14" ht="15.75" customHeight="1" x14ac:dyDescent="0.3">
      <c r="A965" s="125"/>
      <c r="B965" s="125"/>
      <c r="F965" s="125"/>
      <c r="G965" s="125"/>
      <c r="H965" s="125"/>
      <c r="I965" s="125"/>
      <c r="J965" s="125"/>
      <c r="K965" s="125"/>
      <c r="L965" s="125"/>
      <c r="M965" s="125"/>
      <c r="N965" s="125"/>
    </row>
    <row r="966" spans="1:14" ht="15.75" customHeight="1" x14ac:dyDescent="0.3">
      <c r="A966" s="125"/>
      <c r="B966" s="125"/>
      <c r="F966" s="125"/>
      <c r="G966" s="125"/>
      <c r="H966" s="125"/>
      <c r="I966" s="125"/>
      <c r="J966" s="125"/>
      <c r="K966" s="125"/>
      <c r="L966" s="125"/>
      <c r="M966" s="125"/>
      <c r="N966" s="125"/>
    </row>
    <row r="967" spans="1:14" ht="15.75" customHeight="1" x14ac:dyDescent="0.3">
      <c r="A967" s="125"/>
      <c r="B967" s="125"/>
      <c r="F967" s="125"/>
      <c r="G967" s="125"/>
      <c r="H967" s="125"/>
      <c r="I967" s="125"/>
      <c r="J967" s="125"/>
      <c r="K967" s="125"/>
      <c r="L967" s="125"/>
      <c r="M967" s="125"/>
      <c r="N967" s="125"/>
    </row>
    <row r="968" spans="1:14" ht="15.75" customHeight="1" x14ac:dyDescent="0.3">
      <c r="A968" s="125"/>
      <c r="B968" s="125"/>
      <c r="F968" s="125"/>
      <c r="G968" s="125"/>
      <c r="H968" s="125"/>
      <c r="I968" s="125"/>
      <c r="J968" s="125"/>
      <c r="K968" s="125"/>
      <c r="L968" s="125"/>
      <c r="M968" s="125"/>
      <c r="N968" s="125"/>
    </row>
    <row r="969" spans="1:14" ht="15.75" customHeight="1" x14ac:dyDescent="0.3">
      <c r="A969" s="125"/>
      <c r="B969" s="125"/>
      <c r="F969" s="125"/>
      <c r="G969" s="125"/>
      <c r="H969" s="125"/>
      <c r="I969" s="125"/>
      <c r="J969" s="125"/>
      <c r="K969" s="125"/>
      <c r="L969" s="125"/>
      <c r="M969" s="125"/>
      <c r="N969" s="125"/>
    </row>
    <row r="970" spans="1:14" ht="15.75" customHeight="1" x14ac:dyDescent="0.3">
      <c r="A970" s="125"/>
      <c r="B970" s="125"/>
      <c r="F970" s="125"/>
      <c r="G970" s="125"/>
      <c r="H970" s="125"/>
      <c r="I970" s="125"/>
      <c r="J970" s="125"/>
      <c r="K970" s="125"/>
      <c r="L970" s="125"/>
      <c r="M970" s="125"/>
      <c r="N970" s="125"/>
    </row>
    <row r="971" spans="1:14" ht="15.75" customHeight="1" x14ac:dyDescent="0.3">
      <c r="A971" s="125"/>
      <c r="B971" s="125"/>
      <c r="F971" s="125"/>
      <c r="G971" s="125"/>
      <c r="H971" s="125"/>
      <c r="I971" s="125"/>
      <c r="J971" s="125"/>
      <c r="K971" s="125"/>
      <c r="L971" s="125"/>
      <c r="M971" s="125"/>
      <c r="N971" s="125"/>
    </row>
    <row r="972" spans="1:14" ht="15.75" customHeight="1" x14ac:dyDescent="0.3">
      <c r="A972" s="125"/>
      <c r="B972" s="125"/>
      <c r="F972" s="125"/>
      <c r="G972" s="125"/>
      <c r="H972" s="125"/>
      <c r="I972" s="125"/>
      <c r="J972" s="125"/>
      <c r="K972" s="125"/>
      <c r="L972" s="125"/>
      <c r="M972" s="125"/>
      <c r="N972" s="125"/>
    </row>
    <row r="973" spans="1:14" ht="15.75" customHeight="1" x14ac:dyDescent="0.3">
      <c r="A973" s="125"/>
      <c r="B973" s="125"/>
      <c r="F973" s="125"/>
      <c r="G973" s="125"/>
      <c r="H973" s="125"/>
      <c r="I973" s="125"/>
      <c r="J973" s="125"/>
      <c r="K973" s="125"/>
      <c r="L973" s="125"/>
      <c r="M973" s="125"/>
      <c r="N973" s="125"/>
    </row>
    <row r="974" spans="1:14" ht="15.75" customHeight="1" x14ac:dyDescent="0.3">
      <c r="A974" s="125"/>
      <c r="B974" s="125"/>
      <c r="F974" s="125"/>
      <c r="G974" s="125"/>
      <c r="H974" s="125"/>
      <c r="I974" s="125"/>
      <c r="J974" s="125"/>
      <c r="K974" s="125"/>
      <c r="L974" s="125"/>
      <c r="M974" s="125"/>
      <c r="N974" s="125"/>
    </row>
    <row r="975" spans="1:14" ht="15.75" customHeight="1" x14ac:dyDescent="0.3">
      <c r="A975" s="125"/>
      <c r="B975" s="125"/>
      <c r="F975" s="125"/>
      <c r="G975" s="125"/>
      <c r="H975" s="125"/>
      <c r="I975" s="125"/>
      <c r="J975" s="125"/>
      <c r="K975" s="125"/>
      <c r="L975" s="125"/>
      <c r="M975" s="125"/>
      <c r="N975" s="125"/>
    </row>
    <row r="976" spans="1:14" ht="15.75" customHeight="1" x14ac:dyDescent="0.3">
      <c r="A976" s="125"/>
      <c r="B976" s="125"/>
      <c r="F976" s="125"/>
      <c r="G976" s="125"/>
      <c r="H976" s="125"/>
      <c r="I976" s="125"/>
      <c r="J976" s="125"/>
      <c r="K976" s="125"/>
      <c r="L976" s="125"/>
      <c r="M976" s="125"/>
      <c r="N976" s="125"/>
    </row>
    <row r="977" spans="1:14" ht="15.75" customHeight="1" x14ac:dyDescent="0.3">
      <c r="A977" s="125"/>
      <c r="B977" s="125"/>
      <c r="F977" s="125"/>
      <c r="G977" s="125"/>
      <c r="H977" s="125"/>
      <c r="I977" s="125"/>
      <c r="J977" s="125"/>
      <c r="K977" s="125"/>
      <c r="L977" s="125"/>
      <c r="M977" s="125"/>
      <c r="N977" s="125"/>
    </row>
    <row r="978" spans="1:14" ht="15.75" customHeight="1" x14ac:dyDescent="0.3">
      <c r="A978" s="125"/>
      <c r="B978" s="125"/>
      <c r="F978" s="125"/>
      <c r="G978" s="125"/>
      <c r="H978" s="125"/>
      <c r="I978" s="125"/>
      <c r="J978" s="125"/>
      <c r="K978" s="125"/>
      <c r="L978" s="125"/>
      <c r="M978" s="125"/>
      <c r="N978" s="125"/>
    </row>
    <row r="979" spans="1:14" ht="15.75" customHeight="1" x14ac:dyDescent="0.3">
      <c r="A979" s="125"/>
      <c r="B979" s="125"/>
      <c r="F979" s="125"/>
      <c r="G979" s="125"/>
      <c r="H979" s="125"/>
      <c r="I979" s="125"/>
      <c r="J979" s="125"/>
      <c r="K979" s="125"/>
      <c r="L979" s="125"/>
      <c r="M979" s="125"/>
      <c r="N979" s="125"/>
    </row>
    <row r="980" spans="1:14" ht="15.75" customHeight="1" x14ac:dyDescent="0.3">
      <c r="A980" s="125"/>
      <c r="B980" s="125"/>
      <c r="F980" s="125"/>
      <c r="G980" s="125"/>
      <c r="H980" s="125"/>
      <c r="I980" s="125"/>
      <c r="J980" s="125"/>
      <c r="K980" s="125"/>
      <c r="L980" s="125"/>
      <c r="M980" s="125"/>
      <c r="N980" s="125"/>
    </row>
    <row r="981" spans="1:14" ht="15.75" customHeight="1" x14ac:dyDescent="0.3">
      <c r="A981" s="125"/>
      <c r="B981" s="125"/>
      <c r="F981" s="125"/>
      <c r="G981" s="125"/>
      <c r="H981" s="125"/>
      <c r="I981" s="125"/>
      <c r="J981" s="125"/>
      <c r="K981" s="125"/>
      <c r="L981" s="125"/>
      <c r="M981" s="125"/>
      <c r="N981" s="125"/>
    </row>
    <row r="982" spans="1:14" ht="15.75" customHeight="1" x14ac:dyDescent="0.3">
      <c r="A982" s="125"/>
      <c r="B982" s="125"/>
      <c r="F982" s="125"/>
      <c r="G982" s="125"/>
      <c r="H982" s="125"/>
      <c r="I982" s="125"/>
      <c r="J982" s="125"/>
      <c r="K982" s="125"/>
      <c r="L982" s="125"/>
      <c r="M982" s="125"/>
      <c r="N982" s="125"/>
    </row>
    <row r="983" spans="1:14" ht="15.75" customHeight="1" x14ac:dyDescent="0.3">
      <c r="A983" s="125"/>
      <c r="B983" s="125"/>
      <c r="F983" s="125"/>
      <c r="G983" s="125"/>
      <c r="H983" s="125"/>
      <c r="I983" s="125"/>
      <c r="J983" s="125"/>
      <c r="K983" s="125"/>
      <c r="L983" s="125"/>
      <c r="M983" s="125"/>
      <c r="N983" s="125"/>
    </row>
    <row r="984" spans="1:14" ht="15.75" customHeight="1" x14ac:dyDescent="0.3">
      <c r="A984" s="125"/>
      <c r="B984" s="125"/>
      <c r="F984" s="125"/>
      <c r="G984" s="125"/>
      <c r="H984" s="125"/>
      <c r="I984" s="125"/>
      <c r="J984" s="125"/>
      <c r="K984" s="125"/>
      <c r="L984" s="125"/>
      <c r="M984" s="125"/>
      <c r="N984" s="125"/>
    </row>
    <row r="985" spans="1:14" ht="15.75" customHeight="1" x14ac:dyDescent="0.3">
      <c r="A985" s="125"/>
      <c r="B985" s="125"/>
      <c r="F985" s="125"/>
      <c r="G985" s="125"/>
      <c r="H985" s="125"/>
      <c r="I985" s="125"/>
      <c r="J985" s="125"/>
      <c r="K985" s="125"/>
      <c r="L985" s="125"/>
      <c r="M985" s="125"/>
      <c r="N985" s="125"/>
    </row>
    <row r="986" spans="1:14" ht="15.75" customHeight="1" x14ac:dyDescent="0.3">
      <c r="A986" s="125"/>
      <c r="B986" s="125"/>
      <c r="F986" s="125"/>
      <c r="G986" s="125"/>
      <c r="H986" s="125"/>
      <c r="I986" s="125"/>
      <c r="J986" s="125"/>
      <c r="K986" s="125"/>
      <c r="L986" s="125"/>
      <c r="M986" s="125"/>
      <c r="N986" s="125"/>
    </row>
    <row r="987" spans="1:14" ht="15.75" customHeight="1" x14ac:dyDescent="0.3">
      <c r="A987" s="125"/>
      <c r="B987" s="125"/>
      <c r="F987" s="125"/>
      <c r="G987" s="125"/>
      <c r="H987" s="125"/>
      <c r="I987" s="125"/>
      <c r="J987" s="125"/>
      <c r="K987" s="125"/>
      <c r="L987" s="125"/>
      <c r="M987" s="125"/>
      <c r="N987" s="125"/>
    </row>
    <row r="988" spans="1:14" ht="15.75" customHeight="1" x14ac:dyDescent="0.3">
      <c r="A988" s="125"/>
      <c r="B988" s="125"/>
      <c r="F988" s="125"/>
      <c r="G988" s="125"/>
      <c r="H988" s="125"/>
      <c r="I988" s="125"/>
      <c r="J988" s="125"/>
      <c r="K988" s="125"/>
      <c r="L988" s="125"/>
      <c r="M988" s="125"/>
      <c r="N988" s="125"/>
    </row>
    <row r="989" spans="1:14" ht="15.75" customHeight="1" x14ac:dyDescent="0.3">
      <c r="A989" s="125"/>
      <c r="B989" s="125"/>
      <c r="F989" s="125"/>
      <c r="G989" s="125"/>
      <c r="H989" s="125"/>
      <c r="I989" s="125"/>
      <c r="J989" s="125"/>
      <c r="K989" s="125"/>
      <c r="L989" s="125"/>
      <c r="M989" s="125"/>
      <c r="N989" s="125"/>
    </row>
    <row r="990" spans="1:14" ht="15.75" customHeight="1" x14ac:dyDescent="0.3">
      <c r="A990" s="125"/>
      <c r="B990" s="125"/>
      <c r="F990" s="125"/>
      <c r="G990" s="125"/>
      <c r="H990" s="125"/>
      <c r="I990" s="125"/>
      <c r="J990" s="125"/>
      <c r="K990" s="125"/>
      <c r="L990" s="125"/>
      <c r="M990" s="125"/>
      <c r="N990" s="125"/>
    </row>
    <row r="991" spans="1:14" ht="15.75" customHeight="1" x14ac:dyDescent="0.3">
      <c r="A991" s="125"/>
      <c r="B991" s="125"/>
      <c r="F991" s="125"/>
      <c r="G991" s="125"/>
      <c r="H991" s="125"/>
      <c r="I991" s="125"/>
      <c r="J991" s="125"/>
      <c r="K991" s="125"/>
      <c r="L991" s="125"/>
      <c r="M991" s="125"/>
      <c r="N991" s="125"/>
    </row>
    <row r="992" spans="1:14" ht="15.75" customHeight="1" x14ac:dyDescent="0.3">
      <c r="A992" s="125"/>
      <c r="B992" s="125"/>
      <c r="F992" s="125"/>
      <c r="G992" s="125"/>
      <c r="H992" s="125"/>
      <c r="I992" s="125"/>
      <c r="J992" s="125"/>
      <c r="K992" s="125"/>
      <c r="L992" s="125"/>
      <c r="M992" s="125"/>
      <c r="N992" s="125"/>
    </row>
    <row r="993" spans="1:14" ht="15.75" customHeight="1" x14ac:dyDescent="0.3">
      <c r="A993" s="125"/>
      <c r="B993" s="125"/>
      <c r="F993" s="125"/>
      <c r="G993" s="125"/>
      <c r="H993" s="125"/>
      <c r="I993" s="125"/>
      <c r="J993" s="125"/>
      <c r="K993" s="125"/>
      <c r="L993" s="125"/>
      <c r="M993" s="125"/>
      <c r="N993" s="125"/>
    </row>
    <row r="994" spans="1:14" ht="15.75" customHeight="1" x14ac:dyDescent="0.3">
      <c r="A994" s="125"/>
      <c r="B994" s="125"/>
      <c r="F994" s="125"/>
      <c r="G994" s="125"/>
      <c r="H994" s="125"/>
      <c r="I994" s="125"/>
      <c r="J994" s="125"/>
      <c r="K994" s="125"/>
      <c r="L994" s="125"/>
      <c r="M994" s="125"/>
      <c r="N994" s="125"/>
    </row>
    <row r="995" spans="1:14" ht="15.75" customHeight="1" x14ac:dyDescent="0.3">
      <c r="A995" s="125"/>
      <c r="B995" s="125"/>
      <c r="F995" s="125"/>
      <c r="G995" s="125"/>
      <c r="H995" s="125"/>
      <c r="I995" s="125"/>
      <c r="J995" s="125"/>
      <c r="K995" s="125"/>
      <c r="L995" s="125"/>
      <c r="M995" s="125"/>
      <c r="N995" s="125"/>
    </row>
    <row r="996" spans="1:14" ht="15.75" customHeight="1" x14ac:dyDescent="0.3">
      <c r="A996" s="125"/>
      <c r="B996" s="125"/>
      <c r="F996" s="125"/>
      <c r="G996" s="125"/>
      <c r="H996" s="125"/>
      <c r="I996" s="125"/>
      <c r="J996" s="125"/>
      <c r="K996" s="125"/>
      <c r="L996" s="125"/>
      <c r="M996" s="125"/>
      <c r="N996" s="125"/>
    </row>
    <row r="997" spans="1:14" ht="15.75" customHeight="1" x14ac:dyDescent="0.3">
      <c r="A997" s="125"/>
      <c r="B997" s="125"/>
      <c r="F997" s="125"/>
      <c r="G997" s="125"/>
      <c r="H997" s="125"/>
      <c r="I997" s="125"/>
      <c r="J997" s="125"/>
      <c r="K997" s="125"/>
      <c r="L997" s="125"/>
      <c r="M997" s="125"/>
      <c r="N997" s="125"/>
    </row>
    <row r="998" spans="1:14" ht="15.75" customHeight="1" x14ac:dyDescent="0.3">
      <c r="A998" s="125"/>
      <c r="B998" s="125"/>
      <c r="F998" s="125"/>
      <c r="G998" s="125"/>
      <c r="H998" s="125"/>
      <c r="I998" s="125"/>
      <c r="J998" s="125"/>
      <c r="K998" s="125"/>
      <c r="L998" s="125"/>
      <c r="M998" s="125"/>
      <c r="N998" s="125"/>
    </row>
    <row r="999" spans="1:14" ht="15.75" customHeight="1" x14ac:dyDescent="0.3">
      <c r="A999" s="125"/>
      <c r="B999" s="125"/>
      <c r="F999" s="125"/>
      <c r="G999" s="125"/>
      <c r="H999" s="125"/>
      <c r="I999" s="125"/>
      <c r="J999" s="125"/>
      <c r="K999" s="125"/>
      <c r="L999" s="125"/>
      <c r="M999" s="125"/>
      <c r="N999" s="125"/>
    </row>
  </sheetData>
  <mergeCells count="3">
    <mergeCell ref="A6:I6"/>
    <mergeCell ref="A8:I8"/>
    <mergeCell ref="A12:I12"/>
  </mergeCells>
  <hyperlinks>
    <hyperlink ref="E1" location="Indice!A1" display="Indice" xr:uid="{00000000-0004-0000-2B00-000000000000}"/>
  </hyperlinks>
  <pageMargins left="0.7" right="0.7" top="0.75" bottom="0.75" header="0" footer="0"/>
  <pageSetup paperSize="9"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1000"/>
  <sheetViews>
    <sheetView workbookViewId="0"/>
  </sheetViews>
  <sheetFormatPr baseColWidth="10" defaultColWidth="14.44140625" defaultRowHeight="15" customHeight="1" x14ac:dyDescent="0.3"/>
  <cols>
    <col min="1" max="1" width="42.5546875" customWidth="1"/>
    <col min="2" max="2" width="17" customWidth="1"/>
    <col min="3" max="3" width="17.5546875" customWidth="1"/>
    <col min="4" max="26" width="10.77734375" customWidth="1"/>
  </cols>
  <sheetData>
    <row r="1" spans="1:8" ht="14.4" x14ac:dyDescent="0.3">
      <c r="A1" s="112" t="str">
        <f>Indice!C1</f>
        <v>GROW S.A.E.C.A.</v>
      </c>
      <c r="C1" s="190" t="s">
        <v>118</v>
      </c>
      <c r="H1" s="3"/>
    </row>
    <row r="5" spans="1:8" ht="14.4" x14ac:dyDescent="0.3">
      <c r="A5" s="191" t="s">
        <v>1777</v>
      </c>
      <c r="B5" s="191"/>
      <c r="C5" s="191"/>
      <c r="D5" s="191"/>
      <c r="E5" s="192"/>
      <c r="F5" s="192"/>
      <c r="G5" s="192"/>
    </row>
    <row r="6" spans="1:8" ht="14.4" x14ac:dyDescent="0.3">
      <c r="A6" s="193" t="s">
        <v>1730</v>
      </c>
      <c r="B6" s="114"/>
      <c r="C6" s="114"/>
      <c r="D6" s="114"/>
      <c r="E6" s="114"/>
      <c r="F6" s="114"/>
      <c r="G6" s="114"/>
    </row>
    <row r="7" spans="1:8" ht="14.4" x14ac:dyDescent="0.3">
      <c r="A7" s="114"/>
      <c r="B7" s="114"/>
      <c r="C7" s="114"/>
      <c r="D7" s="114"/>
      <c r="E7" s="114"/>
      <c r="F7" s="114"/>
      <c r="G7" s="114"/>
    </row>
    <row r="8" spans="1:8" ht="14.4" x14ac:dyDescent="0.3">
      <c r="A8" s="716"/>
      <c r="B8" s="673"/>
      <c r="C8" s="673"/>
      <c r="D8" s="673"/>
      <c r="E8" s="673"/>
      <c r="F8" s="673"/>
      <c r="G8" s="673"/>
    </row>
    <row r="9" spans="1:8" ht="14.4" x14ac:dyDescent="0.3">
      <c r="A9" s="114"/>
      <c r="B9" s="114"/>
      <c r="C9" s="114"/>
      <c r="D9" s="114"/>
      <c r="E9" s="114"/>
      <c r="F9" s="114"/>
      <c r="G9" s="114"/>
    </row>
    <row r="10" spans="1:8" ht="14.4" x14ac:dyDescent="0.3">
      <c r="A10" s="34"/>
      <c r="B10" s="139">
        <f>IFERROR(IF(Indice!B6="","2XX2",YEAR(Indice!B6)),"2XX2")</f>
        <v>2024</v>
      </c>
      <c r="C10" s="139">
        <f>+IFERROR(YEAR(Indice!B6-365),"2XX1")</f>
        <v>2023</v>
      </c>
      <c r="D10" s="114"/>
      <c r="E10" s="114"/>
      <c r="F10" s="114"/>
      <c r="G10" s="114"/>
    </row>
    <row r="11" spans="1:8" ht="14.4" x14ac:dyDescent="0.3">
      <c r="A11" s="35" t="s">
        <v>523</v>
      </c>
      <c r="B11" s="10"/>
      <c r="C11" s="10"/>
      <c r="D11" s="114"/>
      <c r="E11" s="114"/>
      <c r="F11" s="114"/>
      <c r="G11" s="114"/>
    </row>
    <row r="12" spans="1:8" ht="14.4" x14ac:dyDescent="0.3">
      <c r="A12" s="10" t="s">
        <v>26</v>
      </c>
      <c r="B12" s="10"/>
      <c r="C12" s="10"/>
      <c r="D12" s="114"/>
      <c r="E12" s="114"/>
      <c r="F12" s="114"/>
      <c r="G12" s="114"/>
    </row>
    <row r="13" spans="1:8" ht="14.4" x14ac:dyDescent="0.3">
      <c r="A13" s="10" t="s">
        <v>1778</v>
      </c>
      <c r="B13" s="10"/>
      <c r="C13" s="10"/>
      <c r="D13" s="114"/>
      <c r="E13" s="114"/>
      <c r="F13" s="114"/>
      <c r="G13" s="114"/>
    </row>
    <row r="14" spans="1:8" ht="14.4" x14ac:dyDescent="0.3">
      <c r="A14" s="10" t="s">
        <v>30</v>
      </c>
      <c r="B14" s="10"/>
      <c r="C14" s="10"/>
      <c r="D14" s="114"/>
      <c r="E14" s="114"/>
      <c r="F14" s="114"/>
      <c r="G14" s="114"/>
    </row>
    <row r="15" spans="1:8" ht="14.4" x14ac:dyDescent="0.3">
      <c r="A15" s="35" t="s">
        <v>1779</v>
      </c>
      <c r="B15" s="10"/>
      <c r="C15" s="10"/>
      <c r="D15" s="114"/>
      <c r="E15" s="114"/>
      <c r="F15" s="114"/>
      <c r="G15" s="114"/>
    </row>
    <row r="16" spans="1:8" ht="14.4" x14ac:dyDescent="0.3">
      <c r="A16" s="35" t="s">
        <v>944</v>
      </c>
      <c r="B16" s="9"/>
      <c r="C16" s="9"/>
      <c r="D16" s="114"/>
      <c r="E16" s="114"/>
      <c r="F16" s="114"/>
      <c r="G16" s="114"/>
    </row>
    <row r="17" spans="1:7" ht="14.4" x14ac:dyDescent="0.3">
      <c r="A17" s="10" t="s">
        <v>45</v>
      </c>
      <c r="B17" s="10"/>
      <c r="C17" s="10"/>
      <c r="D17" s="114"/>
      <c r="E17" s="114"/>
      <c r="F17" s="114"/>
      <c r="G17" s="114"/>
    </row>
    <row r="18" spans="1:7" ht="14.4" x14ac:dyDescent="0.3">
      <c r="A18" s="10" t="s">
        <v>47</v>
      </c>
      <c r="B18" s="10"/>
      <c r="C18" s="10"/>
      <c r="D18" s="114"/>
      <c r="E18" s="114"/>
      <c r="F18" s="114"/>
      <c r="G18" s="114"/>
    </row>
    <row r="19" spans="1:7" ht="14.4" x14ac:dyDescent="0.3">
      <c r="A19" s="10" t="s">
        <v>55</v>
      </c>
      <c r="B19" s="10"/>
      <c r="C19" s="10"/>
      <c r="D19" s="114"/>
      <c r="E19" s="114"/>
      <c r="F19" s="114"/>
      <c r="G19" s="114"/>
    </row>
    <row r="20" spans="1:7" ht="14.4" x14ac:dyDescent="0.3">
      <c r="A20" s="10" t="s">
        <v>1780</v>
      </c>
      <c r="B20" s="10"/>
      <c r="C20" s="10"/>
      <c r="D20" s="114"/>
      <c r="E20" s="114"/>
      <c r="F20" s="114"/>
      <c r="G20" s="114"/>
    </row>
    <row r="21" spans="1:7" ht="15.75" customHeight="1" x14ac:dyDescent="0.3">
      <c r="A21" s="10" t="s">
        <v>1781</v>
      </c>
      <c r="B21" s="10"/>
      <c r="C21" s="10"/>
      <c r="D21" s="114"/>
      <c r="E21" s="114"/>
      <c r="F21" s="114"/>
      <c r="G21" s="114"/>
    </row>
    <row r="22" spans="1:7" ht="15.75" customHeight="1" x14ac:dyDescent="0.3">
      <c r="A22" s="35" t="s">
        <v>1782</v>
      </c>
      <c r="B22" s="10"/>
      <c r="C22" s="10"/>
      <c r="D22" s="114"/>
      <c r="E22" s="114"/>
      <c r="F22" s="114"/>
      <c r="G22" s="114"/>
    </row>
    <row r="23" spans="1:7" ht="15.75" customHeight="1" x14ac:dyDescent="0.3">
      <c r="A23" s="114"/>
      <c r="B23" s="114"/>
      <c r="C23" s="114"/>
      <c r="D23" s="114"/>
      <c r="E23" s="114"/>
      <c r="F23" s="114"/>
      <c r="G23" s="114"/>
    </row>
    <row r="24" spans="1:7" ht="15.75" customHeight="1" x14ac:dyDescent="0.3">
      <c r="A24" s="706"/>
      <c r="B24" s="673"/>
      <c r="C24" s="673"/>
      <c r="D24" s="673"/>
      <c r="E24" s="673"/>
      <c r="F24" s="673"/>
      <c r="G24" s="114"/>
    </row>
    <row r="25" spans="1:7" ht="15.75" customHeight="1" x14ac:dyDescent="0.3">
      <c r="A25" s="114"/>
      <c r="B25" s="114"/>
      <c r="C25" s="114"/>
      <c r="D25" s="114"/>
      <c r="E25" s="114"/>
      <c r="F25" s="114"/>
      <c r="G25" s="114"/>
    </row>
    <row r="26" spans="1:7" ht="15.75" customHeight="1" x14ac:dyDescent="0.3">
      <c r="A26" s="36"/>
      <c r="B26" s="139">
        <f>IFERROR(IF(Indice!B6="","2XX2",YEAR(Indice!B6)),"2XX2")</f>
        <v>2024</v>
      </c>
      <c r="C26" s="139">
        <f>+IFERROR(YEAR(Indice!B6-365),"2XX1")</f>
        <v>2023</v>
      </c>
      <c r="D26" s="114"/>
      <c r="E26" s="114"/>
      <c r="F26" s="114"/>
      <c r="G26" s="114"/>
    </row>
    <row r="27" spans="1:7" ht="15.75" customHeight="1" x14ac:dyDescent="0.3">
      <c r="A27" s="37" t="s">
        <v>79</v>
      </c>
      <c r="B27" s="10"/>
      <c r="C27" s="10"/>
      <c r="D27" s="114"/>
      <c r="E27" s="114"/>
      <c r="F27" s="114"/>
      <c r="G27" s="114"/>
    </row>
    <row r="28" spans="1:7" ht="15.75" customHeight="1" x14ac:dyDescent="0.3">
      <c r="A28" s="10" t="s">
        <v>1783</v>
      </c>
      <c r="B28" s="10"/>
      <c r="C28" s="10"/>
      <c r="D28" s="114"/>
      <c r="E28" s="114"/>
      <c r="F28" s="114"/>
      <c r="G28" s="114"/>
    </row>
    <row r="29" spans="1:7" ht="15.75" customHeight="1" x14ac:dyDescent="0.3">
      <c r="A29" s="10"/>
      <c r="B29" s="10"/>
      <c r="C29" s="10"/>
      <c r="D29" s="114"/>
      <c r="E29" s="114"/>
      <c r="F29" s="114"/>
      <c r="G29" s="114"/>
    </row>
    <row r="30" spans="1:7" ht="15.75" customHeight="1" x14ac:dyDescent="0.3">
      <c r="A30" s="37" t="s">
        <v>83</v>
      </c>
      <c r="B30" s="10"/>
      <c r="C30" s="10"/>
      <c r="D30" s="114"/>
      <c r="E30" s="114"/>
      <c r="F30" s="114"/>
      <c r="G30" s="114"/>
    </row>
    <row r="31" spans="1:7" ht="15.75" customHeight="1" x14ac:dyDescent="0.3">
      <c r="A31" s="10" t="s">
        <v>1784</v>
      </c>
      <c r="B31" s="10"/>
      <c r="C31" s="10"/>
      <c r="D31" s="114"/>
      <c r="E31" s="114"/>
      <c r="F31" s="114"/>
      <c r="G31" s="114"/>
    </row>
    <row r="32" spans="1:7" ht="15.75" customHeight="1" x14ac:dyDescent="0.3">
      <c r="A32" s="10" t="s">
        <v>1785</v>
      </c>
      <c r="B32" s="10"/>
      <c r="C32" s="10"/>
      <c r="D32" s="114"/>
      <c r="E32" s="114"/>
      <c r="F32" s="114"/>
      <c r="G32" s="114"/>
    </row>
    <row r="33" spans="1:7" ht="15.75" customHeight="1" x14ac:dyDescent="0.3">
      <c r="A33" s="37" t="s">
        <v>1786</v>
      </c>
      <c r="B33" s="10"/>
      <c r="C33" s="10"/>
      <c r="D33" s="114"/>
      <c r="E33" s="114"/>
      <c r="F33" s="114"/>
      <c r="G33" s="114"/>
    </row>
    <row r="34" spans="1:7" ht="15.75" customHeight="1" x14ac:dyDescent="0.3">
      <c r="A34" s="10" t="s">
        <v>1787</v>
      </c>
      <c r="B34" s="10"/>
      <c r="C34" s="10"/>
      <c r="D34" s="114"/>
      <c r="E34" s="114"/>
      <c r="F34" s="114"/>
      <c r="G34" s="114"/>
    </row>
    <row r="35" spans="1:7" ht="15.75" customHeight="1" x14ac:dyDescent="0.3">
      <c r="A35" s="114"/>
      <c r="B35" s="114"/>
      <c r="C35" s="114"/>
      <c r="D35" s="114"/>
      <c r="E35" s="114"/>
      <c r="F35" s="114"/>
      <c r="G35" s="114"/>
    </row>
    <row r="36" spans="1:7" ht="15.75" customHeight="1" x14ac:dyDescent="0.3">
      <c r="A36" s="114"/>
      <c r="B36" s="114"/>
      <c r="C36" s="114"/>
      <c r="D36" s="114"/>
      <c r="E36" s="114"/>
      <c r="F36" s="114"/>
      <c r="G36" s="114"/>
    </row>
    <row r="37" spans="1:7" ht="15.75" customHeight="1" x14ac:dyDescent="0.3"/>
    <row r="38" spans="1:7" ht="15.75" customHeight="1" x14ac:dyDescent="0.3"/>
    <row r="39" spans="1:7" ht="15.75" customHeight="1" x14ac:dyDescent="0.3"/>
    <row r="40" spans="1:7" ht="15.75" customHeight="1" x14ac:dyDescent="0.3"/>
    <row r="41" spans="1:7" ht="15.75" customHeight="1" x14ac:dyDescent="0.3"/>
    <row r="42" spans="1:7" ht="15.75" customHeight="1" x14ac:dyDescent="0.3"/>
    <row r="43" spans="1:7" ht="15.75" customHeight="1" x14ac:dyDescent="0.3"/>
    <row r="44" spans="1:7" ht="15.75" customHeight="1" x14ac:dyDescent="0.3"/>
    <row r="45" spans="1:7" ht="15.75" customHeight="1" x14ac:dyDescent="0.3"/>
    <row r="46" spans="1:7" ht="15.75" customHeight="1" x14ac:dyDescent="0.3"/>
    <row r="47" spans="1:7" ht="15.75" customHeight="1" x14ac:dyDescent="0.3"/>
    <row r="48" spans="1:7"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mergeCells count="2">
    <mergeCell ref="A8:G8"/>
    <mergeCell ref="A24:F24"/>
  </mergeCells>
  <hyperlinks>
    <hyperlink ref="C1" location="Indice!A1" display="Indice" xr:uid="{00000000-0004-0000-2C00-000000000000}"/>
  </hyperlinks>
  <pageMargins left="0.7" right="0.7" top="0.75" bottom="0.75" header="0" footer="0"/>
  <pageSetup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A2DF5-BFD8-48F8-AF5F-A0D936994220}">
  <sheetPr>
    <tabColor theme="9" tint="0.79998168889431442"/>
  </sheetPr>
  <dimension ref="A1:F587"/>
  <sheetViews>
    <sheetView workbookViewId="0"/>
  </sheetViews>
  <sheetFormatPr baseColWidth="10" defaultColWidth="8.77734375" defaultRowHeight="13.2" x14ac:dyDescent="0.25"/>
  <cols>
    <col min="1" max="1" width="19.5546875" style="212" customWidth="1"/>
    <col min="2" max="2" width="42.21875" style="212" customWidth="1"/>
    <col min="3" max="3" width="18.33203125" style="212" customWidth="1"/>
    <col min="4" max="4" width="13.21875" style="212" customWidth="1"/>
    <col min="5" max="5" width="14.88671875" style="212" customWidth="1"/>
    <col min="6" max="6" width="18.33203125" style="212" customWidth="1"/>
    <col min="7" max="16384" width="8.77734375" style="212"/>
  </cols>
  <sheetData>
    <row r="1" spans="1:6" ht="17.399999999999999" x14ac:dyDescent="0.3">
      <c r="A1" s="212" t="s">
        <v>480</v>
      </c>
      <c r="B1" s="216" t="s">
        <v>2215</v>
      </c>
    </row>
    <row r="2" spans="1:6" x14ac:dyDescent="0.25">
      <c r="A2" s="214" t="s">
        <v>513</v>
      </c>
      <c r="B2" s="215">
        <v>45291</v>
      </c>
    </row>
    <row r="3" spans="1:6" x14ac:dyDescent="0.25">
      <c r="A3" s="214" t="s">
        <v>514</v>
      </c>
      <c r="B3" s="212" t="s">
        <v>2222</v>
      </c>
      <c r="C3" s="214" t="s">
        <v>515</v>
      </c>
      <c r="D3" s="212" t="s">
        <v>2221</v>
      </c>
    </row>
    <row r="4" spans="1:6" x14ac:dyDescent="0.25">
      <c r="A4" s="214" t="s">
        <v>516</v>
      </c>
      <c r="B4" s="212" t="s">
        <v>517</v>
      </c>
    </row>
    <row r="5" spans="1:6" x14ac:dyDescent="0.25">
      <c r="A5" s="214" t="s">
        <v>518</v>
      </c>
      <c r="B5" s="214" t="s">
        <v>218</v>
      </c>
      <c r="C5" s="214" t="s">
        <v>519</v>
      </c>
      <c r="D5" s="214" t="s">
        <v>520</v>
      </c>
      <c r="E5" s="214" t="s">
        <v>521</v>
      </c>
      <c r="F5" s="214" t="s">
        <v>213</v>
      </c>
    </row>
    <row r="6" spans="1:6" x14ac:dyDescent="0.25">
      <c r="A6" s="212" t="s">
        <v>522</v>
      </c>
      <c r="B6" s="212" t="s">
        <v>523</v>
      </c>
      <c r="C6" s="213">
        <v>30197615211.380001</v>
      </c>
      <c r="D6" s="213">
        <v>49600.35</v>
      </c>
      <c r="E6" s="213">
        <v>360276606</v>
      </c>
      <c r="F6" s="213">
        <v>30557891817.380001</v>
      </c>
    </row>
    <row r="7" spans="1:6" x14ac:dyDescent="0.25">
      <c r="A7" s="212" t="s">
        <v>524</v>
      </c>
      <c r="B7" s="212" t="s">
        <v>525</v>
      </c>
      <c r="C7" s="213">
        <v>771278718</v>
      </c>
      <c r="D7" s="213">
        <v>5589.04</v>
      </c>
      <c r="E7" s="213">
        <v>40596496</v>
      </c>
      <c r="F7" s="213">
        <v>811875214</v>
      </c>
    </row>
    <row r="8" spans="1:6" x14ac:dyDescent="0.25">
      <c r="A8" s="212" t="s">
        <v>526</v>
      </c>
      <c r="B8" s="212" t="s">
        <v>527</v>
      </c>
      <c r="C8" s="213">
        <v>148550532</v>
      </c>
      <c r="D8" s="213">
        <v>450</v>
      </c>
      <c r="E8" s="213">
        <v>3268616</v>
      </c>
      <c r="F8" s="213">
        <v>151819148</v>
      </c>
    </row>
    <row r="9" spans="1:6" x14ac:dyDescent="0.25">
      <c r="A9" s="212" t="s">
        <v>528</v>
      </c>
      <c r="B9" s="212" t="s">
        <v>529</v>
      </c>
      <c r="C9" s="213">
        <v>148550532</v>
      </c>
      <c r="D9" s="213">
        <v>450</v>
      </c>
      <c r="E9" s="213">
        <v>3268616</v>
      </c>
      <c r="F9" s="213">
        <v>151819148</v>
      </c>
    </row>
    <row r="10" spans="1:6" x14ac:dyDescent="0.25">
      <c r="A10" s="212" t="s">
        <v>530</v>
      </c>
      <c r="B10" s="212" t="s">
        <v>531</v>
      </c>
      <c r="C10" s="213">
        <v>148550532</v>
      </c>
      <c r="D10" s="213">
        <v>450</v>
      </c>
      <c r="E10" s="213">
        <v>3268616</v>
      </c>
      <c r="F10" s="213">
        <v>151819148</v>
      </c>
    </row>
    <row r="11" spans="1:6" x14ac:dyDescent="0.25">
      <c r="A11" s="212" t="s">
        <v>532</v>
      </c>
      <c r="B11" s="212" t="s">
        <v>533</v>
      </c>
      <c r="C11" s="213">
        <v>148550532</v>
      </c>
      <c r="D11" s="213">
        <v>450</v>
      </c>
      <c r="E11" s="213">
        <v>3268616</v>
      </c>
      <c r="F11" s="213">
        <v>151819148</v>
      </c>
    </row>
    <row r="12" spans="1:6" x14ac:dyDescent="0.25">
      <c r="A12" s="212" t="s">
        <v>279</v>
      </c>
      <c r="B12" s="212" t="s">
        <v>534</v>
      </c>
      <c r="C12" s="213">
        <v>88550532</v>
      </c>
      <c r="D12" s="213">
        <v>0</v>
      </c>
      <c r="E12" s="213">
        <v>0</v>
      </c>
      <c r="F12" s="213">
        <v>88550532</v>
      </c>
    </row>
    <row r="13" spans="1:6" x14ac:dyDescent="0.25">
      <c r="A13" s="212" t="s">
        <v>277</v>
      </c>
      <c r="B13" s="212" t="s">
        <v>535</v>
      </c>
      <c r="C13" s="213">
        <v>60000000</v>
      </c>
      <c r="D13" s="213">
        <v>450</v>
      </c>
      <c r="E13" s="213">
        <v>3268616</v>
      </c>
      <c r="F13" s="213">
        <v>63268616</v>
      </c>
    </row>
    <row r="14" spans="1:6" x14ac:dyDescent="0.25">
      <c r="A14" s="212" t="s">
        <v>536</v>
      </c>
      <c r="B14" s="212" t="s">
        <v>537</v>
      </c>
      <c r="C14" s="213">
        <v>622728186</v>
      </c>
      <c r="D14" s="213">
        <v>5139.04</v>
      </c>
      <c r="E14" s="213">
        <v>37327880</v>
      </c>
      <c r="F14" s="213">
        <v>660056066</v>
      </c>
    </row>
    <row r="15" spans="1:6" x14ac:dyDescent="0.25">
      <c r="A15" s="212" t="s">
        <v>538</v>
      </c>
      <c r="B15" s="212" t="s">
        <v>539</v>
      </c>
      <c r="C15" s="213">
        <v>604459049</v>
      </c>
      <c r="D15" s="213">
        <v>5139.04</v>
      </c>
      <c r="E15" s="213">
        <v>37327880</v>
      </c>
      <c r="F15" s="213">
        <v>641786929</v>
      </c>
    </row>
    <row r="16" spans="1:6" x14ac:dyDescent="0.25">
      <c r="A16" s="212" t="s">
        <v>540</v>
      </c>
      <c r="B16" s="212" t="s">
        <v>541</v>
      </c>
      <c r="C16" s="213">
        <v>604459049</v>
      </c>
      <c r="D16" s="213">
        <v>5139.04</v>
      </c>
      <c r="E16" s="213">
        <v>37327880</v>
      </c>
      <c r="F16" s="213">
        <v>641786929</v>
      </c>
    </row>
    <row r="17" spans="1:6" x14ac:dyDescent="0.25">
      <c r="A17" s="212" t="s">
        <v>542</v>
      </c>
      <c r="B17" s="212" t="s">
        <v>543</v>
      </c>
      <c r="C17" s="213">
        <v>604459049</v>
      </c>
      <c r="D17" s="213">
        <v>5139.04</v>
      </c>
      <c r="E17" s="213">
        <v>37327880</v>
      </c>
      <c r="F17" s="213">
        <v>641786929</v>
      </c>
    </row>
    <row r="18" spans="1:6" x14ac:dyDescent="0.25">
      <c r="A18" s="212" t="s">
        <v>544</v>
      </c>
      <c r="B18" s="212" t="s">
        <v>545</v>
      </c>
      <c r="C18" s="213">
        <v>48732947</v>
      </c>
      <c r="D18" s="213">
        <v>0</v>
      </c>
      <c r="E18" s="213">
        <v>0</v>
      </c>
      <c r="F18" s="213">
        <v>48732947</v>
      </c>
    </row>
    <row r="19" spans="1:6" x14ac:dyDescent="0.25">
      <c r="A19" s="212" t="s">
        <v>546</v>
      </c>
      <c r="B19" s="212" t="s">
        <v>547</v>
      </c>
      <c r="C19" s="213">
        <v>149127579</v>
      </c>
      <c r="D19" s="213">
        <v>0</v>
      </c>
      <c r="E19" s="213">
        <v>0</v>
      </c>
      <c r="F19" s="213">
        <v>149127579</v>
      </c>
    </row>
    <row r="20" spans="1:6" x14ac:dyDescent="0.25">
      <c r="A20" s="212" t="s">
        <v>548</v>
      </c>
      <c r="B20" s="212" t="s">
        <v>549</v>
      </c>
      <c r="C20" s="213">
        <v>11772858</v>
      </c>
      <c r="D20" s="213">
        <v>0</v>
      </c>
      <c r="E20" s="213">
        <v>0</v>
      </c>
      <c r="F20" s="213">
        <v>11772858</v>
      </c>
    </row>
    <row r="21" spans="1:6" x14ac:dyDescent="0.25">
      <c r="A21" s="212" t="s">
        <v>550</v>
      </c>
      <c r="B21" s="212" t="s">
        <v>551</v>
      </c>
      <c r="C21" s="213">
        <v>99387076</v>
      </c>
      <c r="D21" s="213">
        <v>0</v>
      </c>
      <c r="E21" s="213">
        <v>0</v>
      </c>
      <c r="F21" s="213">
        <v>99387076</v>
      </c>
    </row>
    <row r="22" spans="1:6" x14ac:dyDescent="0.25">
      <c r="A22" s="212" t="s">
        <v>552</v>
      </c>
      <c r="B22" s="212" t="s">
        <v>553</v>
      </c>
      <c r="C22" s="213">
        <v>47539264</v>
      </c>
      <c r="D22" s="213">
        <v>0</v>
      </c>
      <c r="E22" s="213">
        <v>0</v>
      </c>
      <c r="F22" s="213">
        <v>47539264</v>
      </c>
    </row>
    <row r="23" spans="1:6" x14ac:dyDescent="0.25">
      <c r="A23" s="212" t="s">
        <v>554</v>
      </c>
      <c r="B23" s="212" t="s">
        <v>555</v>
      </c>
      <c r="C23" s="213">
        <v>4151848</v>
      </c>
      <c r="D23" s="213">
        <v>0</v>
      </c>
      <c r="E23" s="213">
        <v>0</v>
      </c>
      <c r="F23" s="213">
        <v>4151848</v>
      </c>
    </row>
    <row r="24" spans="1:6" x14ac:dyDescent="0.25">
      <c r="A24" s="212" t="s">
        <v>556</v>
      </c>
      <c r="B24" s="212" t="s">
        <v>557</v>
      </c>
      <c r="C24" s="213">
        <v>122542324</v>
      </c>
      <c r="D24" s="213">
        <v>0</v>
      </c>
      <c r="E24" s="213">
        <v>0</v>
      </c>
      <c r="F24" s="213">
        <v>122542324</v>
      </c>
    </row>
    <row r="25" spans="1:6" x14ac:dyDescent="0.25">
      <c r="A25" s="212" t="s">
        <v>558</v>
      </c>
      <c r="B25" s="212" t="s">
        <v>559</v>
      </c>
      <c r="C25" s="213">
        <v>10000000</v>
      </c>
      <c r="D25" s="213">
        <v>0</v>
      </c>
      <c r="E25" s="213">
        <v>0</v>
      </c>
      <c r="F25" s="213">
        <v>10000000</v>
      </c>
    </row>
    <row r="26" spans="1:6" x14ac:dyDescent="0.25">
      <c r="A26" s="212" t="s">
        <v>560</v>
      </c>
      <c r="B26" s="212" t="s">
        <v>561</v>
      </c>
      <c r="C26" s="213">
        <v>3210404</v>
      </c>
      <c r="D26" s="213">
        <v>0</v>
      </c>
      <c r="E26" s="213">
        <v>0</v>
      </c>
      <c r="F26" s="213">
        <v>3210404</v>
      </c>
    </row>
    <row r="27" spans="1:6" x14ac:dyDescent="0.25">
      <c r="A27" s="212" t="s">
        <v>562</v>
      </c>
      <c r="B27" s="212" t="s">
        <v>563</v>
      </c>
      <c r="C27" s="213">
        <v>15264138</v>
      </c>
      <c r="D27" s="213">
        <v>0</v>
      </c>
      <c r="E27" s="213">
        <v>0</v>
      </c>
      <c r="F27" s="213">
        <v>15264138</v>
      </c>
    </row>
    <row r="28" spans="1:6" x14ac:dyDescent="0.25">
      <c r="A28" s="212" t="s">
        <v>564</v>
      </c>
      <c r="B28" s="212" t="s">
        <v>565</v>
      </c>
      <c r="C28" s="213">
        <v>39706133</v>
      </c>
      <c r="D28" s="213">
        <v>0</v>
      </c>
      <c r="E28" s="213">
        <v>0</v>
      </c>
      <c r="F28" s="213">
        <v>39706133</v>
      </c>
    </row>
    <row r="29" spans="1:6" x14ac:dyDescent="0.25">
      <c r="A29" s="212" t="s">
        <v>566</v>
      </c>
      <c r="B29" s="212" t="s">
        <v>567</v>
      </c>
      <c r="C29" s="213">
        <v>24115955</v>
      </c>
      <c r="D29" s="213">
        <v>0</v>
      </c>
      <c r="E29" s="213">
        <v>0</v>
      </c>
      <c r="F29" s="213">
        <v>24115955</v>
      </c>
    </row>
    <row r="30" spans="1:6" x14ac:dyDescent="0.25">
      <c r="A30" s="212" t="s">
        <v>568</v>
      </c>
      <c r="B30" s="212" t="s">
        <v>569</v>
      </c>
      <c r="C30" s="213">
        <v>7493264</v>
      </c>
      <c r="D30" s="213">
        <v>0</v>
      </c>
      <c r="E30" s="213">
        <v>0</v>
      </c>
      <c r="F30" s="213">
        <v>7493264</v>
      </c>
    </row>
    <row r="31" spans="1:6" x14ac:dyDescent="0.25">
      <c r="A31" s="212" t="s">
        <v>570</v>
      </c>
      <c r="B31" s="212" t="s">
        <v>571</v>
      </c>
      <c r="C31" s="213">
        <v>5577351</v>
      </c>
      <c r="D31" s="213">
        <v>0</v>
      </c>
      <c r="E31" s="213">
        <v>0</v>
      </c>
      <c r="F31" s="213">
        <v>5577351</v>
      </c>
    </row>
    <row r="32" spans="1:6" x14ac:dyDescent="0.25">
      <c r="A32" s="212" t="s">
        <v>572</v>
      </c>
      <c r="B32" s="212" t="s">
        <v>573</v>
      </c>
      <c r="C32" s="213">
        <v>484940</v>
      </c>
      <c r="D32" s="213">
        <v>0</v>
      </c>
      <c r="E32" s="213">
        <v>0</v>
      </c>
      <c r="F32" s="213">
        <v>484940</v>
      </c>
    </row>
    <row r="33" spans="1:6" x14ac:dyDescent="0.25">
      <c r="A33" s="212" t="s">
        <v>574</v>
      </c>
      <c r="B33" s="212" t="s">
        <v>575</v>
      </c>
      <c r="C33" s="213">
        <v>10352968</v>
      </c>
      <c r="D33" s="213">
        <v>0</v>
      </c>
      <c r="E33" s="213">
        <v>0</v>
      </c>
      <c r="F33" s="213">
        <v>10352968</v>
      </c>
    </row>
    <row r="34" spans="1:6" x14ac:dyDescent="0.25">
      <c r="A34" s="212" t="s">
        <v>576</v>
      </c>
      <c r="B34" s="212" t="s">
        <v>577</v>
      </c>
      <c r="C34" s="213">
        <v>0</v>
      </c>
      <c r="D34" s="213">
        <v>1800.26</v>
      </c>
      <c r="E34" s="213">
        <v>13076351</v>
      </c>
      <c r="F34" s="213">
        <v>13076351</v>
      </c>
    </row>
    <row r="35" spans="1:6" x14ac:dyDescent="0.25">
      <c r="A35" s="212" t="s">
        <v>578</v>
      </c>
      <c r="B35" s="212" t="s">
        <v>579</v>
      </c>
      <c r="C35" s="213">
        <v>0</v>
      </c>
      <c r="D35" s="213">
        <v>3338.78</v>
      </c>
      <c r="E35" s="213">
        <v>24251529</v>
      </c>
      <c r="F35" s="213">
        <v>24251529</v>
      </c>
    </row>
    <row r="36" spans="1:6" x14ac:dyDescent="0.25">
      <c r="A36" s="212" t="s">
        <v>580</v>
      </c>
      <c r="B36" s="212" t="s">
        <v>581</v>
      </c>
      <c r="C36" s="213">
        <v>5000000</v>
      </c>
      <c r="D36" s="213">
        <v>0</v>
      </c>
      <c r="E36" s="213">
        <v>0</v>
      </c>
      <c r="F36" s="213">
        <v>5000000</v>
      </c>
    </row>
    <row r="37" spans="1:6" x14ac:dyDescent="0.25">
      <c r="A37" s="212" t="s">
        <v>582</v>
      </c>
      <c r="B37" s="212" t="s">
        <v>583</v>
      </c>
      <c r="C37" s="213">
        <v>18269137</v>
      </c>
      <c r="D37" s="213">
        <v>0</v>
      </c>
      <c r="E37" s="213">
        <v>0</v>
      </c>
      <c r="F37" s="213">
        <v>18269137</v>
      </c>
    </row>
    <row r="38" spans="1:6" x14ac:dyDescent="0.25">
      <c r="A38" s="212" t="s">
        <v>584</v>
      </c>
      <c r="B38" s="212" t="s">
        <v>585</v>
      </c>
      <c r="C38" s="213">
        <v>18269137</v>
      </c>
      <c r="D38" s="213">
        <v>0</v>
      </c>
      <c r="E38" s="213">
        <v>0</v>
      </c>
      <c r="F38" s="213">
        <v>18269137</v>
      </c>
    </row>
    <row r="39" spans="1:6" x14ac:dyDescent="0.25">
      <c r="A39" s="212" t="s">
        <v>586</v>
      </c>
      <c r="B39" s="212" t="s">
        <v>587</v>
      </c>
      <c r="C39" s="213">
        <v>18269137</v>
      </c>
      <c r="D39" s="213">
        <v>0</v>
      </c>
      <c r="E39" s="213">
        <v>0</v>
      </c>
      <c r="F39" s="213">
        <v>18269137</v>
      </c>
    </row>
    <row r="40" spans="1:6" x14ac:dyDescent="0.25">
      <c r="A40" s="212" t="s">
        <v>588</v>
      </c>
      <c r="B40" s="212" t="s">
        <v>589</v>
      </c>
      <c r="C40" s="213">
        <v>5727623</v>
      </c>
      <c r="D40" s="213">
        <v>0</v>
      </c>
      <c r="E40" s="213">
        <v>0</v>
      </c>
      <c r="F40" s="213">
        <v>5727623</v>
      </c>
    </row>
    <row r="41" spans="1:6" x14ac:dyDescent="0.25">
      <c r="A41" s="212" t="s">
        <v>590</v>
      </c>
      <c r="B41" s="212" t="s">
        <v>591</v>
      </c>
      <c r="C41" s="213">
        <v>4690942</v>
      </c>
      <c r="D41" s="213">
        <v>0</v>
      </c>
      <c r="E41" s="213">
        <v>0</v>
      </c>
      <c r="F41" s="213">
        <v>4690942</v>
      </c>
    </row>
    <row r="42" spans="1:6" x14ac:dyDescent="0.25">
      <c r="A42" s="212" t="s">
        <v>592</v>
      </c>
      <c r="B42" s="212" t="s">
        <v>593</v>
      </c>
      <c r="C42" s="213">
        <v>529335</v>
      </c>
      <c r="D42" s="213">
        <v>0</v>
      </c>
      <c r="E42" s="213">
        <v>0</v>
      </c>
      <c r="F42" s="213">
        <v>529335</v>
      </c>
    </row>
    <row r="43" spans="1:6" x14ac:dyDescent="0.25">
      <c r="A43" s="212" t="s">
        <v>594</v>
      </c>
      <c r="B43" s="212" t="s">
        <v>595</v>
      </c>
      <c r="C43" s="213">
        <v>7321237</v>
      </c>
      <c r="D43" s="213">
        <v>0</v>
      </c>
      <c r="E43" s="213">
        <v>0</v>
      </c>
      <c r="F43" s="213">
        <v>7321237</v>
      </c>
    </row>
    <row r="44" spans="1:6" x14ac:dyDescent="0.25">
      <c r="A44" s="212" t="s">
        <v>596</v>
      </c>
      <c r="B44" s="212" t="s">
        <v>597</v>
      </c>
      <c r="C44" s="213">
        <v>20542177849</v>
      </c>
      <c r="D44" s="213">
        <v>32202.080000000002</v>
      </c>
      <c r="E44" s="213">
        <v>233902706</v>
      </c>
      <c r="F44" s="213">
        <v>20776080555</v>
      </c>
    </row>
    <row r="45" spans="1:6" x14ac:dyDescent="0.25">
      <c r="A45" s="212" t="s">
        <v>598</v>
      </c>
      <c r="B45" s="212" t="s">
        <v>599</v>
      </c>
      <c r="C45" s="213">
        <v>20212442952</v>
      </c>
      <c r="D45" s="213">
        <v>31046.44</v>
      </c>
      <c r="E45" s="213">
        <v>225508611</v>
      </c>
      <c r="F45" s="213">
        <v>20437951563</v>
      </c>
    </row>
    <row r="46" spans="1:6" x14ac:dyDescent="0.25">
      <c r="A46" s="212" t="s">
        <v>600</v>
      </c>
      <c r="B46" s="212" t="s">
        <v>601</v>
      </c>
      <c r="C46" s="213">
        <v>7169732469</v>
      </c>
      <c r="D46" s="213">
        <v>30209.29</v>
      </c>
      <c r="E46" s="213">
        <v>219427897</v>
      </c>
      <c r="F46" s="213">
        <v>7389160366</v>
      </c>
    </row>
    <row r="47" spans="1:6" x14ac:dyDescent="0.25">
      <c r="A47" s="212" t="s">
        <v>602</v>
      </c>
      <c r="B47" s="212" t="s">
        <v>603</v>
      </c>
      <c r="C47" s="213">
        <v>7169732469</v>
      </c>
      <c r="D47" s="213">
        <v>30209.29</v>
      </c>
      <c r="E47" s="213">
        <v>219427897</v>
      </c>
      <c r="F47" s="213">
        <v>7389160366</v>
      </c>
    </row>
    <row r="48" spans="1:6" x14ac:dyDescent="0.25">
      <c r="A48" s="212" t="s">
        <v>604</v>
      </c>
      <c r="B48" s="212" t="s">
        <v>605</v>
      </c>
      <c r="C48" s="213">
        <v>7169732469</v>
      </c>
      <c r="D48" s="213">
        <v>30209.29</v>
      </c>
      <c r="E48" s="213">
        <v>219427897</v>
      </c>
      <c r="F48" s="213">
        <v>7389160366</v>
      </c>
    </row>
    <row r="49" spans="1:6" x14ac:dyDescent="0.25">
      <c r="A49" s="212" t="s">
        <v>305</v>
      </c>
      <c r="B49" s="212" t="s">
        <v>606</v>
      </c>
      <c r="C49" s="213">
        <v>7169732469</v>
      </c>
      <c r="D49" s="213">
        <v>30209.29</v>
      </c>
      <c r="E49" s="213">
        <v>219427897</v>
      </c>
      <c r="F49" s="213">
        <v>7389160366</v>
      </c>
    </row>
    <row r="50" spans="1:6" x14ac:dyDescent="0.25">
      <c r="A50" s="212" t="s">
        <v>339</v>
      </c>
      <c r="B50" s="212" t="s">
        <v>607</v>
      </c>
      <c r="C50" s="213">
        <v>8802276797</v>
      </c>
      <c r="D50" s="213">
        <v>0</v>
      </c>
      <c r="E50" s="213">
        <v>0</v>
      </c>
      <c r="F50" s="213">
        <v>8802276797</v>
      </c>
    </row>
    <row r="51" spans="1:6" x14ac:dyDescent="0.25">
      <c r="A51" s="212" t="s">
        <v>608</v>
      </c>
      <c r="B51" s="212" t="s">
        <v>609</v>
      </c>
      <c r="C51" s="213">
        <v>247453141</v>
      </c>
      <c r="D51" s="213">
        <v>0</v>
      </c>
      <c r="E51" s="213">
        <v>0</v>
      </c>
      <c r="F51" s="213">
        <v>247453141</v>
      </c>
    </row>
    <row r="52" spans="1:6" x14ac:dyDescent="0.25">
      <c r="A52" s="212" t="s">
        <v>610</v>
      </c>
      <c r="B52" s="212" t="s">
        <v>611</v>
      </c>
      <c r="C52" s="213">
        <v>247453141</v>
      </c>
      <c r="D52" s="213">
        <v>0</v>
      </c>
      <c r="E52" s="213">
        <v>0</v>
      </c>
      <c r="F52" s="213">
        <v>247453141</v>
      </c>
    </row>
    <row r="53" spans="1:6" x14ac:dyDescent="0.25">
      <c r="A53" s="212" t="s">
        <v>612</v>
      </c>
      <c r="B53" s="212" t="s">
        <v>613</v>
      </c>
      <c r="C53" s="213">
        <v>247453141</v>
      </c>
      <c r="D53" s="213">
        <v>0</v>
      </c>
      <c r="E53" s="213">
        <v>0</v>
      </c>
      <c r="F53" s="213">
        <v>247453141</v>
      </c>
    </row>
    <row r="54" spans="1:6" x14ac:dyDescent="0.25">
      <c r="A54" s="212" t="s">
        <v>614</v>
      </c>
      <c r="B54" s="212" t="s">
        <v>615</v>
      </c>
      <c r="C54" s="213">
        <v>8554823656</v>
      </c>
      <c r="D54" s="213">
        <v>0</v>
      </c>
      <c r="E54" s="213">
        <v>0</v>
      </c>
      <c r="F54" s="213">
        <v>8554823656</v>
      </c>
    </row>
    <row r="55" spans="1:6" x14ac:dyDescent="0.25">
      <c r="A55" s="212" t="s">
        <v>616</v>
      </c>
      <c r="B55" s="212" t="s">
        <v>617</v>
      </c>
      <c r="C55" s="213">
        <v>8554823656</v>
      </c>
      <c r="D55" s="213">
        <v>0</v>
      </c>
      <c r="E55" s="213">
        <v>0</v>
      </c>
      <c r="F55" s="213">
        <v>8554823656</v>
      </c>
    </row>
    <row r="56" spans="1:6" x14ac:dyDescent="0.25">
      <c r="A56" s="212" t="s">
        <v>618</v>
      </c>
      <c r="B56" s="212" t="s">
        <v>619</v>
      </c>
      <c r="C56" s="213">
        <v>1923526431</v>
      </c>
      <c r="D56" s="213">
        <v>0</v>
      </c>
      <c r="E56" s="213">
        <v>0</v>
      </c>
      <c r="F56" s="213">
        <v>1923526431</v>
      </c>
    </row>
    <row r="57" spans="1:6" x14ac:dyDescent="0.25">
      <c r="A57" s="212" t="s">
        <v>620</v>
      </c>
      <c r="B57" s="212" t="s">
        <v>603</v>
      </c>
      <c r="C57" s="213">
        <v>1923526431</v>
      </c>
      <c r="D57" s="213">
        <v>0</v>
      </c>
      <c r="E57" s="213">
        <v>0</v>
      </c>
      <c r="F57" s="213">
        <v>1923526431</v>
      </c>
    </row>
    <row r="58" spans="1:6" x14ac:dyDescent="0.25">
      <c r="A58" s="212" t="s">
        <v>621</v>
      </c>
      <c r="B58" s="212" t="s">
        <v>622</v>
      </c>
      <c r="C58" s="213">
        <v>1923526431</v>
      </c>
      <c r="D58" s="213">
        <v>0</v>
      </c>
      <c r="E58" s="213">
        <v>0</v>
      </c>
      <c r="F58" s="213">
        <v>1923526431</v>
      </c>
    </row>
    <row r="59" spans="1:6" x14ac:dyDescent="0.25">
      <c r="A59" s="212" t="s">
        <v>318</v>
      </c>
      <c r="B59" s="212" t="s">
        <v>623</v>
      </c>
      <c r="C59" s="213">
        <v>1923526431</v>
      </c>
      <c r="D59" s="213">
        <v>0</v>
      </c>
      <c r="E59" s="213">
        <v>0</v>
      </c>
      <c r="F59" s="213">
        <v>1923526431</v>
      </c>
    </row>
    <row r="60" spans="1:6" x14ac:dyDescent="0.25">
      <c r="A60" s="212" t="s">
        <v>348</v>
      </c>
      <c r="B60" s="212" t="s">
        <v>624</v>
      </c>
      <c r="C60" s="213">
        <v>10776193</v>
      </c>
      <c r="D60" s="213">
        <v>0</v>
      </c>
      <c r="E60" s="213">
        <v>0</v>
      </c>
      <c r="F60" s="213">
        <v>10776193</v>
      </c>
    </row>
    <row r="61" spans="1:6" x14ac:dyDescent="0.25">
      <c r="A61" s="212" t="s">
        <v>625</v>
      </c>
      <c r="B61" s="212" t="s">
        <v>626</v>
      </c>
      <c r="C61" s="213">
        <v>10776193</v>
      </c>
      <c r="D61" s="213">
        <v>0</v>
      </c>
      <c r="E61" s="213">
        <v>0</v>
      </c>
      <c r="F61" s="213">
        <v>10776193</v>
      </c>
    </row>
    <row r="62" spans="1:6" x14ac:dyDescent="0.25">
      <c r="A62" s="212" t="s">
        <v>627</v>
      </c>
      <c r="B62" s="212" t="s">
        <v>628</v>
      </c>
      <c r="C62" s="213">
        <v>10776193</v>
      </c>
      <c r="D62" s="213">
        <v>0</v>
      </c>
      <c r="E62" s="213">
        <v>0</v>
      </c>
      <c r="F62" s="213">
        <v>10776193</v>
      </c>
    </row>
    <row r="63" spans="1:6" x14ac:dyDescent="0.25">
      <c r="A63" s="212" t="s">
        <v>629</v>
      </c>
      <c r="B63" s="212" t="s">
        <v>630</v>
      </c>
      <c r="C63" s="213">
        <v>10276193</v>
      </c>
      <c r="D63" s="213">
        <v>0</v>
      </c>
      <c r="E63" s="213">
        <v>0</v>
      </c>
      <c r="F63" s="213">
        <v>10276193</v>
      </c>
    </row>
    <row r="64" spans="1:6" x14ac:dyDescent="0.25">
      <c r="A64" s="212" t="s">
        <v>631</v>
      </c>
      <c r="B64" s="212" t="s">
        <v>632</v>
      </c>
      <c r="C64" s="213">
        <v>500000</v>
      </c>
      <c r="D64" s="213">
        <v>0</v>
      </c>
      <c r="E64" s="213">
        <v>0</v>
      </c>
      <c r="F64" s="213">
        <v>500000</v>
      </c>
    </row>
    <row r="65" spans="1:6" x14ac:dyDescent="0.25">
      <c r="A65" s="212" t="s">
        <v>633</v>
      </c>
      <c r="B65" s="212" t="s">
        <v>634</v>
      </c>
      <c r="C65" s="213">
        <v>2306131062</v>
      </c>
      <c r="D65" s="213">
        <v>837.15</v>
      </c>
      <c r="E65" s="213">
        <v>6080714</v>
      </c>
      <c r="F65" s="213">
        <v>2312211776</v>
      </c>
    </row>
    <row r="66" spans="1:6" x14ac:dyDescent="0.25">
      <c r="A66" s="212" t="s">
        <v>635</v>
      </c>
      <c r="B66" s="212" t="s">
        <v>636</v>
      </c>
      <c r="C66" s="213">
        <v>2306131062</v>
      </c>
      <c r="D66" s="213">
        <v>837.15</v>
      </c>
      <c r="E66" s="213">
        <v>6080714</v>
      </c>
      <c r="F66" s="213">
        <v>2312211776</v>
      </c>
    </row>
    <row r="67" spans="1:6" x14ac:dyDescent="0.25">
      <c r="A67" s="212" t="s">
        <v>311</v>
      </c>
      <c r="B67" s="212" t="s">
        <v>637</v>
      </c>
      <c r="C67" s="213">
        <v>2306131062</v>
      </c>
      <c r="D67" s="213">
        <v>837.15</v>
      </c>
      <c r="E67" s="213">
        <v>6080714</v>
      </c>
      <c r="F67" s="213">
        <v>2312211776</v>
      </c>
    </row>
    <row r="68" spans="1:6" x14ac:dyDescent="0.25">
      <c r="A68" s="212" t="s">
        <v>638</v>
      </c>
      <c r="B68" s="212" t="s">
        <v>639</v>
      </c>
      <c r="C68" s="213">
        <v>2306131062</v>
      </c>
      <c r="D68" s="213">
        <v>837.15</v>
      </c>
      <c r="E68" s="213">
        <v>6080714</v>
      </c>
      <c r="F68" s="213">
        <v>2312211776</v>
      </c>
    </row>
    <row r="69" spans="1:6" x14ac:dyDescent="0.25">
      <c r="A69" s="212" t="s">
        <v>640</v>
      </c>
      <c r="B69" s="212" t="s">
        <v>641</v>
      </c>
      <c r="C69" s="213">
        <v>410482441</v>
      </c>
      <c r="D69" s="213">
        <v>1155.6400000000001</v>
      </c>
      <c r="E69" s="213">
        <v>8394095</v>
      </c>
      <c r="F69" s="213">
        <v>418876536</v>
      </c>
    </row>
    <row r="70" spans="1:6" x14ac:dyDescent="0.25">
      <c r="A70" s="212" t="s">
        <v>642</v>
      </c>
      <c r="B70" s="212" t="s">
        <v>643</v>
      </c>
      <c r="C70" s="213">
        <v>410482441</v>
      </c>
      <c r="D70" s="213">
        <v>1155.6400000000001</v>
      </c>
      <c r="E70" s="213">
        <v>8394095</v>
      </c>
      <c r="F70" s="213">
        <v>418876536</v>
      </c>
    </row>
    <row r="71" spans="1:6" x14ac:dyDescent="0.25">
      <c r="A71" s="212" t="s">
        <v>644</v>
      </c>
      <c r="B71" s="212" t="s">
        <v>645</v>
      </c>
      <c r="C71" s="213">
        <v>1684875991</v>
      </c>
      <c r="D71" s="213">
        <v>3601.2</v>
      </c>
      <c r="E71" s="213">
        <v>26157640</v>
      </c>
      <c r="F71" s="213">
        <v>1711033631</v>
      </c>
    </row>
    <row r="72" spans="1:6" x14ac:dyDescent="0.25">
      <c r="A72" s="212" t="s">
        <v>321</v>
      </c>
      <c r="B72" s="212" t="s">
        <v>646</v>
      </c>
      <c r="C72" s="213">
        <v>1684875991</v>
      </c>
      <c r="D72" s="213">
        <v>3601.2</v>
      </c>
      <c r="E72" s="213">
        <v>26157640</v>
      </c>
      <c r="F72" s="213">
        <v>1711033631</v>
      </c>
    </row>
    <row r="73" spans="1:6" x14ac:dyDescent="0.25">
      <c r="A73" s="212" t="s">
        <v>647</v>
      </c>
      <c r="B73" s="212" t="s">
        <v>648</v>
      </c>
      <c r="C73" s="213">
        <v>128609464</v>
      </c>
      <c r="D73" s="213">
        <v>3601.2</v>
      </c>
      <c r="E73" s="213">
        <v>26157640</v>
      </c>
      <c r="F73" s="213">
        <v>154767104</v>
      </c>
    </row>
    <row r="74" spans="1:6" x14ac:dyDescent="0.25">
      <c r="A74" s="212" t="s">
        <v>649</v>
      </c>
      <c r="B74" s="212" t="s">
        <v>650</v>
      </c>
      <c r="C74" s="213">
        <v>1385036563</v>
      </c>
      <c r="D74" s="213">
        <v>0</v>
      </c>
      <c r="E74" s="213">
        <v>0</v>
      </c>
      <c r="F74" s="213">
        <v>1385036563</v>
      </c>
    </row>
    <row r="75" spans="1:6" x14ac:dyDescent="0.25">
      <c r="A75" s="212" t="s">
        <v>651</v>
      </c>
      <c r="B75" s="212" t="s">
        <v>652</v>
      </c>
      <c r="C75" s="213">
        <v>171229964</v>
      </c>
      <c r="D75" s="213">
        <v>0</v>
      </c>
      <c r="E75" s="213">
        <v>0</v>
      </c>
      <c r="F75" s="213">
        <v>171229964</v>
      </c>
    </row>
    <row r="76" spans="1:6" x14ac:dyDescent="0.25">
      <c r="A76" s="212" t="s">
        <v>653</v>
      </c>
      <c r="B76" s="212" t="s">
        <v>654</v>
      </c>
      <c r="C76" s="213">
        <v>-1274393550</v>
      </c>
      <c r="D76" s="213">
        <v>-2445.56</v>
      </c>
      <c r="E76" s="213">
        <v>-17763545</v>
      </c>
      <c r="F76" s="213">
        <v>-1292157095</v>
      </c>
    </row>
    <row r="77" spans="1:6" x14ac:dyDescent="0.25">
      <c r="A77" s="212" t="s">
        <v>655</v>
      </c>
      <c r="B77" s="212" t="s">
        <v>656</v>
      </c>
      <c r="C77" s="213">
        <v>-1274393550</v>
      </c>
      <c r="D77" s="213">
        <v>-2445.56</v>
      </c>
      <c r="E77" s="213">
        <v>-17763545</v>
      </c>
      <c r="F77" s="213">
        <v>-1292157095</v>
      </c>
    </row>
    <row r="78" spans="1:6" x14ac:dyDescent="0.25">
      <c r="A78" s="212" t="s">
        <v>324</v>
      </c>
      <c r="B78" s="212" t="s">
        <v>657</v>
      </c>
      <c r="C78" s="213">
        <v>-1274393550</v>
      </c>
      <c r="D78" s="213">
        <v>-2445.56</v>
      </c>
      <c r="E78" s="213">
        <v>-17763545</v>
      </c>
      <c r="F78" s="213">
        <v>-1292157095</v>
      </c>
    </row>
    <row r="79" spans="1:6" x14ac:dyDescent="0.25">
      <c r="A79" s="212" t="s">
        <v>352</v>
      </c>
      <c r="B79" s="212" t="s">
        <v>658</v>
      </c>
      <c r="C79" s="213">
        <v>-80747544</v>
      </c>
      <c r="D79" s="213">
        <v>0</v>
      </c>
      <c r="E79" s="213">
        <v>0</v>
      </c>
      <c r="F79" s="213">
        <v>-80747544</v>
      </c>
    </row>
    <row r="80" spans="1:6" x14ac:dyDescent="0.25">
      <c r="A80" s="212" t="s">
        <v>659</v>
      </c>
      <c r="B80" s="212" t="s">
        <v>660</v>
      </c>
      <c r="C80" s="213">
        <v>-1</v>
      </c>
      <c r="D80" s="213">
        <v>0</v>
      </c>
      <c r="E80" s="213">
        <v>0</v>
      </c>
      <c r="F80" s="213">
        <v>-1</v>
      </c>
    </row>
    <row r="81" spans="1:6" x14ac:dyDescent="0.25">
      <c r="A81" s="212" t="s">
        <v>661</v>
      </c>
      <c r="B81" s="212" t="s">
        <v>603</v>
      </c>
      <c r="C81" s="213">
        <v>-1</v>
      </c>
      <c r="D81" s="213">
        <v>0</v>
      </c>
      <c r="E81" s="213">
        <v>0</v>
      </c>
      <c r="F81" s="213">
        <v>-1</v>
      </c>
    </row>
    <row r="82" spans="1:6" x14ac:dyDescent="0.25">
      <c r="A82" s="212" t="s">
        <v>662</v>
      </c>
      <c r="B82" s="212" t="s">
        <v>663</v>
      </c>
      <c r="C82" s="213">
        <v>-1</v>
      </c>
      <c r="D82" s="213">
        <v>0</v>
      </c>
      <c r="E82" s="213">
        <v>0</v>
      </c>
      <c r="F82" s="213">
        <v>-1</v>
      </c>
    </row>
    <row r="83" spans="1:6" x14ac:dyDescent="0.25">
      <c r="A83" s="212" t="s">
        <v>664</v>
      </c>
      <c r="B83" s="212" t="s">
        <v>665</v>
      </c>
      <c r="C83" s="213">
        <v>-1</v>
      </c>
      <c r="D83" s="213">
        <v>0</v>
      </c>
      <c r="E83" s="213">
        <v>0</v>
      </c>
      <c r="F83" s="213">
        <v>-1</v>
      </c>
    </row>
    <row r="84" spans="1:6" x14ac:dyDescent="0.25">
      <c r="A84" s="212" t="s">
        <v>666</v>
      </c>
      <c r="B84" s="212" t="s">
        <v>667</v>
      </c>
      <c r="C84" s="213">
        <v>-80747543</v>
      </c>
      <c r="D84" s="213">
        <v>0</v>
      </c>
      <c r="E84" s="213">
        <v>0</v>
      </c>
      <c r="F84" s="213">
        <v>-80747543</v>
      </c>
    </row>
    <row r="85" spans="1:6" x14ac:dyDescent="0.25">
      <c r="A85" s="212" t="s">
        <v>668</v>
      </c>
      <c r="B85" s="212" t="s">
        <v>669</v>
      </c>
      <c r="C85" s="213">
        <v>-80747543</v>
      </c>
      <c r="D85" s="213">
        <v>0</v>
      </c>
      <c r="E85" s="213">
        <v>0</v>
      </c>
      <c r="F85" s="213">
        <v>-80747543</v>
      </c>
    </row>
    <row r="86" spans="1:6" x14ac:dyDescent="0.25">
      <c r="A86" s="212" t="s">
        <v>670</v>
      </c>
      <c r="B86" s="212" t="s">
        <v>671</v>
      </c>
      <c r="C86" s="213">
        <v>-80747543</v>
      </c>
      <c r="D86" s="213">
        <v>0</v>
      </c>
      <c r="E86" s="213">
        <v>0</v>
      </c>
      <c r="F86" s="213">
        <v>-80747543</v>
      </c>
    </row>
    <row r="87" spans="1:6" x14ac:dyDescent="0.25">
      <c r="A87" s="212" t="s">
        <v>672</v>
      </c>
      <c r="B87" s="212" t="s">
        <v>673</v>
      </c>
      <c r="C87" s="213">
        <v>-80747543</v>
      </c>
      <c r="D87" s="213">
        <v>0</v>
      </c>
      <c r="E87" s="213">
        <v>0</v>
      </c>
      <c r="F87" s="213">
        <v>-80747543</v>
      </c>
    </row>
    <row r="88" spans="1:6" x14ac:dyDescent="0.25">
      <c r="A88" s="212" t="s">
        <v>674</v>
      </c>
      <c r="B88" s="212" t="s">
        <v>675</v>
      </c>
      <c r="C88" s="213">
        <v>2235628521.4899998</v>
      </c>
      <c r="D88" s="213">
        <v>363.63</v>
      </c>
      <c r="E88" s="213">
        <v>2641259</v>
      </c>
      <c r="F88" s="213">
        <v>2238269780.4899998</v>
      </c>
    </row>
    <row r="89" spans="1:6" x14ac:dyDescent="0.25">
      <c r="A89" s="212" t="s">
        <v>676</v>
      </c>
      <c r="B89" s="212" t="s">
        <v>677</v>
      </c>
      <c r="C89" s="213">
        <v>2235628521.4899998</v>
      </c>
      <c r="D89" s="213">
        <v>363.63</v>
      </c>
      <c r="E89" s="213">
        <v>2641259</v>
      </c>
      <c r="F89" s="213">
        <v>2238269780.4899998</v>
      </c>
    </row>
    <row r="90" spans="1:6" x14ac:dyDescent="0.25">
      <c r="A90" s="212" t="s">
        <v>678</v>
      </c>
      <c r="B90" s="212" t="s">
        <v>679</v>
      </c>
      <c r="C90" s="213">
        <v>306223511</v>
      </c>
      <c r="D90" s="213">
        <v>0</v>
      </c>
      <c r="E90" s="213">
        <v>0</v>
      </c>
      <c r="F90" s="213">
        <v>306223511</v>
      </c>
    </row>
    <row r="91" spans="1:6" x14ac:dyDescent="0.25">
      <c r="A91" s="212" t="s">
        <v>680</v>
      </c>
      <c r="B91" s="212" t="s">
        <v>681</v>
      </c>
      <c r="C91" s="213">
        <v>306223511</v>
      </c>
      <c r="D91" s="213">
        <v>0</v>
      </c>
      <c r="E91" s="213">
        <v>0</v>
      </c>
      <c r="F91" s="213">
        <v>306223511</v>
      </c>
    </row>
    <row r="92" spans="1:6" x14ac:dyDescent="0.25">
      <c r="A92" s="212" t="s">
        <v>682</v>
      </c>
      <c r="B92" s="212" t="s">
        <v>683</v>
      </c>
      <c r="C92" s="213">
        <v>306223511</v>
      </c>
      <c r="D92" s="213">
        <v>0</v>
      </c>
      <c r="E92" s="213">
        <v>0</v>
      </c>
      <c r="F92" s="213">
        <v>306223511</v>
      </c>
    </row>
    <row r="93" spans="1:6" x14ac:dyDescent="0.25">
      <c r="A93" s="212" t="s">
        <v>684</v>
      </c>
      <c r="B93" s="212" t="s">
        <v>685</v>
      </c>
      <c r="C93" s="213">
        <v>1876000087</v>
      </c>
      <c r="D93" s="213">
        <v>0</v>
      </c>
      <c r="E93" s="213">
        <v>0</v>
      </c>
      <c r="F93" s="213">
        <v>1876000087</v>
      </c>
    </row>
    <row r="94" spans="1:6" x14ac:dyDescent="0.25">
      <c r="A94" s="212" t="s">
        <v>686</v>
      </c>
      <c r="B94" s="212" t="s">
        <v>603</v>
      </c>
      <c r="C94" s="213">
        <v>1876000087</v>
      </c>
      <c r="D94" s="213">
        <v>0</v>
      </c>
      <c r="E94" s="213">
        <v>0</v>
      </c>
      <c r="F94" s="213">
        <v>1876000087</v>
      </c>
    </row>
    <row r="95" spans="1:6" x14ac:dyDescent="0.25">
      <c r="A95" s="212" t="s">
        <v>687</v>
      </c>
      <c r="B95" s="212" t="s">
        <v>688</v>
      </c>
      <c r="C95" s="213">
        <v>388431</v>
      </c>
      <c r="D95" s="213">
        <v>0</v>
      </c>
      <c r="E95" s="213">
        <v>0</v>
      </c>
      <c r="F95" s="213">
        <v>388431</v>
      </c>
    </row>
    <row r="96" spans="1:6" x14ac:dyDescent="0.25">
      <c r="A96" s="212" t="s">
        <v>689</v>
      </c>
      <c r="B96" s="212" t="s">
        <v>690</v>
      </c>
      <c r="C96" s="213">
        <v>0</v>
      </c>
      <c r="D96" s="213">
        <v>0</v>
      </c>
      <c r="E96" s="213">
        <v>0</v>
      </c>
      <c r="F96" s="213">
        <v>0</v>
      </c>
    </row>
    <row r="97" spans="1:6" x14ac:dyDescent="0.25">
      <c r="A97" s="212" t="s">
        <v>379</v>
      </c>
      <c r="B97" s="212" t="s">
        <v>691</v>
      </c>
      <c r="C97" s="213">
        <v>1875611656</v>
      </c>
      <c r="D97" s="213">
        <v>0</v>
      </c>
      <c r="E97" s="213">
        <v>0</v>
      </c>
      <c r="F97" s="213">
        <v>1875611656</v>
      </c>
    </row>
    <row r="98" spans="1:6" x14ac:dyDescent="0.25">
      <c r="A98" s="212" t="s">
        <v>692</v>
      </c>
      <c r="B98" s="212" t="s">
        <v>693</v>
      </c>
      <c r="C98" s="213">
        <v>44588072.75</v>
      </c>
      <c r="D98" s="213">
        <v>0</v>
      </c>
      <c r="E98" s="213">
        <v>0</v>
      </c>
      <c r="F98" s="213">
        <v>44588072.75</v>
      </c>
    </row>
    <row r="99" spans="1:6" x14ac:dyDescent="0.25">
      <c r="A99" s="212" t="s">
        <v>694</v>
      </c>
      <c r="B99" s="212" t="s">
        <v>695</v>
      </c>
      <c r="C99" s="213">
        <v>44588072.75</v>
      </c>
      <c r="D99" s="213">
        <v>0</v>
      </c>
      <c r="E99" s="213">
        <v>0</v>
      </c>
      <c r="F99" s="213">
        <v>44588072.75</v>
      </c>
    </row>
    <row r="100" spans="1:6" x14ac:dyDescent="0.25">
      <c r="A100" s="212" t="s">
        <v>696</v>
      </c>
      <c r="B100" s="212" t="s">
        <v>697</v>
      </c>
      <c r="C100" s="213">
        <v>356252.75</v>
      </c>
      <c r="D100" s="213">
        <v>0</v>
      </c>
      <c r="E100" s="213">
        <v>0</v>
      </c>
      <c r="F100" s="213">
        <v>356252.75</v>
      </c>
    </row>
    <row r="101" spans="1:6" x14ac:dyDescent="0.25">
      <c r="A101" s="212" t="s">
        <v>698</v>
      </c>
      <c r="B101" s="212" t="s">
        <v>699</v>
      </c>
      <c r="C101" s="213">
        <v>477275</v>
      </c>
      <c r="D101" s="213">
        <v>0</v>
      </c>
      <c r="E101" s="213">
        <v>0</v>
      </c>
      <c r="F101" s="213">
        <v>477275</v>
      </c>
    </row>
    <row r="102" spans="1:6" x14ac:dyDescent="0.25">
      <c r="A102" s="212" t="s">
        <v>374</v>
      </c>
      <c r="B102" s="212" t="s">
        <v>700</v>
      </c>
      <c r="C102" s="213">
        <v>13754545</v>
      </c>
      <c r="D102" s="213">
        <v>0</v>
      </c>
      <c r="E102" s="213">
        <v>0</v>
      </c>
      <c r="F102" s="213">
        <v>13754545</v>
      </c>
    </row>
    <row r="103" spans="1:6" x14ac:dyDescent="0.25">
      <c r="A103" s="212" t="s">
        <v>701</v>
      </c>
      <c r="B103" s="212" t="s">
        <v>702</v>
      </c>
      <c r="C103" s="213">
        <v>30000000</v>
      </c>
      <c r="D103" s="213">
        <v>0</v>
      </c>
      <c r="E103" s="213">
        <v>0</v>
      </c>
      <c r="F103" s="213">
        <v>30000000</v>
      </c>
    </row>
    <row r="104" spans="1:6" x14ac:dyDescent="0.25">
      <c r="A104" s="212" t="s">
        <v>710</v>
      </c>
      <c r="B104" s="212" t="s">
        <v>711</v>
      </c>
      <c r="C104" s="213">
        <v>144991</v>
      </c>
      <c r="D104" s="213">
        <v>0</v>
      </c>
      <c r="E104" s="213">
        <v>0</v>
      </c>
      <c r="F104" s="213">
        <v>144991</v>
      </c>
    </row>
    <row r="105" spans="1:6" x14ac:dyDescent="0.25">
      <c r="A105" s="212" t="s">
        <v>712</v>
      </c>
      <c r="B105" s="212" t="s">
        <v>713</v>
      </c>
      <c r="C105" s="213">
        <v>144991</v>
      </c>
      <c r="D105" s="213">
        <v>0</v>
      </c>
      <c r="E105" s="213">
        <v>0</v>
      </c>
      <c r="F105" s="213">
        <v>144991</v>
      </c>
    </row>
    <row r="106" spans="1:6" x14ac:dyDescent="0.25">
      <c r="A106" s="212" t="s">
        <v>714</v>
      </c>
      <c r="B106" s="212" t="s">
        <v>715</v>
      </c>
      <c r="C106" s="213">
        <v>0</v>
      </c>
      <c r="D106" s="213">
        <v>0</v>
      </c>
      <c r="E106" s="213">
        <v>0</v>
      </c>
      <c r="F106" s="213">
        <v>0</v>
      </c>
    </row>
    <row r="107" spans="1:6" x14ac:dyDescent="0.25">
      <c r="A107" s="212" t="s">
        <v>716</v>
      </c>
      <c r="B107" s="212" t="s">
        <v>717</v>
      </c>
      <c r="C107" s="213">
        <v>0</v>
      </c>
      <c r="D107" s="213">
        <v>0</v>
      </c>
      <c r="E107" s="213">
        <v>0</v>
      </c>
      <c r="F107" s="213">
        <v>0</v>
      </c>
    </row>
    <row r="108" spans="1:6" x14ac:dyDescent="0.25">
      <c r="A108" s="212" t="s">
        <v>382</v>
      </c>
      <c r="B108" s="212" t="s">
        <v>718</v>
      </c>
      <c r="C108" s="213">
        <v>144991</v>
      </c>
      <c r="D108" s="213">
        <v>0</v>
      </c>
      <c r="E108" s="213">
        <v>0</v>
      </c>
      <c r="F108" s="213">
        <v>144991</v>
      </c>
    </row>
    <row r="109" spans="1:6" x14ac:dyDescent="0.25">
      <c r="A109" s="212" t="s">
        <v>719</v>
      </c>
      <c r="B109" s="212" t="s">
        <v>720</v>
      </c>
      <c r="C109" s="213">
        <v>8671859</v>
      </c>
      <c r="D109" s="213">
        <v>363.63</v>
      </c>
      <c r="E109" s="213">
        <v>2641259</v>
      </c>
      <c r="F109" s="213">
        <v>11313118</v>
      </c>
    </row>
    <row r="110" spans="1:6" x14ac:dyDescent="0.25">
      <c r="A110" s="212" t="s">
        <v>721</v>
      </c>
      <c r="B110" s="212" t="s">
        <v>722</v>
      </c>
      <c r="C110" s="213">
        <v>8671859</v>
      </c>
      <c r="D110" s="213">
        <v>363.63</v>
      </c>
      <c r="E110" s="213">
        <v>2641259</v>
      </c>
      <c r="F110" s="213">
        <v>11313118</v>
      </c>
    </row>
    <row r="111" spans="1:6" x14ac:dyDescent="0.25">
      <c r="A111" s="212" t="s">
        <v>723</v>
      </c>
      <c r="B111" s="212" t="s">
        <v>724</v>
      </c>
      <c r="C111" s="213">
        <v>8671859</v>
      </c>
      <c r="D111" s="213">
        <v>0</v>
      </c>
      <c r="E111" s="213">
        <v>0</v>
      </c>
      <c r="F111" s="213">
        <v>8671859</v>
      </c>
    </row>
    <row r="112" spans="1:6" x14ac:dyDescent="0.25">
      <c r="A112" s="212" t="s">
        <v>725</v>
      </c>
      <c r="B112" s="212" t="s">
        <v>726</v>
      </c>
      <c r="C112" s="213">
        <v>0</v>
      </c>
      <c r="D112" s="213">
        <v>363.63</v>
      </c>
      <c r="E112" s="213">
        <v>2641259</v>
      </c>
      <c r="F112" s="213">
        <v>2641259</v>
      </c>
    </row>
    <row r="113" spans="1:6" x14ac:dyDescent="0.25">
      <c r="A113" s="212" t="s">
        <v>727</v>
      </c>
      <c r="B113" s="212" t="s">
        <v>728</v>
      </c>
      <c r="C113" s="213">
        <v>0.74</v>
      </c>
      <c r="D113" s="213">
        <v>0</v>
      </c>
      <c r="E113" s="213">
        <v>0</v>
      </c>
      <c r="F113" s="213">
        <v>0.74</v>
      </c>
    </row>
    <row r="114" spans="1:6" x14ac:dyDescent="0.25">
      <c r="A114" s="212" t="s">
        <v>729</v>
      </c>
      <c r="B114" s="212" t="s">
        <v>730</v>
      </c>
      <c r="C114" s="213">
        <v>0.74</v>
      </c>
      <c r="D114" s="213">
        <v>0</v>
      </c>
      <c r="E114" s="213">
        <v>0</v>
      </c>
      <c r="F114" s="213">
        <v>0.74</v>
      </c>
    </row>
    <row r="115" spans="1:6" x14ac:dyDescent="0.25">
      <c r="A115" s="212" t="s">
        <v>731</v>
      </c>
      <c r="B115" s="212" t="s">
        <v>732</v>
      </c>
      <c r="C115" s="213">
        <v>964594072</v>
      </c>
      <c r="D115" s="213">
        <v>11445.6</v>
      </c>
      <c r="E115" s="213">
        <v>83136145</v>
      </c>
      <c r="F115" s="213">
        <v>1047730217</v>
      </c>
    </row>
    <row r="116" spans="1:6" x14ac:dyDescent="0.25">
      <c r="A116" s="212" t="s">
        <v>733</v>
      </c>
      <c r="B116" s="212" t="s">
        <v>734</v>
      </c>
      <c r="C116" s="213">
        <v>188590856</v>
      </c>
      <c r="D116" s="213">
        <v>0</v>
      </c>
      <c r="E116" s="213">
        <v>0</v>
      </c>
      <c r="F116" s="213">
        <v>188590856</v>
      </c>
    </row>
    <row r="117" spans="1:6" x14ac:dyDescent="0.25">
      <c r="A117" s="212" t="s">
        <v>353</v>
      </c>
      <c r="B117" s="212" t="s">
        <v>735</v>
      </c>
      <c r="C117" s="213">
        <v>124141133</v>
      </c>
      <c r="D117" s="213">
        <v>0</v>
      </c>
      <c r="E117" s="213">
        <v>0</v>
      </c>
      <c r="F117" s="213">
        <v>124141133</v>
      </c>
    </row>
    <row r="118" spans="1:6" x14ac:dyDescent="0.25">
      <c r="A118" s="212" t="s">
        <v>736</v>
      </c>
      <c r="B118" s="212" t="s">
        <v>603</v>
      </c>
      <c r="C118" s="213">
        <v>124141133</v>
      </c>
      <c r="D118" s="213">
        <v>0</v>
      </c>
      <c r="E118" s="213">
        <v>0</v>
      </c>
      <c r="F118" s="213">
        <v>124141133</v>
      </c>
    </row>
    <row r="119" spans="1:6" x14ac:dyDescent="0.25">
      <c r="A119" s="212" t="s">
        <v>737</v>
      </c>
      <c r="B119" s="212" t="s">
        <v>738</v>
      </c>
      <c r="C119" s="213">
        <v>124141133</v>
      </c>
      <c r="D119" s="213">
        <v>0</v>
      </c>
      <c r="E119" s="213">
        <v>0</v>
      </c>
      <c r="F119" s="213">
        <v>124141133</v>
      </c>
    </row>
    <row r="120" spans="1:6" x14ac:dyDescent="0.25">
      <c r="A120" s="212" t="s">
        <v>739</v>
      </c>
      <c r="B120" s="212" t="s">
        <v>740</v>
      </c>
      <c r="C120" s="213">
        <v>64449723</v>
      </c>
      <c r="D120" s="213">
        <v>0</v>
      </c>
      <c r="E120" s="213">
        <v>0</v>
      </c>
      <c r="F120" s="213">
        <v>64449723</v>
      </c>
    </row>
    <row r="121" spans="1:6" x14ac:dyDescent="0.25">
      <c r="A121" s="212" t="s">
        <v>741</v>
      </c>
      <c r="B121" s="212" t="s">
        <v>603</v>
      </c>
      <c r="C121" s="213">
        <v>64449723</v>
      </c>
      <c r="D121" s="213">
        <v>0</v>
      </c>
      <c r="E121" s="213">
        <v>0</v>
      </c>
      <c r="F121" s="213">
        <v>64449723</v>
      </c>
    </row>
    <row r="122" spans="1:6" x14ac:dyDescent="0.25">
      <c r="A122" s="212" t="s">
        <v>742</v>
      </c>
      <c r="B122" s="212" t="s">
        <v>743</v>
      </c>
      <c r="C122" s="213">
        <v>64449723</v>
      </c>
      <c r="D122" s="213">
        <v>0</v>
      </c>
      <c r="E122" s="213">
        <v>0</v>
      </c>
      <c r="F122" s="213">
        <v>64449723</v>
      </c>
    </row>
    <row r="123" spans="1:6" x14ac:dyDescent="0.25">
      <c r="A123" s="212" t="s">
        <v>744</v>
      </c>
      <c r="B123" s="212" t="s">
        <v>745</v>
      </c>
      <c r="C123" s="213">
        <v>1163371053</v>
      </c>
      <c r="D123" s="213">
        <v>17855.02</v>
      </c>
      <c r="E123" s="213">
        <v>129691544</v>
      </c>
      <c r="F123" s="213">
        <v>1293062597</v>
      </c>
    </row>
    <row r="124" spans="1:6" x14ac:dyDescent="0.25">
      <c r="A124" s="212" t="s">
        <v>746</v>
      </c>
      <c r="B124" s="212" t="s">
        <v>747</v>
      </c>
      <c r="C124" s="213">
        <v>1163371053</v>
      </c>
      <c r="D124" s="213">
        <v>17855.02</v>
      </c>
      <c r="E124" s="213">
        <v>129691544</v>
      </c>
      <c r="F124" s="213">
        <v>1293062597</v>
      </c>
    </row>
    <row r="125" spans="1:6" x14ac:dyDescent="0.25">
      <c r="A125" s="212" t="s">
        <v>748</v>
      </c>
      <c r="B125" s="212" t="s">
        <v>603</v>
      </c>
      <c r="C125" s="213">
        <v>1163371053</v>
      </c>
      <c r="D125" s="213">
        <v>17855.02</v>
      </c>
      <c r="E125" s="213">
        <v>129691544</v>
      </c>
      <c r="F125" s="213">
        <v>1293062597</v>
      </c>
    </row>
    <row r="126" spans="1:6" x14ac:dyDescent="0.25">
      <c r="A126" s="212" t="s">
        <v>749</v>
      </c>
      <c r="B126" s="212" t="s">
        <v>750</v>
      </c>
      <c r="C126" s="213">
        <v>545592963</v>
      </c>
      <c r="D126" s="213">
        <v>2211</v>
      </c>
      <c r="E126" s="213">
        <v>16059797</v>
      </c>
      <c r="F126" s="213">
        <v>561652760</v>
      </c>
    </row>
    <row r="127" spans="1:6" x14ac:dyDescent="0.25">
      <c r="A127" s="212" t="s">
        <v>751</v>
      </c>
      <c r="B127" s="212" t="s">
        <v>752</v>
      </c>
      <c r="C127" s="213">
        <v>617778090</v>
      </c>
      <c r="D127" s="213">
        <v>0</v>
      </c>
      <c r="E127" s="213">
        <v>0</v>
      </c>
      <c r="F127" s="213">
        <v>617778090</v>
      </c>
    </row>
    <row r="128" spans="1:6" x14ac:dyDescent="0.25">
      <c r="A128" s="212" t="s">
        <v>753</v>
      </c>
      <c r="B128" s="212" t="s">
        <v>754</v>
      </c>
      <c r="C128" s="213">
        <v>0</v>
      </c>
      <c r="D128" s="213">
        <v>13499.69</v>
      </c>
      <c r="E128" s="213">
        <v>98056213</v>
      </c>
      <c r="F128" s="213">
        <v>98056213</v>
      </c>
    </row>
    <row r="129" spans="1:6" x14ac:dyDescent="0.25">
      <c r="A129" s="212" t="s">
        <v>755</v>
      </c>
      <c r="B129" s="212" t="s">
        <v>756</v>
      </c>
      <c r="C129" s="213">
        <v>0</v>
      </c>
      <c r="D129" s="213">
        <v>2144.33</v>
      </c>
      <c r="E129" s="213">
        <v>15575534</v>
      </c>
      <c r="F129" s="213">
        <v>15575534</v>
      </c>
    </row>
    <row r="130" spans="1:6" x14ac:dyDescent="0.25">
      <c r="A130" s="212" t="s">
        <v>757</v>
      </c>
      <c r="B130" s="212" t="s">
        <v>641</v>
      </c>
      <c r="C130" s="213">
        <v>121625125</v>
      </c>
      <c r="D130" s="213">
        <v>1220.98</v>
      </c>
      <c r="E130" s="213">
        <v>8868698</v>
      </c>
      <c r="F130" s="213">
        <v>130493823</v>
      </c>
    </row>
    <row r="131" spans="1:6" x14ac:dyDescent="0.25">
      <c r="A131" s="212" t="s">
        <v>758</v>
      </c>
      <c r="B131" s="212" t="s">
        <v>759</v>
      </c>
      <c r="C131" s="213">
        <v>9112268</v>
      </c>
      <c r="D131" s="213">
        <v>0</v>
      </c>
      <c r="E131" s="213">
        <v>0</v>
      </c>
      <c r="F131" s="213">
        <v>9112268</v>
      </c>
    </row>
    <row r="132" spans="1:6" x14ac:dyDescent="0.25">
      <c r="A132" s="212" t="s">
        <v>760</v>
      </c>
      <c r="B132" s="212" t="s">
        <v>761</v>
      </c>
      <c r="C132" s="213">
        <v>17293507</v>
      </c>
      <c r="D132" s="213">
        <v>0</v>
      </c>
      <c r="E132" s="213">
        <v>0</v>
      </c>
      <c r="F132" s="213">
        <v>17293507</v>
      </c>
    </row>
    <row r="133" spans="1:6" x14ac:dyDescent="0.25">
      <c r="A133" s="212" t="s">
        <v>762</v>
      </c>
      <c r="B133" s="212" t="s">
        <v>763</v>
      </c>
      <c r="C133" s="213">
        <v>17293507</v>
      </c>
      <c r="D133" s="213">
        <v>0</v>
      </c>
      <c r="E133" s="213">
        <v>0</v>
      </c>
      <c r="F133" s="213">
        <v>17293507</v>
      </c>
    </row>
    <row r="134" spans="1:6" x14ac:dyDescent="0.25">
      <c r="A134" s="212" t="s">
        <v>764</v>
      </c>
      <c r="B134" s="212" t="s">
        <v>765</v>
      </c>
      <c r="C134" s="213">
        <v>-8181239</v>
      </c>
      <c r="D134" s="213">
        <v>0</v>
      </c>
      <c r="E134" s="213">
        <v>0</v>
      </c>
      <c r="F134" s="213">
        <v>-8181239</v>
      </c>
    </row>
    <row r="135" spans="1:6" x14ac:dyDescent="0.25">
      <c r="A135" s="212" t="s">
        <v>766</v>
      </c>
      <c r="B135" s="212" t="s">
        <v>767</v>
      </c>
      <c r="C135" s="213">
        <v>-8181239</v>
      </c>
      <c r="D135" s="213">
        <v>0</v>
      </c>
      <c r="E135" s="213">
        <v>0</v>
      </c>
      <c r="F135" s="213">
        <v>-8181239</v>
      </c>
    </row>
    <row r="136" spans="1:6" x14ac:dyDescent="0.25">
      <c r="A136" s="212" t="s">
        <v>768</v>
      </c>
      <c r="B136" s="212" t="s">
        <v>769</v>
      </c>
      <c r="C136" s="213">
        <v>6927453</v>
      </c>
      <c r="D136" s="213">
        <v>0</v>
      </c>
      <c r="E136" s="213">
        <v>0</v>
      </c>
      <c r="F136" s="213">
        <v>6927453</v>
      </c>
    </row>
    <row r="137" spans="1:6" x14ac:dyDescent="0.25">
      <c r="A137" s="212" t="s">
        <v>770</v>
      </c>
      <c r="B137" s="212" t="s">
        <v>771</v>
      </c>
      <c r="C137" s="213">
        <v>12729389</v>
      </c>
      <c r="D137" s="213">
        <v>0</v>
      </c>
      <c r="E137" s="213">
        <v>0</v>
      </c>
      <c r="F137" s="213">
        <v>12729389</v>
      </c>
    </row>
    <row r="138" spans="1:6" x14ac:dyDescent="0.25">
      <c r="A138" s="212" t="s">
        <v>772</v>
      </c>
      <c r="B138" s="212" t="s">
        <v>773</v>
      </c>
      <c r="C138" s="213">
        <v>12729389</v>
      </c>
      <c r="D138" s="213">
        <v>0</v>
      </c>
      <c r="E138" s="213">
        <v>0</v>
      </c>
      <c r="F138" s="213">
        <v>12729389</v>
      </c>
    </row>
    <row r="139" spans="1:6" x14ac:dyDescent="0.25">
      <c r="A139" s="212" t="s">
        <v>774</v>
      </c>
      <c r="B139" s="212" t="s">
        <v>765</v>
      </c>
      <c r="C139" s="213">
        <v>-5801936</v>
      </c>
      <c r="D139" s="213">
        <v>0</v>
      </c>
      <c r="E139" s="213">
        <v>0</v>
      </c>
      <c r="F139" s="213">
        <v>-5801936</v>
      </c>
    </row>
    <row r="140" spans="1:6" x14ac:dyDescent="0.25">
      <c r="A140" s="212" t="s">
        <v>775</v>
      </c>
      <c r="B140" s="212" t="s">
        <v>776</v>
      </c>
      <c r="C140" s="213">
        <v>-5801936</v>
      </c>
      <c r="D140" s="213">
        <v>0</v>
      </c>
      <c r="E140" s="213">
        <v>0</v>
      </c>
      <c r="F140" s="213">
        <v>-5801936</v>
      </c>
    </row>
    <row r="141" spans="1:6" x14ac:dyDescent="0.25">
      <c r="A141" s="212" t="s">
        <v>777</v>
      </c>
      <c r="B141" s="212" t="s">
        <v>778</v>
      </c>
      <c r="C141" s="213">
        <v>105585404</v>
      </c>
      <c r="D141" s="213">
        <v>1220.98</v>
      </c>
      <c r="E141" s="213">
        <v>8868698</v>
      </c>
      <c r="F141" s="213">
        <v>114454102</v>
      </c>
    </row>
    <row r="142" spans="1:6" x14ac:dyDescent="0.25">
      <c r="A142" s="212" t="s">
        <v>779</v>
      </c>
      <c r="B142" s="212" t="s">
        <v>780</v>
      </c>
      <c r="C142" s="213">
        <v>109111352</v>
      </c>
      <c r="D142" s="213">
        <v>1220.98</v>
      </c>
      <c r="E142" s="213">
        <v>8868698</v>
      </c>
      <c r="F142" s="213">
        <v>117980050</v>
      </c>
    </row>
    <row r="143" spans="1:6" x14ac:dyDescent="0.25">
      <c r="A143" s="212" t="s">
        <v>781</v>
      </c>
      <c r="B143" s="212" t="s">
        <v>782</v>
      </c>
      <c r="C143" s="213">
        <v>76731406</v>
      </c>
      <c r="D143" s="213">
        <v>165</v>
      </c>
      <c r="E143" s="213">
        <v>1198492</v>
      </c>
      <c r="F143" s="213">
        <v>77929898</v>
      </c>
    </row>
    <row r="144" spans="1:6" x14ac:dyDescent="0.25">
      <c r="A144" s="212" t="s">
        <v>783</v>
      </c>
      <c r="B144" s="212" t="s">
        <v>784</v>
      </c>
      <c r="C144" s="213">
        <v>32379946</v>
      </c>
      <c r="D144" s="213">
        <v>0</v>
      </c>
      <c r="E144" s="213">
        <v>0</v>
      </c>
      <c r="F144" s="213">
        <v>32379946</v>
      </c>
    </row>
    <row r="145" spans="1:6" x14ac:dyDescent="0.25">
      <c r="A145" s="212" t="s">
        <v>354</v>
      </c>
      <c r="B145" s="212" t="s">
        <v>785</v>
      </c>
      <c r="C145" s="213">
        <v>0</v>
      </c>
      <c r="D145" s="213">
        <v>500.31</v>
      </c>
      <c r="E145" s="213">
        <v>3634047</v>
      </c>
      <c r="F145" s="213">
        <v>3634047</v>
      </c>
    </row>
    <row r="146" spans="1:6" x14ac:dyDescent="0.25">
      <c r="A146" s="212" t="s">
        <v>786</v>
      </c>
      <c r="B146" s="212" t="s">
        <v>787</v>
      </c>
      <c r="C146" s="213">
        <v>0</v>
      </c>
      <c r="D146" s="213">
        <v>555.66999999999996</v>
      </c>
      <c r="E146" s="213">
        <v>4036159</v>
      </c>
      <c r="F146" s="213">
        <v>4036159</v>
      </c>
    </row>
    <row r="147" spans="1:6" x14ac:dyDescent="0.25">
      <c r="A147" s="212" t="s">
        <v>788</v>
      </c>
      <c r="B147" s="212" t="s">
        <v>765</v>
      </c>
      <c r="C147" s="213">
        <v>-3525948</v>
      </c>
      <c r="D147" s="213">
        <v>0</v>
      </c>
      <c r="E147" s="213">
        <v>0</v>
      </c>
      <c r="F147" s="213">
        <v>-3525948</v>
      </c>
    </row>
    <row r="148" spans="1:6" x14ac:dyDescent="0.25">
      <c r="A148" s="212" t="s">
        <v>789</v>
      </c>
      <c r="B148" s="212" t="s">
        <v>790</v>
      </c>
      <c r="C148" s="213">
        <v>-3449002</v>
      </c>
      <c r="D148" s="213">
        <v>0</v>
      </c>
      <c r="E148" s="213">
        <v>0</v>
      </c>
      <c r="F148" s="213">
        <v>-3449002</v>
      </c>
    </row>
    <row r="149" spans="1:6" x14ac:dyDescent="0.25">
      <c r="A149" s="212" t="s">
        <v>791</v>
      </c>
      <c r="B149" s="212" t="s">
        <v>792</v>
      </c>
      <c r="C149" s="213">
        <v>-76946</v>
      </c>
      <c r="D149" s="213">
        <v>0</v>
      </c>
      <c r="E149" s="213">
        <v>0</v>
      </c>
      <c r="F149" s="213">
        <v>-76946</v>
      </c>
    </row>
    <row r="150" spans="1:6" x14ac:dyDescent="0.25">
      <c r="A150" s="212" t="s">
        <v>357</v>
      </c>
      <c r="B150" s="212" t="s">
        <v>658</v>
      </c>
      <c r="C150" s="213">
        <v>-508992962</v>
      </c>
      <c r="D150" s="213">
        <v>-7630.4</v>
      </c>
      <c r="E150" s="213">
        <v>-55424097</v>
      </c>
      <c r="F150" s="213">
        <v>-564417059</v>
      </c>
    </row>
    <row r="151" spans="1:6" x14ac:dyDescent="0.25">
      <c r="A151" s="212" t="s">
        <v>793</v>
      </c>
      <c r="B151" s="212" t="s">
        <v>794</v>
      </c>
      <c r="C151" s="213">
        <v>-508992962</v>
      </c>
      <c r="D151" s="213">
        <v>-7630.4</v>
      </c>
      <c r="E151" s="213">
        <v>-55424097</v>
      </c>
      <c r="F151" s="213">
        <v>-564417059</v>
      </c>
    </row>
    <row r="152" spans="1:6" x14ac:dyDescent="0.25">
      <c r="A152" s="212" t="s">
        <v>795</v>
      </c>
      <c r="B152" s="212" t="s">
        <v>603</v>
      </c>
      <c r="C152" s="213">
        <v>-508992962</v>
      </c>
      <c r="D152" s="213">
        <v>-7630.4</v>
      </c>
      <c r="E152" s="213">
        <v>-55424097</v>
      </c>
      <c r="F152" s="213">
        <v>-564417059</v>
      </c>
    </row>
    <row r="153" spans="1:6" x14ac:dyDescent="0.25">
      <c r="A153" s="212" t="s">
        <v>796</v>
      </c>
      <c r="B153" s="212" t="s">
        <v>797</v>
      </c>
      <c r="C153" s="213">
        <v>-508992962</v>
      </c>
      <c r="D153" s="213">
        <v>-7630.4</v>
      </c>
      <c r="E153" s="213">
        <v>-55424097</v>
      </c>
      <c r="F153" s="213">
        <v>-564417059</v>
      </c>
    </row>
    <row r="154" spans="1:6" x14ac:dyDescent="0.25">
      <c r="A154" s="212" t="s">
        <v>798</v>
      </c>
      <c r="B154" s="212" t="s">
        <v>799</v>
      </c>
      <c r="C154" s="213">
        <v>4171285487</v>
      </c>
      <c r="D154" s="213">
        <v>0</v>
      </c>
      <c r="E154" s="213">
        <v>0</v>
      </c>
      <c r="F154" s="213">
        <v>4171285487</v>
      </c>
    </row>
    <row r="155" spans="1:6" x14ac:dyDescent="0.25">
      <c r="A155" s="212" t="s">
        <v>800</v>
      </c>
      <c r="B155" s="212" t="s">
        <v>801</v>
      </c>
      <c r="C155" s="213">
        <v>1414192910</v>
      </c>
      <c r="D155" s="213">
        <v>0</v>
      </c>
      <c r="E155" s="213">
        <v>0</v>
      </c>
      <c r="F155" s="213">
        <v>1414192910</v>
      </c>
    </row>
    <row r="156" spans="1:6" x14ac:dyDescent="0.25">
      <c r="A156" s="212" t="s">
        <v>802</v>
      </c>
      <c r="B156" s="212" t="s">
        <v>803</v>
      </c>
      <c r="C156" s="213">
        <v>1414192910</v>
      </c>
      <c r="D156" s="213">
        <v>0</v>
      </c>
      <c r="E156" s="213">
        <v>0</v>
      </c>
      <c r="F156" s="213">
        <v>1414192910</v>
      </c>
    </row>
    <row r="157" spans="1:6" x14ac:dyDescent="0.25">
      <c r="A157" s="212" t="s">
        <v>804</v>
      </c>
      <c r="B157" s="212" t="s">
        <v>805</v>
      </c>
      <c r="C157" s="213">
        <v>55332175</v>
      </c>
      <c r="D157" s="213">
        <v>0</v>
      </c>
      <c r="E157" s="213">
        <v>0</v>
      </c>
      <c r="F157" s="213">
        <v>55332175</v>
      </c>
    </row>
    <row r="158" spans="1:6" x14ac:dyDescent="0.25">
      <c r="A158" s="212" t="s">
        <v>806</v>
      </c>
      <c r="B158" s="212" t="s">
        <v>807</v>
      </c>
      <c r="C158" s="213">
        <v>55332175</v>
      </c>
      <c r="D158" s="213">
        <v>0</v>
      </c>
      <c r="E158" s="213">
        <v>0</v>
      </c>
      <c r="F158" s="213">
        <v>55332175</v>
      </c>
    </row>
    <row r="159" spans="1:6" x14ac:dyDescent="0.25">
      <c r="A159" s="212" t="s">
        <v>808</v>
      </c>
      <c r="B159" s="212" t="s">
        <v>809</v>
      </c>
      <c r="C159" s="213">
        <v>13907745</v>
      </c>
      <c r="D159" s="213">
        <v>0</v>
      </c>
      <c r="E159" s="213">
        <v>0</v>
      </c>
      <c r="F159" s="213">
        <v>13907745</v>
      </c>
    </row>
    <row r="160" spans="1:6" x14ac:dyDescent="0.25">
      <c r="A160" s="212" t="s">
        <v>810</v>
      </c>
      <c r="B160" s="212" t="s">
        <v>811</v>
      </c>
      <c r="C160" s="213">
        <v>1424430</v>
      </c>
      <c r="D160" s="213">
        <v>0</v>
      </c>
      <c r="E160" s="213">
        <v>0</v>
      </c>
      <c r="F160" s="213">
        <v>1424430</v>
      </c>
    </row>
    <row r="161" spans="1:6" x14ac:dyDescent="0.25">
      <c r="A161" s="212" t="s">
        <v>812</v>
      </c>
      <c r="B161" s="212" t="s">
        <v>813</v>
      </c>
      <c r="C161" s="213">
        <v>40000000</v>
      </c>
      <c r="D161" s="213">
        <v>0</v>
      </c>
      <c r="E161" s="213">
        <v>0</v>
      </c>
      <c r="F161" s="213">
        <v>40000000</v>
      </c>
    </row>
    <row r="162" spans="1:6" x14ac:dyDescent="0.25">
      <c r="A162" s="212" t="s">
        <v>814</v>
      </c>
      <c r="B162" s="212" t="s">
        <v>815</v>
      </c>
      <c r="C162" s="213">
        <v>1358860735</v>
      </c>
      <c r="D162" s="213">
        <v>0</v>
      </c>
      <c r="E162" s="213">
        <v>0</v>
      </c>
      <c r="F162" s="213">
        <v>1358860735</v>
      </c>
    </row>
    <row r="163" spans="1:6" x14ac:dyDescent="0.25">
      <c r="A163" s="212" t="s">
        <v>816</v>
      </c>
      <c r="B163" s="212" t="s">
        <v>817</v>
      </c>
      <c r="C163" s="213">
        <v>1304931935</v>
      </c>
      <c r="D163" s="213">
        <v>0</v>
      </c>
      <c r="E163" s="213">
        <v>0</v>
      </c>
      <c r="F163" s="213">
        <v>1304931935</v>
      </c>
    </row>
    <row r="164" spans="1:6" x14ac:dyDescent="0.25">
      <c r="A164" s="212" t="s">
        <v>818</v>
      </c>
      <c r="B164" s="212" t="s">
        <v>819</v>
      </c>
      <c r="C164" s="213">
        <v>174857316</v>
      </c>
      <c r="D164" s="213">
        <v>0</v>
      </c>
      <c r="E164" s="213">
        <v>0</v>
      </c>
      <c r="F164" s="213">
        <v>174857316</v>
      </c>
    </row>
    <row r="165" spans="1:6" x14ac:dyDescent="0.25">
      <c r="A165" s="212" t="s">
        <v>820</v>
      </c>
      <c r="B165" s="212" t="s">
        <v>821</v>
      </c>
      <c r="C165" s="213">
        <v>33746470</v>
      </c>
      <c r="D165" s="213">
        <v>0</v>
      </c>
      <c r="E165" s="213">
        <v>0</v>
      </c>
      <c r="F165" s="213">
        <v>33746470</v>
      </c>
    </row>
    <row r="166" spans="1:6" x14ac:dyDescent="0.25">
      <c r="A166" s="212" t="s">
        <v>822</v>
      </c>
      <c r="B166" s="212" t="s">
        <v>823</v>
      </c>
      <c r="C166" s="213">
        <v>165863636</v>
      </c>
      <c r="D166" s="213">
        <v>0</v>
      </c>
      <c r="E166" s="213">
        <v>0</v>
      </c>
      <c r="F166" s="213">
        <v>165863636</v>
      </c>
    </row>
    <row r="167" spans="1:6" x14ac:dyDescent="0.25">
      <c r="A167" s="212" t="s">
        <v>824</v>
      </c>
      <c r="B167" s="212" t="s">
        <v>825</v>
      </c>
      <c r="C167" s="213">
        <v>298394970</v>
      </c>
      <c r="D167" s="213">
        <v>0</v>
      </c>
      <c r="E167" s="213">
        <v>0</v>
      </c>
      <c r="F167" s="213">
        <v>298394970</v>
      </c>
    </row>
    <row r="168" spans="1:6" x14ac:dyDescent="0.25">
      <c r="A168" s="212" t="s">
        <v>826</v>
      </c>
      <c r="B168" s="212" t="s">
        <v>827</v>
      </c>
      <c r="C168" s="213">
        <v>28282389</v>
      </c>
      <c r="D168" s="213">
        <v>0</v>
      </c>
      <c r="E168" s="213">
        <v>0</v>
      </c>
      <c r="F168" s="213">
        <v>28282389</v>
      </c>
    </row>
    <row r="169" spans="1:6" x14ac:dyDescent="0.25">
      <c r="A169" s="212" t="s">
        <v>828</v>
      </c>
      <c r="B169" s="212" t="s">
        <v>829</v>
      </c>
      <c r="C169" s="213">
        <v>151669930</v>
      </c>
      <c r="D169" s="213">
        <v>0</v>
      </c>
      <c r="E169" s="213">
        <v>0</v>
      </c>
      <c r="F169" s="213">
        <v>151669930</v>
      </c>
    </row>
    <row r="170" spans="1:6" x14ac:dyDescent="0.25">
      <c r="A170" s="212" t="s">
        <v>830</v>
      </c>
      <c r="B170" s="212" t="s">
        <v>831</v>
      </c>
      <c r="C170" s="213">
        <v>95777158</v>
      </c>
      <c r="D170" s="213">
        <v>0</v>
      </c>
      <c r="E170" s="213">
        <v>0</v>
      </c>
      <c r="F170" s="213">
        <v>95777158</v>
      </c>
    </row>
    <row r="171" spans="1:6" x14ac:dyDescent="0.25">
      <c r="A171" s="212" t="s">
        <v>832</v>
      </c>
      <c r="B171" s="212" t="s">
        <v>833</v>
      </c>
      <c r="C171" s="213">
        <v>16670255</v>
      </c>
      <c r="D171" s="213">
        <v>0</v>
      </c>
      <c r="E171" s="213">
        <v>0</v>
      </c>
      <c r="F171" s="213">
        <v>16670255</v>
      </c>
    </row>
    <row r="172" spans="1:6" x14ac:dyDescent="0.25">
      <c r="A172" s="212" t="s">
        <v>834</v>
      </c>
      <c r="B172" s="212" t="s">
        <v>835</v>
      </c>
      <c r="C172" s="213">
        <v>49394011</v>
      </c>
      <c r="D172" s="213">
        <v>0</v>
      </c>
      <c r="E172" s="213">
        <v>0</v>
      </c>
      <c r="F172" s="213">
        <v>49394011</v>
      </c>
    </row>
    <row r="173" spans="1:6" x14ac:dyDescent="0.25">
      <c r="A173" s="212" t="s">
        <v>836</v>
      </c>
      <c r="B173" s="212" t="s">
        <v>837</v>
      </c>
      <c r="C173" s="213">
        <v>179342190</v>
      </c>
      <c r="D173" s="213">
        <v>0</v>
      </c>
      <c r="E173" s="213">
        <v>0</v>
      </c>
      <c r="F173" s="213">
        <v>179342190</v>
      </c>
    </row>
    <row r="174" spans="1:6" x14ac:dyDescent="0.25">
      <c r="A174" s="212" t="s">
        <v>838</v>
      </c>
      <c r="B174" s="212" t="s">
        <v>839</v>
      </c>
      <c r="C174" s="213">
        <v>103198155</v>
      </c>
      <c r="D174" s="213">
        <v>0</v>
      </c>
      <c r="E174" s="213">
        <v>0</v>
      </c>
      <c r="F174" s="213">
        <v>103198155</v>
      </c>
    </row>
    <row r="175" spans="1:6" x14ac:dyDescent="0.25">
      <c r="A175" s="212" t="s">
        <v>840</v>
      </c>
      <c r="B175" s="212" t="s">
        <v>841</v>
      </c>
      <c r="C175" s="213">
        <v>7735455</v>
      </c>
      <c r="D175" s="213">
        <v>0</v>
      </c>
      <c r="E175" s="213">
        <v>0</v>
      </c>
      <c r="F175" s="213">
        <v>7735455</v>
      </c>
    </row>
    <row r="176" spans="1:6" x14ac:dyDescent="0.25">
      <c r="A176" s="212" t="s">
        <v>842</v>
      </c>
      <c r="B176" s="212" t="s">
        <v>843</v>
      </c>
      <c r="C176" s="213">
        <v>53928800</v>
      </c>
      <c r="D176" s="213">
        <v>0</v>
      </c>
      <c r="E176" s="213">
        <v>0</v>
      </c>
      <c r="F176" s="213">
        <v>53928800</v>
      </c>
    </row>
    <row r="177" spans="1:6" x14ac:dyDescent="0.25">
      <c r="A177" s="212" t="s">
        <v>844</v>
      </c>
      <c r="B177" s="212" t="s">
        <v>845</v>
      </c>
      <c r="C177" s="213">
        <v>1259324166</v>
      </c>
      <c r="D177" s="213">
        <v>0</v>
      </c>
      <c r="E177" s="213">
        <v>0</v>
      </c>
      <c r="F177" s="213">
        <v>1259324166</v>
      </c>
    </row>
    <row r="178" spans="1:6" x14ac:dyDescent="0.25">
      <c r="A178" s="212" t="s">
        <v>846</v>
      </c>
      <c r="B178" s="212" t="s">
        <v>847</v>
      </c>
      <c r="C178" s="213">
        <v>1259324166</v>
      </c>
      <c r="D178" s="213">
        <v>0</v>
      </c>
      <c r="E178" s="213">
        <v>0</v>
      </c>
      <c r="F178" s="213">
        <v>1259324166</v>
      </c>
    </row>
    <row r="179" spans="1:6" x14ac:dyDescent="0.25">
      <c r="A179" s="212" t="s">
        <v>848</v>
      </c>
      <c r="B179" s="212" t="s">
        <v>849</v>
      </c>
      <c r="C179" s="213">
        <v>1259324166</v>
      </c>
      <c r="D179" s="213">
        <v>0</v>
      </c>
      <c r="E179" s="213">
        <v>0</v>
      </c>
      <c r="F179" s="213">
        <v>1259324166</v>
      </c>
    </row>
    <row r="180" spans="1:6" x14ac:dyDescent="0.25">
      <c r="A180" s="212" t="s">
        <v>850</v>
      </c>
      <c r="B180" s="212" t="s">
        <v>851</v>
      </c>
      <c r="C180" s="213">
        <v>1181694166</v>
      </c>
      <c r="D180" s="213">
        <v>0</v>
      </c>
      <c r="E180" s="213">
        <v>0</v>
      </c>
      <c r="F180" s="213">
        <v>1181694166</v>
      </c>
    </row>
    <row r="181" spans="1:6" x14ac:dyDescent="0.25">
      <c r="A181" s="212" t="s">
        <v>852</v>
      </c>
      <c r="B181" s="212" t="s">
        <v>853</v>
      </c>
      <c r="C181" s="213">
        <v>10100000</v>
      </c>
      <c r="D181" s="213">
        <v>0</v>
      </c>
      <c r="E181" s="213">
        <v>0</v>
      </c>
      <c r="F181" s="213">
        <v>10100000</v>
      </c>
    </row>
    <row r="182" spans="1:6" x14ac:dyDescent="0.25">
      <c r="A182" s="212" t="s">
        <v>854</v>
      </c>
      <c r="B182" s="212" t="s">
        <v>855</v>
      </c>
      <c r="C182" s="213">
        <v>10430000</v>
      </c>
      <c r="D182" s="213">
        <v>0</v>
      </c>
      <c r="E182" s="213">
        <v>0</v>
      </c>
      <c r="F182" s="213">
        <v>10430000</v>
      </c>
    </row>
    <row r="183" spans="1:6" x14ac:dyDescent="0.25">
      <c r="A183" s="212" t="s">
        <v>856</v>
      </c>
      <c r="B183" s="212" t="s">
        <v>857</v>
      </c>
      <c r="C183" s="213">
        <v>36400000</v>
      </c>
      <c r="D183" s="213">
        <v>0</v>
      </c>
      <c r="E183" s="213">
        <v>0</v>
      </c>
      <c r="F183" s="213">
        <v>36400000</v>
      </c>
    </row>
    <row r="184" spans="1:6" x14ac:dyDescent="0.25">
      <c r="A184" s="212" t="s">
        <v>858</v>
      </c>
      <c r="B184" s="212" t="s">
        <v>859</v>
      </c>
      <c r="C184" s="213">
        <v>20700000</v>
      </c>
      <c r="D184" s="213">
        <v>0</v>
      </c>
      <c r="E184" s="213">
        <v>0</v>
      </c>
      <c r="F184" s="213">
        <v>20700000</v>
      </c>
    </row>
    <row r="185" spans="1:6" x14ac:dyDescent="0.25">
      <c r="A185" s="212" t="s">
        <v>860</v>
      </c>
      <c r="B185" s="212" t="s">
        <v>861</v>
      </c>
      <c r="C185" s="213">
        <v>1497768411</v>
      </c>
      <c r="D185" s="213">
        <v>0</v>
      </c>
      <c r="E185" s="213">
        <v>0</v>
      </c>
      <c r="F185" s="213">
        <v>1497768411</v>
      </c>
    </row>
    <row r="186" spans="1:6" x14ac:dyDescent="0.25">
      <c r="A186" s="212" t="s">
        <v>862</v>
      </c>
      <c r="B186" s="212" t="s">
        <v>863</v>
      </c>
      <c r="C186" s="213">
        <v>1497768411</v>
      </c>
      <c r="D186" s="213">
        <v>0</v>
      </c>
      <c r="E186" s="213">
        <v>0</v>
      </c>
      <c r="F186" s="213">
        <v>1497768411</v>
      </c>
    </row>
    <row r="187" spans="1:6" x14ac:dyDescent="0.25">
      <c r="A187" s="212" t="s">
        <v>864</v>
      </c>
      <c r="B187" s="212" t="s">
        <v>865</v>
      </c>
      <c r="C187" s="213">
        <v>1497768411</v>
      </c>
      <c r="D187" s="213">
        <v>0</v>
      </c>
      <c r="E187" s="213">
        <v>0</v>
      </c>
      <c r="F187" s="213">
        <v>1497768411</v>
      </c>
    </row>
    <row r="188" spans="1:6" x14ac:dyDescent="0.25">
      <c r="A188" s="212" t="s">
        <v>866</v>
      </c>
      <c r="B188" s="212" t="s">
        <v>867</v>
      </c>
      <c r="C188" s="213">
        <v>1497768411</v>
      </c>
      <c r="D188" s="213">
        <v>0</v>
      </c>
      <c r="E188" s="213">
        <v>0</v>
      </c>
      <c r="F188" s="213">
        <v>1497768411</v>
      </c>
    </row>
    <row r="189" spans="1:6" x14ac:dyDescent="0.25">
      <c r="A189" s="212" t="s">
        <v>868</v>
      </c>
      <c r="B189" s="212" t="s">
        <v>869</v>
      </c>
      <c r="C189" s="213">
        <v>472498961.88999999</v>
      </c>
      <c r="D189" s="213">
        <v>0</v>
      </c>
      <c r="E189" s="213">
        <v>0</v>
      </c>
      <c r="F189" s="213">
        <v>472498961.88999999</v>
      </c>
    </row>
    <row r="190" spans="1:6" x14ac:dyDescent="0.25">
      <c r="A190" s="212" t="s">
        <v>870</v>
      </c>
      <c r="B190" s="212" t="s">
        <v>871</v>
      </c>
      <c r="C190" s="213">
        <v>472498961.88999999</v>
      </c>
      <c r="D190" s="213">
        <v>0</v>
      </c>
      <c r="E190" s="213">
        <v>0</v>
      </c>
      <c r="F190" s="213">
        <v>472498961.88999999</v>
      </c>
    </row>
    <row r="191" spans="1:6" x14ac:dyDescent="0.25">
      <c r="A191" s="212" t="s">
        <v>872</v>
      </c>
      <c r="B191" s="212" t="s">
        <v>873</v>
      </c>
      <c r="C191" s="213">
        <v>132926967</v>
      </c>
      <c r="D191" s="213">
        <v>0</v>
      </c>
      <c r="E191" s="213">
        <v>0</v>
      </c>
      <c r="F191" s="213">
        <v>132926967</v>
      </c>
    </row>
    <row r="192" spans="1:6" x14ac:dyDescent="0.25">
      <c r="A192" s="212" t="s">
        <v>874</v>
      </c>
      <c r="B192" s="212" t="s">
        <v>875</v>
      </c>
      <c r="C192" s="213">
        <v>311390247</v>
      </c>
      <c r="D192" s="213">
        <v>0</v>
      </c>
      <c r="E192" s="213">
        <v>0</v>
      </c>
      <c r="F192" s="213">
        <v>311390247</v>
      </c>
    </row>
    <row r="193" spans="1:6" x14ac:dyDescent="0.25">
      <c r="A193" s="212" t="s">
        <v>876</v>
      </c>
      <c r="B193" s="212" t="s">
        <v>877</v>
      </c>
      <c r="C193" s="213">
        <v>222254482</v>
      </c>
      <c r="D193" s="213">
        <v>0</v>
      </c>
      <c r="E193" s="213">
        <v>0</v>
      </c>
      <c r="F193" s="213">
        <v>222254482</v>
      </c>
    </row>
    <row r="194" spans="1:6" x14ac:dyDescent="0.25">
      <c r="A194" s="212" t="s">
        <v>878</v>
      </c>
      <c r="B194" s="212" t="s">
        <v>879</v>
      </c>
      <c r="C194" s="213">
        <v>89135765</v>
      </c>
      <c r="D194" s="213">
        <v>0</v>
      </c>
      <c r="E194" s="213">
        <v>0</v>
      </c>
      <c r="F194" s="213">
        <v>89135765</v>
      </c>
    </row>
    <row r="195" spans="1:6" x14ac:dyDescent="0.25">
      <c r="A195" s="212" t="s">
        <v>880</v>
      </c>
      <c r="B195" s="212" t="s">
        <v>881</v>
      </c>
      <c r="C195" s="213">
        <v>-178463280</v>
      </c>
      <c r="D195" s="213">
        <v>0</v>
      </c>
      <c r="E195" s="213">
        <v>0</v>
      </c>
      <c r="F195" s="213">
        <v>-178463280</v>
      </c>
    </row>
    <row r="196" spans="1:6" x14ac:dyDescent="0.25">
      <c r="A196" s="212" t="s">
        <v>882</v>
      </c>
      <c r="B196" s="212" t="s">
        <v>883</v>
      </c>
      <c r="C196" s="213">
        <v>-121445632</v>
      </c>
      <c r="D196" s="213">
        <v>0</v>
      </c>
      <c r="E196" s="213">
        <v>0</v>
      </c>
      <c r="F196" s="213">
        <v>-121445632</v>
      </c>
    </row>
    <row r="197" spans="1:6" x14ac:dyDescent="0.25">
      <c r="A197" s="212" t="s">
        <v>884</v>
      </c>
      <c r="B197" s="212" t="s">
        <v>885</v>
      </c>
      <c r="C197" s="213">
        <v>-57017648</v>
      </c>
      <c r="D197" s="213">
        <v>0</v>
      </c>
      <c r="E197" s="213">
        <v>0</v>
      </c>
      <c r="F197" s="213">
        <v>-57017648</v>
      </c>
    </row>
    <row r="198" spans="1:6" x14ac:dyDescent="0.25">
      <c r="A198" s="212" t="s">
        <v>886</v>
      </c>
      <c r="B198" s="212" t="s">
        <v>887</v>
      </c>
      <c r="C198" s="213">
        <v>12183764.890000001</v>
      </c>
      <c r="D198" s="213">
        <v>0</v>
      </c>
      <c r="E198" s="213">
        <v>0</v>
      </c>
      <c r="F198" s="213">
        <v>12183764.890000001</v>
      </c>
    </row>
    <row r="199" spans="1:6" x14ac:dyDescent="0.25">
      <c r="A199" s="212" t="s">
        <v>888</v>
      </c>
      <c r="B199" s="212" t="s">
        <v>889</v>
      </c>
      <c r="C199" s="213">
        <v>136877992</v>
      </c>
      <c r="D199" s="213">
        <v>0</v>
      </c>
      <c r="E199" s="213">
        <v>0</v>
      </c>
      <c r="F199" s="213">
        <v>136877992</v>
      </c>
    </row>
    <row r="200" spans="1:6" x14ac:dyDescent="0.25">
      <c r="A200" s="212" t="s">
        <v>890</v>
      </c>
      <c r="B200" s="212" t="s">
        <v>891</v>
      </c>
      <c r="C200" s="213">
        <v>136877992</v>
      </c>
      <c r="D200" s="213">
        <v>0</v>
      </c>
      <c r="E200" s="213">
        <v>0</v>
      </c>
      <c r="F200" s="213">
        <v>136877992</v>
      </c>
    </row>
    <row r="201" spans="1:6" x14ac:dyDescent="0.25">
      <c r="A201" s="212" t="s">
        <v>892</v>
      </c>
      <c r="B201" s="212" t="s">
        <v>893</v>
      </c>
      <c r="C201" s="213">
        <v>-124694227.11</v>
      </c>
      <c r="D201" s="213">
        <v>0</v>
      </c>
      <c r="E201" s="213">
        <v>0</v>
      </c>
      <c r="F201" s="213">
        <v>-124694227.11</v>
      </c>
    </row>
    <row r="202" spans="1:6" x14ac:dyDescent="0.25">
      <c r="A202" s="212" t="s">
        <v>894</v>
      </c>
      <c r="B202" s="212" t="s">
        <v>895</v>
      </c>
      <c r="C202" s="213">
        <v>-124694227.11</v>
      </c>
      <c r="D202" s="213">
        <v>0</v>
      </c>
      <c r="E202" s="213">
        <v>0</v>
      </c>
      <c r="F202" s="213">
        <v>-124694227.11</v>
      </c>
    </row>
    <row r="203" spans="1:6" x14ac:dyDescent="0.25">
      <c r="A203" s="212" t="s">
        <v>896</v>
      </c>
      <c r="B203" s="212" t="s">
        <v>897</v>
      </c>
      <c r="C203" s="213">
        <v>32878185</v>
      </c>
      <c r="D203" s="213">
        <v>0</v>
      </c>
      <c r="E203" s="213">
        <v>0</v>
      </c>
      <c r="F203" s="213">
        <v>32878185</v>
      </c>
    </row>
    <row r="204" spans="1:6" x14ac:dyDescent="0.25">
      <c r="A204" s="212" t="s">
        <v>898</v>
      </c>
      <c r="B204" s="212" t="s">
        <v>899</v>
      </c>
      <c r="C204" s="213">
        <v>63227273</v>
      </c>
      <c r="D204" s="213">
        <v>0</v>
      </c>
      <c r="E204" s="213">
        <v>0</v>
      </c>
      <c r="F204" s="213">
        <v>63227273</v>
      </c>
    </row>
    <row r="205" spans="1:6" x14ac:dyDescent="0.25">
      <c r="A205" s="212" t="s">
        <v>900</v>
      </c>
      <c r="B205" s="212" t="s">
        <v>901</v>
      </c>
      <c r="C205" s="213">
        <v>63227273</v>
      </c>
      <c r="D205" s="213">
        <v>0</v>
      </c>
      <c r="E205" s="213">
        <v>0</v>
      </c>
      <c r="F205" s="213">
        <v>63227273</v>
      </c>
    </row>
    <row r="206" spans="1:6" x14ac:dyDescent="0.25">
      <c r="A206" s="212" t="s">
        <v>902</v>
      </c>
      <c r="B206" s="212" t="s">
        <v>903</v>
      </c>
      <c r="C206" s="213">
        <v>-30349088</v>
      </c>
      <c r="D206" s="213">
        <v>0</v>
      </c>
      <c r="E206" s="213">
        <v>0</v>
      </c>
      <c r="F206" s="213">
        <v>-30349088</v>
      </c>
    </row>
    <row r="207" spans="1:6" x14ac:dyDescent="0.25">
      <c r="A207" s="212" t="s">
        <v>904</v>
      </c>
      <c r="B207" s="212" t="s">
        <v>905</v>
      </c>
      <c r="C207" s="213">
        <v>-30349088</v>
      </c>
      <c r="D207" s="213">
        <v>0</v>
      </c>
      <c r="E207" s="213">
        <v>0</v>
      </c>
      <c r="F207" s="213">
        <v>-30349088</v>
      </c>
    </row>
    <row r="208" spans="1:6" x14ac:dyDescent="0.25">
      <c r="A208" s="212" t="s">
        <v>906</v>
      </c>
      <c r="B208" s="212" t="s">
        <v>907</v>
      </c>
      <c r="C208" s="213">
        <v>294510045</v>
      </c>
      <c r="D208" s="213">
        <v>0</v>
      </c>
      <c r="E208" s="213">
        <v>0</v>
      </c>
      <c r="F208" s="213">
        <v>294510045</v>
      </c>
    </row>
    <row r="209" spans="1:6" x14ac:dyDescent="0.25">
      <c r="A209" s="212" t="s">
        <v>908</v>
      </c>
      <c r="B209" s="212" t="s">
        <v>909</v>
      </c>
      <c r="C209" s="213">
        <v>464149805</v>
      </c>
      <c r="D209" s="213">
        <v>0</v>
      </c>
      <c r="E209" s="213">
        <v>0</v>
      </c>
      <c r="F209" s="213">
        <v>464149805</v>
      </c>
    </row>
    <row r="210" spans="1:6" x14ac:dyDescent="0.25">
      <c r="A210" s="212" t="s">
        <v>910</v>
      </c>
      <c r="B210" s="212" t="s">
        <v>911</v>
      </c>
      <c r="C210" s="213">
        <v>110256707</v>
      </c>
      <c r="D210" s="213">
        <v>0</v>
      </c>
      <c r="E210" s="213">
        <v>0</v>
      </c>
      <c r="F210" s="213">
        <v>110256707</v>
      </c>
    </row>
    <row r="211" spans="1:6" x14ac:dyDescent="0.25">
      <c r="A211" s="212" t="s">
        <v>912</v>
      </c>
      <c r="B211" s="212" t="s">
        <v>913</v>
      </c>
      <c r="C211" s="213">
        <v>224169205</v>
      </c>
      <c r="D211" s="213">
        <v>0</v>
      </c>
      <c r="E211" s="213">
        <v>0</v>
      </c>
      <c r="F211" s="213">
        <v>224169205</v>
      </c>
    </row>
    <row r="212" spans="1:6" x14ac:dyDescent="0.25">
      <c r="A212" s="212" t="s">
        <v>914</v>
      </c>
      <c r="B212" s="212" t="s">
        <v>915</v>
      </c>
      <c r="C212" s="213">
        <v>102573893</v>
      </c>
      <c r="D212" s="213">
        <v>0</v>
      </c>
      <c r="E212" s="213">
        <v>0</v>
      </c>
      <c r="F212" s="213">
        <v>102573893</v>
      </c>
    </row>
    <row r="213" spans="1:6" x14ac:dyDescent="0.25">
      <c r="A213" s="212" t="s">
        <v>916</v>
      </c>
      <c r="B213" s="212" t="s">
        <v>917</v>
      </c>
      <c r="C213" s="213">
        <v>27150000</v>
      </c>
      <c r="D213" s="213">
        <v>0</v>
      </c>
      <c r="E213" s="213">
        <v>0</v>
      </c>
      <c r="F213" s="213">
        <v>27150000</v>
      </c>
    </row>
    <row r="214" spans="1:6" x14ac:dyDescent="0.25">
      <c r="A214" s="212" t="s">
        <v>918</v>
      </c>
      <c r="B214" s="212" t="s">
        <v>919</v>
      </c>
      <c r="C214" s="213">
        <v>-169639760</v>
      </c>
      <c r="D214" s="213">
        <v>0</v>
      </c>
      <c r="E214" s="213">
        <v>0</v>
      </c>
      <c r="F214" s="213">
        <v>-169639760</v>
      </c>
    </row>
    <row r="215" spans="1:6" x14ac:dyDescent="0.25">
      <c r="A215" s="212" t="s">
        <v>920</v>
      </c>
      <c r="B215" s="212" t="s">
        <v>921</v>
      </c>
      <c r="C215" s="213">
        <v>-169639760</v>
      </c>
      <c r="D215" s="213">
        <v>0</v>
      </c>
      <c r="E215" s="213">
        <v>0</v>
      </c>
      <c r="F215" s="213">
        <v>-169639760</v>
      </c>
    </row>
    <row r="216" spans="1:6" x14ac:dyDescent="0.25">
      <c r="A216" s="212" t="s">
        <v>922</v>
      </c>
      <c r="B216" s="212" t="s">
        <v>923</v>
      </c>
      <c r="C216" s="213">
        <v>1040151602</v>
      </c>
      <c r="D216" s="213">
        <v>0</v>
      </c>
      <c r="E216" s="213">
        <v>0</v>
      </c>
      <c r="F216" s="213">
        <v>1040151602</v>
      </c>
    </row>
    <row r="217" spans="1:6" x14ac:dyDescent="0.25">
      <c r="A217" s="212" t="s">
        <v>924</v>
      </c>
      <c r="B217" s="212" t="s">
        <v>925</v>
      </c>
      <c r="C217" s="213">
        <v>1040151602</v>
      </c>
      <c r="D217" s="213">
        <v>0</v>
      </c>
      <c r="E217" s="213">
        <v>0</v>
      </c>
      <c r="F217" s="213">
        <v>1040151602</v>
      </c>
    </row>
    <row r="218" spans="1:6" x14ac:dyDescent="0.25">
      <c r="A218" s="212" t="s">
        <v>926</v>
      </c>
      <c r="B218" s="212" t="s">
        <v>927</v>
      </c>
      <c r="C218" s="213">
        <v>0</v>
      </c>
      <c r="D218" s="213">
        <v>0</v>
      </c>
      <c r="E218" s="213">
        <v>0</v>
      </c>
      <c r="F218" s="213">
        <v>0</v>
      </c>
    </row>
    <row r="219" spans="1:6" x14ac:dyDescent="0.25">
      <c r="A219" s="212" t="s">
        <v>928</v>
      </c>
      <c r="B219" s="212" t="s">
        <v>929</v>
      </c>
      <c r="C219" s="213">
        <v>19852672</v>
      </c>
      <c r="D219" s="213">
        <v>0</v>
      </c>
      <c r="E219" s="213">
        <v>0</v>
      </c>
      <c r="F219" s="213">
        <v>19852672</v>
      </c>
    </row>
    <row r="220" spans="1:6" x14ac:dyDescent="0.25">
      <c r="A220" s="212" t="s">
        <v>434</v>
      </c>
      <c r="B220" s="212" t="s">
        <v>930</v>
      </c>
      <c r="C220" s="213">
        <v>19852672</v>
      </c>
      <c r="D220" s="213">
        <v>0</v>
      </c>
      <c r="E220" s="213">
        <v>0</v>
      </c>
      <c r="F220" s="213">
        <v>19852672</v>
      </c>
    </row>
    <row r="221" spans="1:6" x14ac:dyDescent="0.25">
      <c r="A221" s="212" t="s">
        <v>931</v>
      </c>
      <c r="B221" s="212" t="s">
        <v>932</v>
      </c>
      <c r="C221" s="213">
        <v>-19852672</v>
      </c>
      <c r="D221" s="213">
        <v>0</v>
      </c>
      <c r="E221" s="213">
        <v>0</v>
      </c>
      <c r="F221" s="213">
        <v>-19852672</v>
      </c>
    </row>
    <row r="222" spans="1:6" x14ac:dyDescent="0.25">
      <c r="A222" s="212" t="s">
        <v>436</v>
      </c>
      <c r="B222" s="212" t="s">
        <v>933</v>
      </c>
      <c r="C222" s="213">
        <v>-19852672</v>
      </c>
      <c r="D222" s="213">
        <v>0</v>
      </c>
      <c r="E222" s="213">
        <v>0</v>
      </c>
      <c r="F222" s="213">
        <v>-19852672</v>
      </c>
    </row>
    <row r="223" spans="1:6" x14ac:dyDescent="0.25">
      <c r="A223" s="212" t="s">
        <v>431</v>
      </c>
      <c r="B223" s="212" t="s">
        <v>934</v>
      </c>
      <c r="C223" s="213">
        <v>1040151602</v>
      </c>
      <c r="D223" s="213">
        <v>0</v>
      </c>
      <c r="E223" s="213">
        <v>0</v>
      </c>
      <c r="F223" s="213">
        <v>1040151602</v>
      </c>
    </row>
    <row r="224" spans="1:6" x14ac:dyDescent="0.25">
      <c r="A224" s="212" t="s">
        <v>935</v>
      </c>
      <c r="B224" s="212" t="s">
        <v>936</v>
      </c>
      <c r="C224" s="213">
        <v>1040151602</v>
      </c>
      <c r="D224" s="213">
        <v>0</v>
      </c>
      <c r="E224" s="213">
        <v>0</v>
      </c>
      <c r="F224" s="213">
        <v>1040151602</v>
      </c>
    </row>
    <row r="225" spans="1:6" x14ac:dyDescent="0.25">
      <c r="A225" s="212" t="s">
        <v>937</v>
      </c>
      <c r="B225" s="212" t="s">
        <v>938</v>
      </c>
      <c r="C225" s="213">
        <v>1040151602</v>
      </c>
      <c r="D225" s="213">
        <v>0</v>
      </c>
      <c r="E225" s="213">
        <v>0</v>
      </c>
      <c r="F225" s="213">
        <v>1040151602</v>
      </c>
    </row>
    <row r="226" spans="1:6" x14ac:dyDescent="0.25">
      <c r="A226" s="212" t="s">
        <v>939</v>
      </c>
      <c r="B226" s="212" t="s">
        <v>940</v>
      </c>
      <c r="C226" s="213">
        <v>56888715</v>
      </c>
      <c r="D226" s="213">
        <v>0</v>
      </c>
      <c r="E226" s="213">
        <v>0</v>
      </c>
      <c r="F226" s="213">
        <v>56888715</v>
      </c>
    </row>
    <row r="227" spans="1:6" x14ac:dyDescent="0.25">
      <c r="A227" s="212" t="s">
        <v>941</v>
      </c>
      <c r="B227" s="212" t="s">
        <v>942</v>
      </c>
      <c r="C227" s="213">
        <v>983262887</v>
      </c>
      <c r="D227" s="213">
        <v>0</v>
      </c>
      <c r="E227" s="213">
        <v>0</v>
      </c>
      <c r="F227" s="213">
        <v>983262887</v>
      </c>
    </row>
    <row r="228" spans="1:6" x14ac:dyDescent="0.25">
      <c r="A228" s="212" t="s">
        <v>943</v>
      </c>
      <c r="B228" s="212" t="s">
        <v>944</v>
      </c>
      <c r="C228" s="213">
        <v>10447386946.610001</v>
      </c>
      <c r="D228" s="213">
        <v>0</v>
      </c>
      <c r="E228" s="213">
        <v>0</v>
      </c>
      <c r="F228" s="213">
        <v>10447386946.610001</v>
      </c>
    </row>
    <row r="229" spans="1:6" x14ac:dyDescent="0.25">
      <c r="A229" s="212" t="s">
        <v>945</v>
      </c>
      <c r="B229" s="212" t="s">
        <v>946</v>
      </c>
      <c r="C229" s="213">
        <v>1622429501</v>
      </c>
      <c r="D229" s="213">
        <v>0</v>
      </c>
      <c r="E229" s="213">
        <v>0</v>
      </c>
      <c r="F229" s="213">
        <v>1622429501</v>
      </c>
    </row>
    <row r="230" spans="1:6" x14ac:dyDescent="0.25">
      <c r="A230" s="212" t="s">
        <v>947</v>
      </c>
      <c r="B230" s="212" t="s">
        <v>948</v>
      </c>
      <c r="C230" s="213">
        <v>1571877013</v>
      </c>
      <c r="D230" s="213">
        <v>0</v>
      </c>
      <c r="E230" s="213">
        <v>0</v>
      </c>
      <c r="F230" s="213">
        <v>1571877013</v>
      </c>
    </row>
    <row r="231" spans="1:6" x14ac:dyDescent="0.25">
      <c r="A231" s="212" t="s">
        <v>949</v>
      </c>
      <c r="B231" s="212" t="s">
        <v>950</v>
      </c>
      <c r="C231" s="213">
        <v>1571877013</v>
      </c>
      <c r="D231" s="213">
        <v>0</v>
      </c>
      <c r="E231" s="213">
        <v>0</v>
      </c>
      <c r="F231" s="213">
        <v>1571877013</v>
      </c>
    </row>
    <row r="232" spans="1:6" x14ac:dyDescent="0.25">
      <c r="A232" s="212" t="s">
        <v>951</v>
      </c>
      <c r="B232" s="212" t="s">
        <v>952</v>
      </c>
      <c r="C232" s="213">
        <v>1571877013</v>
      </c>
      <c r="D232" s="213">
        <v>0</v>
      </c>
      <c r="E232" s="213">
        <v>0</v>
      </c>
      <c r="F232" s="213">
        <v>1571877013</v>
      </c>
    </row>
    <row r="233" spans="1:6" x14ac:dyDescent="0.25">
      <c r="A233" s="212" t="s">
        <v>953</v>
      </c>
      <c r="B233" s="212" t="s">
        <v>954</v>
      </c>
      <c r="C233" s="213">
        <v>1571877013</v>
      </c>
      <c r="D233" s="213">
        <v>0</v>
      </c>
      <c r="E233" s="213">
        <v>0</v>
      </c>
      <c r="F233" s="213">
        <v>1571877013</v>
      </c>
    </row>
    <row r="234" spans="1:6" x14ac:dyDescent="0.25">
      <c r="A234" s="212" t="s">
        <v>463</v>
      </c>
      <c r="B234" s="212" t="s">
        <v>955</v>
      </c>
      <c r="C234" s="213">
        <v>1200000000</v>
      </c>
      <c r="D234" s="213">
        <v>0</v>
      </c>
      <c r="E234" s="213">
        <v>0</v>
      </c>
      <c r="F234" s="213">
        <v>1200000000</v>
      </c>
    </row>
    <row r="235" spans="1:6" x14ac:dyDescent="0.25">
      <c r="A235" s="212" t="s">
        <v>461</v>
      </c>
      <c r="B235" s="212" t="s">
        <v>956</v>
      </c>
      <c r="C235" s="213">
        <v>371877013</v>
      </c>
      <c r="D235" s="213">
        <v>0</v>
      </c>
      <c r="E235" s="213">
        <v>0</v>
      </c>
      <c r="F235" s="213">
        <v>371877013</v>
      </c>
    </row>
    <row r="236" spans="1:6" x14ac:dyDescent="0.25">
      <c r="A236" s="212" t="s">
        <v>957</v>
      </c>
      <c r="B236" s="212" t="s">
        <v>958</v>
      </c>
      <c r="C236" s="213">
        <v>50552488</v>
      </c>
      <c r="D236" s="213">
        <v>0</v>
      </c>
      <c r="E236" s="213">
        <v>0</v>
      </c>
      <c r="F236" s="213">
        <v>50552488</v>
      </c>
    </row>
    <row r="237" spans="1:6" x14ac:dyDescent="0.25">
      <c r="A237" s="212" t="s">
        <v>959</v>
      </c>
      <c r="B237" s="212" t="s">
        <v>960</v>
      </c>
      <c r="C237" s="213">
        <v>50552488</v>
      </c>
      <c r="D237" s="213">
        <v>0</v>
      </c>
      <c r="E237" s="213">
        <v>0</v>
      </c>
      <c r="F237" s="213">
        <v>50552488</v>
      </c>
    </row>
    <row r="238" spans="1:6" x14ac:dyDescent="0.25">
      <c r="A238" s="212" t="s">
        <v>961</v>
      </c>
      <c r="B238" s="212" t="s">
        <v>962</v>
      </c>
      <c r="C238" s="213">
        <v>122397371</v>
      </c>
      <c r="D238" s="213">
        <v>0</v>
      </c>
      <c r="E238" s="213">
        <v>0</v>
      </c>
      <c r="F238" s="213">
        <v>122397371</v>
      </c>
    </row>
    <row r="239" spans="1:6" x14ac:dyDescent="0.25">
      <c r="A239" s="212" t="s">
        <v>963</v>
      </c>
      <c r="B239" s="212" t="s">
        <v>964</v>
      </c>
      <c r="C239" s="213">
        <v>122397371</v>
      </c>
      <c r="D239" s="213">
        <v>0</v>
      </c>
      <c r="E239" s="213">
        <v>0</v>
      </c>
      <c r="F239" s="213">
        <v>122397371</v>
      </c>
    </row>
    <row r="240" spans="1:6" x14ac:dyDescent="0.25">
      <c r="A240" s="212" t="s">
        <v>471</v>
      </c>
      <c r="B240" s="212" t="s">
        <v>965</v>
      </c>
      <c r="C240" s="213">
        <v>26660385</v>
      </c>
      <c r="D240" s="213">
        <v>0</v>
      </c>
      <c r="E240" s="213">
        <v>0</v>
      </c>
      <c r="F240" s="213">
        <v>26660385</v>
      </c>
    </row>
    <row r="241" spans="1:6" x14ac:dyDescent="0.25">
      <c r="A241" s="212" t="s">
        <v>473</v>
      </c>
      <c r="B241" s="212" t="s">
        <v>966</v>
      </c>
      <c r="C241" s="213">
        <v>95736986</v>
      </c>
      <c r="D241" s="213">
        <v>0</v>
      </c>
      <c r="E241" s="213">
        <v>0</v>
      </c>
      <c r="F241" s="213">
        <v>95736986</v>
      </c>
    </row>
    <row r="242" spans="1:6" x14ac:dyDescent="0.25">
      <c r="A242" s="212" t="s">
        <v>967</v>
      </c>
      <c r="B242" s="212" t="s">
        <v>968</v>
      </c>
      <c r="C242" s="213">
        <v>-71844883</v>
      </c>
      <c r="D242" s="213">
        <v>0</v>
      </c>
      <c r="E242" s="213">
        <v>0</v>
      </c>
      <c r="F242" s="213">
        <v>-71844883</v>
      </c>
    </row>
    <row r="243" spans="1:6" x14ac:dyDescent="0.25">
      <c r="A243" s="212" t="s">
        <v>969</v>
      </c>
      <c r="B243" s="212" t="s">
        <v>970</v>
      </c>
      <c r="C243" s="213">
        <v>-71844883</v>
      </c>
      <c r="D243" s="213">
        <v>0</v>
      </c>
      <c r="E243" s="213">
        <v>0</v>
      </c>
      <c r="F243" s="213">
        <v>-71844883</v>
      </c>
    </row>
    <row r="244" spans="1:6" x14ac:dyDescent="0.25">
      <c r="A244" s="212" t="s">
        <v>475</v>
      </c>
      <c r="B244" s="212" t="s">
        <v>971</v>
      </c>
      <c r="C244" s="213">
        <v>-25554472</v>
      </c>
      <c r="D244" s="213">
        <v>0</v>
      </c>
      <c r="E244" s="213">
        <v>0</v>
      </c>
      <c r="F244" s="213">
        <v>-25554472</v>
      </c>
    </row>
    <row r="245" spans="1:6" x14ac:dyDescent="0.25">
      <c r="A245" s="212" t="s">
        <v>477</v>
      </c>
      <c r="B245" s="212" t="s">
        <v>972</v>
      </c>
      <c r="C245" s="213">
        <v>-46290411</v>
      </c>
      <c r="D245" s="213">
        <v>0</v>
      </c>
      <c r="E245" s="213">
        <v>0</v>
      </c>
      <c r="F245" s="213">
        <v>-46290411</v>
      </c>
    </row>
    <row r="246" spans="1:6" x14ac:dyDescent="0.25">
      <c r="A246" s="212" t="s">
        <v>973</v>
      </c>
      <c r="B246" s="212" t="s">
        <v>974</v>
      </c>
      <c r="C246" s="213">
        <v>8799411990.6100006</v>
      </c>
      <c r="D246" s="213">
        <v>0</v>
      </c>
      <c r="E246" s="213">
        <v>0</v>
      </c>
      <c r="F246" s="213">
        <v>8799411990.6100006</v>
      </c>
    </row>
    <row r="247" spans="1:6" x14ac:dyDescent="0.25">
      <c r="A247" s="212" t="s">
        <v>975</v>
      </c>
      <c r="B247" s="212" t="s">
        <v>976</v>
      </c>
      <c r="C247" s="213">
        <v>226067332.86000001</v>
      </c>
      <c r="D247" s="213">
        <v>0</v>
      </c>
      <c r="E247" s="213">
        <v>0</v>
      </c>
      <c r="F247" s="213">
        <v>226067332.86000001</v>
      </c>
    </row>
    <row r="248" spans="1:6" x14ac:dyDescent="0.25">
      <c r="A248" s="212" t="s">
        <v>977</v>
      </c>
      <c r="B248" s="212" t="s">
        <v>978</v>
      </c>
      <c r="C248" s="213">
        <v>134121941.86</v>
      </c>
      <c r="D248" s="213">
        <v>0</v>
      </c>
      <c r="E248" s="213">
        <v>0</v>
      </c>
      <c r="F248" s="213">
        <v>134121941.86</v>
      </c>
    </row>
    <row r="249" spans="1:6" x14ac:dyDescent="0.25">
      <c r="A249" s="212" t="s">
        <v>979</v>
      </c>
      <c r="B249" s="212" t="s">
        <v>980</v>
      </c>
      <c r="C249" s="213">
        <v>134121941.86</v>
      </c>
      <c r="D249" s="213">
        <v>0</v>
      </c>
      <c r="E249" s="213">
        <v>0</v>
      </c>
      <c r="F249" s="213">
        <v>134121941.86</v>
      </c>
    </row>
    <row r="250" spans="1:6" x14ac:dyDescent="0.25">
      <c r="A250" s="212" t="s">
        <v>981</v>
      </c>
      <c r="B250" s="212" t="s">
        <v>982</v>
      </c>
      <c r="C250" s="213">
        <v>9926570.8599999994</v>
      </c>
      <c r="D250" s="213">
        <v>0</v>
      </c>
      <c r="E250" s="213">
        <v>0</v>
      </c>
      <c r="F250" s="213">
        <v>9926570.8599999994</v>
      </c>
    </row>
    <row r="251" spans="1:6" x14ac:dyDescent="0.25">
      <c r="A251" s="212" t="s">
        <v>983</v>
      </c>
      <c r="B251" s="212" t="s">
        <v>984</v>
      </c>
      <c r="C251" s="213">
        <v>1088830</v>
      </c>
      <c r="D251" s="213">
        <v>0</v>
      </c>
      <c r="E251" s="213">
        <v>0</v>
      </c>
      <c r="F251" s="213">
        <v>1088830</v>
      </c>
    </row>
    <row r="252" spans="1:6" x14ac:dyDescent="0.25">
      <c r="A252" s="212" t="s">
        <v>985</v>
      </c>
      <c r="B252" s="212" t="s">
        <v>986</v>
      </c>
      <c r="C252" s="213">
        <v>123043588</v>
      </c>
      <c r="D252" s="213">
        <v>0</v>
      </c>
      <c r="E252" s="213">
        <v>0</v>
      </c>
      <c r="F252" s="213">
        <v>123043588</v>
      </c>
    </row>
    <row r="253" spans="1:6" x14ac:dyDescent="0.25">
      <c r="A253" s="212" t="s">
        <v>987</v>
      </c>
      <c r="B253" s="212" t="s">
        <v>988</v>
      </c>
      <c r="C253" s="213">
        <v>0</v>
      </c>
      <c r="D253" s="213">
        <v>0</v>
      </c>
      <c r="E253" s="213">
        <v>0</v>
      </c>
      <c r="F253" s="213">
        <v>0</v>
      </c>
    </row>
    <row r="254" spans="1:6" x14ac:dyDescent="0.25">
      <c r="A254" s="212" t="s">
        <v>989</v>
      </c>
      <c r="B254" s="212" t="s">
        <v>990</v>
      </c>
      <c r="C254" s="213">
        <v>62953</v>
      </c>
      <c r="D254" s="213">
        <v>0</v>
      </c>
      <c r="E254" s="213">
        <v>0</v>
      </c>
      <c r="F254" s="213">
        <v>62953</v>
      </c>
    </row>
    <row r="255" spans="1:6" x14ac:dyDescent="0.25">
      <c r="A255" s="212" t="s">
        <v>991</v>
      </c>
      <c r="B255" s="212" t="s">
        <v>992</v>
      </c>
      <c r="C255" s="213">
        <v>91945391</v>
      </c>
      <c r="D255" s="213">
        <v>0</v>
      </c>
      <c r="E255" s="213">
        <v>0</v>
      </c>
      <c r="F255" s="213">
        <v>91945391</v>
      </c>
    </row>
    <row r="256" spans="1:6" x14ac:dyDescent="0.25">
      <c r="A256" s="212" t="s">
        <v>993</v>
      </c>
      <c r="B256" s="212" t="s">
        <v>994</v>
      </c>
      <c r="C256" s="213">
        <v>91945391</v>
      </c>
      <c r="D256" s="213">
        <v>0</v>
      </c>
      <c r="E256" s="213">
        <v>0</v>
      </c>
      <c r="F256" s="213">
        <v>91945391</v>
      </c>
    </row>
    <row r="257" spans="1:6" x14ac:dyDescent="0.25">
      <c r="A257" s="212" t="s">
        <v>491</v>
      </c>
      <c r="B257" s="212" t="s">
        <v>2154</v>
      </c>
      <c r="C257" s="213">
        <v>91945391</v>
      </c>
      <c r="D257" s="213">
        <v>0</v>
      </c>
      <c r="E257" s="213">
        <v>0</v>
      </c>
      <c r="F257" s="213">
        <v>91945391</v>
      </c>
    </row>
    <row r="258" spans="1:6" x14ac:dyDescent="0.25">
      <c r="A258" s="212" t="s">
        <v>995</v>
      </c>
      <c r="B258" s="212" t="s">
        <v>996</v>
      </c>
      <c r="C258" s="213">
        <v>14301717</v>
      </c>
      <c r="D258" s="213">
        <v>0</v>
      </c>
      <c r="E258" s="213">
        <v>0</v>
      </c>
      <c r="F258" s="213">
        <v>14301717</v>
      </c>
    </row>
    <row r="259" spans="1:6" x14ac:dyDescent="0.25">
      <c r="A259" s="212" t="s">
        <v>997</v>
      </c>
      <c r="B259" s="212" t="s">
        <v>998</v>
      </c>
      <c r="C259" s="213">
        <v>14301717</v>
      </c>
      <c r="D259" s="213">
        <v>0</v>
      </c>
      <c r="E259" s="213">
        <v>0</v>
      </c>
      <c r="F259" s="213">
        <v>14301717</v>
      </c>
    </row>
    <row r="260" spans="1:6" x14ac:dyDescent="0.25">
      <c r="A260" s="212" t="s">
        <v>999</v>
      </c>
      <c r="B260" s="212" t="s">
        <v>1000</v>
      </c>
      <c r="C260" s="213">
        <v>14301717</v>
      </c>
      <c r="D260" s="213">
        <v>0</v>
      </c>
      <c r="E260" s="213">
        <v>0</v>
      </c>
      <c r="F260" s="213">
        <v>14301717</v>
      </c>
    </row>
    <row r="261" spans="1:6" x14ac:dyDescent="0.25">
      <c r="A261" s="212" t="s">
        <v>488</v>
      </c>
      <c r="B261" s="212" t="s">
        <v>1001</v>
      </c>
      <c r="C261" s="213">
        <v>10966995</v>
      </c>
      <c r="D261" s="213">
        <v>0</v>
      </c>
      <c r="E261" s="213">
        <v>0</v>
      </c>
      <c r="F261" s="213">
        <v>10966995</v>
      </c>
    </row>
    <row r="262" spans="1:6" x14ac:dyDescent="0.25">
      <c r="A262" s="212" t="s">
        <v>486</v>
      </c>
      <c r="B262" s="212" t="s">
        <v>1002</v>
      </c>
      <c r="C262" s="213">
        <v>3334722</v>
      </c>
      <c r="D262" s="213">
        <v>0</v>
      </c>
      <c r="E262" s="213">
        <v>0</v>
      </c>
      <c r="F262" s="213">
        <v>3334722</v>
      </c>
    </row>
    <row r="263" spans="1:6" x14ac:dyDescent="0.25">
      <c r="A263" s="212" t="s">
        <v>446</v>
      </c>
      <c r="B263" s="212" t="s">
        <v>1003</v>
      </c>
      <c r="C263" s="213">
        <v>288559699.75</v>
      </c>
      <c r="D263" s="213">
        <v>0</v>
      </c>
      <c r="E263" s="213">
        <v>0</v>
      </c>
      <c r="F263" s="213">
        <v>288559699.75</v>
      </c>
    </row>
    <row r="264" spans="1:6" x14ac:dyDescent="0.25">
      <c r="A264" s="212" t="s">
        <v>1004</v>
      </c>
      <c r="B264" s="212" t="s">
        <v>1005</v>
      </c>
      <c r="C264" s="213">
        <v>212857452</v>
      </c>
      <c r="D264" s="213">
        <v>0</v>
      </c>
      <c r="E264" s="213">
        <v>0</v>
      </c>
      <c r="F264" s="213">
        <v>212857452</v>
      </c>
    </row>
    <row r="265" spans="1:6" x14ac:dyDescent="0.25">
      <c r="A265" s="212" t="s">
        <v>1006</v>
      </c>
      <c r="B265" s="212" t="s">
        <v>1007</v>
      </c>
      <c r="C265" s="213">
        <v>212857452</v>
      </c>
      <c r="D265" s="213">
        <v>0</v>
      </c>
      <c r="E265" s="213">
        <v>0</v>
      </c>
      <c r="F265" s="213">
        <v>212857452</v>
      </c>
    </row>
    <row r="266" spans="1:6" x14ac:dyDescent="0.25">
      <c r="A266" s="212" t="s">
        <v>1008</v>
      </c>
      <c r="B266" s="212" t="s">
        <v>1009</v>
      </c>
      <c r="C266" s="213">
        <v>212857452</v>
      </c>
      <c r="D266" s="213">
        <v>0</v>
      </c>
      <c r="E266" s="213">
        <v>0</v>
      </c>
      <c r="F266" s="213">
        <v>212857452</v>
      </c>
    </row>
    <row r="267" spans="1:6" x14ac:dyDescent="0.25">
      <c r="A267" s="212" t="s">
        <v>1010</v>
      </c>
      <c r="B267" s="212" t="s">
        <v>1011</v>
      </c>
      <c r="C267" s="213">
        <v>17074343</v>
      </c>
      <c r="D267" s="213">
        <v>0</v>
      </c>
      <c r="E267" s="213">
        <v>0</v>
      </c>
      <c r="F267" s="213">
        <v>17074343</v>
      </c>
    </row>
    <row r="268" spans="1:6" x14ac:dyDescent="0.25">
      <c r="A268" s="212" t="s">
        <v>1012</v>
      </c>
      <c r="B268" s="212" t="s">
        <v>1013</v>
      </c>
      <c r="C268" s="213">
        <v>17074343</v>
      </c>
      <c r="D268" s="213">
        <v>0</v>
      </c>
      <c r="E268" s="213">
        <v>0</v>
      </c>
      <c r="F268" s="213">
        <v>17074343</v>
      </c>
    </row>
    <row r="269" spans="1:6" x14ac:dyDescent="0.25">
      <c r="A269" s="212" t="s">
        <v>1014</v>
      </c>
      <c r="B269" s="212" t="s">
        <v>1015</v>
      </c>
      <c r="C269" s="213">
        <v>7478769</v>
      </c>
      <c r="D269" s="213">
        <v>0</v>
      </c>
      <c r="E269" s="213">
        <v>0</v>
      </c>
      <c r="F269" s="213">
        <v>7478769</v>
      </c>
    </row>
    <row r="270" spans="1:6" x14ac:dyDescent="0.25">
      <c r="A270" s="212" t="s">
        <v>1016</v>
      </c>
      <c r="B270" s="212" t="s">
        <v>1017</v>
      </c>
      <c r="C270" s="213">
        <v>5457670</v>
      </c>
      <c r="D270" s="213">
        <v>0</v>
      </c>
      <c r="E270" s="213">
        <v>0</v>
      </c>
      <c r="F270" s="213">
        <v>5457670</v>
      </c>
    </row>
    <row r="271" spans="1:6" x14ac:dyDescent="0.25">
      <c r="A271" s="212" t="s">
        <v>1018</v>
      </c>
      <c r="B271" s="212" t="s">
        <v>1019</v>
      </c>
      <c r="C271" s="213">
        <v>4137904</v>
      </c>
      <c r="D271" s="213">
        <v>0</v>
      </c>
      <c r="E271" s="213">
        <v>0</v>
      </c>
      <c r="F271" s="213">
        <v>4137904</v>
      </c>
    </row>
    <row r="272" spans="1:6" x14ac:dyDescent="0.25">
      <c r="A272" s="212" t="s">
        <v>1020</v>
      </c>
      <c r="B272" s="212" t="s">
        <v>1021</v>
      </c>
      <c r="C272" s="213">
        <v>52387904.75</v>
      </c>
      <c r="D272" s="213">
        <v>0</v>
      </c>
      <c r="E272" s="213">
        <v>0</v>
      </c>
      <c r="F272" s="213">
        <v>52387904.75</v>
      </c>
    </row>
    <row r="273" spans="1:6" x14ac:dyDescent="0.25">
      <c r="A273" s="212" t="s">
        <v>1022</v>
      </c>
      <c r="B273" s="212" t="s">
        <v>1023</v>
      </c>
      <c r="C273" s="213">
        <v>52387904.75</v>
      </c>
      <c r="D273" s="213">
        <v>0</v>
      </c>
      <c r="E273" s="213">
        <v>0</v>
      </c>
      <c r="F273" s="213">
        <v>52387904.75</v>
      </c>
    </row>
    <row r="274" spans="1:6" x14ac:dyDescent="0.25">
      <c r="A274" s="212" t="s">
        <v>1024</v>
      </c>
      <c r="B274" s="212" t="s">
        <v>1025</v>
      </c>
      <c r="C274" s="213">
        <v>9806252.75</v>
      </c>
      <c r="D274" s="213">
        <v>0</v>
      </c>
      <c r="E274" s="213">
        <v>0</v>
      </c>
      <c r="F274" s="213">
        <v>9806252.75</v>
      </c>
    </row>
    <row r="275" spans="1:6" x14ac:dyDescent="0.25">
      <c r="A275" s="212" t="s">
        <v>1026</v>
      </c>
      <c r="B275" s="212" t="s">
        <v>1027</v>
      </c>
      <c r="C275" s="213">
        <v>12522782</v>
      </c>
      <c r="D275" s="213">
        <v>0</v>
      </c>
      <c r="E275" s="213">
        <v>0</v>
      </c>
      <c r="F275" s="213">
        <v>12522782</v>
      </c>
    </row>
    <row r="276" spans="1:6" x14ac:dyDescent="0.25">
      <c r="A276" s="212" t="s">
        <v>1028</v>
      </c>
      <c r="B276" s="212" t="s">
        <v>1029</v>
      </c>
      <c r="C276" s="213">
        <v>6118870</v>
      </c>
      <c r="D276" s="213">
        <v>0</v>
      </c>
      <c r="E276" s="213">
        <v>0</v>
      </c>
      <c r="F276" s="213">
        <v>6118870</v>
      </c>
    </row>
    <row r="277" spans="1:6" x14ac:dyDescent="0.25">
      <c r="A277" s="212" t="s">
        <v>1030</v>
      </c>
      <c r="B277" s="212" t="s">
        <v>1031</v>
      </c>
      <c r="C277" s="213">
        <v>23940000</v>
      </c>
      <c r="D277" s="213">
        <v>0</v>
      </c>
      <c r="E277" s="213">
        <v>0</v>
      </c>
      <c r="F277" s="213">
        <v>23940000</v>
      </c>
    </row>
    <row r="278" spans="1:6" x14ac:dyDescent="0.25">
      <c r="A278" s="212" t="s">
        <v>1032</v>
      </c>
      <c r="B278" s="212" t="s">
        <v>728</v>
      </c>
      <c r="C278" s="213">
        <v>6240000</v>
      </c>
      <c r="D278" s="213">
        <v>0</v>
      </c>
      <c r="E278" s="213">
        <v>0</v>
      </c>
      <c r="F278" s="213">
        <v>6240000</v>
      </c>
    </row>
    <row r="279" spans="1:6" x14ac:dyDescent="0.25">
      <c r="A279" s="212" t="s">
        <v>1033</v>
      </c>
      <c r="B279" s="212" t="s">
        <v>603</v>
      </c>
      <c r="C279" s="213">
        <v>6240000</v>
      </c>
      <c r="D279" s="213">
        <v>0</v>
      </c>
      <c r="E279" s="213">
        <v>0</v>
      </c>
      <c r="F279" s="213">
        <v>6240000</v>
      </c>
    </row>
    <row r="280" spans="1:6" x14ac:dyDescent="0.25">
      <c r="A280" s="212" t="s">
        <v>1034</v>
      </c>
      <c r="B280" s="212" t="s">
        <v>1035</v>
      </c>
      <c r="C280" s="213">
        <v>6240000</v>
      </c>
      <c r="D280" s="213">
        <v>0</v>
      </c>
      <c r="E280" s="213">
        <v>0</v>
      </c>
      <c r="F280" s="213">
        <v>6240000</v>
      </c>
    </row>
    <row r="281" spans="1:6" x14ac:dyDescent="0.25">
      <c r="A281" s="212" t="s">
        <v>1036</v>
      </c>
      <c r="B281" s="212" t="s">
        <v>1037</v>
      </c>
      <c r="C281" s="213">
        <v>6240000</v>
      </c>
      <c r="D281" s="213">
        <v>0</v>
      </c>
      <c r="E281" s="213">
        <v>0</v>
      </c>
      <c r="F281" s="213">
        <v>6240000</v>
      </c>
    </row>
    <row r="282" spans="1:6" x14ac:dyDescent="0.25">
      <c r="A282" s="212" t="s">
        <v>356</v>
      </c>
      <c r="B282" s="212" t="s">
        <v>1038</v>
      </c>
      <c r="C282" s="213">
        <v>8270483241</v>
      </c>
      <c r="D282" s="213">
        <v>0</v>
      </c>
      <c r="E282" s="213">
        <v>0</v>
      </c>
      <c r="F282" s="213">
        <v>8270483241</v>
      </c>
    </row>
    <row r="283" spans="1:6" x14ac:dyDescent="0.25">
      <c r="A283" s="212" t="s">
        <v>1039</v>
      </c>
      <c r="B283" s="212" t="s">
        <v>1040</v>
      </c>
      <c r="C283" s="213">
        <v>8270483241</v>
      </c>
      <c r="D283" s="213">
        <v>0</v>
      </c>
      <c r="E283" s="213">
        <v>0</v>
      </c>
      <c r="F283" s="213">
        <v>8270483241</v>
      </c>
    </row>
    <row r="284" spans="1:6" x14ac:dyDescent="0.25">
      <c r="A284" s="212" t="s">
        <v>344</v>
      </c>
      <c r="B284" s="212" t="s">
        <v>1041</v>
      </c>
      <c r="C284" s="213">
        <v>8270483241</v>
      </c>
      <c r="D284" s="213">
        <v>0</v>
      </c>
      <c r="E284" s="213">
        <v>0</v>
      </c>
      <c r="F284" s="213">
        <v>8270483241</v>
      </c>
    </row>
    <row r="285" spans="1:6" x14ac:dyDescent="0.25">
      <c r="A285" s="212" t="s">
        <v>1042</v>
      </c>
      <c r="B285" s="212" t="s">
        <v>1043</v>
      </c>
      <c r="C285" s="213">
        <v>67577838</v>
      </c>
      <c r="D285" s="213">
        <v>0</v>
      </c>
      <c r="E285" s="213">
        <v>0</v>
      </c>
      <c r="F285" s="213">
        <v>67577838</v>
      </c>
    </row>
    <row r="286" spans="1:6" x14ac:dyDescent="0.25">
      <c r="A286" s="212" t="s">
        <v>1044</v>
      </c>
      <c r="B286" s="212" t="s">
        <v>1045</v>
      </c>
      <c r="C286" s="213">
        <v>8202905403</v>
      </c>
      <c r="D286" s="213">
        <v>0</v>
      </c>
      <c r="E286" s="213">
        <v>0</v>
      </c>
      <c r="F286" s="213">
        <v>8202905403</v>
      </c>
    </row>
    <row r="287" spans="1:6" x14ac:dyDescent="0.25">
      <c r="A287" s="212" t="s">
        <v>1046</v>
      </c>
      <c r="B287" s="212" t="s">
        <v>1047</v>
      </c>
      <c r="C287" s="213">
        <v>12545455</v>
      </c>
      <c r="D287" s="213">
        <v>0</v>
      </c>
      <c r="E287" s="213">
        <v>0</v>
      </c>
      <c r="F287" s="213">
        <v>12545455</v>
      </c>
    </row>
    <row r="288" spans="1:6" x14ac:dyDescent="0.25">
      <c r="A288" s="212" t="s">
        <v>510</v>
      </c>
      <c r="B288" s="212" t="s">
        <v>1048</v>
      </c>
      <c r="C288" s="213">
        <v>12545455</v>
      </c>
      <c r="D288" s="213">
        <v>0</v>
      </c>
      <c r="E288" s="213">
        <v>0</v>
      </c>
      <c r="F288" s="213">
        <v>12545455</v>
      </c>
    </row>
    <row r="289" spans="1:6" x14ac:dyDescent="0.25">
      <c r="A289" s="212" t="s">
        <v>1049</v>
      </c>
      <c r="B289" s="212" t="s">
        <v>1050</v>
      </c>
      <c r="C289" s="213">
        <v>12545455</v>
      </c>
      <c r="D289" s="213">
        <v>0</v>
      </c>
      <c r="E289" s="213">
        <v>0</v>
      </c>
      <c r="F289" s="213">
        <v>12545455</v>
      </c>
    </row>
    <row r="290" spans="1:6" x14ac:dyDescent="0.25">
      <c r="A290" s="212" t="s">
        <v>1051</v>
      </c>
      <c r="B290" s="212" t="s">
        <v>1052</v>
      </c>
      <c r="C290" s="213">
        <v>12545455</v>
      </c>
      <c r="D290" s="213">
        <v>0</v>
      </c>
      <c r="E290" s="213">
        <v>0</v>
      </c>
      <c r="F290" s="213">
        <v>12545455</v>
      </c>
    </row>
    <row r="291" spans="1:6" x14ac:dyDescent="0.25">
      <c r="A291" s="212" t="s">
        <v>1053</v>
      </c>
      <c r="B291" s="212" t="s">
        <v>1054</v>
      </c>
      <c r="C291" s="213">
        <v>12545455</v>
      </c>
      <c r="D291" s="213">
        <v>0</v>
      </c>
      <c r="E291" s="213">
        <v>0</v>
      </c>
      <c r="F291" s="213">
        <v>12545455</v>
      </c>
    </row>
    <row r="292" spans="1:6" x14ac:dyDescent="0.25">
      <c r="A292" s="212" t="s">
        <v>1055</v>
      </c>
      <c r="B292" s="212" t="s">
        <v>1056</v>
      </c>
      <c r="C292" s="213">
        <v>12545455</v>
      </c>
      <c r="D292" s="213">
        <v>0</v>
      </c>
      <c r="E292" s="213">
        <v>0</v>
      </c>
      <c r="F292" s="213">
        <v>12545455</v>
      </c>
    </row>
    <row r="293" spans="1:6" x14ac:dyDescent="0.25">
      <c r="A293" s="212" t="s">
        <v>1057</v>
      </c>
      <c r="B293" s="212" t="s">
        <v>1058</v>
      </c>
      <c r="C293" s="213">
        <v>13000000</v>
      </c>
      <c r="D293" s="213">
        <v>0</v>
      </c>
      <c r="E293" s="213">
        <v>0</v>
      </c>
      <c r="F293" s="213">
        <v>13000000</v>
      </c>
    </row>
    <row r="294" spans="1:6" x14ac:dyDescent="0.25">
      <c r="A294" s="212" t="s">
        <v>1059</v>
      </c>
      <c r="B294" s="212" t="s">
        <v>1060</v>
      </c>
      <c r="C294" s="213">
        <v>13000000</v>
      </c>
      <c r="D294" s="213">
        <v>0</v>
      </c>
      <c r="E294" s="213">
        <v>0</v>
      </c>
      <c r="F294" s="213">
        <v>13000000</v>
      </c>
    </row>
    <row r="295" spans="1:6" x14ac:dyDescent="0.25">
      <c r="A295" s="212" t="s">
        <v>1061</v>
      </c>
      <c r="B295" s="212" t="s">
        <v>1062</v>
      </c>
      <c r="C295" s="213">
        <v>13000000</v>
      </c>
      <c r="D295" s="213">
        <v>0</v>
      </c>
      <c r="E295" s="213">
        <v>0</v>
      </c>
      <c r="F295" s="213">
        <v>13000000</v>
      </c>
    </row>
    <row r="296" spans="1:6" x14ac:dyDescent="0.25">
      <c r="A296" s="212" t="s">
        <v>1063</v>
      </c>
      <c r="B296" s="212" t="s">
        <v>1064</v>
      </c>
      <c r="C296" s="213">
        <v>13000000</v>
      </c>
      <c r="D296" s="213">
        <v>0</v>
      </c>
      <c r="E296" s="213">
        <v>0</v>
      </c>
      <c r="F296" s="213">
        <v>13000000</v>
      </c>
    </row>
    <row r="297" spans="1:6" x14ac:dyDescent="0.25">
      <c r="A297" s="212" t="s">
        <v>1065</v>
      </c>
      <c r="B297" s="212" t="s">
        <v>1066</v>
      </c>
      <c r="C297" s="213">
        <v>13000000</v>
      </c>
      <c r="D297" s="213">
        <v>0</v>
      </c>
      <c r="E297" s="213">
        <v>0</v>
      </c>
      <c r="F297" s="213">
        <v>13000000</v>
      </c>
    </row>
    <row r="298" spans="1:6" x14ac:dyDescent="0.25">
      <c r="A298" s="212" t="s">
        <v>450</v>
      </c>
      <c r="B298" s="212" t="s">
        <v>1067</v>
      </c>
      <c r="C298" s="213">
        <v>13000000</v>
      </c>
      <c r="D298" s="213">
        <v>0</v>
      </c>
      <c r="E298" s="213">
        <v>0</v>
      </c>
      <c r="F298" s="213">
        <v>13000000</v>
      </c>
    </row>
    <row r="299" spans="1:6" x14ac:dyDescent="0.25">
      <c r="A299" s="212" t="s">
        <v>1068</v>
      </c>
      <c r="B299" s="212" t="s">
        <v>1069</v>
      </c>
      <c r="C299" s="213">
        <v>20110504870.77</v>
      </c>
      <c r="D299" s="213">
        <v>0</v>
      </c>
      <c r="E299" s="213">
        <v>0</v>
      </c>
      <c r="F299" s="213">
        <v>20110504870.77</v>
      </c>
    </row>
    <row r="300" spans="1:6" x14ac:dyDescent="0.25">
      <c r="A300" s="212" t="s">
        <v>1070</v>
      </c>
      <c r="B300" s="212" t="s">
        <v>1071</v>
      </c>
      <c r="C300" s="213">
        <v>20110504870.77</v>
      </c>
      <c r="D300" s="213">
        <v>0</v>
      </c>
      <c r="E300" s="213">
        <v>0</v>
      </c>
      <c r="F300" s="213">
        <v>20110504870.77</v>
      </c>
    </row>
    <row r="301" spans="1:6" x14ac:dyDescent="0.25">
      <c r="A301" s="212" t="s">
        <v>1072</v>
      </c>
      <c r="B301" s="212" t="s">
        <v>1073</v>
      </c>
      <c r="C301" s="213">
        <v>12475500000</v>
      </c>
      <c r="D301" s="213">
        <v>0</v>
      </c>
      <c r="E301" s="213">
        <v>0</v>
      </c>
      <c r="F301" s="213">
        <v>12475500000</v>
      </c>
    </row>
    <row r="302" spans="1:6" x14ac:dyDescent="0.25">
      <c r="A302" s="212" t="s">
        <v>1074</v>
      </c>
      <c r="B302" s="212" t="s">
        <v>1075</v>
      </c>
      <c r="C302" s="213">
        <v>12475500000</v>
      </c>
      <c r="D302" s="213">
        <v>0</v>
      </c>
      <c r="E302" s="213">
        <v>0</v>
      </c>
      <c r="F302" s="213">
        <v>12475500000</v>
      </c>
    </row>
    <row r="303" spans="1:6" x14ac:dyDescent="0.25">
      <c r="A303" s="212" t="s">
        <v>1076</v>
      </c>
      <c r="B303" s="212" t="s">
        <v>1077</v>
      </c>
      <c r="C303" s="213">
        <v>12475500000</v>
      </c>
      <c r="D303" s="213">
        <v>0</v>
      </c>
      <c r="E303" s="213">
        <v>0</v>
      </c>
      <c r="F303" s="213">
        <v>12475500000</v>
      </c>
    </row>
    <row r="304" spans="1:6" x14ac:dyDescent="0.25">
      <c r="A304" s="212" t="s">
        <v>1078</v>
      </c>
      <c r="B304" s="212" t="s">
        <v>1079</v>
      </c>
      <c r="C304" s="213">
        <v>12475500000</v>
      </c>
      <c r="D304" s="213">
        <v>0</v>
      </c>
      <c r="E304" s="213">
        <v>0</v>
      </c>
      <c r="F304" s="213">
        <v>12475500000</v>
      </c>
    </row>
    <row r="305" spans="1:6" x14ac:dyDescent="0.25">
      <c r="A305" s="212" t="s">
        <v>1080</v>
      </c>
      <c r="B305" s="212" t="s">
        <v>1081</v>
      </c>
      <c r="C305" s="213">
        <v>1788700000</v>
      </c>
      <c r="D305" s="213">
        <v>0</v>
      </c>
      <c r="E305" s="213">
        <v>0</v>
      </c>
      <c r="F305" s="213">
        <v>1788700000</v>
      </c>
    </row>
    <row r="306" spans="1:6" x14ac:dyDescent="0.25">
      <c r="A306" s="212" t="s">
        <v>1082</v>
      </c>
      <c r="B306" s="212" t="s">
        <v>1083</v>
      </c>
      <c r="C306" s="213">
        <v>5740500000</v>
      </c>
      <c r="D306" s="213">
        <v>0</v>
      </c>
      <c r="E306" s="213">
        <v>0</v>
      </c>
      <c r="F306" s="213">
        <v>5740500000</v>
      </c>
    </row>
    <row r="307" spans="1:6" x14ac:dyDescent="0.25">
      <c r="A307" s="212" t="s">
        <v>1084</v>
      </c>
      <c r="B307" s="212" t="s">
        <v>1085</v>
      </c>
      <c r="C307" s="213">
        <v>4157900000</v>
      </c>
      <c r="D307" s="213">
        <v>0</v>
      </c>
      <c r="E307" s="213">
        <v>0</v>
      </c>
      <c r="F307" s="213">
        <v>4157900000</v>
      </c>
    </row>
    <row r="308" spans="1:6" x14ac:dyDescent="0.25">
      <c r="A308" s="212" t="s">
        <v>1086</v>
      </c>
      <c r="B308" s="212" t="s">
        <v>1087</v>
      </c>
      <c r="C308" s="213">
        <v>1005500000</v>
      </c>
      <c r="D308" s="213">
        <v>0</v>
      </c>
      <c r="E308" s="213">
        <v>0</v>
      </c>
      <c r="F308" s="213">
        <v>1005500000</v>
      </c>
    </row>
    <row r="309" spans="1:6" x14ac:dyDescent="0.25">
      <c r="A309" s="212" t="s">
        <v>1088</v>
      </c>
      <c r="B309" s="212" t="s">
        <v>1089</v>
      </c>
      <c r="C309" s="213">
        <v>1500000000</v>
      </c>
      <c r="D309" s="213">
        <v>0</v>
      </c>
      <c r="E309" s="213">
        <v>0</v>
      </c>
      <c r="F309" s="213">
        <v>1500000000</v>
      </c>
    </row>
    <row r="310" spans="1:6" x14ac:dyDescent="0.25">
      <c r="A310" s="212" t="s">
        <v>1090</v>
      </c>
      <c r="B310" s="212" t="s">
        <v>1091</v>
      </c>
      <c r="C310" s="213">
        <v>-1717100000</v>
      </c>
      <c r="D310" s="213">
        <v>0</v>
      </c>
      <c r="E310" s="213">
        <v>0</v>
      </c>
      <c r="F310" s="213">
        <v>-1717100000</v>
      </c>
    </row>
    <row r="311" spans="1:6" x14ac:dyDescent="0.25">
      <c r="A311" s="212" t="s">
        <v>1092</v>
      </c>
      <c r="B311" s="212" t="s">
        <v>1093</v>
      </c>
      <c r="C311" s="213">
        <v>4550139611</v>
      </c>
      <c r="D311" s="213">
        <v>0</v>
      </c>
      <c r="E311" s="213">
        <v>0</v>
      </c>
      <c r="F311" s="213">
        <v>4550139611</v>
      </c>
    </row>
    <row r="312" spans="1:6" x14ac:dyDescent="0.25">
      <c r="A312" s="212" t="s">
        <v>1094</v>
      </c>
      <c r="B312" s="212" t="s">
        <v>1095</v>
      </c>
      <c r="C312" s="213">
        <v>1892953611</v>
      </c>
      <c r="D312" s="213">
        <v>0</v>
      </c>
      <c r="E312" s="213">
        <v>0</v>
      </c>
      <c r="F312" s="213">
        <v>1892953611</v>
      </c>
    </row>
    <row r="313" spans="1:6" x14ac:dyDescent="0.25">
      <c r="A313" s="212" t="s">
        <v>1096</v>
      </c>
      <c r="B313" s="212" t="s">
        <v>1097</v>
      </c>
      <c r="C313" s="213">
        <v>1892953611</v>
      </c>
      <c r="D313" s="213">
        <v>0</v>
      </c>
      <c r="E313" s="213">
        <v>0</v>
      </c>
      <c r="F313" s="213">
        <v>1892953611</v>
      </c>
    </row>
    <row r="314" spans="1:6" x14ac:dyDescent="0.25">
      <c r="A314" s="212" t="s">
        <v>1098</v>
      </c>
      <c r="B314" s="212" t="s">
        <v>1099</v>
      </c>
      <c r="C314" s="213">
        <v>1932225536</v>
      </c>
      <c r="D314" s="213">
        <v>0</v>
      </c>
      <c r="E314" s="213">
        <v>0</v>
      </c>
      <c r="F314" s="213">
        <v>1932225536</v>
      </c>
    </row>
    <row r="315" spans="1:6" x14ac:dyDescent="0.25">
      <c r="A315" s="212" t="s">
        <v>1100</v>
      </c>
      <c r="B315" s="212" t="s">
        <v>1101</v>
      </c>
      <c r="C315" s="213">
        <v>-39271925</v>
      </c>
      <c r="D315" s="213">
        <v>0</v>
      </c>
      <c r="E315" s="213">
        <v>0</v>
      </c>
      <c r="F315" s="213">
        <v>-39271925</v>
      </c>
    </row>
    <row r="316" spans="1:6" x14ac:dyDescent="0.25">
      <c r="A316" s="212" t="s">
        <v>1102</v>
      </c>
      <c r="B316" s="212" t="s">
        <v>1103</v>
      </c>
      <c r="C316" s="213">
        <v>2657186000</v>
      </c>
      <c r="D316" s="213">
        <v>0</v>
      </c>
      <c r="E316" s="213">
        <v>0</v>
      </c>
      <c r="F316" s="213">
        <v>2657186000</v>
      </c>
    </row>
    <row r="317" spans="1:6" x14ac:dyDescent="0.25">
      <c r="A317" s="212" t="s">
        <v>1104</v>
      </c>
      <c r="B317" s="212" t="s">
        <v>1105</v>
      </c>
      <c r="C317" s="213">
        <v>2657186000</v>
      </c>
      <c r="D317" s="213">
        <v>0</v>
      </c>
      <c r="E317" s="213">
        <v>0</v>
      </c>
      <c r="F317" s="213">
        <v>2657186000</v>
      </c>
    </row>
    <row r="318" spans="1:6" x14ac:dyDescent="0.25">
      <c r="A318" s="212" t="s">
        <v>1106</v>
      </c>
      <c r="B318" s="212" t="s">
        <v>1107</v>
      </c>
      <c r="C318" s="213">
        <v>2657186000</v>
      </c>
      <c r="D318" s="213">
        <v>0</v>
      </c>
      <c r="E318" s="213">
        <v>0</v>
      </c>
      <c r="F318" s="213">
        <v>2657186000</v>
      </c>
    </row>
    <row r="319" spans="1:6" x14ac:dyDescent="0.25">
      <c r="A319" s="212" t="s">
        <v>1108</v>
      </c>
      <c r="B319" s="212" t="s">
        <v>1109</v>
      </c>
      <c r="C319" s="213">
        <v>35270064</v>
      </c>
      <c r="D319" s="213">
        <v>0</v>
      </c>
      <c r="E319" s="213">
        <v>0</v>
      </c>
      <c r="F319" s="213">
        <v>35270064</v>
      </c>
    </row>
    <row r="320" spans="1:6" x14ac:dyDescent="0.25">
      <c r="A320" s="212" t="s">
        <v>1110</v>
      </c>
      <c r="B320" s="212" t="s">
        <v>1111</v>
      </c>
      <c r="C320" s="213">
        <v>35270064</v>
      </c>
      <c r="D320" s="213">
        <v>0</v>
      </c>
      <c r="E320" s="213">
        <v>0</v>
      </c>
      <c r="F320" s="213">
        <v>35270064</v>
      </c>
    </row>
    <row r="321" spans="1:6" x14ac:dyDescent="0.25">
      <c r="A321" s="212" t="s">
        <v>1112</v>
      </c>
      <c r="B321" s="212" t="s">
        <v>1113</v>
      </c>
      <c r="C321" s="213">
        <v>35270064</v>
      </c>
      <c r="D321" s="213">
        <v>0</v>
      </c>
      <c r="E321" s="213">
        <v>0</v>
      </c>
      <c r="F321" s="213">
        <v>35270064</v>
      </c>
    </row>
    <row r="322" spans="1:6" x14ac:dyDescent="0.25">
      <c r="A322" s="212" t="s">
        <v>1114</v>
      </c>
      <c r="B322" s="212" t="s">
        <v>1115</v>
      </c>
      <c r="C322" s="213">
        <v>35270064</v>
      </c>
      <c r="D322" s="213">
        <v>0</v>
      </c>
      <c r="E322" s="213">
        <v>0</v>
      </c>
      <c r="F322" s="213">
        <v>35270064</v>
      </c>
    </row>
    <row r="323" spans="1:6" x14ac:dyDescent="0.25">
      <c r="A323" s="212" t="s">
        <v>1116</v>
      </c>
      <c r="B323" s="212" t="s">
        <v>1117</v>
      </c>
      <c r="C323" s="213">
        <v>798619186</v>
      </c>
      <c r="D323" s="213">
        <v>0</v>
      </c>
      <c r="E323" s="213">
        <v>0</v>
      </c>
      <c r="F323" s="213">
        <v>798619186</v>
      </c>
    </row>
    <row r="324" spans="1:6" x14ac:dyDescent="0.25">
      <c r="A324" s="212" t="s">
        <v>1118</v>
      </c>
      <c r="B324" s="212" t="s">
        <v>1119</v>
      </c>
      <c r="C324" s="213">
        <v>288506808</v>
      </c>
      <c r="D324" s="213">
        <v>0</v>
      </c>
      <c r="E324" s="213">
        <v>0</v>
      </c>
      <c r="F324" s="213">
        <v>288506808</v>
      </c>
    </row>
    <row r="325" spans="1:6" x14ac:dyDescent="0.25">
      <c r="A325" s="212" t="s">
        <v>1120</v>
      </c>
      <c r="B325" s="212" t="s">
        <v>1121</v>
      </c>
      <c r="C325" s="213">
        <v>288506808</v>
      </c>
      <c r="D325" s="213">
        <v>0</v>
      </c>
      <c r="E325" s="213">
        <v>0</v>
      </c>
      <c r="F325" s="213">
        <v>288506808</v>
      </c>
    </row>
    <row r="326" spans="1:6" x14ac:dyDescent="0.25">
      <c r="A326" s="212" t="s">
        <v>1122</v>
      </c>
      <c r="B326" s="212" t="s">
        <v>1123</v>
      </c>
      <c r="C326" s="213">
        <v>288506808</v>
      </c>
      <c r="D326" s="213">
        <v>0</v>
      </c>
      <c r="E326" s="213">
        <v>0</v>
      </c>
      <c r="F326" s="213">
        <v>288506808</v>
      </c>
    </row>
    <row r="327" spans="1:6" x14ac:dyDescent="0.25">
      <c r="A327" s="212" t="s">
        <v>1124</v>
      </c>
      <c r="B327" s="212" t="s">
        <v>1125</v>
      </c>
      <c r="C327" s="213">
        <v>510112378</v>
      </c>
      <c r="D327" s="213">
        <v>0</v>
      </c>
      <c r="E327" s="213">
        <v>0</v>
      </c>
      <c r="F327" s="213">
        <v>510112378</v>
      </c>
    </row>
    <row r="328" spans="1:6" x14ac:dyDescent="0.25">
      <c r="A328" s="212" t="s">
        <v>1126</v>
      </c>
      <c r="B328" s="212" t="s">
        <v>1127</v>
      </c>
      <c r="C328" s="213">
        <v>510112378</v>
      </c>
      <c r="D328" s="213">
        <v>0</v>
      </c>
      <c r="E328" s="213">
        <v>0</v>
      </c>
      <c r="F328" s="213">
        <v>510112378</v>
      </c>
    </row>
    <row r="329" spans="1:6" x14ac:dyDescent="0.25">
      <c r="A329" s="212" t="s">
        <v>1128</v>
      </c>
      <c r="B329" s="212" t="s">
        <v>1129</v>
      </c>
      <c r="C329" s="213">
        <v>510112378</v>
      </c>
      <c r="D329" s="213">
        <v>0</v>
      </c>
      <c r="E329" s="213">
        <v>0</v>
      </c>
      <c r="F329" s="213">
        <v>510112378</v>
      </c>
    </row>
    <row r="330" spans="1:6" x14ac:dyDescent="0.25">
      <c r="A330" s="212" t="s">
        <v>1130</v>
      </c>
      <c r="B330" s="212" t="s">
        <v>1131</v>
      </c>
      <c r="C330" s="213">
        <v>2250976009.77</v>
      </c>
      <c r="D330" s="213">
        <v>0</v>
      </c>
      <c r="E330" s="213">
        <v>0</v>
      </c>
      <c r="F330" s="213">
        <v>2250976009.77</v>
      </c>
    </row>
    <row r="331" spans="1:6" x14ac:dyDescent="0.25">
      <c r="A331" s="212" t="s">
        <v>1132</v>
      </c>
      <c r="B331" s="212" t="s">
        <v>1133</v>
      </c>
      <c r="C331" s="213">
        <v>21812391129.259998</v>
      </c>
      <c r="D331" s="213">
        <v>0</v>
      </c>
      <c r="E331" s="213">
        <v>0</v>
      </c>
      <c r="F331" s="213">
        <v>21812391129.259998</v>
      </c>
    </row>
    <row r="332" spans="1:6" x14ac:dyDescent="0.25">
      <c r="A332" s="212" t="s">
        <v>1134</v>
      </c>
      <c r="B332" s="212" t="s">
        <v>1135</v>
      </c>
      <c r="C332" s="213">
        <v>-19561415119.490002</v>
      </c>
      <c r="D332" s="213">
        <v>0</v>
      </c>
      <c r="E332" s="213">
        <v>0</v>
      </c>
      <c r="F332" s="213">
        <v>-19561415119.490002</v>
      </c>
    </row>
    <row r="333" spans="1:6" x14ac:dyDescent="0.25">
      <c r="A333" s="212" t="s">
        <v>1136</v>
      </c>
      <c r="B333" s="212" t="s">
        <v>1137</v>
      </c>
      <c r="C333" s="213">
        <v>0</v>
      </c>
      <c r="D333" s="213">
        <v>0</v>
      </c>
      <c r="E333" s="213">
        <v>0</v>
      </c>
      <c r="F333" s="213">
        <v>0</v>
      </c>
    </row>
    <row r="334" spans="1:6" x14ac:dyDescent="0.25">
      <c r="A334" s="212" t="s">
        <v>1138</v>
      </c>
      <c r="B334" s="212" t="s">
        <v>1139</v>
      </c>
      <c r="C334" s="213">
        <v>7718702570</v>
      </c>
      <c r="D334" s="213">
        <v>0</v>
      </c>
      <c r="E334" s="213">
        <v>0</v>
      </c>
      <c r="F334" s="213">
        <v>7718702570</v>
      </c>
    </row>
    <row r="335" spans="1:6" x14ac:dyDescent="0.25">
      <c r="A335" s="212" t="s">
        <v>1140</v>
      </c>
      <c r="B335" s="212" t="s">
        <v>1141</v>
      </c>
      <c r="C335" s="213">
        <v>7718702570</v>
      </c>
      <c r="D335" s="213">
        <v>0</v>
      </c>
      <c r="E335" s="213">
        <v>0</v>
      </c>
      <c r="F335" s="213">
        <v>7718702570</v>
      </c>
    </row>
    <row r="336" spans="1:6" x14ac:dyDescent="0.25">
      <c r="A336" s="212" t="s">
        <v>1142</v>
      </c>
      <c r="B336" s="212" t="s">
        <v>1143</v>
      </c>
      <c r="C336" s="213">
        <v>7719508212</v>
      </c>
      <c r="D336" s="213">
        <v>0</v>
      </c>
      <c r="E336" s="213">
        <v>0</v>
      </c>
      <c r="F336" s="213">
        <v>7719508212</v>
      </c>
    </row>
    <row r="337" spans="1:6" x14ac:dyDescent="0.25">
      <c r="A337" s="212" t="s">
        <v>1144</v>
      </c>
      <c r="B337" s="212" t="s">
        <v>603</v>
      </c>
      <c r="C337" s="213">
        <v>7210048135</v>
      </c>
      <c r="D337" s="213">
        <v>0</v>
      </c>
      <c r="E337" s="213">
        <v>0</v>
      </c>
      <c r="F337" s="213">
        <v>7210048135</v>
      </c>
    </row>
    <row r="338" spans="1:6" x14ac:dyDescent="0.25">
      <c r="A338" s="212" t="s">
        <v>1145</v>
      </c>
      <c r="B338" s="212" t="s">
        <v>1146</v>
      </c>
      <c r="C338" s="213">
        <v>509460077</v>
      </c>
      <c r="D338" s="213">
        <v>0</v>
      </c>
      <c r="E338" s="213">
        <v>0</v>
      </c>
      <c r="F338" s="213">
        <v>509460077</v>
      </c>
    </row>
    <row r="339" spans="1:6" x14ac:dyDescent="0.25">
      <c r="A339" s="212" t="s">
        <v>1147</v>
      </c>
      <c r="B339" s="212" t="s">
        <v>728</v>
      </c>
      <c r="C339" s="213">
        <v>-805642</v>
      </c>
      <c r="D339" s="213">
        <v>0</v>
      </c>
      <c r="E339" s="213">
        <v>0</v>
      </c>
      <c r="F339" s="213">
        <v>-805642</v>
      </c>
    </row>
    <row r="340" spans="1:6" x14ac:dyDescent="0.25">
      <c r="A340" s="212" t="s">
        <v>1148</v>
      </c>
      <c r="B340" s="212" t="s">
        <v>1149</v>
      </c>
      <c r="C340" s="213">
        <v>-805642</v>
      </c>
      <c r="D340" s="213">
        <v>0</v>
      </c>
      <c r="E340" s="213">
        <v>0</v>
      </c>
      <c r="F340" s="213">
        <v>-805642</v>
      </c>
    </row>
    <row r="341" spans="1:6" x14ac:dyDescent="0.25">
      <c r="A341" s="212" t="s">
        <v>1150</v>
      </c>
      <c r="B341" s="212" t="s">
        <v>1151</v>
      </c>
      <c r="C341" s="213">
        <v>-805642</v>
      </c>
      <c r="D341" s="213">
        <v>0</v>
      </c>
      <c r="E341" s="213">
        <v>0</v>
      </c>
      <c r="F341" s="213">
        <v>-805642</v>
      </c>
    </row>
    <row r="342" spans="1:6" x14ac:dyDescent="0.25">
      <c r="A342" s="212" t="s">
        <v>1152</v>
      </c>
      <c r="B342" s="212" t="s">
        <v>1153</v>
      </c>
      <c r="C342" s="213">
        <v>-7718702570</v>
      </c>
      <c r="D342" s="213">
        <v>0</v>
      </c>
      <c r="E342" s="213">
        <v>0</v>
      </c>
      <c r="F342" s="213">
        <v>-7718702570</v>
      </c>
    </row>
    <row r="343" spans="1:6" x14ac:dyDescent="0.25">
      <c r="A343" s="212" t="s">
        <v>1154</v>
      </c>
      <c r="B343" s="212" t="s">
        <v>1155</v>
      </c>
      <c r="C343" s="213">
        <v>-7718702570</v>
      </c>
      <c r="D343" s="213">
        <v>0</v>
      </c>
      <c r="E343" s="213">
        <v>0</v>
      </c>
      <c r="F343" s="213">
        <v>-7718702570</v>
      </c>
    </row>
    <row r="344" spans="1:6" x14ac:dyDescent="0.25">
      <c r="A344" s="212" t="s">
        <v>1156</v>
      </c>
      <c r="B344" s="212" t="s">
        <v>1157</v>
      </c>
      <c r="C344" s="213">
        <v>-7719508212</v>
      </c>
      <c r="D344" s="213">
        <v>0</v>
      </c>
      <c r="E344" s="213">
        <v>0</v>
      </c>
      <c r="F344" s="213">
        <v>-7719508212</v>
      </c>
    </row>
    <row r="345" spans="1:6" x14ac:dyDescent="0.25">
      <c r="A345" s="212" t="s">
        <v>1158</v>
      </c>
      <c r="B345" s="212" t="s">
        <v>1159</v>
      </c>
      <c r="C345" s="213">
        <v>-7210048135</v>
      </c>
      <c r="D345" s="213">
        <v>0</v>
      </c>
      <c r="E345" s="213">
        <v>0</v>
      </c>
      <c r="F345" s="213">
        <v>-7210048135</v>
      </c>
    </row>
    <row r="346" spans="1:6" x14ac:dyDescent="0.25">
      <c r="A346" s="212" t="s">
        <v>1160</v>
      </c>
      <c r="B346" s="212" t="s">
        <v>1161</v>
      </c>
      <c r="C346" s="213">
        <v>-509460077</v>
      </c>
      <c r="D346" s="213">
        <v>0</v>
      </c>
      <c r="E346" s="213">
        <v>0</v>
      </c>
      <c r="F346" s="213">
        <v>-509460077</v>
      </c>
    </row>
    <row r="347" spans="1:6" x14ac:dyDescent="0.25">
      <c r="A347" s="212" t="s">
        <v>1162</v>
      </c>
      <c r="B347" s="212" t="s">
        <v>728</v>
      </c>
      <c r="C347" s="213">
        <v>805642</v>
      </c>
      <c r="D347" s="213">
        <v>0</v>
      </c>
      <c r="E347" s="213">
        <v>0</v>
      </c>
      <c r="F347" s="213">
        <v>805642</v>
      </c>
    </row>
    <row r="348" spans="1:6" x14ac:dyDescent="0.25">
      <c r="A348" s="212" t="s">
        <v>1163</v>
      </c>
      <c r="B348" s="212" t="s">
        <v>1149</v>
      </c>
      <c r="C348" s="213">
        <v>805642</v>
      </c>
      <c r="D348" s="213">
        <v>0</v>
      </c>
      <c r="E348" s="213">
        <v>0</v>
      </c>
      <c r="F348" s="213">
        <v>805642</v>
      </c>
    </row>
    <row r="349" spans="1:6" x14ac:dyDescent="0.25">
      <c r="A349" s="212" t="s">
        <v>1164</v>
      </c>
      <c r="B349" s="212" t="s">
        <v>1151</v>
      </c>
      <c r="C349" s="213">
        <v>43727</v>
      </c>
      <c r="D349" s="213">
        <v>0</v>
      </c>
      <c r="E349" s="213">
        <v>0</v>
      </c>
      <c r="F349" s="213">
        <v>43727</v>
      </c>
    </row>
    <row r="350" spans="1:6" x14ac:dyDescent="0.25">
      <c r="A350" s="212" t="s">
        <v>1165</v>
      </c>
      <c r="B350" s="212" t="s">
        <v>1151</v>
      </c>
      <c r="C350" s="213">
        <v>761915</v>
      </c>
      <c r="D350" s="213">
        <v>0</v>
      </c>
      <c r="E350" s="213">
        <v>0</v>
      </c>
      <c r="F350" s="213">
        <v>761915</v>
      </c>
    </row>
    <row r="351" spans="1:6" x14ac:dyDescent="0.25">
      <c r="A351" s="212" t="s">
        <v>1166</v>
      </c>
      <c r="B351" s="212" t="s">
        <v>1167</v>
      </c>
      <c r="C351" s="213">
        <v>0</v>
      </c>
      <c r="D351" s="213">
        <v>0</v>
      </c>
      <c r="E351" s="213">
        <v>0</v>
      </c>
      <c r="F351" s="213">
        <v>0</v>
      </c>
    </row>
    <row r="352" spans="1:6" x14ac:dyDescent="0.25">
      <c r="A352" s="212" t="s">
        <v>1168</v>
      </c>
      <c r="B352" s="212" t="s">
        <v>1169</v>
      </c>
      <c r="C352" s="213">
        <v>-63902501</v>
      </c>
      <c r="D352" s="213">
        <v>0</v>
      </c>
      <c r="E352" s="213">
        <v>0</v>
      </c>
      <c r="F352" s="213">
        <v>-63902501</v>
      </c>
    </row>
    <row r="353" spans="1:6" x14ac:dyDescent="0.25">
      <c r="A353" s="212" t="s">
        <v>1170</v>
      </c>
      <c r="B353" s="212" t="s">
        <v>1171</v>
      </c>
      <c r="C353" s="213">
        <v>-63902501</v>
      </c>
      <c r="D353" s="213">
        <v>0</v>
      </c>
      <c r="E353" s="213">
        <v>0</v>
      </c>
      <c r="F353" s="213">
        <v>-63902501</v>
      </c>
    </row>
    <row r="354" spans="1:6" x14ac:dyDescent="0.25">
      <c r="A354" s="212" t="s">
        <v>1172</v>
      </c>
      <c r="B354" s="212" t="s">
        <v>1173</v>
      </c>
      <c r="C354" s="213">
        <v>-63902501</v>
      </c>
      <c r="D354" s="213">
        <v>0</v>
      </c>
      <c r="E354" s="213">
        <v>0</v>
      </c>
      <c r="F354" s="213">
        <v>-63902501</v>
      </c>
    </row>
    <row r="355" spans="1:6" x14ac:dyDescent="0.25">
      <c r="A355" s="212" t="s">
        <v>1174</v>
      </c>
      <c r="B355" s="212" t="s">
        <v>1175</v>
      </c>
      <c r="C355" s="213">
        <v>-63902501</v>
      </c>
      <c r="D355" s="213">
        <v>0</v>
      </c>
      <c r="E355" s="213">
        <v>0</v>
      </c>
      <c r="F355" s="213">
        <v>-63902501</v>
      </c>
    </row>
    <row r="356" spans="1:6" x14ac:dyDescent="0.25">
      <c r="A356" s="212" t="s">
        <v>1176</v>
      </c>
      <c r="B356" s="212" t="s">
        <v>1177</v>
      </c>
      <c r="C356" s="213">
        <v>63902501</v>
      </c>
      <c r="D356" s="213">
        <v>0</v>
      </c>
      <c r="E356" s="213">
        <v>0</v>
      </c>
      <c r="F356" s="213">
        <v>63902501</v>
      </c>
    </row>
    <row r="357" spans="1:6" x14ac:dyDescent="0.25">
      <c r="A357" s="212" t="s">
        <v>1178</v>
      </c>
      <c r="B357" s="212" t="s">
        <v>1179</v>
      </c>
      <c r="C357" s="213">
        <v>63902501</v>
      </c>
      <c r="D357" s="213">
        <v>0</v>
      </c>
      <c r="E357" s="213">
        <v>0</v>
      </c>
      <c r="F357" s="213">
        <v>63902501</v>
      </c>
    </row>
    <row r="358" spans="1:6" x14ac:dyDescent="0.25">
      <c r="A358" s="212" t="s">
        <v>1180</v>
      </c>
      <c r="B358" s="212" t="s">
        <v>1181</v>
      </c>
      <c r="C358" s="213">
        <v>63902501</v>
      </c>
      <c r="D358" s="213">
        <v>0</v>
      </c>
      <c r="E358" s="213">
        <v>0</v>
      </c>
      <c r="F358" s="213">
        <v>63902501</v>
      </c>
    </row>
    <row r="359" spans="1:6" x14ac:dyDescent="0.25">
      <c r="A359" s="212" t="s">
        <v>1182</v>
      </c>
      <c r="B359" s="212" t="s">
        <v>1183</v>
      </c>
      <c r="C359" s="213">
        <v>63902501</v>
      </c>
      <c r="D359" s="213">
        <v>0</v>
      </c>
      <c r="E359" s="213">
        <v>0</v>
      </c>
      <c r="F359" s="213">
        <v>63902501</v>
      </c>
    </row>
    <row r="360" spans="1:6" x14ac:dyDescent="0.25">
      <c r="A360" s="212" t="s">
        <v>1184</v>
      </c>
      <c r="B360" s="212" t="s">
        <v>1185</v>
      </c>
      <c r="C360" s="213">
        <v>29382688478.880001</v>
      </c>
      <c r="D360" s="213">
        <v>109640.52499999999</v>
      </c>
      <c r="E360" s="213">
        <v>790115754</v>
      </c>
      <c r="F360" s="213">
        <v>30172804232.880001</v>
      </c>
    </row>
    <row r="361" spans="1:6" x14ac:dyDescent="0.25">
      <c r="A361" s="212" t="s">
        <v>1186</v>
      </c>
      <c r="B361" s="212" t="s">
        <v>1187</v>
      </c>
      <c r="C361" s="213">
        <v>27063833339</v>
      </c>
      <c r="D361" s="213">
        <v>109640.015</v>
      </c>
      <c r="E361" s="213">
        <v>790112096</v>
      </c>
      <c r="F361" s="213">
        <v>27853945435</v>
      </c>
    </row>
    <row r="362" spans="1:6" x14ac:dyDescent="0.25">
      <c r="A362" s="212" t="s">
        <v>1188</v>
      </c>
      <c r="B362" s="212" t="s">
        <v>1189</v>
      </c>
      <c r="C362" s="213">
        <v>5771124765</v>
      </c>
      <c r="D362" s="213">
        <v>15494.995000000001</v>
      </c>
      <c r="E362" s="213">
        <v>111747176</v>
      </c>
      <c r="F362" s="213">
        <v>5882871941</v>
      </c>
    </row>
    <row r="363" spans="1:6" x14ac:dyDescent="0.25">
      <c r="A363" s="212" t="s">
        <v>1190</v>
      </c>
      <c r="B363" s="212" t="s">
        <v>1191</v>
      </c>
      <c r="C363" s="213">
        <v>4107795367</v>
      </c>
      <c r="D363" s="213">
        <v>8657.7950000000001</v>
      </c>
      <c r="E363" s="213">
        <v>62582370</v>
      </c>
      <c r="F363" s="213">
        <v>4170377737</v>
      </c>
    </row>
    <row r="364" spans="1:6" x14ac:dyDescent="0.25">
      <c r="A364" s="212" t="s">
        <v>1192</v>
      </c>
      <c r="B364" s="212" t="s">
        <v>1193</v>
      </c>
      <c r="C364" s="213">
        <v>2615167399</v>
      </c>
      <c r="D364" s="213">
        <v>8657.7950000000001</v>
      </c>
      <c r="E364" s="213">
        <v>62582370</v>
      </c>
      <c r="F364" s="213">
        <v>2677749769</v>
      </c>
    </row>
    <row r="365" spans="1:6" x14ac:dyDescent="0.25">
      <c r="A365" s="212" t="s">
        <v>1194</v>
      </c>
      <c r="B365" s="212" t="s">
        <v>1195</v>
      </c>
      <c r="C365" s="213">
        <v>1664724802</v>
      </c>
      <c r="D365" s="213">
        <v>3474.45</v>
      </c>
      <c r="E365" s="213">
        <v>25169504</v>
      </c>
      <c r="F365" s="213">
        <v>1689894306</v>
      </c>
    </row>
    <row r="366" spans="1:6" x14ac:dyDescent="0.25">
      <c r="A366" s="212" t="s">
        <v>1196</v>
      </c>
      <c r="B366" s="212" t="s">
        <v>1197</v>
      </c>
      <c r="C366" s="213">
        <v>457800660</v>
      </c>
      <c r="D366" s="213">
        <v>2481.9690000000001</v>
      </c>
      <c r="E366" s="213">
        <v>17955555</v>
      </c>
      <c r="F366" s="213">
        <v>475756215</v>
      </c>
    </row>
    <row r="367" spans="1:6" x14ac:dyDescent="0.25">
      <c r="A367" s="212" t="s">
        <v>1198</v>
      </c>
      <c r="B367" s="212" t="s">
        <v>1199</v>
      </c>
      <c r="C367" s="213">
        <v>251453258</v>
      </c>
      <c r="D367" s="213">
        <v>1082.663</v>
      </c>
      <c r="E367" s="213">
        <v>7743134</v>
      </c>
      <c r="F367" s="213">
        <v>259196392</v>
      </c>
    </row>
    <row r="368" spans="1:6" x14ac:dyDescent="0.25">
      <c r="A368" s="212" t="s">
        <v>1200</v>
      </c>
      <c r="B368" s="212" t="s">
        <v>1201</v>
      </c>
      <c r="C368" s="213">
        <v>59538855</v>
      </c>
      <c r="D368" s="213">
        <v>324.78300000000002</v>
      </c>
      <c r="E368" s="213">
        <v>2322961</v>
      </c>
      <c r="F368" s="213">
        <v>61861816</v>
      </c>
    </row>
    <row r="369" spans="1:6" x14ac:dyDescent="0.25">
      <c r="A369" s="212" t="s">
        <v>1202</v>
      </c>
      <c r="B369" s="212" t="s">
        <v>1203</v>
      </c>
      <c r="C369" s="213">
        <v>123696474</v>
      </c>
      <c r="D369" s="213">
        <v>1214.8599999999999</v>
      </c>
      <c r="E369" s="213">
        <v>8824950</v>
      </c>
      <c r="F369" s="213">
        <v>132521424</v>
      </c>
    </row>
    <row r="370" spans="1:6" x14ac:dyDescent="0.25">
      <c r="A370" s="212" t="s">
        <v>1204</v>
      </c>
      <c r="B370" s="212" t="s">
        <v>1205</v>
      </c>
      <c r="C370" s="213">
        <v>18815510</v>
      </c>
      <c r="D370" s="213">
        <v>79.069999999999993</v>
      </c>
      <c r="E370" s="213">
        <v>566266</v>
      </c>
      <c r="F370" s="213">
        <v>19381776</v>
      </c>
    </row>
    <row r="371" spans="1:6" x14ac:dyDescent="0.25">
      <c r="A371" s="212" t="s">
        <v>1206</v>
      </c>
      <c r="B371" s="212" t="s">
        <v>1207</v>
      </c>
      <c r="C371" s="213">
        <v>25084395</v>
      </c>
      <c r="D371" s="213">
        <v>0</v>
      </c>
      <c r="E371" s="213">
        <v>0</v>
      </c>
      <c r="F371" s="213">
        <v>25084395</v>
      </c>
    </row>
    <row r="372" spans="1:6" x14ac:dyDescent="0.25">
      <c r="A372" s="212" t="s">
        <v>1208</v>
      </c>
      <c r="B372" s="212" t="s">
        <v>1209</v>
      </c>
      <c r="C372" s="213">
        <v>100000</v>
      </c>
      <c r="D372" s="213">
        <v>0</v>
      </c>
      <c r="E372" s="213">
        <v>0</v>
      </c>
      <c r="F372" s="213">
        <v>100000</v>
      </c>
    </row>
    <row r="373" spans="1:6" x14ac:dyDescent="0.25">
      <c r="A373" s="212" t="s">
        <v>1210</v>
      </c>
      <c r="B373" s="212" t="s">
        <v>1211</v>
      </c>
      <c r="C373" s="213">
        <v>11784297</v>
      </c>
      <c r="D373" s="213">
        <v>0</v>
      </c>
      <c r="E373" s="213">
        <v>0</v>
      </c>
      <c r="F373" s="213">
        <v>11784297</v>
      </c>
    </row>
    <row r="374" spans="1:6" x14ac:dyDescent="0.25">
      <c r="A374" s="212" t="s">
        <v>1212</v>
      </c>
      <c r="B374" s="212" t="s">
        <v>1213</v>
      </c>
      <c r="C374" s="213">
        <v>1668575</v>
      </c>
      <c r="D374" s="213">
        <v>0</v>
      </c>
      <c r="E374" s="213">
        <v>0</v>
      </c>
      <c r="F374" s="213">
        <v>1668575</v>
      </c>
    </row>
    <row r="375" spans="1:6" x14ac:dyDescent="0.25">
      <c r="A375" s="212" t="s">
        <v>1214</v>
      </c>
      <c r="B375" s="212" t="s">
        <v>1215</v>
      </c>
      <c r="C375" s="213">
        <v>500573</v>
      </c>
      <c r="D375" s="213">
        <v>0</v>
      </c>
      <c r="E375" s="213">
        <v>0</v>
      </c>
      <c r="F375" s="213">
        <v>500573</v>
      </c>
    </row>
    <row r="376" spans="1:6" x14ac:dyDescent="0.25">
      <c r="A376" s="212" t="s">
        <v>1216</v>
      </c>
      <c r="B376" s="212" t="s">
        <v>1217</v>
      </c>
      <c r="C376" s="213">
        <v>1492627968</v>
      </c>
      <c r="D376" s="213">
        <v>0</v>
      </c>
      <c r="E376" s="213">
        <v>0</v>
      </c>
      <c r="F376" s="213">
        <v>1492627968</v>
      </c>
    </row>
    <row r="377" spans="1:6" x14ac:dyDescent="0.25">
      <c r="A377" s="212" t="s">
        <v>1218</v>
      </c>
      <c r="B377" s="212" t="s">
        <v>1219</v>
      </c>
      <c r="C377" s="213">
        <v>490940226</v>
      </c>
      <c r="D377" s="213">
        <v>0</v>
      </c>
      <c r="E377" s="213">
        <v>0</v>
      </c>
      <c r="F377" s="213">
        <v>490940226</v>
      </c>
    </row>
    <row r="378" spans="1:6" x14ac:dyDescent="0.25">
      <c r="A378" s="212" t="s">
        <v>1220</v>
      </c>
      <c r="B378" s="212" t="s">
        <v>1221</v>
      </c>
      <c r="C378" s="213">
        <v>1001687742</v>
      </c>
      <c r="D378" s="213">
        <v>0</v>
      </c>
      <c r="E378" s="213">
        <v>0</v>
      </c>
      <c r="F378" s="213">
        <v>1001687742</v>
      </c>
    </row>
    <row r="379" spans="1:6" x14ac:dyDescent="0.25">
      <c r="A379" s="212" t="s">
        <v>1222</v>
      </c>
      <c r="B379" s="212" t="s">
        <v>1223</v>
      </c>
      <c r="C379" s="213">
        <v>798589185</v>
      </c>
      <c r="D379" s="213">
        <v>6837.2</v>
      </c>
      <c r="E379" s="213">
        <v>49164806</v>
      </c>
      <c r="F379" s="213">
        <v>847753991</v>
      </c>
    </row>
    <row r="380" spans="1:6" x14ac:dyDescent="0.25">
      <c r="A380" s="212" t="s">
        <v>1224</v>
      </c>
      <c r="B380" s="212" t="s">
        <v>603</v>
      </c>
      <c r="C380" s="213">
        <v>798589185</v>
      </c>
      <c r="D380" s="213">
        <v>6837.2</v>
      </c>
      <c r="E380" s="213">
        <v>49164806</v>
      </c>
      <c r="F380" s="213">
        <v>847753991</v>
      </c>
    </row>
    <row r="381" spans="1:6" x14ac:dyDescent="0.25">
      <c r="A381" s="212" t="s">
        <v>1225</v>
      </c>
      <c r="B381" s="212" t="s">
        <v>1226</v>
      </c>
      <c r="C381" s="213">
        <v>796769459</v>
      </c>
      <c r="D381" s="213">
        <v>0</v>
      </c>
      <c r="E381" s="213">
        <v>0</v>
      </c>
      <c r="F381" s="213">
        <v>796769459</v>
      </c>
    </row>
    <row r="382" spans="1:6" x14ac:dyDescent="0.25">
      <c r="A382" s="212" t="s">
        <v>1227</v>
      </c>
      <c r="B382" s="212" t="s">
        <v>1228</v>
      </c>
      <c r="C382" s="213">
        <v>0</v>
      </c>
      <c r="D382" s="213">
        <v>6468.94</v>
      </c>
      <c r="E382" s="213">
        <v>46528480</v>
      </c>
      <c r="F382" s="213">
        <v>46528480</v>
      </c>
    </row>
    <row r="383" spans="1:6" x14ac:dyDescent="0.25">
      <c r="A383" s="212" t="s">
        <v>1229</v>
      </c>
      <c r="B383" s="212" t="s">
        <v>1230</v>
      </c>
      <c r="C383" s="213">
        <v>1819726</v>
      </c>
      <c r="D383" s="213">
        <v>0</v>
      </c>
      <c r="E383" s="213">
        <v>0</v>
      </c>
      <c r="F383" s="213">
        <v>1819726</v>
      </c>
    </row>
    <row r="384" spans="1:6" x14ac:dyDescent="0.25">
      <c r="A384" s="212" t="s">
        <v>1231</v>
      </c>
      <c r="B384" s="212" t="s">
        <v>1232</v>
      </c>
      <c r="C384" s="213">
        <v>0</v>
      </c>
      <c r="D384" s="213">
        <v>368.26</v>
      </c>
      <c r="E384" s="213">
        <v>2636326</v>
      </c>
      <c r="F384" s="213">
        <v>2636326</v>
      </c>
    </row>
    <row r="385" spans="1:6" x14ac:dyDescent="0.25">
      <c r="A385" s="212" t="s">
        <v>1233</v>
      </c>
      <c r="B385" s="212" t="s">
        <v>1234</v>
      </c>
      <c r="C385" s="213">
        <v>30600000</v>
      </c>
      <c r="D385" s="213">
        <v>0</v>
      </c>
      <c r="E385" s="213">
        <v>0</v>
      </c>
      <c r="F385" s="213">
        <v>30600000</v>
      </c>
    </row>
    <row r="386" spans="1:6" x14ac:dyDescent="0.25">
      <c r="A386" s="212" t="s">
        <v>1235</v>
      </c>
      <c r="B386" s="212" t="s">
        <v>603</v>
      </c>
      <c r="C386" s="213">
        <v>30600000</v>
      </c>
      <c r="D386" s="213">
        <v>0</v>
      </c>
      <c r="E386" s="213">
        <v>0</v>
      </c>
      <c r="F386" s="213">
        <v>30600000</v>
      </c>
    </row>
    <row r="387" spans="1:6" x14ac:dyDescent="0.25">
      <c r="A387" s="212" t="s">
        <v>1236</v>
      </c>
      <c r="B387" s="212" t="s">
        <v>1237</v>
      </c>
      <c r="C387" s="213">
        <v>30600000</v>
      </c>
      <c r="D387" s="213">
        <v>0</v>
      </c>
      <c r="E387" s="213">
        <v>0</v>
      </c>
      <c r="F387" s="213">
        <v>30600000</v>
      </c>
    </row>
    <row r="388" spans="1:6" x14ac:dyDescent="0.25">
      <c r="A388" s="212" t="s">
        <v>1238</v>
      </c>
      <c r="B388" s="212" t="s">
        <v>1239</v>
      </c>
      <c r="C388" s="213">
        <v>834140213</v>
      </c>
      <c r="D388" s="213">
        <v>0</v>
      </c>
      <c r="E388" s="213">
        <v>0</v>
      </c>
      <c r="F388" s="213">
        <v>834140213</v>
      </c>
    </row>
    <row r="389" spans="1:6" x14ac:dyDescent="0.25">
      <c r="A389" s="212" t="s">
        <v>1240</v>
      </c>
      <c r="B389" s="212" t="s">
        <v>603</v>
      </c>
      <c r="C389" s="213">
        <v>834140213</v>
      </c>
      <c r="D389" s="213">
        <v>0</v>
      </c>
      <c r="E389" s="213">
        <v>0</v>
      </c>
      <c r="F389" s="213">
        <v>834140213</v>
      </c>
    </row>
    <row r="390" spans="1:6" x14ac:dyDescent="0.25">
      <c r="A390" s="212" t="s">
        <v>1241</v>
      </c>
      <c r="B390" s="212" t="s">
        <v>1242</v>
      </c>
      <c r="C390" s="213">
        <v>831472334</v>
      </c>
      <c r="D390" s="213">
        <v>0</v>
      </c>
      <c r="E390" s="213">
        <v>0</v>
      </c>
      <c r="F390" s="213">
        <v>831472334</v>
      </c>
    </row>
    <row r="391" spans="1:6" x14ac:dyDescent="0.25">
      <c r="A391" s="212" t="s">
        <v>1243</v>
      </c>
      <c r="B391" s="212" t="s">
        <v>1244</v>
      </c>
      <c r="C391" s="213">
        <v>2667879</v>
      </c>
      <c r="D391" s="213">
        <v>0</v>
      </c>
      <c r="E391" s="213">
        <v>0</v>
      </c>
      <c r="F391" s="213">
        <v>2667879</v>
      </c>
    </row>
    <row r="392" spans="1:6" x14ac:dyDescent="0.25">
      <c r="A392" s="212" t="s">
        <v>1245</v>
      </c>
      <c r="B392" s="212" t="s">
        <v>1246</v>
      </c>
      <c r="C392" s="213">
        <v>21292708574</v>
      </c>
      <c r="D392" s="213">
        <v>94145.02</v>
      </c>
      <c r="E392" s="213">
        <v>678364920</v>
      </c>
      <c r="F392" s="213">
        <v>21971073494</v>
      </c>
    </row>
    <row r="393" spans="1:6" x14ac:dyDescent="0.25">
      <c r="A393" s="212" t="s">
        <v>1247</v>
      </c>
      <c r="B393" s="212" t="s">
        <v>1248</v>
      </c>
      <c r="C393" s="213">
        <v>21292708574</v>
      </c>
      <c r="D393" s="213">
        <v>94145.02</v>
      </c>
      <c r="E393" s="213">
        <v>678364920</v>
      </c>
      <c r="F393" s="213">
        <v>21971073494</v>
      </c>
    </row>
    <row r="394" spans="1:6" x14ac:dyDescent="0.25">
      <c r="A394" s="212" t="s">
        <v>1249</v>
      </c>
      <c r="B394" s="212" t="s">
        <v>603</v>
      </c>
      <c r="C394" s="213">
        <v>21292708574</v>
      </c>
      <c r="D394" s="213">
        <v>94145.02</v>
      </c>
      <c r="E394" s="213">
        <v>678364920</v>
      </c>
      <c r="F394" s="213">
        <v>21971073494</v>
      </c>
    </row>
    <row r="395" spans="1:6" x14ac:dyDescent="0.25">
      <c r="A395" s="212" t="s">
        <v>1250</v>
      </c>
      <c r="B395" s="212" t="s">
        <v>1251</v>
      </c>
      <c r="C395" s="213">
        <v>21121927865</v>
      </c>
      <c r="D395" s="213">
        <v>94145.02</v>
      </c>
      <c r="E395" s="213">
        <v>678364920</v>
      </c>
      <c r="F395" s="213">
        <v>21800292785</v>
      </c>
    </row>
    <row r="396" spans="1:6" x14ac:dyDescent="0.25">
      <c r="A396" s="212" t="s">
        <v>1252</v>
      </c>
      <c r="B396" s="212" t="s">
        <v>1253</v>
      </c>
      <c r="C396" s="213">
        <v>170780709</v>
      </c>
      <c r="D396" s="213">
        <v>0</v>
      </c>
      <c r="E396" s="213">
        <v>0</v>
      </c>
      <c r="F396" s="213">
        <v>170780709</v>
      </c>
    </row>
    <row r="397" spans="1:6" x14ac:dyDescent="0.25">
      <c r="A397" s="212" t="s">
        <v>1254</v>
      </c>
      <c r="B397" s="212" t="s">
        <v>1255</v>
      </c>
      <c r="C397" s="213">
        <v>421503643.88</v>
      </c>
      <c r="D397" s="213">
        <v>0.51</v>
      </c>
      <c r="E397" s="213">
        <v>3658</v>
      </c>
      <c r="F397" s="213">
        <v>421507301.88</v>
      </c>
    </row>
    <row r="398" spans="1:6" x14ac:dyDescent="0.25">
      <c r="A398" s="212" t="s">
        <v>1256</v>
      </c>
      <c r="B398" s="212" t="s">
        <v>1257</v>
      </c>
      <c r="C398" s="213">
        <v>83509714</v>
      </c>
      <c r="D398" s="213">
        <v>0</v>
      </c>
      <c r="E398" s="213">
        <v>0</v>
      </c>
      <c r="F398" s="213">
        <v>83509714</v>
      </c>
    </row>
    <row r="399" spans="1:6" x14ac:dyDescent="0.25">
      <c r="A399" s="212" t="s">
        <v>1258</v>
      </c>
      <c r="B399" s="212" t="s">
        <v>728</v>
      </c>
      <c r="C399" s="213">
        <v>83509714</v>
      </c>
      <c r="D399" s="213">
        <v>0</v>
      </c>
      <c r="E399" s="213">
        <v>0</v>
      </c>
      <c r="F399" s="213">
        <v>83509714</v>
      </c>
    </row>
    <row r="400" spans="1:6" x14ac:dyDescent="0.25">
      <c r="A400" s="212" t="s">
        <v>1259</v>
      </c>
      <c r="B400" s="212" t="s">
        <v>603</v>
      </c>
      <c r="C400" s="213">
        <v>72027081</v>
      </c>
      <c r="D400" s="213">
        <v>0</v>
      </c>
      <c r="E400" s="213">
        <v>0</v>
      </c>
      <c r="F400" s="213">
        <v>72027081</v>
      </c>
    </row>
    <row r="401" spans="1:6" x14ac:dyDescent="0.25">
      <c r="A401" s="212" t="s">
        <v>1260</v>
      </c>
      <c r="B401" s="212" t="s">
        <v>1261</v>
      </c>
      <c r="C401" s="213">
        <v>23974660</v>
      </c>
      <c r="D401" s="213">
        <v>0</v>
      </c>
      <c r="E401" s="213">
        <v>0</v>
      </c>
      <c r="F401" s="213">
        <v>23974660</v>
      </c>
    </row>
    <row r="402" spans="1:6" x14ac:dyDescent="0.25">
      <c r="A402" s="212" t="s">
        <v>1262</v>
      </c>
      <c r="B402" s="212" t="s">
        <v>1263</v>
      </c>
      <c r="C402" s="213">
        <v>1380167</v>
      </c>
      <c r="D402" s="213">
        <v>0</v>
      </c>
      <c r="E402" s="213">
        <v>0</v>
      </c>
      <c r="F402" s="213">
        <v>1380167</v>
      </c>
    </row>
    <row r="403" spans="1:6" x14ac:dyDescent="0.25">
      <c r="A403" s="212" t="s">
        <v>1264</v>
      </c>
      <c r="B403" s="212" t="s">
        <v>1265</v>
      </c>
      <c r="C403" s="213">
        <v>2195882</v>
      </c>
      <c r="D403" s="213">
        <v>0</v>
      </c>
      <c r="E403" s="213">
        <v>0</v>
      </c>
      <c r="F403" s="213">
        <v>2195882</v>
      </c>
    </row>
    <row r="404" spans="1:6" x14ac:dyDescent="0.25">
      <c r="A404" s="212" t="s">
        <v>1266</v>
      </c>
      <c r="B404" s="212" t="s">
        <v>1267</v>
      </c>
      <c r="C404" s="213">
        <v>4490857</v>
      </c>
      <c r="D404" s="213">
        <v>0</v>
      </c>
      <c r="E404" s="213">
        <v>0</v>
      </c>
      <c r="F404" s="213">
        <v>4490857</v>
      </c>
    </row>
    <row r="405" spans="1:6" x14ac:dyDescent="0.25">
      <c r="A405" s="212" t="s">
        <v>1268</v>
      </c>
      <c r="B405" s="212" t="s">
        <v>1269</v>
      </c>
      <c r="C405" s="213">
        <v>2838896</v>
      </c>
      <c r="D405" s="213">
        <v>0</v>
      </c>
      <c r="E405" s="213">
        <v>0</v>
      </c>
      <c r="F405" s="213">
        <v>2838896</v>
      </c>
    </row>
    <row r="406" spans="1:6" x14ac:dyDescent="0.25">
      <c r="A406" s="212" t="s">
        <v>1270</v>
      </c>
      <c r="B406" s="212" t="s">
        <v>1271</v>
      </c>
      <c r="C406" s="213">
        <v>23686539</v>
      </c>
      <c r="D406" s="213">
        <v>0</v>
      </c>
      <c r="E406" s="213">
        <v>0</v>
      </c>
      <c r="F406" s="213">
        <v>23686539</v>
      </c>
    </row>
    <row r="407" spans="1:6" x14ac:dyDescent="0.25">
      <c r="A407" s="212" t="s">
        <v>1272</v>
      </c>
      <c r="B407" s="212" t="s">
        <v>1273</v>
      </c>
      <c r="C407" s="213">
        <v>72562</v>
      </c>
      <c r="D407" s="213">
        <v>0</v>
      </c>
      <c r="E407" s="213">
        <v>0</v>
      </c>
      <c r="F407" s="213">
        <v>72562</v>
      </c>
    </row>
    <row r="408" spans="1:6" x14ac:dyDescent="0.25">
      <c r="A408" s="212" t="s">
        <v>1274</v>
      </c>
      <c r="B408" s="212" t="s">
        <v>1275</v>
      </c>
      <c r="C408" s="213">
        <v>10047008</v>
      </c>
      <c r="D408" s="213">
        <v>0</v>
      </c>
      <c r="E408" s="213">
        <v>0</v>
      </c>
      <c r="F408" s="213">
        <v>10047008</v>
      </c>
    </row>
    <row r="409" spans="1:6" x14ac:dyDescent="0.25">
      <c r="A409" s="212" t="s">
        <v>1276</v>
      </c>
      <c r="B409" s="212" t="s">
        <v>1277</v>
      </c>
      <c r="C409" s="213">
        <v>1000000</v>
      </c>
      <c r="D409" s="213">
        <v>0</v>
      </c>
      <c r="E409" s="213">
        <v>0</v>
      </c>
      <c r="F409" s="213">
        <v>1000000</v>
      </c>
    </row>
    <row r="410" spans="1:6" x14ac:dyDescent="0.25">
      <c r="A410" s="212" t="s">
        <v>1278</v>
      </c>
      <c r="B410" s="212" t="s">
        <v>1279</v>
      </c>
      <c r="C410" s="213">
        <v>2340510</v>
      </c>
      <c r="D410" s="213">
        <v>0</v>
      </c>
      <c r="E410" s="213">
        <v>0</v>
      </c>
      <c r="F410" s="213">
        <v>2340510</v>
      </c>
    </row>
    <row r="411" spans="1:6" x14ac:dyDescent="0.25">
      <c r="A411" s="212" t="s">
        <v>1280</v>
      </c>
      <c r="B411" s="212" t="s">
        <v>1281</v>
      </c>
      <c r="C411" s="213">
        <v>11482633</v>
      </c>
      <c r="D411" s="213">
        <v>0</v>
      </c>
      <c r="E411" s="213">
        <v>0</v>
      </c>
      <c r="F411" s="213">
        <v>11482633</v>
      </c>
    </row>
    <row r="412" spans="1:6" x14ac:dyDescent="0.25">
      <c r="A412" s="212" t="s">
        <v>1282</v>
      </c>
      <c r="B412" s="212" t="s">
        <v>1283</v>
      </c>
      <c r="C412" s="213">
        <v>9662385</v>
      </c>
      <c r="D412" s="213">
        <v>0</v>
      </c>
      <c r="E412" s="213">
        <v>0</v>
      </c>
      <c r="F412" s="213">
        <v>9662385</v>
      </c>
    </row>
    <row r="413" spans="1:6" x14ac:dyDescent="0.25">
      <c r="A413" s="212" t="s">
        <v>1284</v>
      </c>
      <c r="B413" s="212" t="s">
        <v>1285</v>
      </c>
      <c r="C413" s="213">
        <v>1264248</v>
      </c>
      <c r="D413" s="213">
        <v>0</v>
      </c>
      <c r="E413" s="213">
        <v>0</v>
      </c>
      <c r="F413" s="213">
        <v>1264248</v>
      </c>
    </row>
    <row r="414" spans="1:6" x14ac:dyDescent="0.25">
      <c r="A414" s="212" t="s">
        <v>1286</v>
      </c>
      <c r="B414" s="212" t="s">
        <v>1287</v>
      </c>
      <c r="C414" s="213">
        <v>200000</v>
      </c>
      <c r="D414" s="213">
        <v>0</v>
      </c>
      <c r="E414" s="213">
        <v>0</v>
      </c>
      <c r="F414" s="213">
        <v>200000</v>
      </c>
    </row>
    <row r="415" spans="1:6" x14ac:dyDescent="0.25">
      <c r="A415" s="212" t="s">
        <v>1288</v>
      </c>
      <c r="B415" s="212" t="s">
        <v>1289</v>
      </c>
      <c r="C415" s="213">
        <v>356000</v>
      </c>
      <c r="D415" s="213">
        <v>0</v>
      </c>
      <c r="E415" s="213">
        <v>0</v>
      </c>
      <c r="F415" s="213">
        <v>356000</v>
      </c>
    </row>
    <row r="416" spans="1:6" x14ac:dyDescent="0.25">
      <c r="A416" s="212" t="s">
        <v>1290</v>
      </c>
      <c r="B416" s="212" t="s">
        <v>1291</v>
      </c>
      <c r="C416" s="213">
        <v>337993929.88</v>
      </c>
      <c r="D416" s="213">
        <v>0.51</v>
      </c>
      <c r="E416" s="213">
        <v>3658</v>
      </c>
      <c r="F416" s="213">
        <v>337997587.88</v>
      </c>
    </row>
    <row r="417" spans="1:6" x14ac:dyDescent="0.25">
      <c r="A417" s="212" t="s">
        <v>1292</v>
      </c>
      <c r="B417" s="212" t="s">
        <v>1293</v>
      </c>
      <c r="C417" s="213">
        <v>337993929.88</v>
      </c>
      <c r="D417" s="213">
        <v>0.51</v>
      </c>
      <c r="E417" s="213">
        <v>3658</v>
      </c>
      <c r="F417" s="213">
        <v>337997587.88</v>
      </c>
    </row>
    <row r="418" spans="1:6" x14ac:dyDescent="0.25">
      <c r="A418" s="212" t="s">
        <v>1294</v>
      </c>
      <c r="B418" s="212" t="s">
        <v>1295</v>
      </c>
      <c r="C418" s="213">
        <v>337993929.88</v>
      </c>
      <c r="D418" s="213">
        <v>0.51</v>
      </c>
      <c r="E418" s="213">
        <v>3658</v>
      </c>
      <c r="F418" s="213">
        <v>337997587.88</v>
      </c>
    </row>
    <row r="419" spans="1:6" x14ac:dyDescent="0.25">
      <c r="A419" s="212" t="s">
        <v>1296</v>
      </c>
      <c r="B419" s="212" t="s">
        <v>1297</v>
      </c>
      <c r="C419" s="213">
        <v>4352693.88</v>
      </c>
      <c r="D419" s="213">
        <v>0</v>
      </c>
      <c r="E419" s="213">
        <v>0</v>
      </c>
      <c r="F419" s="213">
        <v>4352693.88</v>
      </c>
    </row>
    <row r="420" spans="1:6" x14ac:dyDescent="0.25">
      <c r="A420" s="212" t="s">
        <v>1298</v>
      </c>
      <c r="B420" s="212" t="s">
        <v>1299</v>
      </c>
      <c r="C420" s="213">
        <v>11547</v>
      </c>
      <c r="D420" s="213">
        <v>0.51</v>
      </c>
      <c r="E420" s="213">
        <v>3658</v>
      </c>
      <c r="F420" s="213">
        <v>15205</v>
      </c>
    </row>
    <row r="421" spans="1:6" x14ac:dyDescent="0.25">
      <c r="A421" s="212" t="s">
        <v>1300</v>
      </c>
      <c r="B421" s="212" t="s">
        <v>1301</v>
      </c>
      <c r="C421" s="213">
        <v>333629689</v>
      </c>
      <c r="D421" s="213">
        <v>0</v>
      </c>
      <c r="E421" s="213">
        <v>0</v>
      </c>
      <c r="F421" s="213">
        <v>333629689</v>
      </c>
    </row>
    <row r="422" spans="1:6" x14ac:dyDescent="0.25">
      <c r="A422" s="212" t="s">
        <v>1302</v>
      </c>
      <c r="B422" s="212" t="s">
        <v>1303</v>
      </c>
      <c r="C422" s="213">
        <v>1897351496</v>
      </c>
      <c r="D422" s="213">
        <v>0</v>
      </c>
      <c r="E422" s="213">
        <v>0</v>
      </c>
      <c r="F422" s="213">
        <v>1897351496</v>
      </c>
    </row>
    <row r="423" spans="1:6" x14ac:dyDescent="0.25">
      <c r="A423" s="212" t="s">
        <v>1304</v>
      </c>
      <c r="B423" s="212" t="s">
        <v>1305</v>
      </c>
      <c r="C423" s="213">
        <v>1897351496</v>
      </c>
      <c r="D423" s="213">
        <v>0</v>
      </c>
      <c r="E423" s="213">
        <v>0</v>
      </c>
      <c r="F423" s="213">
        <v>1897351496</v>
      </c>
    </row>
    <row r="424" spans="1:6" x14ac:dyDescent="0.25">
      <c r="A424" s="212" t="s">
        <v>1306</v>
      </c>
      <c r="B424" s="212" t="s">
        <v>1307</v>
      </c>
      <c r="C424" s="213">
        <v>1999840</v>
      </c>
      <c r="D424" s="213">
        <v>0</v>
      </c>
      <c r="E424" s="213">
        <v>0</v>
      </c>
      <c r="F424" s="213">
        <v>1999840</v>
      </c>
    </row>
    <row r="425" spans="1:6" x14ac:dyDescent="0.25">
      <c r="A425" s="212" t="s">
        <v>1308</v>
      </c>
      <c r="B425" s="212" t="s">
        <v>1309</v>
      </c>
      <c r="C425" s="213">
        <v>1999840</v>
      </c>
      <c r="D425" s="213">
        <v>0</v>
      </c>
      <c r="E425" s="213">
        <v>0</v>
      </c>
      <c r="F425" s="213">
        <v>1999840</v>
      </c>
    </row>
    <row r="426" spans="1:6" x14ac:dyDescent="0.25">
      <c r="A426" s="212" t="s">
        <v>1310</v>
      </c>
      <c r="B426" s="212" t="s">
        <v>1311</v>
      </c>
      <c r="C426" s="213">
        <v>1999840</v>
      </c>
      <c r="D426" s="213">
        <v>0</v>
      </c>
      <c r="E426" s="213">
        <v>0</v>
      </c>
      <c r="F426" s="213">
        <v>1999840</v>
      </c>
    </row>
    <row r="427" spans="1:6" x14ac:dyDescent="0.25">
      <c r="A427" s="212" t="s">
        <v>1312</v>
      </c>
      <c r="B427" s="212" t="s">
        <v>1313</v>
      </c>
      <c r="C427" s="213">
        <v>1895351656</v>
      </c>
      <c r="D427" s="213">
        <v>0</v>
      </c>
      <c r="E427" s="213">
        <v>0</v>
      </c>
      <c r="F427" s="213">
        <v>1895351656</v>
      </c>
    </row>
    <row r="428" spans="1:6" x14ac:dyDescent="0.25">
      <c r="A428" s="212" t="s">
        <v>1314</v>
      </c>
      <c r="B428" s="212" t="s">
        <v>1149</v>
      </c>
      <c r="C428" s="213">
        <v>1895351656</v>
      </c>
      <c r="D428" s="213">
        <v>0</v>
      </c>
      <c r="E428" s="213">
        <v>0</v>
      </c>
      <c r="F428" s="213">
        <v>1895351656</v>
      </c>
    </row>
    <row r="429" spans="1:6" x14ac:dyDescent="0.25">
      <c r="A429" s="212" t="s">
        <v>1315</v>
      </c>
      <c r="B429" s="212" t="s">
        <v>1316</v>
      </c>
      <c r="C429" s="213">
        <v>1875611656</v>
      </c>
      <c r="D429" s="213">
        <v>0</v>
      </c>
      <c r="E429" s="213">
        <v>0</v>
      </c>
      <c r="F429" s="213">
        <v>1875611656</v>
      </c>
    </row>
    <row r="430" spans="1:6" x14ac:dyDescent="0.25">
      <c r="A430" s="212" t="s">
        <v>1317</v>
      </c>
      <c r="B430" s="212" t="s">
        <v>1318</v>
      </c>
      <c r="C430" s="213">
        <v>19740000</v>
      </c>
      <c r="D430" s="213">
        <v>0</v>
      </c>
      <c r="E430" s="213">
        <v>0</v>
      </c>
      <c r="F430" s="213">
        <v>19740000</v>
      </c>
    </row>
    <row r="431" spans="1:6" x14ac:dyDescent="0.25">
      <c r="A431" s="212" t="s">
        <v>1319</v>
      </c>
      <c r="B431" s="212" t="s">
        <v>1320</v>
      </c>
      <c r="C431" s="213">
        <v>27237229739.369999</v>
      </c>
      <c r="D431" s="213">
        <v>94995.57</v>
      </c>
      <c r="E431" s="213">
        <v>684598483</v>
      </c>
      <c r="F431" s="213">
        <v>27921828222.369999</v>
      </c>
    </row>
    <row r="432" spans="1:6" x14ac:dyDescent="0.25">
      <c r="A432" s="212" t="s">
        <v>1321</v>
      </c>
      <c r="B432" s="212" t="s">
        <v>1322</v>
      </c>
      <c r="C432" s="213">
        <v>21771976754.68</v>
      </c>
      <c r="D432" s="213">
        <v>81020.84</v>
      </c>
      <c r="E432" s="213">
        <v>582351776</v>
      </c>
      <c r="F432" s="213">
        <v>22354328530.68</v>
      </c>
    </row>
    <row r="433" spans="1:6" x14ac:dyDescent="0.25">
      <c r="A433" s="212" t="s">
        <v>1323</v>
      </c>
      <c r="B433" s="212" t="s">
        <v>1324</v>
      </c>
      <c r="C433" s="213">
        <v>916554446</v>
      </c>
      <c r="D433" s="213">
        <v>0</v>
      </c>
      <c r="E433" s="213">
        <v>0</v>
      </c>
      <c r="F433" s="213">
        <v>916554446</v>
      </c>
    </row>
    <row r="434" spans="1:6" x14ac:dyDescent="0.25">
      <c r="A434" s="212" t="s">
        <v>1325</v>
      </c>
      <c r="B434" s="212" t="s">
        <v>1326</v>
      </c>
      <c r="C434" s="213">
        <v>463227182</v>
      </c>
      <c r="D434" s="213">
        <v>0</v>
      </c>
      <c r="E434" s="213">
        <v>0</v>
      </c>
      <c r="F434" s="213">
        <v>463227182</v>
      </c>
    </row>
    <row r="435" spans="1:6" x14ac:dyDescent="0.25">
      <c r="A435" s="212" t="s">
        <v>1327</v>
      </c>
      <c r="B435" s="212" t="s">
        <v>1328</v>
      </c>
      <c r="C435" s="213">
        <v>463227182</v>
      </c>
      <c r="D435" s="213">
        <v>0</v>
      </c>
      <c r="E435" s="213">
        <v>0</v>
      </c>
      <c r="F435" s="213">
        <v>463227182</v>
      </c>
    </row>
    <row r="436" spans="1:6" x14ac:dyDescent="0.25">
      <c r="A436" s="212" t="s">
        <v>1329</v>
      </c>
      <c r="B436" s="212" t="s">
        <v>1330</v>
      </c>
      <c r="C436" s="213">
        <v>463227182</v>
      </c>
      <c r="D436" s="213">
        <v>0</v>
      </c>
      <c r="E436" s="213">
        <v>0</v>
      </c>
      <c r="F436" s="213">
        <v>463227182</v>
      </c>
    </row>
    <row r="437" spans="1:6" x14ac:dyDescent="0.25">
      <c r="A437" s="212" t="s">
        <v>1331</v>
      </c>
      <c r="B437" s="212" t="s">
        <v>1332</v>
      </c>
      <c r="C437" s="213">
        <v>323762681</v>
      </c>
      <c r="D437" s="213">
        <v>0</v>
      </c>
      <c r="E437" s="213">
        <v>0</v>
      </c>
      <c r="F437" s="213">
        <v>323762681</v>
      </c>
    </row>
    <row r="438" spans="1:6" x14ac:dyDescent="0.25">
      <c r="A438" s="212" t="s">
        <v>1333</v>
      </c>
      <c r="B438" s="212" t="s">
        <v>1334</v>
      </c>
      <c r="C438" s="213">
        <v>139464501</v>
      </c>
      <c r="D438" s="213">
        <v>0</v>
      </c>
      <c r="E438" s="213">
        <v>0</v>
      </c>
      <c r="F438" s="213">
        <v>139464501</v>
      </c>
    </row>
    <row r="439" spans="1:6" x14ac:dyDescent="0.25">
      <c r="A439" s="212" t="s">
        <v>1335</v>
      </c>
      <c r="B439" s="212" t="s">
        <v>1336</v>
      </c>
      <c r="C439" s="213">
        <v>453327264</v>
      </c>
      <c r="D439" s="213">
        <v>0</v>
      </c>
      <c r="E439" s="213">
        <v>0</v>
      </c>
      <c r="F439" s="213">
        <v>453327264</v>
      </c>
    </row>
    <row r="440" spans="1:6" x14ac:dyDescent="0.25">
      <c r="A440" s="212" t="s">
        <v>1337</v>
      </c>
      <c r="B440" s="212" t="s">
        <v>603</v>
      </c>
      <c r="C440" s="213">
        <v>453327264</v>
      </c>
      <c r="D440" s="213">
        <v>0</v>
      </c>
      <c r="E440" s="213">
        <v>0</v>
      </c>
      <c r="F440" s="213">
        <v>453327264</v>
      </c>
    </row>
    <row r="441" spans="1:6" x14ac:dyDescent="0.25">
      <c r="A441" s="212" t="s">
        <v>1338</v>
      </c>
      <c r="B441" s="212" t="s">
        <v>1339</v>
      </c>
      <c r="C441" s="213">
        <v>49779854</v>
      </c>
      <c r="D441" s="213">
        <v>0</v>
      </c>
      <c r="E441" s="213">
        <v>0</v>
      </c>
      <c r="F441" s="213">
        <v>49779854</v>
      </c>
    </row>
    <row r="442" spans="1:6" x14ac:dyDescent="0.25">
      <c r="A442" s="212" t="s">
        <v>1340</v>
      </c>
      <c r="B442" s="212" t="s">
        <v>1341</v>
      </c>
      <c r="C442" s="213">
        <v>55988617</v>
      </c>
      <c r="D442" s="213">
        <v>0</v>
      </c>
      <c r="E442" s="213">
        <v>0</v>
      </c>
      <c r="F442" s="213">
        <v>55988617</v>
      </c>
    </row>
    <row r="443" spans="1:6" x14ac:dyDescent="0.25">
      <c r="A443" s="212" t="s">
        <v>1342</v>
      </c>
      <c r="B443" s="212" t="s">
        <v>1343</v>
      </c>
      <c r="C443" s="213">
        <v>18604512</v>
      </c>
      <c r="D443" s="213">
        <v>0</v>
      </c>
      <c r="E443" s="213">
        <v>0</v>
      </c>
      <c r="F443" s="213">
        <v>18604512</v>
      </c>
    </row>
    <row r="444" spans="1:6" x14ac:dyDescent="0.25">
      <c r="A444" s="212" t="s">
        <v>1344</v>
      </c>
      <c r="B444" s="212" t="s">
        <v>1345</v>
      </c>
      <c r="C444" s="213">
        <v>59860553</v>
      </c>
      <c r="D444" s="213">
        <v>0</v>
      </c>
      <c r="E444" s="213">
        <v>0</v>
      </c>
      <c r="F444" s="213">
        <v>59860553</v>
      </c>
    </row>
    <row r="445" spans="1:6" x14ac:dyDescent="0.25">
      <c r="A445" s="212" t="s">
        <v>1346</v>
      </c>
      <c r="B445" s="212" t="s">
        <v>1347</v>
      </c>
      <c r="C445" s="213">
        <v>218248915</v>
      </c>
      <c r="D445" s="213">
        <v>0</v>
      </c>
      <c r="E445" s="213">
        <v>0</v>
      </c>
      <c r="F445" s="213">
        <v>218248915</v>
      </c>
    </row>
    <row r="446" spans="1:6" x14ac:dyDescent="0.25">
      <c r="A446" s="212" t="s">
        <v>1348</v>
      </c>
      <c r="B446" s="212" t="s">
        <v>1349</v>
      </c>
      <c r="C446" s="213">
        <v>49939359</v>
      </c>
      <c r="D446" s="213">
        <v>0</v>
      </c>
      <c r="E446" s="213">
        <v>0</v>
      </c>
      <c r="F446" s="213">
        <v>49939359</v>
      </c>
    </row>
    <row r="447" spans="1:6" x14ac:dyDescent="0.25">
      <c r="A447" s="212" t="s">
        <v>1350</v>
      </c>
      <c r="B447" s="212" t="s">
        <v>1351</v>
      </c>
      <c r="C447" s="213">
        <v>905454</v>
      </c>
      <c r="D447" s="213">
        <v>0</v>
      </c>
      <c r="E447" s="213">
        <v>0</v>
      </c>
      <c r="F447" s="213">
        <v>905454</v>
      </c>
    </row>
    <row r="448" spans="1:6" x14ac:dyDescent="0.25">
      <c r="A448" s="212" t="s">
        <v>1352</v>
      </c>
      <c r="B448" s="212" t="s">
        <v>1353</v>
      </c>
      <c r="C448" s="213">
        <v>344666540.68000001</v>
      </c>
      <c r="D448" s="213">
        <v>0</v>
      </c>
      <c r="E448" s="213">
        <v>0</v>
      </c>
      <c r="F448" s="213">
        <v>344666540.68000001</v>
      </c>
    </row>
    <row r="449" spans="1:6" x14ac:dyDescent="0.25">
      <c r="A449" s="212" t="s">
        <v>1354</v>
      </c>
      <c r="B449" s="212" t="s">
        <v>1355</v>
      </c>
      <c r="C449" s="213">
        <v>733246.68</v>
      </c>
      <c r="D449" s="213">
        <v>0</v>
      </c>
      <c r="E449" s="213">
        <v>0</v>
      </c>
      <c r="F449" s="213">
        <v>733246.68</v>
      </c>
    </row>
    <row r="450" spans="1:6" x14ac:dyDescent="0.25">
      <c r="A450" s="212" t="s">
        <v>1356</v>
      </c>
      <c r="B450" s="212" t="s">
        <v>1357</v>
      </c>
      <c r="C450" s="213">
        <v>733246.68</v>
      </c>
      <c r="D450" s="213">
        <v>0</v>
      </c>
      <c r="E450" s="213">
        <v>0</v>
      </c>
      <c r="F450" s="213">
        <v>733246.68</v>
      </c>
    </row>
    <row r="451" spans="1:6" x14ac:dyDescent="0.25">
      <c r="A451" s="212" t="s">
        <v>1358</v>
      </c>
      <c r="B451" s="212" t="s">
        <v>1359</v>
      </c>
      <c r="C451" s="213">
        <v>733246.68</v>
      </c>
      <c r="D451" s="213">
        <v>0</v>
      </c>
      <c r="E451" s="213">
        <v>0</v>
      </c>
      <c r="F451" s="213">
        <v>733246.68</v>
      </c>
    </row>
    <row r="452" spans="1:6" x14ac:dyDescent="0.25">
      <c r="A452" s="212" t="s">
        <v>1360</v>
      </c>
      <c r="B452" s="212" t="s">
        <v>1361</v>
      </c>
      <c r="C452" s="213">
        <v>343933294</v>
      </c>
      <c r="D452" s="213">
        <v>0</v>
      </c>
      <c r="E452" s="213">
        <v>0</v>
      </c>
      <c r="F452" s="213">
        <v>343933294</v>
      </c>
    </row>
    <row r="453" spans="1:6" x14ac:dyDescent="0.25">
      <c r="A453" s="212" t="s">
        <v>1362</v>
      </c>
      <c r="B453" s="212" t="s">
        <v>1363</v>
      </c>
      <c r="C453" s="213">
        <v>343933294</v>
      </c>
      <c r="D453" s="213">
        <v>0</v>
      </c>
      <c r="E453" s="213">
        <v>0</v>
      </c>
      <c r="F453" s="213">
        <v>343933294</v>
      </c>
    </row>
    <row r="454" spans="1:6" x14ac:dyDescent="0.25">
      <c r="A454" s="212" t="s">
        <v>1364</v>
      </c>
      <c r="B454" s="212" t="s">
        <v>1365</v>
      </c>
      <c r="C454" s="213">
        <v>343933294</v>
      </c>
      <c r="D454" s="213">
        <v>0</v>
      </c>
      <c r="E454" s="213">
        <v>0</v>
      </c>
      <c r="F454" s="213">
        <v>343933294</v>
      </c>
    </row>
    <row r="455" spans="1:6" x14ac:dyDescent="0.25">
      <c r="A455" s="212" t="s">
        <v>1366</v>
      </c>
      <c r="B455" s="212" t="s">
        <v>1367</v>
      </c>
      <c r="C455" s="213">
        <v>20510755768</v>
      </c>
      <c r="D455" s="213">
        <v>81020.84</v>
      </c>
      <c r="E455" s="213">
        <v>582351776</v>
      </c>
      <c r="F455" s="213">
        <v>21093107544</v>
      </c>
    </row>
    <row r="456" spans="1:6" x14ac:dyDescent="0.25">
      <c r="A456" s="212" t="s">
        <v>1368</v>
      </c>
      <c r="B456" s="212" t="s">
        <v>1369</v>
      </c>
      <c r="C456" s="213">
        <v>20508655952</v>
      </c>
      <c r="D456" s="213">
        <v>81020.84</v>
      </c>
      <c r="E456" s="213">
        <v>582351776</v>
      </c>
      <c r="F456" s="213">
        <v>21091007728</v>
      </c>
    </row>
    <row r="457" spans="1:6" x14ac:dyDescent="0.25">
      <c r="A457" s="212" t="s">
        <v>1370</v>
      </c>
      <c r="B457" s="212" t="s">
        <v>603</v>
      </c>
      <c r="C457" s="213">
        <v>20508655952</v>
      </c>
      <c r="D457" s="213">
        <v>81020.84</v>
      </c>
      <c r="E457" s="213">
        <v>582351776</v>
      </c>
      <c r="F457" s="213">
        <v>21091007728</v>
      </c>
    </row>
    <row r="458" spans="1:6" x14ac:dyDescent="0.25">
      <c r="A458" s="212" t="s">
        <v>1371</v>
      </c>
      <c r="B458" s="212" t="s">
        <v>1372</v>
      </c>
      <c r="C458" s="213">
        <v>20125708293</v>
      </c>
      <c r="D458" s="213">
        <v>81020.84</v>
      </c>
      <c r="E458" s="213">
        <v>582351776</v>
      </c>
      <c r="F458" s="213">
        <v>20708060069</v>
      </c>
    </row>
    <row r="459" spans="1:6" x14ac:dyDescent="0.25">
      <c r="A459" s="212" t="s">
        <v>1373</v>
      </c>
      <c r="B459" s="212" t="s">
        <v>1374</v>
      </c>
      <c r="C459" s="213">
        <v>382947659</v>
      </c>
      <c r="D459" s="213">
        <v>0</v>
      </c>
      <c r="E459" s="213">
        <v>0</v>
      </c>
      <c r="F459" s="213">
        <v>382947659</v>
      </c>
    </row>
    <row r="460" spans="1:6" x14ac:dyDescent="0.25">
      <c r="A460" s="212" t="s">
        <v>1375</v>
      </c>
      <c r="B460" s="212" t="s">
        <v>1376</v>
      </c>
      <c r="C460" s="213">
        <v>2099816</v>
      </c>
      <c r="D460" s="213">
        <v>0</v>
      </c>
      <c r="E460" s="213">
        <v>0</v>
      </c>
      <c r="F460" s="213">
        <v>2099816</v>
      </c>
    </row>
    <row r="461" spans="1:6" x14ac:dyDescent="0.25">
      <c r="A461" s="212" t="s">
        <v>1377</v>
      </c>
      <c r="B461" s="212" t="s">
        <v>1378</v>
      </c>
      <c r="C461" s="213">
        <v>2099816</v>
      </c>
      <c r="D461" s="213">
        <v>0</v>
      </c>
      <c r="E461" s="213">
        <v>0</v>
      </c>
      <c r="F461" s="213">
        <v>2099816</v>
      </c>
    </row>
    <row r="462" spans="1:6" x14ac:dyDescent="0.25">
      <c r="A462" s="212" t="s">
        <v>1379</v>
      </c>
      <c r="B462" s="212" t="s">
        <v>1380</v>
      </c>
      <c r="C462" s="213">
        <v>2099816</v>
      </c>
      <c r="D462" s="213">
        <v>0</v>
      </c>
      <c r="E462" s="213">
        <v>0</v>
      </c>
      <c r="F462" s="213">
        <v>2099816</v>
      </c>
    </row>
    <row r="463" spans="1:6" x14ac:dyDescent="0.25">
      <c r="A463" s="212" t="s">
        <v>1381</v>
      </c>
      <c r="B463" s="212" t="s">
        <v>1382</v>
      </c>
      <c r="C463" s="213">
        <v>3619959330.6900001</v>
      </c>
      <c r="D463" s="213">
        <v>13974.73</v>
      </c>
      <c r="E463" s="213">
        <v>102246707</v>
      </c>
      <c r="F463" s="213">
        <v>3722206037.6900001</v>
      </c>
    </row>
    <row r="464" spans="1:6" x14ac:dyDescent="0.25">
      <c r="A464" s="212" t="s">
        <v>1383</v>
      </c>
      <c r="B464" s="212" t="s">
        <v>1384</v>
      </c>
      <c r="C464" s="213">
        <v>3602305866.6900001</v>
      </c>
      <c r="D464" s="213">
        <v>13786.73</v>
      </c>
      <c r="E464" s="213">
        <v>100875317</v>
      </c>
      <c r="F464" s="213">
        <v>3703181183.6900001</v>
      </c>
    </row>
    <row r="465" spans="1:6" x14ac:dyDescent="0.25">
      <c r="A465" s="212" t="s">
        <v>1385</v>
      </c>
      <c r="B465" s="212" t="s">
        <v>1386</v>
      </c>
      <c r="C465" s="213">
        <v>1815168833.5799999</v>
      </c>
      <c r="D465" s="213">
        <v>0</v>
      </c>
      <c r="E465" s="213">
        <v>0</v>
      </c>
      <c r="F465" s="213">
        <v>1815168833.5799999</v>
      </c>
    </row>
    <row r="466" spans="1:6" x14ac:dyDescent="0.25">
      <c r="A466" s="212" t="s">
        <v>1387</v>
      </c>
      <c r="B466" s="212" t="s">
        <v>1388</v>
      </c>
      <c r="C466" s="213">
        <v>131818194</v>
      </c>
      <c r="D466" s="213">
        <v>0</v>
      </c>
      <c r="E466" s="213">
        <v>0</v>
      </c>
      <c r="F466" s="213">
        <v>131818194</v>
      </c>
    </row>
    <row r="467" spans="1:6" x14ac:dyDescent="0.25">
      <c r="A467" s="212" t="s">
        <v>1389</v>
      </c>
      <c r="B467" s="212" t="s">
        <v>1390</v>
      </c>
      <c r="C467" s="213">
        <v>125454558</v>
      </c>
      <c r="D467" s="213">
        <v>0</v>
      </c>
      <c r="E467" s="213">
        <v>0</v>
      </c>
      <c r="F467" s="213">
        <v>125454558</v>
      </c>
    </row>
    <row r="468" spans="1:6" x14ac:dyDescent="0.25">
      <c r="A468" s="212" t="s">
        <v>1391</v>
      </c>
      <c r="B468" s="212" t="s">
        <v>1392</v>
      </c>
      <c r="C468" s="213">
        <v>6363636</v>
      </c>
      <c r="D468" s="213">
        <v>0</v>
      </c>
      <c r="E468" s="213">
        <v>0</v>
      </c>
      <c r="F468" s="213">
        <v>6363636</v>
      </c>
    </row>
    <row r="469" spans="1:6" x14ac:dyDescent="0.25">
      <c r="A469" s="212" t="s">
        <v>1393</v>
      </c>
      <c r="B469" s="212" t="s">
        <v>1394</v>
      </c>
      <c r="C469" s="213">
        <v>309636358</v>
      </c>
      <c r="D469" s="213">
        <v>0</v>
      </c>
      <c r="E469" s="213">
        <v>0</v>
      </c>
      <c r="F469" s="213">
        <v>309636358</v>
      </c>
    </row>
    <row r="470" spans="1:6" x14ac:dyDescent="0.25">
      <c r="A470" s="212" t="s">
        <v>1395</v>
      </c>
      <c r="B470" s="212" t="s">
        <v>1396</v>
      </c>
      <c r="C470" s="213">
        <v>309636358</v>
      </c>
      <c r="D470" s="213">
        <v>0</v>
      </c>
      <c r="E470" s="213">
        <v>0</v>
      </c>
      <c r="F470" s="213">
        <v>309636358</v>
      </c>
    </row>
    <row r="471" spans="1:6" x14ac:dyDescent="0.25">
      <c r="A471" s="212" t="s">
        <v>1397</v>
      </c>
      <c r="B471" s="212" t="s">
        <v>1398</v>
      </c>
      <c r="C471" s="213">
        <v>487911893</v>
      </c>
      <c r="D471" s="213">
        <v>0</v>
      </c>
      <c r="E471" s="213">
        <v>0</v>
      </c>
      <c r="F471" s="213">
        <v>487911893</v>
      </c>
    </row>
    <row r="472" spans="1:6" x14ac:dyDescent="0.25">
      <c r="A472" s="212" t="s">
        <v>1399</v>
      </c>
      <c r="B472" s="212" t="s">
        <v>1400</v>
      </c>
      <c r="C472" s="213">
        <v>487911893</v>
      </c>
      <c r="D472" s="213">
        <v>0</v>
      </c>
      <c r="E472" s="213">
        <v>0</v>
      </c>
      <c r="F472" s="213">
        <v>487911893</v>
      </c>
    </row>
    <row r="473" spans="1:6" x14ac:dyDescent="0.25">
      <c r="A473" s="212" t="s">
        <v>1401</v>
      </c>
      <c r="B473" s="212" t="s">
        <v>1402</v>
      </c>
      <c r="C473" s="213">
        <v>45558101.579999998</v>
      </c>
      <c r="D473" s="213">
        <v>0</v>
      </c>
      <c r="E473" s="213">
        <v>0</v>
      </c>
      <c r="F473" s="213">
        <v>45558101.579999998</v>
      </c>
    </row>
    <row r="474" spans="1:6" x14ac:dyDescent="0.25">
      <c r="A474" s="212" t="s">
        <v>1403</v>
      </c>
      <c r="B474" s="212" t="s">
        <v>1404</v>
      </c>
      <c r="C474" s="213">
        <v>45558101.579999998</v>
      </c>
      <c r="D474" s="213">
        <v>0</v>
      </c>
      <c r="E474" s="213">
        <v>0</v>
      </c>
      <c r="F474" s="213">
        <v>45558101.579999998</v>
      </c>
    </row>
    <row r="475" spans="1:6" x14ac:dyDescent="0.25">
      <c r="A475" s="212" t="s">
        <v>1405</v>
      </c>
      <c r="B475" s="212" t="s">
        <v>1406</v>
      </c>
      <c r="C475" s="213">
        <v>362335537</v>
      </c>
      <c r="D475" s="213">
        <v>0</v>
      </c>
      <c r="E475" s="213">
        <v>0</v>
      </c>
      <c r="F475" s="213">
        <v>362335537</v>
      </c>
    </row>
    <row r="476" spans="1:6" x14ac:dyDescent="0.25">
      <c r="A476" s="212" t="s">
        <v>1407</v>
      </c>
      <c r="B476" s="212" t="s">
        <v>1408</v>
      </c>
      <c r="C476" s="213">
        <v>182477321</v>
      </c>
      <c r="D476" s="213">
        <v>0</v>
      </c>
      <c r="E476" s="213">
        <v>0</v>
      </c>
      <c r="F476" s="213">
        <v>182477321</v>
      </c>
    </row>
    <row r="477" spans="1:6" x14ac:dyDescent="0.25">
      <c r="A477" s="212" t="s">
        <v>1409</v>
      </c>
      <c r="B477" s="212" t="s">
        <v>1410</v>
      </c>
      <c r="C477" s="213">
        <v>1481287</v>
      </c>
      <c r="D477" s="213">
        <v>0</v>
      </c>
      <c r="E477" s="213">
        <v>0</v>
      </c>
      <c r="F477" s="213">
        <v>1481287</v>
      </c>
    </row>
    <row r="478" spans="1:6" x14ac:dyDescent="0.25">
      <c r="A478" s="212" t="s">
        <v>1411</v>
      </c>
      <c r="B478" s="212" t="s">
        <v>1412</v>
      </c>
      <c r="C478" s="213">
        <v>132010813</v>
      </c>
      <c r="D478" s="213">
        <v>0</v>
      </c>
      <c r="E478" s="213">
        <v>0</v>
      </c>
      <c r="F478" s="213">
        <v>132010813</v>
      </c>
    </row>
    <row r="479" spans="1:6" x14ac:dyDescent="0.25">
      <c r="A479" s="212" t="s">
        <v>1413</v>
      </c>
      <c r="B479" s="212" t="s">
        <v>1414</v>
      </c>
      <c r="C479" s="213">
        <v>4474940</v>
      </c>
      <c r="D479" s="213">
        <v>0</v>
      </c>
      <c r="E479" s="213">
        <v>0</v>
      </c>
      <c r="F479" s="213">
        <v>4474940</v>
      </c>
    </row>
    <row r="480" spans="1:6" x14ac:dyDescent="0.25">
      <c r="A480" s="212" t="s">
        <v>1415</v>
      </c>
      <c r="B480" s="212" t="s">
        <v>1416</v>
      </c>
      <c r="C480" s="213">
        <v>3192672</v>
      </c>
      <c r="D480" s="213">
        <v>0</v>
      </c>
      <c r="E480" s="213">
        <v>0</v>
      </c>
      <c r="F480" s="213">
        <v>3192672</v>
      </c>
    </row>
    <row r="481" spans="1:6" x14ac:dyDescent="0.25">
      <c r="A481" s="212" t="s">
        <v>1417</v>
      </c>
      <c r="B481" s="212" t="s">
        <v>1418</v>
      </c>
      <c r="C481" s="213">
        <v>1984140</v>
      </c>
      <c r="D481" s="213">
        <v>0</v>
      </c>
      <c r="E481" s="213">
        <v>0</v>
      </c>
      <c r="F481" s="213">
        <v>1984140</v>
      </c>
    </row>
    <row r="482" spans="1:6" x14ac:dyDescent="0.25">
      <c r="A482" s="212" t="s">
        <v>1419</v>
      </c>
      <c r="B482" s="212" t="s">
        <v>1420</v>
      </c>
      <c r="C482" s="213">
        <v>7027919</v>
      </c>
      <c r="D482" s="213">
        <v>0</v>
      </c>
      <c r="E482" s="213">
        <v>0</v>
      </c>
      <c r="F482" s="213">
        <v>7027919</v>
      </c>
    </row>
    <row r="483" spans="1:6" x14ac:dyDescent="0.25">
      <c r="A483" s="212" t="s">
        <v>1421</v>
      </c>
      <c r="B483" s="212" t="s">
        <v>1422</v>
      </c>
      <c r="C483" s="213">
        <v>1027785</v>
      </c>
      <c r="D483" s="213">
        <v>0</v>
      </c>
      <c r="E483" s="213">
        <v>0</v>
      </c>
      <c r="F483" s="213">
        <v>1027785</v>
      </c>
    </row>
    <row r="484" spans="1:6" x14ac:dyDescent="0.25">
      <c r="A484" s="212" t="s">
        <v>1423</v>
      </c>
      <c r="B484" s="212" t="s">
        <v>1424</v>
      </c>
      <c r="C484" s="213">
        <v>28658660</v>
      </c>
      <c r="D484" s="213">
        <v>0</v>
      </c>
      <c r="E484" s="213">
        <v>0</v>
      </c>
      <c r="F484" s="213">
        <v>28658660</v>
      </c>
    </row>
    <row r="485" spans="1:6" x14ac:dyDescent="0.25">
      <c r="A485" s="212" t="s">
        <v>1425</v>
      </c>
      <c r="B485" s="212" t="s">
        <v>1426</v>
      </c>
      <c r="C485" s="213">
        <v>399368846</v>
      </c>
      <c r="D485" s="213">
        <v>0</v>
      </c>
      <c r="E485" s="213">
        <v>0</v>
      </c>
      <c r="F485" s="213">
        <v>399368846</v>
      </c>
    </row>
    <row r="486" spans="1:6" x14ac:dyDescent="0.25">
      <c r="A486" s="212" t="s">
        <v>1427</v>
      </c>
      <c r="B486" s="212" t="s">
        <v>1428</v>
      </c>
      <c r="C486" s="213">
        <v>23454548</v>
      </c>
      <c r="D486" s="213">
        <v>0</v>
      </c>
      <c r="E486" s="213">
        <v>0</v>
      </c>
      <c r="F486" s="213">
        <v>23454548</v>
      </c>
    </row>
    <row r="487" spans="1:6" x14ac:dyDescent="0.25">
      <c r="A487" s="212" t="s">
        <v>1429</v>
      </c>
      <c r="B487" s="212" t="s">
        <v>1430</v>
      </c>
      <c r="C487" s="213">
        <v>103763638</v>
      </c>
      <c r="D487" s="213">
        <v>0</v>
      </c>
      <c r="E487" s="213">
        <v>0</v>
      </c>
      <c r="F487" s="213">
        <v>103763638</v>
      </c>
    </row>
    <row r="488" spans="1:6" x14ac:dyDescent="0.25">
      <c r="A488" s="212" t="s">
        <v>1431</v>
      </c>
      <c r="B488" s="212" t="s">
        <v>1432</v>
      </c>
      <c r="C488" s="213">
        <v>2672909</v>
      </c>
      <c r="D488" s="213">
        <v>0</v>
      </c>
      <c r="E488" s="213">
        <v>0</v>
      </c>
      <c r="F488" s="213">
        <v>2672909</v>
      </c>
    </row>
    <row r="489" spans="1:6" x14ac:dyDescent="0.25">
      <c r="A489" s="212" t="s">
        <v>1433</v>
      </c>
      <c r="B489" s="212" t="s">
        <v>1434</v>
      </c>
      <c r="C489" s="213">
        <v>4000000</v>
      </c>
      <c r="D489" s="213">
        <v>0</v>
      </c>
      <c r="E489" s="213">
        <v>0</v>
      </c>
      <c r="F489" s="213">
        <v>4000000</v>
      </c>
    </row>
    <row r="490" spans="1:6" x14ac:dyDescent="0.25">
      <c r="A490" s="212" t="s">
        <v>1435</v>
      </c>
      <c r="B490" s="212" t="s">
        <v>1436</v>
      </c>
      <c r="C490" s="213">
        <v>2636363</v>
      </c>
      <c r="D490" s="213">
        <v>0</v>
      </c>
      <c r="E490" s="213">
        <v>0</v>
      </c>
      <c r="F490" s="213">
        <v>2636363</v>
      </c>
    </row>
    <row r="491" spans="1:6" x14ac:dyDescent="0.25">
      <c r="A491" s="212" t="s">
        <v>1437</v>
      </c>
      <c r="B491" s="212" t="s">
        <v>1438</v>
      </c>
      <c r="C491" s="213">
        <v>21590909</v>
      </c>
      <c r="D491" s="213">
        <v>0</v>
      </c>
      <c r="E491" s="213">
        <v>0</v>
      </c>
      <c r="F491" s="213">
        <v>21590909</v>
      </c>
    </row>
    <row r="492" spans="1:6" x14ac:dyDescent="0.25">
      <c r="A492" s="212" t="s">
        <v>1439</v>
      </c>
      <c r="B492" s="212" t="s">
        <v>1440</v>
      </c>
      <c r="C492" s="213">
        <v>202205024</v>
      </c>
      <c r="D492" s="213">
        <v>0</v>
      </c>
      <c r="E492" s="213">
        <v>0</v>
      </c>
      <c r="F492" s="213">
        <v>202205024</v>
      </c>
    </row>
    <row r="493" spans="1:6" x14ac:dyDescent="0.25">
      <c r="A493" s="212" t="s">
        <v>1441</v>
      </c>
      <c r="B493" s="212" t="s">
        <v>1442</v>
      </c>
      <c r="C493" s="213">
        <v>39045455</v>
      </c>
      <c r="D493" s="213">
        <v>0</v>
      </c>
      <c r="E493" s="213">
        <v>0</v>
      </c>
      <c r="F493" s="213">
        <v>39045455</v>
      </c>
    </row>
    <row r="494" spans="1:6" x14ac:dyDescent="0.25">
      <c r="A494" s="212" t="s">
        <v>1443</v>
      </c>
      <c r="B494" s="212" t="s">
        <v>1444</v>
      </c>
      <c r="C494" s="213">
        <v>78539904</v>
      </c>
      <c r="D494" s="213">
        <v>0</v>
      </c>
      <c r="E494" s="213">
        <v>0</v>
      </c>
      <c r="F494" s="213">
        <v>78539904</v>
      </c>
    </row>
    <row r="495" spans="1:6" x14ac:dyDescent="0.25">
      <c r="A495" s="212" t="s">
        <v>1445</v>
      </c>
      <c r="B495" s="212" t="s">
        <v>1446</v>
      </c>
      <c r="C495" s="213">
        <v>78539904</v>
      </c>
      <c r="D495" s="213">
        <v>0</v>
      </c>
      <c r="E495" s="213">
        <v>0</v>
      </c>
      <c r="F495" s="213">
        <v>78539904</v>
      </c>
    </row>
    <row r="496" spans="1:6" x14ac:dyDescent="0.25">
      <c r="A496" s="212" t="s">
        <v>1447</v>
      </c>
      <c r="B496" s="212" t="s">
        <v>1448</v>
      </c>
      <c r="C496" s="213">
        <v>39966673</v>
      </c>
      <c r="D496" s="213">
        <v>0</v>
      </c>
      <c r="E496" s="213">
        <v>0</v>
      </c>
      <c r="F496" s="213">
        <v>39966673</v>
      </c>
    </row>
    <row r="497" spans="1:6" x14ac:dyDescent="0.25">
      <c r="A497" s="212" t="s">
        <v>1449</v>
      </c>
      <c r="B497" s="212" t="s">
        <v>1450</v>
      </c>
      <c r="C497" s="213">
        <v>17532685</v>
      </c>
      <c r="D497" s="213">
        <v>0</v>
      </c>
      <c r="E497" s="213">
        <v>0</v>
      </c>
      <c r="F497" s="213">
        <v>17532685</v>
      </c>
    </row>
    <row r="498" spans="1:6" x14ac:dyDescent="0.25">
      <c r="A498" s="212" t="s">
        <v>1451</v>
      </c>
      <c r="B498" s="212" t="s">
        <v>1452</v>
      </c>
      <c r="C498" s="213">
        <v>16100870</v>
      </c>
      <c r="D498" s="213">
        <v>0</v>
      </c>
      <c r="E498" s="213">
        <v>0</v>
      </c>
      <c r="F498" s="213">
        <v>16100870</v>
      </c>
    </row>
    <row r="499" spans="1:6" x14ac:dyDescent="0.25">
      <c r="A499" s="212" t="s">
        <v>1453</v>
      </c>
      <c r="B499" s="212" t="s">
        <v>1454</v>
      </c>
      <c r="C499" s="213">
        <v>1431815</v>
      </c>
      <c r="D499" s="213">
        <v>0</v>
      </c>
      <c r="E499" s="213">
        <v>0</v>
      </c>
      <c r="F499" s="213">
        <v>1431815</v>
      </c>
    </row>
    <row r="500" spans="1:6" x14ac:dyDescent="0.25">
      <c r="A500" s="212" t="s">
        <v>1455</v>
      </c>
      <c r="B500" s="212" t="s">
        <v>1456</v>
      </c>
      <c r="C500" s="213">
        <v>22433988</v>
      </c>
      <c r="D500" s="213">
        <v>0</v>
      </c>
      <c r="E500" s="213">
        <v>0</v>
      </c>
      <c r="F500" s="213">
        <v>22433988</v>
      </c>
    </row>
    <row r="501" spans="1:6" x14ac:dyDescent="0.25">
      <c r="A501" s="212" t="s">
        <v>1457</v>
      </c>
      <c r="B501" s="212" t="s">
        <v>1458</v>
      </c>
      <c r="C501" s="213">
        <v>22433988</v>
      </c>
      <c r="D501" s="213">
        <v>0</v>
      </c>
      <c r="E501" s="213">
        <v>0</v>
      </c>
      <c r="F501" s="213">
        <v>22433988</v>
      </c>
    </row>
    <row r="502" spans="1:6" x14ac:dyDescent="0.25">
      <c r="A502" s="212" t="s">
        <v>1459</v>
      </c>
      <c r="B502" s="212" t="s">
        <v>1460</v>
      </c>
      <c r="C502" s="213">
        <v>98974663.109999999</v>
      </c>
      <c r="D502" s="213">
        <v>0</v>
      </c>
      <c r="E502" s="213">
        <v>0</v>
      </c>
      <c r="F502" s="213">
        <v>98974663.109999999</v>
      </c>
    </row>
    <row r="503" spans="1:6" x14ac:dyDescent="0.25">
      <c r="A503" s="212" t="s">
        <v>1461</v>
      </c>
      <c r="B503" s="212" t="s">
        <v>1462</v>
      </c>
      <c r="C503" s="213">
        <v>98974663.109999999</v>
      </c>
      <c r="D503" s="213">
        <v>0</v>
      </c>
      <c r="E503" s="213">
        <v>0</v>
      </c>
      <c r="F503" s="213">
        <v>98974663.109999999</v>
      </c>
    </row>
    <row r="504" spans="1:6" x14ac:dyDescent="0.25">
      <c r="A504" s="212" t="s">
        <v>1463</v>
      </c>
      <c r="B504" s="212" t="s">
        <v>1464</v>
      </c>
      <c r="C504" s="213">
        <v>98974663.109999999</v>
      </c>
      <c r="D504" s="213">
        <v>0</v>
      </c>
      <c r="E504" s="213">
        <v>0</v>
      </c>
      <c r="F504" s="213">
        <v>98974663.109999999</v>
      </c>
    </row>
    <row r="505" spans="1:6" x14ac:dyDescent="0.25">
      <c r="A505" s="212" t="s">
        <v>1465</v>
      </c>
      <c r="B505" s="212" t="s">
        <v>1466</v>
      </c>
      <c r="C505" s="213">
        <v>98974663.109999999</v>
      </c>
      <c r="D505" s="213">
        <v>0</v>
      </c>
      <c r="E505" s="213">
        <v>0</v>
      </c>
      <c r="F505" s="213">
        <v>98974663.109999999</v>
      </c>
    </row>
    <row r="506" spans="1:6" x14ac:dyDescent="0.25">
      <c r="A506" s="212" t="s">
        <v>1467</v>
      </c>
      <c r="B506" s="212" t="s">
        <v>1468</v>
      </c>
      <c r="C506" s="213">
        <v>334255228</v>
      </c>
      <c r="D506" s="213">
        <v>0</v>
      </c>
      <c r="E506" s="213">
        <v>0</v>
      </c>
      <c r="F506" s="213">
        <v>334255228</v>
      </c>
    </row>
    <row r="507" spans="1:6" x14ac:dyDescent="0.25">
      <c r="A507" s="212" t="s">
        <v>1469</v>
      </c>
      <c r="B507" s="212" t="s">
        <v>1470</v>
      </c>
      <c r="C507" s="213">
        <v>294763424</v>
      </c>
      <c r="D507" s="213">
        <v>0</v>
      </c>
      <c r="E507" s="213">
        <v>0</v>
      </c>
      <c r="F507" s="213">
        <v>294763424</v>
      </c>
    </row>
    <row r="508" spans="1:6" x14ac:dyDescent="0.25">
      <c r="A508" s="212" t="s">
        <v>1471</v>
      </c>
      <c r="B508" s="212" t="s">
        <v>1472</v>
      </c>
      <c r="C508" s="213">
        <v>294763424</v>
      </c>
      <c r="D508" s="213">
        <v>0</v>
      </c>
      <c r="E508" s="213">
        <v>0</v>
      </c>
      <c r="F508" s="213">
        <v>294763424</v>
      </c>
    </row>
    <row r="509" spans="1:6" x14ac:dyDescent="0.25">
      <c r="A509" s="212" t="s">
        <v>1473</v>
      </c>
      <c r="B509" s="212" t="s">
        <v>1474</v>
      </c>
      <c r="C509" s="213">
        <v>39491804</v>
      </c>
      <c r="D509" s="213">
        <v>0</v>
      </c>
      <c r="E509" s="213">
        <v>0</v>
      </c>
      <c r="F509" s="213">
        <v>39491804</v>
      </c>
    </row>
    <row r="510" spans="1:6" x14ac:dyDescent="0.25">
      <c r="A510" s="212" t="s">
        <v>1475</v>
      </c>
      <c r="B510" s="212" t="s">
        <v>1476</v>
      </c>
      <c r="C510" s="213">
        <v>39491804</v>
      </c>
      <c r="D510" s="213">
        <v>0</v>
      </c>
      <c r="E510" s="213">
        <v>0</v>
      </c>
      <c r="F510" s="213">
        <v>39491804</v>
      </c>
    </row>
    <row r="511" spans="1:6" x14ac:dyDescent="0.25">
      <c r="A511" s="212" t="s">
        <v>1477</v>
      </c>
      <c r="B511" s="212" t="s">
        <v>1478</v>
      </c>
      <c r="C511" s="213">
        <v>1310445469</v>
      </c>
      <c r="D511" s="213">
        <v>13786.73</v>
      </c>
      <c r="E511" s="213">
        <v>100875317</v>
      </c>
      <c r="F511" s="213">
        <v>1411320786</v>
      </c>
    </row>
    <row r="512" spans="1:6" x14ac:dyDescent="0.25">
      <c r="A512" s="212" t="s">
        <v>1479</v>
      </c>
      <c r="B512" s="212" t="s">
        <v>1480</v>
      </c>
      <c r="C512" s="213">
        <v>199306196</v>
      </c>
      <c r="D512" s="213">
        <v>13000</v>
      </c>
      <c r="E512" s="213">
        <v>95130890</v>
      </c>
      <c r="F512" s="213">
        <v>294437086</v>
      </c>
    </row>
    <row r="513" spans="1:6" x14ac:dyDescent="0.25">
      <c r="A513" s="212" t="s">
        <v>1481</v>
      </c>
      <c r="B513" s="212" t="s">
        <v>1482</v>
      </c>
      <c r="C513" s="213">
        <v>199306196</v>
      </c>
      <c r="D513" s="213">
        <v>13000</v>
      </c>
      <c r="E513" s="213">
        <v>95130890</v>
      </c>
      <c r="F513" s="213">
        <v>294437086</v>
      </c>
    </row>
    <row r="514" spans="1:6" x14ac:dyDescent="0.25">
      <c r="A514" s="212" t="s">
        <v>1483</v>
      </c>
      <c r="B514" s="212" t="s">
        <v>1484</v>
      </c>
      <c r="C514" s="213">
        <v>0</v>
      </c>
      <c r="D514" s="213">
        <v>783.6</v>
      </c>
      <c r="E514" s="213">
        <v>5721629</v>
      </c>
      <c r="F514" s="213">
        <v>5721629</v>
      </c>
    </row>
    <row r="515" spans="1:6" x14ac:dyDescent="0.25">
      <c r="A515" s="212" t="s">
        <v>1485</v>
      </c>
      <c r="B515" s="212" t="s">
        <v>1486</v>
      </c>
      <c r="C515" s="213">
        <v>0</v>
      </c>
      <c r="D515" s="213">
        <v>783.6</v>
      </c>
      <c r="E515" s="213">
        <v>5721629</v>
      </c>
      <c r="F515" s="213">
        <v>5721629</v>
      </c>
    </row>
    <row r="516" spans="1:6" x14ac:dyDescent="0.25">
      <c r="A516" s="212" t="s">
        <v>1487</v>
      </c>
      <c r="B516" s="212" t="s">
        <v>1488</v>
      </c>
      <c r="C516" s="213">
        <v>6445454</v>
      </c>
      <c r="D516" s="213">
        <v>0</v>
      </c>
      <c r="E516" s="213">
        <v>0</v>
      </c>
      <c r="F516" s="213">
        <v>6445454</v>
      </c>
    </row>
    <row r="517" spans="1:6" x14ac:dyDescent="0.25">
      <c r="A517" s="212" t="s">
        <v>1489</v>
      </c>
      <c r="B517" s="212" t="s">
        <v>1490</v>
      </c>
      <c r="C517" s="213">
        <v>6445454</v>
      </c>
      <c r="D517" s="213">
        <v>0</v>
      </c>
      <c r="E517" s="213">
        <v>0</v>
      </c>
      <c r="F517" s="213">
        <v>6445454</v>
      </c>
    </row>
    <row r="518" spans="1:6" x14ac:dyDescent="0.25">
      <c r="A518" s="212" t="s">
        <v>1491</v>
      </c>
      <c r="B518" s="212" t="s">
        <v>1492</v>
      </c>
      <c r="C518" s="213">
        <v>178381678</v>
      </c>
      <c r="D518" s="213">
        <v>0</v>
      </c>
      <c r="E518" s="213">
        <v>0</v>
      </c>
      <c r="F518" s="213">
        <v>178381678</v>
      </c>
    </row>
    <row r="519" spans="1:6" x14ac:dyDescent="0.25">
      <c r="A519" s="212" t="s">
        <v>1493</v>
      </c>
      <c r="B519" s="212" t="s">
        <v>1494</v>
      </c>
      <c r="C519" s="213">
        <v>4072728</v>
      </c>
      <c r="D519" s="213">
        <v>0</v>
      </c>
      <c r="E519" s="213">
        <v>0</v>
      </c>
      <c r="F519" s="213">
        <v>4072728</v>
      </c>
    </row>
    <row r="520" spans="1:6" x14ac:dyDescent="0.25">
      <c r="A520" s="212" t="s">
        <v>1495</v>
      </c>
      <c r="B520" s="212" t="s">
        <v>1496</v>
      </c>
      <c r="C520" s="213">
        <v>19133640</v>
      </c>
      <c r="D520" s="213">
        <v>0</v>
      </c>
      <c r="E520" s="213">
        <v>0</v>
      </c>
      <c r="F520" s="213">
        <v>19133640</v>
      </c>
    </row>
    <row r="521" spans="1:6" x14ac:dyDescent="0.25">
      <c r="A521" s="212" t="s">
        <v>1497</v>
      </c>
      <c r="B521" s="212" t="s">
        <v>1498</v>
      </c>
      <c r="C521" s="213">
        <v>153680310</v>
      </c>
      <c r="D521" s="213">
        <v>0</v>
      </c>
      <c r="E521" s="213">
        <v>0</v>
      </c>
      <c r="F521" s="213">
        <v>153680310</v>
      </c>
    </row>
    <row r="522" spans="1:6" x14ac:dyDescent="0.25">
      <c r="A522" s="212" t="s">
        <v>1499</v>
      </c>
      <c r="B522" s="212" t="s">
        <v>1500</v>
      </c>
      <c r="C522" s="213">
        <v>1495000</v>
      </c>
      <c r="D522" s="213">
        <v>0</v>
      </c>
      <c r="E522" s="213">
        <v>0</v>
      </c>
      <c r="F522" s="213">
        <v>1495000</v>
      </c>
    </row>
    <row r="523" spans="1:6" x14ac:dyDescent="0.25">
      <c r="A523" s="212" t="s">
        <v>1501</v>
      </c>
      <c r="B523" s="212" t="s">
        <v>1502</v>
      </c>
      <c r="C523" s="213">
        <v>42750000</v>
      </c>
      <c r="D523" s="213">
        <v>0</v>
      </c>
      <c r="E523" s="213">
        <v>0</v>
      </c>
      <c r="F523" s="213">
        <v>42750000</v>
      </c>
    </row>
    <row r="524" spans="1:6" x14ac:dyDescent="0.25">
      <c r="A524" s="212" t="s">
        <v>1503</v>
      </c>
      <c r="B524" s="212" t="s">
        <v>1504</v>
      </c>
      <c r="C524" s="213">
        <v>42750000</v>
      </c>
      <c r="D524" s="213">
        <v>0</v>
      </c>
      <c r="E524" s="213">
        <v>0</v>
      </c>
      <c r="F524" s="213">
        <v>42750000</v>
      </c>
    </row>
    <row r="525" spans="1:6" x14ac:dyDescent="0.25">
      <c r="A525" s="212" t="s">
        <v>1505</v>
      </c>
      <c r="B525" s="212" t="s">
        <v>1506</v>
      </c>
      <c r="C525" s="213">
        <v>40916544</v>
      </c>
      <c r="D525" s="213">
        <v>0</v>
      </c>
      <c r="E525" s="213">
        <v>0</v>
      </c>
      <c r="F525" s="213">
        <v>40916544</v>
      </c>
    </row>
    <row r="526" spans="1:6" x14ac:dyDescent="0.25">
      <c r="A526" s="212" t="s">
        <v>1507</v>
      </c>
      <c r="B526" s="212" t="s">
        <v>1508</v>
      </c>
      <c r="C526" s="213">
        <v>40916544</v>
      </c>
      <c r="D526" s="213">
        <v>0</v>
      </c>
      <c r="E526" s="213">
        <v>0</v>
      </c>
      <c r="F526" s="213">
        <v>40916544</v>
      </c>
    </row>
    <row r="527" spans="1:6" x14ac:dyDescent="0.25">
      <c r="A527" s="212" t="s">
        <v>1509</v>
      </c>
      <c r="B527" s="212" t="s">
        <v>1510</v>
      </c>
      <c r="C527" s="213">
        <v>22456606</v>
      </c>
      <c r="D527" s="213">
        <v>0</v>
      </c>
      <c r="E527" s="213">
        <v>0</v>
      </c>
      <c r="F527" s="213">
        <v>22456606</v>
      </c>
    </row>
    <row r="528" spans="1:6" x14ac:dyDescent="0.25">
      <c r="A528" s="212" t="s">
        <v>1511</v>
      </c>
      <c r="B528" s="212" t="s">
        <v>1512</v>
      </c>
      <c r="C528" s="213">
        <v>199820</v>
      </c>
      <c r="D528" s="213">
        <v>0</v>
      </c>
      <c r="E528" s="213">
        <v>0</v>
      </c>
      <c r="F528" s="213">
        <v>199820</v>
      </c>
    </row>
    <row r="529" spans="1:6" x14ac:dyDescent="0.25">
      <c r="A529" s="212" t="s">
        <v>1513</v>
      </c>
      <c r="B529" s="212" t="s">
        <v>1514</v>
      </c>
      <c r="C529" s="213">
        <v>199820</v>
      </c>
      <c r="D529" s="213">
        <v>0</v>
      </c>
      <c r="E529" s="213">
        <v>0</v>
      </c>
      <c r="F529" s="213">
        <v>199820</v>
      </c>
    </row>
    <row r="530" spans="1:6" x14ac:dyDescent="0.25">
      <c r="A530" s="212" t="s">
        <v>1515</v>
      </c>
      <c r="B530" s="212" t="s">
        <v>1516</v>
      </c>
      <c r="C530" s="213">
        <v>35397404</v>
      </c>
      <c r="D530" s="213">
        <v>0</v>
      </c>
      <c r="E530" s="213">
        <v>0</v>
      </c>
      <c r="F530" s="213">
        <v>35397404</v>
      </c>
    </row>
    <row r="531" spans="1:6" x14ac:dyDescent="0.25">
      <c r="A531" s="212" t="s">
        <v>1517</v>
      </c>
      <c r="B531" s="212" t="s">
        <v>1518</v>
      </c>
      <c r="C531" s="213">
        <v>4818256</v>
      </c>
      <c r="D531" s="213">
        <v>0</v>
      </c>
      <c r="E531" s="213">
        <v>0</v>
      </c>
      <c r="F531" s="213">
        <v>4818256</v>
      </c>
    </row>
    <row r="532" spans="1:6" x14ac:dyDescent="0.25">
      <c r="A532" s="212" t="s">
        <v>1519</v>
      </c>
      <c r="B532" s="212" t="s">
        <v>1520</v>
      </c>
      <c r="C532" s="213">
        <v>12897331</v>
      </c>
      <c r="D532" s="213">
        <v>0</v>
      </c>
      <c r="E532" s="213">
        <v>0</v>
      </c>
      <c r="F532" s="213">
        <v>12897331</v>
      </c>
    </row>
    <row r="533" spans="1:6" x14ac:dyDescent="0.25">
      <c r="A533" s="212" t="s">
        <v>1521</v>
      </c>
      <c r="B533" s="212" t="s">
        <v>1522</v>
      </c>
      <c r="C533" s="213">
        <v>17681817</v>
      </c>
      <c r="D533" s="213">
        <v>0</v>
      </c>
      <c r="E533" s="213">
        <v>0</v>
      </c>
      <c r="F533" s="213">
        <v>17681817</v>
      </c>
    </row>
    <row r="534" spans="1:6" x14ac:dyDescent="0.25">
      <c r="A534" s="212" t="s">
        <v>1523</v>
      </c>
      <c r="B534" s="212" t="s">
        <v>1524</v>
      </c>
      <c r="C534" s="213">
        <v>11339554</v>
      </c>
      <c r="D534" s="213">
        <v>0</v>
      </c>
      <c r="E534" s="213">
        <v>0</v>
      </c>
      <c r="F534" s="213">
        <v>11339554</v>
      </c>
    </row>
    <row r="535" spans="1:6" x14ac:dyDescent="0.25">
      <c r="A535" s="212" t="s">
        <v>1525</v>
      </c>
      <c r="B535" s="212" t="s">
        <v>1526</v>
      </c>
      <c r="C535" s="213">
        <v>4012273</v>
      </c>
      <c r="D535" s="213">
        <v>0</v>
      </c>
      <c r="E535" s="213">
        <v>0</v>
      </c>
      <c r="F535" s="213">
        <v>4012273</v>
      </c>
    </row>
    <row r="536" spans="1:6" x14ac:dyDescent="0.25">
      <c r="A536" s="212" t="s">
        <v>1527</v>
      </c>
      <c r="B536" s="212" t="s">
        <v>1528</v>
      </c>
      <c r="C536" s="213">
        <v>7327281</v>
      </c>
      <c r="D536" s="213">
        <v>0</v>
      </c>
      <c r="E536" s="213">
        <v>0</v>
      </c>
      <c r="F536" s="213">
        <v>7327281</v>
      </c>
    </row>
    <row r="537" spans="1:6" x14ac:dyDescent="0.25">
      <c r="A537" s="212" t="s">
        <v>1529</v>
      </c>
      <c r="B537" s="212" t="s">
        <v>1530</v>
      </c>
      <c r="C537" s="213">
        <v>51090904</v>
      </c>
      <c r="D537" s="213">
        <v>0</v>
      </c>
      <c r="E537" s="213">
        <v>0</v>
      </c>
      <c r="F537" s="213">
        <v>51090904</v>
      </c>
    </row>
    <row r="538" spans="1:6" x14ac:dyDescent="0.25">
      <c r="A538" s="212" t="s">
        <v>1531</v>
      </c>
      <c r="B538" s="212" t="s">
        <v>1532</v>
      </c>
      <c r="C538" s="213">
        <v>50954540</v>
      </c>
      <c r="D538" s="213">
        <v>0</v>
      </c>
      <c r="E538" s="213">
        <v>0</v>
      </c>
      <c r="F538" s="213">
        <v>50954540</v>
      </c>
    </row>
    <row r="539" spans="1:6" x14ac:dyDescent="0.25">
      <c r="A539" s="212" t="s">
        <v>1533</v>
      </c>
      <c r="B539" s="212" t="s">
        <v>1534</v>
      </c>
      <c r="C539" s="213">
        <v>136364</v>
      </c>
      <c r="D539" s="213">
        <v>0</v>
      </c>
      <c r="E539" s="213">
        <v>0</v>
      </c>
      <c r="F539" s="213">
        <v>136364</v>
      </c>
    </row>
    <row r="540" spans="1:6" x14ac:dyDescent="0.25">
      <c r="A540" s="212" t="s">
        <v>1535</v>
      </c>
      <c r="B540" s="212" t="s">
        <v>1536</v>
      </c>
      <c r="C540" s="213">
        <v>50090001</v>
      </c>
      <c r="D540" s="213">
        <v>0</v>
      </c>
      <c r="E540" s="213">
        <v>0</v>
      </c>
      <c r="F540" s="213">
        <v>50090001</v>
      </c>
    </row>
    <row r="541" spans="1:6" x14ac:dyDescent="0.25">
      <c r="A541" s="212" t="s">
        <v>1537</v>
      </c>
      <c r="B541" s="212" t="s">
        <v>1538</v>
      </c>
      <c r="C541" s="213">
        <v>50090001</v>
      </c>
      <c r="D541" s="213">
        <v>0</v>
      </c>
      <c r="E541" s="213">
        <v>0</v>
      </c>
      <c r="F541" s="213">
        <v>50090001</v>
      </c>
    </row>
    <row r="542" spans="1:6" x14ac:dyDescent="0.25">
      <c r="A542" s="212" t="s">
        <v>1539</v>
      </c>
      <c r="B542" s="212" t="s">
        <v>1540</v>
      </c>
      <c r="C542" s="213">
        <v>26506033</v>
      </c>
      <c r="D542" s="213">
        <v>0</v>
      </c>
      <c r="E542" s="213">
        <v>0</v>
      </c>
      <c r="F542" s="213">
        <v>26506033</v>
      </c>
    </row>
    <row r="543" spans="1:6" x14ac:dyDescent="0.25">
      <c r="A543" s="212" t="s">
        <v>1541</v>
      </c>
      <c r="B543" s="212" t="s">
        <v>1542</v>
      </c>
      <c r="C543" s="213">
        <v>26506033</v>
      </c>
      <c r="D543" s="213">
        <v>0</v>
      </c>
      <c r="E543" s="213">
        <v>0</v>
      </c>
      <c r="F543" s="213">
        <v>26506033</v>
      </c>
    </row>
    <row r="544" spans="1:6" x14ac:dyDescent="0.25">
      <c r="A544" s="212" t="s">
        <v>1543</v>
      </c>
      <c r="B544" s="212" t="s">
        <v>1544</v>
      </c>
      <c r="C544" s="213">
        <v>135017020</v>
      </c>
      <c r="D544" s="213">
        <v>0</v>
      </c>
      <c r="E544" s="213">
        <v>0</v>
      </c>
      <c r="F544" s="213">
        <v>135017020</v>
      </c>
    </row>
    <row r="545" spans="1:6" x14ac:dyDescent="0.25">
      <c r="A545" s="212" t="s">
        <v>1545</v>
      </c>
      <c r="B545" s="212" t="s">
        <v>1546</v>
      </c>
      <c r="C545" s="213">
        <v>28568520</v>
      </c>
      <c r="D545" s="213">
        <v>0</v>
      </c>
      <c r="E545" s="213">
        <v>0</v>
      </c>
      <c r="F545" s="213">
        <v>28568520</v>
      </c>
    </row>
    <row r="546" spans="1:6" x14ac:dyDescent="0.25">
      <c r="A546" s="212" t="s">
        <v>1547</v>
      </c>
      <c r="B546" s="212" t="s">
        <v>1548</v>
      </c>
      <c r="C546" s="213">
        <v>54545</v>
      </c>
      <c r="D546" s="213">
        <v>0</v>
      </c>
      <c r="E546" s="213">
        <v>0</v>
      </c>
      <c r="F546" s="213">
        <v>54545</v>
      </c>
    </row>
    <row r="547" spans="1:6" x14ac:dyDescent="0.25">
      <c r="A547" s="212" t="s">
        <v>1549</v>
      </c>
      <c r="B547" s="212" t="s">
        <v>1550</v>
      </c>
      <c r="C547" s="213">
        <v>45673955</v>
      </c>
      <c r="D547" s="213">
        <v>0</v>
      </c>
      <c r="E547" s="213">
        <v>0</v>
      </c>
      <c r="F547" s="213">
        <v>45673955</v>
      </c>
    </row>
    <row r="548" spans="1:6" x14ac:dyDescent="0.25">
      <c r="A548" s="212" t="s">
        <v>1551</v>
      </c>
      <c r="B548" s="212" t="s">
        <v>1552</v>
      </c>
      <c r="C548" s="213">
        <v>60720000</v>
      </c>
      <c r="D548" s="213">
        <v>0</v>
      </c>
      <c r="E548" s="213">
        <v>0</v>
      </c>
      <c r="F548" s="213">
        <v>60720000</v>
      </c>
    </row>
    <row r="549" spans="1:6" x14ac:dyDescent="0.25">
      <c r="A549" s="212" t="s">
        <v>1553</v>
      </c>
      <c r="B549" s="212" t="s">
        <v>1554</v>
      </c>
      <c r="C549" s="213">
        <v>80746952</v>
      </c>
      <c r="D549" s="213">
        <v>0</v>
      </c>
      <c r="E549" s="213">
        <v>0</v>
      </c>
      <c r="F549" s="213">
        <v>80746952</v>
      </c>
    </row>
    <row r="550" spans="1:6" x14ac:dyDescent="0.25">
      <c r="A550" s="212" t="s">
        <v>1555</v>
      </c>
      <c r="B550" s="212" t="s">
        <v>1556</v>
      </c>
      <c r="C550" s="213">
        <v>62699452</v>
      </c>
      <c r="D550" s="213">
        <v>0</v>
      </c>
      <c r="E550" s="213">
        <v>0</v>
      </c>
      <c r="F550" s="213">
        <v>62699452</v>
      </c>
    </row>
    <row r="551" spans="1:6" x14ac:dyDescent="0.25">
      <c r="A551" s="212" t="s">
        <v>1557</v>
      </c>
      <c r="B551" s="212" t="s">
        <v>1558</v>
      </c>
      <c r="C551" s="213">
        <v>18047500</v>
      </c>
      <c r="D551" s="213">
        <v>0</v>
      </c>
      <c r="E551" s="213">
        <v>0</v>
      </c>
      <c r="F551" s="213">
        <v>18047500</v>
      </c>
    </row>
    <row r="552" spans="1:6" x14ac:dyDescent="0.25">
      <c r="A552" s="212" t="s">
        <v>1559</v>
      </c>
      <c r="B552" s="212" t="s">
        <v>1149</v>
      </c>
      <c r="C552" s="213">
        <v>429801303</v>
      </c>
      <c r="D552" s="213">
        <v>3.13</v>
      </c>
      <c r="E552" s="213">
        <v>22798</v>
      </c>
      <c r="F552" s="213">
        <v>429824101</v>
      </c>
    </row>
    <row r="553" spans="1:6" x14ac:dyDescent="0.25">
      <c r="A553" s="212" t="s">
        <v>1560</v>
      </c>
      <c r="B553" s="212" t="s">
        <v>1561</v>
      </c>
      <c r="C553" s="213">
        <v>6497271</v>
      </c>
      <c r="D553" s="213">
        <v>0</v>
      </c>
      <c r="E553" s="213">
        <v>0</v>
      </c>
      <c r="F553" s="213">
        <v>6497271</v>
      </c>
    </row>
    <row r="554" spans="1:6" x14ac:dyDescent="0.25">
      <c r="A554" s="212" t="s">
        <v>1562</v>
      </c>
      <c r="B554" s="212" t="s">
        <v>1563</v>
      </c>
      <c r="C554" s="213">
        <v>2881818</v>
      </c>
      <c r="D554" s="213">
        <v>0</v>
      </c>
      <c r="E554" s="213">
        <v>0</v>
      </c>
      <c r="F554" s="213">
        <v>2881818</v>
      </c>
    </row>
    <row r="555" spans="1:6" x14ac:dyDescent="0.25">
      <c r="A555" s="212" t="s">
        <v>1564</v>
      </c>
      <c r="B555" s="212" t="s">
        <v>1565</v>
      </c>
      <c r="C555" s="213">
        <v>2755782</v>
      </c>
      <c r="D555" s="213">
        <v>0</v>
      </c>
      <c r="E555" s="213">
        <v>0</v>
      </c>
      <c r="F555" s="213">
        <v>2755782</v>
      </c>
    </row>
    <row r="556" spans="1:6" x14ac:dyDescent="0.25">
      <c r="A556" s="212" t="s">
        <v>1566</v>
      </c>
      <c r="B556" s="212" t="s">
        <v>1567</v>
      </c>
      <c r="C556" s="213">
        <v>10498635</v>
      </c>
      <c r="D556" s="213">
        <v>0</v>
      </c>
      <c r="E556" s="213">
        <v>0</v>
      </c>
      <c r="F556" s="213">
        <v>10498635</v>
      </c>
    </row>
    <row r="557" spans="1:6" x14ac:dyDescent="0.25">
      <c r="A557" s="212" t="s">
        <v>1568</v>
      </c>
      <c r="B557" s="212" t="s">
        <v>1569</v>
      </c>
      <c r="C557" s="213">
        <v>25928817</v>
      </c>
      <c r="D557" s="213">
        <v>0</v>
      </c>
      <c r="E557" s="213">
        <v>0</v>
      </c>
      <c r="F557" s="213">
        <v>25928817</v>
      </c>
    </row>
    <row r="558" spans="1:6" x14ac:dyDescent="0.25">
      <c r="A558" s="212" t="s">
        <v>1570</v>
      </c>
      <c r="B558" s="212" t="s">
        <v>1571</v>
      </c>
      <c r="C558" s="213">
        <v>18623066</v>
      </c>
      <c r="D558" s="213">
        <v>0</v>
      </c>
      <c r="E558" s="213">
        <v>0</v>
      </c>
      <c r="F558" s="213">
        <v>18623066</v>
      </c>
    </row>
    <row r="559" spans="1:6" x14ac:dyDescent="0.25">
      <c r="A559" s="212" t="s">
        <v>1572</v>
      </c>
      <c r="B559" s="212" t="s">
        <v>1573</v>
      </c>
      <c r="C559" s="213">
        <v>3036363</v>
      </c>
      <c r="D559" s="213">
        <v>0</v>
      </c>
      <c r="E559" s="213">
        <v>0</v>
      </c>
      <c r="F559" s="213">
        <v>3036363</v>
      </c>
    </row>
    <row r="560" spans="1:6" x14ac:dyDescent="0.25">
      <c r="A560" s="212" t="s">
        <v>1574</v>
      </c>
      <c r="B560" s="212" t="s">
        <v>1575</v>
      </c>
      <c r="C560" s="213">
        <v>13226</v>
      </c>
      <c r="D560" s="213">
        <v>0</v>
      </c>
      <c r="E560" s="213">
        <v>0</v>
      </c>
      <c r="F560" s="213">
        <v>13226</v>
      </c>
    </row>
    <row r="561" spans="1:6" x14ac:dyDescent="0.25">
      <c r="A561" s="212" t="s">
        <v>1576</v>
      </c>
      <c r="B561" s="212" t="s">
        <v>1577</v>
      </c>
      <c r="C561" s="213">
        <v>1991408</v>
      </c>
      <c r="D561" s="213">
        <v>0</v>
      </c>
      <c r="E561" s="213">
        <v>0</v>
      </c>
      <c r="F561" s="213">
        <v>1991408</v>
      </c>
    </row>
    <row r="562" spans="1:6" x14ac:dyDescent="0.25">
      <c r="A562" s="212" t="s">
        <v>1578</v>
      </c>
      <c r="B562" s="212" t="s">
        <v>1129</v>
      </c>
      <c r="C562" s="213">
        <v>0</v>
      </c>
      <c r="D562" s="213">
        <v>0</v>
      </c>
      <c r="E562" s="213">
        <v>0</v>
      </c>
      <c r="F562" s="213">
        <v>0</v>
      </c>
    </row>
    <row r="563" spans="1:6" x14ac:dyDescent="0.25">
      <c r="A563" s="212" t="s">
        <v>1579</v>
      </c>
      <c r="B563" s="212" t="s">
        <v>1580</v>
      </c>
      <c r="C563" s="213">
        <v>12000000</v>
      </c>
      <c r="D563" s="213">
        <v>0</v>
      </c>
      <c r="E563" s="213">
        <v>0</v>
      </c>
      <c r="F563" s="213">
        <v>12000000</v>
      </c>
    </row>
    <row r="564" spans="1:6" x14ac:dyDescent="0.25">
      <c r="A564" s="212" t="s">
        <v>1581</v>
      </c>
      <c r="B564" s="212" t="s">
        <v>1582</v>
      </c>
      <c r="C564" s="213">
        <v>4958181</v>
      </c>
      <c r="D564" s="213">
        <v>0</v>
      </c>
      <c r="E564" s="213">
        <v>0</v>
      </c>
      <c r="F564" s="213">
        <v>4958181</v>
      </c>
    </row>
    <row r="565" spans="1:6" x14ac:dyDescent="0.25">
      <c r="A565" s="212" t="s">
        <v>1583</v>
      </c>
      <c r="B565" s="212" t="s">
        <v>1584</v>
      </c>
      <c r="C565" s="213">
        <v>10078671</v>
      </c>
      <c r="D565" s="213">
        <v>0</v>
      </c>
      <c r="E565" s="213">
        <v>0</v>
      </c>
      <c r="F565" s="213">
        <v>10078671</v>
      </c>
    </row>
    <row r="566" spans="1:6" x14ac:dyDescent="0.25">
      <c r="A566" s="212" t="s">
        <v>1585</v>
      </c>
      <c r="B566" s="212" t="s">
        <v>1586</v>
      </c>
      <c r="C566" s="213">
        <v>38787178</v>
      </c>
      <c r="D566" s="213">
        <v>0</v>
      </c>
      <c r="E566" s="213">
        <v>0</v>
      </c>
      <c r="F566" s="213">
        <v>38787178</v>
      </c>
    </row>
    <row r="567" spans="1:6" x14ac:dyDescent="0.25">
      <c r="A567" s="212" t="s">
        <v>1587</v>
      </c>
      <c r="B567" s="212" t="s">
        <v>1588</v>
      </c>
      <c r="C567" s="213">
        <v>59440563</v>
      </c>
      <c r="D567" s="213">
        <v>0</v>
      </c>
      <c r="E567" s="213">
        <v>0</v>
      </c>
      <c r="F567" s="213">
        <v>59440563</v>
      </c>
    </row>
    <row r="568" spans="1:6" x14ac:dyDescent="0.25">
      <c r="A568" s="212" t="s">
        <v>1589</v>
      </c>
      <c r="B568" s="212" t="s">
        <v>1590</v>
      </c>
      <c r="C568" s="213">
        <v>409091</v>
      </c>
      <c r="D568" s="213">
        <v>0</v>
      </c>
      <c r="E568" s="213">
        <v>0</v>
      </c>
      <c r="F568" s="213">
        <v>409091</v>
      </c>
    </row>
    <row r="569" spans="1:6" x14ac:dyDescent="0.25">
      <c r="A569" s="212" t="s">
        <v>1591</v>
      </c>
      <c r="B569" s="212" t="s">
        <v>1592</v>
      </c>
      <c r="C569" s="213">
        <v>64760631</v>
      </c>
      <c r="D569" s="213">
        <v>0</v>
      </c>
      <c r="E569" s="213">
        <v>0</v>
      </c>
      <c r="F569" s="213">
        <v>64760631</v>
      </c>
    </row>
    <row r="570" spans="1:6" x14ac:dyDescent="0.25">
      <c r="A570" s="212" t="s">
        <v>1593</v>
      </c>
      <c r="B570" s="212" t="s">
        <v>1594</v>
      </c>
      <c r="C570" s="213">
        <v>5393180</v>
      </c>
      <c r="D570" s="213">
        <v>0</v>
      </c>
      <c r="E570" s="213">
        <v>0</v>
      </c>
      <c r="F570" s="213">
        <v>5393180</v>
      </c>
    </row>
    <row r="571" spans="1:6" x14ac:dyDescent="0.25">
      <c r="A571" s="212" t="s">
        <v>1595</v>
      </c>
      <c r="B571" s="212" t="s">
        <v>1596</v>
      </c>
      <c r="C571" s="213">
        <v>36364</v>
      </c>
      <c r="D571" s="213">
        <v>0</v>
      </c>
      <c r="E571" s="213">
        <v>0</v>
      </c>
      <c r="F571" s="213">
        <v>36364</v>
      </c>
    </row>
    <row r="572" spans="1:6" x14ac:dyDescent="0.25">
      <c r="A572" s="212" t="s">
        <v>1597</v>
      </c>
      <c r="B572" s="212" t="s">
        <v>1598</v>
      </c>
      <c r="C572" s="213">
        <v>160544898</v>
      </c>
      <c r="D572" s="213">
        <v>3.13</v>
      </c>
      <c r="E572" s="213">
        <v>22798</v>
      </c>
      <c r="F572" s="213">
        <v>160567696</v>
      </c>
    </row>
    <row r="573" spans="1:6" x14ac:dyDescent="0.25">
      <c r="A573" s="212" t="s">
        <v>1599</v>
      </c>
      <c r="B573" s="212" t="s">
        <v>1600</v>
      </c>
      <c r="C573" s="213">
        <v>1166160</v>
      </c>
      <c r="D573" s="213">
        <v>0</v>
      </c>
      <c r="E573" s="213">
        <v>0</v>
      </c>
      <c r="F573" s="213">
        <v>1166160</v>
      </c>
    </row>
    <row r="574" spans="1:6" x14ac:dyDescent="0.25">
      <c r="A574" s="212" t="s">
        <v>1601</v>
      </c>
      <c r="B574" s="212" t="s">
        <v>1602</v>
      </c>
      <c r="C574" s="213">
        <v>3495000</v>
      </c>
      <c r="D574" s="213">
        <v>0</v>
      </c>
      <c r="E574" s="213">
        <v>0</v>
      </c>
      <c r="F574" s="213">
        <v>3495000</v>
      </c>
    </row>
    <row r="575" spans="1:6" x14ac:dyDescent="0.25">
      <c r="A575" s="212" t="s">
        <v>1603</v>
      </c>
      <c r="B575" s="212" t="s">
        <v>1604</v>
      </c>
      <c r="C575" s="213">
        <v>3495000</v>
      </c>
      <c r="D575" s="213">
        <v>0</v>
      </c>
      <c r="E575" s="213">
        <v>0</v>
      </c>
      <c r="F575" s="213">
        <v>3495000</v>
      </c>
    </row>
    <row r="576" spans="1:6" x14ac:dyDescent="0.25">
      <c r="A576" s="212" t="s">
        <v>1605</v>
      </c>
      <c r="B576" s="212" t="s">
        <v>1606</v>
      </c>
      <c r="C576" s="213">
        <v>3495000</v>
      </c>
      <c r="D576" s="213">
        <v>0</v>
      </c>
      <c r="E576" s="213">
        <v>0</v>
      </c>
      <c r="F576" s="213">
        <v>3495000</v>
      </c>
    </row>
    <row r="577" spans="1:6" x14ac:dyDescent="0.25">
      <c r="A577" s="212" t="s">
        <v>1607</v>
      </c>
      <c r="B577" s="212" t="s">
        <v>1353</v>
      </c>
      <c r="C577" s="213">
        <v>199910</v>
      </c>
      <c r="D577" s="213">
        <v>0</v>
      </c>
      <c r="E577" s="213">
        <v>0</v>
      </c>
      <c r="F577" s="213">
        <v>199910</v>
      </c>
    </row>
    <row r="578" spans="1:6" x14ac:dyDescent="0.25">
      <c r="A578" s="212" t="s">
        <v>1608</v>
      </c>
      <c r="B578" s="212" t="s">
        <v>1609</v>
      </c>
      <c r="C578" s="213">
        <v>199910</v>
      </c>
      <c r="D578" s="213">
        <v>0</v>
      </c>
      <c r="E578" s="213">
        <v>0</v>
      </c>
      <c r="F578" s="213">
        <v>199910</v>
      </c>
    </row>
    <row r="579" spans="1:6" x14ac:dyDescent="0.25">
      <c r="A579" s="212" t="s">
        <v>1610</v>
      </c>
      <c r="B579" s="212" t="s">
        <v>1295</v>
      </c>
      <c r="C579" s="213">
        <v>199910</v>
      </c>
      <c r="D579" s="213">
        <v>0</v>
      </c>
      <c r="E579" s="213">
        <v>0</v>
      </c>
      <c r="F579" s="213">
        <v>199910</v>
      </c>
    </row>
    <row r="580" spans="1:6" x14ac:dyDescent="0.25">
      <c r="A580" s="212" t="s">
        <v>1611</v>
      </c>
      <c r="B580" s="212" t="s">
        <v>1612</v>
      </c>
      <c r="C580" s="213">
        <v>17453554</v>
      </c>
      <c r="D580" s="213">
        <v>188</v>
      </c>
      <c r="E580" s="213">
        <v>1371390</v>
      </c>
      <c r="F580" s="213">
        <v>18824944</v>
      </c>
    </row>
    <row r="581" spans="1:6" x14ac:dyDescent="0.25">
      <c r="A581" s="212" t="s">
        <v>1613</v>
      </c>
      <c r="B581" s="212" t="s">
        <v>1614</v>
      </c>
      <c r="C581" s="213">
        <v>17453554</v>
      </c>
      <c r="D581" s="213">
        <v>188</v>
      </c>
      <c r="E581" s="213">
        <v>1371390</v>
      </c>
      <c r="F581" s="213">
        <v>18824944</v>
      </c>
    </row>
    <row r="582" spans="1:6" x14ac:dyDescent="0.25">
      <c r="A582" s="212" t="s">
        <v>1615</v>
      </c>
      <c r="B582" s="212" t="s">
        <v>603</v>
      </c>
      <c r="C582" s="213">
        <v>17453554</v>
      </c>
      <c r="D582" s="213">
        <v>188</v>
      </c>
      <c r="E582" s="213">
        <v>1371390</v>
      </c>
      <c r="F582" s="213">
        <v>18824944</v>
      </c>
    </row>
    <row r="583" spans="1:6" x14ac:dyDescent="0.25">
      <c r="A583" s="212" t="s">
        <v>1616</v>
      </c>
      <c r="B583" s="212" t="s">
        <v>1617</v>
      </c>
      <c r="C583" s="213">
        <v>17453554</v>
      </c>
      <c r="D583" s="213">
        <v>188</v>
      </c>
      <c r="E583" s="213">
        <v>1371390</v>
      </c>
      <c r="F583" s="213">
        <v>18824944</v>
      </c>
    </row>
    <row r="584" spans="1:6" x14ac:dyDescent="0.25">
      <c r="A584" s="212" t="s">
        <v>1618</v>
      </c>
      <c r="B584" s="212" t="s">
        <v>1619</v>
      </c>
      <c r="C584" s="213">
        <v>1845293654</v>
      </c>
      <c r="D584" s="213">
        <v>0</v>
      </c>
      <c r="E584" s="213">
        <v>0</v>
      </c>
      <c r="F584" s="213">
        <v>1845293654</v>
      </c>
    </row>
    <row r="585" spans="1:6" x14ac:dyDescent="0.25">
      <c r="A585" s="212" t="s">
        <v>1620</v>
      </c>
      <c r="B585" s="212" t="s">
        <v>1621</v>
      </c>
      <c r="C585" s="213">
        <v>1845293654</v>
      </c>
      <c r="D585" s="213">
        <v>0</v>
      </c>
      <c r="E585" s="213">
        <v>0</v>
      </c>
      <c r="F585" s="213">
        <v>1845293654</v>
      </c>
    </row>
    <row r="586" spans="1:6" x14ac:dyDescent="0.25">
      <c r="A586" s="212" t="s">
        <v>1622</v>
      </c>
      <c r="B586" s="212" t="s">
        <v>728</v>
      </c>
      <c r="C586" s="213">
        <v>1845293654</v>
      </c>
      <c r="D586" s="213">
        <v>0</v>
      </c>
      <c r="E586" s="213">
        <v>0</v>
      </c>
      <c r="F586" s="213">
        <v>1845293654</v>
      </c>
    </row>
    <row r="587" spans="1:6" x14ac:dyDescent="0.25">
      <c r="A587" s="212" t="s">
        <v>1623</v>
      </c>
      <c r="B587" s="212" t="s">
        <v>1624</v>
      </c>
      <c r="C587" s="213">
        <v>1845293654</v>
      </c>
      <c r="D587" s="213">
        <v>0</v>
      </c>
      <c r="E587" s="213">
        <v>0</v>
      </c>
      <c r="F587" s="213">
        <v>1845293654</v>
      </c>
    </row>
  </sheetData>
  <pageMargins left="0.75" right="0.75" top="1" bottom="1" header="0.5" footer="0.5"/>
  <pageSetup orientation="portrait" horizontalDpi="300" verticalDpi="300"/>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000"/>
  <sheetViews>
    <sheetView showGridLines="0" topLeftCell="A30" workbookViewId="0">
      <selection activeCell="E30" sqref="E30"/>
    </sheetView>
  </sheetViews>
  <sheetFormatPr baseColWidth="10" defaultColWidth="14.44140625" defaultRowHeight="15" customHeight="1" x14ac:dyDescent="0.3"/>
  <cols>
    <col min="1" max="1" width="11.44140625" style="39" customWidth="1"/>
    <col min="2" max="2" width="66.21875" style="39" customWidth="1"/>
    <col min="3" max="26" width="10.77734375" style="39" customWidth="1"/>
    <col min="27" max="16384" width="14.44140625" style="39"/>
  </cols>
  <sheetData>
    <row r="1" spans="1:3" ht="13.8" x14ac:dyDescent="0.3">
      <c r="A1" s="39" t="s">
        <v>445</v>
      </c>
      <c r="B1" s="39" t="s">
        <v>1788</v>
      </c>
      <c r="C1" s="428" t="s">
        <v>1759</v>
      </c>
    </row>
    <row r="2" spans="1:3" ht="13.8" x14ac:dyDescent="0.3">
      <c r="A2" s="39" t="s">
        <v>1626</v>
      </c>
      <c r="B2" s="39" t="s">
        <v>1789</v>
      </c>
    </row>
    <row r="3" spans="1:3" ht="13.8" x14ac:dyDescent="0.3">
      <c r="A3" s="39" t="s">
        <v>1790</v>
      </c>
      <c r="B3" s="39" t="s">
        <v>1791</v>
      </c>
    </row>
    <row r="4" spans="1:3" ht="13.8" x14ac:dyDescent="0.3">
      <c r="A4" s="39" t="s">
        <v>1792</v>
      </c>
      <c r="B4" s="39" t="s">
        <v>1793</v>
      </c>
    </row>
    <row r="5" spans="1:3" ht="13.8" x14ac:dyDescent="0.3">
      <c r="A5" s="39" t="s">
        <v>1794</v>
      </c>
      <c r="B5" s="39" t="s">
        <v>1795</v>
      </c>
    </row>
    <row r="6" spans="1:3" ht="13.8" x14ac:dyDescent="0.3">
      <c r="A6" s="39" t="s">
        <v>1796</v>
      </c>
      <c r="B6" s="39" t="s">
        <v>1797</v>
      </c>
    </row>
    <row r="7" spans="1:3" ht="13.8" x14ac:dyDescent="0.3">
      <c r="A7" s="39" t="s">
        <v>1798</v>
      </c>
      <c r="B7" s="39" t="s">
        <v>1799</v>
      </c>
    </row>
    <row r="8" spans="1:3" ht="13.8" x14ac:dyDescent="0.3">
      <c r="A8" s="39" t="s">
        <v>1800</v>
      </c>
      <c r="B8" s="39" t="s">
        <v>1801</v>
      </c>
    </row>
    <row r="9" spans="1:3" ht="13.8" x14ac:dyDescent="0.3">
      <c r="A9" s="39" t="s">
        <v>1802</v>
      </c>
      <c r="B9" s="39" t="s">
        <v>1803</v>
      </c>
    </row>
    <row r="10" spans="1:3" ht="13.8" x14ac:dyDescent="0.3">
      <c r="A10" s="39" t="s">
        <v>1804</v>
      </c>
      <c r="B10" s="39" t="s">
        <v>1805</v>
      </c>
    </row>
    <row r="11" spans="1:3" ht="13.8" x14ac:dyDescent="0.3">
      <c r="A11" s="39" t="s">
        <v>1806</v>
      </c>
      <c r="B11" s="39" t="s">
        <v>1807</v>
      </c>
    </row>
    <row r="12" spans="1:3" ht="13.8" x14ac:dyDescent="0.3">
      <c r="A12" s="39" t="s">
        <v>1808</v>
      </c>
      <c r="B12" s="39" t="s">
        <v>1809</v>
      </c>
    </row>
    <row r="13" spans="1:3" ht="13.8" x14ac:dyDescent="0.3">
      <c r="A13" s="39" t="s">
        <v>1810</v>
      </c>
      <c r="B13" s="39" t="s">
        <v>1811</v>
      </c>
    </row>
    <row r="14" spans="1:3" ht="13.8" x14ac:dyDescent="0.3">
      <c r="A14" s="39" t="s">
        <v>1812</v>
      </c>
      <c r="B14" s="39" t="s">
        <v>1813</v>
      </c>
    </row>
    <row r="15" spans="1:3" ht="13.8" x14ac:dyDescent="0.3">
      <c r="A15" s="39" t="s">
        <v>1814</v>
      </c>
      <c r="B15" s="39" t="s">
        <v>1815</v>
      </c>
    </row>
    <row r="16" spans="1:3" ht="13.8" x14ac:dyDescent="0.3">
      <c r="A16" s="39" t="s">
        <v>1816</v>
      </c>
      <c r="B16" s="39" t="s">
        <v>1817</v>
      </c>
    </row>
    <row r="17" spans="1:2" ht="13.8" x14ac:dyDescent="0.3">
      <c r="A17" s="39" t="s">
        <v>1818</v>
      </c>
      <c r="B17" s="39" t="s">
        <v>1819</v>
      </c>
    </row>
    <row r="18" spans="1:2" ht="13.8" x14ac:dyDescent="0.3">
      <c r="A18" s="39" t="s">
        <v>1820</v>
      </c>
      <c r="B18" s="39" t="s">
        <v>1821</v>
      </c>
    </row>
    <row r="19" spans="1:2" ht="13.8" x14ac:dyDescent="0.3">
      <c r="A19" s="39" t="s">
        <v>1822</v>
      </c>
      <c r="B19" s="39" t="s">
        <v>1823</v>
      </c>
    </row>
    <row r="20" spans="1:2" ht="13.8" x14ac:dyDescent="0.3">
      <c r="A20" s="39" t="s">
        <v>1824</v>
      </c>
      <c r="B20" s="39" t="s">
        <v>1825</v>
      </c>
    </row>
    <row r="21" spans="1:2" ht="15.75" customHeight="1" x14ac:dyDescent="0.3">
      <c r="A21" s="39" t="s">
        <v>1826</v>
      </c>
      <c r="B21" s="39" t="s">
        <v>1827</v>
      </c>
    </row>
    <row r="22" spans="1:2" ht="15.75" customHeight="1" x14ac:dyDescent="0.3">
      <c r="A22" s="39" t="s">
        <v>1828</v>
      </c>
      <c r="B22" s="39" t="s">
        <v>1829</v>
      </c>
    </row>
    <row r="23" spans="1:2" ht="15.75" customHeight="1" x14ac:dyDescent="0.3">
      <c r="A23" s="39" t="s">
        <v>1830</v>
      </c>
      <c r="B23" s="39" t="s">
        <v>1831</v>
      </c>
    </row>
    <row r="24" spans="1:2" ht="15.75" customHeight="1" x14ac:dyDescent="0.3">
      <c r="A24" s="39" t="s">
        <v>1832</v>
      </c>
      <c r="B24" s="39" t="s">
        <v>1833</v>
      </c>
    </row>
    <row r="25" spans="1:2" ht="15.75" customHeight="1" x14ac:dyDescent="0.3">
      <c r="A25" s="39" t="s">
        <v>1834</v>
      </c>
      <c r="B25" s="39" t="s">
        <v>1835</v>
      </c>
    </row>
    <row r="26" spans="1:2" ht="15.75" customHeight="1" x14ac:dyDescent="0.3">
      <c r="A26" s="39" t="s">
        <v>1836</v>
      </c>
      <c r="B26" s="39" t="s">
        <v>1837</v>
      </c>
    </row>
    <row r="27" spans="1:2" ht="15.75" customHeight="1" x14ac:dyDescent="0.3">
      <c r="A27" s="39" t="s">
        <v>1838</v>
      </c>
      <c r="B27" s="39" t="s">
        <v>1839</v>
      </c>
    </row>
    <row r="28" spans="1:2" ht="15.75" customHeight="1" x14ac:dyDescent="0.3">
      <c r="A28" s="39" t="s">
        <v>1840</v>
      </c>
      <c r="B28" s="39" t="s">
        <v>1841</v>
      </c>
    </row>
    <row r="29" spans="1:2" ht="15.75" customHeight="1" x14ac:dyDescent="0.3">
      <c r="A29" s="39" t="s">
        <v>1842</v>
      </c>
      <c r="B29" s="39" t="s">
        <v>1843</v>
      </c>
    </row>
    <row r="30" spans="1:2" ht="15.75" customHeight="1" x14ac:dyDescent="0.3">
      <c r="A30" s="39" t="s">
        <v>1844</v>
      </c>
      <c r="B30" s="39" t="s">
        <v>1845</v>
      </c>
    </row>
    <row r="31" spans="1:2" ht="15.75" customHeight="1" x14ac:dyDescent="0.3">
      <c r="A31" s="39" t="s">
        <v>1846</v>
      </c>
      <c r="B31" s="39" t="s">
        <v>1847</v>
      </c>
    </row>
    <row r="32" spans="1:2" ht="15.75" customHeight="1" x14ac:dyDescent="0.3">
      <c r="A32" s="39" t="s">
        <v>1848</v>
      </c>
      <c r="B32" s="39" t="s">
        <v>1849</v>
      </c>
    </row>
    <row r="33" spans="1:2" ht="15.75" customHeight="1" x14ac:dyDescent="0.3">
      <c r="A33" s="39" t="s">
        <v>1850</v>
      </c>
      <c r="B33" s="39" t="s">
        <v>1851</v>
      </c>
    </row>
    <row r="34" spans="1:2" ht="15.75" customHeight="1" x14ac:dyDescent="0.3">
      <c r="A34" s="39" t="s">
        <v>1852</v>
      </c>
      <c r="B34" s="39" t="s">
        <v>1853</v>
      </c>
    </row>
    <row r="35" spans="1:2" ht="15.75" customHeight="1" x14ac:dyDescent="0.3">
      <c r="A35" s="39" t="s">
        <v>1854</v>
      </c>
      <c r="B35" s="39" t="s">
        <v>1855</v>
      </c>
    </row>
    <row r="36" spans="1:2" ht="15.75" customHeight="1" x14ac:dyDescent="0.3">
      <c r="A36" s="39" t="s">
        <v>1856</v>
      </c>
      <c r="B36" s="39" t="s">
        <v>1857</v>
      </c>
    </row>
    <row r="37" spans="1:2" ht="15.75" customHeight="1" x14ac:dyDescent="0.3">
      <c r="A37" s="39" t="s">
        <v>1858</v>
      </c>
      <c r="B37" s="39" t="s">
        <v>1859</v>
      </c>
    </row>
    <row r="38" spans="1:2" ht="15.75" customHeight="1" x14ac:dyDescent="0.3">
      <c r="A38" s="39" t="s">
        <v>1860</v>
      </c>
      <c r="B38" s="39" t="s">
        <v>1861</v>
      </c>
    </row>
    <row r="39" spans="1:2" ht="15.75" customHeight="1" x14ac:dyDescent="0.3">
      <c r="A39" s="39" t="s">
        <v>1862</v>
      </c>
      <c r="B39" s="39" t="s">
        <v>1863</v>
      </c>
    </row>
    <row r="40" spans="1:2" ht="15.75" customHeight="1" x14ac:dyDescent="0.3">
      <c r="A40" s="39" t="s">
        <v>1864</v>
      </c>
      <c r="B40" s="39" t="s">
        <v>1865</v>
      </c>
    </row>
    <row r="41" spans="1:2" ht="15.75" customHeight="1" x14ac:dyDescent="0.3">
      <c r="A41" s="39" t="s">
        <v>1866</v>
      </c>
      <c r="B41" s="39" t="s">
        <v>1867</v>
      </c>
    </row>
    <row r="42" spans="1:2" ht="15.75" customHeight="1" x14ac:dyDescent="0.3">
      <c r="A42" s="39" t="s">
        <v>1868</v>
      </c>
      <c r="B42" s="39" t="s">
        <v>1869</v>
      </c>
    </row>
    <row r="43" spans="1:2" ht="15.75" customHeight="1" x14ac:dyDescent="0.3">
      <c r="A43" s="39" t="s">
        <v>1870</v>
      </c>
      <c r="B43" s="39" t="s">
        <v>1871</v>
      </c>
    </row>
    <row r="44" spans="1:2" ht="15.75" customHeight="1" x14ac:dyDescent="0.3">
      <c r="A44" s="39" t="s">
        <v>1872</v>
      </c>
      <c r="B44" s="39" t="s">
        <v>1873</v>
      </c>
    </row>
    <row r="45" spans="1:2" ht="15.75" customHeight="1" x14ac:dyDescent="0.3">
      <c r="A45" s="39" t="s">
        <v>1874</v>
      </c>
      <c r="B45" s="39" t="s">
        <v>1875</v>
      </c>
    </row>
    <row r="46" spans="1:2" ht="15.75" customHeight="1" x14ac:dyDescent="0.3">
      <c r="A46" s="39" t="s">
        <v>1876</v>
      </c>
      <c r="B46" s="39" t="s">
        <v>1877</v>
      </c>
    </row>
    <row r="47" spans="1:2" ht="15.75" customHeight="1" x14ac:dyDescent="0.3">
      <c r="A47" s="39" t="s">
        <v>1878</v>
      </c>
      <c r="B47" s="39" t="s">
        <v>1879</v>
      </c>
    </row>
    <row r="48" spans="1:2" ht="15.75" customHeight="1" x14ac:dyDescent="0.3">
      <c r="A48" s="39" t="s">
        <v>1880</v>
      </c>
      <c r="B48" s="39" t="s">
        <v>1881</v>
      </c>
    </row>
    <row r="49" spans="1:2" ht="15.75" customHeight="1" x14ac:dyDescent="0.3">
      <c r="A49" s="39" t="s">
        <v>1882</v>
      </c>
      <c r="B49" s="39" t="s">
        <v>1883</v>
      </c>
    </row>
    <row r="50" spans="1:2" ht="15.75" customHeight="1" x14ac:dyDescent="0.3">
      <c r="A50" s="39" t="s">
        <v>1884</v>
      </c>
      <c r="B50" s="39" t="s">
        <v>1885</v>
      </c>
    </row>
    <row r="51" spans="1:2" ht="15.75" customHeight="1" x14ac:dyDescent="0.3">
      <c r="A51" s="39" t="s">
        <v>1886</v>
      </c>
      <c r="B51" s="39" t="s">
        <v>1887</v>
      </c>
    </row>
    <row r="52" spans="1:2" ht="15.75" customHeight="1" x14ac:dyDescent="0.3">
      <c r="A52" s="39" t="s">
        <v>1888</v>
      </c>
      <c r="B52" s="39" t="s">
        <v>1889</v>
      </c>
    </row>
    <row r="53" spans="1:2" ht="15.75" customHeight="1" x14ac:dyDescent="0.3">
      <c r="A53" s="39" t="s">
        <v>1890</v>
      </c>
      <c r="B53" s="39" t="s">
        <v>1891</v>
      </c>
    </row>
    <row r="54" spans="1:2" ht="15.75" customHeight="1" x14ac:dyDescent="0.3">
      <c r="A54" s="39" t="s">
        <v>1892</v>
      </c>
      <c r="B54" s="39" t="s">
        <v>1893</v>
      </c>
    </row>
    <row r="55" spans="1:2" ht="15.75" customHeight="1" x14ac:dyDescent="0.3">
      <c r="A55" s="39" t="s">
        <v>1894</v>
      </c>
      <c r="B55" s="39" t="s">
        <v>1895</v>
      </c>
    </row>
    <row r="56" spans="1:2" ht="15.75" customHeight="1" x14ac:dyDescent="0.3">
      <c r="A56" s="39" t="s">
        <v>1896</v>
      </c>
      <c r="B56" s="39" t="s">
        <v>1897</v>
      </c>
    </row>
    <row r="57" spans="1:2" ht="15.75" customHeight="1" x14ac:dyDescent="0.3">
      <c r="A57" s="39" t="s">
        <v>1898</v>
      </c>
      <c r="B57" s="39" t="s">
        <v>1899</v>
      </c>
    </row>
    <row r="58" spans="1:2" ht="15.75" customHeight="1" x14ac:dyDescent="0.3">
      <c r="A58" s="39" t="s">
        <v>1900</v>
      </c>
      <c r="B58" s="39" t="s">
        <v>1901</v>
      </c>
    </row>
    <row r="59" spans="1:2" ht="15.75" customHeight="1" x14ac:dyDescent="0.3">
      <c r="A59" s="39" t="s">
        <v>1902</v>
      </c>
      <c r="B59" s="39" t="s">
        <v>1903</v>
      </c>
    </row>
    <row r="60" spans="1:2" ht="15.75" customHeight="1" x14ac:dyDescent="0.3">
      <c r="A60" s="39" t="s">
        <v>1904</v>
      </c>
      <c r="B60" s="39" t="s">
        <v>1905</v>
      </c>
    </row>
    <row r="61" spans="1:2" ht="15.75" customHeight="1" x14ac:dyDescent="0.3">
      <c r="A61" s="39" t="s">
        <v>1906</v>
      </c>
      <c r="B61" s="39" t="s">
        <v>1907</v>
      </c>
    </row>
    <row r="62" spans="1:2" ht="15.75" customHeight="1" x14ac:dyDescent="0.3">
      <c r="A62" s="39" t="s">
        <v>1908</v>
      </c>
      <c r="B62" s="39" t="s">
        <v>1909</v>
      </c>
    </row>
    <row r="63" spans="1:2" ht="15.75" customHeight="1" x14ac:dyDescent="0.3">
      <c r="A63" s="39" t="s">
        <v>1910</v>
      </c>
      <c r="B63" s="39" t="s">
        <v>1911</v>
      </c>
    </row>
    <row r="64" spans="1:2" ht="15.75" customHeight="1" x14ac:dyDescent="0.3">
      <c r="A64" s="39" t="s">
        <v>1912</v>
      </c>
      <c r="B64" s="39" t="s">
        <v>1913</v>
      </c>
    </row>
    <row r="65" spans="1:2" ht="15.75" customHeight="1" x14ac:dyDescent="0.3">
      <c r="A65" s="39" t="s">
        <v>1914</v>
      </c>
      <c r="B65" s="39" t="s">
        <v>1915</v>
      </c>
    </row>
    <row r="66" spans="1:2" ht="15.75" customHeight="1" x14ac:dyDescent="0.3">
      <c r="A66" s="39" t="s">
        <v>1916</v>
      </c>
      <c r="B66" s="39" t="s">
        <v>1917</v>
      </c>
    </row>
    <row r="67" spans="1:2" ht="15.75" customHeight="1" x14ac:dyDescent="0.3">
      <c r="A67" s="39" t="s">
        <v>1918</v>
      </c>
      <c r="B67" s="39" t="s">
        <v>1919</v>
      </c>
    </row>
    <row r="68" spans="1:2" ht="15.75" customHeight="1" x14ac:dyDescent="0.3">
      <c r="A68" s="39" t="s">
        <v>1920</v>
      </c>
      <c r="B68" s="39" t="s">
        <v>1921</v>
      </c>
    </row>
    <row r="69" spans="1:2" ht="15.75" customHeight="1" x14ac:dyDescent="0.3">
      <c r="A69" s="39" t="s">
        <v>1922</v>
      </c>
      <c r="B69" s="39" t="s">
        <v>1923</v>
      </c>
    </row>
    <row r="70" spans="1:2" ht="15.75" customHeight="1" x14ac:dyDescent="0.3">
      <c r="A70" s="39" t="s">
        <v>1924</v>
      </c>
      <c r="B70" s="39" t="s">
        <v>1925</v>
      </c>
    </row>
    <row r="71" spans="1:2" ht="15.75" customHeight="1" x14ac:dyDescent="0.3">
      <c r="A71" s="39" t="s">
        <v>1926</v>
      </c>
      <c r="B71" s="39" t="s">
        <v>1927</v>
      </c>
    </row>
    <row r="72" spans="1:2" ht="15.75" customHeight="1" x14ac:dyDescent="0.3">
      <c r="A72" s="39" t="s">
        <v>1928</v>
      </c>
      <c r="B72" s="39" t="s">
        <v>1929</v>
      </c>
    </row>
    <row r="73" spans="1:2" ht="15.75" customHeight="1" x14ac:dyDescent="0.3">
      <c r="A73" s="39" t="s">
        <v>1930</v>
      </c>
      <c r="B73" s="39" t="s">
        <v>1931</v>
      </c>
    </row>
    <row r="74" spans="1:2" ht="15.75" customHeight="1" x14ac:dyDescent="0.3">
      <c r="A74" s="39" t="s">
        <v>1932</v>
      </c>
      <c r="B74" s="39" t="s">
        <v>1933</v>
      </c>
    </row>
    <row r="75" spans="1:2" ht="15.75" customHeight="1" x14ac:dyDescent="0.3">
      <c r="A75" s="39" t="s">
        <v>1934</v>
      </c>
      <c r="B75" s="39" t="s">
        <v>1935</v>
      </c>
    </row>
    <row r="76" spans="1:2" ht="15.75" customHeight="1" x14ac:dyDescent="0.3">
      <c r="A76" s="39" t="s">
        <v>1936</v>
      </c>
      <c r="B76" s="39" t="s">
        <v>1937</v>
      </c>
    </row>
    <row r="77" spans="1:2" ht="15.75" customHeight="1" x14ac:dyDescent="0.3">
      <c r="A77" s="39" t="s">
        <v>1938</v>
      </c>
      <c r="B77" s="39" t="s">
        <v>1939</v>
      </c>
    </row>
    <row r="78" spans="1:2" ht="15.75" customHeight="1" x14ac:dyDescent="0.3">
      <c r="A78" s="39" t="s">
        <v>1940</v>
      </c>
      <c r="B78" s="39" t="s">
        <v>1941</v>
      </c>
    </row>
    <row r="79" spans="1:2" ht="15.75" customHeight="1" x14ac:dyDescent="0.3">
      <c r="A79" s="39" t="s">
        <v>1942</v>
      </c>
      <c r="B79" s="39" t="s">
        <v>1943</v>
      </c>
    </row>
    <row r="80" spans="1:2" ht="15.75" customHeight="1" x14ac:dyDescent="0.3">
      <c r="A80" s="39" t="s">
        <v>1944</v>
      </c>
      <c r="B80" s="39" t="s">
        <v>1945</v>
      </c>
    </row>
    <row r="81" spans="1:2" ht="15.75" customHeight="1" x14ac:dyDescent="0.3">
      <c r="A81" s="39" t="s">
        <v>1946</v>
      </c>
      <c r="B81" s="39" t="s">
        <v>1947</v>
      </c>
    </row>
    <row r="82" spans="1:2" ht="15.75" customHeight="1" x14ac:dyDescent="0.3">
      <c r="A82" s="39" t="s">
        <v>1948</v>
      </c>
      <c r="B82" s="39" t="s">
        <v>1949</v>
      </c>
    </row>
    <row r="83" spans="1:2" ht="15.75" customHeight="1" x14ac:dyDescent="0.3">
      <c r="A83" s="39" t="s">
        <v>1950</v>
      </c>
      <c r="B83" s="39" t="s">
        <v>1951</v>
      </c>
    </row>
    <row r="84" spans="1:2" ht="15.75" customHeight="1" x14ac:dyDescent="0.3">
      <c r="A84" s="39" t="s">
        <v>1952</v>
      </c>
      <c r="B84" s="39" t="s">
        <v>1953</v>
      </c>
    </row>
    <row r="85" spans="1:2" ht="15.75" customHeight="1" x14ac:dyDescent="0.3">
      <c r="A85" s="39" t="s">
        <v>1954</v>
      </c>
      <c r="B85" s="39" t="s">
        <v>1955</v>
      </c>
    </row>
    <row r="86" spans="1:2" ht="15.75" customHeight="1" x14ac:dyDescent="0.3">
      <c r="A86" s="39" t="s">
        <v>1956</v>
      </c>
      <c r="B86" s="39" t="s">
        <v>1957</v>
      </c>
    </row>
    <row r="87" spans="1:2" ht="15.75" customHeight="1" x14ac:dyDescent="0.3">
      <c r="A87" s="39" t="s">
        <v>1958</v>
      </c>
      <c r="B87" s="39" t="s">
        <v>1959</v>
      </c>
    </row>
    <row r="88" spans="1:2" ht="15.75" customHeight="1" x14ac:dyDescent="0.3">
      <c r="A88" s="39" t="s">
        <v>1960</v>
      </c>
      <c r="B88" s="39" t="s">
        <v>1961</v>
      </c>
    </row>
    <row r="89" spans="1:2" ht="15.75" customHeight="1" x14ac:dyDescent="0.3">
      <c r="A89" s="39" t="s">
        <v>1962</v>
      </c>
      <c r="B89" s="39" t="s">
        <v>1963</v>
      </c>
    </row>
    <row r="90" spans="1:2" ht="15.75" customHeight="1" x14ac:dyDescent="0.3">
      <c r="A90" s="39" t="s">
        <v>1964</v>
      </c>
      <c r="B90" s="39" t="s">
        <v>1965</v>
      </c>
    </row>
    <row r="91" spans="1:2" ht="15.75" customHeight="1" x14ac:dyDescent="0.3">
      <c r="A91" s="39" t="s">
        <v>1966</v>
      </c>
      <c r="B91" s="39" t="s">
        <v>1967</v>
      </c>
    </row>
    <row r="92" spans="1:2" ht="15.75" customHeight="1" x14ac:dyDescent="0.3">
      <c r="A92" s="39" t="s">
        <v>1968</v>
      </c>
      <c r="B92" s="39" t="s">
        <v>1969</v>
      </c>
    </row>
    <row r="93" spans="1:2" ht="15.75" customHeight="1" x14ac:dyDescent="0.3">
      <c r="A93" s="39" t="s">
        <v>1970</v>
      </c>
      <c r="B93" s="39" t="s">
        <v>1971</v>
      </c>
    </row>
    <row r="94" spans="1:2" ht="15.75" customHeight="1" x14ac:dyDescent="0.3">
      <c r="A94" s="39" t="s">
        <v>1972</v>
      </c>
      <c r="B94" s="39" t="s">
        <v>1973</v>
      </c>
    </row>
    <row r="95" spans="1:2" ht="15.75" customHeight="1" x14ac:dyDescent="0.3">
      <c r="A95" s="39" t="s">
        <v>1974</v>
      </c>
      <c r="B95" s="39" t="s">
        <v>1975</v>
      </c>
    </row>
    <row r="96" spans="1:2" ht="15.75" customHeight="1" x14ac:dyDescent="0.3">
      <c r="A96" s="39" t="s">
        <v>1976</v>
      </c>
      <c r="B96" s="39" t="s">
        <v>1977</v>
      </c>
    </row>
    <row r="97" spans="1:2" ht="15.75" customHeight="1" x14ac:dyDescent="0.3">
      <c r="A97" s="39" t="s">
        <v>1978</v>
      </c>
      <c r="B97" s="39" t="s">
        <v>1979</v>
      </c>
    </row>
    <row r="98" spans="1:2" ht="15.75" customHeight="1" x14ac:dyDescent="0.3">
      <c r="A98" s="39" t="s">
        <v>1980</v>
      </c>
      <c r="B98" s="39" t="s">
        <v>1981</v>
      </c>
    </row>
    <row r="99" spans="1:2" ht="15.75" customHeight="1" x14ac:dyDescent="0.3">
      <c r="A99" s="39" t="s">
        <v>1982</v>
      </c>
      <c r="B99" s="39" t="s">
        <v>1983</v>
      </c>
    </row>
    <row r="100" spans="1:2" ht="15.75" customHeight="1" x14ac:dyDescent="0.3">
      <c r="A100" s="39" t="s">
        <v>1984</v>
      </c>
      <c r="B100" s="39" t="s">
        <v>1985</v>
      </c>
    </row>
    <row r="101" spans="1:2" ht="15.75" customHeight="1" x14ac:dyDescent="0.3">
      <c r="A101" s="39" t="s">
        <v>1986</v>
      </c>
      <c r="B101" s="39" t="s">
        <v>1987</v>
      </c>
    </row>
    <row r="102" spans="1:2" ht="15.75" customHeight="1" x14ac:dyDescent="0.3">
      <c r="A102" s="39" t="s">
        <v>1988</v>
      </c>
      <c r="B102" s="39" t="s">
        <v>1989</v>
      </c>
    </row>
    <row r="103" spans="1:2" ht="15.75" customHeight="1" x14ac:dyDescent="0.3">
      <c r="A103" s="39" t="s">
        <v>1990</v>
      </c>
      <c r="B103" s="39" t="s">
        <v>1991</v>
      </c>
    </row>
    <row r="104" spans="1:2" ht="15.75" customHeight="1" x14ac:dyDescent="0.3">
      <c r="A104" s="39" t="s">
        <v>1992</v>
      </c>
      <c r="B104" s="39" t="s">
        <v>1993</v>
      </c>
    </row>
    <row r="105" spans="1:2" ht="15.75" customHeight="1" x14ac:dyDescent="0.3">
      <c r="A105" s="39" t="s">
        <v>1994</v>
      </c>
      <c r="B105" s="39" t="s">
        <v>1995</v>
      </c>
    </row>
    <row r="106" spans="1:2" ht="15.75" customHeight="1" x14ac:dyDescent="0.3">
      <c r="A106" s="39" t="s">
        <v>1996</v>
      </c>
      <c r="B106" s="39" t="s">
        <v>1997</v>
      </c>
    </row>
    <row r="107" spans="1:2" ht="15.75" customHeight="1" x14ac:dyDescent="0.3">
      <c r="A107" s="39" t="s">
        <v>1998</v>
      </c>
      <c r="B107" s="39" t="s">
        <v>1999</v>
      </c>
    </row>
    <row r="108" spans="1:2" ht="15.75" customHeight="1" x14ac:dyDescent="0.3">
      <c r="A108" s="39" t="s">
        <v>2000</v>
      </c>
      <c r="B108" s="39" t="s">
        <v>2001</v>
      </c>
    </row>
    <row r="109" spans="1:2" ht="15.75" customHeight="1" x14ac:dyDescent="0.3">
      <c r="A109" s="39" t="s">
        <v>2002</v>
      </c>
      <c r="B109" s="39" t="s">
        <v>2003</v>
      </c>
    </row>
    <row r="110" spans="1:2" ht="15.75" customHeight="1" x14ac:dyDescent="0.3">
      <c r="A110" s="39" t="s">
        <v>2004</v>
      </c>
      <c r="B110" s="39" t="s">
        <v>2005</v>
      </c>
    </row>
    <row r="111" spans="1:2" ht="15.75" customHeight="1" x14ac:dyDescent="0.3">
      <c r="A111" s="39" t="s">
        <v>2006</v>
      </c>
      <c r="B111" s="39" t="s">
        <v>2007</v>
      </c>
    </row>
    <row r="112" spans="1:2" ht="15.75" customHeight="1" x14ac:dyDescent="0.3">
      <c r="A112" s="39" t="s">
        <v>2008</v>
      </c>
      <c r="B112" s="39" t="s">
        <v>2009</v>
      </c>
    </row>
    <row r="113" spans="1:2" ht="15.75" customHeight="1" x14ac:dyDescent="0.3">
      <c r="A113" s="39" t="s">
        <v>2010</v>
      </c>
      <c r="B113" s="39" t="s">
        <v>2011</v>
      </c>
    </row>
    <row r="114" spans="1:2" ht="15.75" customHeight="1" x14ac:dyDescent="0.3">
      <c r="A114" s="39" t="s">
        <v>2012</v>
      </c>
      <c r="B114" s="39" t="s">
        <v>2013</v>
      </c>
    </row>
    <row r="115" spans="1:2" ht="15.75" customHeight="1" x14ac:dyDescent="0.3">
      <c r="A115" s="39" t="s">
        <v>2014</v>
      </c>
      <c r="B115" s="39" t="s">
        <v>2015</v>
      </c>
    </row>
    <row r="116" spans="1:2" ht="15.75" customHeight="1" x14ac:dyDescent="0.3">
      <c r="A116" s="39" t="s">
        <v>2016</v>
      </c>
      <c r="B116" s="39" t="s">
        <v>2017</v>
      </c>
    </row>
    <row r="117" spans="1:2" ht="15.75" customHeight="1" x14ac:dyDescent="0.3">
      <c r="A117" s="39" t="s">
        <v>2018</v>
      </c>
      <c r="B117" s="39" t="s">
        <v>2019</v>
      </c>
    </row>
    <row r="118" spans="1:2" ht="15.75" customHeight="1" x14ac:dyDescent="0.3">
      <c r="A118" s="39" t="s">
        <v>2020</v>
      </c>
      <c r="B118" s="39" t="s">
        <v>2021</v>
      </c>
    </row>
    <row r="119" spans="1:2" ht="15.75" customHeight="1" x14ac:dyDescent="0.3">
      <c r="A119" s="39" t="s">
        <v>2022</v>
      </c>
      <c r="B119" s="39" t="s">
        <v>2023</v>
      </c>
    </row>
    <row r="120" spans="1:2" ht="15.75" customHeight="1" x14ac:dyDescent="0.3">
      <c r="A120" s="39" t="s">
        <v>2024</v>
      </c>
      <c r="B120" s="39" t="s">
        <v>2025</v>
      </c>
    </row>
    <row r="121" spans="1:2" ht="15.75" customHeight="1" x14ac:dyDescent="0.3">
      <c r="A121" s="39" t="s">
        <v>2026</v>
      </c>
      <c r="B121" s="39" t="s">
        <v>2027</v>
      </c>
    </row>
    <row r="122" spans="1:2" ht="15.75" customHeight="1" x14ac:dyDescent="0.3">
      <c r="A122" s="39" t="s">
        <v>2028</v>
      </c>
      <c r="B122" s="39" t="s">
        <v>2029</v>
      </c>
    </row>
    <row r="123" spans="1:2" ht="15.75" customHeight="1" x14ac:dyDescent="0.3">
      <c r="A123" s="39" t="s">
        <v>2030</v>
      </c>
      <c r="B123" s="39" t="s">
        <v>2031</v>
      </c>
    </row>
    <row r="124" spans="1:2" ht="15.75" customHeight="1" x14ac:dyDescent="0.3">
      <c r="A124" s="39" t="s">
        <v>2032</v>
      </c>
      <c r="B124" s="39" t="s">
        <v>2033</v>
      </c>
    </row>
    <row r="125" spans="1:2" ht="15.75" customHeight="1" x14ac:dyDescent="0.3">
      <c r="A125" s="39" t="s">
        <v>2034</v>
      </c>
      <c r="B125" s="39" t="s">
        <v>2035</v>
      </c>
    </row>
    <row r="126" spans="1:2" ht="15.75" customHeight="1" x14ac:dyDescent="0.3">
      <c r="A126" s="39" t="s">
        <v>2036</v>
      </c>
      <c r="B126" s="39" t="s">
        <v>2037</v>
      </c>
    </row>
    <row r="127" spans="1:2" ht="15.75" customHeight="1" x14ac:dyDescent="0.3">
      <c r="A127" s="39" t="s">
        <v>2038</v>
      </c>
      <c r="B127" s="39" t="s">
        <v>2039</v>
      </c>
    </row>
    <row r="128" spans="1:2" ht="15.75" customHeight="1" x14ac:dyDescent="0.3">
      <c r="A128" s="39" t="s">
        <v>2040</v>
      </c>
      <c r="B128" s="39" t="s">
        <v>2041</v>
      </c>
    </row>
    <row r="129" spans="1:2" ht="15.75" customHeight="1" x14ac:dyDescent="0.3">
      <c r="A129" s="39" t="s">
        <v>2042</v>
      </c>
      <c r="B129" s="39" t="s">
        <v>2043</v>
      </c>
    </row>
    <row r="130" spans="1:2" ht="15.75" customHeight="1" x14ac:dyDescent="0.3">
      <c r="A130" s="39" t="s">
        <v>2044</v>
      </c>
      <c r="B130" s="39" t="s">
        <v>2045</v>
      </c>
    </row>
    <row r="131" spans="1:2" ht="15.75" customHeight="1" x14ac:dyDescent="0.3">
      <c r="A131" s="39" t="s">
        <v>2046</v>
      </c>
      <c r="B131" s="39" t="s">
        <v>2047</v>
      </c>
    </row>
    <row r="132" spans="1:2" ht="15.75" customHeight="1" x14ac:dyDescent="0.3">
      <c r="A132" s="39" t="s">
        <v>2048</v>
      </c>
      <c r="B132" s="39" t="s">
        <v>2049</v>
      </c>
    </row>
    <row r="133" spans="1:2" ht="15.75" customHeight="1" x14ac:dyDescent="0.3">
      <c r="A133" s="39" t="s">
        <v>2050</v>
      </c>
      <c r="B133" s="39" t="s">
        <v>2051</v>
      </c>
    </row>
    <row r="134" spans="1:2" ht="15.75" customHeight="1" x14ac:dyDescent="0.3">
      <c r="A134" s="39" t="s">
        <v>2052</v>
      </c>
      <c r="B134" s="39" t="s">
        <v>2053</v>
      </c>
    </row>
    <row r="135" spans="1:2" ht="15.75" customHeight="1" x14ac:dyDescent="0.3">
      <c r="A135" s="39" t="s">
        <v>2054</v>
      </c>
      <c r="B135" s="39" t="s">
        <v>2055</v>
      </c>
    </row>
    <row r="136" spans="1:2" ht="15.75" customHeight="1" x14ac:dyDescent="0.3">
      <c r="A136" s="39" t="s">
        <v>2056</v>
      </c>
      <c r="B136" s="39" t="s">
        <v>2057</v>
      </c>
    </row>
    <row r="137" spans="1:2" ht="15.75" customHeight="1" x14ac:dyDescent="0.3">
      <c r="A137" s="39" t="s">
        <v>2058</v>
      </c>
      <c r="B137" s="39" t="s">
        <v>2059</v>
      </c>
    </row>
    <row r="138" spans="1:2" ht="15.75" customHeight="1" x14ac:dyDescent="0.3">
      <c r="A138" s="39" t="s">
        <v>2060</v>
      </c>
      <c r="B138" s="39" t="s">
        <v>2061</v>
      </c>
    </row>
    <row r="139" spans="1:2" ht="15.75" customHeight="1" x14ac:dyDescent="0.3">
      <c r="A139" s="39" t="s">
        <v>2062</v>
      </c>
      <c r="B139" s="39" t="s">
        <v>2063</v>
      </c>
    </row>
    <row r="140" spans="1:2" ht="15.75" customHeight="1" x14ac:dyDescent="0.3">
      <c r="A140" s="39" t="s">
        <v>2064</v>
      </c>
      <c r="B140" s="39" t="s">
        <v>2065</v>
      </c>
    </row>
    <row r="141" spans="1:2" ht="15.75" customHeight="1" x14ac:dyDescent="0.3">
      <c r="A141" s="39" t="s">
        <v>2066</v>
      </c>
      <c r="B141" s="39" t="s">
        <v>2067</v>
      </c>
    </row>
    <row r="142" spans="1:2" ht="15.75" customHeight="1" x14ac:dyDescent="0.3">
      <c r="A142" s="39" t="s">
        <v>2068</v>
      </c>
      <c r="B142" s="39" t="s">
        <v>2069</v>
      </c>
    </row>
    <row r="143" spans="1:2" ht="15.75" customHeight="1" x14ac:dyDescent="0.3">
      <c r="A143" s="39" t="s">
        <v>2070</v>
      </c>
      <c r="B143" s="39" t="s">
        <v>2071</v>
      </c>
    </row>
    <row r="144" spans="1:2" ht="15.75" customHeight="1" x14ac:dyDescent="0.3">
      <c r="A144" s="39" t="s">
        <v>2072</v>
      </c>
      <c r="B144" s="39" t="s">
        <v>2073</v>
      </c>
    </row>
    <row r="145" spans="1:2" ht="15.75" customHeight="1" x14ac:dyDescent="0.3">
      <c r="A145" s="39" t="s">
        <v>2074</v>
      </c>
      <c r="B145" s="39" t="s">
        <v>2075</v>
      </c>
    </row>
    <row r="146" spans="1:2" ht="15.75" customHeight="1" x14ac:dyDescent="0.3">
      <c r="A146" s="39" t="s">
        <v>2076</v>
      </c>
      <c r="B146" s="39" t="s">
        <v>2077</v>
      </c>
    </row>
    <row r="147" spans="1:2" ht="15.75" customHeight="1" x14ac:dyDescent="0.3">
      <c r="A147" s="39" t="s">
        <v>2078</v>
      </c>
      <c r="B147" s="39" t="s">
        <v>2079</v>
      </c>
    </row>
    <row r="148" spans="1:2" ht="15.75" customHeight="1" x14ac:dyDescent="0.3">
      <c r="A148" s="39" t="s">
        <v>2080</v>
      </c>
      <c r="B148" s="39" t="s">
        <v>2081</v>
      </c>
    </row>
    <row r="149" spans="1:2" ht="15.75" customHeight="1" x14ac:dyDescent="0.3">
      <c r="A149" s="39" t="s">
        <v>2082</v>
      </c>
      <c r="B149" s="39" t="s">
        <v>2083</v>
      </c>
    </row>
    <row r="150" spans="1:2" ht="15.75" customHeight="1" x14ac:dyDescent="0.3">
      <c r="A150" s="39" t="s">
        <v>2084</v>
      </c>
      <c r="B150" s="39" t="s">
        <v>2085</v>
      </c>
    </row>
    <row r="151" spans="1:2" ht="15.75" customHeight="1" x14ac:dyDescent="0.3">
      <c r="A151" s="39" t="s">
        <v>2086</v>
      </c>
      <c r="B151" s="39" t="s">
        <v>2087</v>
      </c>
    </row>
    <row r="152" spans="1:2" ht="15.75" customHeight="1" x14ac:dyDescent="0.3">
      <c r="A152" s="39" t="s">
        <v>2088</v>
      </c>
      <c r="B152" s="39" t="s">
        <v>2089</v>
      </c>
    </row>
    <row r="153" spans="1:2" ht="15.75" customHeight="1" x14ac:dyDescent="0.3">
      <c r="A153" s="39" t="s">
        <v>2090</v>
      </c>
      <c r="B153" s="39" t="s">
        <v>2091</v>
      </c>
    </row>
    <row r="154" spans="1:2" ht="15.75" customHeight="1" x14ac:dyDescent="0.3">
      <c r="A154" s="39" t="s">
        <v>2092</v>
      </c>
      <c r="B154" s="39" t="s">
        <v>2093</v>
      </c>
    </row>
    <row r="155" spans="1:2" ht="15.75" customHeight="1" x14ac:dyDescent="0.3">
      <c r="A155" s="39" t="s">
        <v>2094</v>
      </c>
      <c r="B155" s="39" t="s">
        <v>2095</v>
      </c>
    </row>
    <row r="156" spans="1:2" ht="15.75" customHeight="1" x14ac:dyDescent="0.3">
      <c r="A156" s="39" t="s">
        <v>2096</v>
      </c>
      <c r="B156" s="39" t="s">
        <v>2097</v>
      </c>
    </row>
    <row r="157" spans="1:2" ht="15.75" customHeight="1" x14ac:dyDescent="0.3">
      <c r="A157" s="39" t="s">
        <v>2098</v>
      </c>
      <c r="B157" s="39" t="s">
        <v>2099</v>
      </c>
    </row>
    <row r="158" spans="1:2" ht="15.75" customHeight="1" x14ac:dyDescent="0.3">
      <c r="A158" s="39" t="s">
        <v>2100</v>
      </c>
      <c r="B158" s="39" t="s">
        <v>2101</v>
      </c>
    </row>
    <row r="159" spans="1:2" ht="15.75" customHeight="1" x14ac:dyDescent="0.3">
      <c r="A159" s="39" t="s">
        <v>2102</v>
      </c>
      <c r="B159" s="39" t="s">
        <v>2103</v>
      </c>
    </row>
    <row r="160" spans="1:2" ht="15.75" customHeight="1" x14ac:dyDescent="0.3">
      <c r="A160" s="39" t="s">
        <v>2104</v>
      </c>
      <c r="B160" s="39" t="s">
        <v>2105</v>
      </c>
    </row>
    <row r="161" spans="1:2" ht="15.75" customHeight="1" x14ac:dyDescent="0.3">
      <c r="A161" s="39" t="s">
        <v>2106</v>
      </c>
      <c r="B161" s="39" t="s">
        <v>2107</v>
      </c>
    </row>
    <row r="162" spans="1:2" ht="15.75" customHeight="1" x14ac:dyDescent="0.3">
      <c r="A162" s="39" t="s">
        <v>2108</v>
      </c>
      <c r="B162" s="39" t="s">
        <v>2109</v>
      </c>
    </row>
    <row r="163" spans="1:2" ht="15.75" customHeight="1" x14ac:dyDescent="0.3">
      <c r="A163" s="39" t="s">
        <v>2110</v>
      </c>
      <c r="B163" s="39" t="s">
        <v>2111</v>
      </c>
    </row>
    <row r="164" spans="1:2" ht="15.75" customHeight="1" x14ac:dyDescent="0.3">
      <c r="A164" s="39" t="s">
        <v>2112</v>
      </c>
      <c r="B164" s="39" t="s">
        <v>2113</v>
      </c>
    </row>
    <row r="165" spans="1:2" ht="15.75" customHeight="1" x14ac:dyDescent="0.3">
      <c r="A165" s="39" t="s">
        <v>2114</v>
      </c>
      <c r="B165" s="39" t="s">
        <v>2115</v>
      </c>
    </row>
    <row r="166" spans="1:2" ht="15.75" customHeight="1" x14ac:dyDescent="0.3">
      <c r="A166" s="39" t="s">
        <v>2116</v>
      </c>
      <c r="B166" s="39" t="s">
        <v>2117</v>
      </c>
    </row>
    <row r="167" spans="1:2" ht="15.75" customHeight="1" x14ac:dyDescent="0.3">
      <c r="A167" s="39" t="s">
        <v>2118</v>
      </c>
      <c r="B167" s="39" t="s">
        <v>2119</v>
      </c>
    </row>
    <row r="168" spans="1:2" ht="15.75" customHeight="1" x14ac:dyDescent="0.3">
      <c r="A168" s="39" t="s">
        <v>2120</v>
      </c>
      <c r="B168" s="39" t="s">
        <v>2121</v>
      </c>
    </row>
    <row r="169" spans="1:2" ht="15.75" customHeight="1" x14ac:dyDescent="0.3">
      <c r="A169" s="39" t="s">
        <v>2122</v>
      </c>
      <c r="B169" s="39" t="s">
        <v>2123</v>
      </c>
    </row>
    <row r="170" spans="1:2" ht="15.75" customHeight="1" x14ac:dyDescent="0.3">
      <c r="A170" s="39" t="s">
        <v>2124</v>
      </c>
      <c r="B170" s="39" t="s">
        <v>2125</v>
      </c>
    </row>
    <row r="171" spans="1:2" ht="15.75" customHeight="1" x14ac:dyDescent="0.3">
      <c r="A171" s="39" t="s">
        <v>2126</v>
      </c>
      <c r="B171" s="39" t="s">
        <v>2127</v>
      </c>
    </row>
    <row r="172" spans="1:2" ht="15.75" customHeight="1" x14ac:dyDescent="0.3">
      <c r="A172" s="39" t="s">
        <v>2128</v>
      </c>
      <c r="B172" s="39" t="s">
        <v>2129</v>
      </c>
    </row>
    <row r="173" spans="1:2" ht="15.75" customHeight="1" x14ac:dyDescent="0.3">
      <c r="A173" s="39" t="s">
        <v>2130</v>
      </c>
      <c r="B173" s="39" t="s">
        <v>2131</v>
      </c>
    </row>
    <row r="174" spans="1:2" ht="15.75" customHeight="1" x14ac:dyDescent="0.3">
      <c r="A174" s="39" t="s">
        <v>2132</v>
      </c>
      <c r="B174" s="39" t="s">
        <v>2133</v>
      </c>
    </row>
    <row r="175" spans="1:2" ht="15.75" customHeight="1" x14ac:dyDescent="0.3">
      <c r="A175" s="39" t="s">
        <v>2134</v>
      </c>
      <c r="B175" s="39" t="s">
        <v>2135</v>
      </c>
    </row>
    <row r="176" spans="1:2" ht="15.75" customHeight="1" x14ac:dyDescent="0.3">
      <c r="A176" s="39" t="s">
        <v>2136</v>
      </c>
      <c r="B176" s="39" t="s">
        <v>2137</v>
      </c>
    </row>
    <row r="177" spans="1:2" ht="15.75" customHeight="1" x14ac:dyDescent="0.3">
      <c r="A177" s="39" t="s">
        <v>2138</v>
      </c>
      <c r="B177" s="39" t="s">
        <v>2139</v>
      </c>
    </row>
    <row r="178" spans="1:2" ht="15.75" customHeight="1" x14ac:dyDescent="0.3">
      <c r="A178" s="39" t="s">
        <v>2140</v>
      </c>
      <c r="B178" s="39" t="s">
        <v>2141</v>
      </c>
    </row>
    <row r="179" spans="1:2" ht="15.75" customHeight="1" x14ac:dyDescent="0.3">
      <c r="A179" s="39" t="s">
        <v>2142</v>
      </c>
      <c r="B179" s="39" t="s">
        <v>2143</v>
      </c>
    </row>
    <row r="180" spans="1:2" ht="15.75" customHeight="1" x14ac:dyDescent="0.3"/>
    <row r="181" spans="1:2" ht="15.75" customHeight="1" x14ac:dyDescent="0.3"/>
    <row r="182" spans="1:2" ht="15.75" customHeight="1" x14ac:dyDescent="0.3"/>
    <row r="183" spans="1:2" ht="15.75" customHeight="1" x14ac:dyDescent="0.3"/>
    <row r="184" spans="1:2" ht="15.75" customHeight="1" x14ac:dyDescent="0.3"/>
    <row r="185" spans="1:2" ht="15.75" customHeight="1" x14ac:dyDescent="0.3"/>
    <row r="186" spans="1:2" ht="15.75" customHeight="1" x14ac:dyDescent="0.3"/>
    <row r="187" spans="1:2" ht="15.75" customHeight="1" x14ac:dyDescent="0.3"/>
    <row r="188" spans="1:2" ht="15.75" customHeight="1" x14ac:dyDescent="0.3"/>
    <row r="189" spans="1:2" ht="15.75" customHeight="1" x14ac:dyDescent="0.3"/>
    <row r="190" spans="1:2" ht="15.75" customHeight="1" x14ac:dyDescent="0.3"/>
    <row r="191" spans="1:2" ht="15.75" customHeight="1" x14ac:dyDescent="0.3"/>
    <row r="192" spans="1: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sheetData>
  <hyperlinks>
    <hyperlink ref="C1" location="Indice!A1" display="Índice" xr:uid="{00000000-0004-0000-2D00-000000000000}"/>
  </hyperlinks>
  <pageMargins left="0.7" right="0.7" top="0.75" bottom="0.75" header="0" footer="0"/>
  <pageSetup orientation="landscape"/>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73522-56C9-4446-AB82-D284C68A31EA}">
  <sheetPr>
    <tabColor theme="4" tint="0.79998168889431442"/>
  </sheetPr>
  <dimension ref="A1:J551"/>
  <sheetViews>
    <sheetView workbookViewId="0"/>
  </sheetViews>
  <sheetFormatPr baseColWidth="10" defaultColWidth="8.77734375" defaultRowHeight="13.2" x14ac:dyDescent="0.25"/>
  <cols>
    <col min="1" max="1" width="19.5546875" style="201" customWidth="1"/>
    <col min="2" max="2" width="35" style="201" customWidth="1"/>
    <col min="3" max="3" width="17.77734375" style="201" customWidth="1"/>
    <col min="4" max="4" width="13.21875" style="201" customWidth="1"/>
    <col min="5" max="5" width="15.5546875" style="201" customWidth="1"/>
    <col min="6" max="6" width="17.77734375" style="201" customWidth="1"/>
    <col min="7" max="7" width="13.77734375" style="201" bestFit="1" customWidth="1"/>
    <col min="8" max="8" width="18.21875" style="201" bestFit="1" customWidth="1"/>
    <col min="9" max="9" width="20.77734375" style="201" customWidth="1"/>
    <col min="10" max="10" width="21.21875" style="201" customWidth="1"/>
    <col min="11" max="16384" width="8.77734375" style="201"/>
  </cols>
  <sheetData>
    <row r="1" spans="1:10" ht="17.399999999999999" x14ac:dyDescent="0.3">
      <c r="A1" s="201" t="s">
        <v>480</v>
      </c>
      <c r="B1" s="206" t="s">
        <v>2215</v>
      </c>
    </row>
    <row r="2" spans="1:10" x14ac:dyDescent="0.25">
      <c r="A2" s="204" t="s">
        <v>513</v>
      </c>
      <c r="B2" s="205">
        <v>45016</v>
      </c>
    </row>
    <row r="3" spans="1:10" x14ac:dyDescent="0.25">
      <c r="A3" s="204" t="s">
        <v>514</v>
      </c>
      <c r="B3" s="201" t="s">
        <v>2214</v>
      </c>
      <c r="C3" s="204" t="s">
        <v>515</v>
      </c>
      <c r="D3" s="201" t="s">
        <v>2214</v>
      </c>
    </row>
    <row r="4" spans="1:10" x14ac:dyDescent="0.25">
      <c r="A4" s="204" t="s">
        <v>516</v>
      </c>
      <c r="B4" s="201" t="s">
        <v>517</v>
      </c>
      <c r="I4" s="201" t="s">
        <v>1625</v>
      </c>
      <c r="J4" s="201" t="s">
        <v>1625</v>
      </c>
    </row>
    <row r="5" spans="1:10" x14ac:dyDescent="0.25">
      <c r="A5" s="204" t="s">
        <v>518</v>
      </c>
      <c r="B5" s="204" t="s">
        <v>218</v>
      </c>
      <c r="C5" s="204" t="s">
        <v>519</v>
      </c>
      <c r="D5" s="204" t="s">
        <v>520</v>
      </c>
      <c r="E5" s="204" t="s">
        <v>521</v>
      </c>
      <c r="F5" s="204" t="s">
        <v>213</v>
      </c>
      <c r="G5" s="203" t="s">
        <v>2216</v>
      </c>
      <c r="I5" s="204" t="s">
        <v>2223</v>
      </c>
      <c r="J5" s="208" t="s">
        <v>2217</v>
      </c>
    </row>
    <row r="6" spans="1:10" x14ac:dyDescent="0.25">
      <c r="A6" s="201" t="s">
        <v>522</v>
      </c>
      <c r="B6" s="201" t="s">
        <v>523</v>
      </c>
      <c r="C6" s="202">
        <v>30143738439</v>
      </c>
      <c r="D6" s="202">
        <v>96687.18</v>
      </c>
      <c r="E6" s="202">
        <v>694213953</v>
      </c>
      <c r="F6" s="202">
        <v>30837952392</v>
      </c>
      <c r="G6" s="207">
        <f>+F6/1000</f>
        <v>30837952.392000001</v>
      </c>
    </row>
    <row r="7" spans="1:10" x14ac:dyDescent="0.25">
      <c r="A7" s="201" t="s">
        <v>524</v>
      </c>
      <c r="B7" s="201" t="s">
        <v>525</v>
      </c>
      <c r="C7" s="202">
        <v>2298992265</v>
      </c>
      <c r="D7" s="202">
        <v>8515.33</v>
      </c>
      <c r="E7" s="202">
        <v>61140070</v>
      </c>
      <c r="F7" s="202">
        <v>2360132335</v>
      </c>
      <c r="G7" s="207">
        <f t="shared" ref="G7:G70" si="0">+F7/1000</f>
        <v>2360132.335</v>
      </c>
    </row>
    <row r="8" spans="1:10" x14ac:dyDescent="0.25">
      <c r="A8" s="201" t="s">
        <v>526</v>
      </c>
      <c r="B8" s="201" t="s">
        <v>527</v>
      </c>
      <c r="C8" s="202">
        <v>68483350</v>
      </c>
      <c r="D8" s="202">
        <v>400.57</v>
      </c>
      <c r="E8" s="202">
        <v>2876093</v>
      </c>
      <c r="F8" s="202">
        <v>71359443</v>
      </c>
      <c r="G8" s="207">
        <f t="shared" si="0"/>
        <v>71359.442999999999</v>
      </c>
    </row>
    <row r="9" spans="1:10" x14ac:dyDescent="0.25">
      <c r="A9" s="201" t="s">
        <v>528</v>
      </c>
      <c r="B9" s="201" t="s">
        <v>529</v>
      </c>
      <c r="C9" s="202">
        <v>68483350</v>
      </c>
      <c r="D9" s="202">
        <v>400.57</v>
      </c>
      <c r="E9" s="202">
        <v>2876093</v>
      </c>
      <c r="F9" s="202">
        <v>71359443</v>
      </c>
      <c r="G9" s="207">
        <f t="shared" si="0"/>
        <v>71359.442999999999</v>
      </c>
    </row>
    <row r="10" spans="1:10" x14ac:dyDescent="0.25">
      <c r="A10" s="201" t="s">
        <v>530</v>
      </c>
      <c r="B10" s="201" t="s">
        <v>531</v>
      </c>
      <c r="C10" s="202">
        <v>68483350</v>
      </c>
      <c r="D10" s="202">
        <v>400.57</v>
      </c>
      <c r="E10" s="202">
        <v>2876093</v>
      </c>
      <c r="F10" s="202">
        <v>71359443</v>
      </c>
      <c r="G10" s="207">
        <f t="shared" si="0"/>
        <v>71359.442999999999</v>
      </c>
    </row>
    <row r="11" spans="1:10" x14ac:dyDescent="0.25">
      <c r="A11" s="201" t="s">
        <v>532</v>
      </c>
      <c r="B11" s="201" t="s">
        <v>533</v>
      </c>
      <c r="C11" s="202">
        <v>68483350</v>
      </c>
      <c r="D11" s="202">
        <v>400.57</v>
      </c>
      <c r="E11" s="202">
        <v>2876093</v>
      </c>
      <c r="F11" s="202">
        <v>71359443</v>
      </c>
      <c r="G11" s="207">
        <f t="shared" si="0"/>
        <v>71359.442999999999</v>
      </c>
    </row>
    <row r="12" spans="1:10" x14ac:dyDescent="0.25">
      <c r="A12" s="201" t="s">
        <v>279</v>
      </c>
      <c r="B12" s="201" t="s">
        <v>534</v>
      </c>
      <c r="C12" s="202">
        <v>18084350</v>
      </c>
      <c r="D12" s="202">
        <v>0</v>
      </c>
      <c r="E12" s="202">
        <v>0</v>
      </c>
      <c r="F12" s="202">
        <v>18084350</v>
      </c>
      <c r="G12" s="207">
        <f t="shared" si="0"/>
        <v>18084.349999999999</v>
      </c>
    </row>
    <row r="13" spans="1:10" x14ac:dyDescent="0.25">
      <c r="A13" s="201" t="s">
        <v>277</v>
      </c>
      <c r="B13" s="201" t="s">
        <v>535</v>
      </c>
      <c r="C13" s="202">
        <v>50130000</v>
      </c>
      <c r="D13" s="202">
        <v>400.57</v>
      </c>
      <c r="E13" s="202">
        <v>2876093</v>
      </c>
      <c r="F13" s="202">
        <v>53006093</v>
      </c>
      <c r="G13" s="207">
        <f t="shared" si="0"/>
        <v>53006.093000000001</v>
      </c>
    </row>
    <row r="14" spans="1:10" x14ac:dyDescent="0.25">
      <c r="A14" s="201" t="s">
        <v>2146</v>
      </c>
      <c r="B14" s="201" t="s">
        <v>2213</v>
      </c>
      <c r="C14" s="202">
        <v>269000</v>
      </c>
      <c r="D14" s="202">
        <v>0</v>
      </c>
      <c r="E14" s="202">
        <v>0</v>
      </c>
      <c r="F14" s="202">
        <v>269000</v>
      </c>
      <c r="G14" s="207">
        <f t="shared" si="0"/>
        <v>269</v>
      </c>
    </row>
    <row r="15" spans="1:10" x14ac:dyDescent="0.25">
      <c r="A15" s="201" t="s">
        <v>536</v>
      </c>
      <c r="B15" s="201" t="s">
        <v>537</v>
      </c>
      <c r="C15" s="202">
        <v>2230508915</v>
      </c>
      <c r="D15" s="202">
        <v>8114.76</v>
      </c>
      <c r="E15" s="202">
        <v>58263977</v>
      </c>
      <c r="F15" s="202">
        <v>2288772892</v>
      </c>
      <c r="G15" s="207">
        <f t="shared" si="0"/>
        <v>2288772.892</v>
      </c>
    </row>
    <row r="16" spans="1:10" x14ac:dyDescent="0.25">
      <c r="A16" s="201" t="s">
        <v>538</v>
      </c>
      <c r="B16" s="201" t="s">
        <v>539</v>
      </c>
      <c r="C16" s="202">
        <v>2215056306</v>
      </c>
      <c r="D16" s="202">
        <v>8114.76</v>
      </c>
      <c r="E16" s="202">
        <v>58263977</v>
      </c>
      <c r="F16" s="202">
        <v>2273320283</v>
      </c>
      <c r="G16" s="207">
        <f t="shared" si="0"/>
        <v>2273320.2829999998</v>
      </c>
    </row>
    <row r="17" spans="1:7" x14ac:dyDescent="0.25">
      <c r="A17" s="201" t="s">
        <v>540</v>
      </c>
      <c r="B17" s="201" t="s">
        <v>541</v>
      </c>
      <c r="C17" s="202">
        <v>2215056306</v>
      </c>
      <c r="D17" s="202">
        <v>8114.76</v>
      </c>
      <c r="E17" s="202">
        <v>58263977</v>
      </c>
      <c r="F17" s="202">
        <v>2273320283</v>
      </c>
      <c r="G17" s="207">
        <f t="shared" si="0"/>
        <v>2273320.2829999998</v>
      </c>
    </row>
    <row r="18" spans="1:7" x14ac:dyDescent="0.25">
      <c r="A18" s="201" t="s">
        <v>542</v>
      </c>
      <c r="B18" s="201" t="s">
        <v>543</v>
      </c>
      <c r="C18" s="202">
        <v>2215056306</v>
      </c>
      <c r="D18" s="202">
        <v>8114.76</v>
      </c>
      <c r="E18" s="202">
        <v>58263977</v>
      </c>
      <c r="F18" s="202">
        <v>2273320283</v>
      </c>
      <c r="G18" s="207">
        <f t="shared" si="0"/>
        <v>2273320.2829999998</v>
      </c>
    </row>
    <row r="19" spans="1:7" x14ac:dyDescent="0.25">
      <c r="A19" s="201" t="s">
        <v>544</v>
      </c>
      <c r="B19" s="201" t="s">
        <v>545</v>
      </c>
      <c r="C19" s="202">
        <v>12011660</v>
      </c>
      <c r="D19" s="202">
        <v>0</v>
      </c>
      <c r="E19" s="202">
        <v>0</v>
      </c>
      <c r="F19" s="202">
        <v>12011660</v>
      </c>
      <c r="G19" s="207">
        <f t="shared" si="0"/>
        <v>12011.66</v>
      </c>
    </row>
    <row r="20" spans="1:7" x14ac:dyDescent="0.25">
      <c r="A20" s="201" t="s">
        <v>546</v>
      </c>
      <c r="B20" s="201" t="s">
        <v>547</v>
      </c>
      <c r="C20" s="202">
        <v>68793903</v>
      </c>
      <c r="D20" s="202">
        <v>0</v>
      </c>
      <c r="E20" s="202">
        <v>0</v>
      </c>
      <c r="F20" s="202">
        <v>68793903</v>
      </c>
      <c r="G20" s="207">
        <f t="shared" si="0"/>
        <v>68793.903000000006</v>
      </c>
    </row>
    <row r="21" spans="1:7" x14ac:dyDescent="0.25">
      <c r="A21" s="201" t="s">
        <v>548</v>
      </c>
      <c r="B21" s="201" t="s">
        <v>549</v>
      </c>
      <c r="C21" s="202">
        <v>14850125</v>
      </c>
      <c r="D21" s="202">
        <v>0</v>
      </c>
      <c r="E21" s="202">
        <v>0</v>
      </c>
      <c r="F21" s="202">
        <v>14850125</v>
      </c>
      <c r="G21" s="207">
        <f t="shared" si="0"/>
        <v>14850.125</v>
      </c>
    </row>
    <row r="22" spans="1:7" x14ac:dyDescent="0.25">
      <c r="A22" s="201" t="s">
        <v>550</v>
      </c>
      <c r="B22" s="201" t="s">
        <v>551</v>
      </c>
      <c r="C22" s="202">
        <v>2672981</v>
      </c>
      <c r="D22" s="202">
        <v>0</v>
      </c>
      <c r="E22" s="202">
        <v>0</v>
      </c>
      <c r="F22" s="202">
        <v>2672981</v>
      </c>
      <c r="G22" s="207">
        <f t="shared" si="0"/>
        <v>2672.9810000000002</v>
      </c>
    </row>
    <row r="23" spans="1:7" x14ac:dyDescent="0.25">
      <c r="A23" s="201" t="s">
        <v>552</v>
      </c>
      <c r="B23" s="201" t="s">
        <v>553</v>
      </c>
      <c r="C23" s="202">
        <v>86739268</v>
      </c>
      <c r="D23" s="202">
        <v>0</v>
      </c>
      <c r="E23" s="202">
        <v>0</v>
      </c>
      <c r="F23" s="202">
        <v>86739268</v>
      </c>
      <c r="G23" s="207">
        <f t="shared" si="0"/>
        <v>86739.267999999996</v>
      </c>
    </row>
    <row r="24" spans="1:7" x14ac:dyDescent="0.25">
      <c r="A24" s="201" t="s">
        <v>554</v>
      </c>
      <c r="B24" s="201" t="s">
        <v>555</v>
      </c>
      <c r="C24" s="202">
        <v>1721973</v>
      </c>
      <c r="D24" s="202">
        <v>0</v>
      </c>
      <c r="E24" s="202">
        <v>0</v>
      </c>
      <c r="F24" s="202">
        <v>1721973</v>
      </c>
      <c r="G24" s="207">
        <f t="shared" si="0"/>
        <v>1721.973</v>
      </c>
    </row>
    <row r="25" spans="1:7" x14ac:dyDescent="0.25">
      <c r="A25" s="201" t="s">
        <v>1630</v>
      </c>
      <c r="B25" s="201" t="s">
        <v>1631</v>
      </c>
      <c r="C25" s="202">
        <v>3003033</v>
      </c>
      <c r="D25" s="202">
        <v>0</v>
      </c>
      <c r="E25" s="202">
        <v>0</v>
      </c>
      <c r="F25" s="202">
        <v>3003033</v>
      </c>
      <c r="G25" s="207">
        <f t="shared" si="0"/>
        <v>3003.0329999999999</v>
      </c>
    </row>
    <row r="26" spans="1:7" x14ac:dyDescent="0.25">
      <c r="A26" s="201" t="s">
        <v>556</v>
      </c>
      <c r="B26" s="201" t="s">
        <v>557</v>
      </c>
      <c r="C26" s="202">
        <v>6620634</v>
      </c>
      <c r="D26" s="202">
        <v>0</v>
      </c>
      <c r="E26" s="202">
        <v>0</v>
      </c>
      <c r="F26" s="202">
        <v>6620634</v>
      </c>
      <c r="G26" s="207">
        <f t="shared" si="0"/>
        <v>6620.634</v>
      </c>
    </row>
    <row r="27" spans="1:7" x14ac:dyDescent="0.25">
      <c r="A27" s="201" t="s">
        <v>558</v>
      </c>
      <c r="B27" s="201" t="s">
        <v>559</v>
      </c>
      <c r="C27" s="202">
        <v>10000000</v>
      </c>
      <c r="D27" s="202">
        <v>0</v>
      </c>
      <c r="E27" s="202">
        <v>0</v>
      </c>
      <c r="F27" s="202">
        <v>10000000</v>
      </c>
      <c r="G27" s="207">
        <f t="shared" si="0"/>
        <v>10000</v>
      </c>
    </row>
    <row r="28" spans="1:7" x14ac:dyDescent="0.25">
      <c r="A28" s="201" t="s">
        <v>560</v>
      </c>
      <c r="B28" s="201" t="s">
        <v>561</v>
      </c>
      <c r="C28" s="202">
        <v>4129175</v>
      </c>
      <c r="D28" s="202">
        <v>0</v>
      </c>
      <c r="E28" s="202">
        <v>0</v>
      </c>
      <c r="F28" s="202">
        <v>4129175</v>
      </c>
      <c r="G28" s="207">
        <f t="shared" si="0"/>
        <v>4129.1750000000002</v>
      </c>
    </row>
    <row r="29" spans="1:7" x14ac:dyDescent="0.25">
      <c r="A29" s="201" t="s">
        <v>562</v>
      </c>
      <c r="B29" s="201" t="s">
        <v>563</v>
      </c>
      <c r="C29" s="202">
        <v>14971729</v>
      </c>
      <c r="D29" s="202">
        <v>0</v>
      </c>
      <c r="E29" s="202">
        <v>0</v>
      </c>
      <c r="F29" s="202">
        <v>14971729</v>
      </c>
      <c r="G29" s="207">
        <f t="shared" si="0"/>
        <v>14971.728999999999</v>
      </c>
    </row>
    <row r="30" spans="1:7" x14ac:dyDescent="0.25">
      <c r="A30" s="201" t="s">
        <v>564</v>
      </c>
      <c r="B30" s="201" t="s">
        <v>565</v>
      </c>
      <c r="C30" s="202">
        <v>4934212</v>
      </c>
      <c r="D30" s="202">
        <v>0</v>
      </c>
      <c r="E30" s="202">
        <v>0</v>
      </c>
      <c r="F30" s="202">
        <v>4934212</v>
      </c>
      <c r="G30" s="207">
        <f t="shared" si="0"/>
        <v>4934.2120000000004</v>
      </c>
    </row>
    <row r="31" spans="1:7" x14ac:dyDescent="0.25">
      <c r="A31" s="201" t="s">
        <v>566</v>
      </c>
      <c r="B31" s="201" t="s">
        <v>567</v>
      </c>
      <c r="C31" s="202">
        <v>1958607048</v>
      </c>
      <c r="D31" s="202">
        <v>0</v>
      </c>
      <c r="E31" s="202">
        <v>0</v>
      </c>
      <c r="F31" s="202">
        <v>1958607048</v>
      </c>
      <c r="G31" s="207">
        <f t="shared" si="0"/>
        <v>1958607.048</v>
      </c>
    </row>
    <row r="32" spans="1:7" x14ac:dyDescent="0.25">
      <c r="A32" s="201" t="s">
        <v>568</v>
      </c>
      <c r="B32" s="201" t="s">
        <v>569</v>
      </c>
      <c r="C32" s="202">
        <v>6278908</v>
      </c>
      <c r="D32" s="202">
        <v>0</v>
      </c>
      <c r="E32" s="202">
        <v>0</v>
      </c>
      <c r="F32" s="202">
        <v>6278908</v>
      </c>
      <c r="G32" s="207">
        <f t="shared" si="0"/>
        <v>6278.9080000000004</v>
      </c>
    </row>
    <row r="33" spans="1:7" x14ac:dyDescent="0.25">
      <c r="A33" s="201" t="s">
        <v>570</v>
      </c>
      <c r="B33" s="201" t="s">
        <v>571</v>
      </c>
      <c r="C33" s="202">
        <v>17936503</v>
      </c>
      <c r="D33" s="202">
        <v>0</v>
      </c>
      <c r="E33" s="202">
        <v>0</v>
      </c>
      <c r="F33" s="202">
        <v>17936503</v>
      </c>
      <c r="G33" s="207">
        <f t="shared" si="0"/>
        <v>17936.503000000001</v>
      </c>
    </row>
    <row r="34" spans="1:7" x14ac:dyDescent="0.25">
      <c r="A34" s="201" t="s">
        <v>572</v>
      </c>
      <c r="B34" s="201" t="s">
        <v>573</v>
      </c>
      <c r="C34" s="202">
        <v>1348509</v>
      </c>
      <c r="D34" s="202">
        <v>0</v>
      </c>
      <c r="E34" s="202">
        <v>0</v>
      </c>
      <c r="F34" s="202">
        <v>1348509</v>
      </c>
      <c r="G34" s="207">
        <f t="shared" si="0"/>
        <v>1348.509</v>
      </c>
    </row>
    <row r="35" spans="1:7" x14ac:dyDescent="0.25">
      <c r="A35" s="201" t="s">
        <v>574</v>
      </c>
      <c r="B35" s="201" t="s">
        <v>575</v>
      </c>
      <c r="C35" s="202">
        <v>436645</v>
      </c>
      <c r="D35" s="202">
        <v>0</v>
      </c>
      <c r="E35" s="202">
        <v>0</v>
      </c>
      <c r="F35" s="202">
        <v>436645</v>
      </c>
      <c r="G35" s="207">
        <f t="shared" si="0"/>
        <v>436.64499999999998</v>
      </c>
    </row>
    <row r="36" spans="1:7" x14ac:dyDescent="0.25">
      <c r="A36" s="201" t="s">
        <v>576</v>
      </c>
      <c r="B36" s="201" t="s">
        <v>577</v>
      </c>
      <c r="C36" s="202">
        <v>0</v>
      </c>
      <c r="D36" s="202">
        <v>8000.42</v>
      </c>
      <c r="E36" s="202">
        <v>57443016</v>
      </c>
      <c r="F36" s="202">
        <v>57443016</v>
      </c>
      <c r="G36" s="207">
        <f t="shared" si="0"/>
        <v>57443.016000000003</v>
      </c>
    </row>
    <row r="37" spans="1:7" x14ac:dyDescent="0.25">
      <c r="A37" s="201" t="s">
        <v>578</v>
      </c>
      <c r="B37" s="201" t="s">
        <v>579</v>
      </c>
      <c r="C37" s="202">
        <v>0</v>
      </c>
      <c r="D37" s="202">
        <v>114.34</v>
      </c>
      <c r="E37" s="202">
        <v>820961</v>
      </c>
      <c r="F37" s="202">
        <v>820961</v>
      </c>
      <c r="G37" s="207">
        <f t="shared" si="0"/>
        <v>820.96100000000001</v>
      </c>
    </row>
    <row r="38" spans="1:7" x14ac:dyDescent="0.25">
      <c r="A38" s="201" t="s">
        <v>582</v>
      </c>
      <c r="B38" s="201" t="s">
        <v>583</v>
      </c>
      <c r="C38" s="202">
        <v>15452609</v>
      </c>
      <c r="D38" s="202">
        <v>0</v>
      </c>
      <c r="E38" s="202">
        <v>0</v>
      </c>
      <c r="F38" s="202">
        <v>15452609</v>
      </c>
      <c r="G38" s="207">
        <f t="shared" si="0"/>
        <v>15452.609</v>
      </c>
    </row>
    <row r="39" spans="1:7" x14ac:dyDescent="0.25">
      <c r="A39" s="201" t="s">
        <v>584</v>
      </c>
      <c r="B39" s="201" t="s">
        <v>585</v>
      </c>
      <c r="C39" s="202">
        <v>15452609</v>
      </c>
      <c r="D39" s="202">
        <v>0</v>
      </c>
      <c r="E39" s="202">
        <v>0</v>
      </c>
      <c r="F39" s="202">
        <v>15452609</v>
      </c>
      <c r="G39" s="207">
        <f t="shared" si="0"/>
        <v>15452.609</v>
      </c>
    </row>
    <row r="40" spans="1:7" x14ac:dyDescent="0.25">
      <c r="A40" s="201" t="s">
        <v>586</v>
      </c>
      <c r="B40" s="201" t="s">
        <v>587</v>
      </c>
      <c r="C40" s="202">
        <v>15452609</v>
      </c>
      <c r="D40" s="202">
        <v>0</v>
      </c>
      <c r="E40" s="202">
        <v>0</v>
      </c>
      <c r="F40" s="202">
        <v>15452609</v>
      </c>
      <c r="G40" s="207">
        <f t="shared" si="0"/>
        <v>15452.609</v>
      </c>
    </row>
    <row r="41" spans="1:7" x14ac:dyDescent="0.25">
      <c r="A41" s="201" t="s">
        <v>1632</v>
      </c>
      <c r="B41" s="201" t="s">
        <v>1633</v>
      </c>
      <c r="C41" s="202">
        <v>13232182</v>
      </c>
      <c r="D41" s="202">
        <v>0</v>
      </c>
      <c r="E41" s="202">
        <v>0</v>
      </c>
      <c r="F41" s="202">
        <v>13232182</v>
      </c>
      <c r="G41" s="207">
        <f t="shared" si="0"/>
        <v>13232.182000000001</v>
      </c>
    </row>
    <row r="42" spans="1:7" x14ac:dyDescent="0.25">
      <c r="A42" s="201" t="s">
        <v>588</v>
      </c>
      <c r="B42" s="201" t="s">
        <v>589</v>
      </c>
      <c r="C42" s="202">
        <v>1609627</v>
      </c>
      <c r="D42" s="202">
        <v>0</v>
      </c>
      <c r="E42" s="202">
        <v>0</v>
      </c>
      <c r="F42" s="202">
        <v>1609627</v>
      </c>
      <c r="G42" s="207">
        <f t="shared" si="0"/>
        <v>1609.627</v>
      </c>
    </row>
    <row r="43" spans="1:7" x14ac:dyDescent="0.25">
      <c r="A43" s="201" t="s">
        <v>592</v>
      </c>
      <c r="B43" s="201" t="s">
        <v>593</v>
      </c>
      <c r="C43" s="202">
        <v>610800</v>
      </c>
      <c r="D43" s="202">
        <v>0</v>
      </c>
      <c r="E43" s="202">
        <v>0</v>
      </c>
      <c r="F43" s="202">
        <v>610800</v>
      </c>
      <c r="G43" s="207">
        <f t="shared" si="0"/>
        <v>610.79999999999995</v>
      </c>
    </row>
    <row r="44" spans="1:7" x14ac:dyDescent="0.25">
      <c r="A44" s="201" t="s">
        <v>596</v>
      </c>
      <c r="B44" s="201" t="s">
        <v>597</v>
      </c>
      <c r="C44" s="202">
        <v>18054017425</v>
      </c>
      <c r="D44" s="202">
        <v>27027.78</v>
      </c>
      <c r="E44" s="202">
        <v>194059461</v>
      </c>
      <c r="F44" s="202">
        <v>18248076886</v>
      </c>
      <c r="G44" s="207">
        <f t="shared" si="0"/>
        <v>18248076.886</v>
      </c>
    </row>
    <row r="45" spans="1:7" x14ac:dyDescent="0.25">
      <c r="A45" s="201" t="s">
        <v>598</v>
      </c>
      <c r="B45" s="201" t="s">
        <v>599</v>
      </c>
      <c r="C45" s="202">
        <v>19205556534</v>
      </c>
      <c r="D45" s="202">
        <v>40799.56</v>
      </c>
      <c r="E45" s="202">
        <v>292940841</v>
      </c>
      <c r="F45" s="202">
        <v>19498497375</v>
      </c>
      <c r="G45" s="207">
        <f t="shared" si="0"/>
        <v>19498497.375</v>
      </c>
    </row>
    <row r="46" spans="1:7" x14ac:dyDescent="0.25">
      <c r="A46" s="201" t="s">
        <v>600</v>
      </c>
      <c r="B46" s="201" t="s">
        <v>601</v>
      </c>
      <c r="C46" s="202">
        <v>4972712617</v>
      </c>
      <c r="D46" s="202">
        <v>32793.75</v>
      </c>
      <c r="E46" s="202">
        <v>235459125</v>
      </c>
      <c r="F46" s="202">
        <v>5208171742</v>
      </c>
      <c r="G46" s="207">
        <f t="shared" si="0"/>
        <v>5208171.7419999996</v>
      </c>
    </row>
    <row r="47" spans="1:7" x14ac:dyDescent="0.25">
      <c r="A47" s="201" t="s">
        <v>602</v>
      </c>
      <c r="B47" s="201" t="s">
        <v>603</v>
      </c>
      <c r="C47" s="202">
        <v>4972712617</v>
      </c>
      <c r="D47" s="202">
        <v>32793.75</v>
      </c>
      <c r="E47" s="202">
        <v>235459125</v>
      </c>
      <c r="F47" s="202">
        <v>5208171742</v>
      </c>
      <c r="G47" s="207">
        <f t="shared" si="0"/>
        <v>5208171.7419999996</v>
      </c>
    </row>
    <row r="48" spans="1:7" x14ac:dyDescent="0.25">
      <c r="A48" s="201" t="s">
        <v>604</v>
      </c>
      <c r="B48" s="201" t="s">
        <v>605</v>
      </c>
      <c r="C48" s="202">
        <v>4972712617</v>
      </c>
      <c r="D48" s="202">
        <v>32793.75</v>
      </c>
      <c r="E48" s="202">
        <v>235459125</v>
      </c>
      <c r="F48" s="202">
        <v>5208171742</v>
      </c>
      <c r="G48" s="207">
        <f t="shared" si="0"/>
        <v>5208171.7419999996</v>
      </c>
    </row>
    <row r="49" spans="1:7" x14ac:dyDescent="0.25">
      <c r="A49" s="201" t="s">
        <v>305</v>
      </c>
      <c r="B49" s="201" t="s">
        <v>606</v>
      </c>
      <c r="C49" s="202">
        <v>4972712617</v>
      </c>
      <c r="D49" s="202">
        <v>32793.75</v>
      </c>
      <c r="E49" s="202">
        <v>235459125</v>
      </c>
      <c r="F49" s="202">
        <v>5208171742</v>
      </c>
      <c r="G49" s="207">
        <f t="shared" si="0"/>
        <v>5208171.7419999996</v>
      </c>
    </row>
    <row r="50" spans="1:7" x14ac:dyDescent="0.25">
      <c r="A50" s="201" t="s">
        <v>339</v>
      </c>
      <c r="B50" s="201" t="s">
        <v>607</v>
      </c>
      <c r="C50" s="202">
        <v>9652949049</v>
      </c>
      <c r="D50" s="202">
        <v>0</v>
      </c>
      <c r="E50" s="202">
        <v>0</v>
      </c>
      <c r="F50" s="202">
        <v>9652949049</v>
      </c>
      <c r="G50" s="207">
        <f t="shared" si="0"/>
        <v>9652949.0490000006</v>
      </c>
    </row>
    <row r="51" spans="1:7" x14ac:dyDescent="0.25">
      <c r="A51" s="201" t="s">
        <v>608</v>
      </c>
      <c r="B51" s="201" t="s">
        <v>609</v>
      </c>
      <c r="C51" s="202">
        <v>200636364</v>
      </c>
      <c r="D51" s="202">
        <v>0</v>
      </c>
      <c r="E51" s="202">
        <v>0</v>
      </c>
      <c r="F51" s="202">
        <v>200636364</v>
      </c>
      <c r="G51" s="207">
        <f t="shared" si="0"/>
        <v>200636.364</v>
      </c>
    </row>
    <row r="52" spans="1:7" x14ac:dyDescent="0.25">
      <c r="A52" s="201" t="s">
        <v>610</v>
      </c>
      <c r="B52" s="201" t="s">
        <v>611</v>
      </c>
      <c r="C52" s="202">
        <v>200636364</v>
      </c>
      <c r="D52" s="202">
        <v>0</v>
      </c>
      <c r="E52" s="202">
        <v>0</v>
      </c>
      <c r="F52" s="202">
        <v>200636364</v>
      </c>
      <c r="G52" s="207">
        <f t="shared" si="0"/>
        <v>200636.364</v>
      </c>
    </row>
    <row r="53" spans="1:7" x14ac:dyDescent="0.25">
      <c r="A53" s="201" t="s">
        <v>612</v>
      </c>
      <c r="B53" s="201" t="s">
        <v>613</v>
      </c>
      <c r="C53" s="202">
        <v>200636364</v>
      </c>
      <c r="D53" s="202">
        <v>0</v>
      </c>
      <c r="E53" s="202">
        <v>0</v>
      </c>
      <c r="F53" s="202">
        <v>200636364</v>
      </c>
      <c r="G53" s="207">
        <f t="shared" si="0"/>
        <v>200636.364</v>
      </c>
    </row>
    <row r="54" spans="1:7" x14ac:dyDescent="0.25">
      <c r="A54" s="201" t="s">
        <v>614</v>
      </c>
      <c r="B54" s="201" t="s">
        <v>615</v>
      </c>
      <c r="C54" s="202">
        <v>9452312685</v>
      </c>
      <c r="D54" s="202">
        <v>0</v>
      </c>
      <c r="E54" s="202">
        <v>0</v>
      </c>
      <c r="F54" s="202">
        <v>9452312685</v>
      </c>
      <c r="G54" s="207">
        <f t="shared" si="0"/>
        <v>9452312.6850000005</v>
      </c>
    </row>
    <row r="55" spans="1:7" x14ac:dyDescent="0.25">
      <c r="A55" s="201" t="s">
        <v>616</v>
      </c>
      <c r="B55" s="201" t="s">
        <v>617</v>
      </c>
      <c r="C55" s="202">
        <v>9369962685</v>
      </c>
      <c r="D55" s="202">
        <v>0</v>
      </c>
      <c r="E55" s="202">
        <v>0</v>
      </c>
      <c r="F55" s="202">
        <v>9369962685</v>
      </c>
      <c r="G55" s="207">
        <f t="shared" si="0"/>
        <v>9369962.6850000005</v>
      </c>
    </row>
    <row r="56" spans="1:7" x14ac:dyDescent="0.25">
      <c r="A56" s="201" t="s">
        <v>2212</v>
      </c>
      <c r="B56" s="201" t="s">
        <v>2211</v>
      </c>
      <c r="C56" s="202">
        <v>82350000</v>
      </c>
      <c r="D56" s="202">
        <v>0</v>
      </c>
      <c r="E56" s="202">
        <v>0</v>
      </c>
      <c r="F56" s="202">
        <v>82350000</v>
      </c>
      <c r="G56" s="207">
        <f t="shared" si="0"/>
        <v>82350</v>
      </c>
    </row>
    <row r="57" spans="1:7" x14ac:dyDescent="0.25">
      <c r="A57" s="201" t="s">
        <v>2210</v>
      </c>
      <c r="B57" s="201" t="s">
        <v>617</v>
      </c>
      <c r="C57" s="202">
        <v>82350000</v>
      </c>
      <c r="D57" s="202">
        <v>0</v>
      </c>
      <c r="E57" s="202">
        <v>0</v>
      </c>
      <c r="F57" s="202">
        <v>82350000</v>
      </c>
      <c r="G57" s="207">
        <f t="shared" si="0"/>
        <v>82350</v>
      </c>
    </row>
    <row r="58" spans="1:7" x14ac:dyDescent="0.25">
      <c r="A58" s="201" t="s">
        <v>618</v>
      </c>
      <c r="B58" s="201" t="s">
        <v>619</v>
      </c>
      <c r="C58" s="202">
        <v>2102928405</v>
      </c>
      <c r="D58" s="202">
        <v>0</v>
      </c>
      <c r="E58" s="202">
        <v>0</v>
      </c>
      <c r="F58" s="202">
        <v>2102928405</v>
      </c>
      <c r="G58" s="207">
        <f t="shared" si="0"/>
        <v>2102928.4049999998</v>
      </c>
    </row>
    <row r="59" spans="1:7" x14ac:dyDescent="0.25">
      <c r="A59" s="201" t="s">
        <v>620</v>
      </c>
      <c r="B59" s="201" t="s">
        <v>603</v>
      </c>
      <c r="C59" s="202">
        <v>2102928405</v>
      </c>
      <c r="D59" s="202">
        <v>0</v>
      </c>
      <c r="E59" s="202">
        <v>0</v>
      </c>
      <c r="F59" s="202">
        <v>2102928405</v>
      </c>
      <c r="G59" s="207">
        <f t="shared" si="0"/>
        <v>2102928.4049999998</v>
      </c>
    </row>
    <row r="60" spans="1:7" x14ac:dyDescent="0.25">
      <c r="A60" s="201" t="s">
        <v>621</v>
      </c>
      <c r="B60" s="201" t="s">
        <v>622</v>
      </c>
      <c r="C60" s="202">
        <v>2102928405</v>
      </c>
      <c r="D60" s="202">
        <v>0</v>
      </c>
      <c r="E60" s="202">
        <v>0</v>
      </c>
      <c r="F60" s="202">
        <v>2102928405</v>
      </c>
      <c r="G60" s="207">
        <f t="shared" si="0"/>
        <v>2102928.4049999998</v>
      </c>
    </row>
    <row r="61" spans="1:7" x14ac:dyDescent="0.25">
      <c r="A61" s="201" t="s">
        <v>318</v>
      </c>
      <c r="B61" s="201" t="s">
        <v>623</v>
      </c>
      <c r="C61" s="202">
        <v>2102928405</v>
      </c>
      <c r="D61" s="202">
        <v>0</v>
      </c>
      <c r="E61" s="202">
        <v>0</v>
      </c>
      <c r="F61" s="202">
        <v>2102928405</v>
      </c>
      <c r="G61" s="207">
        <f t="shared" si="0"/>
        <v>2102928.4049999998</v>
      </c>
    </row>
    <row r="62" spans="1:7" x14ac:dyDescent="0.25">
      <c r="A62" s="201" t="s">
        <v>348</v>
      </c>
      <c r="B62" s="201" t="s">
        <v>624</v>
      </c>
      <c r="C62" s="202">
        <v>10776193</v>
      </c>
      <c r="D62" s="202">
        <v>0</v>
      </c>
      <c r="E62" s="202">
        <v>0</v>
      </c>
      <c r="F62" s="202">
        <v>10776193</v>
      </c>
      <c r="G62" s="207">
        <f t="shared" si="0"/>
        <v>10776.192999999999</v>
      </c>
    </row>
    <row r="63" spans="1:7" x14ac:dyDescent="0.25">
      <c r="A63" s="201" t="s">
        <v>625</v>
      </c>
      <c r="B63" s="201" t="s">
        <v>626</v>
      </c>
      <c r="C63" s="202">
        <v>10776193</v>
      </c>
      <c r="D63" s="202">
        <v>0</v>
      </c>
      <c r="E63" s="202">
        <v>0</v>
      </c>
      <c r="F63" s="202">
        <v>10776193</v>
      </c>
      <c r="G63" s="207">
        <f t="shared" si="0"/>
        <v>10776.192999999999</v>
      </c>
    </row>
    <row r="64" spans="1:7" x14ac:dyDescent="0.25">
      <c r="A64" s="201" t="s">
        <v>627</v>
      </c>
      <c r="B64" s="201" t="s">
        <v>628</v>
      </c>
      <c r="C64" s="202">
        <v>10776193</v>
      </c>
      <c r="D64" s="202">
        <v>0</v>
      </c>
      <c r="E64" s="202">
        <v>0</v>
      </c>
      <c r="F64" s="202">
        <v>10776193</v>
      </c>
      <c r="G64" s="207">
        <f t="shared" si="0"/>
        <v>10776.192999999999</v>
      </c>
    </row>
    <row r="65" spans="1:7" x14ac:dyDescent="0.25">
      <c r="A65" s="201" t="s">
        <v>629</v>
      </c>
      <c r="B65" s="201" t="s">
        <v>630</v>
      </c>
      <c r="C65" s="202">
        <v>10276193</v>
      </c>
      <c r="D65" s="202">
        <v>0</v>
      </c>
      <c r="E65" s="202">
        <v>0</v>
      </c>
      <c r="F65" s="202">
        <v>10276193</v>
      </c>
      <c r="G65" s="207">
        <f t="shared" si="0"/>
        <v>10276.192999999999</v>
      </c>
    </row>
    <row r="66" spans="1:7" x14ac:dyDescent="0.25">
      <c r="A66" s="201" t="s">
        <v>631</v>
      </c>
      <c r="B66" s="201" t="s">
        <v>632</v>
      </c>
      <c r="C66" s="202">
        <v>500000</v>
      </c>
      <c r="D66" s="202">
        <v>0</v>
      </c>
      <c r="E66" s="202">
        <v>0</v>
      </c>
      <c r="F66" s="202">
        <v>500000</v>
      </c>
      <c r="G66" s="207">
        <f t="shared" si="0"/>
        <v>500</v>
      </c>
    </row>
    <row r="67" spans="1:7" x14ac:dyDescent="0.25">
      <c r="A67" s="201" t="s">
        <v>633</v>
      </c>
      <c r="B67" s="201" t="s">
        <v>634</v>
      </c>
      <c r="C67" s="202">
        <v>2466190270</v>
      </c>
      <c r="D67" s="202">
        <v>8005.81</v>
      </c>
      <c r="E67" s="202">
        <v>57481716</v>
      </c>
      <c r="F67" s="202">
        <v>2523671986</v>
      </c>
      <c r="G67" s="207">
        <f t="shared" si="0"/>
        <v>2523671.986</v>
      </c>
    </row>
    <row r="68" spans="1:7" x14ac:dyDescent="0.25">
      <c r="A68" s="201" t="s">
        <v>635</v>
      </c>
      <c r="B68" s="201" t="s">
        <v>636</v>
      </c>
      <c r="C68" s="202">
        <v>2466190270</v>
      </c>
      <c r="D68" s="202">
        <v>8005.81</v>
      </c>
      <c r="E68" s="202">
        <v>57481716</v>
      </c>
      <c r="F68" s="202">
        <v>2523671986</v>
      </c>
      <c r="G68" s="207">
        <f t="shared" si="0"/>
        <v>2523671.986</v>
      </c>
    </row>
    <row r="69" spans="1:7" x14ac:dyDescent="0.25">
      <c r="A69" s="201" t="s">
        <v>311</v>
      </c>
      <c r="B69" s="201" t="s">
        <v>637</v>
      </c>
      <c r="C69" s="202">
        <v>2466190270</v>
      </c>
      <c r="D69" s="202">
        <v>8005.81</v>
      </c>
      <c r="E69" s="202">
        <v>57481716</v>
      </c>
      <c r="F69" s="202">
        <v>2523671986</v>
      </c>
      <c r="G69" s="207">
        <f t="shared" si="0"/>
        <v>2523671.986</v>
      </c>
    </row>
    <row r="70" spans="1:7" x14ac:dyDescent="0.25">
      <c r="A70" s="201" t="s">
        <v>638</v>
      </c>
      <c r="B70" s="201" t="s">
        <v>639</v>
      </c>
      <c r="C70" s="202">
        <v>2456946434</v>
      </c>
      <c r="D70" s="202">
        <v>8005.81</v>
      </c>
      <c r="E70" s="202">
        <v>57481716</v>
      </c>
      <c r="F70" s="202">
        <v>2514428150</v>
      </c>
      <c r="G70" s="207">
        <f t="shared" si="0"/>
        <v>2514428.15</v>
      </c>
    </row>
    <row r="71" spans="1:7" x14ac:dyDescent="0.25">
      <c r="A71" s="201" t="s">
        <v>1634</v>
      </c>
      <c r="B71" s="201" t="s">
        <v>1635</v>
      </c>
      <c r="C71" s="202">
        <v>9243836</v>
      </c>
      <c r="D71" s="202">
        <v>0</v>
      </c>
      <c r="E71" s="202">
        <v>0</v>
      </c>
      <c r="F71" s="202">
        <v>9243836</v>
      </c>
      <c r="G71" s="207">
        <f t="shared" ref="G71:G134" si="1">+F71/1000</f>
        <v>9243.8359999999993</v>
      </c>
    </row>
    <row r="72" spans="1:7" x14ac:dyDescent="0.25">
      <c r="A72" s="201" t="s">
        <v>640</v>
      </c>
      <c r="B72" s="201" t="s">
        <v>641</v>
      </c>
      <c r="C72" s="202">
        <v>348102803</v>
      </c>
      <c r="D72" s="202">
        <v>1018.86</v>
      </c>
      <c r="E72" s="202">
        <v>7315415</v>
      </c>
      <c r="F72" s="202">
        <v>355418218</v>
      </c>
      <c r="G72" s="207">
        <f t="shared" si="1"/>
        <v>355418.21799999999</v>
      </c>
    </row>
    <row r="73" spans="1:7" x14ac:dyDescent="0.25">
      <c r="A73" s="201" t="s">
        <v>642</v>
      </c>
      <c r="B73" s="201" t="s">
        <v>643</v>
      </c>
      <c r="C73" s="202">
        <v>348102803</v>
      </c>
      <c r="D73" s="202">
        <v>1018.86</v>
      </c>
      <c r="E73" s="202">
        <v>7315415</v>
      </c>
      <c r="F73" s="202">
        <v>355418218</v>
      </c>
      <c r="G73" s="207">
        <f t="shared" si="1"/>
        <v>355418.21799999999</v>
      </c>
    </row>
    <row r="74" spans="1:7" x14ac:dyDescent="0.25">
      <c r="A74" s="201" t="s">
        <v>644</v>
      </c>
      <c r="B74" s="201" t="s">
        <v>645</v>
      </c>
      <c r="C74" s="202">
        <v>1518223652</v>
      </c>
      <c r="D74" s="202">
        <v>3032.96</v>
      </c>
      <c r="E74" s="202">
        <v>21776653</v>
      </c>
      <c r="F74" s="202">
        <v>1540000305</v>
      </c>
      <c r="G74" s="207">
        <f t="shared" si="1"/>
        <v>1540000.3049999999</v>
      </c>
    </row>
    <row r="75" spans="1:7" x14ac:dyDescent="0.25">
      <c r="A75" s="201" t="s">
        <v>321</v>
      </c>
      <c r="B75" s="201" t="s">
        <v>646</v>
      </c>
      <c r="C75" s="202">
        <v>1518223652</v>
      </c>
      <c r="D75" s="202">
        <v>3032.96</v>
      </c>
      <c r="E75" s="202">
        <v>21776653</v>
      </c>
      <c r="F75" s="202">
        <v>1540000305</v>
      </c>
      <c r="G75" s="207">
        <f t="shared" si="1"/>
        <v>1540000.3049999999</v>
      </c>
    </row>
    <row r="76" spans="1:7" x14ac:dyDescent="0.25">
      <c r="A76" s="201" t="s">
        <v>647</v>
      </c>
      <c r="B76" s="201" t="s">
        <v>648</v>
      </c>
      <c r="C76" s="202">
        <v>0</v>
      </c>
      <c r="D76" s="202">
        <v>3032.96</v>
      </c>
      <c r="E76" s="202">
        <v>21776653</v>
      </c>
      <c r="F76" s="202">
        <v>21776653</v>
      </c>
      <c r="G76" s="207">
        <f t="shared" si="1"/>
        <v>21776.652999999998</v>
      </c>
    </row>
    <row r="77" spans="1:7" x14ac:dyDescent="0.25">
      <c r="A77" s="201" t="s">
        <v>649</v>
      </c>
      <c r="B77" s="201" t="s">
        <v>650</v>
      </c>
      <c r="C77" s="202">
        <v>1306365565</v>
      </c>
      <c r="D77" s="202">
        <v>0</v>
      </c>
      <c r="E77" s="202">
        <v>0</v>
      </c>
      <c r="F77" s="202">
        <v>1306365565</v>
      </c>
      <c r="G77" s="207">
        <f t="shared" si="1"/>
        <v>1306365.5649999999</v>
      </c>
    </row>
    <row r="78" spans="1:7" x14ac:dyDescent="0.25">
      <c r="A78" s="201" t="s">
        <v>651</v>
      </c>
      <c r="B78" s="201" t="s">
        <v>652</v>
      </c>
      <c r="C78" s="202">
        <v>211101923</v>
      </c>
      <c r="D78" s="202">
        <v>0</v>
      </c>
      <c r="E78" s="202">
        <v>0</v>
      </c>
      <c r="F78" s="202">
        <v>211101923</v>
      </c>
      <c r="G78" s="207">
        <f t="shared" si="1"/>
        <v>211101.92300000001</v>
      </c>
    </row>
    <row r="79" spans="1:7" x14ac:dyDescent="0.25">
      <c r="A79" s="201" t="s">
        <v>1636</v>
      </c>
      <c r="B79" s="201" t="s">
        <v>1637</v>
      </c>
      <c r="C79" s="202">
        <v>756164</v>
      </c>
      <c r="D79" s="202">
        <v>0</v>
      </c>
      <c r="E79" s="202">
        <v>0</v>
      </c>
      <c r="F79" s="202">
        <v>756164</v>
      </c>
      <c r="G79" s="207">
        <f t="shared" si="1"/>
        <v>756.16399999999999</v>
      </c>
    </row>
    <row r="80" spans="1:7" x14ac:dyDescent="0.25">
      <c r="A80" s="201" t="s">
        <v>653</v>
      </c>
      <c r="B80" s="201" t="s">
        <v>654</v>
      </c>
      <c r="C80" s="202">
        <v>-1170120849</v>
      </c>
      <c r="D80" s="202">
        <v>-2014.1</v>
      </c>
      <c r="E80" s="202">
        <v>-14461238</v>
      </c>
      <c r="F80" s="202">
        <v>-1184582087</v>
      </c>
      <c r="G80" s="207">
        <f t="shared" si="1"/>
        <v>-1184582.0870000001</v>
      </c>
    </row>
    <row r="81" spans="1:7" x14ac:dyDescent="0.25">
      <c r="A81" s="201" t="s">
        <v>655</v>
      </c>
      <c r="B81" s="201" t="s">
        <v>656</v>
      </c>
      <c r="C81" s="202">
        <v>-1170120849</v>
      </c>
      <c r="D81" s="202">
        <v>-2014.1</v>
      </c>
      <c r="E81" s="202">
        <v>-14461238</v>
      </c>
      <c r="F81" s="202">
        <v>-1184582087</v>
      </c>
      <c r="G81" s="207">
        <f t="shared" si="1"/>
        <v>-1184582.0870000001</v>
      </c>
    </row>
    <row r="82" spans="1:7" x14ac:dyDescent="0.25">
      <c r="A82" s="201" t="s">
        <v>324</v>
      </c>
      <c r="B82" s="201" t="s">
        <v>657</v>
      </c>
      <c r="C82" s="202">
        <v>-1170120849</v>
      </c>
      <c r="D82" s="202">
        <v>-2014.1</v>
      </c>
      <c r="E82" s="202">
        <v>-14461238</v>
      </c>
      <c r="F82" s="202">
        <v>-1184582087</v>
      </c>
      <c r="G82" s="207">
        <f t="shared" si="1"/>
        <v>-1184582.0870000001</v>
      </c>
    </row>
    <row r="83" spans="1:7" x14ac:dyDescent="0.25">
      <c r="A83" s="201" t="s">
        <v>352</v>
      </c>
      <c r="B83" s="201" t="s">
        <v>658</v>
      </c>
      <c r="C83" s="202">
        <v>-1499641912</v>
      </c>
      <c r="D83" s="202">
        <v>-14790.64</v>
      </c>
      <c r="E83" s="202">
        <v>-106196795</v>
      </c>
      <c r="F83" s="202">
        <v>-1605838707</v>
      </c>
      <c r="G83" s="207">
        <f t="shared" si="1"/>
        <v>-1605838.7069999999</v>
      </c>
    </row>
    <row r="84" spans="1:7" x14ac:dyDescent="0.25">
      <c r="A84" s="201" t="s">
        <v>659</v>
      </c>
      <c r="B84" s="201" t="s">
        <v>660</v>
      </c>
      <c r="C84" s="202">
        <v>-1367503563</v>
      </c>
      <c r="D84" s="202">
        <v>-14790.64</v>
      </c>
      <c r="E84" s="202">
        <v>-106196795</v>
      </c>
      <c r="F84" s="202">
        <v>-1473700358</v>
      </c>
      <c r="G84" s="207">
        <f t="shared" si="1"/>
        <v>-1473700.358</v>
      </c>
    </row>
    <row r="85" spans="1:7" x14ac:dyDescent="0.25">
      <c r="A85" s="201" t="s">
        <v>661</v>
      </c>
      <c r="B85" s="201" t="s">
        <v>603</v>
      </c>
      <c r="C85" s="202">
        <v>-1367503563</v>
      </c>
      <c r="D85" s="202">
        <v>-14790.64</v>
      </c>
      <c r="E85" s="202">
        <v>-106196795</v>
      </c>
      <c r="F85" s="202">
        <v>-1473700358</v>
      </c>
      <c r="G85" s="207">
        <f t="shared" si="1"/>
        <v>-1473700.358</v>
      </c>
    </row>
    <row r="86" spans="1:7" x14ac:dyDescent="0.25">
      <c r="A86" s="201" t="s">
        <v>1638</v>
      </c>
      <c r="B86" s="201" t="s">
        <v>1639</v>
      </c>
      <c r="C86" s="202">
        <v>-986953576</v>
      </c>
      <c r="D86" s="202">
        <v>-14790.64</v>
      </c>
      <c r="E86" s="202">
        <v>-106196795</v>
      </c>
      <c r="F86" s="202">
        <v>-1093150371</v>
      </c>
      <c r="G86" s="207">
        <f t="shared" si="1"/>
        <v>-1093150.371</v>
      </c>
    </row>
    <row r="87" spans="1:7" x14ac:dyDescent="0.25">
      <c r="A87" s="201" t="s">
        <v>662</v>
      </c>
      <c r="B87" s="201" t="s">
        <v>663</v>
      </c>
      <c r="C87" s="202">
        <v>648311</v>
      </c>
      <c r="D87" s="202">
        <v>0</v>
      </c>
      <c r="E87" s="202">
        <v>0</v>
      </c>
      <c r="F87" s="202">
        <v>648311</v>
      </c>
      <c r="G87" s="207">
        <f t="shared" si="1"/>
        <v>648.31100000000004</v>
      </c>
    </row>
    <row r="88" spans="1:7" x14ac:dyDescent="0.25">
      <c r="A88" s="201" t="s">
        <v>664</v>
      </c>
      <c r="B88" s="201" t="s">
        <v>665</v>
      </c>
      <c r="C88" s="202">
        <v>648311</v>
      </c>
      <c r="D88" s="202">
        <v>0</v>
      </c>
      <c r="E88" s="202">
        <v>0</v>
      </c>
      <c r="F88" s="202">
        <v>648311</v>
      </c>
      <c r="G88" s="207">
        <f t="shared" si="1"/>
        <v>648.31100000000004</v>
      </c>
    </row>
    <row r="89" spans="1:7" x14ac:dyDescent="0.25">
      <c r="A89" s="201" t="s">
        <v>1640</v>
      </c>
      <c r="B89" s="201" t="s">
        <v>1641</v>
      </c>
      <c r="C89" s="202">
        <v>-381198298</v>
      </c>
      <c r="D89" s="202">
        <v>0</v>
      </c>
      <c r="E89" s="202">
        <v>0</v>
      </c>
      <c r="F89" s="202">
        <v>-381198298</v>
      </c>
      <c r="G89" s="207">
        <f t="shared" si="1"/>
        <v>-381198.29800000001</v>
      </c>
    </row>
    <row r="90" spans="1:7" x14ac:dyDescent="0.25">
      <c r="A90" s="201" t="s">
        <v>1642</v>
      </c>
      <c r="B90" s="201" t="s">
        <v>1643</v>
      </c>
      <c r="C90" s="202">
        <v>-381198298</v>
      </c>
      <c r="D90" s="202">
        <v>0</v>
      </c>
      <c r="E90" s="202">
        <v>0</v>
      </c>
      <c r="F90" s="202">
        <v>-381198298</v>
      </c>
      <c r="G90" s="207">
        <f t="shared" si="1"/>
        <v>-381198.29800000001</v>
      </c>
    </row>
    <row r="91" spans="1:7" x14ac:dyDescent="0.25">
      <c r="A91" s="201" t="s">
        <v>666</v>
      </c>
      <c r="B91" s="201" t="s">
        <v>667</v>
      </c>
      <c r="C91" s="202">
        <v>-132138349</v>
      </c>
      <c r="D91" s="202">
        <v>0</v>
      </c>
      <c r="E91" s="202">
        <v>0</v>
      </c>
      <c r="F91" s="202">
        <v>-132138349</v>
      </c>
      <c r="G91" s="207">
        <f t="shared" si="1"/>
        <v>-132138.34899999999</v>
      </c>
    </row>
    <row r="92" spans="1:7" x14ac:dyDescent="0.25">
      <c r="A92" s="201" t="s">
        <v>668</v>
      </c>
      <c r="B92" s="201" t="s">
        <v>669</v>
      </c>
      <c r="C92" s="202">
        <v>-132138349</v>
      </c>
      <c r="D92" s="202">
        <v>0</v>
      </c>
      <c r="E92" s="202">
        <v>0</v>
      </c>
      <c r="F92" s="202">
        <v>-132138349</v>
      </c>
      <c r="G92" s="207">
        <f t="shared" si="1"/>
        <v>-132138.34899999999</v>
      </c>
    </row>
    <row r="93" spans="1:7" x14ac:dyDescent="0.25">
      <c r="A93" s="201" t="s">
        <v>670</v>
      </c>
      <c r="B93" s="201" t="s">
        <v>671</v>
      </c>
      <c r="C93" s="202">
        <v>-132138349</v>
      </c>
      <c r="D93" s="202">
        <v>0</v>
      </c>
      <c r="E93" s="202">
        <v>0</v>
      </c>
      <c r="F93" s="202">
        <v>-132138349</v>
      </c>
      <c r="G93" s="207">
        <f t="shared" si="1"/>
        <v>-132138.34899999999</v>
      </c>
    </row>
    <row r="94" spans="1:7" x14ac:dyDescent="0.25">
      <c r="A94" s="201" t="s">
        <v>672</v>
      </c>
      <c r="B94" s="201" t="s">
        <v>673</v>
      </c>
      <c r="C94" s="202">
        <v>-132138349</v>
      </c>
      <c r="D94" s="202">
        <v>0</v>
      </c>
      <c r="E94" s="202">
        <v>0</v>
      </c>
      <c r="F94" s="202">
        <v>-132138349</v>
      </c>
      <c r="G94" s="207">
        <f t="shared" si="1"/>
        <v>-132138.34899999999</v>
      </c>
    </row>
    <row r="95" spans="1:7" x14ac:dyDescent="0.25">
      <c r="A95" s="201" t="s">
        <v>674</v>
      </c>
      <c r="B95" s="201" t="s">
        <v>675</v>
      </c>
      <c r="C95" s="202">
        <v>175639132</v>
      </c>
      <c r="D95" s="202">
        <v>363.63</v>
      </c>
      <c r="E95" s="202">
        <v>2610863</v>
      </c>
      <c r="F95" s="202">
        <v>178249995</v>
      </c>
      <c r="G95" s="207">
        <f t="shared" si="1"/>
        <v>178249.995</v>
      </c>
    </row>
    <row r="96" spans="1:7" x14ac:dyDescent="0.25">
      <c r="A96" s="201" t="s">
        <v>676</v>
      </c>
      <c r="B96" s="201" t="s">
        <v>677</v>
      </c>
      <c r="C96" s="202">
        <v>175639132</v>
      </c>
      <c r="D96" s="202">
        <v>363.63</v>
      </c>
      <c r="E96" s="202">
        <v>2610863</v>
      </c>
      <c r="F96" s="202">
        <v>178249995</v>
      </c>
      <c r="G96" s="207">
        <f t="shared" si="1"/>
        <v>178249.995</v>
      </c>
    </row>
    <row r="97" spans="1:7" x14ac:dyDescent="0.25">
      <c r="A97" s="201" t="s">
        <v>684</v>
      </c>
      <c r="B97" s="201" t="s">
        <v>685</v>
      </c>
      <c r="C97" s="202">
        <v>87431537</v>
      </c>
      <c r="D97" s="202">
        <v>0</v>
      </c>
      <c r="E97" s="202">
        <v>0</v>
      </c>
      <c r="F97" s="202">
        <v>87431537</v>
      </c>
      <c r="G97" s="207">
        <f t="shared" si="1"/>
        <v>87431.536999999997</v>
      </c>
    </row>
    <row r="98" spans="1:7" x14ac:dyDescent="0.25">
      <c r="A98" s="201" t="s">
        <v>686</v>
      </c>
      <c r="B98" s="201" t="s">
        <v>603</v>
      </c>
      <c r="C98" s="202">
        <v>87431537</v>
      </c>
      <c r="D98" s="202">
        <v>0</v>
      </c>
      <c r="E98" s="202">
        <v>0</v>
      </c>
      <c r="F98" s="202">
        <v>87431537</v>
      </c>
      <c r="G98" s="207">
        <f t="shared" si="1"/>
        <v>87431.536999999997</v>
      </c>
    </row>
    <row r="99" spans="1:7" x14ac:dyDescent="0.25">
      <c r="A99" s="201" t="s">
        <v>687</v>
      </c>
      <c r="B99" s="201" t="s">
        <v>688</v>
      </c>
      <c r="C99" s="202">
        <v>591399</v>
      </c>
      <c r="D99" s="202">
        <v>0</v>
      </c>
      <c r="E99" s="202">
        <v>0</v>
      </c>
      <c r="F99" s="202">
        <v>591399</v>
      </c>
      <c r="G99" s="207">
        <f t="shared" si="1"/>
        <v>591.399</v>
      </c>
    </row>
    <row r="100" spans="1:7" x14ac:dyDescent="0.25">
      <c r="A100" s="201" t="s">
        <v>689</v>
      </c>
      <c r="B100" s="201" t="s">
        <v>690</v>
      </c>
      <c r="C100" s="202">
        <v>86840138</v>
      </c>
      <c r="D100" s="202">
        <v>0</v>
      </c>
      <c r="E100" s="202">
        <v>0</v>
      </c>
      <c r="F100" s="202">
        <v>86840138</v>
      </c>
      <c r="G100" s="207">
        <f t="shared" si="1"/>
        <v>86840.138000000006</v>
      </c>
    </row>
    <row r="101" spans="1:7" x14ac:dyDescent="0.25">
      <c r="A101" s="201" t="s">
        <v>692</v>
      </c>
      <c r="B101" s="201" t="s">
        <v>693</v>
      </c>
      <c r="C101" s="202">
        <v>44709090</v>
      </c>
      <c r="D101" s="202">
        <v>0</v>
      </c>
      <c r="E101" s="202">
        <v>0</v>
      </c>
      <c r="F101" s="202">
        <v>44709090</v>
      </c>
      <c r="G101" s="207">
        <f t="shared" si="1"/>
        <v>44709.09</v>
      </c>
    </row>
    <row r="102" spans="1:7" x14ac:dyDescent="0.25">
      <c r="A102" s="201" t="s">
        <v>694</v>
      </c>
      <c r="B102" s="201" t="s">
        <v>695</v>
      </c>
      <c r="C102" s="202">
        <v>44709090</v>
      </c>
      <c r="D102" s="202">
        <v>0</v>
      </c>
      <c r="E102" s="202">
        <v>0</v>
      </c>
      <c r="F102" s="202">
        <v>44709090</v>
      </c>
      <c r="G102" s="207">
        <f t="shared" si="1"/>
        <v>44709.09</v>
      </c>
    </row>
    <row r="103" spans="1:7" x14ac:dyDescent="0.25">
      <c r="A103" s="201" t="s">
        <v>698</v>
      </c>
      <c r="B103" s="201" t="s">
        <v>699</v>
      </c>
      <c r="C103" s="202">
        <v>954545</v>
      </c>
      <c r="D103" s="202">
        <v>0</v>
      </c>
      <c r="E103" s="202">
        <v>0</v>
      </c>
      <c r="F103" s="202">
        <v>954545</v>
      </c>
      <c r="G103" s="207">
        <f t="shared" si="1"/>
        <v>954.54499999999996</v>
      </c>
    </row>
    <row r="104" spans="1:7" x14ac:dyDescent="0.25">
      <c r="A104" s="201" t="s">
        <v>374</v>
      </c>
      <c r="B104" s="201" t="s">
        <v>700</v>
      </c>
      <c r="C104" s="202">
        <v>13754545</v>
      </c>
      <c r="D104" s="202">
        <v>0</v>
      </c>
      <c r="E104" s="202">
        <v>0</v>
      </c>
      <c r="F104" s="202">
        <v>13754545</v>
      </c>
      <c r="G104" s="207">
        <f t="shared" si="1"/>
        <v>13754.545</v>
      </c>
    </row>
    <row r="105" spans="1:7" x14ac:dyDescent="0.25">
      <c r="A105" s="201" t="s">
        <v>701</v>
      </c>
      <c r="B105" s="201" t="s">
        <v>702</v>
      </c>
      <c r="C105" s="202">
        <v>30000000</v>
      </c>
      <c r="D105" s="202">
        <v>0</v>
      </c>
      <c r="E105" s="202">
        <v>0</v>
      </c>
      <c r="F105" s="202">
        <v>30000000</v>
      </c>
      <c r="G105" s="207">
        <f t="shared" si="1"/>
        <v>30000</v>
      </c>
    </row>
    <row r="106" spans="1:7" x14ac:dyDescent="0.25">
      <c r="A106" s="201" t="s">
        <v>710</v>
      </c>
      <c r="B106" s="201" t="s">
        <v>711</v>
      </c>
      <c r="C106" s="202">
        <v>37168959</v>
      </c>
      <c r="D106" s="202">
        <v>0</v>
      </c>
      <c r="E106" s="202">
        <v>0</v>
      </c>
      <c r="F106" s="202">
        <v>37168959</v>
      </c>
      <c r="G106" s="207">
        <f t="shared" si="1"/>
        <v>37168.959000000003</v>
      </c>
    </row>
    <row r="107" spans="1:7" x14ac:dyDescent="0.25">
      <c r="A107" s="201" t="s">
        <v>712</v>
      </c>
      <c r="B107" s="201" t="s">
        <v>713</v>
      </c>
      <c r="C107" s="202">
        <v>37168959</v>
      </c>
      <c r="D107" s="202">
        <v>0</v>
      </c>
      <c r="E107" s="202">
        <v>0</v>
      </c>
      <c r="F107" s="202">
        <v>37168959</v>
      </c>
      <c r="G107" s="207">
        <f t="shared" si="1"/>
        <v>37168.959000000003</v>
      </c>
    </row>
    <row r="108" spans="1:7" x14ac:dyDescent="0.25">
      <c r="A108" s="201" t="s">
        <v>714</v>
      </c>
      <c r="B108" s="201" t="s">
        <v>715</v>
      </c>
      <c r="C108" s="202">
        <v>37168959</v>
      </c>
      <c r="D108" s="202">
        <v>0</v>
      </c>
      <c r="E108" s="202">
        <v>0</v>
      </c>
      <c r="F108" s="202">
        <v>37168959</v>
      </c>
      <c r="G108" s="207">
        <f t="shared" si="1"/>
        <v>37168.959000000003</v>
      </c>
    </row>
    <row r="109" spans="1:7" x14ac:dyDescent="0.25">
      <c r="A109" s="201" t="s">
        <v>719</v>
      </c>
      <c r="B109" s="201" t="s">
        <v>720</v>
      </c>
      <c r="C109" s="202">
        <v>6329546</v>
      </c>
      <c r="D109" s="202">
        <v>363.63</v>
      </c>
      <c r="E109" s="202">
        <v>2610863</v>
      </c>
      <c r="F109" s="202">
        <v>8940409</v>
      </c>
      <c r="G109" s="207">
        <f t="shared" si="1"/>
        <v>8940.4089999999997</v>
      </c>
    </row>
    <row r="110" spans="1:7" x14ac:dyDescent="0.25">
      <c r="A110" s="201" t="s">
        <v>721</v>
      </c>
      <c r="B110" s="201" t="s">
        <v>722</v>
      </c>
      <c r="C110" s="202">
        <v>6329546</v>
      </c>
      <c r="D110" s="202">
        <v>363.63</v>
      </c>
      <c r="E110" s="202">
        <v>2610863</v>
      </c>
      <c r="F110" s="202">
        <v>8940409</v>
      </c>
      <c r="G110" s="207">
        <f t="shared" si="1"/>
        <v>8940.4089999999997</v>
      </c>
    </row>
    <row r="111" spans="1:7" x14ac:dyDescent="0.25">
      <c r="A111" s="201" t="s">
        <v>723</v>
      </c>
      <c r="B111" s="201" t="s">
        <v>724</v>
      </c>
      <c r="C111" s="202">
        <v>6329546</v>
      </c>
      <c r="D111" s="202">
        <v>0</v>
      </c>
      <c r="E111" s="202">
        <v>0</v>
      </c>
      <c r="F111" s="202">
        <v>6329546</v>
      </c>
      <c r="G111" s="207">
        <f t="shared" si="1"/>
        <v>6329.5460000000003</v>
      </c>
    </row>
    <row r="112" spans="1:7" x14ac:dyDescent="0.25">
      <c r="A112" s="201" t="s">
        <v>725</v>
      </c>
      <c r="B112" s="201" t="s">
        <v>726</v>
      </c>
      <c r="C112" s="202">
        <v>0</v>
      </c>
      <c r="D112" s="202">
        <v>363.63</v>
      </c>
      <c r="E112" s="202">
        <v>2610863</v>
      </c>
      <c r="F112" s="202">
        <v>2610863</v>
      </c>
      <c r="G112" s="207">
        <f t="shared" si="1"/>
        <v>2610.8629999999998</v>
      </c>
    </row>
    <row r="113" spans="1:7" x14ac:dyDescent="0.25">
      <c r="A113" s="201" t="s">
        <v>727</v>
      </c>
      <c r="B113" s="201" t="s">
        <v>728</v>
      </c>
      <c r="C113" s="202">
        <v>0</v>
      </c>
      <c r="D113" s="202">
        <v>0</v>
      </c>
      <c r="E113" s="202">
        <v>0</v>
      </c>
      <c r="F113" s="202">
        <v>0</v>
      </c>
      <c r="G113" s="207">
        <f t="shared" si="1"/>
        <v>0</v>
      </c>
    </row>
    <row r="114" spans="1:7" x14ac:dyDescent="0.25">
      <c r="A114" s="201" t="s">
        <v>729</v>
      </c>
      <c r="B114" s="201" t="s">
        <v>730</v>
      </c>
      <c r="C114" s="202">
        <v>0</v>
      </c>
      <c r="D114" s="202">
        <v>0</v>
      </c>
      <c r="E114" s="202">
        <v>0</v>
      </c>
      <c r="F114" s="202">
        <v>0</v>
      </c>
      <c r="G114" s="207">
        <f t="shared" si="1"/>
        <v>0</v>
      </c>
    </row>
    <row r="115" spans="1:7" x14ac:dyDescent="0.25">
      <c r="A115" s="201" t="s">
        <v>731</v>
      </c>
      <c r="B115" s="201" t="s">
        <v>732</v>
      </c>
      <c r="C115" s="202">
        <v>5131489948</v>
      </c>
      <c r="D115" s="202">
        <v>60780.44</v>
      </c>
      <c r="E115" s="202">
        <v>436403559</v>
      </c>
      <c r="F115" s="202">
        <v>5567893507</v>
      </c>
      <c r="G115" s="207">
        <f t="shared" si="1"/>
        <v>5567893.5070000002</v>
      </c>
    </row>
    <row r="116" spans="1:7" x14ac:dyDescent="0.25">
      <c r="A116" s="201" t="s">
        <v>733</v>
      </c>
      <c r="B116" s="201" t="s">
        <v>734</v>
      </c>
      <c r="C116" s="202">
        <v>1731845516</v>
      </c>
      <c r="D116" s="202">
        <v>3864.48</v>
      </c>
      <c r="E116" s="202">
        <v>27746967</v>
      </c>
      <c r="F116" s="202">
        <v>1759592483</v>
      </c>
      <c r="G116" s="207">
        <f t="shared" si="1"/>
        <v>1759592.483</v>
      </c>
    </row>
    <row r="117" spans="1:7" x14ac:dyDescent="0.25">
      <c r="A117" s="201" t="s">
        <v>353</v>
      </c>
      <c r="B117" s="201" t="s">
        <v>735</v>
      </c>
      <c r="C117" s="202">
        <v>878307814</v>
      </c>
      <c r="D117" s="202">
        <v>519.71</v>
      </c>
      <c r="E117" s="202">
        <v>3731518</v>
      </c>
      <c r="F117" s="202">
        <v>882039332</v>
      </c>
      <c r="G117" s="207">
        <f t="shared" si="1"/>
        <v>882039.33200000005</v>
      </c>
    </row>
    <row r="118" spans="1:7" x14ac:dyDescent="0.25">
      <c r="A118" s="201" t="s">
        <v>736</v>
      </c>
      <c r="B118" s="201" t="s">
        <v>603</v>
      </c>
      <c r="C118" s="202">
        <v>878307814</v>
      </c>
      <c r="D118" s="202">
        <v>519.71</v>
      </c>
      <c r="E118" s="202">
        <v>3731518</v>
      </c>
      <c r="F118" s="202">
        <v>882039332</v>
      </c>
      <c r="G118" s="207">
        <f t="shared" si="1"/>
        <v>882039.33200000005</v>
      </c>
    </row>
    <row r="119" spans="1:7" x14ac:dyDescent="0.25">
      <c r="A119" s="201" t="s">
        <v>737</v>
      </c>
      <c r="B119" s="201" t="s">
        <v>738</v>
      </c>
      <c r="C119" s="202">
        <v>878307814</v>
      </c>
      <c r="D119" s="202">
        <v>0</v>
      </c>
      <c r="E119" s="202">
        <v>0</v>
      </c>
      <c r="F119" s="202">
        <v>878307814</v>
      </c>
      <c r="G119" s="207">
        <f t="shared" si="1"/>
        <v>878307.81400000001</v>
      </c>
    </row>
    <row r="120" spans="1:7" x14ac:dyDescent="0.25">
      <c r="A120" s="201" t="s">
        <v>2209</v>
      </c>
      <c r="B120" s="201" t="s">
        <v>2208</v>
      </c>
      <c r="C120" s="202">
        <v>0</v>
      </c>
      <c r="D120" s="202">
        <v>519.71</v>
      </c>
      <c r="E120" s="202">
        <v>3731518</v>
      </c>
      <c r="F120" s="202">
        <v>3731518</v>
      </c>
      <c r="G120" s="207">
        <f t="shared" si="1"/>
        <v>3731.518</v>
      </c>
    </row>
    <row r="121" spans="1:7" x14ac:dyDescent="0.25">
      <c r="A121" s="201" t="s">
        <v>739</v>
      </c>
      <c r="B121" s="201" t="s">
        <v>740</v>
      </c>
      <c r="C121" s="202">
        <v>853537702</v>
      </c>
      <c r="D121" s="202">
        <v>3344.77</v>
      </c>
      <c r="E121" s="202">
        <v>24015449</v>
      </c>
      <c r="F121" s="202">
        <v>877553151</v>
      </c>
      <c r="G121" s="207">
        <f t="shared" si="1"/>
        <v>877553.15099999995</v>
      </c>
    </row>
    <row r="122" spans="1:7" x14ac:dyDescent="0.25">
      <c r="A122" s="201" t="s">
        <v>741</v>
      </c>
      <c r="B122" s="201" t="s">
        <v>603</v>
      </c>
      <c r="C122" s="202">
        <v>853537702</v>
      </c>
      <c r="D122" s="202">
        <v>3344.77</v>
      </c>
      <c r="E122" s="202">
        <v>24015449</v>
      </c>
      <c r="F122" s="202">
        <v>877553151</v>
      </c>
      <c r="G122" s="207">
        <f t="shared" si="1"/>
        <v>877553.15099999995</v>
      </c>
    </row>
    <row r="123" spans="1:7" x14ac:dyDescent="0.25">
      <c r="A123" s="201" t="s">
        <v>742</v>
      </c>
      <c r="B123" s="201" t="s">
        <v>743</v>
      </c>
      <c r="C123" s="202">
        <v>853537702</v>
      </c>
      <c r="D123" s="202">
        <v>0</v>
      </c>
      <c r="E123" s="202">
        <v>0</v>
      </c>
      <c r="F123" s="202">
        <v>853537702</v>
      </c>
      <c r="G123" s="207">
        <f t="shared" si="1"/>
        <v>853537.70200000005</v>
      </c>
    </row>
    <row r="124" spans="1:7" x14ac:dyDescent="0.25">
      <c r="A124" s="201" t="s">
        <v>2207</v>
      </c>
      <c r="B124" s="201" t="s">
        <v>2206</v>
      </c>
      <c r="C124" s="202">
        <v>0</v>
      </c>
      <c r="D124" s="202">
        <v>3344.77</v>
      </c>
      <c r="E124" s="202">
        <v>24015449</v>
      </c>
      <c r="F124" s="202">
        <v>24015449</v>
      </c>
      <c r="G124" s="207">
        <f t="shared" si="1"/>
        <v>24015.449000000001</v>
      </c>
    </row>
    <row r="125" spans="1:7" x14ac:dyDescent="0.25">
      <c r="A125" s="201" t="s">
        <v>744</v>
      </c>
      <c r="B125" s="201" t="s">
        <v>745</v>
      </c>
      <c r="C125" s="202">
        <v>2912353254</v>
      </c>
      <c r="D125" s="202">
        <v>47313.69</v>
      </c>
      <c r="E125" s="202">
        <v>339712294</v>
      </c>
      <c r="F125" s="202">
        <v>3252065548</v>
      </c>
      <c r="G125" s="207">
        <f t="shared" si="1"/>
        <v>3252065.548</v>
      </c>
    </row>
    <row r="126" spans="1:7" x14ac:dyDescent="0.25">
      <c r="A126" s="201" t="s">
        <v>746</v>
      </c>
      <c r="B126" s="201" t="s">
        <v>747</v>
      </c>
      <c r="C126" s="202">
        <v>2912353254</v>
      </c>
      <c r="D126" s="202">
        <v>47313.69</v>
      </c>
      <c r="E126" s="202">
        <v>339712294</v>
      </c>
      <c r="F126" s="202">
        <v>3252065548</v>
      </c>
      <c r="G126" s="207">
        <f t="shared" si="1"/>
        <v>3252065.548</v>
      </c>
    </row>
    <row r="127" spans="1:7" x14ac:dyDescent="0.25">
      <c r="A127" s="201" t="s">
        <v>748</v>
      </c>
      <c r="B127" s="201" t="s">
        <v>603</v>
      </c>
      <c r="C127" s="202">
        <v>2912353254</v>
      </c>
      <c r="D127" s="202">
        <v>47313.69</v>
      </c>
      <c r="E127" s="202">
        <v>339712294</v>
      </c>
      <c r="F127" s="202">
        <v>3252065548</v>
      </c>
      <c r="G127" s="207">
        <f t="shared" si="1"/>
        <v>3252065.548</v>
      </c>
    </row>
    <row r="128" spans="1:7" x14ac:dyDescent="0.25">
      <c r="A128" s="201" t="s">
        <v>749</v>
      </c>
      <c r="B128" s="201" t="s">
        <v>750</v>
      </c>
      <c r="C128" s="202">
        <v>1967149423</v>
      </c>
      <c r="D128" s="202">
        <v>2211</v>
      </c>
      <c r="E128" s="202">
        <v>15874980</v>
      </c>
      <c r="F128" s="202">
        <v>1983024403</v>
      </c>
      <c r="G128" s="207">
        <f t="shared" si="1"/>
        <v>1983024.4029999999</v>
      </c>
    </row>
    <row r="129" spans="1:7" x14ac:dyDescent="0.25">
      <c r="A129" s="201" t="s">
        <v>751</v>
      </c>
      <c r="B129" s="201" t="s">
        <v>752</v>
      </c>
      <c r="C129" s="202">
        <v>945203831</v>
      </c>
      <c r="D129" s="202">
        <v>0</v>
      </c>
      <c r="E129" s="202">
        <v>0</v>
      </c>
      <c r="F129" s="202">
        <v>945203831</v>
      </c>
      <c r="G129" s="207">
        <f t="shared" si="1"/>
        <v>945203.83100000001</v>
      </c>
    </row>
    <row r="130" spans="1:7" x14ac:dyDescent="0.25">
      <c r="A130" s="201" t="s">
        <v>753</v>
      </c>
      <c r="B130" s="201" t="s">
        <v>754</v>
      </c>
      <c r="C130" s="202">
        <v>0</v>
      </c>
      <c r="D130" s="202">
        <v>13499.69</v>
      </c>
      <c r="E130" s="202">
        <v>96927774</v>
      </c>
      <c r="F130" s="202">
        <v>96927774</v>
      </c>
      <c r="G130" s="207">
        <f t="shared" si="1"/>
        <v>96927.774000000005</v>
      </c>
    </row>
    <row r="131" spans="1:7" x14ac:dyDescent="0.25">
      <c r="A131" s="201" t="s">
        <v>755</v>
      </c>
      <c r="B131" s="201" t="s">
        <v>756</v>
      </c>
      <c r="C131" s="202">
        <v>0</v>
      </c>
      <c r="D131" s="202">
        <v>31603</v>
      </c>
      <c r="E131" s="202">
        <v>226909540</v>
      </c>
      <c r="F131" s="202">
        <v>226909540</v>
      </c>
      <c r="G131" s="207">
        <f t="shared" si="1"/>
        <v>226909.54</v>
      </c>
    </row>
    <row r="132" spans="1:7" x14ac:dyDescent="0.25">
      <c r="A132" s="201" t="s">
        <v>757</v>
      </c>
      <c r="B132" s="201" t="s">
        <v>641</v>
      </c>
      <c r="C132" s="202">
        <v>487291178</v>
      </c>
      <c r="D132" s="202">
        <v>9602.27</v>
      </c>
      <c r="E132" s="202">
        <v>68944298</v>
      </c>
      <c r="F132" s="202">
        <v>556235476</v>
      </c>
      <c r="G132" s="207">
        <f t="shared" si="1"/>
        <v>556235.47600000002</v>
      </c>
    </row>
    <row r="133" spans="1:7" x14ac:dyDescent="0.25">
      <c r="A133" s="201" t="s">
        <v>758</v>
      </c>
      <c r="B133" s="201" t="s">
        <v>759</v>
      </c>
      <c r="C133" s="202">
        <v>52717390</v>
      </c>
      <c r="D133" s="202">
        <v>80.290000000000006</v>
      </c>
      <c r="E133" s="202">
        <v>576482</v>
      </c>
      <c r="F133" s="202">
        <v>53293872</v>
      </c>
      <c r="G133" s="207">
        <f t="shared" si="1"/>
        <v>53293.872000000003</v>
      </c>
    </row>
    <row r="134" spans="1:7" x14ac:dyDescent="0.25">
      <c r="A134" s="201" t="s">
        <v>760</v>
      </c>
      <c r="B134" s="201" t="s">
        <v>761</v>
      </c>
      <c r="C134" s="202">
        <v>158019293</v>
      </c>
      <c r="D134" s="202">
        <v>80.290000000000006</v>
      </c>
      <c r="E134" s="202">
        <v>576482</v>
      </c>
      <c r="F134" s="202">
        <v>158595775</v>
      </c>
      <c r="G134" s="207">
        <f t="shared" si="1"/>
        <v>158595.77499999999</v>
      </c>
    </row>
    <row r="135" spans="1:7" x14ac:dyDescent="0.25">
      <c r="A135" s="201" t="s">
        <v>762</v>
      </c>
      <c r="B135" s="201" t="s">
        <v>763</v>
      </c>
      <c r="C135" s="202">
        <v>158019293</v>
      </c>
      <c r="D135" s="202">
        <v>0</v>
      </c>
      <c r="E135" s="202">
        <v>0</v>
      </c>
      <c r="F135" s="202">
        <v>158019293</v>
      </c>
      <c r="G135" s="207">
        <f t="shared" ref="G135:G198" si="2">+F135/1000</f>
        <v>158019.29300000001</v>
      </c>
    </row>
    <row r="136" spans="1:7" x14ac:dyDescent="0.25">
      <c r="A136" s="201" t="s">
        <v>2205</v>
      </c>
      <c r="B136" s="201" t="s">
        <v>2204</v>
      </c>
      <c r="C136" s="202">
        <v>0</v>
      </c>
      <c r="D136" s="202">
        <v>80.290000000000006</v>
      </c>
      <c r="E136" s="202">
        <v>576482</v>
      </c>
      <c r="F136" s="202">
        <v>576482</v>
      </c>
      <c r="G136" s="207">
        <f t="shared" si="2"/>
        <v>576.48199999999997</v>
      </c>
    </row>
    <row r="137" spans="1:7" x14ac:dyDescent="0.25">
      <c r="A137" s="201" t="s">
        <v>764</v>
      </c>
      <c r="B137" s="201" t="s">
        <v>765</v>
      </c>
      <c r="C137" s="202">
        <v>-105301903</v>
      </c>
      <c r="D137" s="202">
        <v>0</v>
      </c>
      <c r="E137" s="202">
        <v>0</v>
      </c>
      <c r="F137" s="202">
        <v>-105301903</v>
      </c>
      <c r="G137" s="207">
        <f t="shared" si="2"/>
        <v>-105301.90300000001</v>
      </c>
    </row>
    <row r="138" spans="1:7" x14ac:dyDescent="0.25">
      <c r="A138" s="201" t="s">
        <v>766</v>
      </c>
      <c r="B138" s="201" t="s">
        <v>767</v>
      </c>
      <c r="C138" s="202">
        <v>-105301903</v>
      </c>
      <c r="D138" s="202">
        <v>0</v>
      </c>
      <c r="E138" s="202">
        <v>0</v>
      </c>
      <c r="F138" s="202">
        <v>-105301903</v>
      </c>
      <c r="G138" s="207">
        <f t="shared" si="2"/>
        <v>-105301.90300000001</v>
      </c>
    </row>
    <row r="139" spans="1:7" x14ac:dyDescent="0.25">
      <c r="A139" s="201" t="s">
        <v>768</v>
      </c>
      <c r="B139" s="201" t="s">
        <v>769</v>
      </c>
      <c r="C139" s="202">
        <v>123324905</v>
      </c>
      <c r="D139" s="202">
        <v>459.67</v>
      </c>
      <c r="E139" s="202">
        <v>3300430</v>
      </c>
      <c r="F139" s="202">
        <v>126625335</v>
      </c>
      <c r="G139" s="207">
        <f t="shared" si="2"/>
        <v>126625.33500000001</v>
      </c>
    </row>
    <row r="140" spans="1:7" x14ac:dyDescent="0.25">
      <c r="A140" s="201" t="s">
        <v>770</v>
      </c>
      <c r="B140" s="201" t="s">
        <v>771</v>
      </c>
      <c r="C140" s="202">
        <v>530307286</v>
      </c>
      <c r="D140" s="202">
        <v>655.23</v>
      </c>
      <c r="E140" s="202">
        <v>4704551</v>
      </c>
      <c r="F140" s="202">
        <v>535011837</v>
      </c>
      <c r="G140" s="207">
        <f t="shared" si="2"/>
        <v>535011.83700000006</v>
      </c>
    </row>
    <row r="141" spans="1:7" x14ac:dyDescent="0.25">
      <c r="A141" s="201" t="s">
        <v>772</v>
      </c>
      <c r="B141" s="201" t="s">
        <v>773</v>
      </c>
      <c r="C141" s="202">
        <v>530307286</v>
      </c>
      <c r="D141" s="202">
        <v>0</v>
      </c>
      <c r="E141" s="202">
        <v>0</v>
      </c>
      <c r="F141" s="202">
        <v>530307286</v>
      </c>
      <c r="G141" s="207">
        <f t="shared" si="2"/>
        <v>530307.28599999996</v>
      </c>
    </row>
    <row r="142" spans="1:7" x14ac:dyDescent="0.25">
      <c r="A142" s="201" t="s">
        <v>2203</v>
      </c>
      <c r="B142" s="201" t="s">
        <v>2202</v>
      </c>
      <c r="C142" s="202">
        <v>0</v>
      </c>
      <c r="D142" s="202">
        <v>655.23</v>
      </c>
      <c r="E142" s="202">
        <v>4704551</v>
      </c>
      <c r="F142" s="202">
        <v>4704551</v>
      </c>
      <c r="G142" s="207">
        <f t="shared" si="2"/>
        <v>4704.5510000000004</v>
      </c>
    </row>
    <row r="143" spans="1:7" x14ac:dyDescent="0.25">
      <c r="A143" s="201" t="s">
        <v>774</v>
      </c>
      <c r="B143" s="201" t="s">
        <v>765</v>
      </c>
      <c r="C143" s="202">
        <v>-406982381</v>
      </c>
      <c r="D143" s="202">
        <v>-195.56</v>
      </c>
      <c r="E143" s="202">
        <v>-1404121</v>
      </c>
      <c r="F143" s="202">
        <v>-408386502</v>
      </c>
      <c r="G143" s="207">
        <f t="shared" si="2"/>
        <v>-408386.50199999998</v>
      </c>
    </row>
    <row r="144" spans="1:7" x14ac:dyDescent="0.25">
      <c r="A144" s="201" t="s">
        <v>775</v>
      </c>
      <c r="B144" s="201" t="s">
        <v>776</v>
      </c>
      <c r="C144" s="202">
        <v>-406982381</v>
      </c>
      <c r="D144" s="202">
        <v>0</v>
      </c>
      <c r="E144" s="202">
        <v>0</v>
      </c>
      <c r="F144" s="202">
        <v>-406982381</v>
      </c>
      <c r="G144" s="207">
        <f t="shared" si="2"/>
        <v>-406982.38099999999</v>
      </c>
    </row>
    <row r="145" spans="1:7" x14ac:dyDescent="0.25">
      <c r="A145" s="201" t="s">
        <v>2201</v>
      </c>
      <c r="B145" s="201" t="s">
        <v>1644</v>
      </c>
      <c r="C145" s="202">
        <v>0</v>
      </c>
      <c r="D145" s="202">
        <v>-195.56</v>
      </c>
      <c r="E145" s="202">
        <v>-1404121</v>
      </c>
      <c r="F145" s="202">
        <v>-1404121</v>
      </c>
      <c r="G145" s="207">
        <f t="shared" si="2"/>
        <v>-1404.1210000000001</v>
      </c>
    </row>
    <row r="146" spans="1:7" x14ac:dyDescent="0.25">
      <c r="A146" s="201" t="s">
        <v>777</v>
      </c>
      <c r="B146" s="201" t="s">
        <v>2224</v>
      </c>
      <c r="C146" s="202">
        <v>311248883</v>
      </c>
      <c r="D146" s="202">
        <v>9062.31</v>
      </c>
      <c r="E146" s="202">
        <v>65067386</v>
      </c>
      <c r="F146" s="202">
        <v>376316269</v>
      </c>
      <c r="G146" s="207">
        <f t="shared" si="2"/>
        <v>376316.26899999997</v>
      </c>
    </row>
    <row r="147" spans="1:7" x14ac:dyDescent="0.25">
      <c r="A147" s="201" t="s">
        <v>779</v>
      </c>
      <c r="B147" s="201" t="s">
        <v>780</v>
      </c>
      <c r="C147" s="202">
        <v>316426757</v>
      </c>
      <c r="D147" s="202">
        <v>9062.31</v>
      </c>
      <c r="E147" s="202">
        <v>65067386</v>
      </c>
      <c r="F147" s="202">
        <v>381494143</v>
      </c>
      <c r="G147" s="207">
        <f t="shared" si="2"/>
        <v>381494.14299999998</v>
      </c>
    </row>
    <row r="148" spans="1:7" x14ac:dyDescent="0.25">
      <c r="A148" s="201" t="s">
        <v>781</v>
      </c>
      <c r="B148" s="201" t="s">
        <v>782</v>
      </c>
      <c r="C148" s="202">
        <v>251484024</v>
      </c>
      <c r="D148" s="202">
        <v>165</v>
      </c>
      <c r="E148" s="202">
        <v>1184700</v>
      </c>
      <c r="F148" s="202">
        <v>252668724</v>
      </c>
      <c r="G148" s="207">
        <f t="shared" si="2"/>
        <v>252668.72399999999</v>
      </c>
    </row>
    <row r="149" spans="1:7" x14ac:dyDescent="0.25">
      <c r="A149" s="201" t="s">
        <v>783</v>
      </c>
      <c r="B149" s="201" t="s">
        <v>784</v>
      </c>
      <c r="C149" s="202">
        <v>64942733</v>
      </c>
      <c r="D149" s="202">
        <v>0</v>
      </c>
      <c r="E149" s="202">
        <v>0</v>
      </c>
      <c r="F149" s="202">
        <v>64942733</v>
      </c>
      <c r="G149" s="207">
        <f t="shared" si="2"/>
        <v>64942.733</v>
      </c>
    </row>
    <row r="150" spans="1:7" x14ac:dyDescent="0.25">
      <c r="A150" s="201" t="s">
        <v>354</v>
      </c>
      <c r="B150" s="201" t="s">
        <v>785</v>
      </c>
      <c r="C150" s="202">
        <v>0</v>
      </c>
      <c r="D150" s="202">
        <v>500.31</v>
      </c>
      <c r="E150" s="202">
        <v>3592226</v>
      </c>
      <c r="F150" s="202">
        <v>3592226</v>
      </c>
      <c r="G150" s="207">
        <f t="shared" si="2"/>
        <v>3592.2260000000001</v>
      </c>
    </row>
    <row r="151" spans="1:7" x14ac:dyDescent="0.25">
      <c r="A151" s="201" t="s">
        <v>786</v>
      </c>
      <c r="B151" s="201" t="s">
        <v>787</v>
      </c>
      <c r="C151" s="202">
        <v>0</v>
      </c>
      <c r="D151" s="202">
        <v>8397</v>
      </c>
      <c r="E151" s="202">
        <v>60290460</v>
      </c>
      <c r="F151" s="202">
        <v>60290460</v>
      </c>
      <c r="G151" s="207">
        <f t="shared" si="2"/>
        <v>60290.46</v>
      </c>
    </row>
    <row r="152" spans="1:7" x14ac:dyDescent="0.25">
      <c r="A152" s="201" t="s">
        <v>788</v>
      </c>
      <c r="B152" s="201" t="s">
        <v>765</v>
      </c>
      <c r="C152" s="202">
        <v>-5177874</v>
      </c>
      <c r="D152" s="202">
        <v>0</v>
      </c>
      <c r="E152" s="202">
        <v>0</v>
      </c>
      <c r="F152" s="202">
        <v>-5177874</v>
      </c>
      <c r="G152" s="207">
        <f t="shared" si="2"/>
        <v>-5177.8739999999998</v>
      </c>
    </row>
    <row r="153" spans="1:7" x14ac:dyDescent="0.25">
      <c r="A153" s="201" t="s">
        <v>789</v>
      </c>
      <c r="B153" s="201" t="s">
        <v>790</v>
      </c>
      <c r="C153" s="202">
        <v>-5088158</v>
      </c>
      <c r="D153" s="202">
        <v>0</v>
      </c>
      <c r="E153" s="202">
        <v>0</v>
      </c>
      <c r="F153" s="202">
        <v>-5088158</v>
      </c>
      <c r="G153" s="207">
        <f t="shared" si="2"/>
        <v>-5088.1580000000004</v>
      </c>
    </row>
    <row r="154" spans="1:7" x14ac:dyDescent="0.25">
      <c r="A154" s="201" t="s">
        <v>791</v>
      </c>
      <c r="B154" s="201" t="s">
        <v>792</v>
      </c>
      <c r="C154" s="202">
        <v>-89716</v>
      </c>
      <c r="D154" s="202">
        <v>0</v>
      </c>
      <c r="E154" s="202">
        <v>0</v>
      </c>
      <c r="F154" s="202">
        <v>-89716</v>
      </c>
      <c r="G154" s="207">
        <f t="shared" si="2"/>
        <v>-89.715999999999994</v>
      </c>
    </row>
    <row r="155" spans="1:7" x14ac:dyDescent="0.25">
      <c r="A155" s="201" t="s">
        <v>798</v>
      </c>
      <c r="B155" s="201" t="s">
        <v>799</v>
      </c>
      <c r="C155" s="202">
        <v>2634685643</v>
      </c>
      <c r="D155" s="202">
        <v>0</v>
      </c>
      <c r="E155" s="202">
        <v>0</v>
      </c>
      <c r="F155" s="202">
        <v>2634685643</v>
      </c>
      <c r="G155" s="207">
        <f t="shared" si="2"/>
        <v>2634685.6430000002</v>
      </c>
    </row>
    <row r="156" spans="1:7" x14ac:dyDescent="0.25">
      <c r="A156" s="201" t="s">
        <v>800</v>
      </c>
      <c r="B156" s="201" t="s">
        <v>801</v>
      </c>
      <c r="C156" s="202">
        <v>1542235590</v>
      </c>
      <c r="D156" s="202">
        <v>0</v>
      </c>
      <c r="E156" s="202">
        <v>0</v>
      </c>
      <c r="F156" s="202">
        <v>1542235590</v>
      </c>
      <c r="G156" s="207">
        <f t="shared" si="2"/>
        <v>1542235.59</v>
      </c>
    </row>
    <row r="157" spans="1:7" x14ac:dyDescent="0.25">
      <c r="A157" s="201" t="s">
        <v>802</v>
      </c>
      <c r="B157" s="201" t="s">
        <v>803</v>
      </c>
      <c r="C157" s="202">
        <v>1542235590</v>
      </c>
      <c r="D157" s="202">
        <v>0</v>
      </c>
      <c r="E157" s="202">
        <v>0</v>
      </c>
      <c r="F157" s="202">
        <v>1542235590</v>
      </c>
      <c r="G157" s="207">
        <f t="shared" si="2"/>
        <v>1542235.59</v>
      </c>
    </row>
    <row r="158" spans="1:7" x14ac:dyDescent="0.25">
      <c r="A158" s="201" t="s">
        <v>804</v>
      </c>
      <c r="B158" s="201" t="s">
        <v>805</v>
      </c>
      <c r="C158" s="202">
        <v>15332175</v>
      </c>
      <c r="D158" s="202">
        <v>0</v>
      </c>
      <c r="E158" s="202">
        <v>0</v>
      </c>
      <c r="F158" s="202">
        <v>15332175</v>
      </c>
      <c r="G158" s="207">
        <f t="shared" si="2"/>
        <v>15332.174999999999</v>
      </c>
    </row>
    <row r="159" spans="1:7" x14ac:dyDescent="0.25">
      <c r="A159" s="201" t="s">
        <v>806</v>
      </c>
      <c r="B159" s="201" t="s">
        <v>807</v>
      </c>
      <c r="C159" s="202">
        <v>15332175</v>
      </c>
      <c r="D159" s="202">
        <v>0</v>
      </c>
      <c r="E159" s="202">
        <v>0</v>
      </c>
      <c r="F159" s="202">
        <v>15332175</v>
      </c>
      <c r="G159" s="207">
        <f t="shared" si="2"/>
        <v>15332.174999999999</v>
      </c>
    </row>
    <row r="160" spans="1:7" x14ac:dyDescent="0.25">
      <c r="A160" s="201" t="s">
        <v>808</v>
      </c>
      <c r="B160" s="201" t="s">
        <v>809</v>
      </c>
      <c r="C160" s="202">
        <v>13907745</v>
      </c>
      <c r="D160" s="202">
        <v>0</v>
      </c>
      <c r="E160" s="202">
        <v>0</v>
      </c>
      <c r="F160" s="202">
        <v>13907745</v>
      </c>
      <c r="G160" s="207">
        <f t="shared" si="2"/>
        <v>13907.745000000001</v>
      </c>
    </row>
    <row r="161" spans="1:7" x14ac:dyDescent="0.25">
      <c r="A161" s="201" t="s">
        <v>810</v>
      </c>
      <c r="B161" s="201" t="s">
        <v>811</v>
      </c>
      <c r="C161" s="202">
        <v>1424430</v>
      </c>
      <c r="D161" s="202">
        <v>0</v>
      </c>
      <c r="E161" s="202">
        <v>0</v>
      </c>
      <c r="F161" s="202">
        <v>1424430</v>
      </c>
      <c r="G161" s="207">
        <f t="shared" si="2"/>
        <v>1424.43</v>
      </c>
    </row>
    <row r="162" spans="1:7" x14ac:dyDescent="0.25">
      <c r="A162" s="201" t="s">
        <v>814</v>
      </c>
      <c r="B162" s="201" t="s">
        <v>815</v>
      </c>
      <c r="C162" s="202">
        <v>1526903415</v>
      </c>
      <c r="D162" s="202">
        <v>0</v>
      </c>
      <c r="E162" s="202">
        <v>0</v>
      </c>
      <c r="F162" s="202">
        <v>1526903415</v>
      </c>
      <c r="G162" s="207">
        <f t="shared" si="2"/>
        <v>1526903.415</v>
      </c>
    </row>
    <row r="163" spans="1:7" x14ac:dyDescent="0.25">
      <c r="A163" s="201" t="s">
        <v>816</v>
      </c>
      <c r="B163" s="201" t="s">
        <v>817</v>
      </c>
      <c r="C163" s="202">
        <v>1526903415</v>
      </c>
      <c r="D163" s="202">
        <v>0</v>
      </c>
      <c r="E163" s="202">
        <v>0</v>
      </c>
      <c r="F163" s="202">
        <v>1526903415</v>
      </c>
      <c r="G163" s="207">
        <f t="shared" si="2"/>
        <v>1526903.415</v>
      </c>
    </row>
    <row r="164" spans="1:7" x14ac:dyDescent="0.25">
      <c r="A164" s="201" t="s">
        <v>2200</v>
      </c>
      <c r="B164" s="201" t="s">
        <v>2199</v>
      </c>
      <c r="C164" s="202">
        <v>95348355</v>
      </c>
      <c r="D164" s="202">
        <v>0</v>
      </c>
      <c r="E164" s="202">
        <v>0</v>
      </c>
      <c r="F164" s="202">
        <v>95348355</v>
      </c>
      <c r="G164" s="207">
        <f t="shared" si="2"/>
        <v>95348.354999999996</v>
      </c>
    </row>
    <row r="165" spans="1:7" x14ac:dyDescent="0.25">
      <c r="A165" s="201" t="s">
        <v>2198</v>
      </c>
      <c r="B165" s="201" t="s">
        <v>2197</v>
      </c>
      <c r="C165" s="202">
        <v>95319922</v>
      </c>
      <c r="D165" s="202">
        <v>0</v>
      </c>
      <c r="E165" s="202">
        <v>0</v>
      </c>
      <c r="F165" s="202">
        <v>95319922</v>
      </c>
      <c r="G165" s="207">
        <f t="shared" si="2"/>
        <v>95319.922000000006</v>
      </c>
    </row>
    <row r="166" spans="1:7" x14ac:dyDescent="0.25">
      <c r="A166" s="201" t="s">
        <v>818</v>
      </c>
      <c r="B166" s="201" t="s">
        <v>819</v>
      </c>
      <c r="C166" s="202">
        <v>174857316</v>
      </c>
      <c r="D166" s="202">
        <v>0</v>
      </c>
      <c r="E166" s="202">
        <v>0</v>
      </c>
      <c r="F166" s="202">
        <v>174857316</v>
      </c>
      <c r="G166" s="207">
        <f t="shared" si="2"/>
        <v>174857.31599999999</v>
      </c>
    </row>
    <row r="167" spans="1:7" x14ac:dyDescent="0.25">
      <c r="A167" s="201" t="s">
        <v>820</v>
      </c>
      <c r="B167" s="201" t="s">
        <v>821</v>
      </c>
      <c r="C167" s="202">
        <v>33746470</v>
      </c>
      <c r="D167" s="202">
        <v>0</v>
      </c>
      <c r="E167" s="202">
        <v>0</v>
      </c>
      <c r="F167" s="202">
        <v>33746470</v>
      </c>
      <c r="G167" s="207">
        <f t="shared" si="2"/>
        <v>33746.47</v>
      </c>
    </row>
    <row r="168" spans="1:7" x14ac:dyDescent="0.25">
      <c r="A168" s="201" t="s">
        <v>822</v>
      </c>
      <c r="B168" s="201" t="s">
        <v>823</v>
      </c>
      <c r="C168" s="202">
        <v>165863636</v>
      </c>
      <c r="D168" s="202">
        <v>0</v>
      </c>
      <c r="E168" s="202">
        <v>0</v>
      </c>
      <c r="F168" s="202">
        <v>165863636</v>
      </c>
      <c r="G168" s="207">
        <f t="shared" si="2"/>
        <v>165863.636</v>
      </c>
    </row>
    <row r="169" spans="1:7" x14ac:dyDescent="0.25">
      <c r="A169" s="201" t="s">
        <v>824</v>
      </c>
      <c r="B169" s="201" t="s">
        <v>825</v>
      </c>
      <c r="C169" s="202">
        <v>298394970</v>
      </c>
      <c r="D169" s="202">
        <v>0</v>
      </c>
      <c r="E169" s="202">
        <v>0</v>
      </c>
      <c r="F169" s="202">
        <v>298394970</v>
      </c>
      <c r="G169" s="207">
        <f t="shared" si="2"/>
        <v>298394.96999999997</v>
      </c>
    </row>
    <row r="170" spans="1:7" x14ac:dyDescent="0.25">
      <c r="A170" s="201" t="s">
        <v>1645</v>
      </c>
      <c r="B170" s="201" t="s">
        <v>1646</v>
      </c>
      <c r="C170" s="202">
        <v>66000</v>
      </c>
      <c r="D170" s="202">
        <v>0</v>
      </c>
      <c r="E170" s="202">
        <v>0</v>
      </c>
      <c r="F170" s="202">
        <v>66000</v>
      </c>
      <c r="G170" s="207">
        <f t="shared" si="2"/>
        <v>66</v>
      </c>
    </row>
    <row r="171" spans="1:7" x14ac:dyDescent="0.25">
      <c r="A171" s="201" t="s">
        <v>826</v>
      </c>
      <c r="B171" s="201" t="s">
        <v>827</v>
      </c>
      <c r="C171" s="202">
        <v>28282389</v>
      </c>
      <c r="D171" s="202">
        <v>0</v>
      </c>
      <c r="E171" s="202">
        <v>0</v>
      </c>
      <c r="F171" s="202">
        <v>28282389</v>
      </c>
      <c r="G171" s="207">
        <f t="shared" si="2"/>
        <v>28282.388999999999</v>
      </c>
    </row>
    <row r="172" spans="1:7" x14ac:dyDescent="0.25">
      <c r="A172" s="201" t="s">
        <v>828</v>
      </c>
      <c r="B172" s="201" t="s">
        <v>829</v>
      </c>
      <c r="C172" s="202">
        <v>151669930</v>
      </c>
      <c r="D172" s="202">
        <v>0</v>
      </c>
      <c r="E172" s="202">
        <v>0</v>
      </c>
      <c r="F172" s="202">
        <v>151669930</v>
      </c>
      <c r="G172" s="207">
        <f t="shared" si="2"/>
        <v>151669.93</v>
      </c>
    </row>
    <row r="173" spans="1:7" x14ac:dyDescent="0.25">
      <c r="A173" s="201" t="s">
        <v>1647</v>
      </c>
      <c r="B173" s="201" t="s">
        <v>1648</v>
      </c>
      <c r="C173" s="202">
        <v>22315710</v>
      </c>
      <c r="D173" s="202">
        <v>0</v>
      </c>
      <c r="E173" s="202">
        <v>0</v>
      </c>
      <c r="F173" s="202">
        <v>22315710</v>
      </c>
      <c r="G173" s="207">
        <f t="shared" si="2"/>
        <v>22315.71</v>
      </c>
    </row>
    <row r="174" spans="1:7" x14ac:dyDescent="0.25">
      <c r="A174" s="201" t="s">
        <v>830</v>
      </c>
      <c r="B174" s="201" t="s">
        <v>831</v>
      </c>
      <c r="C174" s="202">
        <v>94731703</v>
      </c>
      <c r="D174" s="202">
        <v>0</v>
      </c>
      <c r="E174" s="202">
        <v>0</v>
      </c>
      <c r="F174" s="202">
        <v>94731703</v>
      </c>
      <c r="G174" s="207">
        <f t="shared" si="2"/>
        <v>94731.702999999994</v>
      </c>
    </row>
    <row r="175" spans="1:7" x14ac:dyDescent="0.25">
      <c r="A175" s="201" t="s">
        <v>1649</v>
      </c>
      <c r="B175" s="201" t="s">
        <v>1650</v>
      </c>
      <c r="C175" s="202">
        <v>11985956</v>
      </c>
      <c r="D175" s="202">
        <v>0</v>
      </c>
      <c r="E175" s="202">
        <v>0</v>
      </c>
      <c r="F175" s="202">
        <v>11985956</v>
      </c>
      <c r="G175" s="207">
        <f t="shared" si="2"/>
        <v>11985.956</v>
      </c>
    </row>
    <row r="176" spans="1:7" x14ac:dyDescent="0.25">
      <c r="A176" s="201" t="s">
        <v>832</v>
      </c>
      <c r="B176" s="201" t="s">
        <v>833</v>
      </c>
      <c r="C176" s="202">
        <v>16670255</v>
      </c>
      <c r="D176" s="202">
        <v>0</v>
      </c>
      <c r="E176" s="202">
        <v>0</v>
      </c>
      <c r="F176" s="202">
        <v>16670255</v>
      </c>
      <c r="G176" s="207">
        <f t="shared" si="2"/>
        <v>16670.255000000001</v>
      </c>
    </row>
    <row r="177" spans="1:7" x14ac:dyDescent="0.25">
      <c r="A177" s="201" t="s">
        <v>834</v>
      </c>
      <c r="B177" s="201" t="s">
        <v>835</v>
      </c>
      <c r="C177" s="202">
        <v>49394011</v>
      </c>
      <c r="D177" s="202">
        <v>0</v>
      </c>
      <c r="E177" s="202">
        <v>0</v>
      </c>
      <c r="F177" s="202">
        <v>49394011</v>
      </c>
      <c r="G177" s="207">
        <f t="shared" si="2"/>
        <v>49394.010999999999</v>
      </c>
    </row>
    <row r="178" spans="1:7" x14ac:dyDescent="0.25">
      <c r="A178" s="201" t="s">
        <v>836</v>
      </c>
      <c r="B178" s="201" t="s">
        <v>837</v>
      </c>
      <c r="C178" s="202">
        <v>179342190</v>
      </c>
      <c r="D178" s="202">
        <v>0</v>
      </c>
      <c r="E178" s="202">
        <v>0</v>
      </c>
      <c r="F178" s="202">
        <v>179342190</v>
      </c>
      <c r="G178" s="207">
        <f t="shared" si="2"/>
        <v>179342.19</v>
      </c>
    </row>
    <row r="179" spans="1:7" x14ac:dyDescent="0.25">
      <c r="A179" s="201" t="s">
        <v>838</v>
      </c>
      <c r="B179" s="201" t="s">
        <v>839</v>
      </c>
      <c r="C179" s="202">
        <v>103198155</v>
      </c>
      <c r="D179" s="202">
        <v>0</v>
      </c>
      <c r="E179" s="202">
        <v>0</v>
      </c>
      <c r="F179" s="202">
        <v>103198155</v>
      </c>
      <c r="G179" s="207">
        <f t="shared" si="2"/>
        <v>103198.155</v>
      </c>
    </row>
    <row r="180" spans="1:7" x14ac:dyDescent="0.25">
      <c r="A180" s="201" t="s">
        <v>1651</v>
      </c>
      <c r="B180" s="201" t="s">
        <v>1652</v>
      </c>
      <c r="C180" s="202">
        <v>5716447</v>
      </c>
      <c r="D180" s="202">
        <v>0</v>
      </c>
      <c r="E180" s="202">
        <v>0</v>
      </c>
      <c r="F180" s="202">
        <v>5716447</v>
      </c>
      <c r="G180" s="207">
        <f t="shared" si="2"/>
        <v>5716.4470000000001</v>
      </c>
    </row>
    <row r="181" spans="1:7" x14ac:dyDescent="0.25">
      <c r="A181" s="201" t="s">
        <v>844</v>
      </c>
      <c r="B181" s="201" t="s">
        <v>845</v>
      </c>
      <c r="C181" s="202">
        <v>302550016</v>
      </c>
      <c r="D181" s="202">
        <v>0</v>
      </c>
      <c r="E181" s="202">
        <v>0</v>
      </c>
      <c r="F181" s="202">
        <v>302550016</v>
      </c>
      <c r="G181" s="207">
        <f t="shared" si="2"/>
        <v>302550.016</v>
      </c>
    </row>
    <row r="182" spans="1:7" x14ac:dyDescent="0.25">
      <c r="A182" s="201" t="s">
        <v>846</v>
      </c>
      <c r="B182" s="201" t="s">
        <v>847</v>
      </c>
      <c r="C182" s="202">
        <v>302550016</v>
      </c>
      <c r="D182" s="202">
        <v>0</v>
      </c>
      <c r="E182" s="202">
        <v>0</v>
      </c>
      <c r="F182" s="202">
        <v>302550016</v>
      </c>
      <c r="G182" s="207">
        <f t="shared" si="2"/>
        <v>302550.016</v>
      </c>
    </row>
    <row r="183" spans="1:7" x14ac:dyDescent="0.25">
      <c r="A183" s="201" t="s">
        <v>848</v>
      </c>
      <c r="B183" s="201" t="s">
        <v>849</v>
      </c>
      <c r="C183" s="202">
        <v>302550016</v>
      </c>
      <c r="D183" s="202">
        <v>0</v>
      </c>
      <c r="E183" s="202">
        <v>0</v>
      </c>
      <c r="F183" s="202">
        <v>302550016</v>
      </c>
      <c r="G183" s="207">
        <f t="shared" si="2"/>
        <v>302550.016</v>
      </c>
    </row>
    <row r="184" spans="1:7" x14ac:dyDescent="0.25">
      <c r="A184" s="201" t="s">
        <v>2196</v>
      </c>
      <c r="B184" s="201" t="s">
        <v>2195</v>
      </c>
      <c r="C184" s="202">
        <v>3500000</v>
      </c>
      <c r="D184" s="202">
        <v>0</v>
      </c>
      <c r="E184" s="202">
        <v>0</v>
      </c>
      <c r="F184" s="202">
        <v>3500000</v>
      </c>
      <c r="G184" s="207">
        <f t="shared" si="2"/>
        <v>3500</v>
      </c>
    </row>
    <row r="185" spans="1:7" x14ac:dyDescent="0.25">
      <c r="A185" s="201" t="s">
        <v>2194</v>
      </c>
      <c r="B185" s="201" t="s">
        <v>2193</v>
      </c>
      <c r="C185" s="202">
        <v>6420000</v>
      </c>
      <c r="D185" s="202">
        <v>0</v>
      </c>
      <c r="E185" s="202">
        <v>0</v>
      </c>
      <c r="F185" s="202">
        <v>6420000</v>
      </c>
      <c r="G185" s="207">
        <f t="shared" si="2"/>
        <v>6420</v>
      </c>
    </row>
    <row r="186" spans="1:7" x14ac:dyDescent="0.25">
      <c r="A186" s="201" t="s">
        <v>2192</v>
      </c>
      <c r="B186" s="201" t="s">
        <v>2191</v>
      </c>
      <c r="C186" s="202">
        <v>8400000</v>
      </c>
      <c r="D186" s="202">
        <v>0</v>
      </c>
      <c r="E186" s="202">
        <v>0</v>
      </c>
      <c r="F186" s="202">
        <v>8400000</v>
      </c>
      <c r="G186" s="207">
        <f t="shared" si="2"/>
        <v>8400</v>
      </c>
    </row>
    <row r="187" spans="1:7" x14ac:dyDescent="0.25">
      <c r="A187" s="201" t="s">
        <v>2190</v>
      </c>
      <c r="B187" s="201" t="s">
        <v>2189</v>
      </c>
      <c r="C187" s="202">
        <v>660000</v>
      </c>
      <c r="D187" s="202">
        <v>0</v>
      </c>
      <c r="E187" s="202">
        <v>0</v>
      </c>
      <c r="F187" s="202">
        <v>660000</v>
      </c>
      <c r="G187" s="207">
        <f t="shared" si="2"/>
        <v>660</v>
      </c>
    </row>
    <row r="188" spans="1:7" x14ac:dyDescent="0.25">
      <c r="A188" s="201" t="s">
        <v>2188</v>
      </c>
      <c r="B188" s="201" t="s">
        <v>2187</v>
      </c>
      <c r="C188" s="202">
        <v>50500000</v>
      </c>
      <c r="D188" s="202">
        <v>0</v>
      </c>
      <c r="E188" s="202">
        <v>0</v>
      </c>
      <c r="F188" s="202">
        <v>50500000</v>
      </c>
      <c r="G188" s="207">
        <f t="shared" si="2"/>
        <v>50500</v>
      </c>
    </row>
    <row r="189" spans="1:7" x14ac:dyDescent="0.25">
      <c r="A189" s="201" t="s">
        <v>850</v>
      </c>
      <c r="B189" s="201" t="s">
        <v>851</v>
      </c>
      <c r="C189" s="202">
        <v>233070016</v>
      </c>
      <c r="D189" s="202">
        <v>0</v>
      </c>
      <c r="E189" s="202">
        <v>0</v>
      </c>
      <c r="F189" s="202">
        <v>233070016</v>
      </c>
      <c r="G189" s="207">
        <f t="shared" si="2"/>
        <v>233070.016</v>
      </c>
    </row>
    <row r="190" spans="1:7" x14ac:dyDescent="0.25">
      <c r="A190" s="201" t="s">
        <v>860</v>
      </c>
      <c r="B190" s="201" t="s">
        <v>861</v>
      </c>
      <c r="C190" s="202">
        <v>789900037</v>
      </c>
      <c r="D190" s="202">
        <v>0</v>
      </c>
      <c r="E190" s="202">
        <v>0</v>
      </c>
      <c r="F190" s="202">
        <v>789900037</v>
      </c>
      <c r="G190" s="207">
        <f t="shared" si="2"/>
        <v>789900.03700000001</v>
      </c>
    </row>
    <row r="191" spans="1:7" x14ac:dyDescent="0.25">
      <c r="A191" s="201" t="s">
        <v>862</v>
      </c>
      <c r="B191" s="201" t="s">
        <v>863</v>
      </c>
      <c r="C191" s="202">
        <v>789900037</v>
      </c>
      <c r="D191" s="202">
        <v>0</v>
      </c>
      <c r="E191" s="202">
        <v>0</v>
      </c>
      <c r="F191" s="202">
        <v>789900037</v>
      </c>
      <c r="G191" s="207">
        <f t="shared" si="2"/>
        <v>789900.03700000001</v>
      </c>
    </row>
    <row r="192" spans="1:7" x14ac:dyDescent="0.25">
      <c r="A192" s="201" t="s">
        <v>864</v>
      </c>
      <c r="B192" s="201" t="s">
        <v>865</v>
      </c>
      <c r="C192" s="202">
        <v>789900037</v>
      </c>
      <c r="D192" s="202">
        <v>0</v>
      </c>
      <c r="E192" s="202">
        <v>0</v>
      </c>
      <c r="F192" s="202">
        <v>789900037</v>
      </c>
      <c r="G192" s="207">
        <f t="shared" si="2"/>
        <v>789900.03700000001</v>
      </c>
    </row>
    <row r="193" spans="1:7" x14ac:dyDescent="0.25">
      <c r="A193" s="201" t="s">
        <v>866</v>
      </c>
      <c r="B193" s="201" t="s">
        <v>867</v>
      </c>
      <c r="C193" s="202">
        <v>789900037</v>
      </c>
      <c r="D193" s="202">
        <v>0</v>
      </c>
      <c r="E193" s="202">
        <v>0</v>
      </c>
      <c r="F193" s="202">
        <v>789900037</v>
      </c>
      <c r="G193" s="207">
        <f t="shared" si="2"/>
        <v>789900.03700000001</v>
      </c>
    </row>
    <row r="194" spans="1:7" x14ac:dyDescent="0.25">
      <c r="A194" s="201" t="s">
        <v>868</v>
      </c>
      <c r="B194" s="201" t="s">
        <v>869</v>
      </c>
      <c r="C194" s="202">
        <v>544987519</v>
      </c>
      <c r="D194" s="202">
        <v>0</v>
      </c>
      <c r="E194" s="202">
        <v>0</v>
      </c>
      <c r="F194" s="202">
        <v>544987519</v>
      </c>
      <c r="G194" s="207">
        <f t="shared" si="2"/>
        <v>544987.51899999997</v>
      </c>
    </row>
    <row r="195" spans="1:7" x14ac:dyDescent="0.25">
      <c r="A195" s="201" t="s">
        <v>870</v>
      </c>
      <c r="B195" s="201" t="s">
        <v>871</v>
      </c>
      <c r="C195" s="202">
        <v>544987519</v>
      </c>
      <c r="D195" s="202">
        <v>0</v>
      </c>
      <c r="E195" s="202">
        <v>0</v>
      </c>
      <c r="F195" s="202">
        <v>544987519</v>
      </c>
      <c r="G195" s="207">
        <f t="shared" si="2"/>
        <v>544987.51899999997</v>
      </c>
    </row>
    <row r="196" spans="1:7" x14ac:dyDescent="0.25">
      <c r="A196" s="201" t="s">
        <v>872</v>
      </c>
      <c r="B196" s="201" t="s">
        <v>873</v>
      </c>
      <c r="C196" s="202">
        <v>159338776</v>
      </c>
      <c r="D196" s="202">
        <v>0</v>
      </c>
      <c r="E196" s="202">
        <v>0</v>
      </c>
      <c r="F196" s="202">
        <v>159338776</v>
      </c>
      <c r="G196" s="207">
        <f t="shared" si="2"/>
        <v>159338.77600000001</v>
      </c>
    </row>
    <row r="197" spans="1:7" x14ac:dyDescent="0.25">
      <c r="A197" s="201" t="s">
        <v>874</v>
      </c>
      <c r="B197" s="201" t="s">
        <v>875</v>
      </c>
      <c r="C197" s="202">
        <v>311390247</v>
      </c>
      <c r="D197" s="202">
        <v>0</v>
      </c>
      <c r="E197" s="202">
        <v>0</v>
      </c>
      <c r="F197" s="202">
        <v>311390247</v>
      </c>
      <c r="G197" s="207">
        <f t="shared" si="2"/>
        <v>311390.24699999997</v>
      </c>
    </row>
    <row r="198" spans="1:7" x14ac:dyDescent="0.25">
      <c r="A198" s="201" t="s">
        <v>876</v>
      </c>
      <c r="B198" s="201" t="s">
        <v>877</v>
      </c>
      <c r="C198" s="202">
        <v>222254482</v>
      </c>
      <c r="D198" s="202">
        <v>0</v>
      </c>
      <c r="E198" s="202">
        <v>0</v>
      </c>
      <c r="F198" s="202">
        <v>222254482</v>
      </c>
      <c r="G198" s="207">
        <f t="shared" si="2"/>
        <v>222254.48199999999</v>
      </c>
    </row>
    <row r="199" spans="1:7" x14ac:dyDescent="0.25">
      <c r="A199" s="201" t="s">
        <v>878</v>
      </c>
      <c r="B199" s="201" t="s">
        <v>879</v>
      </c>
      <c r="C199" s="202">
        <v>89135765</v>
      </c>
      <c r="D199" s="202">
        <v>0</v>
      </c>
      <c r="E199" s="202">
        <v>0</v>
      </c>
      <c r="F199" s="202">
        <v>89135765</v>
      </c>
      <c r="G199" s="207">
        <f t="shared" ref="G199:G262" si="3">+F199/1000</f>
        <v>89135.764999999999</v>
      </c>
    </row>
    <row r="200" spans="1:7" x14ac:dyDescent="0.25">
      <c r="A200" s="201" t="s">
        <v>880</v>
      </c>
      <c r="B200" s="201" t="s">
        <v>881</v>
      </c>
      <c r="C200" s="202">
        <v>-152051471</v>
      </c>
      <c r="D200" s="202">
        <v>0</v>
      </c>
      <c r="E200" s="202">
        <v>0</v>
      </c>
      <c r="F200" s="202">
        <v>-152051471</v>
      </c>
      <c r="G200" s="207">
        <f t="shared" si="3"/>
        <v>-152051.47099999999</v>
      </c>
    </row>
    <row r="201" spans="1:7" x14ac:dyDescent="0.25">
      <c r="A201" s="201" t="s">
        <v>882</v>
      </c>
      <c r="B201" s="201" t="s">
        <v>883</v>
      </c>
      <c r="C201" s="202">
        <v>-100415063</v>
      </c>
      <c r="D201" s="202">
        <v>0</v>
      </c>
      <c r="E201" s="202">
        <v>0</v>
      </c>
      <c r="F201" s="202">
        <v>-100415063</v>
      </c>
      <c r="G201" s="207">
        <f t="shared" si="3"/>
        <v>-100415.06299999999</v>
      </c>
    </row>
    <row r="202" spans="1:7" x14ac:dyDescent="0.25">
      <c r="A202" s="201" t="s">
        <v>884</v>
      </c>
      <c r="B202" s="201" t="s">
        <v>885</v>
      </c>
      <c r="C202" s="202">
        <v>-51636408</v>
      </c>
      <c r="D202" s="202">
        <v>0</v>
      </c>
      <c r="E202" s="202">
        <v>0</v>
      </c>
      <c r="F202" s="202">
        <v>-51636408</v>
      </c>
      <c r="G202" s="207">
        <f t="shared" si="3"/>
        <v>-51636.408000000003</v>
      </c>
    </row>
    <row r="203" spans="1:7" x14ac:dyDescent="0.25">
      <c r="A203" s="201" t="s">
        <v>886</v>
      </c>
      <c r="B203" s="201" t="s">
        <v>887</v>
      </c>
      <c r="C203" s="202">
        <v>15935768</v>
      </c>
      <c r="D203" s="202">
        <v>0</v>
      </c>
      <c r="E203" s="202">
        <v>0</v>
      </c>
      <c r="F203" s="202">
        <v>15935768</v>
      </c>
      <c r="G203" s="207">
        <f t="shared" si="3"/>
        <v>15935.768</v>
      </c>
    </row>
    <row r="204" spans="1:7" x14ac:dyDescent="0.25">
      <c r="A204" s="201" t="s">
        <v>888</v>
      </c>
      <c r="B204" s="201" t="s">
        <v>889</v>
      </c>
      <c r="C204" s="202">
        <v>136614321</v>
      </c>
      <c r="D204" s="202">
        <v>0</v>
      </c>
      <c r="E204" s="202">
        <v>0</v>
      </c>
      <c r="F204" s="202">
        <v>136614321</v>
      </c>
      <c r="G204" s="207">
        <f t="shared" si="3"/>
        <v>136614.321</v>
      </c>
    </row>
    <row r="205" spans="1:7" x14ac:dyDescent="0.25">
      <c r="A205" s="201" t="s">
        <v>890</v>
      </c>
      <c r="B205" s="201" t="s">
        <v>891</v>
      </c>
      <c r="C205" s="202">
        <v>136614321</v>
      </c>
      <c r="D205" s="202">
        <v>0</v>
      </c>
      <c r="E205" s="202">
        <v>0</v>
      </c>
      <c r="F205" s="202">
        <v>136614321</v>
      </c>
      <c r="G205" s="207">
        <f t="shared" si="3"/>
        <v>136614.321</v>
      </c>
    </row>
    <row r="206" spans="1:7" x14ac:dyDescent="0.25">
      <c r="A206" s="201" t="s">
        <v>892</v>
      </c>
      <c r="B206" s="201" t="s">
        <v>893</v>
      </c>
      <c r="C206" s="202">
        <v>-120678553</v>
      </c>
      <c r="D206" s="202">
        <v>0</v>
      </c>
      <c r="E206" s="202">
        <v>0</v>
      </c>
      <c r="F206" s="202">
        <v>-120678553</v>
      </c>
      <c r="G206" s="207">
        <f t="shared" si="3"/>
        <v>-120678.553</v>
      </c>
    </row>
    <row r="207" spans="1:7" x14ac:dyDescent="0.25">
      <c r="A207" s="201" t="s">
        <v>894</v>
      </c>
      <c r="B207" s="201" t="s">
        <v>895</v>
      </c>
      <c r="C207" s="202">
        <v>-120678553</v>
      </c>
      <c r="D207" s="202">
        <v>0</v>
      </c>
      <c r="E207" s="202">
        <v>0</v>
      </c>
      <c r="F207" s="202">
        <v>-120678553</v>
      </c>
      <c r="G207" s="207">
        <f t="shared" si="3"/>
        <v>-120678.553</v>
      </c>
    </row>
    <row r="208" spans="1:7" x14ac:dyDescent="0.25">
      <c r="A208" s="201" t="s">
        <v>896</v>
      </c>
      <c r="B208" s="201" t="s">
        <v>897</v>
      </c>
      <c r="C208" s="202">
        <v>40465459</v>
      </c>
      <c r="D208" s="202">
        <v>0</v>
      </c>
      <c r="E208" s="202">
        <v>0</v>
      </c>
      <c r="F208" s="202">
        <v>40465459</v>
      </c>
      <c r="G208" s="207">
        <f t="shared" si="3"/>
        <v>40465.459000000003</v>
      </c>
    </row>
    <row r="209" spans="1:7" x14ac:dyDescent="0.25">
      <c r="A209" s="201" t="s">
        <v>898</v>
      </c>
      <c r="B209" s="201" t="s">
        <v>899</v>
      </c>
      <c r="C209" s="202">
        <v>63227273</v>
      </c>
      <c r="D209" s="202">
        <v>0</v>
      </c>
      <c r="E209" s="202">
        <v>0</v>
      </c>
      <c r="F209" s="202">
        <v>63227273</v>
      </c>
      <c r="G209" s="207">
        <f t="shared" si="3"/>
        <v>63227.273000000001</v>
      </c>
    </row>
    <row r="210" spans="1:7" x14ac:dyDescent="0.25">
      <c r="A210" s="201" t="s">
        <v>900</v>
      </c>
      <c r="B210" s="201" t="s">
        <v>901</v>
      </c>
      <c r="C210" s="202">
        <v>63227273</v>
      </c>
      <c r="D210" s="202">
        <v>0</v>
      </c>
      <c r="E210" s="202">
        <v>0</v>
      </c>
      <c r="F210" s="202">
        <v>63227273</v>
      </c>
      <c r="G210" s="207">
        <f t="shared" si="3"/>
        <v>63227.273000000001</v>
      </c>
    </row>
    <row r="211" spans="1:7" x14ac:dyDescent="0.25">
      <c r="A211" s="201" t="s">
        <v>902</v>
      </c>
      <c r="B211" s="201" t="s">
        <v>903</v>
      </c>
      <c r="C211" s="202">
        <v>-22761814</v>
      </c>
      <c r="D211" s="202">
        <v>0</v>
      </c>
      <c r="E211" s="202">
        <v>0</v>
      </c>
      <c r="F211" s="202">
        <v>-22761814</v>
      </c>
      <c r="G211" s="207">
        <f t="shared" si="3"/>
        <v>-22761.813999999998</v>
      </c>
    </row>
    <row r="212" spans="1:7" x14ac:dyDescent="0.25">
      <c r="A212" s="201" t="s">
        <v>904</v>
      </c>
      <c r="B212" s="201" t="s">
        <v>905</v>
      </c>
      <c r="C212" s="202">
        <v>-22761814</v>
      </c>
      <c r="D212" s="202">
        <v>0</v>
      </c>
      <c r="E212" s="202">
        <v>0</v>
      </c>
      <c r="F212" s="202">
        <v>-22761814</v>
      </c>
      <c r="G212" s="207">
        <f t="shared" si="3"/>
        <v>-22761.813999999998</v>
      </c>
    </row>
    <row r="213" spans="1:7" x14ac:dyDescent="0.25">
      <c r="A213" s="201" t="s">
        <v>906</v>
      </c>
      <c r="B213" s="201" t="s">
        <v>907</v>
      </c>
      <c r="C213" s="202">
        <v>329247516</v>
      </c>
      <c r="D213" s="202">
        <v>0</v>
      </c>
      <c r="E213" s="202">
        <v>0</v>
      </c>
      <c r="F213" s="202">
        <v>329247516</v>
      </c>
      <c r="G213" s="207">
        <f t="shared" si="3"/>
        <v>329247.516</v>
      </c>
    </row>
    <row r="214" spans="1:7" x14ac:dyDescent="0.25">
      <c r="A214" s="201" t="s">
        <v>908</v>
      </c>
      <c r="B214" s="201" t="s">
        <v>909</v>
      </c>
      <c r="C214" s="202">
        <v>464149805</v>
      </c>
      <c r="D214" s="202">
        <v>0</v>
      </c>
      <c r="E214" s="202">
        <v>0</v>
      </c>
      <c r="F214" s="202">
        <v>464149805</v>
      </c>
      <c r="G214" s="207">
        <f t="shared" si="3"/>
        <v>464149.80499999999</v>
      </c>
    </row>
    <row r="215" spans="1:7" x14ac:dyDescent="0.25">
      <c r="A215" s="201" t="s">
        <v>910</v>
      </c>
      <c r="B215" s="201" t="s">
        <v>911</v>
      </c>
      <c r="C215" s="202">
        <v>110256707</v>
      </c>
      <c r="D215" s="202">
        <v>0</v>
      </c>
      <c r="E215" s="202">
        <v>0</v>
      </c>
      <c r="F215" s="202">
        <v>110256707</v>
      </c>
      <c r="G215" s="207">
        <f t="shared" si="3"/>
        <v>110256.70699999999</v>
      </c>
    </row>
    <row r="216" spans="1:7" x14ac:dyDescent="0.25">
      <c r="A216" s="201" t="s">
        <v>912</v>
      </c>
      <c r="B216" s="201" t="s">
        <v>913</v>
      </c>
      <c r="C216" s="202">
        <v>224169205</v>
      </c>
      <c r="D216" s="202">
        <v>0</v>
      </c>
      <c r="E216" s="202">
        <v>0</v>
      </c>
      <c r="F216" s="202">
        <v>224169205</v>
      </c>
      <c r="G216" s="207">
        <f t="shared" si="3"/>
        <v>224169.20499999999</v>
      </c>
    </row>
    <row r="217" spans="1:7" x14ac:dyDescent="0.25">
      <c r="A217" s="201" t="s">
        <v>914</v>
      </c>
      <c r="B217" s="201" t="s">
        <v>915</v>
      </c>
      <c r="C217" s="202">
        <v>102573893</v>
      </c>
      <c r="D217" s="202">
        <v>0</v>
      </c>
      <c r="E217" s="202">
        <v>0</v>
      </c>
      <c r="F217" s="202">
        <v>102573893</v>
      </c>
      <c r="G217" s="207">
        <f t="shared" si="3"/>
        <v>102573.893</v>
      </c>
    </row>
    <row r="218" spans="1:7" x14ac:dyDescent="0.25">
      <c r="A218" s="201" t="s">
        <v>916</v>
      </c>
      <c r="B218" s="201" t="s">
        <v>917</v>
      </c>
      <c r="C218" s="202">
        <v>27150000</v>
      </c>
      <c r="D218" s="202">
        <v>0</v>
      </c>
      <c r="E218" s="202">
        <v>0</v>
      </c>
      <c r="F218" s="202">
        <v>27150000</v>
      </c>
      <c r="G218" s="207">
        <f t="shared" si="3"/>
        <v>27150</v>
      </c>
    </row>
    <row r="219" spans="1:7" x14ac:dyDescent="0.25">
      <c r="A219" s="201" t="s">
        <v>918</v>
      </c>
      <c r="B219" s="201" t="s">
        <v>919</v>
      </c>
      <c r="C219" s="202">
        <v>-134902289</v>
      </c>
      <c r="D219" s="202">
        <v>0</v>
      </c>
      <c r="E219" s="202">
        <v>0</v>
      </c>
      <c r="F219" s="202">
        <v>-134902289</v>
      </c>
      <c r="G219" s="207">
        <f t="shared" si="3"/>
        <v>-134902.28899999999</v>
      </c>
    </row>
    <row r="220" spans="1:7" x14ac:dyDescent="0.25">
      <c r="A220" s="201" t="s">
        <v>920</v>
      </c>
      <c r="B220" s="201" t="s">
        <v>921</v>
      </c>
      <c r="C220" s="202">
        <v>-134902289</v>
      </c>
      <c r="D220" s="202">
        <v>0</v>
      </c>
      <c r="E220" s="202">
        <v>0</v>
      </c>
      <c r="F220" s="202">
        <v>-134902289</v>
      </c>
      <c r="G220" s="207">
        <f t="shared" si="3"/>
        <v>-134902.28899999999</v>
      </c>
    </row>
    <row r="221" spans="1:7" x14ac:dyDescent="0.25">
      <c r="A221" s="201" t="s">
        <v>922</v>
      </c>
      <c r="B221" s="201" t="s">
        <v>923</v>
      </c>
      <c r="C221" s="202">
        <v>1303926507</v>
      </c>
      <c r="D221" s="202">
        <v>0</v>
      </c>
      <c r="E221" s="202">
        <v>0</v>
      </c>
      <c r="F221" s="202">
        <v>1303926507</v>
      </c>
      <c r="G221" s="207">
        <f t="shared" si="3"/>
        <v>1303926.507</v>
      </c>
    </row>
    <row r="222" spans="1:7" x14ac:dyDescent="0.25">
      <c r="A222" s="201" t="s">
        <v>924</v>
      </c>
      <c r="B222" s="201" t="s">
        <v>925</v>
      </c>
      <c r="C222" s="202">
        <v>1303926507</v>
      </c>
      <c r="D222" s="202">
        <v>0</v>
      </c>
      <c r="E222" s="202">
        <v>0</v>
      </c>
      <c r="F222" s="202">
        <v>1303926507</v>
      </c>
      <c r="G222" s="207">
        <f t="shared" si="3"/>
        <v>1303926.507</v>
      </c>
    </row>
    <row r="223" spans="1:7" x14ac:dyDescent="0.25">
      <c r="A223" s="201" t="s">
        <v>926</v>
      </c>
      <c r="B223" s="201" t="s">
        <v>927</v>
      </c>
      <c r="C223" s="202">
        <v>0</v>
      </c>
      <c r="D223" s="202">
        <v>0</v>
      </c>
      <c r="E223" s="202">
        <v>0</v>
      </c>
      <c r="F223" s="202">
        <v>0</v>
      </c>
      <c r="G223" s="207">
        <f t="shared" si="3"/>
        <v>0</v>
      </c>
    </row>
    <row r="224" spans="1:7" x14ac:dyDescent="0.25">
      <c r="A224" s="201" t="s">
        <v>928</v>
      </c>
      <c r="B224" s="201" t="s">
        <v>929</v>
      </c>
      <c r="C224" s="202">
        <v>19852672</v>
      </c>
      <c r="D224" s="202">
        <v>0</v>
      </c>
      <c r="E224" s="202">
        <v>0</v>
      </c>
      <c r="F224" s="202">
        <v>19852672</v>
      </c>
      <c r="G224" s="207">
        <f t="shared" si="3"/>
        <v>19852.671999999999</v>
      </c>
    </row>
    <row r="225" spans="1:7" x14ac:dyDescent="0.25">
      <c r="A225" s="201" t="s">
        <v>434</v>
      </c>
      <c r="B225" s="201" t="s">
        <v>930</v>
      </c>
      <c r="C225" s="202">
        <v>19852672</v>
      </c>
      <c r="D225" s="202">
        <v>0</v>
      </c>
      <c r="E225" s="202">
        <v>0</v>
      </c>
      <c r="F225" s="202">
        <v>19852672</v>
      </c>
      <c r="G225" s="207">
        <f t="shared" si="3"/>
        <v>19852.671999999999</v>
      </c>
    </row>
    <row r="226" spans="1:7" x14ac:dyDescent="0.25">
      <c r="A226" s="201" t="s">
        <v>931</v>
      </c>
      <c r="B226" s="201" t="s">
        <v>932</v>
      </c>
      <c r="C226" s="202">
        <v>-19852672</v>
      </c>
      <c r="D226" s="202">
        <v>0</v>
      </c>
      <c r="E226" s="202">
        <v>0</v>
      </c>
      <c r="F226" s="202">
        <v>-19852672</v>
      </c>
      <c r="G226" s="207">
        <f t="shared" si="3"/>
        <v>-19852.671999999999</v>
      </c>
    </row>
    <row r="227" spans="1:7" x14ac:dyDescent="0.25">
      <c r="A227" s="201" t="s">
        <v>436</v>
      </c>
      <c r="B227" s="201" t="s">
        <v>933</v>
      </c>
      <c r="C227" s="202">
        <v>-19852672</v>
      </c>
      <c r="D227" s="202">
        <v>0</v>
      </c>
      <c r="E227" s="202">
        <v>0</v>
      </c>
      <c r="F227" s="202">
        <v>-19852672</v>
      </c>
      <c r="G227" s="207">
        <f t="shared" si="3"/>
        <v>-19852.671999999999</v>
      </c>
    </row>
    <row r="228" spans="1:7" x14ac:dyDescent="0.25">
      <c r="A228" s="201" t="s">
        <v>431</v>
      </c>
      <c r="B228" s="201" t="s">
        <v>934</v>
      </c>
      <c r="C228" s="202">
        <v>1303926507</v>
      </c>
      <c r="D228" s="202">
        <v>0</v>
      </c>
      <c r="E228" s="202">
        <v>0</v>
      </c>
      <c r="F228" s="202">
        <v>1303926507</v>
      </c>
      <c r="G228" s="207">
        <f t="shared" si="3"/>
        <v>1303926.507</v>
      </c>
    </row>
    <row r="229" spans="1:7" x14ac:dyDescent="0.25">
      <c r="A229" s="201" t="s">
        <v>935</v>
      </c>
      <c r="B229" s="201" t="s">
        <v>936</v>
      </c>
      <c r="C229" s="202">
        <v>1303926507</v>
      </c>
      <c r="D229" s="202">
        <v>0</v>
      </c>
      <c r="E229" s="202">
        <v>0</v>
      </c>
      <c r="F229" s="202">
        <v>1303926507</v>
      </c>
      <c r="G229" s="207">
        <f t="shared" si="3"/>
        <v>1303926.507</v>
      </c>
    </row>
    <row r="230" spans="1:7" x14ac:dyDescent="0.25">
      <c r="A230" s="201" t="s">
        <v>937</v>
      </c>
      <c r="B230" s="201" t="s">
        <v>938</v>
      </c>
      <c r="C230" s="202">
        <v>1303926507</v>
      </c>
      <c r="D230" s="202">
        <v>0</v>
      </c>
      <c r="E230" s="202">
        <v>0</v>
      </c>
      <c r="F230" s="202">
        <v>1303926507</v>
      </c>
      <c r="G230" s="207">
        <f t="shared" si="3"/>
        <v>1303926.507</v>
      </c>
    </row>
    <row r="231" spans="1:7" x14ac:dyDescent="0.25">
      <c r="A231" s="201" t="s">
        <v>939</v>
      </c>
      <c r="B231" s="201" t="s">
        <v>940</v>
      </c>
      <c r="C231" s="202">
        <v>166009609</v>
      </c>
      <c r="D231" s="202">
        <v>0</v>
      </c>
      <c r="E231" s="202">
        <v>0</v>
      </c>
      <c r="F231" s="202">
        <v>166009609</v>
      </c>
      <c r="G231" s="207">
        <f t="shared" si="3"/>
        <v>166009.609</v>
      </c>
    </row>
    <row r="232" spans="1:7" x14ac:dyDescent="0.25">
      <c r="A232" s="201" t="s">
        <v>941</v>
      </c>
      <c r="B232" s="201" t="s">
        <v>942</v>
      </c>
      <c r="C232" s="202">
        <v>1137916898</v>
      </c>
      <c r="D232" s="202">
        <v>0</v>
      </c>
      <c r="E232" s="202">
        <v>0</v>
      </c>
      <c r="F232" s="202">
        <v>1137916898</v>
      </c>
      <c r="G232" s="207">
        <f t="shared" si="3"/>
        <v>1137916.898</v>
      </c>
    </row>
    <row r="233" spans="1:7" x14ac:dyDescent="0.25">
      <c r="A233" s="201" t="s">
        <v>943</v>
      </c>
      <c r="B233" s="201" t="s">
        <v>944</v>
      </c>
      <c r="C233" s="202">
        <v>13391685529</v>
      </c>
      <c r="D233" s="202">
        <v>71.83</v>
      </c>
      <c r="E233" s="202">
        <v>515739</v>
      </c>
      <c r="F233" s="202">
        <v>13392201268</v>
      </c>
      <c r="G233" s="207">
        <f t="shared" si="3"/>
        <v>13392201.267999999</v>
      </c>
    </row>
    <row r="234" spans="1:7" x14ac:dyDescent="0.25">
      <c r="A234" s="201" t="s">
        <v>945</v>
      </c>
      <c r="B234" s="201" t="s">
        <v>946</v>
      </c>
      <c r="C234" s="202">
        <v>2383579941</v>
      </c>
      <c r="D234" s="202">
        <v>0</v>
      </c>
      <c r="E234" s="202">
        <v>0</v>
      </c>
      <c r="F234" s="202">
        <v>2383579941</v>
      </c>
      <c r="G234" s="207">
        <f t="shared" si="3"/>
        <v>2383579.9410000001</v>
      </c>
    </row>
    <row r="235" spans="1:7" x14ac:dyDescent="0.25">
      <c r="A235" s="201" t="s">
        <v>947</v>
      </c>
      <c r="B235" s="201" t="s">
        <v>948</v>
      </c>
      <c r="C235" s="202">
        <v>2376875000</v>
      </c>
      <c r="D235" s="202">
        <v>0</v>
      </c>
      <c r="E235" s="202">
        <v>0</v>
      </c>
      <c r="F235" s="202">
        <v>2376875000</v>
      </c>
      <c r="G235" s="207">
        <f t="shared" si="3"/>
        <v>2376875</v>
      </c>
    </row>
    <row r="236" spans="1:7" x14ac:dyDescent="0.25">
      <c r="A236" s="201" t="s">
        <v>949</v>
      </c>
      <c r="B236" s="201" t="s">
        <v>950</v>
      </c>
      <c r="C236" s="202">
        <v>2376875000</v>
      </c>
      <c r="D236" s="202">
        <v>0</v>
      </c>
      <c r="E236" s="202">
        <v>0</v>
      </c>
      <c r="F236" s="202">
        <v>2376875000</v>
      </c>
      <c r="G236" s="207">
        <f t="shared" si="3"/>
        <v>2376875</v>
      </c>
    </row>
    <row r="237" spans="1:7" x14ac:dyDescent="0.25">
      <c r="A237" s="201" t="s">
        <v>951</v>
      </c>
      <c r="B237" s="201" t="s">
        <v>952</v>
      </c>
      <c r="C237" s="202">
        <v>2376875000</v>
      </c>
      <c r="D237" s="202">
        <v>0</v>
      </c>
      <c r="E237" s="202">
        <v>0</v>
      </c>
      <c r="F237" s="202">
        <v>2376875000</v>
      </c>
      <c r="G237" s="207">
        <f t="shared" si="3"/>
        <v>2376875</v>
      </c>
    </row>
    <row r="238" spans="1:7" x14ac:dyDescent="0.25">
      <c r="A238" s="201" t="s">
        <v>953</v>
      </c>
      <c r="B238" s="201" t="s">
        <v>954</v>
      </c>
      <c r="C238" s="202">
        <v>2376875000</v>
      </c>
      <c r="D238" s="202">
        <v>0</v>
      </c>
      <c r="E238" s="202">
        <v>0</v>
      </c>
      <c r="F238" s="202">
        <v>2376875000</v>
      </c>
      <c r="G238" s="207">
        <f t="shared" si="3"/>
        <v>2376875</v>
      </c>
    </row>
    <row r="239" spans="1:7" x14ac:dyDescent="0.25">
      <c r="A239" s="201" t="s">
        <v>463</v>
      </c>
      <c r="B239" s="201" t="s">
        <v>955</v>
      </c>
      <c r="C239" s="202">
        <v>2000000000</v>
      </c>
      <c r="D239" s="202">
        <v>0</v>
      </c>
      <c r="E239" s="202">
        <v>0</v>
      </c>
      <c r="F239" s="202">
        <v>2000000000</v>
      </c>
      <c r="G239" s="207">
        <f t="shared" si="3"/>
        <v>2000000</v>
      </c>
    </row>
    <row r="240" spans="1:7" x14ac:dyDescent="0.25">
      <c r="A240" s="201" t="s">
        <v>461</v>
      </c>
      <c r="B240" s="201" t="s">
        <v>956</v>
      </c>
      <c r="C240" s="202">
        <v>376875000</v>
      </c>
      <c r="D240" s="202">
        <v>0</v>
      </c>
      <c r="E240" s="202">
        <v>0</v>
      </c>
      <c r="F240" s="202">
        <v>376875000</v>
      </c>
      <c r="G240" s="207">
        <f t="shared" si="3"/>
        <v>376875</v>
      </c>
    </row>
    <row r="241" spans="1:7" x14ac:dyDescent="0.25">
      <c r="A241" s="201" t="s">
        <v>957</v>
      </c>
      <c r="B241" s="201" t="s">
        <v>958</v>
      </c>
      <c r="C241" s="202">
        <v>6704941</v>
      </c>
      <c r="D241" s="202">
        <v>0</v>
      </c>
      <c r="E241" s="202">
        <v>0</v>
      </c>
      <c r="F241" s="202">
        <v>6704941</v>
      </c>
      <c r="G241" s="207">
        <f t="shared" si="3"/>
        <v>6704.9409999999998</v>
      </c>
    </row>
    <row r="242" spans="1:7" x14ac:dyDescent="0.25">
      <c r="A242" s="201" t="s">
        <v>959</v>
      </c>
      <c r="B242" s="201" t="s">
        <v>960</v>
      </c>
      <c r="C242" s="202">
        <v>6704941</v>
      </c>
      <c r="D242" s="202">
        <v>0</v>
      </c>
      <c r="E242" s="202">
        <v>0</v>
      </c>
      <c r="F242" s="202">
        <v>6704941</v>
      </c>
      <c r="G242" s="207">
        <f t="shared" si="3"/>
        <v>6704.9409999999998</v>
      </c>
    </row>
    <row r="243" spans="1:7" x14ac:dyDescent="0.25">
      <c r="A243" s="201" t="s">
        <v>961</v>
      </c>
      <c r="B243" s="201" t="s">
        <v>962</v>
      </c>
      <c r="C243" s="202">
        <v>289291213</v>
      </c>
      <c r="D243" s="202">
        <v>0</v>
      </c>
      <c r="E243" s="202">
        <v>0</v>
      </c>
      <c r="F243" s="202">
        <v>289291213</v>
      </c>
      <c r="G243" s="207">
        <f t="shared" si="3"/>
        <v>289291.21299999999</v>
      </c>
    </row>
    <row r="244" spans="1:7" x14ac:dyDescent="0.25">
      <c r="A244" s="201" t="s">
        <v>963</v>
      </c>
      <c r="B244" s="201" t="s">
        <v>964</v>
      </c>
      <c r="C244" s="202">
        <v>289291213</v>
      </c>
      <c r="D244" s="202">
        <v>0</v>
      </c>
      <c r="E244" s="202">
        <v>0</v>
      </c>
      <c r="F244" s="202">
        <v>289291213</v>
      </c>
      <c r="G244" s="207">
        <f t="shared" si="3"/>
        <v>289291.21299999999</v>
      </c>
    </row>
    <row r="245" spans="1:7" x14ac:dyDescent="0.25">
      <c r="A245" s="201" t="s">
        <v>471</v>
      </c>
      <c r="B245" s="201" t="s">
        <v>965</v>
      </c>
      <c r="C245" s="202">
        <v>32239159</v>
      </c>
      <c r="D245" s="202">
        <v>0</v>
      </c>
      <c r="E245" s="202">
        <v>0</v>
      </c>
      <c r="F245" s="202">
        <v>32239159</v>
      </c>
      <c r="G245" s="207">
        <f t="shared" si="3"/>
        <v>32239.159</v>
      </c>
    </row>
    <row r="246" spans="1:7" x14ac:dyDescent="0.25">
      <c r="A246" s="201" t="s">
        <v>473</v>
      </c>
      <c r="B246" s="201" t="s">
        <v>966</v>
      </c>
      <c r="C246" s="202">
        <v>257052054</v>
      </c>
      <c r="D246" s="202">
        <v>0</v>
      </c>
      <c r="E246" s="202">
        <v>0</v>
      </c>
      <c r="F246" s="202">
        <v>257052054</v>
      </c>
      <c r="G246" s="207">
        <f t="shared" si="3"/>
        <v>257052.054</v>
      </c>
    </row>
    <row r="247" spans="1:7" x14ac:dyDescent="0.25">
      <c r="A247" s="201" t="s">
        <v>967</v>
      </c>
      <c r="B247" s="201" t="s">
        <v>968</v>
      </c>
      <c r="C247" s="202">
        <v>-282586272</v>
      </c>
      <c r="D247" s="202">
        <v>0</v>
      </c>
      <c r="E247" s="202">
        <v>0</v>
      </c>
      <c r="F247" s="202">
        <v>-282586272</v>
      </c>
      <c r="G247" s="207">
        <f t="shared" si="3"/>
        <v>-282586.272</v>
      </c>
    </row>
    <row r="248" spans="1:7" x14ac:dyDescent="0.25">
      <c r="A248" s="201" t="s">
        <v>969</v>
      </c>
      <c r="B248" s="201" t="s">
        <v>970</v>
      </c>
      <c r="C248" s="202">
        <v>-282586272</v>
      </c>
      <c r="D248" s="202">
        <v>0</v>
      </c>
      <c r="E248" s="202">
        <v>0</v>
      </c>
      <c r="F248" s="202">
        <v>-282586272</v>
      </c>
      <c r="G248" s="207">
        <f t="shared" si="3"/>
        <v>-282586.272</v>
      </c>
    </row>
    <row r="249" spans="1:7" x14ac:dyDescent="0.25">
      <c r="A249" s="201" t="s">
        <v>475</v>
      </c>
      <c r="B249" s="201" t="s">
        <v>971</v>
      </c>
      <c r="C249" s="202">
        <v>-29079604</v>
      </c>
      <c r="D249" s="202">
        <v>0</v>
      </c>
      <c r="E249" s="202">
        <v>0</v>
      </c>
      <c r="F249" s="202">
        <v>-29079604</v>
      </c>
      <c r="G249" s="207">
        <f t="shared" si="3"/>
        <v>-29079.603999999999</v>
      </c>
    </row>
    <row r="250" spans="1:7" x14ac:dyDescent="0.25">
      <c r="A250" s="201" t="s">
        <v>477</v>
      </c>
      <c r="B250" s="201" t="s">
        <v>972</v>
      </c>
      <c r="C250" s="202">
        <v>-253506668</v>
      </c>
      <c r="D250" s="202">
        <v>0</v>
      </c>
      <c r="E250" s="202">
        <v>0</v>
      </c>
      <c r="F250" s="202">
        <v>-253506668</v>
      </c>
      <c r="G250" s="207">
        <f t="shared" si="3"/>
        <v>-253506.66800000001</v>
      </c>
    </row>
    <row r="251" spans="1:7" x14ac:dyDescent="0.25">
      <c r="A251" s="201" t="s">
        <v>973</v>
      </c>
      <c r="B251" s="201" t="s">
        <v>974</v>
      </c>
      <c r="C251" s="202">
        <v>10983665588</v>
      </c>
      <c r="D251" s="202">
        <v>71.83</v>
      </c>
      <c r="E251" s="202">
        <v>515739</v>
      </c>
      <c r="F251" s="202">
        <v>10984181327</v>
      </c>
      <c r="G251" s="207">
        <f t="shared" si="3"/>
        <v>10984181.327</v>
      </c>
    </row>
    <row r="252" spans="1:7" x14ac:dyDescent="0.25">
      <c r="A252" s="201" t="s">
        <v>975</v>
      </c>
      <c r="B252" s="201" t="s">
        <v>976</v>
      </c>
      <c r="C252" s="202">
        <v>284168151</v>
      </c>
      <c r="D252" s="202">
        <v>0</v>
      </c>
      <c r="E252" s="202">
        <v>0</v>
      </c>
      <c r="F252" s="202">
        <v>284168151</v>
      </c>
      <c r="G252" s="207">
        <f t="shared" si="3"/>
        <v>284168.15100000001</v>
      </c>
    </row>
    <row r="253" spans="1:7" x14ac:dyDescent="0.25">
      <c r="A253" s="201" t="s">
        <v>2148</v>
      </c>
      <c r="B253" s="201" t="s">
        <v>2149</v>
      </c>
      <c r="C253" s="202">
        <v>112493936</v>
      </c>
      <c r="D253" s="202">
        <v>0</v>
      </c>
      <c r="E253" s="202">
        <v>0</v>
      </c>
      <c r="F253" s="202">
        <v>112493936</v>
      </c>
      <c r="G253" s="207">
        <f t="shared" si="3"/>
        <v>112493.936</v>
      </c>
    </row>
    <row r="254" spans="1:7" x14ac:dyDescent="0.25">
      <c r="A254" s="201" t="s">
        <v>2150</v>
      </c>
      <c r="B254" s="201" t="s">
        <v>2151</v>
      </c>
      <c r="C254" s="202">
        <v>112493936</v>
      </c>
      <c r="D254" s="202">
        <v>0</v>
      </c>
      <c r="E254" s="202">
        <v>0</v>
      </c>
      <c r="F254" s="202">
        <v>112493936</v>
      </c>
      <c r="G254" s="207">
        <f t="shared" si="3"/>
        <v>112493.936</v>
      </c>
    </row>
    <row r="255" spans="1:7" x14ac:dyDescent="0.25">
      <c r="A255" s="201" t="s">
        <v>2152</v>
      </c>
      <c r="B255" s="201" t="s">
        <v>2153</v>
      </c>
      <c r="C255" s="202">
        <v>112493936</v>
      </c>
      <c r="D255" s="202">
        <v>0</v>
      </c>
      <c r="E255" s="202">
        <v>0</v>
      </c>
      <c r="F255" s="202">
        <v>112493936</v>
      </c>
      <c r="G255" s="207">
        <f t="shared" si="3"/>
        <v>112493.936</v>
      </c>
    </row>
    <row r="256" spans="1:7" x14ac:dyDescent="0.25">
      <c r="A256" s="201" t="s">
        <v>977</v>
      </c>
      <c r="B256" s="201" t="s">
        <v>978</v>
      </c>
      <c r="C256" s="202">
        <v>139145107</v>
      </c>
      <c r="D256" s="202">
        <v>0</v>
      </c>
      <c r="E256" s="202">
        <v>0</v>
      </c>
      <c r="F256" s="202">
        <v>139145107</v>
      </c>
      <c r="G256" s="207">
        <f t="shared" si="3"/>
        <v>139145.10699999999</v>
      </c>
    </row>
    <row r="257" spans="1:7" x14ac:dyDescent="0.25">
      <c r="A257" s="201" t="s">
        <v>979</v>
      </c>
      <c r="B257" s="201" t="s">
        <v>980</v>
      </c>
      <c r="C257" s="202">
        <v>139145107</v>
      </c>
      <c r="D257" s="202">
        <v>0</v>
      </c>
      <c r="E257" s="202">
        <v>0</v>
      </c>
      <c r="F257" s="202">
        <v>139145107</v>
      </c>
      <c r="G257" s="207">
        <f t="shared" si="3"/>
        <v>139145.10699999999</v>
      </c>
    </row>
    <row r="258" spans="1:7" x14ac:dyDescent="0.25">
      <c r="A258" s="201" t="s">
        <v>981</v>
      </c>
      <c r="B258" s="201" t="s">
        <v>982</v>
      </c>
      <c r="C258" s="202">
        <v>-2</v>
      </c>
      <c r="D258" s="202">
        <v>0</v>
      </c>
      <c r="E258" s="202">
        <v>0</v>
      </c>
      <c r="F258" s="202">
        <v>-2</v>
      </c>
      <c r="G258" s="207">
        <f t="shared" si="3"/>
        <v>-2E-3</v>
      </c>
    </row>
    <row r="259" spans="1:7" x14ac:dyDescent="0.25">
      <c r="A259" s="201" t="s">
        <v>983</v>
      </c>
      <c r="B259" s="201" t="s">
        <v>984</v>
      </c>
      <c r="C259" s="202">
        <v>4500864</v>
      </c>
      <c r="D259" s="202">
        <v>0</v>
      </c>
      <c r="E259" s="202">
        <v>0</v>
      </c>
      <c r="F259" s="202">
        <v>4500864</v>
      </c>
      <c r="G259" s="207">
        <f t="shared" si="3"/>
        <v>4500.8639999999996</v>
      </c>
    </row>
    <row r="260" spans="1:7" x14ac:dyDescent="0.25">
      <c r="A260" s="201" t="s">
        <v>985</v>
      </c>
      <c r="B260" s="201" t="s">
        <v>986</v>
      </c>
      <c r="C260" s="202">
        <v>134644245</v>
      </c>
      <c r="D260" s="202">
        <v>0</v>
      </c>
      <c r="E260" s="202">
        <v>0</v>
      </c>
      <c r="F260" s="202">
        <v>134644245</v>
      </c>
      <c r="G260" s="207">
        <f t="shared" si="3"/>
        <v>134644.245</v>
      </c>
    </row>
    <row r="261" spans="1:7" x14ac:dyDescent="0.25">
      <c r="A261" s="201" t="s">
        <v>991</v>
      </c>
      <c r="B261" s="201" t="s">
        <v>992</v>
      </c>
      <c r="C261" s="202">
        <v>32529108</v>
      </c>
      <c r="D261" s="202">
        <v>0</v>
      </c>
      <c r="E261" s="202">
        <v>0</v>
      </c>
      <c r="F261" s="202">
        <v>32529108</v>
      </c>
      <c r="G261" s="207">
        <f t="shared" si="3"/>
        <v>32529.108</v>
      </c>
    </row>
    <row r="262" spans="1:7" x14ac:dyDescent="0.25">
      <c r="A262" s="201" t="s">
        <v>993</v>
      </c>
      <c r="B262" s="201" t="s">
        <v>994</v>
      </c>
      <c r="C262" s="202">
        <v>32529108</v>
      </c>
      <c r="D262" s="202">
        <v>0</v>
      </c>
      <c r="E262" s="202">
        <v>0</v>
      </c>
      <c r="F262" s="202">
        <v>32529108</v>
      </c>
      <c r="G262" s="207">
        <f t="shared" si="3"/>
        <v>32529.108</v>
      </c>
    </row>
    <row r="263" spans="1:7" x14ac:dyDescent="0.25">
      <c r="A263" s="201" t="s">
        <v>2186</v>
      </c>
      <c r="B263" s="201" t="s">
        <v>2185</v>
      </c>
      <c r="C263" s="202">
        <v>10450625</v>
      </c>
      <c r="D263" s="202">
        <v>0</v>
      </c>
      <c r="E263" s="202">
        <v>0</v>
      </c>
      <c r="F263" s="202">
        <v>10450625</v>
      </c>
      <c r="G263" s="207">
        <f t="shared" ref="G263:G326" si="4">+F263/1000</f>
        <v>10450.625</v>
      </c>
    </row>
    <row r="264" spans="1:7" x14ac:dyDescent="0.25">
      <c r="A264" s="201" t="s">
        <v>491</v>
      </c>
      <c r="B264" s="201" t="s">
        <v>2154</v>
      </c>
      <c r="C264" s="202">
        <v>22078483</v>
      </c>
      <c r="D264" s="202">
        <v>0</v>
      </c>
      <c r="E264" s="202">
        <v>0</v>
      </c>
      <c r="F264" s="202">
        <v>22078483</v>
      </c>
      <c r="G264" s="207">
        <f t="shared" si="4"/>
        <v>22078.483</v>
      </c>
    </row>
    <row r="265" spans="1:7" x14ac:dyDescent="0.25">
      <c r="A265" s="201" t="s">
        <v>995</v>
      </c>
      <c r="B265" s="201" t="s">
        <v>996</v>
      </c>
      <c r="C265" s="202">
        <v>17260710</v>
      </c>
      <c r="D265" s="202">
        <v>0</v>
      </c>
      <c r="E265" s="202">
        <v>0</v>
      </c>
      <c r="F265" s="202">
        <v>17260710</v>
      </c>
      <c r="G265" s="207">
        <f t="shared" si="4"/>
        <v>17260.71</v>
      </c>
    </row>
    <row r="266" spans="1:7" x14ac:dyDescent="0.25">
      <c r="A266" s="201" t="s">
        <v>997</v>
      </c>
      <c r="B266" s="201" t="s">
        <v>998</v>
      </c>
      <c r="C266" s="202">
        <v>17260710</v>
      </c>
      <c r="D266" s="202">
        <v>0</v>
      </c>
      <c r="E266" s="202">
        <v>0</v>
      </c>
      <c r="F266" s="202">
        <v>17260710</v>
      </c>
      <c r="G266" s="207">
        <f t="shared" si="4"/>
        <v>17260.71</v>
      </c>
    </row>
    <row r="267" spans="1:7" x14ac:dyDescent="0.25">
      <c r="A267" s="201" t="s">
        <v>999</v>
      </c>
      <c r="B267" s="201" t="s">
        <v>1000</v>
      </c>
      <c r="C267" s="202">
        <v>17260710</v>
      </c>
      <c r="D267" s="202">
        <v>0</v>
      </c>
      <c r="E267" s="202">
        <v>0</v>
      </c>
      <c r="F267" s="202">
        <v>17260710</v>
      </c>
      <c r="G267" s="207">
        <f t="shared" si="4"/>
        <v>17260.71</v>
      </c>
    </row>
    <row r="268" spans="1:7" x14ac:dyDescent="0.25">
      <c r="A268" s="201" t="s">
        <v>488</v>
      </c>
      <c r="B268" s="201" t="s">
        <v>1001</v>
      </c>
      <c r="C268" s="202">
        <v>9397264</v>
      </c>
      <c r="D268" s="202">
        <v>0</v>
      </c>
      <c r="E268" s="202">
        <v>0</v>
      </c>
      <c r="F268" s="202">
        <v>9397264</v>
      </c>
      <c r="G268" s="207">
        <f t="shared" si="4"/>
        <v>9397.2639999999992</v>
      </c>
    </row>
    <row r="269" spans="1:7" x14ac:dyDescent="0.25">
      <c r="A269" s="201" t="s">
        <v>486</v>
      </c>
      <c r="B269" s="201" t="s">
        <v>1002</v>
      </c>
      <c r="C269" s="202">
        <v>7863446</v>
      </c>
      <c r="D269" s="202">
        <v>0</v>
      </c>
      <c r="E269" s="202">
        <v>0</v>
      </c>
      <c r="F269" s="202">
        <v>7863446</v>
      </c>
      <c r="G269" s="207">
        <f t="shared" si="4"/>
        <v>7863.4459999999999</v>
      </c>
    </row>
    <row r="270" spans="1:7" x14ac:dyDescent="0.25">
      <c r="A270" s="201" t="s">
        <v>2159</v>
      </c>
      <c r="B270" s="201" t="s">
        <v>2160</v>
      </c>
      <c r="C270" s="202">
        <v>774365346</v>
      </c>
      <c r="D270" s="202">
        <v>0</v>
      </c>
      <c r="E270" s="202">
        <v>0</v>
      </c>
      <c r="F270" s="202">
        <v>774365346</v>
      </c>
      <c r="G270" s="207">
        <f t="shared" si="4"/>
        <v>774365.34600000002</v>
      </c>
    </row>
    <row r="271" spans="1:7" x14ac:dyDescent="0.25">
      <c r="A271" s="201" t="s">
        <v>2161</v>
      </c>
      <c r="B271" s="201" t="s">
        <v>2162</v>
      </c>
      <c r="C271" s="202">
        <v>774365346</v>
      </c>
      <c r="D271" s="202">
        <v>0</v>
      </c>
      <c r="E271" s="202">
        <v>0</v>
      </c>
      <c r="F271" s="202">
        <v>774365346</v>
      </c>
      <c r="G271" s="207">
        <f t="shared" si="4"/>
        <v>774365.34600000002</v>
      </c>
    </row>
    <row r="272" spans="1:7" x14ac:dyDescent="0.25">
      <c r="A272" s="201" t="s">
        <v>2163</v>
      </c>
      <c r="B272" s="201" t="s">
        <v>2164</v>
      </c>
      <c r="C272" s="202">
        <v>774365346</v>
      </c>
      <c r="D272" s="202">
        <v>0</v>
      </c>
      <c r="E272" s="202">
        <v>0</v>
      </c>
      <c r="F272" s="202">
        <v>774365346</v>
      </c>
      <c r="G272" s="207">
        <f t="shared" si="4"/>
        <v>774365.34600000002</v>
      </c>
    </row>
    <row r="273" spans="1:7" x14ac:dyDescent="0.25">
      <c r="A273" s="201" t="s">
        <v>2165</v>
      </c>
      <c r="B273" s="201" t="s">
        <v>2166</v>
      </c>
      <c r="C273" s="202">
        <v>774365346</v>
      </c>
      <c r="D273" s="202">
        <v>0</v>
      </c>
      <c r="E273" s="202">
        <v>0</v>
      </c>
      <c r="F273" s="202">
        <v>774365346</v>
      </c>
      <c r="G273" s="207">
        <f t="shared" si="4"/>
        <v>774365.34600000002</v>
      </c>
    </row>
    <row r="274" spans="1:7" x14ac:dyDescent="0.25">
      <c r="A274" s="201" t="s">
        <v>2167</v>
      </c>
      <c r="B274" s="201" t="s">
        <v>2168</v>
      </c>
      <c r="C274" s="202">
        <v>774365346</v>
      </c>
      <c r="D274" s="202">
        <v>0</v>
      </c>
      <c r="E274" s="202">
        <v>0</v>
      </c>
      <c r="F274" s="202">
        <v>774365346</v>
      </c>
      <c r="G274" s="207">
        <f t="shared" si="4"/>
        <v>774365.34600000002</v>
      </c>
    </row>
    <row r="275" spans="1:7" x14ac:dyDescent="0.25">
      <c r="A275" s="201" t="s">
        <v>446</v>
      </c>
      <c r="B275" s="201" t="s">
        <v>1003</v>
      </c>
      <c r="C275" s="202">
        <v>541951926</v>
      </c>
      <c r="D275" s="202">
        <v>71.83</v>
      </c>
      <c r="E275" s="202">
        <v>515739</v>
      </c>
      <c r="F275" s="202">
        <v>542467665</v>
      </c>
      <c r="G275" s="207">
        <f t="shared" si="4"/>
        <v>542467.66500000004</v>
      </c>
    </row>
    <row r="276" spans="1:7" x14ac:dyDescent="0.25">
      <c r="A276" s="201" t="s">
        <v>1004</v>
      </c>
      <c r="B276" s="201" t="s">
        <v>1005</v>
      </c>
      <c r="C276" s="202">
        <v>277595099</v>
      </c>
      <c r="D276" s="202">
        <v>0</v>
      </c>
      <c r="E276" s="202">
        <v>0</v>
      </c>
      <c r="F276" s="202">
        <v>277595099</v>
      </c>
      <c r="G276" s="207">
        <f t="shared" si="4"/>
        <v>277595.09899999999</v>
      </c>
    </row>
    <row r="277" spans="1:7" x14ac:dyDescent="0.25">
      <c r="A277" s="201" t="s">
        <v>1006</v>
      </c>
      <c r="B277" s="201" t="s">
        <v>1007</v>
      </c>
      <c r="C277" s="202">
        <v>277595099</v>
      </c>
      <c r="D277" s="202">
        <v>0</v>
      </c>
      <c r="E277" s="202">
        <v>0</v>
      </c>
      <c r="F277" s="202">
        <v>277595099</v>
      </c>
      <c r="G277" s="207">
        <f t="shared" si="4"/>
        <v>277595.09899999999</v>
      </c>
    </row>
    <row r="278" spans="1:7" x14ac:dyDescent="0.25">
      <c r="A278" s="201" t="s">
        <v>1008</v>
      </c>
      <c r="B278" s="201" t="s">
        <v>1009</v>
      </c>
      <c r="C278" s="202">
        <v>277595099</v>
      </c>
      <c r="D278" s="202">
        <v>0</v>
      </c>
      <c r="E278" s="202">
        <v>0</v>
      </c>
      <c r="F278" s="202">
        <v>277595099</v>
      </c>
      <c r="G278" s="207">
        <f t="shared" si="4"/>
        <v>277595.09899999999</v>
      </c>
    </row>
    <row r="279" spans="1:7" x14ac:dyDescent="0.25">
      <c r="A279" s="201" t="s">
        <v>1010</v>
      </c>
      <c r="B279" s="201" t="s">
        <v>1011</v>
      </c>
      <c r="C279" s="202">
        <v>18903651</v>
      </c>
      <c r="D279" s="202">
        <v>0</v>
      </c>
      <c r="E279" s="202">
        <v>0</v>
      </c>
      <c r="F279" s="202">
        <v>18903651</v>
      </c>
      <c r="G279" s="207">
        <f t="shared" si="4"/>
        <v>18903.651000000002</v>
      </c>
    </row>
    <row r="280" spans="1:7" x14ac:dyDescent="0.25">
      <c r="A280" s="201" t="s">
        <v>1012</v>
      </c>
      <c r="B280" s="201" t="s">
        <v>1013</v>
      </c>
      <c r="C280" s="202">
        <v>18903651</v>
      </c>
      <c r="D280" s="202">
        <v>0</v>
      </c>
      <c r="E280" s="202">
        <v>0</v>
      </c>
      <c r="F280" s="202">
        <v>18903651</v>
      </c>
      <c r="G280" s="207">
        <f t="shared" si="4"/>
        <v>18903.651000000002</v>
      </c>
    </row>
    <row r="281" spans="1:7" x14ac:dyDescent="0.25">
      <c r="A281" s="201" t="s">
        <v>1014</v>
      </c>
      <c r="B281" s="201" t="s">
        <v>1015</v>
      </c>
      <c r="C281" s="202">
        <v>3439108</v>
      </c>
      <c r="D281" s="202">
        <v>0</v>
      </c>
      <c r="E281" s="202">
        <v>0</v>
      </c>
      <c r="F281" s="202">
        <v>3439108</v>
      </c>
      <c r="G281" s="207">
        <f t="shared" si="4"/>
        <v>3439.1080000000002</v>
      </c>
    </row>
    <row r="282" spans="1:7" x14ac:dyDescent="0.25">
      <c r="A282" s="201" t="s">
        <v>1016</v>
      </c>
      <c r="B282" s="201" t="s">
        <v>1017</v>
      </c>
      <c r="C282" s="202">
        <v>13962569</v>
      </c>
      <c r="D282" s="202">
        <v>0</v>
      </c>
      <c r="E282" s="202">
        <v>0</v>
      </c>
      <c r="F282" s="202">
        <v>13962569</v>
      </c>
      <c r="G282" s="207">
        <f t="shared" si="4"/>
        <v>13962.569</v>
      </c>
    </row>
    <row r="283" spans="1:7" x14ac:dyDescent="0.25">
      <c r="A283" s="201" t="s">
        <v>1018</v>
      </c>
      <c r="B283" s="201" t="s">
        <v>1019</v>
      </c>
      <c r="C283" s="202">
        <v>1501974</v>
      </c>
      <c r="D283" s="202">
        <v>0</v>
      </c>
      <c r="E283" s="202">
        <v>0</v>
      </c>
      <c r="F283" s="202">
        <v>1501974</v>
      </c>
      <c r="G283" s="207">
        <f t="shared" si="4"/>
        <v>1501.9739999999999</v>
      </c>
    </row>
    <row r="284" spans="1:7" x14ac:dyDescent="0.25">
      <c r="A284" s="201" t="s">
        <v>1020</v>
      </c>
      <c r="B284" s="201" t="s">
        <v>1021</v>
      </c>
      <c r="C284" s="202">
        <v>245453176</v>
      </c>
      <c r="D284" s="202">
        <v>71.83</v>
      </c>
      <c r="E284" s="202">
        <v>515739</v>
      </c>
      <c r="F284" s="202">
        <v>245968915</v>
      </c>
      <c r="G284" s="207">
        <f t="shared" si="4"/>
        <v>245968.91500000001</v>
      </c>
    </row>
    <row r="285" spans="1:7" x14ac:dyDescent="0.25">
      <c r="A285" s="201" t="s">
        <v>1022</v>
      </c>
      <c r="B285" s="201" t="s">
        <v>1023</v>
      </c>
      <c r="C285" s="202">
        <v>245453176</v>
      </c>
      <c r="D285" s="202">
        <v>71.83</v>
      </c>
      <c r="E285" s="202">
        <v>515739</v>
      </c>
      <c r="F285" s="202">
        <v>245968915</v>
      </c>
      <c r="G285" s="207">
        <f t="shared" si="4"/>
        <v>245968.91500000001</v>
      </c>
    </row>
    <row r="286" spans="1:7" x14ac:dyDescent="0.25">
      <c r="A286" s="201" t="s">
        <v>1024</v>
      </c>
      <c r="B286" s="201" t="s">
        <v>1025</v>
      </c>
      <c r="C286" s="202">
        <v>4775000</v>
      </c>
      <c r="D286" s="202">
        <v>0</v>
      </c>
      <c r="E286" s="202">
        <v>0</v>
      </c>
      <c r="F286" s="202">
        <v>4775000</v>
      </c>
      <c r="G286" s="207">
        <f t="shared" si="4"/>
        <v>4775</v>
      </c>
    </row>
    <row r="287" spans="1:7" x14ac:dyDescent="0.25">
      <c r="A287" s="201" t="s">
        <v>1026</v>
      </c>
      <c r="B287" s="201" t="s">
        <v>1027</v>
      </c>
      <c r="C287" s="202">
        <v>61814782</v>
      </c>
      <c r="D287" s="202">
        <v>0</v>
      </c>
      <c r="E287" s="202">
        <v>0</v>
      </c>
      <c r="F287" s="202">
        <v>61814782</v>
      </c>
      <c r="G287" s="207">
        <f t="shared" si="4"/>
        <v>61814.781999999999</v>
      </c>
    </row>
    <row r="288" spans="1:7" x14ac:dyDescent="0.25">
      <c r="A288" s="201" t="s">
        <v>1028</v>
      </c>
      <c r="B288" s="201" t="s">
        <v>1029</v>
      </c>
      <c r="C288" s="202">
        <v>3863394</v>
      </c>
      <c r="D288" s="202">
        <v>71.83</v>
      </c>
      <c r="E288" s="202">
        <v>515739</v>
      </c>
      <c r="F288" s="202">
        <v>4379133</v>
      </c>
      <c r="G288" s="207">
        <f t="shared" si="4"/>
        <v>4379.1329999999998</v>
      </c>
    </row>
    <row r="289" spans="1:10" x14ac:dyDescent="0.25">
      <c r="A289" s="201" t="s">
        <v>1030</v>
      </c>
      <c r="B289" s="201" t="s">
        <v>1031</v>
      </c>
      <c r="C289" s="202">
        <v>175000000</v>
      </c>
      <c r="D289" s="202">
        <v>0</v>
      </c>
      <c r="E289" s="202">
        <v>0</v>
      </c>
      <c r="F289" s="202">
        <v>175000000</v>
      </c>
      <c r="G289" s="207">
        <f t="shared" si="4"/>
        <v>175000</v>
      </c>
    </row>
    <row r="290" spans="1:10" x14ac:dyDescent="0.25">
      <c r="A290" s="201" t="s">
        <v>356</v>
      </c>
      <c r="B290" s="201" t="s">
        <v>1038</v>
      </c>
      <c r="C290" s="202">
        <v>9365919455</v>
      </c>
      <c r="D290" s="202">
        <v>0</v>
      </c>
      <c r="E290" s="202">
        <v>0</v>
      </c>
      <c r="F290" s="202">
        <v>9365919455</v>
      </c>
      <c r="G290" s="207">
        <f t="shared" si="4"/>
        <v>9365919.4550000001</v>
      </c>
    </row>
    <row r="291" spans="1:10" x14ac:dyDescent="0.25">
      <c r="A291" s="201" t="s">
        <v>1039</v>
      </c>
      <c r="B291" s="201" t="s">
        <v>1040</v>
      </c>
      <c r="C291" s="202">
        <v>9365919455</v>
      </c>
      <c r="D291" s="202">
        <v>0</v>
      </c>
      <c r="E291" s="202">
        <v>0</v>
      </c>
      <c r="F291" s="202">
        <v>9365919455</v>
      </c>
      <c r="G291" s="207">
        <f t="shared" si="4"/>
        <v>9365919.4550000001</v>
      </c>
    </row>
    <row r="292" spans="1:10" x14ac:dyDescent="0.25">
      <c r="A292" s="201" t="s">
        <v>344</v>
      </c>
      <c r="B292" s="201" t="s">
        <v>1041</v>
      </c>
      <c r="C292" s="202">
        <v>9365919455</v>
      </c>
      <c r="D292" s="202">
        <v>0</v>
      </c>
      <c r="E292" s="202">
        <v>0</v>
      </c>
      <c r="F292" s="202">
        <v>9365919455</v>
      </c>
      <c r="G292" s="207">
        <f t="shared" si="4"/>
        <v>9365919.4550000001</v>
      </c>
    </row>
    <row r="293" spans="1:10" x14ac:dyDescent="0.25">
      <c r="A293" s="201" t="s">
        <v>1042</v>
      </c>
      <c r="B293" s="201" t="s">
        <v>1043</v>
      </c>
      <c r="C293" s="202">
        <v>190463554</v>
      </c>
      <c r="D293" s="202">
        <v>0</v>
      </c>
      <c r="E293" s="202">
        <v>0</v>
      </c>
      <c r="F293" s="202">
        <v>190463554</v>
      </c>
      <c r="G293" s="207">
        <f t="shared" si="4"/>
        <v>190463.554</v>
      </c>
    </row>
    <row r="294" spans="1:10" x14ac:dyDescent="0.25">
      <c r="A294" s="201" t="s">
        <v>1044</v>
      </c>
      <c r="B294" s="201" t="s">
        <v>1045</v>
      </c>
      <c r="C294" s="202">
        <v>9175455901</v>
      </c>
      <c r="D294" s="202">
        <v>0</v>
      </c>
      <c r="E294" s="202">
        <v>0</v>
      </c>
      <c r="F294" s="202">
        <v>9175455901</v>
      </c>
      <c r="G294" s="207">
        <f t="shared" si="4"/>
        <v>9175455.9010000005</v>
      </c>
    </row>
    <row r="295" spans="1:10" x14ac:dyDescent="0.25">
      <c r="A295" s="201" t="s">
        <v>1057</v>
      </c>
      <c r="B295" s="201" t="s">
        <v>1058</v>
      </c>
      <c r="C295" s="202">
        <v>24440000</v>
      </c>
      <c r="D295" s="202">
        <v>0</v>
      </c>
      <c r="E295" s="202">
        <v>0</v>
      </c>
      <c r="F295" s="202">
        <v>24440000</v>
      </c>
      <c r="G295" s="207">
        <f t="shared" si="4"/>
        <v>24440</v>
      </c>
    </row>
    <row r="296" spans="1:10" x14ac:dyDescent="0.25">
      <c r="A296" s="201" t="s">
        <v>1059</v>
      </c>
      <c r="B296" s="201" t="s">
        <v>1060</v>
      </c>
      <c r="C296" s="202">
        <v>24440000</v>
      </c>
      <c r="D296" s="202">
        <v>0</v>
      </c>
      <c r="E296" s="202">
        <v>0</v>
      </c>
      <c r="F296" s="202">
        <v>24440000</v>
      </c>
      <c r="G296" s="207">
        <f t="shared" si="4"/>
        <v>24440</v>
      </c>
    </row>
    <row r="297" spans="1:10" x14ac:dyDescent="0.25">
      <c r="A297" s="201" t="s">
        <v>1061</v>
      </c>
      <c r="B297" s="201" t="s">
        <v>1062</v>
      </c>
      <c r="C297" s="202">
        <v>24440000</v>
      </c>
      <c r="D297" s="202">
        <v>0</v>
      </c>
      <c r="E297" s="202">
        <v>0</v>
      </c>
      <c r="F297" s="202">
        <v>24440000</v>
      </c>
      <c r="G297" s="207">
        <f t="shared" si="4"/>
        <v>24440</v>
      </c>
    </row>
    <row r="298" spans="1:10" x14ac:dyDescent="0.25">
      <c r="A298" s="201" t="s">
        <v>1063</v>
      </c>
      <c r="B298" s="201" t="s">
        <v>1064</v>
      </c>
      <c r="C298" s="202">
        <v>24440000</v>
      </c>
      <c r="D298" s="202">
        <v>0</v>
      </c>
      <c r="E298" s="202">
        <v>0</v>
      </c>
      <c r="F298" s="202">
        <v>24440000</v>
      </c>
      <c r="G298" s="207">
        <f t="shared" si="4"/>
        <v>24440</v>
      </c>
    </row>
    <row r="299" spans="1:10" x14ac:dyDescent="0.25">
      <c r="A299" s="201" t="s">
        <v>1065</v>
      </c>
      <c r="B299" s="201" t="s">
        <v>1066</v>
      </c>
      <c r="C299" s="202">
        <v>24440000</v>
      </c>
      <c r="D299" s="202">
        <v>0</v>
      </c>
      <c r="E299" s="202">
        <v>0</v>
      </c>
      <c r="F299" s="202">
        <v>24440000</v>
      </c>
      <c r="G299" s="207">
        <f t="shared" si="4"/>
        <v>24440</v>
      </c>
    </row>
    <row r="300" spans="1:10" x14ac:dyDescent="0.25">
      <c r="A300" s="201" t="s">
        <v>450</v>
      </c>
      <c r="B300" s="201" t="s">
        <v>1067</v>
      </c>
      <c r="C300" s="202">
        <v>24440000</v>
      </c>
      <c r="D300" s="202">
        <v>0</v>
      </c>
      <c r="E300" s="202">
        <v>0</v>
      </c>
      <c r="F300" s="202">
        <v>24440000</v>
      </c>
      <c r="G300" s="207">
        <f t="shared" si="4"/>
        <v>24440</v>
      </c>
    </row>
    <row r="301" spans="1:10" x14ac:dyDescent="0.25">
      <c r="A301" s="217" t="s">
        <v>1068</v>
      </c>
      <c r="B301" s="201" t="s">
        <v>1069</v>
      </c>
      <c r="C301" s="202">
        <v>17092621449</v>
      </c>
      <c r="D301" s="202">
        <v>0</v>
      </c>
      <c r="E301" s="202">
        <v>0</v>
      </c>
      <c r="F301" s="202">
        <v>17092621449</v>
      </c>
      <c r="G301" s="207">
        <f t="shared" si="4"/>
        <v>17092621.449000001</v>
      </c>
      <c r="H301" s="207"/>
      <c r="I301" s="207">
        <f>+_xlfn.XLOOKUP(A301,'BCE 122023'!A:A,'BCE 122023'!F:F,0)/1000</f>
        <v>20110504.87077</v>
      </c>
      <c r="J301" s="209">
        <f>+I301-G301</f>
        <v>3017883.421769999</v>
      </c>
    </row>
    <row r="302" spans="1:10" x14ac:dyDescent="0.25">
      <c r="A302" s="217" t="s">
        <v>1070</v>
      </c>
      <c r="B302" s="201" t="s">
        <v>1071</v>
      </c>
      <c r="C302" s="202">
        <v>17092621449</v>
      </c>
      <c r="D302" s="202">
        <v>0</v>
      </c>
      <c r="E302" s="202">
        <v>0</v>
      </c>
      <c r="F302" s="202">
        <v>17092621449</v>
      </c>
      <c r="G302" s="207">
        <f t="shared" si="4"/>
        <v>17092621.449000001</v>
      </c>
      <c r="I302" s="207">
        <f>+_xlfn.XLOOKUP(A302,'BCE 122023'!A:A,'BCE 122023'!F:F,0)/1000</f>
        <v>20110504.87077</v>
      </c>
      <c r="J302" s="209">
        <f t="shared" ref="J302:J338" si="5">+I302-G302</f>
        <v>3017883.421769999</v>
      </c>
    </row>
    <row r="303" spans="1:10" x14ac:dyDescent="0.25">
      <c r="A303" s="217" t="s">
        <v>1072</v>
      </c>
      <c r="B303" s="201" t="s">
        <v>1073</v>
      </c>
      <c r="C303" s="202">
        <v>12441100000</v>
      </c>
      <c r="D303" s="202">
        <v>0</v>
      </c>
      <c r="E303" s="202">
        <v>0</v>
      </c>
      <c r="F303" s="202">
        <v>12441100000</v>
      </c>
      <c r="G303" s="207">
        <f t="shared" si="4"/>
        <v>12441100</v>
      </c>
      <c r="I303" s="207">
        <f>+_xlfn.XLOOKUP(A303,'BCE 122023'!A:A,'BCE 122023'!F:F,0)/1000</f>
        <v>12475500</v>
      </c>
      <c r="J303" s="209">
        <f t="shared" si="5"/>
        <v>34400</v>
      </c>
    </row>
    <row r="304" spans="1:10" x14ac:dyDescent="0.25">
      <c r="A304" s="217" t="s">
        <v>1074</v>
      </c>
      <c r="B304" s="201" t="s">
        <v>1075</v>
      </c>
      <c r="C304" s="202">
        <v>12441100000</v>
      </c>
      <c r="D304" s="202">
        <v>0</v>
      </c>
      <c r="E304" s="202">
        <v>0</v>
      </c>
      <c r="F304" s="202">
        <v>12441100000</v>
      </c>
      <c r="G304" s="207">
        <f t="shared" si="4"/>
        <v>12441100</v>
      </c>
      <c r="I304" s="207">
        <f>+_xlfn.XLOOKUP(A304,'BCE 122023'!A:A,'BCE 122023'!F:F,0)/1000</f>
        <v>12475500</v>
      </c>
      <c r="J304" s="209">
        <f t="shared" si="5"/>
        <v>34400</v>
      </c>
    </row>
    <row r="305" spans="1:10" x14ac:dyDescent="0.25">
      <c r="A305" s="217" t="s">
        <v>1076</v>
      </c>
      <c r="B305" s="201" t="s">
        <v>1077</v>
      </c>
      <c r="C305" s="202">
        <v>12441100000</v>
      </c>
      <c r="D305" s="202">
        <v>0</v>
      </c>
      <c r="E305" s="202">
        <v>0</v>
      </c>
      <c r="F305" s="202">
        <v>12441100000</v>
      </c>
      <c r="G305" s="207">
        <f t="shared" si="4"/>
        <v>12441100</v>
      </c>
      <c r="I305" s="207">
        <f>+_xlfn.XLOOKUP(A305,'BCE 122023'!A:A,'BCE 122023'!F:F,0)/1000</f>
        <v>12475500</v>
      </c>
      <c r="J305" s="209">
        <f t="shared" si="5"/>
        <v>34400</v>
      </c>
    </row>
    <row r="306" spans="1:10" x14ac:dyDescent="0.25">
      <c r="A306" s="217" t="s">
        <v>1078</v>
      </c>
      <c r="B306" s="201" t="s">
        <v>1079</v>
      </c>
      <c r="C306" s="202">
        <v>12441100000</v>
      </c>
      <c r="D306" s="202">
        <v>0</v>
      </c>
      <c r="E306" s="202">
        <v>0</v>
      </c>
      <c r="F306" s="202">
        <v>12441100000</v>
      </c>
      <c r="G306" s="207">
        <f t="shared" si="4"/>
        <v>12441100</v>
      </c>
      <c r="I306" s="207">
        <f>+_xlfn.XLOOKUP(A306,'BCE 122023'!A:A,'BCE 122023'!F:F,0)/1000</f>
        <v>12475500</v>
      </c>
      <c r="J306" s="209">
        <f t="shared" si="5"/>
        <v>34400</v>
      </c>
    </row>
    <row r="307" spans="1:10" x14ac:dyDescent="0.25">
      <c r="A307" s="217" t="s">
        <v>1080</v>
      </c>
      <c r="B307" s="217" t="s">
        <v>1081</v>
      </c>
      <c r="C307" s="202">
        <v>1733900000</v>
      </c>
      <c r="D307" s="202">
        <v>0</v>
      </c>
      <c r="E307" s="202">
        <v>0</v>
      </c>
      <c r="F307" s="202">
        <v>1733900000</v>
      </c>
      <c r="G307" s="207">
        <f t="shared" si="4"/>
        <v>1733900</v>
      </c>
      <c r="I307" s="207">
        <f>+_xlfn.XLOOKUP(A307,'BCE 122023'!A:A,'BCE 122023'!F:F,0)/1000</f>
        <v>1788700</v>
      </c>
      <c r="J307" s="209">
        <f t="shared" si="5"/>
        <v>54800</v>
      </c>
    </row>
    <row r="308" spans="1:10" x14ac:dyDescent="0.25">
      <c r="A308" s="217" t="s">
        <v>1082</v>
      </c>
      <c r="B308" s="217" t="s">
        <v>1083</v>
      </c>
      <c r="C308" s="202">
        <v>5573000000</v>
      </c>
      <c r="D308" s="202">
        <v>0</v>
      </c>
      <c r="E308" s="202">
        <v>0</v>
      </c>
      <c r="F308" s="202">
        <v>5573000000</v>
      </c>
      <c r="G308" s="207">
        <f t="shared" si="4"/>
        <v>5573000</v>
      </c>
      <c r="I308" s="207">
        <f>+_xlfn.XLOOKUP(A308,'BCE 122023'!A:A,'BCE 122023'!F:F,0)/1000</f>
        <v>5740500</v>
      </c>
      <c r="J308" s="209">
        <f t="shared" si="5"/>
        <v>167500</v>
      </c>
    </row>
    <row r="309" spans="1:10" x14ac:dyDescent="0.25">
      <c r="A309" s="217" t="s">
        <v>1084</v>
      </c>
      <c r="B309" s="217" t="s">
        <v>1085</v>
      </c>
      <c r="C309" s="202">
        <v>4157900000</v>
      </c>
      <c r="D309" s="202">
        <v>0</v>
      </c>
      <c r="E309" s="202">
        <v>0</v>
      </c>
      <c r="F309" s="202">
        <v>4157900000</v>
      </c>
      <c r="G309" s="207">
        <f t="shared" si="4"/>
        <v>4157900</v>
      </c>
      <c r="I309" s="207">
        <f>+_xlfn.XLOOKUP(A309,'BCE 122023'!A:A,'BCE 122023'!F:F,0)/1000</f>
        <v>4157900</v>
      </c>
      <c r="J309" s="209">
        <f t="shared" si="5"/>
        <v>0</v>
      </c>
    </row>
    <row r="310" spans="1:10" x14ac:dyDescent="0.25">
      <c r="A310" s="217" t="s">
        <v>1086</v>
      </c>
      <c r="B310" s="217" t="s">
        <v>1087</v>
      </c>
      <c r="C310" s="202">
        <v>974300000</v>
      </c>
      <c r="D310" s="202">
        <v>0</v>
      </c>
      <c r="E310" s="202">
        <v>0</v>
      </c>
      <c r="F310" s="202">
        <v>974300000</v>
      </c>
      <c r="G310" s="207">
        <f t="shared" si="4"/>
        <v>974300</v>
      </c>
      <c r="I310" s="207">
        <f>+_xlfn.XLOOKUP(A310,'BCE 122023'!A:A,'BCE 122023'!F:F,0)/1000</f>
        <v>1005500</v>
      </c>
      <c r="J310" s="209">
        <f t="shared" si="5"/>
        <v>31200</v>
      </c>
    </row>
    <row r="311" spans="1:10" x14ac:dyDescent="0.25">
      <c r="A311" s="217" t="s">
        <v>1088</v>
      </c>
      <c r="B311" s="217" t="s">
        <v>1089</v>
      </c>
      <c r="C311" s="202">
        <v>1500000000</v>
      </c>
      <c r="D311" s="202">
        <v>0</v>
      </c>
      <c r="E311" s="202">
        <v>0</v>
      </c>
      <c r="F311" s="202">
        <v>1500000000</v>
      </c>
      <c r="G311" s="207">
        <f t="shared" si="4"/>
        <v>1500000</v>
      </c>
      <c r="I311" s="207">
        <f>+_xlfn.XLOOKUP(A311,'BCE 122023'!A:A,'BCE 122023'!F:F,0)/1000</f>
        <v>1500000</v>
      </c>
      <c r="J311" s="209">
        <f t="shared" si="5"/>
        <v>0</v>
      </c>
    </row>
    <row r="312" spans="1:10" x14ac:dyDescent="0.25">
      <c r="A312" s="217" t="s">
        <v>1090</v>
      </c>
      <c r="B312" s="217" t="s">
        <v>1091</v>
      </c>
      <c r="C312" s="202">
        <v>-1498000000</v>
      </c>
      <c r="D312" s="202">
        <v>0</v>
      </c>
      <c r="E312" s="202">
        <v>0</v>
      </c>
      <c r="F312" s="202">
        <v>-1498000000</v>
      </c>
      <c r="G312" s="207">
        <f t="shared" si="4"/>
        <v>-1498000</v>
      </c>
      <c r="I312" s="207">
        <f>+_xlfn.XLOOKUP(A312,'BCE 122023'!A:A,'BCE 122023'!F:F,0)/1000</f>
        <v>-1717100</v>
      </c>
      <c r="J312" s="209">
        <f t="shared" si="5"/>
        <v>-219100</v>
      </c>
    </row>
    <row r="313" spans="1:10" x14ac:dyDescent="0.25">
      <c r="A313" s="217" t="s">
        <v>1092</v>
      </c>
      <c r="B313" s="201" t="s">
        <v>1093</v>
      </c>
      <c r="C313" s="202">
        <v>3913371540</v>
      </c>
      <c r="D313" s="202">
        <v>0</v>
      </c>
      <c r="E313" s="202">
        <v>0</v>
      </c>
      <c r="F313" s="202">
        <v>3913371540</v>
      </c>
      <c r="G313" s="207">
        <f t="shared" si="4"/>
        <v>3913371.54</v>
      </c>
      <c r="I313" s="207">
        <f>+_xlfn.XLOOKUP(A313,'BCE 122023'!A:A,'BCE 122023'!F:F,0)/1000</f>
        <v>4550139.6109999996</v>
      </c>
      <c r="J313" s="209">
        <f t="shared" si="5"/>
        <v>636768.07099999953</v>
      </c>
    </row>
    <row r="314" spans="1:10" x14ac:dyDescent="0.25">
      <c r="A314" s="217" t="s">
        <v>1094</v>
      </c>
      <c r="B314" s="201" t="s">
        <v>1095</v>
      </c>
      <c r="C314" s="202">
        <v>1896185540</v>
      </c>
      <c r="D314" s="202">
        <v>0</v>
      </c>
      <c r="E314" s="202">
        <v>0</v>
      </c>
      <c r="F314" s="202">
        <v>1896185540</v>
      </c>
      <c r="G314" s="207">
        <f t="shared" si="4"/>
        <v>1896185.54</v>
      </c>
      <c r="I314" s="207">
        <f>+_xlfn.XLOOKUP(A314,'BCE 122023'!A:A,'BCE 122023'!F:F,0)/1000</f>
        <v>1892953.611</v>
      </c>
      <c r="J314" s="209">
        <f t="shared" si="5"/>
        <v>-3231.9290000000037</v>
      </c>
    </row>
    <row r="315" spans="1:10" x14ac:dyDescent="0.25">
      <c r="A315" s="217" t="s">
        <v>1096</v>
      </c>
      <c r="B315" s="201" t="s">
        <v>1097</v>
      </c>
      <c r="C315" s="202">
        <v>1896185540</v>
      </c>
      <c r="D315" s="202">
        <v>0</v>
      </c>
      <c r="E315" s="202">
        <v>0</v>
      </c>
      <c r="F315" s="202">
        <v>1896185540</v>
      </c>
      <c r="G315" s="207">
        <f t="shared" si="4"/>
        <v>1896185.54</v>
      </c>
      <c r="I315" s="207">
        <f>+_xlfn.XLOOKUP(A315,'BCE 122023'!A:A,'BCE 122023'!F:F,0)/1000</f>
        <v>1892953.611</v>
      </c>
      <c r="J315" s="209">
        <f t="shared" si="5"/>
        <v>-3231.9290000000037</v>
      </c>
    </row>
    <row r="316" spans="1:10" x14ac:dyDescent="0.25">
      <c r="A316" s="217" t="s">
        <v>1098</v>
      </c>
      <c r="B316" s="217" t="s">
        <v>1099</v>
      </c>
      <c r="C316" s="202">
        <v>1938200996</v>
      </c>
      <c r="D316" s="202">
        <v>0</v>
      </c>
      <c r="E316" s="202">
        <v>0</v>
      </c>
      <c r="F316" s="202">
        <v>1938200996</v>
      </c>
      <c r="G316" s="207">
        <f t="shared" si="4"/>
        <v>1938200.996</v>
      </c>
      <c r="I316" s="207">
        <f>+_xlfn.XLOOKUP(A316,'BCE 122023'!A:A,'BCE 122023'!F:F,0)/1000</f>
        <v>1932225.5360000001</v>
      </c>
      <c r="J316" s="209">
        <f t="shared" si="5"/>
        <v>-5975.4599999999627</v>
      </c>
    </row>
    <row r="317" spans="1:10" x14ac:dyDescent="0.25">
      <c r="A317" s="217" t="s">
        <v>1100</v>
      </c>
      <c r="B317" s="217" t="s">
        <v>1101</v>
      </c>
      <c r="C317" s="202">
        <v>-42015456</v>
      </c>
      <c r="D317" s="202">
        <v>0</v>
      </c>
      <c r="E317" s="202">
        <v>0</v>
      </c>
      <c r="F317" s="202">
        <v>-42015456</v>
      </c>
      <c r="G317" s="207">
        <f t="shared" si="4"/>
        <v>-42015.455999999998</v>
      </c>
      <c r="I317" s="207">
        <f>+_xlfn.XLOOKUP(A317,'BCE 122023'!A:A,'BCE 122023'!F:F,0)/1000</f>
        <v>-39271.925000000003</v>
      </c>
      <c r="J317" s="209">
        <f t="shared" si="5"/>
        <v>2743.5309999999954</v>
      </c>
    </row>
    <row r="318" spans="1:10" x14ac:dyDescent="0.25">
      <c r="A318" s="217" t="s">
        <v>1102</v>
      </c>
      <c r="B318" s="201" t="s">
        <v>1103</v>
      </c>
      <c r="C318" s="202">
        <v>2017186000</v>
      </c>
      <c r="D318" s="202">
        <v>0</v>
      </c>
      <c r="E318" s="202">
        <v>0</v>
      </c>
      <c r="F318" s="202">
        <v>2017186000</v>
      </c>
      <c r="G318" s="207">
        <f t="shared" si="4"/>
        <v>2017186</v>
      </c>
      <c r="I318" s="207">
        <f>+_xlfn.XLOOKUP(A318,'BCE 122023'!A:A,'BCE 122023'!F:F,0)/1000</f>
        <v>2657186</v>
      </c>
      <c r="J318" s="209">
        <f t="shared" si="5"/>
        <v>640000</v>
      </c>
    </row>
    <row r="319" spans="1:10" x14ac:dyDescent="0.25">
      <c r="A319" s="217" t="s">
        <v>1104</v>
      </c>
      <c r="B319" s="201" t="s">
        <v>1105</v>
      </c>
      <c r="C319" s="202">
        <v>2017186000</v>
      </c>
      <c r="D319" s="202">
        <v>0</v>
      </c>
      <c r="E319" s="202">
        <v>0</v>
      </c>
      <c r="F319" s="202">
        <v>2017186000</v>
      </c>
      <c r="G319" s="207">
        <f t="shared" si="4"/>
        <v>2017186</v>
      </c>
      <c r="I319" s="207">
        <f>+_xlfn.XLOOKUP(A319,'BCE 122023'!A:A,'BCE 122023'!F:F,0)/1000</f>
        <v>2657186</v>
      </c>
      <c r="J319" s="209">
        <f t="shared" si="5"/>
        <v>640000</v>
      </c>
    </row>
    <row r="320" spans="1:10" x14ac:dyDescent="0.25">
      <c r="A320" s="217" t="s">
        <v>1106</v>
      </c>
      <c r="B320" s="217" t="s">
        <v>1107</v>
      </c>
      <c r="C320" s="202">
        <v>2017186000</v>
      </c>
      <c r="D320" s="202">
        <v>0</v>
      </c>
      <c r="E320" s="202">
        <v>0</v>
      </c>
      <c r="F320" s="202">
        <v>2017186000</v>
      </c>
      <c r="G320" s="207">
        <f t="shared" si="4"/>
        <v>2017186</v>
      </c>
      <c r="I320" s="207">
        <f>+_xlfn.XLOOKUP(A320,'BCE 122023'!A:A,'BCE 122023'!F:F,0)/1000</f>
        <v>2657186</v>
      </c>
      <c r="J320" s="209">
        <f t="shared" si="5"/>
        <v>640000</v>
      </c>
    </row>
    <row r="321" spans="1:10" x14ac:dyDescent="0.25">
      <c r="A321" s="217" t="s">
        <v>1108</v>
      </c>
      <c r="B321" s="201" t="s">
        <v>1109</v>
      </c>
      <c r="C321" s="202">
        <v>35270064</v>
      </c>
      <c r="D321" s="202">
        <v>0</v>
      </c>
      <c r="E321" s="202">
        <v>0</v>
      </c>
      <c r="F321" s="202">
        <v>35270064</v>
      </c>
      <c r="G321" s="207">
        <f t="shared" si="4"/>
        <v>35270.063999999998</v>
      </c>
      <c r="I321" s="207">
        <f>+_xlfn.XLOOKUP(A321,'BCE 122023'!A:A,'BCE 122023'!F:F,0)/1000</f>
        <v>35270.063999999998</v>
      </c>
      <c r="J321" s="209">
        <f t="shared" si="5"/>
        <v>0</v>
      </c>
    </row>
    <row r="322" spans="1:10" x14ac:dyDescent="0.25">
      <c r="A322" s="217" t="s">
        <v>1110</v>
      </c>
      <c r="B322" s="201" t="s">
        <v>1111</v>
      </c>
      <c r="C322" s="202">
        <v>35270064</v>
      </c>
      <c r="D322" s="202">
        <v>0</v>
      </c>
      <c r="E322" s="202">
        <v>0</v>
      </c>
      <c r="F322" s="202">
        <v>35270064</v>
      </c>
      <c r="G322" s="207">
        <f t="shared" si="4"/>
        <v>35270.063999999998</v>
      </c>
      <c r="I322" s="207">
        <f>+_xlfn.XLOOKUP(A322,'BCE 122023'!A:A,'BCE 122023'!F:F,0)/1000</f>
        <v>35270.063999999998</v>
      </c>
      <c r="J322" s="209">
        <f t="shared" si="5"/>
        <v>0</v>
      </c>
    </row>
    <row r="323" spans="1:10" x14ac:dyDescent="0.25">
      <c r="A323" s="217" t="s">
        <v>1112</v>
      </c>
      <c r="B323" s="201" t="s">
        <v>1113</v>
      </c>
      <c r="C323" s="202">
        <v>35270064</v>
      </c>
      <c r="D323" s="202">
        <v>0</v>
      </c>
      <c r="E323" s="202">
        <v>0</v>
      </c>
      <c r="F323" s="202">
        <v>35270064</v>
      </c>
      <c r="G323" s="207">
        <f t="shared" si="4"/>
        <v>35270.063999999998</v>
      </c>
      <c r="I323" s="207">
        <f>+_xlfn.XLOOKUP(A323,'BCE 122023'!A:A,'BCE 122023'!F:F,0)/1000</f>
        <v>35270.063999999998</v>
      </c>
      <c r="J323" s="209">
        <f t="shared" si="5"/>
        <v>0</v>
      </c>
    </row>
    <row r="324" spans="1:10" x14ac:dyDescent="0.25">
      <c r="A324" s="217" t="s">
        <v>1114</v>
      </c>
      <c r="B324" s="217" t="s">
        <v>1115</v>
      </c>
      <c r="C324" s="202">
        <v>35270064</v>
      </c>
      <c r="D324" s="202">
        <v>0</v>
      </c>
      <c r="E324" s="202">
        <v>0</v>
      </c>
      <c r="F324" s="202">
        <v>35270064</v>
      </c>
      <c r="G324" s="207">
        <f t="shared" si="4"/>
        <v>35270.063999999998</v>
      </c>
      <c r="I324" s="207">
        <f>+_xlfn.XLOOKUP(A324,'BCE 122023'!A:A,'BCE 122023'!F:F,0)/1000</f>
        <v>35270.063999999998</v>
      </c>
      <c r="J324" s="209">
        <f t="shared" si="5"/>
        <v>0</v>
      </c>
    </row>
    <row r="325" spans="1:10" x14ac:dyDescent="0.25">
      <c r="A325" s="217" t="s">
        <v>1116</v>
      </c>
      <c r="B325" s="201" t="s">
        <v>1117</v>
      </c>
      <c r="C325" s="202">
        <v>532545209</v>
      </c>
      <c r="D325" s="202">
        <v>0</v>
      </c>
      <c r="E325" s="202">
        <v>0</v>
      </c>
      <c r="F325" s="202">
        <v>532545209</v>
      </c>
      <c r="G325" s="207">
        <f t="shared" si="4"/>
        <v>532545.20900000003</v>
      </c>
      <c r="I325" s="207">
        <f>+_xlfn.XLOOKUP(A325,'BCE 122023'!A:A,'BCE 122023'!F:F,0)/1000</f>
        <v>798619.18599999999</v>
      </c>
      <c r="J325" s="209">
        <f t="shared" si="5"/>
        <v>266073.97699999996</v>
      </c>
    </row>
    <row r="326" spans="1:10" x14ac:dyDescent="0.25">
      <c r="A326" s="217" t="s">
        <v>1118</v>
      </c>
      <c r="B326" s="201" t="s">
        <v>1119</v>
      </c>
      <c r="C326" s="202">
        <v>12497514</v>
      </c>
      <c r="D326" s="202">
        <v>0</v>
      </c>
      <c r="E326" s="202">
        <v>0</v>
      </c>
      <c r="F326" s="202">
        <v>12497514</v>
      </c>
      <c r="G326" s="207">
        <f t="shared" si="4"/>
        <v>12497.513999999999</v>
      </c>
      <c r="I326" s="207">
        <f>+_xlfn.XLOOKUP(A326,'BCE 122023'!A:A,'BCE 122023'!F:F,0)/1000</f>
        <v>288506.80800000002</v>
      </c>
      <c r="J326" s="209">
        <f t="shared" si="5"/>
        <v>276009.29399999999</v>
      </c>
    </row>
    <row r="327" spans="1:10" x14ac:dyDescent="0.25">
      <c r="A327" s="217" t="s">
        <v>1120</v>
      </c>
      <c r="B327" s="201" t="s">
        <v>1121</v>
      </c>
      <c r="C327" s="202">
        <v>12497514</v>
      </c>
      <c r="D327" s="202">
        <v>0</v>
      </c>
      <c r="E327" s="202">
        <v>0</v>
      </c>
      <c r="F327" s="202">
        <v>12497514</v>
      </c>
      <c r="G327" s="207">
        <f t="shared" ref="G327:G390" si="6">+F327/1000</f>
        <v>12497.513999999999</v>
      </c>
      <c r="I327" s="207">
        <f>+_xlfn.XLOOKUP(A327,'BCE 122023'!A:A,'BCE 122023'!F:F,0)/1000</f>
        <v>288506.80800000002</v>
      </c>
      <c r="J327" s="209">
        <f t="shared" si="5"/>
        <v>276009.29399999999</v>
      </c>
    </row>
    <row r="328" spans="1:10" x14ac:dyDescent="0.25">
      <c r="A328" s="217" t="s">
        <v>1122</v>
      </c>
      <c r="B328" s="217" t="s">
        <v>1123</v>
      </c>
      <c r="C328" s="202">
        <v>221037240</v>
      </c>
      <c r="D328" s="202">
        <v>0</v>
      </c>
      <c r="E328" s="202">
        <v>0</v>
      </c>
      <c r="F328" s="202">
        <v>221037240</v>
      </c>
      <c r="G328" s="207">
        <f t="shared" si="6"/>
        <v>221037.24</v>
      </c>
      <c r="I328" s="207">
        <f>+_xlfn.XLOOKUP(A328,'BCE 122023'!A:A,'BCE 122023'!F:F,0)/1000</f>
        <v>288506.80800000002</v>
      </c>
      <c r="J328" s="209">
        <f t="shared" si="5"/>
        <v>67469.568000000028</v>
      </c>
    </row>
    <row r="329" spans="1:10" x14ac:dyDescent="0.25">
      <c r="A329" s="217" t="s">
        <v>1653</v>
      </c>
      <c r="B329" s="217" t="s">
        <v>1654</v>
      </c>
      <c r="C329" s="202">
        <v>-208539726</v>
      </c>
      <c r="D329" s="202">
        <v>0</v>
      </c>
      <c r="E329" s="202">
        <v>0</v>
      </c>
      <c r="F329" s="202">
        <v>-208539726</v>
      </c>
      <c r="G329" s="207">
        <f t="shared" si="6"/>
        <v>-208539.726</v>
      </c>
      <c r="I329" s="207">
        <f>+_xlfn.XLOOKUP(A329,'BCE 122023'!A:A,'BCE 122023'!F:F,0)/1000</f>
        <v>0</v>
      </c>
      <c r="J329" s="209">
        <f t="shared" si="5"/>
        <v>208539.726</v>
      </c>
    </row>
    <row r="330" spans="1:10" x14ac:dyDescent="0.25">
      <c r="A330" s="217" t="s">
        <v>1124</v>
      </c>
      <c r="B330" s="201" t="s">
        <v>1125</v>
      </c>
      <c r="C330" s="202">
        <v>520047695</v>
      </c>
      <c r="D330" s="202">
        <v>0</v>
      </c>
      <c r="E330" s="202">
        <v>0</v>
      </c>
      <c r="F330" s="202">
        <v>520047695</v>
      </c>
      <c r="G330" s="207">
        <f t="shared" si="6"/>
        <v>520047.69500000001</v>
      </c>
      <c r="I330" s="207">
        <f>+_xlfn.XLOOKUP(A330,'BCE 122023'!A:A,'BCE 122023'!F:F,0)/1000</f>
        <v>510112.37800000003</v>
      </c>
      <c r="J330" s="209">
        <f t="shared" si="5"/>
        <v>-9935.3169999999809</v>
      </c>
    </row>
    <row r="331" spans="1:10" x14ac:dyDescent="0.25">
      <c r="A331" s="217" t="s">
        <v>1126</v>
      </c>
      <c r="B331" s="201" t="s">
        <v>1127</v>
      </c>
      <c r="C331" s="202">
        <v>520047695</v>
      </c>
      <c r="D331" s="202">
        <v>0</v>
      </c>
      <c r="E331" s="202">
        <v>0</v>
      </c>
      <c r="F331" s="202">
        <v>520047695</v>
      </c>
      <c r="G331" s="207">
        <f t="shared" si="6"/>
        <v>520047.69500000001</v>
      </c>
      <c r="I331" s="207">
        <f>+_xlfn.XLOOKUP(A331,'BCE 122023'!A:A,'BCE 122023'!F:F,0)/1000</f>
        <v>510112.37800000003</v>
      </c>
      <c r="J331" s="209">
        <f t="shared" si="5"/>
        <v>-9935.3169999999809</v>
      </c>
    </row>
    <row r="332" spans="1:10" x14ac:dyDescent="0.25">
      <c r="A332" s="217" t="s">
        <v>1128</v>
      </c>
      <c r="B332" s="217" t="s">
        <v>1129</v>
      </c>
      <c r="C332" s="202">
        <v>520047695</v>
      </c>
      <c r="D332" s="202">
        <v>0</v>
      </c>
      <c r="E332" s="202">
        <v>0</v>
      </c>
      <c r="F332" s="202">
        <v>520047695</v>
      </c>
      <c r="G332" s="207">
        <f t="shared" si="6"/>
        <v>520047.69500000001</v>
      </c>
      <c r="I332" s="207">
        <f>+_xlfn.XLOOKUP(A332,'BCE 122023'!A:A,'BCE 122023'!F:F,0)/1000</f>
        <v>510112.37800000003</v>
      </c>
      <c r="J332" s="209">
        <f t="shared" si="5"/>
        <v>-9935.3169999999809</v>
      </c>
    </row>
    <row r="333" spans="1:10" x14ac:dyDescent="0.25">
      <c r="A333" s="217" t="s">
        <v>2184</v>
      </c>
      <c r="B333" s="201" t="s">
        <v>2183</v>
      </c>
      <c r="C333" s="202">
        <v>353129675</v>
      </c>
      <c r="D333" s="202">
        <v>0</v>
      </c>
      <c r="E333" s="202">
        <v>0</v>
      </c>
      <c r="F333" s="202">
        <v>353129675</v>
      </c>
      <c r="G333" s="207">
        <f t="shared" si="6"/>
        <v>353129.67499999999</v>
      </c>
      <c r="I333" s="207">
        <f>+_xlfn.XLOOKUP(A333,'BCE 122023'!A:A,'BCE 122023'!F:F,0)/1000</f>
        <v>0</v>
      </c>
      <c r="J333" s="209">
        <f t="shared" si="5"/>
        <v>-353129.67499999999</v>
      </c>
    </row>
    <row r="334" spans="1:10" x14ac:dyDescent="0.25">
      <c r="A334" s="217" t="s">
        <v>2182</v>
      </c>
      <c r="B334" s="201" t="s">
        <v>2181</v>
      </c>
      <c r="C334" s="202">
        <v>353129675</v>
      </c>
      <c r="D334" s="202">
        <v>0</v>
      </c>
      <c r="E334" s="202">
        <v>0</v>
      </c>
      <c r="F334" s="202">
        <v>353129675</v>
      </c>
      <c r="G334" s="207">
        <f t="shared" si="6"/>
        <v>353129.67499999999</v>
      </c>
      <c r="I334" s="207">
        <f>+_xlfn.XLOOKUP(A334,'BCE 122023'!A:A,'BCE 122023'!F:F,0)/1000</f>
        <v>0</v>
      </c>
      <c r="J334" s="209">
        <f t="shared" si="5"/>
        <v>-353129.67499999999</v>
      </c>
    </row>
    <row r="335" spans="1:10" x14ac:dyDescent="0.25">
      <c r="A335" s="217" t="s">
        <v>2180</v>
      </c>
      <c r="B335" s="217" t="s">
        <v>2179</v>
      </c>
      <c r="C335" s="202">
        <v>353129675</v>
      </c>
      <c r="D335" s="202">
        <v>0</v>
      </c>
      <c r="E335" s="202">
        <v>0</v>
      </c>
      <c r="F335" s="202">
        <v>353129675</v>
      </c>
      <c r="G335" s="207">
        <f t="shared" si="6"/>
        <v>353129.67499999999</v>
      </c>
      <c r="I335" s="207">
        <f>+_xlfn.XLOOKUP(A335,'BCE 122023'!A:A,'BCE 122023'!F:F,0)/1000</f>
        <v>0</v>
      </c>
      <c r="J335" s="209">
        <f t="shared" si="5"/>
        <v>-353129.67499999999</v>
      </c>
    </row>
    <row r="336" spans="1:10" x14ac:dyDescent="0.25">
      <c r="A336" s="217" t="s">
        <v>1130</v>
      </c>
      <c r="B336" s="201" t="s">
        <v>1131</v>
      </c>
      <c r="C336" s="202">
        <v>170334636</v>
      </c>
      <c r="D336" s="202">
        <v>0</v>
      </c>
      <c r="E336" s="202">
        <v>0</v>
      </c>
      <c r="F336" s="202">
        <v>170334636</v>
      </c>
      <c r="G336" s="207">
        <f t="shared" si="6"/>
        <v>170334.636</v>
      </c>
      <c r="I336" s="207">
        <f>+_xlfn.XLOOKUP(A336,'BCE 122023'!A:A,'BCE 122023'!F:F,0)/1000</f>
        <v>2250976.0097699999</v>
      </c>
      <c r="J336" s="209">
        <f t="shared" si="5"/>
        <v>2080641.3737699999</v>
      </c>
    </row>
    <row r="337" spans="1:10" x14ac:dyDescent="0.25">
      <c r="A337" s="217" t="s">
        <v>1132</v>
      </c>
      <c r="B337" s="217" t="s">
        <v>1133</v>
      </c>
      <c r="C337" s="202">
        <v>2638538319.2600002</v>
      </c>
      <c r="D337" s="202">
        <v>0</v>
      </c>
      <c r="E337" s="202">
        <v>0</v>
      </c>
      <c r="F337" s="202">
        <v>2638538319.2600002</v>
      </c>
      <c r="G337" s="207">
        <f t="shared" si="6"/>
        <v>2638538.3192600003</v>
      </c>
      <c r="I337" s="207">
        <f>+_xlfn.XLOOKUP(A337,'BCE 122023'!A:A,'BCE 122023'!F:F,0)/1000</f>
        <v>21812391.12926</v>
      </c>
      <c r="J337" s="209">
        <f t="shared" si="5"/>
        <v>19173852.809999999</v>
      </c>
    </row>
    <row r="338" spans="1:10" x14ac:dyDescent="0.25">
      <c r="A338" s="217" t="s">
        <v>1134</v>
      </c>
      <c r="B338" s="217" t="s">
        <v>1135</v>
      </c>
      <c r="C338" s="202">
        <v>-2468203683.2600002</v>
      </c>
      <c r="D338" s="202">
        <v>0</v>
      </c>
      <c r="E338" s="202">
        <v>0</v>
      </c>
      <c r="F338" s="202">
        <v>-2468203683.2600002</v>
      </c>
      <c r="G338" s="207">
        <f t="shared" si="6"/>
        <v>-2468203.6832600003</v>
      </c>
      <c r="I338" s="207">
        <f>+_xlfn.XLOOKUP(A338,'BCE 122023'!A:A,'BCE 122023'!F:F,0)/1000</f>
        <v>-19561415.119490001</v>
      </c>
      <c r="J338" s="209">
        <f t="shared" si="5"/>
        <v>-17093211.43623</v>
      </c>
    </row>
    <row r="339" spans="1:10" x14ac:dyDescent="0.25">
      <c r="A339" s="201" t="s">
        <v>1136</v>
      </c>
      <c r="B339" s="201" t="s">
        <v>1137</v>
      </c>
      <c r="C339" s="202">
        <v>0</v>
      </c>
      <c r="D339" s="202">
        <v>0</v>
      </c>
      <c r="E339" s="202">
        <v>0</v>
      </c>
      <c r="F339" s="202">
        <v>0</v>
      </c>
      <c r="G339" s="207">
        <f t="shared" si="6"/>
        <v>0</v>
      </c>
    </row>
    <row r="340" spans="1:10" x14ac:dyDescent="0.25">
      <c r="A340" s="201" t="s">
        <v>1138</v>
      </c>
      <c r="B340" s="201" t="s">
        <v>1139</v>
      </c>
      <c r="C340" s="202">
        <v>6649192283</v>
      </c>
      <c r="D340" s="202">
        <v>0</v>
      </c>
      <c r="E340" s="202">
        <v>0</v>
      </c>
      <c r="F340" s="202">
        <v>6649192283</v>
      </c>
      <c r="G340" s="207">
        <f t="shared" si="6"/>
        <v>6649192.2829999998</v>
      </c>
    </row>
    <row r="341" spans="1:10" x14ac:dyDescent="0.25">
      <c r="A341" s="201" t="s">
        <v>1140</v>
      </c>
      <c r="B341" s="201" t="s">
        <v>1141</v>
      </c>
      <c r="C341" s="202">
        <v>6649192283</v>
      </c>
      <c r="D341" s="202">
        <v>0</v>
      </c>
      <c r="E341" s="202">
        <v>0</v>
      </c>
      <c r="F341" s="202">
        <v>6649192283</v>
      </c>
      <c r="G341" s="207">
        <f t="shared" si="6"/>
        <v>6649192.2829999998</v>
      </c>
    </row>
    <row r="342" spans="1:10" x14ac:dyDescent="0.25">
      <c r="A342" s="201" t="s">
        <v>1142</v>
      </c>
      <c r="B342" s="201" t="s">
        <v>1143</v>
      </c>
      <c r="C342" s="202">
        <v>6649997925</v>
      </c>
      <c r="D342" s="202">
        <v>0</v>
      </c>
      <c r="E342" s="202">
        <v>0</v>
      </c>
      <c r="F342" s="202">
        <v>6649997925</v>
      </c>
      <c r="G342" s="207">
        <f t="shared" si="6"/>
        <v>6649997.9249999998</v>
      </c>
    </row>
    <row r="343" spans="1:10" x14ac:dyDescent="0.25">
      <c r="A343" s="201" t="s">
        <v>1144</v>
      </c>
      <c r="B343" s="201" t="s">
        <v>603</v>
      </c>
      <c r="C343" s="202">
        <v>6311848135</v>
      </c>
      <c r="D343" s="202">
        <v>0</v>
      </c>
      <c r="E343" s="202">
        <v>0</v>
      </c>
      <c r="F343" s="202">
        <v>6311848135</v>
      </c>
      <c r="G343" s="207">
        <f t="shared" si="6"/>
        <v>6311848.1349999998</v>
      </c>
    </row>
    <row r="344" spans="1:10" x14ac:dyDescent="0.25">
      <c r="A344" s="201" t="s">
        <v>1145</v>
      </c>
      <c r="B344" s="201" t="s">
        <v>1146</v>
      </c>
      <c r="C344" s="202">
        <v>338149790</v>
      </c>
      <c r="D344" s="202">
        <v>0</v>
      </c>
      <c r="E344" s="202">
        <v>0</v>
      </c>
      <c r="F344" s="202">
        <v>338149790</v>
      </c>
      <c r="G344" s="207">
        <f t="shared" si="6"/>
        <v>338149.79</v>
      </c>
    </row>
    <row r="345" spans="1:10" x14ac:dyDescent="0.25">
      <c r="A345" s="201" t="s">
        <v>1147</v>
      </c>
      <c r="B345" s="201" t="s">
        <v>728</v>
      </c>
      <c r="C345" s="202">
        <v>-805642</v>
      </c>
      <c r="D345" s="202">
        <v>0</v>
      </c>
      <c r="E345" s="202">
        <v>0</v>
      </c>
      <c r="F345" s="202">
        <v>-805642</v>
      </c>
      <c r="G345" s="207">
        <f t="shared" si="6"/>
        <v>-805.64200000000005</v>
      </c>
    </row>
    <row r="346" spans="1:10" x14ac:dyDescent="0.25">
      <c r="A346" s="201" t="s">
        <v>1148</v>
      </c>
      <c r="B346" s="201" t="s">
        <v>1149</v>
      </c>
      <c r="C346" s="202">
        <v>-805642</v>
      </c>
      <c r="D346" s="202">
        <v>0</v>
      </c>
      <c r="E346" s="202">
        <v>0</v>
      </c>
      <c r="F346" s="202">
        <v>-805642</v>
      </c>
      <c r="G346" s="207">
        <f t="shared" si="6"/>
        <v>-805.64200000000005</v>
      </c>
    </row>
    <row r="347" spans="1:10" x14ac:dyDescent="0.25">
      <c r="A347" s="201" t="s">
        <v>1150</v>
      </c>
      <c r="B347" s="201" t="s">
        <v>1151</v>
      </c>
      <c r="C347" s="202">
        <v>-805642</v>
      </c>
      <c r="D347" s="202">
        <v>0</v>
      </c>
      <c r="E347" s="202">
        <v>0</v>
      </c>
      <c r="F347" s="202">
        <v>-805642</v>
      </c>
      <c r="G347" s="207">
        <f t="shared" si="6"/>
        <v>-805.64200000000005</v>
      </c>
    </row>
    <row r="348" spans="1:10" x14ac:dyDescent="0.25">
      <c r="A348" s="201" t="s">
        <v>1152</v>
      </c>
      <c r="B348" s="201" t="s">
        <v>1153</v>
      </c>
      <c r="C348" s="202">
        <v>-6649192283</v>
      </c>
      <c r="D348" s="202">
        <v>0</v>
      </c>
      <c r="E348" s="202">
        <v>0</v>
      </c>
      <c r="F348" s="202">
        <v>-6649192283</v>
      </c>
      <c r="G348" s="207">
        <f t="shared" si="6"/>
        <v>-6649192.2829999998</v>
      </c>
    </row>
    <row r="349" spans="1:10" x14ac:dyDescent="0.25">
      <c r="A349" s="201" t="s">
        <v>1154</v>
      </c>
      <c r="B349" s="201" t="s">
        <v>1155</v>
      </c>
      <c r="C349" s="202">
        <v>-6649192283</v>
      </c>
      <c r="D349" s="202">
        <v>0</v>
      </c>
      <c r="E349" s="202">
        <v>0</v>
      </c>
      <c r="F349" s="202">
        <v>-6649192283</v>
      </c>
      <c r="G349" s="207">
        <f t="shared" si="6"/>
        <v>-6649192.2829999998</v>
      </c>
    </row>
    <row r="350" spans="1:10" x14ac:dyDescent="0.25">
      <c r="A350" s="201" t="s">
        <v>1156</v>
      </c>
      <c r="B350" s="201" t="s">
        <v>1157</v>
      </c>
      <c r="C350" s="202">
        <v>-6649997925</v>
      </c>
      <c r="D350" s="202">
        <v>0</v>
      </c>
      <c r="E350" s="202">
        <v>0</v>
      </c>
      <c r="F350" s="202">
        <v>-6649997925</v>
      </c>
      <c r="G350" s="207">
        <f t="shared" si="6"/>
        <v>-6649997.9249999998</v>
      </c>
    </row>
    <row r="351" spans="1:10" x14ac:dyDescent="0.25">
      <c r="A351" s="201" t="s">
        <v>1158</v>
      </c>
      <c r="B351" s="201" t="s">
        <v>1159</v>
      </c>
      <c r="C351" s="202">
        <v>-6311848135</v>
      </c>
      <c r="D351" s="202">
        <v>0</v>
      </c>
      <c r="E351" s="202">
        <v>0</v>
      </c>
      <c r="F351" s="202">
        <v>-6311848135</v>
      </c>
      <c r="G351" s="207">
        <f t="shared" si="6"/>
        <v>-6311848.1349999998</v>
      </c>
    </row>
    <row r="352" spans="1:10" x14ac:dyDescent="0.25">
      <c r="A352" s="201" t="s">
        <v>1160</v>
      </c>
      <c r="B352" s="201" t="s">
        <v>1161</v>
      </c>
      <c r="C352" s="202">
        <v>-338149790</v>
      </c>
      <c r="D352" s="202">
        <v>0</v>
      </c>
      <c r="E352" s="202">
        <v>0</v>
      </c>
      <c r="F352" s="202">
        <v>-338149790</v>
      </c>
      <c r="G352" s="207">
        <f t="shared" si="6"/>
        <v>-338149.79</v>
      </c>
    </row>
    <row r="353" spans="1:8" x14ac:dyDescent="0.25">
      <c r="A353" s="201" t="s">
        <v>1162</v>
      </c>
      <c r="B353" s="201" t="s">
        <v>728</v>
      </c>
      <c r="C353" s="202">
        <v>805642</v>
      </c>
      <c r="D353" s="202">
        <v>0</v>
      </c>
      <c r="E353" s="202">
        <v>0</v>
      </c>
      <c r="F353" s="202">
        <v>805642</v>
      </c>
      <c r="G353" s="207">
        <f t="shared" si="6"/>
        <v>805.64200000000005</v>
      </c>
    </row>
    <row r="354" spans="1:8" x14ac:dyDescent="0.25">
      <c r="A354" s="201" t="s">
        <v>1163</v>
      </c>
      <c r="B354" s="201" t="s">
        <v>1149</v>
      </c>
      <c r="C354" s="202">
        <v>805642</v>
      </c>
      <c r="D354" s="202">
        <v>0</v>
      </c>
      <c r="E354" s="202">
        <v>0</v>
      </c>
      <c r="F354" s="202">
        <v>805642</v>
      </c>
      <c r="G354" s="207">
        <f t="shared" si="6"/>
        <v>805.64200000000005</v>
      </c>
    </row>
    <row r="355" spans="1:8" x14ac:dyDescent="0.25">
      <c r="A355" s="201" t="s">
        <v>1164</v>
      </c>
      <c r="B355" s="201" t="s">
        <v>1151</v>
      </c>
      <c r="C355" s="202">
        <v>43727</v>
      </c>
      <c r="D355" s="202">
        <v>0</v>
      </c>
      <c r="E355" s="202">
        <v>0</v>
      </c>
      <c r="F355" s="202">
        <v>43727</v>
      </c>
      <c r="G355" s="207">
        <f t="shared" si="6"/>
        <v>43.726999999999997</v>
      </c>
    </row>
    <row r="356" spans="1:8" x14ac:dyDescent="0.25">
      <c r="A356" s="201" t="s">
        <v>1165</v>
      </c>
      <c r="B356" s="201" t="s">
        <v>1151</v>
      </c>
      <c r="C356" s="202">
        <v>761915</v>
      </c>
      <c r="D356" s="202">
        <v>0</v>
      </c>
      <c r="E356" s="202">
        <v>0</v>
      </c>
      <c r="F356" s="202">
        <v>761915</v>
      </c>
      <c r="G356" s="207">
        <f t="shared" si="6"/>
        <v>761.91499999999996</v>
      </c>
    </row>
    <row r="357" spans="1:8" x14ac:dyDescent="0.25">
      <c r="A357" s="201" t="s">
        <v>1166</v>
      </c>
      <c r="B357" s="201" t="s">
        <v>1167</v>
      </c>
      <c r="C357" s="202">
        <v>0</v>
      </c>
      <c r="D357" s="202">
        <v>0</v>
      </c>
      <c r="E357" s="202">
        <v>0</v>
      </c>
      <c r="F357" s="202">
        <v>0</v>
      </c>
      <c r="G357" s="207">
        <f t="shared" si="6"/>
        <v>0</v>
      </c>
    </row>
    <row r="358" spans="1:8" x14ac:dyDescent="0.25">
      <c r="A358" s="201" t="s">
        <v>1168</v>
      </c>
      <c r="B358" s="201" t="s">
        <v>1169</v>
      </c>
      <c r="C358" s="202">
        <v>-63902501</v>
      </c>
      <c r="D358" s="202">
        <v>0</v>
      </c>
      <c r="E358" s="202">
        <v>0</v>
      </c>
      <c r="F358" s="202">
        <v>-63902501</v>
      </c>
      <c r="G358" s="207">
        <f t="shared" si="6"/>
        <v>-63902.500999999997</v>
      </c>
    </row>
    <row r="359" spans="1:8" x14ac:dyDescent="0.25">
      <c r="A359" s="201" t="s">
        <v>1170</v>
      </c>
      <c r="B359" s="201" t="s">
        <v>1171</v>
      </c>
      <c r="C359" s="202">
        <v>-63902501</v>
      </c>
      <c r="D359" s="202">
        <v>0</v>
      </c>
      <c r="E359" s="202">
        <v>0</v>
      </c>
      <c r="F359" s="202">
        <v>-63902501</v>
      </c>
      <c r="G359" s="207">
        <f t="shared" si="6"/>
        <v>-63902.500999999997</v>
      </c>
    </row>
    <row r="360" spans="1:8" x14ac:dyDescent="0.25">
      <c r="A360" s="201" t="s">
        <v>1172</v>
      </c>
      <c r="B360" s="201" t="s">
        <v>1173</v>
      </c>
      <c r="C360" s="202">
        <v>-63902501</v>
      </c>
      <c r="D360" s="202">
        <v>0</v>
      </c>
      <c r="E360" s="202">
        <v>0</v>
      </c>
      <c r="F360" s="202">
        <v>-63902501</v>
      </c>
      <c r="G360" s="207">
        <f t="shared" si="6"/>
        <v>-63902.500999999997</v>
      </c>
    </row>
    <row r="361" spans="1:8" x14ac:dyDescent="0.25">
      <c r="A361" s="201" t="s">
        <v>1174</v>
      </c>
      <c r="B361" s="201" t="s">
        <v>1175</v>
      </c>
      <c r="C361" s="202">
        <v>-63902501</v>
      </c>
      <c r="D361" s="202">
        <v>0</v>
      </c>
      <c r="E361" s="202">
        <v>0</v>
      </c>
      <c r="F361" s="202">
        <v>-63902501</v>
      </c>
      <c r="G361" s="207">
        <f t="shared" si="6"/>
        <v>-63902.500999999997</v>
      </c>
    </row>
    <row r="362" spans="1:8" x14ac:dyDescent="0.25">
      <c r="A362" s="201" t="s">
        <v>1176</v>
      </c>
      <c r="B362" s="201" t="s">
        <v>1177</v>
      </c>
      <c r="C362" s="202">
        <v>63902501</v>
      </c>
      <c r="D362" s="202">
        <v>0</v>
      </c>
      <c r="E362" s="202">
        <v>0</v>
      </c>
      <c r="F362" s="202">
        <v>63902501</v>
      </c>
      <c r="G362" s="207">
        <f t="shared" si="6"/>
        <v>63902.500999999997</v>
      </c>
    </row>
    <row r="363" spans="1:8" x14ac:dyDescent="0.25">
      <c r="A363" s="201" t="s">
        <v>1178</v>
      </c>
      <c r="B363" s="201" t="s">
        <v>1179</v>
      </c>
      <c r="C363" s="202">
        <v>63902501</v>
      </c>
      <c r="D363" s="202">
        <v>0</v>
      </c>
      <c r="E363" s="202">
        <v>0</v>
      </c>
      <c r="F363" s="202">
        <v>63902501</v>
      </c>
      <c r="G363" s="207">
        <f t="shared" si="6"/>
        <v>63902.500999999997</v>
      </c>
    </row>
    <row r="364" spans="1:8" x14ac:dyDescent="0.25">
      <c r="A364" s="201" t="s">
        <v>1180</v>
      </c>
      <c r="B364" s="201" t="s">
        <v>1181</v>
      </c>
      <c r="C364" s="202">
        <v>63902501</v>
      </c>
      <c r="D364" s="202">
        <v>0</v>
      </c>
      <c r="E364" s="202">
        <v>0</v>
      </c>
      <c r="F364" s="202">
        <v>63902501</v>
      </c>
      <c r="G364" s="207">
        <f t="shared" si="6"/>
        <v>63902.500999999997</v>
      </c>
    </row>
    <row r="365" spans="1:8" x14ac:dyDescent="0.25">
      <c r="A365" s="201" t="s">
        <v>1182</v>
      </c>
      <c r="B365" s="201" t="s">
        <v>1183</v>
      </c>
      <c r="C365" s="202">
        <v>63902501</v>
      </c>
      <c r="D365" s="202">
        <v>0</v>
      </c>
      <c r="E365" s="202">
        <v>0</v>
      </c>
      <c r="F365" s="202">
        <v>63902501</v>
      </c>
      <c r="G365" s="207">
        <f t="shared" si="6"/>
        <v>63902.500999999997</v>
      </c>
    </row>
    <row r="366" spans="1:8" x14ac:dyDescent="0.25">
      <c r="A366" s="211" t="s">
        <v>1184</v>
      </c>
      <c r="B366" s="201" t="s">
        <v>1185</v>
      </c>
      <c r="C366" s="202">
        <v>3357142804</v>
      </c>
      <c r="D366" s="202">
        <v>24742.949000000001</v>
      </c>
      <c r="E366" s="202">
        <v>176253559</v>
      </c>
      <c r="F366" s="202">
        <v>3533396363</v>
      </c>
      <c r="G366" s="207">
        <f t="shared" si="6"/>
        <v>3533396.3629999999</v>
      </c>
      <c r="H366" s="201" t="s">
        <v>1184</v>
      </c>
    </row>
    <row r="367" spans="1:8" x14ac:dyDescent="0.25">
      <c r="A367" s="201" t="s">
        <v>1186</v>
      </c>
      <c r="B367" s="201" t="s">
        <v>1187</v>
      </c>
      <c r="C367" s="202">
        <v>3234817007</v>
      </c>
      <c r="D367" s="202">
        <v>24742.949000000001</v>
      </c>
      <c r="E367" s="202">
        <v>176253559</v>
      </c>
      <c r="F367" s="202">
        <v>3411070566</v>
      </c>
      <c r="G367" s="207">
        <f t="shared" si="6"/>
        <v>3411070.5660000001</v>
      </c>
    </row>
    <row r="368" spans="1:8" x14ac:dyDescent="0.25">
      <c r="A368" s="201" t="s">
        <v>1188</v>
      </c>
      <c r="B368" s="201" t="s">
        <v>1189</v>
      </c>
      <c r="C368" s="202">
        <v>1258255494</v>
      </c>
      <c r="D368" s="202">
        <v>3239.1790000000001</v>
      </c>
      <c r="E368" s="202">
        <v>23127615</v>
      </c>
      <c r="F368" s="202">
        <v>1281383109</v>
      </c>
      <c r="G368" s="207">
        <f t="shared" si="6"/>
        <v>1281383.1089999999</v>
      </c>
    </row>
    <row r="369" spans="1:7" x14ac:dyDescent="0.25">
      <c r="A369" s="201" t="s">
        <v>1190</v>
      </c>
      <c r="B369" s="201" t="s">
        <v>1191</v>
      </c>
      <c r="C369" s="202">
        <v>901756141</v>
      </c>
      <c r="D369" s="202">
        <v>1558.4590000000001</v>
      </c>
      <c r="E369" s="202">
        <v>11090649</v>
      </c>
      <c r="F369" s="202">
        <v>912846790</v>
      </c>
      <c r="G369" s="207">
        <f t="shared" si="6"/>
        <v>912846.79</v>
      </c>
    </row>
    <row r="370" spans="1:7" x14ac:dyDescent="0.25">
      <c r="A370" s="201" t="s">
        <v>1192</v>
      </c>
      <c r="B370" s="201" t="s">
        <v>1193</v>
      </c>
      <c r="C370" s="202">
        <v>557140940</v>
      </c>
      <c r="D370" s="202">
        <v>1558.4590000000001</v>
      </c>
      <c r="E370" s="202">
        <v>11090649</v>
      </c>
      <c r="F370" s="202">
        <v>568231589</v>
      </c>
      <c r="G370" s="207">
        <f t="shared" si="6"/>
        <v>568231.58900000004</v>
      </c>
    </row>
    <row r="371" spans="1:7" x14ac:dyDescent="0.25">
      <c r="A371" s="201" t="s">
        <v>1194</v>
      </c>
      <c r="B371" s="201" t="s">
        <v>1195</v>
      </c>
      <c r="C371" s="202">
        <v>399220727</v>
      </c>
      <c r="D371" s="202">
        <v>773.94</v>
      </c>
      <c r="E371" s="202">
        <v>5539090</v>
      </c>
      <c r="F371" s="202">
        <v>404759817</v>
      </c>
      <c r="G371" s="207">
        <f t="shared" si="6"/>
        <v>404759.81699999998</v>
      </c>
    </row>
    <row r="372" spans="1:7" x14ac:dyDescent="0.25">
      <c r="A372" s="201" t="s">
        <v>1196</v>
      </c>
      <c r="B372" s="201" t="s">
        <v>1197</v>
      </c>
      <c r="C372" s="202">
        <v>77407631</v>
      </c>
      <c r="D372" s="202">
        <v>472.73</v>
      </c>
      <c r="E372" s="202">
        <v>3348475</v>
      </c>
      <c r="F372" s="202">
        <v>80756106</v>
      </c>
      <c r="G372" s="207">
        <f t="shared" si="6"/>
        <v>80756.106</v>
      </c>
    </row>
    <row r="373" spans="1:7" x14ac:dyDescent="0.25">
      <c r="A373" s="201" t="s">
        <v>1198</v>
      </c>
      <c r="B373" s="201" t="s">
        <v>1199</v>
      </c>
      <c r="C373" s="202">
        <v>43956966</v>
      </c>
      <c r="D373" s="202">
        <v>24.31</v>
      </c>
      <c r="E373" s="202">
        <v>172439</v>
      </c>
      <c r="F373" s="202">
        <v>44129405</v>
      </c>
      <c r="G373" s="207">
        <f t="shared" si="6"/>
        <v>44129.404999999999</v>
      </c>
    </row>
    <row r="374" spans="1:7" x14ac:dyDescent="0.25">
      <c r="A374" s="201" t="s">
        <v>1200</v>
      </c>
      <c r="B374" s="201" t="s">
        <v>1201</v>
      </c>
      <c r="C374" s="202">
        <v>9452142</v>
      </c>
      <c r="D374" s="202">
        <v>7.2839999999999998</v>
      </c>
      <c r="E374" s="202">
        <v>51700</v>
      </c>
      <c r="F374" s="202">
        <v>9503842</v>
      </c>
      <c r="G374" s="207">
        <f t="shared" si="6"/>
        <v>9503.8420000000006</v>
      </c>
    </row>
    <row r="375" spans="1:7" x14ac:dyDescent="0.25">
      <c r="A375" s="201" t="s">
        <v>1202</v>
      </c>
      <c r="B375" s="201" t="s">
        <v>1203</v>
      </c>
      <c r="C375" s="202">
        <v>21534761</v>
      </c>
      <c r="D375" s="202">
        <v>275.66000000000003</v>
      </c>
      <c r="E375" s="202">
        <v>1946711</v>
      </c>
      <c r="F375" s="202">
        <v>23481472</v>
      </c>
      <c r="G375" s="207">
        <f t="shared" si="6"/>
        <v>23481.472000000002</v>
      </c>
    </row>
    <row r="376" spans="1:7" x14ac:dyDescent="0.25">
      <c r="A376" s="201" t="s">
        <v>1204</v>
      </c>
      <c r="B376" s="201" t="s">
        <v>1205</v>
      </c>
      <c r="C376" s="202">
        <v>3671524</v>
      </c>
      <c r="D376" s="202">
        <v>4.5350000000000001</v>
      </c>
      <c r="E376" s="202">
        <v>32234</v>
      </c>
      <c r="F376" s="202">
        <v>3703758</v>
      </c>
      <c r="G376" s="207">
        <f t="shared" si="6"/>
        <v>3703.7579999999998</v>
      </c>
    </row>
    <row r="377" spans="1:7" x14ac:dyDescent="0.25">
      <c r="A377" s="201" t="s">
        <v>1206</v>
      </c>
      <c r="B377" s="201" t="s">
        <v>1207</v>
      </c>
      <c r="C377" s="202">
        <v>272140</v>
      </c>
      <c r="D377" s="202">
        <v>0</v>
      </c>
      <c r="E377" s="202">
        <v>0</v>
      </c>
      <c r="F377" s="202">
        <v>272140</v>
      </c>
      <c r="G377" s="207">
        <f t="shared" si="6"/>
        <v>272.14</v>
      </c>
    </row>
    <row r="378" spans="1:7" x14ac:dyDescent="0.25">
      <c r="A378" s="201" t="s">
        <v>1210</v>
      </c>
      <c r="B378" s="201" t="s">
        <v>1211</v>
      </c>
      <c r="C378" s="202">
        <v>1217653</v>
      </c>
      <c r="D378" s="202">
        <v>0</v>
      </c>
      <c r="E378" s="202">
        <v>0</v>
      </c>
      <c r="F378" s="202">
        <v>1217653</v>
      </c>
      <c r="G378" s="207">
        <f t="shared" si="6"/>
        <v>1217.653</v>
      </c>
    </row>
    <row r="379" spans="1:7" x14ac:dyDescent="0.25">
      <c r="A379" s="201" t="s">
        <v>1212</v>
      </c>
      <c r="B379" s="201" t="s">
        <v>1213</v>
      </c>
      <c r="C379" s="202">
        <v>313382</v>
      </c>
      <c r="D379" s="202">
        <v>0</v>
      </c>
      <c r="E379" s="202">
        <v>0</v>
      </c>
      <c r="F379" s="202">
        <v>313382</v>
      </c>
      <c r="G379" s="207">
        <f t="shared" si="6"/>
        <v>313.38200000000001</v>
      </c>
    </row>
    <row r="380" spans="1:7" x14ac:dyDescent="0.25">
      <c r="A380" s="201" t="s">
        <v>1214</v>
      </c>
      <c r="B380" s="201" t="s">
        <v>1215</v>
      </c>
      <c r="C380" s="202">
        <v>94014</v>
      </c>
      <c r="D380" s="202">
        <v>0</v>
      </c>
      <c r="E380" s="202">
        <v>0</v>
      </c>
      <c r="F380" s="202">
        <v>94014</v>
      </c>
      <c r="G380" s="207">
        <f t="shared" si="6"/>
        <v>94.013999999999996</v>
      </c>
    </row>
    <row r="381" spans="1:7" x14ac:dyDescent="0.25">
      <c r="A381" s="201" t="s">
        <v>1216</v>
      </c>
      <c r="B381" s="201" t="s">
        <v>1217</v>
      </c>
      <c r="C381" s="202">
        <v>344615201</v>
      </c>
      <c r="D381" s="202">
        <v>0</v>
      </c>
      <c r="E381" s="202">
        <v>0</v>
      </c>
      <c r="F381" s="202">
        <v>344615201</v>
      </c>
      <c r="G381" s="207">
        <f t="shared" si="6"/>
        <v>344615.201</v>
      </c>
    </row>
    <row r="382" spans="1:7" x14ac:dyDescent="0.25">
      <c r="A382" s="201" t="s">
        <v>1218</v>
      </c>
      <c r="B382" s="201" t="s">
        <v>1219</v>
      </c>
      <c r="C382" s="202">
        <v>67982267</v>
      </c>
      <c r="D382" s="202">
        <v>0</v>
      </c>
      <c r="E382" s="202">
        <v>0</v>
      </c>
      <c r="F382" s="202">
        <v>67982267</v>
      </c>
      <c r="G382" s="207">
        <f t="shared" si="6"/>
        <v>67982.267000000007</v>
      </c>
    </row>
    <row r="383" spans="1:7" x14ac:dyDescent="0.25">
      <c r="A383" s="201" t="s">
        <v>1220</v>
      </c>
      <c r="B383" s="201" t="s">
        <v>1221</v>
      </c>
      <c r="C383" s="202">
        <v>276632934</v>
      </c>
      <c r="D383" s="202">
        <v>0</v>
      </c>
      <c r="E383" s="202">
        <v>0</v>
      </c>
      <c r="F383" s="202">
        <v>276632934</v>
      </c>
      <c r="G383" s="207">
        <f t="shared" si="6"/>
        <v>276632.93400000001</v>
      </c>
    </row>
    <row r="384" spans="1:7" x14ac:dyDescent="0.25">
      <c r="A384" s="201" t="s">
        <v>1222</v>
      </c>
      <c r="B384" s="201" t="s">
        <v>1223</v>
      </c>
      <c r="C384" s="202">
        <v>169574666</v>
      </c>
      <c r="D384" s="202">
        <v>1680.72</v>
      </c>
      <c r="E384" s="202">
        <v>12036966</v>
      </c>
      <c r="F384" s="202">
        <v>181611632</v>
      </c>
      <c r="G384" s="207">
        <f t="shared" si="6"/>
        <v>181611.63200000001</v>
      </c>
    </row>
    <row r="385" spans="1:7" x14ac:dyDescent="0.25">
      <c r="A385" s="201" t="s">
        <v>1224</v>
      </c>
      <c r="B385" s="201" t="s">
        <v>603</v>
      </c>
      <c r="C385" s="202">
        <v>169574666</v>
      </c>
      <c r="D385" s="202">
        <v>1680.72</v>
      </c>
      <c r="E385" s="202">
        <v>12036966</v>
      </c>
      <c r="F385" s="202">
        <v>181611632</v>
      </c>
      <c r="G385" s="207">
        <f t="shared" si="6"/>
        <v>181611.63200000001</v>
      </c>
    </row>
    <row r="386" spans="1:7" x14ac:dyDescent="0.25">
      <c r="A386" s="201" t="s">
        <v>1225</v>
      </c>
      <c r="B386" s="201" t="s">
        <v>1226</v>
      </c>
      <c r="C386" s="202">
        <v>169227817</v>
      </c>
      <c r="D386" s="202">
        <v>0</v>
      </c>
      <c r="E386" s="202">
        <v>0</v>
      </c>
      <c r="F386" s="202">
        <v>169227817</v>
      </c>
      <c r="G386" s="207">
        <f t="shared" si="6"/>
        <v>169227.81700000001</v>
      </c>
    </row>
    <row r="387" spans="1:7" x14ac:dyDescent="0.25">
      <c r="A387" s="201" t="s">
        <v>1227</v>
      </c>
      <c r="B387" s="201" t="s">
        <v>1228</v>
      </c>
      <c r="C387" s="202">
        <v>0</v>
      </c>
      <c r="D387" s="202">
        <v>1508.02</v>
      </c>
      <c r="E387" s="202">
        <v>10800666</v>
      </c>
      <c r="F387" s="202">
        <v>10800666</v>
      </c>
      <c r="G387" s="207">
        <f t="shared" si="6"/>
        <v>10800.665999999999</v>
      </c>
    </row>
    <row r="388" spans="1:7" x14ac:dyDescent="0.25">
      <c r="A388" s="201" t="s">
        <v>1229</v>
      </c>
      <c r="B388" s="201" t="s">
        <v>1230</v>
      </c>
      <c r="C388" s="202">
        <v>346849</v>
      </c>
      <c r="D388" s="202">
        <v>0</v>
      </c>
      <c r="E388" s="202">
        <v>0</v>
      </c>
      <c r="F388" s="202">
        <v>346849</v>
      </c>
      <c r="G388" s="207">
        <f t="shared" si="6"/>
        <v>346.84899999999999</v>
      </c>
    </row>
    <row r="389" spans="1:7" x14ac:dyDescent="0.25">
      <c r="A389" s="201" t="s">
        <v>1231</v>
      </c>
      <c r="B389" s="201" t="s">
        <v>1232</v>
      </c>
      <c r="C389" s="202">
        <v>0</v>
      </c>
      <c r="D389" s="202">
        <v>172.7</v>
      </c>
      <c r="E389" s="202">
        <v>1236300</v>
      </c>
      <c r="F389" s="202">
        <v>1236300</v>
      </c>
      <c r="G389" s="207">
        <f t="shared" si="6"/>
        <v>1236.3</v>
      </c>
    </row>
    <row r="390" spans="1:7" x14ac:dyDescent="0.25">
      <c r="A390" s="201" t="s">
        <v>1233</v>
      </c>
      <c r="B390" s="201" t="s">
        <v>1234</v>
      </c>
      <c r="C390" s="202">
        <v>4700000</v>
      </c>
      <c r="D390" s="202">
        <v>0</v>
      </c>
      <c r="E390" s="202">
        <v>0</v>
      </c>
      <c r="F390" s="202">
        <v>4700000</v>
      </c>
      <c r="G390" s="207">
        <f t="shared" si="6"/>
        <v>4700</v>
      </c>
    </row>
    <row r="391" spans="1:7" x14ac:dyDescent="0.25">
      <c r="A391" s="201" t="s">
        <v>1235</v>
      </c>
      <c r="B391" s="201" t="s">
        <v>603</v>
      </c>
      <c r="C391" s="202">
        <v>4700000</v>
      </c>
      <c r="D391" s="202">
        <v>0</v>
      </c>
      <c r="E391" s="202">
        <v>0</v>
      </c>
      <c r="F391" s="202">
        <v>4700000</v>
      </c>
      <c r="G391" s="207">
        <f t="shared" ref="G391:G454" si="7">+F391/1000</f>
        <v>4700</v>
      </c>
    </row>
    <row r="392" spans="1:7" x14ac:dyDescent="0.25">
      <c r="A392" s="201" t="s">
        <v>1236</v>
      </c>
      <c r="B392" s="201" t="s">
        <v>1237</v>
      </c>
      <c r="C392" s="202">
        <v>4700000</v>
      </c>
      <c r="D392" s="202">
        <v>0</v>
      </c>
      <c r="E392" s="202">
        <v>0</v>
      </c>
      <c r="F392" s="202">
        <v>4700000</v>
      </c>
      <c r="G392" s="207">
        <f t="shared" si="7"/>
        <v>4700</v>
      </c>
    </row>
    <row r="393" spans="1:7" x14ac:dyDescent="0.25">
      <c r="A393" s="201" t="s">
        <v>1238</v>
      </c>
      <c r="B393" s="201" t="s">
        <v>1239</v>
      </c>
      <c r="C393" s="202">
        <v>182224687</v>
      </c>
      <c r="D393" s="202">
        <v>0</v>
      </c>
      <c r="E393" s="202">
        <v>0</v>
      </c>
      <c r="F393" s="202">
        <v>182224687</v>
      </c>
      <c r="G393" s="207">
        <f t="shared" si="7"/>
        <v>182224.68700000001</v>
      </c>
    </row>
    <row r="394" spans="1:7" x14ac:dyDescent="0.25">
      <c r="A394" s="201" t="s">
        <v>1240</v>
      </c>
      <c r="B394" s="201" t="s">
        <v>603</v>
      </c>
      <c r="C394" s="202">
        <v>182224687</v>
      </c>
      <c r="D394" s="202">
        <v>0</v>
      </c>
      <c r="E394" s="202">
        <v>0</v>
      </c>
      <c r="F394" s="202">
        <v>182224687</v>
      </c>
      <c r="G394" s="207">
        <f t="shared" si="7"/>
        <v>182224.68700000001</v>
      </c>
    </row>
    <row r="395" spans="1:7" x14ac:dyDescent="0.25">
      <c r="A395" s="201" t="s">
        <v>1241</v>
      </c>
      <c r="B395" s="201" t="s">
        <v>1242</v>
      </c>
      <c r="C395" s="202">
        <v>179556808</v>
      </c>
      <c r="D395" s="202">
        <v>0</v>
      </c>
      <c r="E395" s="202">
        <v>0</v>
      </c>
      <c r="F395" s="202">
        <v>179556808</v>
      </c>
      <c r="G395" s="207">
        <f t="shared" si="7"/>
        <v>179556.80799999999</v>
      </c>
    </row>
    <row r="396" spans="1:7" x14ac:dyDescent="0.25">
      <c r="A396" s="201" t="s">
        <v>1243</v>
      </c>
      <c r="B396" s="201" t="s">
        <v>1244</v>
      </c>
      <c r="C396" s="202">
        <v>2667879</v>
      </c>
      <c r="D396" s="202">
        <v>0</v>
      </c>
      <c r="E396" s="202">
        <v>0</v>
      </c>
      <c r="F396" s="202">
        <v>2667879</v>
      </c>
      <c r="G396" s="207">
        <f t="shared" si="7"/>
        <v>2667.8789999999999</v>
      </c>
    </row>
    <row r="397" spans="1:7" x14ac:dyDescent="0.25">
      <c r="A397" s="201" t="s">
        <v>1245</v>
      </c>
      <c r="B397" s="201" t="s">
        <v>1246</v>
      </c>
      <c r="C397" s="202">
        <v>1976561513</v>
      </c>
      <c r="D397" s="202">
        <v>21503.77</v>
      </c>
      <c r="E397" s="202">
        <v>153125944</v>
      </c>
      <c r="F397" s="202">
        <v>2129687457</v>
      </c>
      <c r="G397" s="207">
        <f t="shared" si="7"/>
        <v>2129687.4569999999</v>
      </c>
    </row>
    <row r="398" spans="1:7" x14ac:dyDescent="0.25">
      <c r="A398" s="201" t="s">
        <v>1247</v>
      </c>
      <c r="B398" s="201" t="s">
        <v>1248</v>
      </c>
      <c r="C398" s="202">
        <v>1976561513</v>
      </c>
      <c r="D398" s="202">
        <v>21503.77</v>
      </c>
      <c r="E398" s="202">
        <v>153125944</v>
      </c>
      <c r="F398" s="202">
        <v>2129687457</v>
      </c>
      <c r="G398" s="207">
        <f t="shared" si="7"/>
        <v>2129687.4569999999</v>
      </c>
    </row>
    <row r="399" spans="1:7" x14ac:dyDescent="0.25">
      <c r="A399" s="201" t="s">
        <v>1249</v>
      </c>
      <c r="B399" s="201" t="s">
        <v>603</v>
      </c>
      <c r="C399" s="202">
        <v>1976561513</v>
      </c>
      <c r="D399" s="202">
        <v>21503.77</v>
      </c>
      <c r="E399" s="202">
        <v>153125944</v>
      </c>
      <c r="F399" s="202">
        <v>2129687457</v>
      </c>
      <c r="G399" s="207">
        <f t="shared" si="7"/>
        <v>2129687.4569999999</v>
      </c>
    </row>
    <row r="400" spans="1:7" x14ac:dyDescent="0.25">
      <c r="A400" s="201" t="s">
        <v>1250</v>
      </c>
      <c r="B400" s="201" t="s">
        <v>1251</v>
      </c>
      <c r="C400" s="202">
        <v>1976561513</v>
      </c>
      <c r="D400" s="202">
        <v>21503.77</v>
      </c>
      <c r="E400" s="202">
        <v>153125944</v>
      </c>
      <c r="F400" s="202">
        <v>2129687457</v>
      </c>
      <c r="G400" s="207">
        <f t="shared" si="7"/>
        <v>2129687.4569999999</v>
      </c>
    </row>
    <row r="401" spans="1:7" x14ac:dyDescent="0.25">
      <c r="A401" s="201" t="s">
        <v>1254</v>
      </c>
      <c r="B401" s="201" t="s">
        <v>1255</v>
      </c>
      <c r="C401" s="202">
        <v>122325797</v>
      </c>
      <c r="D401" s="202">
        <v>0</v>
      </c>
      <c r="E401" s="202">
        <v>0</v>
      </c>
      <c r="F401" s="202">
        <v>122325797</v>
      </c>
      <c r="G401" s="207">
        <f t="shared" si="7"/>
        <v>122325.79700000001</v>
      </c>
    </row>
    <row r="402" spans="1:7" x14ac:dyDescent="0.25">
      <c r="A402" s="201" t="s">
        <v>1256</v>
      </c>
      <c r="B402" s="201" t="s">
        <v>1257</v>
      </c>
      <c r="C402" s="202">
        <v>10384906</v>
      </c>
      <c r="D402" s="202">
        <v>0</v>
      </c>
      <c r="E402" s="202">
        <v>0</v>
      </c>
      <c r="F402" s="202">
        <v>10384906</v>
      </c>
      <c r="G402" s="207">
        <f t="shared" si="7"/>
        <v>10384.906000000001</v>
      </c>
    </row>
    <row r="403" spans="1:7" x14ac:dyDescent="0.25">
      <c r="A403" s="201" t="s">
        <v>1258</v>
      </c>
      <c r="B403" s="201" t="s">
        <v>728</v>
      </c>
      <c r="C403" s="202">
        <v>10384906</v>
      </c>
      <c r="D403" s="202">
        <v>0</v>
      </c>
      <c r="E403" s="202">
        <v>0</v>
      </c>
      <c r="F403" s="202">
        <v>10384906</v>
      </c>
      <c r="G403" s="207">
        <f t="shared" si="7"/>
        <v>10384.906000000001</v>
      </c>
    </row>
    <row r="404" spans="1:7" x14ac:dyDescent="0.25">
      <c r="A404" s="201" t="s">
        <v>1259</v>
      </c>
      <c r="B404" s="201" t="s">
        <v>603</v>
      </c>
      <c r="C404" s="202">
        <v>8773658</v>
      </c>
      <c r="D404" s="202">
        <v>0</v>
      </c>
      <c r="E404" s="202">
        <v>0</v>
      </c>
      <c r="F404" s="202">
        <v>8773658</v>
      </c>
      <c r="G404" s="207">
        <f t="shared" si="7"/>
        <v>8773.6579999999994</v>
      </c>
    </row>
    <row r="405" spans="1:7" x14ac:dyDescent="0.25">
      <c r="A405" s="201" t="s">
        <v>1260</v>
      </c>
      <c r="B405" s="201" t="s">
        <v>1261</v>
      </c>
      <c r="C405" s="202">
        <v>101720</v>
      </c>
      <c r="D405" s="202">
        <v>0</v>
      </c>
      <c r="E405" s="202">
        <v>0</v>
      </c>
      <c r="F405" s="202">
        <v>101720</v>
      </c>
      <c r="G405" s="207">
        <f t="shared" si="7"/>
        <v>101.72</v>
      </c>
    </row>
    <row r="406" spans="1:7" x14ac:dyDescent="0.25">
      <c r="A406" s="201" t="s">
        <v>1264</v>
      </c>
      <c r="B406" s="201" t="s">
        <v>1265</v>
      </c>
      <c r="C406" s="202">
        <v>466105</v>
      </c>
      <c r="D406" s="202">
        <v>0</v>
      </c>
      <c r="E406" s="202">
        <v>0</v>
      </c>
      <c r="F406" s="202">
        <v>466105</v>
      </c>
      <c r="G406" s="207">
        <f t="shared" si="7"/>
        <v>466.10500000000002</v>
      </c>
    </row>
    <row r="407" spans="1:7" x14ac:dyDescent="0.25">
      <c r="A407" s="201" t="s">
        <v>1266</v>
      </c>
      <c r="B407" s="201" t="s">
        <v>1267</v>
      </c>
      <c r="C407" s="202">
        <v>1468356</v>
      </c>
      <c r="D407" s="202">
        <v>0</v>
      </c>
      <c r="E407" s="202">
        <v>0</v>
      </c>
      <c r="F407" s="202">
        <v>1468356</v>
      </c>
      <c r="G407" s="207">
        <f t="shared" si="7"/>
        <v>1468.356</v>
      </c>
    </row>
    <row r="408" spans="1:7" x14ac:dyDescent="0.25">
      <c r="A408" s="201" t="s">
        <v>1268</v>
      </c>
      <c r="B408" s="201" t="s">
        <v>1269</v>
      </c>
      <c r="C408" s="202">
        <v>169962</v>
      </c>
      <c r="D408" s="202">
        <v>0</v>
      </c>
      <c r="E408" s="202">
        <v>0</v>
      </c>
      <c r="F408" s="202">
        <v>169962</v>
      </c>
      <c r="G408" s="207">
        <f t="shared" si="7"/>
        <v>169.96199999999999</v>
      </c>
    </row>
    <row r="409" spans="1:7" x14ac:dyDescent="0.25">
      <c r="A409" s="201" t="s">
        <v>1270</v>
      </c>
      <c r="B409" s="201" t="s">
        <v>1271</v>
      </c>
      <c r="C409" s="202">
        <v>5883704</v>
      </c>
      <c r="D409" s="202">
        <v>0</v>
      </c>
      <c r="E409" s="202">
        <v>0</v>
      </c>
      <c r="F409" s="202">
        <v>5883704</v>
      </c>
      <c r="G409" s="207">
        <f t="shared" si="7"/>
        <v>5883.7039999999997</v>
      </c>
    </row>
    <row r="410" spans="1:7" x14ac:dyDescent="0.25">
      <c r="A410" s="201" t="s">
        <v>1272</v>
      </c>
      <c r="B410" s="201" t="s">
        <v>1273</v>
      </c>
      <c r="C410" s="202">
        <v>5611</v>
      </c>
      <c r="D410" s="202">
        <v>0</v>
      </c>
      <c r="E410" s="202">
        <v>0</v>
      </c>
      <c r="F410" s="202">
        <v>5611</v>
      </c>
      <c r="G410" s="207">
        <f t="shared" si="7"/>
        <v>5.6109999999999998</v>
      </c>
    </row>
    <row r="411" spans="1:7" x14ac:dyDescent="0.25">
      <c r="A411" s="201" t="s">
        <v>1274</v>
      </c>
      <c r="B411" s="201" t="s">
        <v>1275</v>
      </c>
      <c r="C411" s="202">
        <v>678200</v>
      </c>
      <c r="D411" s="202">
        <v>0</v>
      </c>
      <c r="E411" s="202">
        <v>0</v>
      </c>
      <c r="F411" s="202">
        <v>678200</v>
      </c>
      <c r="G411" s="207">
        <f t="shared" si="7"/>
        <v>678.2</v>
      </c>
    </row>
    <row r="412" spans="1:7" x14ac:dyDescent="0.25">
      <c r="A412" s="201" t="s">
        <v>1280</v>
      </c>
      <c r="B412" s="201" t="s">
        <v>1281</v>
      </c>
      <c r="C412" s="202">
        <v>1611248</v>
      </c>
      <c r="D412" s="202">
        <v>0</v>
      </c>
      <c r="E412" s="202">
        <v>0</v>
      </c>
      <c r="F412" s="202">
        <v>1611248</v>
      </c>
      <c r="G412" s="207">
        <f t="shared" si="7"/>
        <v>1611.248</v>
      </c>
    </row>
    <row r="413" spans="1:7" x14ac:dyDescent="0.25">
      <c r="A413" s="201" t="s">
        <v>1284</v>
      </c>
      <c r="B413" s="201" t="s">
        <v>1285</v>
      </c>
      <c r="C413" s="202">
        <v>1264248</v>
      </c>
      <c r="D413" s="202">
        <v>0</v>
      </c>
      <c r="E413" s="202">
        <v>0</v>
      </c>
      <c r="F413" s="202">
        <v>1264248</v>
      </c>
      <c r="G413" s="207">
        <f t="shared" si="7"/>
        <v>1264.248</v>
      </c>
    </row>
    <row r="414" spans="1:7" x14ac:dyDescent="0.25">
      <c r="A414" s="201" t="s">
        <v>1286</v>
      </c>
      <c r="B414" s="201" t="s">
        <v>1287</v>
      </c>
      <c r="C414" s="202">
        <v>200000</v>
      </c>
      <c r="D414" s="202">
        <v>0</v>
      </c>
      <c r="E414" s="202">
        <v>0</v>
      </c>
      <c r="F414" s="202">
        <v>200000</v>
      </c>
      <c r="G414" s="207">
        <f t="shared" si="7"/>
        <v>200</v>
      </c>
    </row>
    <row r="415" spans="1:7" x14ac:dyDescent="0.25">
      <c r="A415" s="201" t="s">
        <v>1288</v>
      </c>
      <c r="B415" s="201" t="s">
        <v>1289</v>
      </c>
      <c r="C415" s="202">
        <v>147000</v>
      </c>
      <c r="D415" s="202">
        <v>0</v>
      </c>
      <c r="E415" s="202">
        <v>0</v>
      </c>
      <c r="F415" s="202">
        <v>147000</v>
      </c>
      <c r="G415" s="207">
        <f t="shared" si="7"/>
        <v>147</v>
      </c>
    </row>
    <row r="416" spans="1:7" x14ac:dyDescent="0.25">
      <c r="A416" s="201" t="s">
        <v>1290</v>
      </c>
      <c r="B416" s="201" t="s">
        <v>1291</v>
      </c>
      <c r="C416" s="202">
        <v>111940891</v>
      </c>
      <c r="D416" s="202">
        <v>0</v>
      </c>
      <c r="E416" s="202">
        <v>0</v>
      </c>
      <c r="F416" s="202">
        <v>111940891</v>
      </c>
      <c r="G416" s="207">
        <f t="shared" si="7"/>
        <v>111940.891</v>
      </c>
    </row>
    <row r="417" spans="1:8" x14ac:dyDescent="0.25">
      <c r="A417" s="201" t="s">
        <v>1292</v>
      </c>
      <c r="B417" s="201" t="s">
        <v>1293</v>
      </c>
      <c r="C417" s="202">
        <v>111940891</v>
      </c>
      <c r="D417" s="202">
        <v>0</v>
      </c>
      <c r="E417" s="202">
        <v>0</v>
      </c>
      <c r="F417" s="202">
        <v>111940891</v>
      </c>
      <c r="G417" s="207">
        <f t="shared" si="7"/>
        <v>111940.891</v>
      </c>
    </row>
    <row r="418" spans="1:8" x14ac:dyDescent="0.25">
      <c r="A418" s="201" t="s">
        <v>1294</v>
      </c>
      <c r="B418" s="201" t="s">
        <v>1295</v>
      </c>
      <c r="C418" s="202">
        <v>111940891</v>
      </c>
      <c r="D418" s="202">
        <v>0</v>
      </c>
      <c r="E418" s="202">
        <v>0</v>
      </c>
      <c r="F418" s="202">
        <v>111940891</v>
      </c>
      <c r="G418" s="207">
        <f t="shared" si="7"/>
        <v>111940.891</v>
      </c>
    </row>
    <row r="419" spans="1:8" x14ac:dyDescent="0.25">
      <c r="A419" s="201" t="s">
        <v>1296</v>
      </c>
      <c r="B419" s="201" t="s">
        <v>1297</v>
      </c>
      <c r="C419" s="202">
        <v>1295269</v>
      </c>
      <c r="D419" s="202">
        <v>0</v>
      </c>
      <c r="E419" s="202">
        <v>0</v>
      </c>
      <c r="F419" s="202">
        <v>1295269</v>
      </c>
      <c r="G419" s="207">
        <f t="shared" si="7"/>
        <v>1295.269</v>
      </c>
    </row>
    <row r="420" spans="1:8" x14ac:dyDescent="0.25">
      <c r="A420" s="201" t="s">
        <v>1298</v>
      </c>
      <c r="B420" s="201" t="s">
        <v>1299</v>
      </c>
      <c r="C420" s="202">
        <v>7202</v>
      </c>
      <c r="D420" s="202">
        <v>0</v>
      </c>
      <c r="E420" s="202">
        <v>0</v>
      </c>
      <c r="F420" s="202">
        <v>7202</v>
      </c>
      <c r="G420" s="207">
        <f t="shared" si="7"/>
        <v>7.202</v>
      </c>
    </row>
    <row r="421" spans="1:8" x14ac:dyDescent="0.25">
      <c r="A421" s="201" t="s">
        <v>1300</v>
      </c>
      <c r="B421" s="201" t="s">
        <v>1301</v>
      </c>
      <c r="C421" s="202">
        <v>110638420</v>
      </c>
      <c r="D421" s="202">
        <v>0</v>
      </c>
      <c r="E421" s="202">
        <v>0</v>
      </c>
      <c r="F421" s="202">
        <v>110638420</v>
      </c>
      <c r="G421" s="207">
        <f t="shared" si="7"/>
        <v>110638.42</v>
      </c>
    </row>
    <row r="422" spans="1:8" x14ac:dyDescent="0.25">
      <c r="A422" s="211" t="s">
        <v>1319</v>
      </c>
      <c r="B422" s="201" t="s">
        <v>1320</v>
      </c>
      <c r="C422" s="202">
        <v>3228197041.2600002</v>
      </c>
      <c r="D422" s="202">
        <v>18760.72</v>
      </c>
      <c r="E422" s="202">
        <v>134864685</v>
      </c>
      <c r="F422" s="202">
        <v>3363061726.2600002</v>
      </c>
      <c r="G422" s="207">
        <f t="shared" si="7"/>
        <v>3363061.7262600004</v>
      </c>
      <c r="H422" s="201" t="s">
        <v>1319</v>
      </c>
    </row>
    <row r="423" spans="1:8" x14ac:dyDescent="0.25">
      <c r="A423" s="201" t="s">
        <v>1321</v>
      </c>
      <c r="B423" s="201" t="s">
        <v>1322</v>
      </c>
      <c r="C423" s="202">
        <v>2409304788.6799998</v>
      </c>
      <c r="D423" s="202">
        <v>15539.82</v>
      </c>
      <c r="E423" s="202">
        <v>111387564</v>
      </c>
      <c r="F423" s="202">
        <v>2520692352.6799998</v>
      </c>
      <c r="G423" s="207">
        <f t="shared" si="7"/>
        <v>2520692.35268</v>
      </c>
    </row>
    <row r="424" spans="1:8" x14ac:dyDescent="0.25">
      <c r="A424" s="201" t="s">
        <v>1323</v>
      </c>
      <c r="B424" s="201" t="s">
        <v>1324</v>
      </c>
      <c r="C424" s="202">
        <v>122907370</v>
      </c>
      <c r="D424" s="202">
        <v>0</v>
      </c>
      <c r="E424" s="202">
        <v>0</v>
      </c>
      <c r="F424" s="202">
        <v>122907370</v>
      </c>
      <c r="G424" s="207">
        <f t="shared" si="7"/>
        <v>122907.37</v>
      </c>
    </row>
    <row r="425" spans="1:8" x14ac:dyDescent="0.25">
      <c r="A425" s="201" t="s">
        <v>1325</v>
      </c>
      <c r="B425" s="201" t="s">
        <v>1326</v>
      </c>
      <c r="C425" s="202">
        <v>61478397</v>
      </c>
      <c r="D425" s="202">
        <v>0</v>
      </c>
      <c r="E425" s="202">
        <v>0</v>
      </c>
      <c r="F425" s="202">
        <v>61478397</v>
      </c>
      <c r="G425" s="207">
        <f t="shared" si="7"/>
        <v>61478.396999999997</v>
      </c>
    </row>
    <row r="426" spans="1:8" x14ac:dyDescent="0.25">
      <c r="A426" s="201" t="s">
        <v>1327</v>
      </c>
      <c r="B426" s="201" t="s">
        <v>1328</v>
      </c>
      <c r="C426" s="202">
        <v>61478397</v>
      </c>
      <c r="D426" s="202">
        <v>0</v>
      </c>
      <c r="E426" s="202">
        <v>0</v>
      </c>
      <c r="F426" s="202">
        <v>61478397</v>
      </c>
      <c r="G426" s="207">
        <f t="shared" si="7"/>
        <v>61478.396999999997</v>
      </c>
    </row>
    <row r="427" spans="1:8" x14ac:dyDescent="0.25">
      <c r="A427" s="201" t="s">
        <v>1329</v>
      </c>
      <c r="B427" s="201" t="s">
        <v>1330</v>
      </c>
      <c r="C427" s="202">
        <v>61478397</v>
      </c>
      <c r="D427" s="202">
        <v>0</v>
      </c>
      <c r="E427" s="202">
        <v>0</v>
      </c>
      <c r="F427" s="202">
        <v>61478397</v>
      </c>
      <c r="G427" s="207">
        <f t="shared" si="7"/>
        <v>61478.396999999997</v>
      </c>
    </row>
    <row r="428" spans="1:8" x14ac:dyDescent="0.25">
      <c r="A428" s="201" t="s">
        <v>1331</v>
      </c>
      <c r="B428" s="201" t="s">
        <v>1332</v>
      </c>
      <c r="C428" s="202">
        <v>23973510</v>
      </c>
      <c r="D428" s="202">
        <v>0</v>
      </c>
      <c r="E428" s="202">
        <v>0</v>
      </c>
      <c r="F428" s="202">
        <v>23973510</v>
      </c>
      <c r="G428" s="207">
        <f t="shared" si="7"/>
        <v>23973.51</v>
      </c>
    </row>
    <row r="429" spans="1:8" x14ac:dyDescent="0.25">
      <c r="A429" s="201" t="s">
        <v>1333</v>
      </c>
      <c r="B429" s="201" t="s">
        <v>1334</v>
      </c>
      <c r="C429" s="202">
        <v>37504887</v>
      </c>
      <c r="D429" s="202">
        <v>0</v>
      </c>
      <c r="E429" s="202">
        <v>0</v>
      </c>
      <c r="F429" s="202">
        <v>37504887</v>
      </c>
      <c r="G429" s="207">
        <f t="shared" si="7"/>
        <v>37504.887000000002</v>
      </c>
    </row>
    <row r="430" spans="1:8" x14ac:dyDescent="0.25">
      <c r="A430" s="201" t="s">
        <v>1335</v>
      </c>
      <c r="B430" s="201" t="s">
        <v>1336</v>
      </c>
      <c r="C430" s="202">
        <v>61428973</v>
      </c>
      <c r="D430" s="202">
        <v>0</v>
      </c>
      <c r="E430" s="202">
        <v>0</v>
      </c>
      <c r="F430" s="202">
        <v>61428973</v>
      </c>
      <c r="G430" s="207">
        <f t="shared" si="7"/>
        <v>61428.972999999998</v>
      </c>
    </row>
    <row r="431" spans="1:8" x14ac:dyDescent="0.25">
      <c r="A431" s="201" t="s">
        <v>1337</v>
      </c>
      <c r="B431" s="201" t="s">
        <v>603</v>
      </c>
      <c r="C431" s="202">
        <v>61428973</v>
      </c>
      <c r="D431" s="202">
        <v>0</v>
      </c>
      <c r="E431" s="202">
        <v>0</v>
      </c>
      <c r="F431" s="202">
        <v>61428973</v>
      </c>
      <c r="G431" s="207">
        <f t="shared" si="7"/>
        <v>61428.972999999998</v>
      </c>
    </row>
    <row r="432" spans="1:8" x14ac:dyDescent="0.25">
      <c r="A432" s="201" t="s">
        <v>1338</v>
      </c>
      <c r="B432" s="201" t="s">
        <v>1339</v>
      </c>
      <c r="C432" s="202">
        <v>10806432</v>
      </c>
      <c r="D432" s="202">
        <v>0</v>
      </c>
      <c r="E432" s="202">
        <v>0</v>
      </c>
      <c r="F432" s="202">
        <v>10806432</v>
      </c>
      <c r="G432" s="207">
        <f t="shared" si="7"/>
        <v>10806.432000000001</v>
      </c>
    </row>
    <row r="433" spans="1:7" x14ac:dyDescent="0.25">
      <c r="A433" s="201" t="s">
        <v>1340</v>
      </c>
      <c r="B433" s="201" t="s">
        <v>1341</v>
      </c>
      <c r="C433" s="202">
        <v>13900434</v>
      </c>
      <c r="D433" s="202">
        <v>0</v>
      </c>
      <c r="E433" s="202">
        <v>0</v>
      </c>
      <c r="F433" s="202">
        <v>13900434</v>
      </c>
      <c r="G433" s="207">
        <f t="shared" si="7"/>
        <v>13900.433999999999</v>
      </c>
    </row>
    <row r="434" spans="1:7" x14ac:dyDescent="0.25">
      <c r="A434" s="201" t="s">
        <v>1342</v>
      </c>
      <c r="B434" s="201" t="s">
        <v>1343</v>
      </c>
      <c r="C434" s="202">
        <v>5559380</v>
      </c>
      <c r="D434" s="202">
        <v>0</v>
      </c>
      <c r="E434" s="202">
        <v>0</v>
      </c>
      <c r="F434" s="202">
        <v>5559380</v>
      </c>
      <c r="G434" s="207">
        <f t="shared" si="7"/>
        <v>5559.38</v>
      </c>
    </row>
    <row r="435" spans="1:7" x14ac:dyDescent="0.25">
      <c r="A435" s="201" t="s">
        <v>1344</v>
      </c>
      <c r="B435" s="201" t="s">
        <v>1345</v>
      </c>
      <c r="C435" s="202">
        <v>20353775</v>
      </c>
      <c r="D435" s="202">
        <v>0</v>
      </c>
      <c r="E435" s="202">
        <v>0</v>
      </c>
      <c r="F435" s="202">
        <v>20353775</v>
      </c>
      <c r="G435" s="207">
        <f t="shared" si="7"/>
        <v>20353.775000000001</v>
      </c>
    </row>
    <row r="436" spans="1:7" x14ac:dyDescent="0.25">
      <c r="A436" s="201" t="s">
        <v>1346</v>
      </c>
      <c r="B436" s="201" t="s">
        <v>1347</v>
      </c>
      <c r="C436" s="202">
        <v>3545386</v>
      </c>
      <c r="D436" s="202">
        <v>0</v>
      </c>
      <c r="E436" s="202">
        <v>0</v>
      </c>
      <c r="F436" s="202">
        <v>3545386</v>
      </c>
      <c r="G436" s="207">
        <f t="shared" si="7"/>
        <v>3545.386</v>
      </c>
    </row>
    <row r="437" spans="1:7" x14ac:dyDescent="0.25">
      <c r="A437" s="201" t="s">
        <v>1348</v>
      </c>
      <c r="B437" s="201" t="s">
        <v>1349</v>
      </c>
      <c r="C437" s="202">
        <v>7263566</v>
      </c>
      <c r="D437" s="202">
        <v>0</v>
      </c>
      <c r="E437" s="202">
        <v>0</v>
      </c>
      <c r="F437" s="202">
        <v>7263566</v>
      </c>
      <c r="G437" s="207">
        <f t="shared" si="7"/>
        <v>7263.5659999999998</v>
      </c>
    </row>
    <row r="438" spans="1:7" x14ac:dyDescent="0.25">
      <c r="A438" s="201" t="s">
        <v>1352</v>
      </c>
      <c r="B438" s="201" t="s">
        <v>1353</v>
      </c>
      <c r="C438" s="202">
        <v>129349214.68000001</v>
      </c>
      <c r="D438" s="202">
        <v>0</v>
      </c>
      <c r="E438" s="202">
        <v>0</v>
      </c>
      <c r="F438" s="202">
        <v>129349214.68000001</v>
      </c>
      <c r="G438" s="207">
        <f t="shared" si="7"/>
        <v>129349.21468</v>
      </c>
    </row>
    <row r="439" spans="1:7" x14ac:dyDescent="0.25">
      <c r="A439" s="201" t="s">
        <v>1354</v>
      </c>
      <c r="B439" s="201" t="s">
        <v>1355</v>
      </c>
      <c r="C439" s="202">
        <v>274402.68</v>
      </c>
      <c r="D439" s="202">
        <v>0</v>
      </c>
      <c r="E439" s="202">
        <v>0</v>
      </c>
      <c r="F439" s="202">
        <v>274402.68</v>
      </c>
      <c r="G439" s="207">
        <f t="shared" si="7"/>
        <v>274.40267999999998</v>
      </c>
    </row>
    <row r="440" spans="1:7" x14ac:dyDescent="0.25">
      <c r="A440" s="201" t="s">
        <v>1356</v>
      </c>
      <c r="B440" s="201" t="s">
        <v>1357</v>
      </c>
      <c r="C440" s="202">
        <v>274402.68</v>
      </c>
      <c r="D440" s="202">
        <v>0</v>
      </c>
      <c r="E440" s="202">
        <v>0</v>
      </c>
      <c r="F440" s="202">
        <v>274402.68</v>
      </c>
      <c r="G440" s="207">
        <f t="shared" si="7"/>
        <v>274.40267999999998</v>
      </c>
    </row>
    <row r="441" spans="1:7" x14ac:dyDescent="0.25">
      <c r="A441" s="201" t="s">
        <v>1358</v>
      </c>
      <c r="B441" s="201" t="s">
        <v>1359</v>
      </c>
      <c r="C441" s="202">
        <v>274402.68</v>
      </c>
      <c r="D441" s="202">
        <v>0</v>
      </c>
      <c r="E441" s="202">
        <v>0</v>
      </c>
      <c r="F441" s="202">
        <v>274402.68</v>
      </c>
      <c r="G441" s="207">
        <f t="shared" si="7"/>
        <v>274.40267999999998</v>
      </c>
    </row>
    <row r="442" spans="1:7" x14ac:dyDescent="0.25">
      <c r="A442" s="201" t="s">
        <v>1360</v>
      </c>
      <c r="B442" s="201" t="s">
        <v>1361</v>
      </c>
      <c r="C442" s="202">
        <v>129074812</v>
      </c>
      <c r="D442" s="202">
        <v>0</v>
      </c>
      <c r="E442" s="202">
        <v>0</v>
      </c>
      <c r="F442" s="202">
        <v>129074812</v>
      </c>
      <c r="G442" s="207">
        <f t="shared" si="7"/>
        <v>129074.81200000001</v>
      </c>
    </row>
    <row r="443" spans="1:7" x14ac:dyDescent="0.25">
      <c r="A443" s="201" t="s">
        <v>1362</v>
      </c>
      <c r="B443" s="201" t="s">
        <v>1363</v>
      </c>
      <c r="C443" s="202">
        <v>129074812</v>
      </c>
      <c r="D443" s="202">
        <v>0</v>
      </c>
      <c r="E443" s="202">
        <v>0</v>
      </c>
      <c r="F443" s="202">
        <v>129074812</v>
      </c>
      <c r="G443" s="207">
        <f t="shared" si="7"/>
        <v>129074.81200000001</v>
      </c>
    </row>
    <row r="444" spans="1:7" x14ac:dyDescent="0.25">
      <c r="A444" s="201" t="s">
        <v>1364</v>
      </c>
      <c r="B444" s="201" t="s">
        <v>1365</v>
      </c>
      <c r="C444" s="202">
        <v>129074812</v>
      </c>
      <c r="D444" s="202">
        <v>0</v>
      </c>
      <c r="E444" s="202">
        <v>0</v>
      </c>
      <c r="F444" s="202">
        <v>129074812</v>
      </c>
      <c r="G444" s="207">
        <f t="shared" si="7"/>
        <v>129074.81200000001</v>
      </c>
    </row>
    <row r="445" spans="1:7" x14ac:dyDescent="0.25">
      <c r="A445" s="201" t="s">
        <v>1366</v>
      </c>
      <c r="B445" s="201" t="s">
        <v>1367</v>
      </c>
      <c r="C445" s="202">
        <v>2157048204</v>
      </c>
      <c r="D445" s="202">
        <v>15539.82</v>
      </c>
      <c r="E445" s="202">
        <v>111387564</v>
      </c>
      <c r="F445" s="202">
        <v>2268435768</v>
      </c>
      <c r="G445" s="207">
        <f t="shared" si="7"/>
        <v>2268435.7680000002</v>
      </c>
    </row>
    <row r="446" spans="1:7" x14ac:dyDescent="0.25">
      <c r="A446" s="201" t="s">
        <v>1368</v>
      </c>
      <c r="B446" s="201" t="s">
        <v>1369</v>
      </c>
      <c r="C446" s="202">
        <v>2157048204</v>
      </c>
      <c r="D446" s="202">
        <v>15539.82</v>
      </c>
      <c r="E446" s="202">
        <v>111387564</v>
      </c>
      <c r="F446" s="202">
        <v>2268435768</v>
      </c>
      <c r="G446" s="207">
        <f t="shared" si="7"/>
        <v>2268435.7680000002</v>
      </c>
    </row>
    <row r="447" spans="1:7" x14ac:dyDescent="0.25">
      <c r="A447" s="201" t="s">
        <v>1370</v>
      </c>
      <c r="B447" s="201" t="s">
        <v>603</v>
      </c>
      <c r="C447" s="202">
        <v>2157048204</v>
      </c>
      <c r="D447" s="202">
        <v>15539.82</v>
      </c>
      <c r="E447" s="202">
        <v>111387564</v>
      </c>
      <c r="F447" s="202">
        <v>2268435768</v>
      </c>
      <c r="G447" s="207">
        <f t="shared" si="7"/>
        <v>2268435.7680000002</v>
      </c>
    </row>
    <row r="448" spans="1:7" x14ac:dyDescent="0.25">
      <c r="A448" s="201" t="s">
        <v>1371</v>
      </c>
      <c r="B448" s="201" t="s">
        <v>1372</v>
      </c>
      <c r="C448" s="202">
        <v>2157048204</v>
      </c>
      <c r="D448" s="202">
        <v>15539.82</v>
      </c>
      <c r="E448" s="202">
        <v>111387564</v>
      </c>
      <c r="F448" s="202">
        <v>2268435768</v>
      </c>
      <c r="G448" s="207">
        <f t="shared" si="7"/>
        <v>2268435.7680000002</v>
      </c>
    </row>
    <row r="449" spans="1:7" x14ac:dyDescent="0.25">
      <c r="A449" s="201" t="s">
        <v>1381</v>
      </c>
      <c r="B449" s="201" t="s">
        <v>1382</v>
      </c>
      <c r="C449" s="202">
        <v>818892252.58000004</v>
      </c>
      <c r="D449" s="202">
        <v>3220.9</v>
      </c>
      <c r="E449" s="202">
        <v>23477121</v>
      </c>
      <c r="F449" s="202">
        <v>842369373.58000004</v>
      </c>
      <c r="G449" s="207">
        <f t="shared" si="7"/>
        <v>842369.37358000001</v>
      </c>
    </row>
    <row r="450" spans="1:7" x14ac:dyDescent="0.25">
      <c r="A450" s="201" t="s">
        <v>1383</v>
      </c>
      <c r="B450" s="201" t="s">
        <v>1384</v>
      </c>
      <c r="C450" s="202">
        <v>810910068.58000004</v>
      </c>
      <c r="D450" s="202">
        <v>3195.9</v>
      </c>
      <c r="E450" s="202">
        <v>23296021</v>
      </c>
      <c r="F450" s="202">
        <v>834206089.58000004</v>
      </c>
      <c r="G450" s="207">
        <f t="shared" si="7"/>
        <v>834206.08958000003</v>
      </c>
    </row>
    <row r="451" spans="1:7" x14ac:dyDescent="0.25">
      <c r="A451" s="201" t="s">
        <v>1385</v>
      </c>
      <c r="B451" s="201" t="s">
        <v>1386</v>
      </c>
      <c r="C451" s="202">
        <v>363816684.57999998</v>
      </c>
      <c r="D451" s="202">
        <v>0</v>
      </c>
      <c r="E451" s="202">
        <v>0</v>
      </c>
      <c r="F451" s="202">
        <v>363816684.57999998</v>
      </c>
      <c r="G451" s="207">
        <f t="shared" si="7"/>
        <v>363816.68458</v>
      </c>
    </row>
    <row r="452" spans="1:7" x14ac:dyDescent="0.25">
      <c r="A452" s="201" t="s">
        <v>1387</v>
      </c>
      <c r="B452" s="201" t="s">
        <v>1388</v>
      </c>
      <c r="C452" s="202">
        <v>33636366</v>
      </c>
      <c r="D452" s="202">
        <v>0</v>
      </c>
      <c r="E452" s="202">
        <v>0</v>
      </c>
      <c r="F452" s="202">
        <v>33636366</v>
      </c>
      <c r="G452" s="207">
        <f t="shared" si="7"/>
        <v>33636.366000000002</v>
      </c>
    </row>
    <row r="453" spans="1:7" x14ac:dyDescent="0.25">
      <c r="A453" s="201" t="s">
        <v>1389</v>
      </c>
      <c r="B453" s="201" t="s">
        <v>1390</v>
      </c>
      <c r="C453" s="202">
        <v>27272730</v>
      </c>
      <c r="D453" s="202">
        <v>0</v>
      </c>
      <c r="E453" s="202">
        <v>0</v>
      </c>
      <c r="F453" s="202">
        <v>27272730</v>
      </c>
      <c r="G453" s="207">
        <f t="shared" si="7"/>
        <v>27272.73</v>
      </c>
    </row>
    <row r="454" spans="1:7" x14ac:dyDescent="0.25">
      <c r="A454" s="201" t="s">
        <v>1391</v>
      </c>
      <c r="B454" s="201" t="s">
        <v>1392</v>
      </c>
      <c r="C454" s="202">
        <v>6363636</v>
      </c>
      <c r="D454" s="202">
        <v>0</v>
      </c>
      <c r="E454" s="202">
        <v>0</v>
      </c>
      <c r="F454" s="202">
        <v>6363636</v>
      </c>
      <c r="G454" s="207">
        <f t="shared" si="7"/>
        <v>6363.6360000000004</v>
      </c>
    </row>
    <row r="455" spans="1:7" x14ac:dyDescent="0.25">
      <c r="A455" s="201" t="s">
        <v>1393</v>
      </c>
      <c r="B455" s="201" t="s">
        <v>1394</v>
      </c>
      <c r="C455" s="202">
        <v>71454543</v>
      </c>
      <c r="D455" s="202">
        <v>0</v>
      </c>
      <c r="E455" s="202">
        <v>0</v>
      </c>
      <c r="F455" s="202">
        <v>71454543</v>
      </c>
      <c r="G455" s="207">
        <f t="shared" ref="G455:G518" si="8">+F455/1000</f>
        <v>71454.543000000005</v>
      </c>
    </row>
    <row r="456" spans="1:7" x14ac:dyDescent="0.25">
      <c r="A456" s="201" t="s">
        <v>1395</v>
      </c>
      <c r="B456" s="201" t="s">
        <v>1396</v>
      </c>
      <c r="C456" s="202">
        <v>71454543</v>
      </c>
      <c r="D456" s="202">
        <v>0</v>
      </c>
      <c r="E456" s="202">
        <v>0</v>
      </c>
      <c r="F456" s="202">
        <v>71454543</v>
      </c>
      <c r="G456" s="207">
        <f t="shared" si="8"/>
        <v>71454.543000000005</v>
      </c>
    </row>
    <row r="457" spans="1:7" x14ac:dyDescent="0.25">
      <c r="A457" s="201" t="s">
        <v>1397</v>
      </c>
      <c r="B457" s="201" t="s">
        <v>1398</v>
      </c>
      <c r="C457" s="202">
        <v>101119753</v>
      </c>
      <c r="D457" s="202">
        <v>0</v>
      </c>
      <c r="E457" s="202">
        <v>0</v>
      </c>
      <c r="F457" s="202">
        <v>101119753</v>
      </c>
      <c r="G457" s="207">
        <f t="shared" si="8"/>
        <v>101119.753</v>
      </c>
    </row>
    <row r="458" spans="1:7" x14ac:dyDescent="0.25">
      <c r="A458" s="201" t="s">
        <v>1399</v>
      </c>
      <c r="B458" s="201" t="s">
        <v>1400</v>
      </c>
      <c r="C458" s="202">
        <v>101119753</v>
      </c>
      <c r="D458" s="202">
        <v>0</v>
      </c>
      <c r="E458" s="202">
        <v>0</v>
      </c>
      <c r="F458" s="202">
        <v>101119753</v>
      </c>
      <c r="G458" s="207">
        <f t="shared" si="8"/>
        <v>101119.753</v>
      </c>
    </row>
    <row r="459" spans="1:7" x14ac:dyDescent="0.25">
      <c r="A459" s="201" t="s">
        <v>1401</v>
      </c>
      <c r="B459" s="201" t="s">
        <v>1402</v>
      </c>
      <c r="C459" s="202">
        <v>7863445.5800000001</v>
      </c>
      <c r="D459" s="202">
        <v>0</v>
      </c>
      <c r="E459" s="202">
        <v>0</v>
      </c>
      <c r="F459" s="202">
        <v>7863445.5800000001</v>
      </c>
      <c r="G459" s="207">
        <f t="shared" si="8"/>
        <v>7863.4455800000005</v>
      </c>
    </row>
    <row r="460" spans="1:7" x14ac:dyDescent="0.25">
      <c r="A460" s="201" t="s">
        <v>1403</v>
      </c>
      <c r="B460" s="201" t="s">
        <v>1404</v>
      </c>
      <c r="C460" s="202">
        <v>7863445.5800000001</v>
      </c>
      <c r="D460" s="202">
        <v>0</v>
      </c>
      <c r="E460" s="202">
        <v>0</v>
      </c>
      <c r="F460" s="202">
        <v>7863445.5800000001</v>
      </c>
      <c r="G460" s="207">
        <f t="shared" si="8"/>
        <v>7863.4455800000005</v>
      </c>
    </row>
    <row r="461" spans="1:7" x14ac:dyDescent="0.25">
      <c r="A461" s="201" t="s">
        <v>1405</v>
      </c>
      <c r="B461" s="201" t="s">
        <v>1406</v>
      </c>
      <c r="C461" s="202">
        <v>71912354</v>
      </c>
      <c r="D461" s="202">
        <v>0</v>
      </c>
      <c r="E461" s="202">
        <v>0</v>
      </c>
      <c r="F461" s="202">
        <v>71912354</v>
      </c>
      <c r="G461" s="207">
        <f t="shared" si="8"/>
        <v>71912.354000000007</v>
      </c>
    </row>
    <row r="462" spans="1:7" x14ac:dyDescent="0.25">
      <c r="A462" s="201" t="s">
        <v>1407</v>
      </c>
      <c r="B462" s="201" t="s">
        <v>1408</v>
      </c>
      <c r="C462" s="202">
        <v>66572091</v>
      </c>
      <c r="D462" s="202">
        <v>0</v>
      </c>
      <c r="E462" s="202">
        <v>0</v>
      </c>
      <c r="F462" s="202">
        <v>66572091</v>
      </c>
      <c r="G462" s="207">
        <f t="shared" si="8"/>
        <v>66572.091</v>
      </c>
    </row>
    <row r="463" spans="1:7" x14ac:dyDescent="0.25">
      <c r="A463" s="201" t="s">
        <v>1409</v>
      </c>
      <c r="B463" s="201" t="s">
        <v>1410</v>
      </c>
      <c r="C463" s="202">
        <v>343065</v>
      </c>
      <c r="D463" s="202">
        <v>0</v>
      </c>
      <c r="E463" s="202">
        <v>0</v>
      </c>
      <c r="F463" s="202">
        <v>343065</v>
      </c>
      <c r="G463" s="207">
        <f t="shared" si="8"/>
        <v>343.065</v>
      </c>
    </row>
    <row r="464" spans="1:7" x14ac:dyDescent="0.25">
      <c r="A464" s="201" t="s">
        <v>1411</v>
      </c>
      <c r="B464" s="201" t="s">
        <v>1412</v>
      </c>
      <c r="C464" s="202">
        <v>2690155</v>
      </c>
      <c r="D464" s="202">
        <v>0</v>
      </c>
      <c r="E464" s="202">
        <v>0</v>
      </c>
      <c r="F464" s="202">
        <v>2690155</v>
      </c>
      <c r="G464" s="207">
        <f t="shared" si="8"/>
        <v>2690.1550000000002</v>
      </c>
    </row>
    <row r="465" spans="1:7" x14ac:dyDescent="0.25">
      <c r="A465" s="201" t="s">
        <v>1413</v>
      </c>
      <c r="B465" s="201" t="s">
        <v>1414</v>
      </c>
      <c r="C465" s="202">
        <v>1106152</v>
      </c>
      <c r="D465" s="202">
        <v>0</v>
      </c>
      <c r="E465" s="202">
        <v>0</v>
      </c>
      <c r="F465" s="202">
        <v>1106152</v>
      </c>
      <c r="G465" s="207">
        <f t="shared" si="8"/>
        <v>1106.152</v>
      </c>
    </row>
    <row r="466" spans="1:7" x14ac:dyDescent="0.25">
      <c r="A466" s="201" t="s">
        <v>1415</v>
      </c>
      <c r="B466" s="201" t="s">
        <v>1416</v>
      </c>
      <c r="C466" s="202">
        <v>627534</v>
      </c>
      <c r="D466" s="202">
        <v>0</v>
      </c>
      <c r="E466" s="202">
        <v>0</v>
      </c>
      <c r="F466" s="202">
        <v>627534</v>
      </c>
      <c r="G466" s="207">
        <f t="shared" si="8"/>
        <v>627.53399999999999</v>
      </c>
    </row>
    <row r="467" spans="1:7" x14ac:dyDescent="0.25">
      <c r="A467" s="201" t="s">
        <v>1417</v>
      </c>
      <c r="B467" s="201" t="s">
        <v>1418</v>
      </c>
      <c r="C467" s="202">
        <v>289035</v>
      </c>
      <c r="D467" s="202">
        <v>0</v>
      </c>
      <c r="E467" s="202">
        <v>0</v>
      </c>
      <c r="F467" s="202">
        <v>289035</v>
      </c>
      <c r="G467" s="207">
        <f t="shared" si="8"/>
        <v>289.03500000000003</v>
      </c>
    </row>
    <row r="468" spans="1:7" x14ac:dyDescent="0.25">
      <c r="A468" s="201" t="s">
        <v>1421</v>
      </c>
      <c r="B468" s="201" t="s">
        <v>1422</v>
      </c>
      <c r="C468" s="202">
        <v>284322</v>
      </c>
      <c r="D468" s="202">
        <v>0</v>
      </c>
      <c r="E468" s="202">
        <v>0</v>
      </c>
      <c r="F468" s="202">
        <v>284322</v>
      </c>
      <c r="G468" s="207">
        <f t="shared" si="8"/>
        <v>284.322</v>
      </c>
    </row>
    <row r="469" spans="1:7" x14ac:dyDescent="0.25">
      <c r="A469" s="201" t="s">
        <v>1425</v>
      </c>
      <c r="B469" s="201" t="s">
        <v>1426</v>
      </c>
      <c r="C469" s="202">
        <v>61145454</v>
      </c>
      <c r="D469" s="202">
        <v>0</v>
      </c>
      <c r="E469" s="202">
        <v>0</v>
      </c>
      <c r="F469" s="202">
        <v>61145454</v>
      </c>
      <c r="G469" s="207">
        <f t="shared" si="8"/>
        <v>61145.453999999998</v>
      </c>
    </row>
    <row r="470" spans="1:7" x14ac:dyDescent="0.25">
      <c r="A470" s="201" t="s">
        <v>1427</v>
      </c>
      <c r="B470" s="201" t="s">
        <v>1428</v>
      </c>
      <c r="C470" s="202">
        <v>5863638</v>
      </c>
      <c r="D470" s="202">
        <v>0</v>
      </c>
      <c r="E470" s="202">
        <v>0</v>
      </c>
      <c r="F470" s="202">
        <v>5863638</v>
      </c>
      <c r="G470" s="207">
        <f t="shared" si="8"/>
        <v>5863.6379999999999</v>
      </c>
    </row>
    <row r="471" spans="1:7" x14ac:dyDescent="0.25">
      <c r="A471" s="201" t="s">
        <v>1429</v>
      </c>
      <c r="B471" s="201" t="s">
        <v>1430</v>
      </c>
      <c r="C471" s="202">
        <v>13963638</v>
      </c>
      <c r="D471" s="202">
        <v>0</v>
      </c>
      <c r="E471" s="202">
        <v>0</v>
      </c>
      <c r="F471" s="202">
        <v>13963638</v>
      </c>
      <c r="G471" s="207">
        <f t="shared" si="8"/>
        <v>13963.638000000001</v>
      </c>
    </row>
    <row r="472" spans="1:7" x14ac:dyDescent="0.25">
      <c r="A472" s="201" t="s">
        <v>1431</v>
      </c>
      <c r="B472" s="201" t="s">
        <v>1432</v>
      </c>
      <c r="C472" s="202">
        <v>772727</v>
      </c>
      <c r="D472" s="202">
        <v>0</v>
      </c>
      <c r="E472" s="202">
        <v>0</v>
      </c>
      <c r="F472" s="202">
        <v>772727</v>
      </c>
      <c r="G472" s="207">
        <f t="shared" si="8"/>
        <v>772.72699999999998</v>
      </c>
    </row>
    <row r="473" spans="1:7" x14ac:dyDescent="0.25">
      <c r="A473" s="201" t="s">
        <v>1437</v>
      </c>
      <c r="B473" s="201" t="s">
        <v>1438</v>
      </c>
      <c r="C473" s="202">
        <v>8772727</v>
      </c>
      <c r="D473" s="202">
        <v>0</v>
      </c>
      <c r="E473" s="202">
        <v>0</v>
      </c>
      <c r="F473" s="202">
        <v>8772727</v>
      </c>
      <c r="G473" s="207">
        <f t="shared" si="8"/>
        <v>8772.7270000000008</v>
      </c>
    </row>
    <row r="474" spans="1:7" x14ac:dyDescent="0.25">
      <c r="A474" s="201" t="s">
        <v>1439</v>
      </c>
      <c r="B474" s="201" t="s">
        <v>1440</v>
      </c>
      <c r="C474" s="202">
        <v>21272724</v>
      </c>
      <c r="D474" s="202">
        <v>0</v>
      </c>
      <c r="E474" s="202">
        <v>0</v>
      </c>
      <c r="F474" s="202">
        <v>21272724</v>
      </c>
      <c r="G474" s="207">
        <f t="shared" si="8"/>
        <v>21272.723999999998</v>
      </c>
    </row>
    <row r="475" spans="1:7" x14ac:dyDescent="0.25">
      <c r="A475" s="201" t="s">
        <v>1441</v>
      </c>
      <c r="B475" s="201" t="s">
        <v>1442</v>
      </c>
      <c r="C475" s="202">
        <v>10500000</v>
      </c>
      <c r="D475" s="202">
        <v>0</v>
      </c>
      <c r="E475" s="202">
        <v>0</v>
      </c>
      <c r="F475" s="202">
        <v>10500000</v>
      </c>
      <c r="G475" s="207">
        <f t="shared" si="8"/>
        <v>10500</v>
      </c>
    </row>
    <row r="476" spans="1:7" x14ac:dyDescent="0.25">
      <c r="A476" s="201" t="s">
        <v>1443</v>
      </c>
      <c r="B476" s="201" t="s">
        <v>1444</v>
      </c>
      <c r="C476" s="202">
        <v>16684769</v>
      </c>
      <c r="D476" s="202">
        <v>0</v>
      </c>
      <c r="E476" s="202">
        <v>0</v>
      </c>
      <c r="F476" s="202">
        <v>16684769</v>
      </c>
      <c r="G476" s="207">
        <f t="shared" si="8"/>
        <v>16684.769</v>
      </c>
    </row>
    <row r="477" spans="1:7" x14ac:dyDescent="0.25">
      <c r="A477" s="201" t="s">
        <v>1445</v>
      </c>
      <c r="B477" s="201" t="s">
        <v>1446</v>
      </c>
      <c r="C477" s="202">
        <v>16684769</v>
      </c>
      <c r="D477" s="202">
        <v>0</v>
      </c>
      <c r="E477" s="202">
        <v>0</v>
      </c>
      <c r="F477" s="202">
        <v>16684769</v>
      </c>
      <c r="G477" s="207">
        <f t="shared" si="8"/>
        <v>16684.769</v>
      </c>
    </row>
    <row r="478" spans="1:7" x14ac:dyDescent="0.25">
      <c r="A478" s="201" t="s">
        <v>1447</v>
      </c>
      <c r="B478" s="201" t="s">
        <v>1448</v>
      </c>
      <c r="C478" s="202">
        <v>9948462</v>
      </c>
      <c r="D478" s="202">
        <v>0</v>
      </c>
      <c r="E478" s="202">
        <v>0</v>
      </c>
      <c r="F478" s="202">
        <v>9948462</v>
      </c>
      <c r="G478" s="207">
        <f t="shared" si="8"/>
        <v>9948.4619999999995</v>
      </c>
    </row>
    <row r="479" spans="1:7" x14ac:dyDescent="0.25">
      <c r="A479" s="201" t="s">
        <v>1449</v>
      </c>
      <c r="B479" s="201" t="s">
        <v>1450</v>
      </c>
      <c r="C479" s="202">
        <v>3647727</v>
      </c>
      <c r="D479" s="202">
        <v>0</v>
      </c>
      <c r="E479" s="202">
        <v>0</v>
      </c>
      <c r="F479" s="202">
        <v>3647727</v>
      </c>
      <c r="G479" s="207">
        <f t="shared" si="8"/>
        <v>3647.7269999999999</v>
      </c>
    </row>
    <row r="480" spans="1:7" x14ac:dyDescent="0.25">
      <c r="A480" s="201" t="s">
        <v>1451</v>
      </c>
      <c r="B480" s="201" t="s">
        <v>1452</v>
      </c>
      <c r="C480" s="202">
        <v>3647727</v>
      </c>
      <c r="D480" s="202">
        <v>0</v>
      </c>
      <c r="E480" s="202">
        <v>0</v>
      </c>
      <c r="F480" s="202">
        <v>3647727</v>
      </c>
      <c r="G480" s="207">
        <f t="shared" si="8"/>
        <v>3647.7269999999999</v>
      </c>
    </row>
    <row r="481" spans="1:7" x14ac:dyDescent="0.25">
      <c r="A481" s="201" t="s">
        <v>1455</v>
      </c>
      <c r="B481" s="201" t="s">
        <v>1456</v>
      </c>
      <c r="C481" s="202">
        <v>6300735</v>
      </c>
      <c r="D481" s="202">
        <v>0</v>
      </c>
      <c r="E481" s="202">
        <v>0</v>
      </c>
      <c r="F481" s="202">
        <v>6300735</v>
      </c>
      <c r="G481" s="207">
        <f t="shared" si="8"/>
        <v>6300.7349999999997</v>
      </c>
    </row>
    <row r="482" spans="1:7" x14ac:dyDescent="0.25">
      <c r="A482" s="201" t="s">
        <v>1457</v>
      </c>
      <c r="B482" s="201" t="s">
        <v>1458</v>
      </c>
      <c r="C482" s="202">
        <v>6300735</v>
      </c>
      <c r="D482" s="202">
        <v>0</v>
      </c>
      <c r="E482" s="202">
        <v>0</v>
      </c>
      <c r="F482" s="202">
        <v>6300735</v>
      </c>
      <c r="G482" s="207">
        <f t="shared" si="8"/>
        <v>6300.7349999999997</v>
      </c>
    </row>
    <row r="483" spans="1:7" x14ac:dyDescent="0.25">
      <c r="A483" s="201" t="s">
        <v>1459</v>
      </c>
      <c r="B483" s="201" t="s">
        <v>1460</v>
      </c>
      <c r="C483" s="202">
        <v>24423243</v>
      </c>
      <c r="D483" s="202">
        <v>0</v>
      </c>
      <c r="E483" s="202">
        <v>0</v>
      </c>
      <c r="F483" s="202">
        <v>24423243</v>
      </c>
      <c r="G483" s="207">
        <f t="shared" si="8"/>
        <v>24423.242999999999</v>
      </c>
    </row>
    <row r="484" spans="1:7" x14ac:dyDescent="0.25">
      <c r="A484" s="201" t="s">
        <v>1461</v>
      </c>
      <c r="B484" s="201" t="s">
        <v>1462</v>
      </c>
      <c r="C484" s="202">
        <v>24423243</v>
      </c>
      <c r="D484" s="202">
        <v>0</v>
      </c>
      <c r="E484" s="202">
        <v>0</v>
      </c>
      <c r="F484" s="202">
        <v>24423243</v>
      </c>
      <c r="G484" s="207">
        <f t="shared" si="8"/>
        <v>24423.242999999999</v>
      </c>
    </row>
    <row r="485" spans="1:7" x14ac:dyDescent="0.25">
      <c r="A485" s="201" t="s">
        <v>1463</v>
      </c>
      <c r="B485" s="201" t="s">
        <v>1464</v>
      </c>
      <c r="C485" s="202">
        <v>24423243</v>
      </c>
      <c r="D485" s="202">
        <v>0</v>
      </c>
      <c r="E485" s="202">
        <v>0</v>
      </c>
      <c r="F485" s="202">
        <v>24423243</v>
      </c>
      <c r="G485" s="207">
        <f t="shared" si="8"/>
        <v>24423.242999999999</v>
      </c>
    </row>
    <row r="486" spans="1:7" x14ac:dyDescent="0.25">
      <c r="A486" s="201" t="s">
        <v>1465</v>
      </c>
      <c r="B486" s="201" t="s">
        <v>1466</v>
      </c>
      <c r="C486" s="202">
        <v>24423243</v>
      </c>
      <c r="D486" s="202">
        <v>0</v>
      </c>
      <c r="E486" s="202">
        <v>0</v>
      </c>
      <c r="F486" s="202">
        <v>24423243</v>
      </c>
      <c r="G486" s="207">
        <f t="shared" si="8"/>
        <v>24423.242999999999</v>
      </c>
    </row>
    <row r="487" spans="1:7" x14ac:dyDescent="0.25">
      <c r="A487" s="201" t="s">
        <v>1467</v>
      </c>
      <c r="B487" s="201" t="s">
        <v>1468</v>
      </c>
      <c r="C487" s="202">
        <v>47167701</v>
      </c>
      <c r="D487" s="202">
        <v>0</v>
      </c>
      <c r="E487" s="202">
        <v>0</v>
      </c>
      <c r="F487" s="202">
        <v>47167701</v>
      </c>
      <c r="G487" s="207">
        <f t="shared" si="8"/>
        <v>47167.701000000001</v>
      </c>
    </row>
    <row r="488" spans="1:7" x14ac:dyDescent="0.25">
      <c r="A488" s="201" t="s">
        <v>1469</v>
      </c>
      <c r="B488" s="201" t="s">
        <v>1470</v>
      </c>
      <c r="C488" s="202">
        <v>22078483</v>
      </c>
      <c r="D488" s="202">
        <v>0</v>
      </c>
      <c r="E488" s="202">
        <v>0</v>
      </c>
      <c r="F488" s="202">
        <v>22078483</v>
      </c>
      <c r="G488" s="207">
        <f t="shared" si="8"/>
        <v>22078.483</v>
      </c>
    </row>
    <row r="489" spans="1:7" x14ac:dyDescent="0.25">
      <c r="A489" s="201" t="s">
        <v>1471</v>
      </c>
      <c r="B489" s="201" t="s">
        <v>1472</v>
      </c>
      <c r="C489" s="202">
        <v>22078483</v>
      </c>
      <c r="D489" s="202">
        <v>0</v>
      </c>
      <c r="E489" s="202">
        <v>0</v>
      </c>
      <c r="F489" s="202">
        <v>22078483</v>
      </c>
      <c r="G489" s="207">
        <f t="shared" si="8"/>
        <v>22078.483</v>
      </c>
    </row>
    <row r="490" spans="1:7" x14ac:dyDescent="0.25">
      <c r="A490" s="201" t="s">
        <v>1473</v>
      </c>
      <c r="B490" s="201" t="s">
        <v>1474</v>
      </c>
      <c r="C490" s="202">
        <v>25089218</v>
      </c>
      <c r="D490" s="202">
        <v>0</v>
      </c>
      <c r="E490" s="202">
        <v>0</v>
      </c>
      <c r="F490" s="202">
        <v>25089218</v>
      </c>
      <c r="G490" s="207">
        <f t="shared" si="8"/>
        <v>25089.218000000001</v>
      </c>
    </row>
    <row r="491" spans="1:7" x14ac:dyDescent="0.25">
      <c r="A491" s="201" t="s">
        <v>1475</v>
      </c>
      <c r="B491" s="201" t="s">
        <v>1476</v>
      </c>
      <c r="C491" s="202">
        <v>25089218</v>
      </c>
      <c r="D491" s="202">
        <v>0</v>
      </c>
      <c r="E491" s="202">
        <v>0</v>
      </c>
      <c r="F491" s="202">
        <v>25089218</v>
      </c>
      <c r="G491" s="207">
        <f t="shared" si="8"/>
        <v>25089.218000000001</v>
      </c>
    </row>
    <row r="492" spans="1:7" x14ac:dyDescent="0.25">
      <c r="A492" s="201" t="s">
        <v>1477</v>
      </c>
      <c r="B492" s="201" t="s">
        <v>1478</v>
      </c>
      <c r="C492" s="202">
        <v>365248978</v>
      </c>
      <c r="D492" s="202">
        <v>3195.9</v>
      </c>
      <c r="E492" s="202">
        <v>23296021</v>
      </c>
      <c r="F492" s="202">
        <v>388544999</v>
      </c>
      <c r="G492" s="207">
        <f t="shared" si="8"/>
        <v>388544.99900000001</v>
      </c>
    </row>
    <row r="493" spans="1:7" x14ac:dyDescent="0.25">
      <c r="A493" s="201" t="s">
        <v>1479</v>
      </c>
      <c r="B493" s="201" t="s">
        <v>1480</v>
      </c>
      <c r="C493" s="202">
        <v>47583819</v>
      </c>
      <c r="D493" s="202">
        <v>3000</v>
      </c>
      <c r="E493" s="202">
        <v>21870000</v>
      </c>
      <c r="F493" s="202">
        <v>69453819</v>
      </c>
      <c r="G493" s="207">
        <f t="shared" si="8"/>
        <v>69453.819000000003</v>
      </c>
    </row>
    <row r="494" spans="1:7" x14ac:dyDescent="0.25">
      <c r="A494" s="201" t="s">
        <v>1481</v>
      </c>
      <c r="B494" s="201" t="s">
        <v>1482</v>
      </c>
      <c r="C494" s="202">
        <v>47583819</v>
      </c>
      <c r="D494" s="202">
        <v>3000</v>
      </c>
      <c r="E494" s="202">
        <v>21870000</v>
      </c>
      <c r="F494" s="202">
        <v>69453819</v>
      </c>
      <c r="G494" s="207">
        <f t="shared" si="8"/>
        <v>69453.819000000003</v>
      </c>
    </row>
    <row r="495" spans="1:7" x14ac:dyDescent="0.25">
      <c r="A495" s="201" t="s">
        <v>1483</v>
      </c>
      <c r="B495" s="201" t="s">
        <v>1484</v>
      </c>
      <c r="C495" s="202">
        <v>0</v>
      </c>
      <c r="D495" s="202">
        <v>195.9</v>
      </c>
      <c r="E495" s="202">
        <v>1426021</v>
      </c>
      <c r="F495" s="202">
        <v>1426021</v>
      </c>
      <c r="G495" s="207">
        <f t="shared" si="8"/>
        <v>1426.021</v>
      </c>
    </row>
    <row r="496" spans="1:7" x14ac:dyDescent="0.25">
      <c r="A496" s="201" t="s">
        <v>1485</v>
      </c>
      <c r="B496" s="201" t="s">
        <v>1486</v>
      </c>
      <c r="C496" s="202">
        <v>0</v>
      </c>
      <c r="D496" s="202">
        <v>195.9</v>
      </c>
      <c r="E496" s="202">
        <v>1426021</v>
      </c>
      <c r="F496" s="202">
        <v>1426021</v>
      </c>
      <c r="G496" s="207">
        <f t="shared" si="8"/>
        <v>1426.021</v>
      </c>
    </row>
    <row r="497" spans="1:7" x14ac:dyDescent="0.25">
      <c r="A497" s="201" t="s">
        <v>1487</v>
      </c>
      <c r="B497" s="201" t="s">
        <v>1488</v>
      </c>
      <c r="C497" s="202">
        <v>1809091</v>
      </c>
      <c r="D497" s="202">
        <v>0</v>
      </c>
      <c r="E497" s="202">
        <v>0</v>
      </c>
      <c r="F497" s="202">
        <v>1809091</v>
      </c>
      <c r="G497" s="207">
        <f t="shared" si="8"/>
        <v>1809.0909999999999</v>
      </c>
    </row>
    <row r="498" spans="1:7" x14ac:dyDescent="0.25">
      <c r="A498" s="201" t="s">
        <v>1489</v>
      </c>
      <c r="B498" s="201" t="s">
        <v>1490</v>
      </c>
      <c r="C498" s="202">
        <v>1809091</v>
      </c>
      <c r="D498" s="202">
        <v>0</v>
      </c>
      <c r="E498" s="202">
        <v>0</v>
      </c>
      <c r="F498" s="202">
        <v>1809091</v>
      </c>
      <c r="G498" s="207">
        <f t="shared" si="8"/>
        <v>1809.0909999999999</v>
      </c>
    </row>
    <row r="499" spans="1:7" x14ac:dyDescent="0.25">
      <c r="A499" s="201" t="s">
        <v>1491</v>
      </c>
      <c r="B499" s="201" t="s">
        <v>1492</v>
      </c>
      <c r="C499" s="202">
        <v>135327721</v>
      </c>
      <c r="D499" s="202">
        <v>0</v>
      </c>
      <c r="E499" s="202">
        <v>0</v>
      </c>
      <c r="F499" s="202">
        <v>135327721</v>
      </c>
      <c r="G499" s="207">
        <f t="shared" si="8"/>
        <v>135327.72099999999</v>
      </c>
    </row>
    <row r="500" spans="1:7" x14ac:dyDescent="0.25">
      <c r="A500" s="201" t="s">
        <v>1493</v>
      </c>
      <c r="B500" s="201" t="s">
        <v>1494</v>
      </c>
      <c r="C500" s="202">
        <v>1100000</v>
      </c>
      <c r="D500" s="202">
        <v>0</v>
      </c>
      <c r="E500" s="202">
        <v>0</v>
      </c>
      <c r="F500" s="202">
        <v>1100000</v>
      </c>
      <c r="G500" s="207">
        <f t="shared" si="8"/>
        <v>1100</v>
      </c>
    </row>
    <row r="501" spans="1:7" x14ac:dyDescent="0.25">
      <c r="A501" s="201" t="s">
        <v>1495</v>
      </c>
      <c r="B501" s="201" t="s">
        <v>1496</v>
      </c>
      <c r="C501" s="202">
        <v>3413637</v>
      </c>
      <c r="D501" s="202">
        <v>0</v>
      </c>
      <c r="E501" s="202">
        <v>0</v>
      </c>
      <c r="F501" s="202">
        <v>3413637</v>
      </c>
      <c r="G501" s="207">
        <f t="shared" si="8"/>
        <v>3413.6370000000002</v>
      </c>
    </row>
    <row r="502" spans="1:7" x14ac:dyDescent="0.25">
      <c r="A502" s="201" t="s">
        <v>1497</v>
      </c>
      <c r="B502" s="201" t="s">
        <v>1498</v>
      </c>
      <c r="C502" s="202">
        <v>129820447</v>
      </c>
      <c r="D502" s="202">
        <v>0</v>
      </c>
      <c r="E502" s="202">
        <v>0</v>
      </c>
      <c r="F502" s="202">
        <v>129820447</v>
      </c>
      <c r="G502" s="207">
        <f t="shared" si="8"/>
        <v>129820.447</v>
      </c>
    </row>
    <row r="503" spans="1:7" x14ac:dyDescent="0.25">
      <c r="A503" s="201" t="s">
        <v>1499</v>
      </c>
      <c r="B503" s="201" t="s">
        <v>1500</v>
      </c>
      <c r="C503" s="202">
        <v>993637</v>
      </c>
      <c r="D503" s="202">
        <v>0</v>
      </c>
      <c r="E503" s="202">
        <v>0</v>
      </c>
      <c r="F503" s="202">
        <v>993637</v>
      </c>
      <c r="G503" s="207">
        <f t="shared" si="8"/>
        <v>993.63699999999994</v>
      </c>
    </row>
    <row r="504" spans="1:7" x14ac:dyDescent="0.25">
      <c r="A504" s="201" t="s">
        <v>1501</v>
      </c>
      <c r="B504" s="201" t="s">
        <v>1502</v>
      </c>
      <c r="C504" s="202">
        <v>11000000</v>
      </c>
      <c r="D504" s="202">
        <v>0</v>
      </c>
      <c r="E504" s="202">
        <v>0</v>
      </c>
      <c r="F504" s="202">
        <v>11000000</v>
      </c>
      <c r="G504" s="207">
        <f t="shared" si="8"/>
        <v>11000</v>
      </c>
    </row>
    <row r="505" spans="1:7" x14ac:dyDescent="0.25">
      <c r="A505" s="201" t="s">
        <v>1503</v>
      </c>
      <c r="B505" s="201" t="s">
        <v>1504</v>
      </c>
      <c r="C505" s="202">
        <v>11000000</v>
      </c>
      <c r="D505" s="202">
        <v>0</v>
      </c>
      <c r="E505" s="202">
        <v>0</v>
      </c>
      <c r="F505" s="202">
        <v>11000000</v>
      </c>
      <c r="G505" s="207">
        <f t="shared" si="8"/>
        <v>11000</v>
      </c>
    </row>
    <row r="506" spans="1:7" x14ac:dyDescent="0.25">
      <c r="A506" s="201" t="s">
        <v>1505</v>
      </c>
      <c r="B506" s="201" t="s">
        <v>1506</v>
      </c>
      <c r="C506" s="202">
        <v>10980001</v>
      </c>
      <c r="D506" s="202">
        <v>0</v>
      </c>
      <c r="E506" s="202">
        <v>0</v>
      </c>
      <c r="F506" s="202">
        <v>10980001</v>
      </c>
      <c r="G506" s="207">
        <f t="shared" si="8"/>
        <v>10980.001</v>
      </c>
    </row>
    <row r="507" spans="1:7" x14ac:dyDescent="0.25">
      <c r="A507" s="201" t="s">
        <v>1507</v>
      </c>
      <c r="B507" s="201" t="s">
        <v>1508</v>
      </c>
      <c r="C507" s="202">
        <v>10980001</v>
      </c>
      <c r="D507" s="202">
        <v>0</v>
      </c>
      <c r="E507" s="202">
        <v>0</v>
      </c>
      <c r="F507" s="202">
        <v>10980001</v>
      </c>
      <c r="G507" s="207">
        <f t="shared" si="8"/>
        <v>10980.001</v>
      </c>
    </row>
    <row r="508" spans="1:7" x14ac:dyDescent="0.25">
      <c r="A508" s="201" t="s">
        <v>1509</v>
      </c>
      <c r="B508" s="201" t="s">
        <v>1510</v>
      </c>
      <c r="C508" s="202">
        <v>6226899</v>
      </c>
      <c r="D508" s="202">
        <v>0</v>
      </c>
      <c r="E508" s="202">
        <v>0</v>
      </c>
      <c r="F508" s="202">
        <v>6226899</v>
      </c>
      <c r="G508" s="207">
        <f t="shared" si="8"/>
        <v>6226.8990000000003</v>
      </c>
    </row>
    <row r="509" spans="1:7" x14ac:dyDescent="0.25">
      <c r="A509" s="201" t="s">
        <v>1515</v>
      </c>
      <c r="B509" s="201" t="s">
        <v>1516</v>
      </c>
      <c r="C509" s="202">
        <v>8879241</v>
      </c>
      <c r="D509" s="202">
        <v>0</v>
      </c>
      <c r="E509" s="202">
        <v>0</v>
      </c>
      <c r="F509" s="202">
        <v>8879241</v>
      </c>
      <c r="G509" s="207">
        <f t="shared" si="8"/>
        <v>8879.241</v>
      </c>
    </row>
    <row r="510" spans="1:7" x14ac:dyDescent="0.25">
      <c r="A510" s="201" t="s">
        <v>1517</v>
      </c>
      <c r="B510" s="201" t="s">
        <v>1518</v>
      </c>
      <c r="C510" s="202">
        <v>1193968</v>
      </c>
      <c r="D510" s="202">
        <v>0</v>
      </c>
      <c r="E510" s="202">
        <v>0</v>
      </c>
      <c r="F510" s="202">
        <v>1193968</v>
      </c>
      <c r="G510" s="207">
        <f t="shared" si="8"/>
        <v>1193.9680000000001</v>
      </c>
    </row>
    <row r="511" spans="1:7" x14ac:dyDescent="0.25">
      <c r="A511" s="201" t="s">
        <v>1519</v>
      </c>
      <c r="B511" s="201" t="s">
        <v>1520</v>
      </c>
      <c r="C511" s="202">
        <v>3512546</v>
      </c>
      <c r="D511" s="202">
        <v>0</v>
      </c>
      <c r="E511" s="202">
        <v>0</v>
      </c>
      <c r="F511" s="202">
        <v>3512546</v>
      </c>
      <c r="G511" s="207">
        <f t="shared" si="8"/>
        <v>3512.5459999999998</v>
      </c>
    </row>
    <row r="512" spans="1:7" x14ac:dyDescent="0.25">
      <c r="A512" s="201" t="s">
        <v>1521</v>
      </c>
      <c r="B512" s="201" t="s">
        <v>1522</v>
      </c>
      <c r="C512" s="202">
        <v>4172727</v>
      </c>
      <c r="D512" s="202">
        <v>0</v>
      </c>
      <c r="E512" s="202">
        <v>0</v>
      </c>
      <c r="F512" s="202">
        <v>4172727</v>
      </c>
      <c r="G512" s="207">
        <f t="shared" si="8"/>
        <v>4172.7269999999999</v>
      </c>
    </row>
    <row r="513" spans="1:7" x14ac:dyDescent="0.25">
      <c r="A513" s="201" t="s">
        <v>1523</v>
      </c>
      <c r="B513" s="201" t="s">
        <v>1524</v>
      </c>
      <c r="C513" s="202">
        <v>2915981</v>
      </c>
      <c r="D513" s="202">
        <v>0</v>
      </c>
      <c r="E513" s="202">
        <v>0</v>
      </c>
      <c r="F513" s="202">
        <v>2915981</v>
      </c>
      <c r="G513" s="207">
        <f t="shared" si="8"/>
        <v>2915.9810000000002</v>
      </c>
    </row>
    <row r="514" spans="1:7" x14ac:dyDescent="0.25">
      <c r="A514" s="201" t="s">
        <v>1525</v>
      </c>
      <c r="B514" s="201" t="s">
        <v>1526</v>
      </c>
      <c r="C514" s="202">
        <v>736364</v>
      </c>
      <c r="D514" s="202">
        <v>0</v>
      </c>
      <c r="E514" s="202">
        <v>0</v>
      </c>
      <c r="F514" s="202">
        <v>736364</v>
      </c>
      <c r="G514" s="207">
        <f t="shared" si="8"/>
        <v>736.36400000000003</v>
      </c>
    </row>
    <row r="515" spans="1:7" x14ac:dyDescent="0.25">
      <c r="A515" s="201" t="s">
        <v>1527</v>
      </c>
      <c r="B515" s="201" t="s">
        <v>1528</v>
      </c>
      <c r="C515" s="202">
        <v>2179617</v>
      </c>
      <c r="D515" s="202">
        <v>0</v>
      </c>
      <c r="E515" s="202">
        <v>0</v>
      </c>
      <c r="F515" s="202">
        <v>2179617</v>
      </c>
      <c r="G515" s="207">
        <f t="shared" si="8"/>
        <v>2179.6170000000002</v>
      </c>
    </row>
    <row r="516" spans="1:7" x14ac:dyDescent="0.25">
      <c r="A516" s="201" t="s">
        <v>1529</v>
      </c>
      <c r="B516" s="201" t="s">
        <v>1530</v>
      </c>
      <c r="C516" s="202">
        <v>12681816</v>
      </c>
      <c r="D516" s="202">
        <v>0</v>
      </c>
      <c r="E516" s="202">
        <v>0</v>
      </c>
      <c r="F516" s="202">
        <v>12681816</v>
      </c>
      <c r="G516" s="207">
        <f t="shared" si="8"/>
        <v>12681.816000000001</v>
      </c>
    </row>
    <row r="517" spans="1:7" x14ac:dyDescent="0.25">
      <c r="A517" s="201" t="s">
        <v>1531</v>
      </c>
      <c r="B517" s="201" t="s">
        <v>1532</v>
      </c>
      <c r="C517" s="202">
        <v>12681816</v>
      </c>
      <c r="D517" s="202">
        <v>0</v>
      </c>
      <c r="E517" s="202">
        <v>0</v>
      </c>
      <c r="F517" s="202">
        <v>12681816</v>
      </c>
      <c r="G517" s="207">
        <f t="shared" si="8"/>
        <v>12681.816000000001</v>
      </c>
    </row>
    <row r="518" spans="1:7" x14ac:dyDescent="0.25">
      <c r="A518" s="201" t="s">
        <v>1535</v>
      </c>
      <c r="B518" s="201" t="s">
        <v>1536</v>
      </c>
      <c r="C518" s="202">
        <v>12594545</v>
      </c>
      <c r="D518" s="202">
        <v>0</v>
      </c>
      <c r="E518" s="202">
        <v>0</v>
      </c>
      <c r="F518" s="202">
        <v>12594545</v>
      </c>
      <c r="G518" s="207">
        <f t="shared" si="8"/>
        <v>12594.545</v>
      </c>
    </row>
    <row r="519" spans="1:7" x14ac:dyDescent="0.25">
      <c r="A519" s="201" t="s">
        <v>1537</v>
      </c>
      <c r="B519" s="201" t="s">
        <v>1538</v>
      </c>
      <c r="C519" s="202">
        <v>12594545</v>
      </c>
      <c r="D519" s="202">
        <v>0</v>
      </c>
      <c r="E519" s="202">
        <v>0</v>
      </c>
      <c r="F519" s="202">
        <v>12594545</v>
      </c>
      <c r="G519" s="207">
        <f t="shared" ref="G519:G550" si="9">+F519/1000</f>
        <v>12594.545</v>
      </c>
    </row>
    <row r="520" spans="1:7" x14ac:dyDescent="0.25">
      <c r="A520" s="201" t="s">
        <v>1539</v>
      </c>
      <c r="B520" s="201" t="s">
        <v>1540</v>
      </c>
      <c r="C520" s="202">
        <v>5817805</v>
      </c>
      <c r="D520" s="202">
        <v>0</v>
      </c>
      <c r="E520" s="202">
        <v>0</v>
      </c>
      <c r="F520" s="202">
        <v>5817805</v>
      </c>
      <c r="G520" s="207">
        <f t="shared" si="9"/>
        <v>5817.8050000000003</v>
      </c>
    </row>
    <row r="521" spans="1:7" x14ac:dyDescent="0.25">
      <c r="A521" s="201" t="s">
        <v>1541</v>
      </c>
      <c r="B521" s="201" t="s">
        <v>1542</v>
      </c>
      <c r="C521" s="202">
        <v>5817805</v>
      </c>
      <c r="D521" s="202">
        <v>0</v>
      </c>
      <c r="E521" s="202">
        <v>0</v>
      </c>
      <c r="F521" s="202">
        <v>5817805</v>
      </c>
      <c r="G521" s="207">
        <f t="shared" si="9"/>
        <v>5817.8050000000003</v>
      </c>
    </row>
    <row r="522" spans="1:7" x14ac:dyDescent="0.25">
      <c r="A522" s="201" t="s">
        <v>1543</v>
      </c>
      <c r="B522" s="201" t="s">
        <v>1544</v>
      </c>
      <c r="C522" s="202">
        <v>29613360</v>
      </c>
      <c r="D522" s="202">
        <v>0</v>
      </c>
      <c r="E522" s="202">
        <v>0</v>
      </c>
      <c r="F522" s="202">
        <v>29613360</v>
      </c>
      <c r="G522" s="207">
        <f t="shared" si="9"/>
        <v>29613.360000000001</v>
      </c>
    </row>
    <row r="523" spans="1:7" x14ac:dyDescent="0.25">
      <c r="A523" s="201" t="s">
        <v>1545</v>
      </c>
      <c r="B523" s="201" t="s">
        <v>1546</v>
      </c>
      <c r="C523" s="202">
        <v>6269547</v>
      </c>
      <c r="D523" s="202">
        <v>0</v>
      </c>
      <c r="E523" s="202">
        <v>0</v>
      </c>
      <c r="F523" s="202">
        <v>6269547</v>
      </c>
      <c r="G523" s="207">
        <f t="shared" si="9"/>
        <v>6269.5469999999996</v>
      </c>
    </row>
    <row r="524" spans="1:7" x14ac:dyDescent="0.25">
      <c r="A524" s="201" t="s">
        <v>1549</v>
      </c>
      <c r="B524" s="201" t="s">
        <v>1550</v>
      </c>
      <c r="C524" s="202">
        <v>8343813</v>
      </c>
      <c r="D524" s="202">
        <v>0</v>
      </c>
      <c r="E524" s="202">
        <v>0</v>
      </c>
      <c r="F524" s="202">
        <v>8343813</v>
      </c>
      <c r="G524" s="207">
        <f t="shared" si="9"/>
        <v>8343.8130000000001</v>
      </c>
    </row>
    <row r="525" spans="1:7" x14ac:dyDescent="0.25">
      <c r="A525" s="201" t="s">
        <v>1551</v>
      </c>
      <c r="B525" s="201" t="s">
        <v>1552</v>
      </c>
      <c r="C525" s="202">
        <v>15000000</v>
      </c>
      <c r="D525" s="202">
        <v>0</v>
      </c>
      <c r="E525" s="202">
        <v>0</v>
      </c>
      <c r="F525" s="202">
        <v>15000000</v>
      </c>
      <c r="G525" s="207">
        <f t="shared" si="9"/>
        <v>15000</v>
      </c>
    </row>
    <row r="526" spans="1:7" x14ac:dyDescent="0.25">
      <c r="A526" s="201" t="s">
        <v>1553</v>
      </c>
      <c r="B526" s="201" t="s">
        <v>1554</v>
      </c>
      <c r="C526" s="202">
        <v>20071552</v>
      </c>
      <c r="D526" s="202">
        <v>0</v>
      </c>
      <c r="E526" s="202">
        <v>0</v>
      </c>
      <c r="F526" s="202">
        <v>20071552</v>
      </c>
      <c r="G526" s="207">
        <f t="shared" si="9"/>
        <v>20071.552</v>
      </c>
    </row>
    <row r="527" spans="1:7" x14ac:dyDescent="0.25">
      <c r="A527" s="201" t="s">
        <v>1555</v>
      </c>
      <c r="B527" s="201" t="s">
        <v>1556</v>
      </c>
      <c r="C527" s="202">
        <v>15358552</v>
      </c>
      <c r="D527" s="202">
        <v>0</v>
      </c>
      <c r="E527" s="202">
        <v>0</v>
      </c>
      <c r="F527" s="202">
        <v>15358552</v>
      </c>
      <c r="G527" s="207">
        <f t="shared" si="9"/>
        <v>15358.552</v>
      </c>
    </row>
    <row r="528" spans="1:7" x14ac:dyDescent="0.25">
      <c r="A528" s="201" t="s">
        <v>1557</v>
      </c>
      <c r="B528" s="201" t="s">
        <v>1558</v>
      </c>
      <c r="C528" s="202">
        <v>4713000</v>
      </c>
      <c r="D528" s="202">
        <v>0</v>
      </c>
      <c r="E528" s="202">
        <v>0</v>
      </c>
      <c r="F528" s="202">
        <v>4713000</v>
      </c>
      <c r="G528" s="207">
        <f t="shared" si="9"/>
        <v>4713</v>
      </c>
    </row>
    <row r="529" spans="1:7" x14ac:dyDescent="0.25">
      <c r="A529" s="201" t="s">
        <v>1559</v>
      </c>
      <c r="B529" s="201" t="s">
        <v>1149</v>
      </c>
      <c r="C529" s="202">
        <v>59747147</v>
      </c>
      <c r="D529" s="202">
        <v>0</v>
      </c>
      <c r="E529" s="202">
        <v>0</v>
      </c>
      <c r="F529" s="202">
        <v>59747147</v>
      </c>
      <c r="G529" s="207">
        <f t="shared" si="9"/>
        <v>59747.146999999997</v>
      </c>
    </row>
    <row r="530" spans="1:7" x14ac:dyDescent="0.25">
      <c r="A530" s="201" t="s">
        <v>1560</v>
      </c>
      <c r="B530" s="201" t="s">
        <v>1561</v>
      </c>
      <c r="C530" s="202">
        <v>1387272</v>
      </c>
      <c r="D530" s="202">
        <v>0</v>
      </c>
      <c r="E530" s="202">
        <v>0</v>
      </c>
      <c r="F530" s="202">
        <v>1387272</v>
      </c>
      <c r="G530" s="207">
        <f t="shared" si="9"/>
        <v>1387.2719999999999</v>
      </c>
    </row>
    <row r="531" spans="1:7" x14ac:dyDescent="0.25">
      <c r="A531" s="201" t="s">
        <v>1562</v>
      </c>
      <c r="B531" s="201" t="s">
        <v>1563</v>
      </c>
      <c r="C531" s="202">
        <v>1909091</v>
      </c>
      <c r="D531" s="202">
        <v>0</v>
      </c>
      <c r="E531" s="202">
        <v>0</v>
      </c>
      <c r="F531" s="202">
        <v>1909091</v>
      </c>
      <c r="G531" s="207">
        <f t="shared" si="9"/>
        <v>1909.0909999999999</v>
      </c>
    </row>
    <row r="532" spans="1:7" x14ac:dyDescent="0.25">
      <c r="A532" s="201" t="s">
        <v>1564</v>
      </c>
      <c r="B532" s="201" t="s">
        <v>1565</v>
      </c>
      <c r="C532" s="202">
        <v>525530</v>
      </c>
      <c r="D532" s="202">
        <v>0</v>
      </c>
      <c r="E532" s="202">
        <v>0</v>
      </c>
      <c r="F532" s="202">
        <v>525530</v>
      </c>
      <c r="G532" s="207">
        <f t="shared" si="9"/>
        <v>525.53</v>
      </c>
    </row>
    <row r="533" spans="1:7" x14ac:dyDescent="0.25">
      <c r="A533" s="201" t="s">
        <v>1566</v>
      </c>
      <c r="B533" s="201" t="s">
        <v>1567</v>
      </c>
      <c r="C533" s="202">
        <v>7398635</v>
      </c>
      <c r="D533" s="202">
        <v>0</v>
      </c>
      <c r="E533" s="202">
        <v>0</v>
      </c>
      <c r="F533" s="202">
        <v>7398635</v>
      </c>
      <c r="G533" s="207">
        <f t="shared" si="9"/>
        <v>7398.6350000000002</v>
      </c>
    </row>
    <row r="534" spans="1:7" x14ac:dyDescent="0.25">
      <c r="A534" s="201" t="s">
        <v>1568</v>
      </c>
      <c r="B534" s="201" t="s">
        <v>1569</v>
      </c>
      <c r="C534" s="202">
        <v>327044</v>
      </c>
      <c r="D534" s="202">
        <v>0</v>
      </c>
      <c r="E534" s="202">
        <v>0</v>
      </c>
      <c r="F534" s="202">
        <v>327044</v>
      </c>
      <c r="G534" s="207">
        <f t="shared" si="9"/>
        <v>327.04399999999998</v>
      </c>
    </row>
    <row r="535" spans="1:7" x14ac:dyDescent="0.25">
      <c r="A535" s="201" t="s">
        <v>1570</v>
      </c>
      <c r="B535" s="201" t="s">
        <v>1571</v>
      </c>
      <c r="C535" s="202">
        <v>3250111</v>
      </c>
      <c r="D535" s="202">
        <v>0</v>
      </c>
      <c r="E535" s="202">
        <v>0</v>
      </c>
      <c r="F535" s="202">
        <v>3250111</v>
      </c>
      <c r="G535" s="207">
        <f t="shared" si="9"/>
        <v>3250.1109999999999</v>
      </c>
    </row>
    <row r="536" spans="1:7" x14ac:dyDescent="0.25">
      <c r="A536" s="201" t="s">
        <v>1572</v>
      </c>
      <c r="B536" s="201" t="s">
        <v>1573</v>
      </c>
      <c r="C536" s="202">
        <v>761816</v>
      </c>
      <c r="D536" s="202">
        <v>0</v>
      </c>
      <c r="E536" s="202">
        <v>0</v>
      </c>
      <c r="F536" s="202">
        <v>761816</v>
      </c>
      <c r="G536" s="207">
        <f t="shared" si="9"/>
        <v>761.81600000000003</v>
      </c>
    </row>
    <row r="537" spans="1:7" x14ac:dyDescent="0.25">
      <c r="A537" s="201" t="s">
        <v>1576</v>
      </c>
      <c r="B537" s="201" t="s">
        <v>1577</v>
      </c>
      <c r="C537" s="202">
        <v>531818</v>
      </c>
      <c r="D537" s="202">
        <v>0</v>
      </c>
      <c r="E537" s="202">
        <v>0</v>
      </c>
      <c r="F537" s="202">
        <v>531818</v>
      </c>
      <c r="G537" s="207">
        <f t="shared" si="9"/>
        <v>531.81799999999998</v>
      </c>
    </row>
    <row r="538" spans="1:7" x14ac:dyDescent="0.25">
      <c r="A538" s="201" t="s">
        <v>1578</v>
      </c>
      <c r="B538" s="201" t="s">
        <v>1129</v>
      </c>
      <c r="C538" s="202">
        <v>9935317</v>
      </c>
      <c r="D538" s="202">
        <v>0</v>
      </c>
      <c r="E538" s="202">
        <v>0</v>
      </c>
      <c r="F538" s="202">
        <v>9935317</v>
      </c>
      <c r="G538" s="207">
        <f t="shared" si="9"/>
        <v>9935.3169999999991</v>
      </c>
    </row>
    <row r="539" spans="1:7" x14ac:dyDescent="0.25">
      <c r="A539" s="201" t="s">
        <v>1581</v>
      </c>
      <c r="B539" s="201" t="s">
        <v>1582</v>
      </c>
      <c r="C539" s="202">
        <v>1128908</v>
      </c>
      <c r="D539" s="202">
        <v>0</v>
      </c>
      <c r="E539" s="202">
        <v>0</v>
      </c>
      <c r="F539" s="202">
        <v>1128908</v>
      </c>
      <c r="G539" s="207">
        <f t="shared" si="9"/>
        <v>1128.9079999999999</v>
      </c>
    </row>
    <row r="540" spans="1:7" x14ac:dyDescent="0.25">
      <c r="A540" s="201" t="s">
        <v>1583</v>
      </c>
      <c r="B540" s="201" t="s">
        <v>1584</v>
      </c>
      <c r="C540" s="202">
        <v>2942662</v>
      </c>
      <c r="D540" s="202">
        <v>0</v>
      </c>
      <c r="E540" s="202">
        <v>0</v>
      </c>
      <c r="F540" s="202">
        <v>2942662</v>
      </c>
      <c r="G540" s="207">
        <f t="shared" si="9"/>
        <v>2942.6619999999998</v>
      </c>
    </row>
    <row r="541" spans="1:7" x14ac:dyDescent="0.25">
      <c r="A541" s="201" t="s">
        <v>1587</v>
      </c>
      <c r="B541" s="201" t="s">
        <v>1588</v>
      </c>
      <c r="C541" s="202">
        <v>3506572</v>
      </c>
      <c r="D541" s="202">
        <v>0</v>
      </c>
      <c r="E541" s="202">
        <v>0</v>
      </c>
      <c r="F541" s="202">
        <v>3506572</v>
      </c>
      <c r="G541" s="207">
        <f t="shared" si="9"/>
        <v>3506.5720000000001</v>
      </c>
    </row>
    <row r="542" spans="1:7" x14ac:dyDescent="0.25">
      <c r="A542" s="201" t="s">
        <v>1591</v>
      </c>
      <c r="B542" s="201" t="s">
        <v>1592</v>
      </c>
      <c r="C542" s="202">
        <v>20749191</v>
      </c>
      <c r="D542" s="202">
        <v>0</v>
      </c>
      <c r="E542" s="202">
        <v>0</v>
      </c>
      <c r="F542" s="202">
        <v>20749191</v>
      </c>
      <c r="G542" s="207">
        <f t="shared" si="9"/>
        <v>20749.190999999999</v>
      </c>
    </row>
    <row r="543" spans="1:7" x14ac:dyDescent="0.25">
      <c r="A543" s="201" t="s">
        <v>1593</v>
      </c>
      <c r="B543" s="201" t="s">
        <v>1594</v>
      </c>
      <c r="C543" s="202">
        <v>5393180</v>
      </c>
      <c r="D543" s="202">
        <v>0</v>
      </c>
      <c r="E543" s="202">
        <v>0</v>
      </c>
      <c r="F543" s="202">
        <v>5393180</v>
      </c>
      <c r="G543" s="207">
        <f t="shared" si="9"/>
        <v>5393.18</v>
      </c>
    </row>
    <row r="544" spans="1:7" x14ac:dyDescent="0.25">
      <c r="A544" s="201" t="s">
        <v>1601</v>
      </c>
      <c r="B544" s="201" t="s">
        <v>1602</v>
      </c>
      <c r="C544" s="202">
        <v>305000</v>
      </c>
      <c r="D544" s="202">
        <v>0</v>
      </c>
      <c r="E544" s="202">
        <v>0</v>
      </c>
      <c r="F544" s="202">
        <v>305000</v>
      </c>
      <c r="G544" s="207">
        <f t="shared" si="9"/>
        <v>305</v>
      </c>
    </row>
    <row r="545" spans="1:7" x14ac:dyDescent="0.25">
      <c r="A545" s="201" t="s">
        <v>1603</v>
      </c>
      <c r="B545" s="201" t="s">
        <v>1604</v>
      </c>
      <c r="C545" s="202">
        <v>305000</v>
      </c>
      <c r="D545" s="202">
        <v>0</v>
      </c>
      <c r="E545" s="202">
        <v>0</v>
      </c>
      <c r="F545" s="202">
        <v>305000</v>
      </c>
      <c r="G545" s="207">
        <f t="shared" si="9"/>
        <v>305</v>
      </c>
    </row>
    <row r="546" spans="1:7" x14ac:dyDescent="0.25">
      <c r="A546" s="201" t="s">
        <v>1605</v>
      </c>
      <c r="B546" s="201" t="s">
        <v>1606</v>
      </c>
      <c r="C546" s="202">
        <v>305000</v>
      </c>
      <c r="D546" s="202">
        <v>0</v>
      </c>
      <c r="E546" s="202">
        <v>0</v>
      </c>
      <c r="F546" s="202">
        <v>305000</v>
      </c>
      <c r="G546" s="207">
        <f t="shared" si="9"/>
        <v>305</v>
      </c>
    </row>
    <row r="547" spans="1:7" x14ac:dyDescent="0.25">
      <c r="A547" s="201" t="s">
        <v>1611</v>
      </c>
      <c r="B547" s="201" t="s">
        <v>1612</v>
      </c>
      <c r="C547" s="202">
        <v>7982184</v>
      </c>
      <c r="D547" s="202">
        <v>25</v>
      </c>
      <c r="E547" s="202">
        <v>181100</v>
      </c>
      <c r="F547" s="202">
        <v>8163284</v>
      </c>
      <c r="G547" s="207">
        <f t="shared" si="9"/>
        <v>8163.2839999999997</v>
      </c>
    </row>
    <row r="548" spans="1:7" x14ac:dyDescent="0.25">
      <c r="A548" s="201" t="s">
        <v>1613</v>
      </c>
      <c r="B548" s="201" t="s">
        <v>1614</v>
      </c>
      <c r="C548" s="202">
        <v>7982184</v>
      </c>
      <c r="D548" s="202">
        <v>25</v>
      </c>
      <c r="E548" s="202">
        <v>181100</v>
      </c>
      <c r="F548" s="202">
        <v>8163284</v>
      </c>
      <c r="G548" s="207">
        <f t="shared" si="9"/>
        <v>8163.2839999999997</v>
      </c>
    </row>
    <row r="549" spans="1:7" x14ac:dyDescent="0.25">
      <c r="A549" s="201" t="s">
        <v>1615</v>
      </c>
      <c r="B549" s="201" t="s">
        <v>603</v>
      </c>
      <c r="C549" s="202">
        <v>7982184</v>
      </c>
      <c r="D549" s="202">
        <v>25</v>
      </c>
      <c r="E549" s="202">
        <v>181100</v>
      </c>
      <c r="F549" s="202">
        <v>8163284</v>
      </c>
      <c r="G549" s="207">
        <f t="shared" si="9"/>
        <v>8163.2839999999997</v>
      </c>
    </row>
    <row r="550" spans="1:7" x14ac:dyDescent="0.25">
      <c r="A550" s="201" t="s">
        <v>1616</v>
      </c>
      <c r="B550" s="201" t="s">
        <v>1617</v>
      </c>
      <c r="C550" s="202">
        <v>7982184</v>
      </c>
      <c r="D550" s="202">
        <v>25</v>
      </c>
      <c r="E550" s="202">
        <v>181100</v>
      </c>
      <c r="F550" s="202">
        <v>8163284</v>
      </c>
      <c r="G550" s="207">
        <f t="shared" si="9"/>
        <v>8163.2839999999997</v>
      </c>
    </row>
    <row r="551" spans="1:7" x14ac:dyDescent="0.25">
      <c r="G551" s="209">
        <f>+G366-G422</f>
        <v>170334.63673999952</v>
      </c>
    </row>
  </sheetData>
  <autoFilter ref="A5:G551" xr:uid="{9AC73522-56C9-4446-AB82-D284C68A31EA}"/>
  <pageMargins left="0.75" right="0.75" top="1" bottom="1" header="0.5" footer="0.5"/>
  <pageSetup orientation="portrait" horizontalDpi="300" verticalDpi="300"/>
  <headerFooter alignWithMargins="0"/>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+7ToD3Wsn0Zc3wkM5TbJKV8cdEaComxdCe1jNf7ii4F+8r084oidznGv0XlhwOqOpySacRxyrcoa
5ocCIn0fMQ==</DigestValue>
    </Reference>
    <Reference Type="http://www.w3.org/2000/09/xmldsig#Object" URI="#idOfficeObject">
      <DigestMethod Algorithm="http://www.w3.org/2001/04/xmlenc#sha512"/>
      <DigestValue>XUyZ3j1uqrlvzuYN1e0tsI22OSVztch04keYsLl5rOuKyg/LTzG7+ZSDUwxLmjH0Vrt5d2Slw1Sv
yxoHDjxDQw==</DigestValue>
    </Reference>
    <Reference Type="http://uri.etsi.org/01903#SignedProperties" URI="#idSignedProperties">
      <Transforms>
        <Transform Algorithm="http://www.w3.org/TR/2001/REC-xml-c14n-20010315"/>
      </Transforms>
      <DigestMethod Algorithm="http://www.w3.org/2001/04/xmlenc#sha512"/>
      <DigestValue>D0HQCU+xzIYp61AoOiBCkqP6/Kmmzygm26tsntpY7FIk2KsJHoCmiARJVzYDvxXWni5HHobhSaDP
L50TTgYQ7w==</DigestValue>
    </Reference>
    <Reference Type="http://www.w3.org/2000/09/xmldsig#Object" URI="#idValidSigLnImg">
      <DigestMethod Algorithm="http://www.w3.org/2001/04/xmlenc#sha512"/>
      <DigestValue>ROs0dPgX7WGhTnkJ4mFbjJsNW25+Y5xBWlxQfBSdtG7I4DUc4yyG/cw07LlcWUnL5RCYwvgwS2kH
sPXca1raNA==</DigestValue>
    </Reference>
    <Reference Type="http://www.w3.org/2000/09/xmldsig#Object" URI="#idInvalidSigLnImg">
      <DigestMethod Algorithm="http://www.w3.org/2001/04/xmlenc#sha512"/>
      <DigestValue>mAcGYdvx8fbgHILGYnPh9LwaBnCWzh70PpNPmZRDgkNEBKIprNL8kKpxdQtXcIKyTbS/qtQ6wAiS
PJXrUvYgDA==</DigestValue>
    </Reference>
  </SignedInfo>
  <SignatureValue>rzpC7UzFFy71Vb6aTKJlVtQuCymeMWiHjezYNJm1zHfx5erSYzxLu2Zq/PKKoxNou+evOBcpfOtm
lnvslxCdL0l5Nu75EszhhZz29T82t5zMwmb7RzU1y0o8N/+r4cG/dKY4Tt8irc/TGbhEPqNn0/cA
gcGjCyw9rz3xWaPKskJepbPvYE7hEOWK7fl6W2wqWhTSWtxlTCZ3KHjZ/1pNoEDeaP5TbCPt6e1J
U32HlRMJIHzeR8ra1TMIQlXcG5A9ngFKCIqzjF5Olhsgigkm+WaKviVfg/oYxLeYXCVmHYR9xM/l
32l0sVmXc5j1YOlAn299rkjPc8CWxI115bDwyw==</SignatureValue>
  <KeyInfo>
    <X509Data>
      <X509Certificate>MIIHnzCCBYegAwIBAgIQGvWJjosX57xF+L9KtE3uZjANBgkqhkiG9w0BAQ0FADCBhTELMAkGA1UEBhMCUFkxDTALBgNVBAoTBElDUFAxODA2BgNVBAsTL1ByZXN0YWRvciBDdWFsaWZpY2FkbyBkZSBTZXJ2aWNpb3MgZGUgQ29uZmlhbnphMRUwEwYDVQQDEwxDT0RFMTAwIFMuQS4xFjAUBgNVBAUTDVJVQzgwMDgwNjEwLTcwHhcNMjMwODMwMTQ0NDMxWhcNMjUwODMwMTQ0NDMxWjCBtjELMAkGA1UEBhMCUFkxNjA0BgNVBAoMLUNFUlRJRklDQURPIENVQUxJRklDQURPIERFIEZJUk1BIEVMRUNUUsOTTklDQTELMAkGA1UECxMCRjIxFzAVBgNVBAQTDkdBTUFSUkEgQlJJVE9TMRIwEAYDVQQqEwlMSVogRURJVEgxITAfBgNVBAMTGExJWiBFRElUSCBHQU1BUlJBIEJSSVRPUzESMBAGA1UEBRMJQ0kzMTg3MjYyMIIBIjANBgkqhkiG9w0BAQEFAAOCAQ8AMIIBCgKCAQEAzgqiReM6AUyZawvhp1YBfZv9FOkv6HUrUSf7P4E7u95gI6bYhcGBlxd2QcqrjuBfSLbQElIn/9SU3kGn5uwEmM9oel9Je0Oi1FRX830xc96bRC06H6NpGzPND0iqv4MFyuX8gyajf7p8bDXBUYRoIm73xs49DYpY3VLDPbkMF5Aq3rgqgR4YRKG8nBTxmbnAaAaE3twWR8FnYdYgMWwDrO+J9BJWpova+yfJ6XNoOIqayjTJ6UvRIGKFjTAJudOl/ApU/rIbcqpCobikrsn/3jb4Ocn6txNdKW6sCJZKAWj3HJGEPCuaNGNOxK8eIdvxxM0N9xXQf8pSdwZf/L/cvwIDAQABo4IC1jCCAtIwDAYDVR0TAQH/BAIwADAdBgNVHQ4EFgQU6Km/58NkLAAR5FytTkxX9/sSIZUwHwYDVR0jBBgwFoAUvjVUYmhg5ybTMcFfl7Hi9mTOB/UwDgYDVR0PAQH/BAQDAgXgME0GA1UdEQRGMESBFUxJWkVHQU1BUlJB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7cHVRrvwFcSNm5BuajgeH7bTWSCm+lwls8IpMpc5pnMMxGZpYK3hrtIT0aSwdjXip+rMF2FpIGP5l2kbrGACPU2ipprdNzKw72TtaiM/iugXqkYz3KAk0D5Xxohd7eAGIvvy7J4lWOnD1Ofjp+jBZsYFiyuXoJ6C5PE6T+VmXdLsKu/Wycmel6zK4HWhYt2CqA/+gchaG9dsSfnAPGJOT1++eokfi/32rX5yOcBdfL9156yXjaj/Itt4MMhfkwi6U6mEVfW6SdIPgsZc/YYteJz1O4APp7Uj6ADCs/Z67Yezx5Gg3Ww13x/pi6NbUhIPW/6Crxt4ZBDExtptLENRnvSHdBNNMxUIW6j+R2gPaq2M0W3EN1dXzIs8hxRAYaJ4dyOBD9sXrKqJnH/9NCFu2AcEgtUkqetHnpy3MA9R93INAu1+rbyZhlBNF1iTXAs6TwD5Pbrhc2AztTFWD2+FhGbiCg+/bMzI6Li3chdhGqPaO588GV3Ou1jlZixovnf4jX9/l4kNSMWdHGzT14oWdQeiD6KZg6jd+lriFLXxOW9F2y3twOHqq8RUEvp5MnLX+K2aSUjCJ8ry4uEyefmizhDx35TEfVXLxETQl1YUG1umI/WUJkF/UK6JnJjA1+kR/L8ZvWD6GcMQmyeCqlIpGEwdFpdOnIuC91IT6jNH58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512"/>
        <DigestValue>7SMpWo021iTe52zX1FKjGRmEVlHbcMIwKDws364zVngeD6oHhBP4weAMR0YG2c21zHxpfIo5KrXsiKtJvGggEQ==</DigestValue>
      </Reference>
      <Reference URI="/xl/calcChain.xml?ContentType=application/vnd.openxmlformats-officedocument.spreadsheetml.calcChain+xml">
        <DigestMethod Algorithm="http://www.w3.org/2001/04/xmlenc#sha512"/>
        <DigestValue>JllwFcKFoU1ZpNxk1i4K0g6QiyrktR3Zd/c+KEoNyZLZ8vTpfgKds3YCpCAZSaUTRYIht4FhSl7nJLyTi5mKYw==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f4xOREOqA+vNOt3T3Uq2ZWQ/T6/DIdsDoNwnA76gKXJB7D48k830yXNNjex8ou/PvIomhH+Q1DiG76XO70u87A==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r6hmZ3REPdAz6E5MV5GVA4YywZTIU5zecl9MettvfZngvyJnLhzUWlvzj7K5My+7WioFHLpfmTdAFQoXdEX8TQ==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0f7sESb2TyIG0Mt3uUbfQdIrsT5yPJWTYrzjEv1tJ5U7SxdtNbtN7mE23xRtuYbGc3LkB93b40Y7GphHrPMkyg==</DigestValue>
      </Reference>
      <Reference URI="/xl/drawings/drawing2.xml?ContentType=application/vnd.openxmlformats-officedocument.drawing+xml">
        <DigestMethod Algorithm="http://www.w3.org/2001/04/xmlenc#sha512"/>
        <DigestValue>Duhd4zHV5C1UP9cJ/BNOLk9ug7BG2hAFXdHdaF9Panqbb1eBJKZ7eCxTVzZRUr+G3nBZM02S60RampfmRX92wg==</DigestValue>
      </Reference>
      <Reference URI="/xl/drawings/drawing3.xml?ContentType=application/vnd.openxmlformats-officedocument.drawing+xml">
        <DigestMethod Algorithm="http://www.w3.org/2001/04/xmlenc#sha512"/>
        <DigestValue>y0g5KEjfFnRxCKluH2Qy8FsmNF2hexZokG2pfC2TqjBBxym4LE+iHOO0ZpdFatjraNloRR+S69iWd4QvFl4GCQ==</DigestValue>
      </Reference>
      <Reference URI="/xl/drawings/drawing4.xml?ContentType=application/vnd.openxmlformats-officedocument.drawing+xml">
        <DigestMethod Algorithm="http://www.w3.org/2001/04/xmlenc#sha512"/>
        <DigestValue>u/gIrEstm6h1Mr7MWc1tiVovV7oUalRIUTS6+zamXqz93MEMtpyUerGBYSf1Zs7ozYCaG+Kv5vmWFl+sgJuqfA==</DigestValue>
      </Reference>
      <Reference URI="/xl/drawings/drawing5.xml?ContentType=application/vnd.openxmlformats-officedocument.drawing+xml">
        <DigestMethod Algorithm="http://www.w3.org/2001/04/xmlenc#sha512"/>
        <DigestValue>XiB+uI5aah9O4lYbPl2eTTNE9sfsrytE37rkPWtfHFcrxxKcw7TgBIxq+416z2u1tFvAPWh6bifJCq52V01L7g==</DigestValue>
      </Reference>
      <Reference URI="/xl/drawings/drawing6.xml?ContentType=application/vnd.openxmlformats-officedocument.drawing+xml">
        <DigestMethod Algorithm="http://www.w3.org/2001/04/xmlenc#sha512"/>
        <DigestValue>NRkIJVaBpvvLrADJxhS+pqyZZ/braQtDXx0Ssl51N2sxbSdi27X+H11tBltTHUY1uYmNPuymXD8HH6wN3RgAOA==</DigestValue>
      </Reference>
      <Reference URI="/xl/drawings/drawing7.xml?ContentType=application/vnd.openxmlformats-officedocument.drawing+xml">
        <DigestMethod Algorithm="http://www.w3.org/2001/04/xmlenc#sha512"/>
        <DigestValue>wmmzgM7v/H3McnOVtXTfyGVdQG7UlONkjf3SHD/vd/0Zb2RGtQ7oYyPwvXZbtqzhw+Woy3y2W+xzfrgFOT1FpA==</DigestValue>
      </Reference>
      <Reference URI="/xl/drawings/drawing8.xml?ContentType=application/vnd.openxmlformats-officedocument.drawing+xml">
        <DigestMethod Algorithm="http://www.w3.org/2001/04/xmlenc#sha512"/>
        <DigestValue>zvGLX+iVZSp1FodcWhINOEBYAv2b1S1RHq8M14Ngl3jGUWqMRBFjQk9XKNSBdfQ9kLoNGXmPfJmVPPaw+N9S9w==</DigestValue>
      </Reference>
      <Reference URI="/xl/drawings/vmlDrawing1.vml?ContentType=application/vnd.openxmlformats-officedocument.vmlDrawing">
        <DigestMethod Algorithm="http://www.w3.org/2001/04/xmlenc#sha512"/>
        <DigestValue>5Xma1eO5s6lCex/P9oZpTsB7Yu64luyIjILGOqM7IgZji53XDdmcI3GUsZ0wOZf1UbQh1om8VbOSvf7ETnk/cg==</DigestValue>
      </Reference>
      <Reference URI="/xl/media/image1.png?ContentType=image/png">
        <DigestMethod Algorithm="http://www.w3.org/2001/04/xmlenc#sha512"/>
        <DigestValue>OyKaXdWlRt3OwA845dEQ9epyozoR7jhr7C3AT1rBucd8NODH3rB2jQWy9j2TMC5hWuu7l8vXVb0QArNxYPrWFw==</DigestValue>
      </Reference>
      <Reference URI="/xl/media/image2.png?ContentType=image/png">
        <DigestMethod Algorithm="http://www.w3.org/2001/04/xmlenc#sha512"/>
        <DigestValue>S8KWRz/mdnazbYXCS2BK5qVlgTJUWH0KWfg4b6+AKS10dJCIUmIPG90mt5mQ6bijs2tKv9x/JVTFTnwRGuBn7g==</DigestValue>
      </Reference>
      <Reference URI="/xl/media/image3.emf?ContentType=image/x-emf">
        <DigestMethod Algorithm="http://www.w3.org/2001/04/xmlenc#sha512"/>
        <DigestValue>0nl8Rp7RgspM8BHhveGrEXdD8T8ONVrj1Iq0tQ6VWLgzHGH/3w/rYrpT1szHWLNB0NH58dxCtMchpWVrJ+d57Q==</DigestValue>
      </Reference>
      <Reference URI="/xl/media/image4.emf?ContentType=image/x-emf">
        <DigestMethod Algorithm="http://www.w3.org/2001/04/xmlenc#sha512"/>
        <DigestValue>34URIU9wudgWqIoGhdp7rKLue9q1EnRiguwuogAcRzbhFeQ7MnSO6ZFh85BdratOTxPAq7ZPWhiAO4eAaNrpgA==</DigestValue>
      </Reference>
      <Reference URI="/xl/media/image5.png?ContentType=image/png">
        <DigestMethod Algorithm="http://www.w3.org/2001/04/xmlenc#sha512"/>
        <DigestValue>MsOvvDxRPvqRe2Ku4wr6ZD0GvJM5jt0v+mUCvSLlnVoZy9cfAc0AV5FRAdcxsb8wxnt/6wscO+cyq4ZDQK4HdQ==</DigestValue>
      </Reference>
      <Reference URI="/xl/media/image6.png?ContentType=image/png">
        <DigestMethod Algorithm="http://www.w3.org/2001/04/xmlenc#sha512"/>
        <DigestValue>yhU/mR1eyEY7I6yccbnTqVj61OWgrQL0YhwYpqM5jN1hNTbOExx9yhXLVGfh0KQyUp3A3ELk3+FKVa5x9S7ypw==</DigestValue>
      </Reference>
      <Reference URI="/xl/media/image7.png?ContentType=image/png">
        <DigestMethod Algorithm="http://www.w3.org/2001/04/xmlenc#sha512"/>
        <DigestValue>r6/HC3vYthzdc+b4g5MhFS9t5RBwE5tFikOrEJJ2AUkNKMkMZLuUyfrrfhjwZRrWLVMHGiwWvLJ/UoNwkksHaQ==</DigestValue>
      </Reference>
      <Reference URI="/xl/printerSettings/printerSettings1.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0.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11.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12.bin?ContentType=application/vnd.openxmlformats-officedocument.spreadsheetml.printerSettings">
        <DigestMethod Algorithm="http://www.w3.org/2001/04/xmlenc#sha512"/>
        <DigestValue>r7Vn7vjddmEkBG1ylge1jnjDsaYAcZSKmLj4zfzZtuj89IkDmBZmVZvI7Isev8iTk81n9QMnl7OAi17bL78MgA==</DigestValue>
      </Reference>
      <Reference URI="/xl/printerSettings/printerSettings13.bin?ContentType=application/vnd.openxmlformats-officedocument.spreadsheetml.printerSettings">
        <DigestMethod Algorithm="http://www.w3.org/2001/04/xmlenc#sha512"/>
        <DigestValue>bn/8L2ozivfQ/OjuahZD8xy4qqVHBXpqsKXh5p0J5wjcecyWm6ssfjLQ0DWR3W4LsKF4fBrfFFA7wqoEhUQcWQ==</DigestValue>
      </Reference>
      <Reference URI="/xl/printerSettings/printerSettings14.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5.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1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18.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19.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2.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0.bin?ContentType=application/vnd.openxmlformats-officedocument.spreadsheetml.printerSettings">
        <DigestMethod Algorithm="http://www.w3.org/2001/04/xmlenc#sha512"/>
        <DigestValue>7wsaZXxJhkReve1kv/rKw43IHLTK3KEzCtst6LEUd28WgqglxlK14vpDtBK/0UmMmyotw2hvYaT19cKncEFCjg==</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4fHP2MJ18V6kq7iwq8NqMyvgoK/T1Gtr2sTMqN6nbkYVkSRo0I+NF4DwPBMebJZ5ijByHGTxQNpBYjcPNKqW/w==</DigestValue>
      </Reference>
      <Reference URI="/xl/printerSettings/printerSettings6.bin?ContentType=application/vnd.openxmlformats-officedocument.spreadsheetml.printerSettings">
        <DigestMethod Algorithm="http://www.w3.org/2001/04/xmlenc#sha512"/>
        <DigestValue>4fHP2MJ18V6kq7iwq8NqMyvgoK/T1Gtr2sTMqN6nbkYVkSRo0I+NF4DwPBMebJZ5ijByHGTxQNpBYjcPNKqW/w==</DigestValue>
      </Reference>
      <Reference URI="/xl/printerSettings/printerSettings7.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8.bin?ContentType=application/vnd.openxmlformats-officedocument.spreadsheetml.printerSettings">
        <DigestMethod Algorithm="http://www.w3.org/2001/04/xmlenc#sha512"/>
        <DigestValue>4fHP2MJ18V6kq7iwq8NqMyvgoK/T1Gtr2sTMqN6nbkYVkSRo0I+NF4DwPBMebJZ5ijByHGTxQNpBYjcPNKqW/w==</DigestValue>
      </Reference>
      <Reference URI="/xl/printerSettings/printerSettings9.bin?ContentType=application/vnd.openxmlformats-officedocument.spreadsheetml.printerSettings">
        <DigestMethod Algorithm="http://www.w3.org/2001/04/xmlenc#sha512"/>
        <DigestValue>r7Vn7vjddmEkBG1ylge1jnjDsaYAcZSKmLj4zfzZtuj89IkDmBZmVZvI7Isev8iTk81n9QMnl7OAi17bL78MgA==</DigestValue>
      </Reference>
      <Reference URI="/xl/sharedStrings.xml?ContentType=application/vnd.openxmlformats-officedocument.spreadsheetml.sharedStrings+xml">
        <DigestMethod Algorithm="http://www.w3.org/2001/04/xmlenc#sha512"/>
        <DigestValue>1Iaz/YKjbM5ch4NMNROEp3WB599Kj0sWDeFs3iZ+4yc7/ndSUTu/daPZt0/eFrkGwcMUuWbNEZi7oIVnhfcqEw==</DigestValue>
      </Reference>
      <Reference URI="/xl/styles.xml?ContentType=application/vnd.openxmlformats-officedocument.spreadsheetml.styles+xml">
        <DigestMethod Algorithm="http://www.w3.org/2001/04/xmlenc#sha512"/>
        <DigestValue>KsDgGKnnXYBLiU8rjkGjjZg9u+w8jdJ1RlVin0gBS5NEJWdvuW3g0pqCL7ByPulimPPaZ0mA3qWBFo0uIlpiKA==</DigestValue>
      </Reference>
      <Reference URI="/xl/theme/theme1.xml?ContentType=application/vnd.openxmlformats-officedocument.theme+xml">
        <DigestMethod Algorithm="http://www.w3.org/2001/04/xmlenc#sha512"/>
        <DigestValue>tVW3ROn6Spd5ORy1v7Owj+csFDHWW2Q3bJcUiriAwJFVl21Rw2k7jpCAn10Bqa4ZjXR4TVB/GfouY8mdcSAZDA==</DigestValue>
      </Reference>
      <Reference URI="/xl/workbook.xml?ContentType=application/vnd.openxmlformats-officedocument.spreadsheetml.sheet.main+xml">
        <DigestMethod Algorithm="http://www.w3.org/2001/04/xmlenc#sha512"/>
        <DigestValue>2WwLCRS3nfoYPW5xa70CxOnPV7RpUNlkzWzO2B3RA8NqzdPPkqxulZ8JZnIorLv7UQfg4O5lCz36U+zLvz+IiA==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yPAaxXJGN/K5YhKPxDeer4BQ2441trz4HOe+e5xScP0THlL05sUpxpKGs+Hl2kYw6GD0JllXw3u/IyUrr4ZwKw==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Zk2ic4JqlIrKpgRkhaX4deVHHZJe/D3pGldOnJc7k6fu476R3FrEXRQSGOSciEMrgpzlbhfL0atfhpfluOK9Xw==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wLDgFUwJ0rKSgSw6+rfVaI6IAO2En82ESomCc3okeZq6awL9n13wW0TZZ/iUHJPds9i+6akPMjMDcfsC6Kxmhw==</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sY4Lu8GzMcgOruu3fy66TNMkr68M2zarYXfc8gmvSGHD2nKJvOna9wZlk4iTKVeZsCLqQsOVgJrTg8p8phzJMQ==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HamjW8+QGEMs7J6GrINolt/keNqY8K5slaUER2T6ZIpKmNg29nqlHvAflLuyGeYXQe51wEOIJPVBLz+sp2NQpg==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kcjf6b7slHu2p2SjW+boPsKks0kygTV3d7cdIwhYHe8Mi67pOBmeTrPT//L8uHMeXilRFwmnLyzwjbKX00V66A==</DigestValue>
      </Reference>
      <Reference URI="/xl/worksheets/sheet10.xml?ContentType=application/vnd.openxmlformats-officedocument.spreadsheetml.worksheet+xml">
        <DigestMethod Algorithm="http://www.w3.org/2001/04/xmlenc#sha512"/>
        <DigestValue>ZrMwzbPujDdH032JoXJpFtHJ71GSEY8zaIqva8Bx+M8vRyIS76ZRkQxvAN3ZhjNNq7dGIqKxSjn0Ytgs648Gsg==</DigestValue>
      </Reference>
      <Reference URI="/xl/worksheets/sheet11.xml?ContentType=application/vnd.openxmlformats-officedocument.spreadsheetml.worksheet+xml">
        <DigestMethod Algorithm="http://www.w3.org/2001/04/xmlenc#sha512"/>
        <DigestValue>Qk0sAq0SbSWMuSyluqTOv4ZlzTkiJ0iqyeNu4NHKXcizhJrZpQIVuCuPBuzMh1fo/O9VSIoLtxhsenOIer1qDw==</DigestValue>
      </Reference>
      <Reference URI="/xl/worksheets/sheet12.xml?ContentType=application/vnd.openxmlformats-officedocument.spreadsheetml.worksheet+xml">
        <DigestMethod Algorithm="http://www.w3.org/2001/04/xmlenc#sha512"/>
        <DigestValue>2AFDvqcqeCfRvNEyP2YTeQvdO47Dc3qvpWIPfDHyVs5XPK5qZjNgckV38Z/UhipKcbRQsliZJJvBOni9X7kM9g==</DigestValue>
      </Reference>
      <Reference URI="/xl/worksheets/sheet13.xml?ContentType=application/vnd.openxmlformats-officedocument.spreadsheetml.worksheet+xml">
        <DigestMethod Algorithm="http://www.w3.org/2001/04/xmlenc#sha512"/>
        <DigestValue>NOUhkwnBt/Jzc6BQ0LNn6c4T9I73ZrJa9sOO4NtyZS7gwRV1ZBmmAwTBSLxKxB1M4pKG+2awChj4le4v2A3F3Q==</DigestValue>
      </Reference>
      <Reference URI="/xl/worksheets/sheet14.xml?ContentType=application/vnd.openxmlformats-officedocument.spreadsheetml.worksheet+xml">
        <DigestMethod Algorithm="http://www.w3.org/2001/04/xmlenc#sha512"/>
        <DigestValue>h8eZPkjFvX4mbPpGj9P9d5/WxkOuhxHRprRvOYt0vBgcoKh5fN0ynSqY71K7ARo8uP6xzjrsA9eTg6eo14yW9Q==</DigestValue>
      </Reference>
      <Reference URI="/xl/worksheets/sheet15.xml?ContentType=application/vnd.openxmlformats-officedocument.spreadsheetml.worksheet+xml">
        <DigestMethod Algorithm="http://www.w3.org/2001/04/xmlenc#sha512"/>
        <DigestValue>R1p/r47k1dfhfizRUahtlgiyiD6thovPGXYlzu6JiT2pbWX9nt4Xdlw+cqYumCa0CEgv7aP5jvGzJ8BNP4vPIg==</DigestValue>
      </Reference>
      <Reference URI="/xl/worksheets/sheet16.xml?ContentType=application/vnd.openxmlformats-officedocument.spreadsheetml.worksheet+xml">
        <DigestMethod Algorithm="http://www.w3.org/2001/04/xmlenc#sha512"/>
        <DigestValue>g8hZj7sUIlf5vkPfK6+Z/8gkEjfxd1sOAEGEadWlDYJg5U87XdJOKhoLGe24QLrmSmHKXLgbvqssrRw3a6tLVw==</DigestValue>
      </Reference>
      <Reference URI="/xl/worksheets/sheet17.xml?ContentType=application/vnd.openxmlformats-officedocument.spreadsheetml.worksheet+xml">
        <DigestMethod Algorithm="http://www.w3.org/2001/04/xmlenc#sha512"/>
        <DigestValue>PXoJHp6rd/i6aiP7b7GAMlL1Dfv/roxo4742sJf8lGwkatz238jCZv5SlskE7IYTGmQZeP76A46dHw9aGr1MQA==</DigestValue>
      </Reference>
      <Reference URI="/xl/worksheets/sheet18.xml?ContentType=application/vnd.openxmlformats-officedocument.spreadsheetml.worksheet+xml">
        <DigestMethod Algorithm="http://www.w3.org/2001/04/xmlenc#sha512"/>
        <DigestValue>xPRLb24C6I1xR0JHLOY2QQtoWGYYHHR35+IrgvwcX5mI0fWZ6mEE8qUvnpExT9S6mZFaBzVd+O8/YrDiwH17Sw==</DigestValue>
      </Reference>
      <Reference URI="/xl/worksheets/sheet19.xml?ContentType=application/vnd.openxmlformats-officedocument.spreadsheetml.worksheet+xml">
        <DigestMethod Algorithm="http://www.w3.org/2001/04/xmlenc#sha512"/>
        <DigestValue>glGVl/oIEM+FAgYr70bykGpXOcu7YX+dot4jd+WTV3jpAnLLRuGncQ9zzq4kO5eynfcuqkZKRjTzxuy/icULBQ==</DigestValue>
      </Reference>
      <Reference URI="/xl/worksheets/sheet2.xml?ContentType=application/vnd.openxmlformats-officedocument.spreadsheetml.worksheet+xml">
        <DigestMethod Algorithm="http://www.w3.org/2001/04/xmlenc#sha512"/>
        <DigestValue>rCVJnxnBUH0Ffll+YhokwUD13R3KRUW3fyHiJBTfscKr/p7JHInmZ6YYb1CSgwNSr9C4gsQdsd9wzN6j7ZhIwQ==</DigestValue>
      </Reference>
      <Reference URI="/xl/worksheets/sheet20.xml?ContentType=application/vnd.openxmlformats-officedocument.spreadsheetml.worksheet+xml">
        <DigestMethod Algorithm="http://www.w3.org/2001/04/xmlenc#sha512"/>
        <DigestValue>ZSqrTcsz0xSh0RytxAtPrIBpmEOd/cEhUPZ8ZDNgRE5BL7dqqE7+SZ7Mf0eKZ6uy3e5x/jKwvev7da9kbsRaTA==</DigestValue>
      </Reference>
      <Reference URI="/xl/worksheets/sheet21.xml?ContentType=application/vnd.openxmlformats-officedocument.spreadsheetml.worksheet+xml">
        <DigestMethod Algorithm="http://www.w3.org/2001/04/xmlenc#sha512"/>
        <DigestValue>A7wLxf/JNH4E1XhmRS+Yg5DpCWCnsa7FhbxZlI0rEmweR6ACc9Fq74qYTqBSLeKkFNfnFvwO1zb43bgwUQoGmg==</DigestValue>
      </Reference>
      <Reference URI="/xl/worksheets/sheet22.xml?ContentType=application/vnd.openxmlformats-officedocument.spreadsheetml.worksheet+xml">
        <DigestMethod Algorithm="http://www.w3.org/2001/04/xmlenc#sha512"/>
        <DigestValue>w0zdrfwgbf01mXM6nREafShcbiiklGWYDcun1AYTGcMzTFtAD0/OFKPYydxKANLxwTXvHG5I853O/M9qub7Niw==</DigestValue>
      </Reference>
      <Reference URI="/xl/worksheets/sheet23.xml?ContentType=application/vnd.openxmlformats-officedocument.spreadsheetml.worksheet+xml">
        <DigestMethod Algorithm="http://www.w3.org/2001/04/xmlenc#sha512"/>
        <DigestValue>xJfpWIweBMrsARIFyaNUDrL2TNPNaAOk2yRx1HOuDhIphCKLICMQlYajGKmRiMbG16A2Po2S6e1g0LVmzTGeBA==</DigestValue>
      </Reference>
      <Reference URI="/xl/worksheets/sheet24.xml?ContentType=application/vnd.openxmlformats-officedocument.spreadsheetml.worksheet+xml">
        <DigestMethod Algorithm="http://www.w3.org/2001/04/xmlenc#sha512"/>
        <DigestValue>pwOBs8qYmgfmRgKowDgOx0+mCfO+cEZAo6ti3jBNiJvmlE8rcV7HciHdQxzGvFE9GwGTEJBOjblq+QKnHhyToQ==</DigestValue>
      </Reference>
      <Reference URI="/xl/worksheets/sheet25.xml?ContentType=application/vnd.openxmlformats-officedocument.spreadsheetml.worksheet+xml">
        <DigestMethod Algorithm="http://www.w3.org/2001/04/xmlenc#sha512"/>
        <DigestValue>Nq8aMtwW07oBvKsR3vgz1W4RLQ0wpsFcGlNZb3YZdeuP5I8kZX0+fbNMmA0mrEemVDtPF4IsRruER8PjN6QN4Q==</DigestValue>
      </Reference>
      <Reference URI="/xl/worksheets/sheet26.xml?ContentType=application/vnd.openxmlformats-officedocument.spreadsheetml.worksheet+xml">
        <DigestMethod Algorithm="http://www.w3.org/2001/04/xmlenc#sha512"/>
        <DigestValue>dmZ9klU+OASGYnvNm+ed6wxg1Adx8xNesgToxqHqzXQHVYZsDBZsgkoRH82bIHUoUzPTCzHxJSHPq5J1QLZetg==</DigestValue>
      </Reference>
      <Reference URI="/xl/worksheets/sheet27.xml?ContentType=application/vnd.openxmlformats-officedocument.spreadsheetml.worksheet+xml">
        <DigestMethod Algorithm="http://www.w3.org/2001/04/xmlenc#sha512"/>
        <DigestValue>Mxn1Sq2jmtpu8801CmyeSp186jjU/CIxjFlICmsSCaganlRI++v3kXk3/fk53FBsz09YoqEDKXIebLD9rx8Qiw==</DigestValue>
      </Reference>
      <Reference URI="/xl/worksheets/sheet28.xml?ContentType=application/vnd.openxmlformats-officedocument.spreadsheetml.worksheet+xml">
        <DigestMethod Algorithm="http://www.w3.org/2001/04/xmlenc#sha512"/>
        <DigestValue>byJT1Lrzi9TqbWa2o/fVI3YBAov0Rig3s82FFcg0/RfXdzMrZg5u2j8Xc2M3bgp/aKgQE09kJX7HTMNBPXpwNA==</DigestValue>
      </Reference>
      <Reference URI="/xl/worksheets/sheet29.xml?ContentType=application/vnd.openxmlformats-officedocument.spreadsheetml.worksheet+xml">
        <DigestMethod Algorithm="http://www.w3.org/2001/04/xmlenc#sha512"/>
        <DigestValue>AB8Jy3PvcGKVKOQVYzoZfsR/FLh8EvJOCoWG9WnkXLfsSB7uM1GNZ0HmnCncvd7d3h4OBMYA0oN7jYa9fjjPGg==</DigestValue>
      </Reference>
      <Reference URI="/xl/worksheets/sheet3.xml?ContentType=application/vnd.openxmlformats-officedocument.spreadsheetml.worksheet+xml">
        <DigestMethod Algorithm="http://www.w3.org/2001/04/xmlenc#sha512"/>
        <DigestValue>uhmzFeIQSPGEfZrRCc4chF9G6PJHjm68kc/hGYsM3QpR8zZ5lUOM0/yopKWbOqmyD/ngvubCasxIrLMTinUXVA==</DigestValue>
      </Reference>
      <Reference URI="/xl/worksheets/sheet30.xml?ContentType=application/vnd.openxmlformats-officedocument.spreadsheetml.worksheet+xml">
        <DigestMethod Algorithm="http://www.w3.org/2001/04/xmlenc#sha512"/>
        <DigestValue>4Zm7QYmMxNhaY4FTHaicbjobmV9Opp2dQeRhAAWYO2JGYqSKij/nVFYzhO9+/KMPVkX67pa3BoCiaPhIXG7F5g==</DigestValue>
      </Reference>
      <Reference URI="/xl/worksheets/sheet31.xml?ContentType=application/vnd.openxmlformats-officedocument.spreadsheetml.worksheet+xml">
        <DigestMethod Algorithm="http://www.w3.org/2001/04/xmlenc#sha512"/>
        <DigestValue>mgIS+pfSPeX0wDw3v8kJ8MavHEEmiZYUSxaVvAyoQ4Us+GDa6qYmlIE31KDew8GPRjttVbSXCLsgBBUheqD9oQ==</DigestValue>
      </Reference>
      <Reference URI="/xl/worksheets/sheet32.xml?ContentType=application/vnd.openxmlformats-officedocument.spreadsheetml.worksheet+xml">
        <DigestMethod Algorithm="http://www.w3.org/2001/04/xmlenc#sha512"/>
        <DigestValue>uzNdwqsYKw9/oxiPBanx2e1TFwUVePRJp88oAj96x3SZKi70jaxWQ5J0ULqiZKy5HIqbVH0Ew5nw3LRKCS+kzA==</DigestValue>
      </Reference>
      <Reference URI="/xl/worksheets/sheet33.xml?ContentType=application/vnd.openxmlformats-officedocument.spreadsheetml.worksheet+xml">
        <DigestMethod Algorithm="http://www.w3.org/2001/04/xmlenc#sha512"/>
        <DigestValue>VCe4CUTEOR51fRsHd3dqzEj14ExG8d4iRZqKtXoh+61wRM3kFkJqrVNyXaeya3aNiVk+rT4IMFH6C1kBJgdtNQ==</DigestValue>
      </Reference>
      <Reference URI="/xl/worksheets/sheet34.xml?ContentType=application/vnd.openxmlformats-officedocument.spreadsheetml.worksheet+xml">
        <DigestMethod Algorithm="http://www.w3.org/2001/04/xmlenc#sha512"/>
        <DigestValue>FpSdYaykrPeloymGUDF2XOyvkjY0s6yQSWzTc7ntCIU6DvyFCPTUZlVfuj9T5ea4pRB0ApzaJEIO18dC7MxGDg==</DigestValue>
      </Reference>
      <Reference URI="/xl/worksheets/sheet35.xml?ContentType=application/vnd.openxmlformats-officedocument.spreadsheetml.worksheet+xml">
        <DigestMethod Algorithm="http://www.w3.org/2001/04/xmlenc#sha512"/>
        <DigestValue>TzQtE5PoiS4yMg+hf/6MaDYdaHJWi/e60CSpH2jr6+KRHu+k92d8eCBim3R8TXQ+weD2A2BJZkDAqps0TOG/Uw==</DigestValue>
      </Reference>
      <Reference URI="/xl/worksheets/sheet36.xml?ContentType=application/vnd.openxmlformats-officedocument.spreadsheetml.worksheet+xml">
        <DigestMethod Algorithm="http://www.w3.org/2001/04/xmlenc#sha512"/>
        <DigestValue>YrHJ7a7We3/68MoBixNa1iOKRC6y0fcSNmK6/gTVoRByN2FNu6sb+cXBDKDmy4N+jf1fBDGx6FtZYanSmjXINQ==</DigestValue>
      </Reference>
      <Reference URI="/xl/worksheets/sheet37.xml?ContentType=application/vnd.openxmlformats-officedocument.spreadsheetml.worksheet+xml">
        <DigestMethod Algorithm="http://www.w3.org/2001/04/xmlenc#sha512"/>
        <DigestValue>WSEyYcFV6y/vfI6Q+tuu3hQW+o+ZnoceFgfXTZLZfJP9/Gst3FLfxwVepOMcAu3gFWj9Mszo3fm/hMbDZCaQGQ==</DigestValue>
      </Reference>
      <Reference URI="/xl/worksheets/sheet38.xml?ContentType=application/vnd.openxmlformats-officedocument.spreadsheetml.worksheet+xml">
        <DigestMethod Algorithm="http://www.w3.org/2001/04/xmlenc#sha512"/>
        <DigestValue>kI4lmlhB3+4FgwI+UCV24cPNtNfpmCtQIbs9DJcD0GKVGYC+w1ZKbJs2yXNHMIFH514vMAB21OGZrSmWiECJ9Q==</DigestValue>
      </Reference>
      <Reference URI="/xl/worksheets/sheet39.xml?ContentType=application/vnd.openxmlformats-officedocument.spreadsheetml.worksheet+xml">
        <DigestMethod Algorithm="http://www.w3.org/2001/04/xmlenc#sha512"/>
        <DigestValue>UaRZgqVWl5rRUv3kTWDQwsNOUT6T02M1M+G0docscoZbbqMCyDjaHvQOiSQqF+Smt5apY6VHCLeNTwQ8LSuwBQ==</DigestValue>
      </Reference>
      <Reference URI="/xl/worksheets/sheet4.xml?ContentType=application/vnd.openxmlformats-officedocument.spreadsheetml.worksheet+xml">
        <DigestMethod Algorithm="http://www.w3.org/2001/04/xmlenc#sha512"/>
        <DigestValue>CCF+vEvDhKDOemeQIvnUGQlIjmUkAs0AQVa3dSrvU65GZQn6gua5fK7wx0C/AqUd8jeJ8scM9FlqGRJJuPkx/A==</DigestValue>
      </Reference>
      <Reference URI="/xl/worksheets/sheet40.xml?ContentType=application/vnd.openxmlformats-officedocument.spreadsheetml.worksheet+xml">
        <DigestMethod Algorithm="http://www.w3.org/2001/04/xmlenc#sha512"/>
        <DigestValue>GkE/GEoFRb+MbHahWVf/ARJIkVoA/r7Vu1/ghE4lHzlSSyq8pluoC7ctLwWMZXVd/E+7L2lYqGcotopVW73HBw==</DigestValue>
      </Reference>
      <Reference URI="/xl/worksheets/sheet41.xml?ContentType=application/vnd.openxmlformats-officedocument.spreadsheetml.worksheet+xml">
        <DigestMethod Algorithm="http://www.w3.org/2001/04/xmlenc#sha512"/>
        <DigestValue>e4GtI6mOuGZFko2P/Dt0HeOiUWMbekhIrhVGE9ePFwEaPq8ALOrjfFV8U88RTO77QJ/Me6IuKhA88cPwRDkzeQ==</DigestValue>
      </Reference>
      <Reference URI="/xl/worksheets/sheet42.xml?ContentType=application/vnd.openxmlformats-officedocument.spreadsheetml.worksheet+xml">
        <DigestMethod Algorithm="http://www.w3.org/2001/04/xmlenc#sha512"/>
        <DigestValue>GDSkvVu/dBzSQ0MEupfsHakgiWkjlZ4nNgzgc7ULpAQqlScppxw8VtgNscVsD4qidiy2M43NDp1zNHJrSg9X6w==</DigestValue>
      </Reference>
      <Reference URI="/xl/worksheets/sheet43.xml?ContentType=application/vnd.openxmlformats-officedocument.spreadsheetml.worksheet+xml">
        <DigestMethod Algorithm="http://www.w3.org/2001/04/xmlenc#sha512"/>
        <DigestValue>JGhmE93ZrTjaTbWkw1JKg31TsJKdX28dYQUzPMCFnLSGgSn/TB9rbswEAwEcR403xaj8eLA1vJS2EfSBsoc++g==</DigestValue>
      </Reference>
      <Reference URI="/xl/worksheets/sheet44.xml?ContentType=application/vnd.openxmlformats-officedocument.spreadsheetml.worksheet+xml">
        <DigestMethod Algorithm="http://www.w3.org/2001/04/xmlenc#sha512"/>
        <DigestValue>eu3pRSERbUSahj859fBsEfdhcX/SvCeGbClcvuxE7kng4ytktLTq6e+eyneHRhg3WjlMqceSVRNr1QQ0S7xiGQ==</DigestValue>
      </Reference>
      <Reference URI="/xl/worksheets/sheet45.xml?ContentType=application/vnd.openxmlformats-officedocument.spreadsheetml.worksheet+xml">
        <DigestMethod Algorithm="http://www.w3.org/2001/04/xmlenc#sha512"/>
        <DigestValue>+SZrDFatSnvuKFq9sTvdY63KeaaFcpmvG105XKBKjYmqrrHDeByVg4U+C66fFdhVrrikASJRRVDwIEezpCBGRQ==</DigestValue>
      </Reference>
      <Reference URI="/xl/worksheets/sheet46.xml?ContentType=application/vnd.openxmlformats-officedocument.spreadsheetml.worksheet+xml">
        <DigestMethod Algorithm="http://www.w3.org/2001/04/xmlenc#sha512"/>
        <DigestValue>j/BcEnyoxNd0/pMPIhPJQ9uy2plkYYCKMEnAIfftNMxrOYNPO713w/PLEez27WXOL28C26Iv3k6auNEYI1PWXQ==</DigestValue>
      </Reference>
      <Reference URI="/xl/worksheets/sheet47.xml?ContentType=application/vnd.openxmlformats-officedocument.spreadsheetml.worksheet+xml">
        <DigestMethod Algorithm="http://www.w3.org/2001/04/xmlenc#sha512"/>
        <DigestValue>EOhZnATByhh0pYDWsSt3UzOEHKSv5lw86MR0xAzNOndLOpEMzKuhoE7ErHSb/VRjL3QzqzEyISqchUgFFmF1xA==</DigestValue>
      </Reference>
      <Reference URI="/xl/worksheets/sheet48.xml?ContentType=application/vnd.openxmlformats-officedocument.spreadsheetml.worksheet+xml">
        <DigestMethod Algorithm="http://www.w3.org/2001/04/xmlenc#sha512"/>
        <DigestValue>o4bAQHLSmM8VDmX+gBPtj9uvI2WC5km7SDTNgjIFzTDIYV1Mv5UmxDDUgXwF21GLa7sVULHnMxQHRHkhGSCF4w==</DigestValue>
      </Reference>
      <Reference URI="/xl/worksheets/sheet49.xml?ContentType=application/vnd.openxmlformats-officedocument.spreadsheetml.worksheet+xml">
        <DigestMethod Algorithm="http://www.w3.org/2001/04/xmlenc#sha512"/>
        <DigestValue>BzKkEEmEXBc6lRP9ImSr5u24siPXpZwDTrf6z5WSkjPwO5r+AGVd5GH1nIEPM7DPL6OH7pfLdPHYZzOuyPa3Kg==</DigestValue>
      </Reference>
      <Reference URI="/xl/worksheets/sheet5.xml?ContentType=application/vnd.openxmlformats-officedocument.spreadsheetml.worksheet+xml">
        <DigestMethod Algorithm="http://www.w3.org/2001/04/xmlenc#sha512"/>
        <DigestValue>gdMT8n52kkne0BzIaTWyYewM5an+TDQfXzdoii+26QFHM4vkEgf/NkxsZkZgBYEMaxtWe8AGxNA/KTyOQHr2oA==</DigestValue>
      </Reference>
      <Reference URI="/xl/worksheets/sheet50.xml?ContentType=application/vnd.openxmlformats-officedocument.spreadsheetml.worksheet+xml">
        <DigestMethod Algorithm="http://www.w3.org/2001/04/xmlenc#sha512"/>
        <DigestValue>zTIk8l1aJCkFi6RDeY+0HYK/zzzyOyfSOpv/wEfNy77LqPFyUUAz++WHOM/msnnPPlUnKTZ4wSyd1aa0mPokVg==</DigestValue>
      </Reference>
      <Reference URI="/xl/worksheets/sheet51.xml?ContentType=application/vnd.openxmlformats-officedocument.spreadsheetml.worksheet+xml">
        <DigestMethod Algorithm="http://www.w3.org/2001/04/xmlenc#sha512"/>
        <DigestValue>KV30m/Zwh0f4BXoLlHr98LJej1Y/QspBD+XMMVvO7kTL+nSRHj/uouKshJA8knZLsa28J4HVtC3/56o0qBGEUQ==</DigestValue>
      </Reference>
      <Reference URI="/xl/worksheets/sheet6.xml?ContentType=application/vnd.openxmlformats-officedocument.spreadsheetml.worksheet+xml">
        <DigestMethod Algorithm="http://www.w3.org/2001/04/xmlenc#sha512"/>
        <DigestValue>bQPJsToJpjR0RcqifY5EcfwaKErP46GtJQ/9wrLpA7ybz6SD5hXc8XA2cVPNtObn9r5NKhc+oU13sKBjVn70EA==</DigestValue>
      </Reference>
      <Reference URI="/xl/worksheets/sheet7.xml?ContentType=application/vnd.openxmlformats-officedocument.spreadsheetml.worksheet+xml">
        <DigestMethod Algorithm="http://www.w3.org/2001/04/xmlenc#sha512"/>
        <DigestValue>IlAfp17pQwZeqjOHSi5NnfpNE7L+ppshWNSKhmY23O/Wn5POHDkcbRbPojznsGdMXTjYccWWXO6yjoxmeZYoeA==</DigestValue>
      </Reference>
      <Reference URI="/xl/worksheets/sheet8.xml?ContentType=application/vnd.openxmlformats-officedocument.spreadsheetml.worksheet+xml">
        <DigestMethod Algorithm="http://www.w3.org/2001/04/xmlenc#sha512"/>
        <DigestValue>a0gLkGJSrMXFQkrd/6+mSaLX2HDuWhJhie3zE8Hni9UZMhZCAQtkeIWsepPcEaiRa+8/EAbYiKmMI55hnEOxPA==</DigestValue>
      </Reference>
      <Reference URI="/xl/worksheets/sheet9.xml?ContentType=application/vnd.openxmlformats-officedocument.spreadsheetml.worksheet+xml">
        <DigestMethod Algorithm="http://www.w3.org/2001/04/xmlenc#sha512"/>
        <DigestValue>Qk4+4wOpBJ+9OL++NUcbHixgiu6L2RWkSEN2k4Rg2MBgbNQ3oWSZb6ZPJ3wd+YO/00YZUtCfK1kQsC5w6WFf3A==</DigestValue>
      </Reference>
    </Manifest>
    <SignatureProperties>
      <SignatureProperty Id="idSignatureTime" Target="#idPackageSignature">
        <mdssi:SignatureTime xmlns:mdssi="http://schemas.openxmlformats.org/package/2006/digital-signature">
          <mdssi:Format>YYYY-MM-DDThh:mm:ssTZD</mdssi:Format>
          <mdssi:Value>2024-11-14T22:46:30Z</mdssi:Value>
        </mdssi:SignatureTime>
      </SignatureProperty>
    </SignatureProperties>
  </Object>
  <Object Id="idOfficeObject">
    <SignatureProperties>
      <SignatureProperty Id="idOfficeV1Details" Target="#idPackageSignature">
        <SignatureInfoV1 xmlns="http://schemas.microsoft.com/office/2006/digsig">
          <SetupID>{DD76F506-EBD5-4A81-B7F5-23B40A28FCC1}</SetupID>
          <SignatureText>LG</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2024-11-14T22:46:30Z</xd:SigningTime>
          <xd:SigningCertificate>
            <xd:Cert>
              <xd:CertDigest>
                <DigestMethod Algorithm="http://www.w3.org/2001/04/xmlenc#sha512"/>
                <DigestValue>+5IlZMXBdpZxzswnQvQWFUrFYkZ6YRGUsxtf2zwTsDE5/X18zgJ6+5YbWyq5a1mhuPSE6JSIZMW8KmnaEiHgkw==</DigestValue>
              </xd:CertDigest>
              <xd:IssuerSerial>
                <X509IssuerName>SERIALNUMBER=RUC80080610-7, CN=CODE100 S.A., OU=Prestador Cualificado de Servicios de Confianza, O=ICPP, C=PY</X509IssuerName>
                <X509SerialNumber>35834830604310938767578494104232652390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Object Id="idValidSigLnImg">AQAAAGwAAAAAAAAAAAAAAD8BAACfAAAAAAAAAAAAAAB2FgAAMwsAACBFTUYAAAEAcBkAAJ0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AAwI9BVVWPQQwAAABbAAAAAQAAAEwAAAAEAAAACwAAADcAAAAiAAAAW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SAAAAFYAAAAwAAAAOwAAABk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SQAAAFcAAAAlAAAADAAAAAMAAABUAAAAWAAAADEAAAA7AAAARwAAAFYAAAABAAAAAMCPQVVVj0ExAAAAOwAAAAIAAABMAAAAAAAAAAAAAAAAAAAA//////////9QAAAATABHAAkAAAAO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kAAAAA8AAABhAAAAVAAAAHEAAAABAAAAAMCPQVVVj0EPAAAAYQAAAAsAAABMAAAAAAAAAAAAAAAAAAAA//////////9kAAAATABpAHoAIABHAGEAbQBhAHIAcgBhAAAABgAAAAMAAAAGAAAABAAAAAkAAAAHAAAACwAAAAcAAAAFAAAABQ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BQEAAJsAAAAOAAAAiwAAAPgAAAARAAAAIQDwAAAAAAAAAAAAAACAPwAAAAAAAAAAAACAPwAAAAAAAAAAAAAAAAAAAAAAAAAAAAAAAAAAAAAAAAAAJQAAAAwAAAAAAACAKAAAAAwAAAAFAAAAJQAAAAwAAAAEAAAAGAAAAAwAAAAAAAAAEgAAAAwAAAABAAAAFgAAAAwAAAAAAAAAVAAAACwBAAAPAAAAiwAAAAQBAACbAAAAAQAAAADAj0FVVY9BDwAAAIsAAAAlAAAATAAAAAQAAAAOAAAAiwAAAAYBAACcAAAAmAAAAEYAaQByAG0AYQBkAG8AIABwAG8AcgA6ACAATABJAFoAIABFAEQASQBUAEgAIABHAEEATQBBAFIAUgBBACAAQgBSAEkAVABPAFMAAAAGAAAAAwAAAAUAAAALAAAABwAAAAgAAAAIAAAABAAAAAgAAAAIAAAABQAAAAMAAAAEAAAABgAAAAMAAAAHAAAABAAAAAcAAAAJAAAAAwAAAAcAAAAJAAAABAAAAAkAAAAIAAAADAAAAAgAAAAIAAAACAAAAAgAAAAEAAAABwAAAAgAAAADAAAABwAAAAoAAAAHAAAAFgAAAAwAAAAAAAAAJQAAAAwAAAACAAAADgAAABQAAAAAAAAAEAAAABQAAAA=</Object>
  <Object Id="idInvalidSigLnImg">AQAAAGwAAAAAAAAAAAAAAD8BAACfAAAAAAAAAAAAAAB2FgAAMwsAACBFTUYAAAEAYB8AALA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MCPQVVV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HpD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EkAAABXAAAAJQAAAAwAAAAEAAAAVAAAAFgAAAAxAAAAOwAAAEcAAABWAAAAAQAAAADAj0FVVY9BMQAAADsAAAACAAAATAAAAAAAAAAAAAAAAAAAAP//////////UAAAAEwARwAJAAAAD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QAAAADwAAAGEAAABUAAAAcQAAAAEAAAAAwI9BVVWPQQ8AAABhAAAACwAAAEwAAAAAAAAAAAAAAAAAAAD//////////2QAAABMAGkAegAgAEcAYQBtAGEAcgByAGEAAAAGAAAAAwAAAAYAAAAEAAAACQAAAAcAAAALAAAABwAAAAU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IA/CAAAAAgAAAAHAAAABAAAAAcAAAAIAAAACAAAAAUAAAAHAAAASwAAAEAAAAAwAAAABQAAACAAAAABAAAAAQAAABAAAAAAAAAAAAAAAEABAACgAAAAAAAAAAAAAABAAQAAoAAAACUAAAAMAAAAAgAAACcAAAAYAAAABQAAAAAAAAD///8AAAAAACUAAAAMAAAABQAAAEwAAABkAAAADgAAAIsAAAAFAQAAmwAAAA4AAACLAAAA+AAAABEAAAAhAPAAAAAAAAAAAAAAAIA/AAAAAAAAAAAAAIA/AAAAAAAAAAAAAAAAAAAAAAAAAAAAAAAAAAAAAAAAAAAlAAAADAAAAAAAAIAoAAAADAAAAAUAAAAlAAAADAAAAAEAAAAYAAAADAAAAAAAAAASAAAADAAAAAEAAAAWAAAADAAAAAAAAABUAAAALAEAAA8AAACLAAAABAEAAJsAAAABAAAAAMCPQVVVj0EPAAAAiwAAACUAAABMAAAABAAAAA4AAACLAAAABgEAAJwAAACYAAAARgBpAHIAbQBhAGQAbwAgAHAAbwByADoAIABMAEkAWgAgAEUARABJAFQASAAgAEcAQQBNAEEAUgBSAEEAIABCAFIASQBUAE8AUwCAPwYAAAADAAAABQAAAAsAAAAHAAAACAAAAAgAAAAEAAAACAAAAAgAAAAFAAAAAwAAAAQAAAAGAAAAAwAAAAcAAAAEAAAABwAAAAkAAAADAAAABwAAAAkAAAAEAAAACQAAAAgAAAAMAAAACAAAAAgAAAAIAAAACAAAAAQAAAAHAAAACAAAAAMAAAAHAAAAC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eKJNg8koB9FjqwlKAopt2HrhHv9S48pBjPV17wI3/QI=</DigestValue>
    </Reference>
    <Reference Type="http://www.w3.org/2000/09/xmldsig#Object" URI="#idOfficeObject">
      <DigestMethod Algorithm="http://www.w3.org/2001/04/xmlenc#sha256"/>
      <DigestValue>PPoJREXqfB9ZAI6Au1+r5z0hIrJ5IPj+0Vd7sXgH2yQ=</DigestValue>
    </Reference>
    <Reference Type="http://uri.etsi.org/01903#SignedProperties" URI="#idSignedProperties">
      <Transforms>
        <Transform Algorithm="http://www.w3.org/TR/2001/REC-xml-c14n-20010315"/>
      </Transforms>
      <DigestMethod Algorithm="http://www.w3.org/2001/04/xmlenc#sha256"/>
      <DigestValue>14fEulKgFGne6qaigmJI/g/aNEsacfKSsqm1J0QkPL8=</DigestValue>
    </Reference>
    <Reference Type="http://www.w3.org/2000/09/xmldsig#Object" URI="#idValidSigLnImg">
      <DigestMethod Algorithm="http://www.w3.org/2001/04/xmlenc#sha256"/>
      <DigestValue>kVnLFR/i38iTQkSCoZv/eMdefuIoDrjn1n2DF2FTtJ4=</DigestValue>
    </Reference>
    <Reference Type="http://www.w3.org/2000/09/xmldsig#Object" URI="#idInvalidSigLnImg">
      <DigestMethod Algorithm="http://www.w3.org/2001/04/xmlenc#sha256"/>
      <DigestValue>ItfweB2BxoI1Kw23wQmQISe5ZPqOMl7Y4OOkriNQfjc=</DigestValue>
    </Reference>
  </SignedInfo>
  <SignatureValue>KEt6Hwsj1NQlFXFJJlDhTR9UAbwysqbyDNBMVE1WFXWq5OWQUIqIqQx36lY75Nw7iYv22o7jPsPp
hq3S5QPXjZyPj2XYmQe2T/x0pdk9BJu82a9D4c8pkEPva3iE+ZXUDvSthj7kGibCOjpVb6Vy55lT
qqSUAkzG8yRMKtVcO5QhtJoZAP/wUFDq0NwEsaKBOUTixtUUiC5f3yC39Py6L2rVtQevvPdc3+z2
TZnY/UtT76nLtDnslazb37uPuNmdEtYMo5CevikWvLcZqUn9bfwapC3vphEyCMINKFE9T2u09htA
dTqRhe666uKCw5k01OYg3fvnHO1v1bzI7agW8A==</SignatureValue>
  <KeyInfo>
    <X509Data>
      <X509Certificate>MIIIgjCCBmqgAwIBAgIIaOh4XAFJlq8wDQYJKoZIhvcNAQELBQAwWjEaMBgGA1UEAwwRQ0EtRE9DVU1FTlRBIFMuQS4xFjAUBgNVBAUTDVJVQzgwMDUwMTcyLTExFzAVBgNVBAoMDkRPQ1VNRU5UQSBTLkEuMQswCQYDVQQGEwJQWTAeFw0yNDAzMDcxODI3MDBaFw0yNjAzMDcxODI3MDBaMIGvMR4wHAYDVQQDDBVNQVJDT1MgRUxJQVMgQU1BUklMTEExEjAQBgNVBAUTCUNJNTM4OTc1MTEVMBMGA1UEKgwMTUFSQ09TIEVMSUFTMREwDwYDVQQEDAhBTUFSSUxMQTELMAkGA1UECwwCRjIxNTAzBgNVBAoMLENFUlRJRklDQURPIENVQUxJRklDQURPIERFIEZJUk1BIEVMRUNUUk9OSUNBMQswCQYDVQQGEwJQWTCCASIwDQYJKoZIhvcNAQEBBQADggEPADCCAQoCggEBALkPvfHC1UPq4w5imk9YJZqn/6Hxjb1F67rQ8ZvRshH9WpSH9yyoH3sKz3cZMLcQq0N1un/GSubXcZhyBpIuz5IopR+Dyx0Saot5XSN2AUfy48R816eoi4wB5RC0Jh/eNqcQZO3Lx5kWDDzDhj12jBLjmz7S429a0MUELh5izPazBB1s1scjKGgYvDKR+T1bMPmnH+dMtTKMFbWwQlfSfVrLXpAT/a4Bjur6CTiknZNhJiLboIGP+iCmk4qNjdrADhS8k6J0LjxVC/6um47CcLjKUoFtUq+HAIWMTTayB/OZjARZz35qJC5VYaGC90BthlOYmVQVbOWfPt4Ae1pBpY8CAwEAAaOCA/QwggPwMAwGA1UdEwEB/wQCMAAwHwYDVR0jBBgwFoAUoT2FK83YLJYfOQIMn1M7WNiVC3swgZQGCCsGAQUFBwEBBIGHMIGEMFUGCCsGAQUFBzAChklodHRwczovL3d3dy5kaWdpdG8uY29tLnB5L3VwbG9hZHMvY2VydGlmaWNhZG8tZG9jdW1lbnRhLXNhLTE1MzUxMTc3NzEuY3J0MCsGCCsGAQUFBzABhh9odHRwczovL3d3dy5kaWdpdG8uY29tLnB5L29jc3AvMFcGA1UdEQRQME6BIG1hcmNvcy5hbWFyaWxsYUBjcmVkaWdyb3c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DfLYU7vX1QfBEaSi7yX7RQkEIAQwDgYDVR0PAQH/BAQDAgXgMA0GCSqGSIb3DQEBCwUAA4ICAQCE00hgos7AYEc2xGrCLdiKOrryc6ipGYSN351XNN5Jnp5JDdYWBOuMaVRxdg7zJiXWz66wzow6VydHPTvgYCZ/u4Hs+yhx2T5Lug9vbMc76cZsIV4/OG+8+vmIk1QlxYoYoBqwiPJ1UAy/feWNAySRHYX6ztjUgCQecFZz+xuLLsFVKJrVVBYjqvucfzH88hIYB0Df1mEGyglNjumP9SyFbsraht6QOJFVVsR1gW9MjiIqzXAgOvm718wKKptrOO3GqfYudUA9s8NYNu2rD3EJ8NCmI2YCP+vuqMoykY+pvs1+4J6PaF4rAtMJsRzyzzSOeAub1k0Ww6Ckhoa1s4j6XXy+xrqqJXbrSdObq2ZN43jTjg/kg2BtqMdIvEgSgBxLfK7Im3Qj1XGk0KY5TUQStfXQh+2Z2VnsRYf3G0fbADUGi7y+g4/y5XcTQgquglyTQ97BKAQGv97PyWw0/0NBdONfRnM7rOjjIOZFtQp6wxt20huTB6TCWBZLKf19rjGd7Qiib001XxDwU6HZqy2S4Slug6xrrRFLNl7whT0wPxVNkYXAc7r3BhH4rkMFTLHFynfDl0+yvdmSp99PoCvgDJMouJg2sLALGqLR9x6XUk6gRKQyGKng8HGzqxYVHS+i5ay0io1RMY6nacDnLVESEM1GBrRffm15GmA6lo7WS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1k4XkEIltXuNa5bfAnVyWSV0coXGxzFVJPIbHkrnqBc=</DigestValue>
      </Reference>
      <Reference URI="/xl/calcChain.xml?ContentType=application/vnd.openxmlformats-officedocument.spreadsheetml.calcChain+xml">
        <DigestMethod Algorithm="http://www.w3.org/2001/04/xmlenc#sha256"/>
        <DigestValue>rWgUMIsN/OaNZrDD9cjhM4W0o9O7EJHozfgdni7cWr8=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1pgUnS0EPXZbBMpDAc33EuomUeNM6EcxPRaLfprpoDo=</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KQBFfqfeXUD50Kiln8911l/cR5jlbKwmFzec3Pj9VH4=</DigestValue>
      </Reference>
      <Reference URI="/xl/drawings/drawing2.xml?ContentType=application/vnd.openxmlformats-officedocument.drawing+xml">
        <DigestMethod Algorithm="http://www.w3.org/2001/04/xmlenc#sha256"/>
        <DigestValue>Fv2Iw7acmnroBPbl/UmPoX1qBWbs93MLuxH4/fF/1SI=</DigestValue>
      </Reference>
      <Reference URI="/xl/drawings/drawing3.xml?ContentType=application/vnd.openxmlformats-officedocument.drawing+xml">
        <DigestMethod Algorithm="http://www.w3.org/2001/04/xmlenc#sha256"/>
        <DigestValue>ryLz+iYXf4JWL6/WL3gT/LqJBVLIxRJylb+8SJfxi0w=</DigestValue>
      </Reference>
      <Reference URI="/xl/drawings/drawing4.xml?ContentType=application/vnd.openxmlformats-officedocument.drawing+xml">
        <DigestMethod Algorithm="http://www.w3.org/2001/04/xmlenc#sha256"/>
        <DigestValue>Ua4lkK/anrnUhbY6E7DBzJvHkLCnTKNR/hqPQ+q/pNw=</DigestValue>
      </Reference>
      <Reference URI="/xl/drawings/drawing5.xml?ContentType=application/vnd.openxmlformats-officedocument.drawing+xml">
        <DigestMethod Algorithm="http://www.w3.org/2001/04/xmlenc#sha256"/>
        <DigestValue>V5hiIfbivTjQ42FetHGrzlfQ/UW3Ilg/dlFU/RYl068=</DigestValue>
      </Reference>
      <Reference URI="/xl/drawings/drawing6.xml?ContentType=application/vnd.openxmlformats-officedocument.drawing+xml">
        <DigestMethod Algorithm="http://www.w3.org/2001/04/xmlenc#sha256"/>
        <DigestValue>Vljc1jeRjgoW/TeDOR2Is0nrYQgp8/qLc+GRJ4rpFCg=</DigestValue>
      </Reference>
      <Reference URI="/xl/drawings/drawing7.xml?ContentType=application/vnd.openxmlformats-officedocument.drawing+xml">
        <DigestMethod Algorithm="http://www.w3.org/2001/04/xmlenc#sha256"/>
        <DigestValue>YBTV9H0XPAVSLElA49ppyFlztAierWSBTIWOaOHuyGY=</DigestValue>
      </Reference>
      <Reference URI="/xl/drawings/drawing8.xml?ContentType=application/vnd.openxmlformats-officedocument.drawing+xml">
        <DigestMethod Algorithm="http://www.w3.org/2001/04/xmlenc#sha256"/>
        <DigestValue>vAx0thSLj/59NfGnij+kh+3ZO/N+r+NaOXBAVDwu7MM=</DigestValue>
      </Reference>
      <Reference URI="/xl/drawings/vmlDrawing1.vml?ContentType=application/vnd.openxmlformats-officedocument.vmlDrawing">
        <DigestMethod Algorithm="http://www.w3.org/2001/04/xmlenc#sha256"/>
        <DigestValue>32CH1NitIWfoTCBx9AhCL5aJdULIMhLM4NKkFfIoU9g=</DigestValue>
      </Reference>
      <Reference URI="/xl/media/image1.png?ContentType=image/png">
        <DigestMethod Algorithm="http://www.w3.org/2001/04/xmlenc#sha256"/>
        <DigestValue>145Bgz8Fspz45N+8SHFQgB01RJ5YxUIll5H5GOGPELg=</DigestValue>
      </Reference>
      <Reference URI="/xl/media/image2.png?ContentType=image/png">
        <DigestMethod Algorithm="http://www.w3.org/2001/04/xmlenc#sha256"/>
        <DigestValue>GMvPm9nB2XRUcw32TTiRq1cWItqTqpSpog4pevpSHps=</DigestValue>
      </Reference>
      <Reference URI="/xl/media/image3.emf?ContentType=image/x-emf">
        <DigestMethod Algorithm="http://www.w3.org/2001/04/xmlenc#sha256"/>
        <DigestValue>ZysARX7If2jR5rzIR5r4AHfpwVqX3yvqgkt5vgMKNnw=</DigestValue>
      </Reference>
      <Reference URI="/xl/media/image4.emf?ContentType=image/x-emf">
        <DigestMethod Algorithm="http://www.w3.org/2001/04/xmlenc#sha256"/>
        <DigestValue>Pgm4INfBPLkzsAZ+TYJKXNXNNbLdu3f2l0YsISonYs8=</DigestValue>
      </Reference>
      <Reference URI="/xl/media/image5.png?ContentType=image/png">
        <DigestMethod Algorithm="http://www.w3.org/2001/04/xmlenc#sha256"/>
        <DigestValue>MNXQ4t6Qy/uB04GEpTFV+ZYm6SlnVYGLZEdrsAabrxU=</DigestValue>
      </Reference>
      <Reference URI="/xl/media/image6.png?ContentType=image/png">
        <DigestMethod Algorithm="http://www.w3.org/2001/04/xmlenc#sha256"/>
        <DigestValue>XVaCuImo6185oe/wiawtzAdgdIrpJYu6nWDtcGVDBtw=</DigestValue>
      </Reference>
      <Reference URI="/xl/media/image7.png?ContentType=image/png">
        <DigestMethod Algorithm="http://www.w3.org/2001/04/xmlenc#sha256"/>
        <DigestValue>zK/I9we7QF28OQgBwQYrWHMcvhML/JCjDeF/Tj0v7jw=</DigestValue>
      </Reference>
      <Reference URI="/xl/printerSettings/printerSettings1.bin?ContentType=application/vnd.openxmlformats-officedocument.spreadsheetml.printerSettings">
        <DigestMethod Algorithm="http://www.w3.org/2001/04/xmlenc#sha256"/>
        <DigestValue>9BEDvEtLT0sYKxzC33m1GXOVCEz7eNWpAlAQTHxciJc=</DigestValue>
      </Reference>
      <Reference URI="/xl/printerSettings/printerSettings10.bin?ContentType=application/vnd.openxmlformats-officedocument.spreadsheetml.printerSettings">
        <DigestMethod Algorithm="http://www.w3.org/2001/04/xmlenc#sha256"/>
        <DigestValue>oKE/PqexsFq1DPrtiIkttNv66HXVQTmlxzMGiTG29yI=</DigestValue>
      </Reference>
      <Reference URI="/xl/printerSettings/printerSettings11.bin?ContentType=application/vnd.openxmlformats-officedocument.spreadsheetml.printerSettings">
        <DigestMethod Algorithm="http://www.w3.org/2001/04/xmlenc#sha256"/>
        <DigestValue>oKE/PqexsFq1DPrtiIkttNv66HXVQTmlxzMGiTG29yI=</DigestValue>
      </Reference>
      <Reference URI="/xl/printerSettings/printerSettings12.bin?ContentType=application/vnd.openxmlformats-officedocument.spreadsheetml.printerSettings">
        <DigestMethod Algorithm="http://www.w3.org/2001/04/xmlenc#sha256"/>
        <DigestValue>oKE/PqexsFq1DPrtiIkttNv66HXVQTmlxzMGiTG29yI=</DigestValue>
      </Reference>
      <Reference URI="/xl/printerSettings/printerSettings13.bin?ContentType=application/vnd.openxmlformats-officedocument.spreadsheetml.printerSettings">
        <DigestMethod Algorithm="http://www.w3.org/2001/04/xmlenc#sha256"/>
        <DigestValue>oIQPFvIWr00A5b1k4bqumP96gF1SA42nU5u4nz6gBU4=</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blTR+bYMWwOD2hvCRhkokO8v0AXD9nEv+wCxLZg1gTU=</DigestValue>
      </Reference>
      <Reference URI="/xl/printerSettings/printerSettings16.bin?ContentType=application/vnd.openxmlformats-officedocument.spreadsheetml.printerSettings">
        <DigestMethod Algorithm="http://www.w3.org/2001/04/xmlenc#sha256"/>
        <DigestValue>9BEDvEtLT0sYKxzC33m1GXOVCEz7eNWpAlAQTHxciJc=</DigestValue>
      </Reference>
      <Reference URI="/xl/printerSettings/printerSettings17.bin?ContentType=application/vnd.openxmlformats-officedocument.spreadsheetml.printerSettings">
        <DigestMethod Algorithm="http://www.w3.org/2001/04/xmlenc#sha256"/>
        <DigestValue>TaA6KX/SRWPpmiasS8KGCRFI/mFTpQlGqiM07LbibG8=</DigestValue>
      </Reference>
      <Reference URI="/xl/printerSettings/printerSettings18.bin?ContentType=application/vnd.openxmlformats-officedocument.spreadsheetml.printerSettings">
        <DigestMethod Algorithm="http://www.w3.org/2001/04/xmlenc#sha256"/>
        <DigestValue>9BEDvEtLT0sYKxzC33m1GXOVCEz7eNWpAlAQTHxciJc=</DigestValue>
      </Reference>
      <Reference URI="/xl/printerSettings/printerSettings19.bin?ContentType=application/vnd.openxmlformats-officedocument.spreadsheetml.printerSettings">
        <DigestMethod Algorithm="http://www.w3.org/2001/04/xmlenc#sha256"/>
        <DigestValue>9BEDvEtLT0sYKxzC33m1GXOVCEz7eNWpAlAQTHxciJc=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blTR+bYMWwOD2hvCRhkokO8v0AXD9nEv+wCxLZg1gTU=</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ntCm3FW1PiJSu+jtK1fYxrU/eBFUM2sUIGZgjttGxqM=</DigestValue>
      </Reference>
      <Reference URI="/xl/printerSettings/printerSettings6.bin?ContentType=application/vnd.openxmlformats-officedocument.spreadsheetml.printerSettings">
        <DigestMethod Algorithm="http://www.w3.org/2001/04/xmlenc#sha256"/>
        <DigestValue>ntCm3FW1PiJSu+jtK1fYxrU/eBFUM2sUIGZgjttGxqM=</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ntCm3FW1PiJSu+jtK1fYxrU/eBFUM2sUIGZgjttGxqM=</DigestValue>
      </Reference>
      <Reference URI="/xl/printerSettings/printerSettings9.bin?ContentType=application/vnd.openxmlformats-officedocument.spreadsheetml.printerSettings">
        <DigestMethod Algorithm="http://www.w3.org/2001/04/xmlenc#sha256"/>
        <DigestValue>oKE/PqexsFq1DPrtiIkttNv66HXVQTmlxzMGiTG29yI=</DigestValue>
      </Reference>
      <Reference URI="/xl/sharedStrings.xml?ContentType=application/vnd.openxmlformats-officedocument.spreadsheetml.sharedStrings+xml">
        <DigestMethod Algorithm="http://www.w3.org/2001/04/xmlenc#sha256"/>
        <DigestValue>5yl7gLk7qN5/tN6OH6RRA6mmlVy84S7e/wne8PTbMx0=</DigestValue>
      </Reference>
      <Reference URI="/xl/styles.xml?ContentType=application/vnd.openxmlformats-officedocument.spreadsheetml.styles+xml">
        <DigestMethod Algorithm="http://www.w3.org/2001/04/xmlenc#sha256"/>
        <DigestValue>oY3v+riFGZq9ekBMLHefUw7bMjAe83Pmu/lDwVny4h8=</DigestValue>
      </Reference>
      <Reference URI="/xl/theme/theme1.xml?ContentType=application/vnd.openxmlformats-officedocument.theme+xml">
        <DigestMethod Algorithm="http://www.w3.org/2001/04/xmlenc#sha256"/>
        <DigestValue>6LkLplPynrl3YLm/ZePSQpVTy+9AYVyikGUqP45wWp4=</DigestValue>
      </Reference>
      <Reference URI="/xl/workbook.xml?ContentType=application/vnd.openxmlformats-officedocument.spreadsheetml.sheet.main+xml">
        <DigestMethod Algorithm="http://www.w3.org/2001/04/xmlenc#sha256"/>
        <DigestValue>yILqKnKDQNzKEzT41lN/aV+lFlkvq70cfA6zruR/QnI=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rPY8THSJDX84+EjEsptEtX0sB+yzxVXaUQq5bqQk4i8=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w9kJgC3POm8IXkF8apaHYpiB7UgESnMvh8+REVGXmoc=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HdiCc2p1UdKZddbHWP2HyFRaoEzeashVOh5eS2LOudg=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cGOjDK7SClaHAomIlWrEYtau12lfgNPpSeFYIAGnyjc=</DigestValue>
      </Reference>
      <Reference URI="/xl/worksheets/sheet10.xml?ContentType=application/vnd.openxmlformats-officedocument.spreadsheetml.worksheet+xml">
        <DigestMethod Algorithm="http://www.w3.org/2001/04/xmlenc#sha256"/>
        <DigestValue>EPLYp5GHX0Jw+od1QOBaCSTYl+LxznhfHcbDfz66u9A=</DigestValue>
      </Reference>
      <Reference URI="/xl/worksheets/sheet11.xml?ContentType=application/vnd.openxmlformats-officedocument.spreadsheetml.worksheet+xml">
        <DigestMethod Algorithm="http://www.w3.org/2001/04/xmlenc#sha256"/>
        <DigestValue>lK7EllI8reQaluY9t/ftX4bvw23xlQlvL3u2jvsz5ME=</DigestValue>
      </Reference>
      <Reference URI="/xl/worksheets/sheet12.xml?ContentType=application/vnd.openxmlformats-officedocument.spreadsheetml.worksheet+xml">
        <DigestMethod Algorithm="http://www.w3.org/2001/04/xmlenc#sha256"/>
        <DigestValue>z+Egth+tlk/lhzwVF/2mRjgF9Xnwlhn7XkrJQQlJQwQ=</DigestValue>
      </Reference>
      <Reference URI="/xl/worksheets/sheet13.xml?ContentType=application/vnd.openxmlformats-officedocument.spreadsheetml.worksheet+xml">
        <DigestMethod Algorithm="http://www.w3.org/2001/04/xmlenc#sha256"/>
        <DigestValue>3uC8JK0Sr3zk5l9rzY6mqd0IpUw8oOppu0H0/XlOSrk=</DigestValue>
      </Reference>
      <Reference URI="/xl/worksheets/sheet14.xml?ContentType=application/vnd.openxmlformats-officedocument.spreadsheetml.worksheet+xml">
        <DigestMethod Algorithm="http://www.w3.org/2001/04/xmlenc#sha256"/>
        <DigestValue>RG04KgxTLw+qIv5gTUzlSwiJp9JzfNss9YU5IJv7kkc=</DigestValue>
      </Reference>
      <Reference URI="/xl/worksheets/sheet15.xml?ContentType=application/vnd.openxmlformats-officedocument.spreadsheetml.worksheet+xml">
        <DigestMethod Algorithm="http://www.w3.org/2001/04/xmlenc#sha256"/>
        <DigestValue>21g1WoFus7QeJm+ZqAEEHXkDZy6XmlL+7TpzVfjJWgo=</DigestValue>
      </Reference>
      <Reference URI="/xl/worksheets/sheet16.xml?ContentType=application/vnd.openxmlformats-officedocument.spreadsheetml.worksheet+xml">
        <DigestMethod Algorithm="http://www.w3.org/2001/04/xmlenc#sha256"/>
        <DigestValue>NFjHcYTsEL5p/v3XssYz8Ld+sgB51+/xvwrP9vG5Axo=</DigestValue>
      </Reference>
      <Reference URI="/xl/worksheets/sheet17.xml?ContentType=application/vnd.openxmlformats-officedocument.spreadsheetml.worksheet+xml">
        <DigestMethod Algorithm="http://www.w3.org/2001/04/xmlenc#sha256"/>
        <DigestValue>eYHCu3fJqdRu7uqZsHWjxsZr1DzD2ADKbRtrdwvas04=</DigestValue>
      </Reference>
      <Reference URI="/xl/worksheets/sheet18.xml?ContentType=application/vnd.openxmlformats-officedocument.spreadsheetml.worksheet+xml">
        <DigestMethod Algorithm="http://www.w3.org/2001/04/xmlenc#sha256"/>
        <DigestValue>+msb8gDEDKhPk420CgblvzZ7mZtAUZKzrIiUaQQ/W9o=</DigestValue>
      </Reference>
      <Reference URI="/xl/worksheets/sheet19.xml?ContentType=application/vnd.openxmlformats-officedocument.spreadsheetml.worksheet+xml">
        <DigestMethod Algorithm="http://www.w3.org/2001/04/xmlenc#sha256"/>
        <DigestValue>czR/rjUGoyLDY81Tp9aWDiwgVzn2Lw4CyTcugOti+bE=</DigestValue>
      </Reference>
      <Reference URI="/xl/worksheets/sheet2.xml?ContentType=application/vnd.openxmlformats-officedocument.spreadsheetml.worksheet+xml">
        <DigestMethod Algorithm="http://www.w3.org/2001/04/xmlenc#sha256"/>
        <DigestValue>PQcYz8uToUNcTt0CT8OBm1ZQaaX1W+FkFxuq0Cs0Cik=</DigestValue>
      </Reference>
      <Reference URI="/xl/worksheets/sheet20.xml?ContentType=application/vnd.openxmlformats-officedocument.spreadsheetml.worksheet+xml">
        <DigestMethod Algorithm="http://www.w3.org/2001/04/xmlenc#sha256"/>
        <DigestValue>Sy/5srT81kPN1Z+AyiYZ7Mwut0Vr9TLBerp9O6GBQM4=</DigestValue>
      </Reference>
      <Reference URI="/xl/worksheets/sheet21.xml?ContentType=application/vnd.openxmlformats-officedocument.spreadsheetml.worksheet+xml">
        <DigestMethod Algorithm="http://www.w3.org/2001/04/xmlenc#sha256"/>
        <DigestValue>Hpi6hIQP87y38MyOAwNlYfJf9ptyFgx8pFiMePP5B38=</DigestValue>
      </Reference>
      <Reference URI="/xl/worksheets/sheet22.xml?ContentType=application/vnd.openxmlformats-officedocument.spreadsheetml.worksheet+xml">
        <DigestMethod Algorithm="http://www.w3.org/2001/04/xmlenc#sha256"/>
        <DigestValue>0EPaZXqkeCstQu4ZUX6Qs4W2aSS2PDb0n6RvL7ZxE0E=</DigestValue>
      </Reference>
      <Reference URI="/xl/worksheets/sheet23.xml?ContentType=application/vnd.openxmlformats-officedocument.spreadsheetml.worksheet+xml">
        <DigestMethod Algorithm="http://www.w3.org/2001/04/xmlenc#sha256"/>
        <DigestValue>FO1Ch24qJNR320NnNF0N2TMcnP4O06OboRv0piWFBbI=</DigestValue>
      </Reference>
      <Reference URI="/xl/worksheets/sheet24.xml?ContentType=application/vnd.openxmlformats-officedocument.spreadsheetml.worksheet+xml">
        <DigestMethod Algorithm="http://www.w3.org/2001/04/xmlenc#sha256"/>
        <DigestValue>bQwTAkg1GZlTI+fzBBdRTye8MgvlxdzeeytIRZQm8lM=</DigestValue>
      </Reference>
      <Reference URI="/xl/worksheets/sheet25.xml?ContentType=application/vnd.openxmlformats-officedocument.spreadsheetml.worksheet+xml">
        <DigestMethod Algorithm="http://www.w3.org/2001/04/xmlenc#sha256"/>
        <DigestValue>5CwvDUj4pnfPlS9pY8S628ELcdBC438jnPlinEVNPgA=</DigestValue>
      </Reference>
      <Reference URI="/xl/worksheets/sheet26.xml?ContentType=application/vnd.openxmlformats-officedocument.spreadsheetml.worksheet+xml">
        <DigestMethod Algorithm="http://www.w3.org/2001/04/xmlenc#sha256"/>
        <DigestValue>vJA4SzgzeE96/hq4h+aNkdLpiC+g2DhXr7qohAsERUU=</DigestValue>
      </Reference>
      <Reference URI="/xl/worksheets/sheet27.xml?ContentType=application/vnd.openxmlformats-officedocument.spreadsheetml.worksheet+xml">
        <DigestMethod Algorithm="http://www.w3.org/2001/04/xmlenc#sha256"/>
        <DigestValue>12b1+fdh33LZSffkhOpbUnSwWpT/jxb4sOM060/d7yw=</DigestValue>
      </Reference>
      <Reference URI="/xl/worksheets/sheet28.xml?ContentType=application/vnd.openxmlformats-officedocument.spreadsheetml.worksheet+xml">
        <DigestMethod Algorithm="http://www.w3.org/2001/04/xmlenc#sha256"/>
        <DigestValue>jxmOgLzqyRybT61SHNivE8lTHqOr6UH8Mg7tfGNA0+k=</DigestValue>
      </Reference>
      <Reference URI="/xl/worksheets/sheet29.xml?ContentType=application/vnd.openxmlformats-officedocument.spreadsheetml.worksheet+xml">
        <DigestMethod Algorithm="http://www.w3.org/2001/04/xmlenc#sha256"/>
        <DigestValue>nqHMgM5yaiIaq9RJHqB7mOuGfA1/zNYYGmH3PQH70PU=</DigestValue>
      </Reference>
      <Reference URI="/xl/worksheets/sheet3.xml?ContentType=application/vnd.openxmlformats-officedocument.spreadsheetml.worksheet+xml">
        <DigestMethod Algorithm="http://www.w3.org/2001/04/xmlenc#sha256"/>
        <DigestValue>uU/sf9QdE9VTPcowBlaOU2wPmfRvHViTbhM599rAEt8=</DigestValue>
      </Reference>
      <Reference URI="/xl/worksheets/sheet30.xml?ContentType=application/vnd.openxmlformats-officedocument.spreadsheetml.worksheet+xml">
        <DigestMethod Algorithm="http://www.w3.org/2001/04/xmlenc#sha256"/>
        <DigestValue>s9Fo5wnra1JzexIUiPTol+rxcPcrZ9yptS3O1vL6p2Y=</DigestValue>
      </Reference>
      <Reference URI="/xl/worksheets/sheet31.xml?ContentType=application/vnd.openxmlformats-officedocument.spreadsheetml.worksheet+xml">
        <DigestMethod Algorithm="http://www.w3.org/2001/04/xmlenc#sha256"/>
        <DigestValue>PecDzo/UoXt6XxCRO9YKCFHCjJPMMoNb3JuP+a/Ir4c=</DigestValue>
      </Reference>
      <Reference URI="/xl/worksheets/sheet32.xml?ContentType=application/vnd.openxmlformats-officedocument.spreadsheetml.worksheet+xml">
        <DigestMethod Algorithm="http://www.w3.org/2001/04/xmlenc#sha256"/>
        <DigestValue>lKcj7s2MJeCM+8pj3y+hwGE1EERpsYZ5+VD0MRAfHjs=</DigestValue>
      </Reference>
      <Reference URI="/xl/worksheets/sheet33.xml?ContentType=application/vnd.openxmlformats-officedocument.spreadsheetml.worksheet+xml">
        <DigestMethod Algorithm="http://www.w3.org/2001/04/xmlenc#sha256"/>
        <DigestValue>WljojJ/gktEgB58weoE4DFPMdcutqMbsbyEITlAwI3U=</DigestValue>
      </Reference>
      <Reference URI="/xl/worksheets/sheet34.xml?ContentType=application/vnd.openxmlformats-officedocument.spreadsheetml.worksheet+xml">
        <DigestMethod Algorithm="http://www.w3.org/2001/04/xmlenc#sha256"/>
        <DigestValue>Lri8IeuNey2iFYQ96UXgwiwRg6K0oQ04F5AwXmkU080=</DigestValue>
      </Reference>
      <Reference URI="/xl/worksheets/sheet35.xml?ContentType=application/vnd.openxmlformats-officedocument.spreadsheetml.worksheet+xml">
        <DigestMethod Algorithm="http://www.w3.org/2001/04/xmlenc#sha256"/>
        <DigestValue>BguMPppneZ/JBtzonZak02vaaXPeKp6EKIIpDzjpghM=</DigestValue>
      </Reference>
      <Reference URI="/xl/worksheets/sheet36.xml?ContentType=application/vnd.openxmlformats-officedocument.spreadsheetml.worksheet+xml">
        <DigestMethod Algorithm="http://www.w3.org/2001/04/xmlenc#sha256"/>
        <DigestValue>7ZY3jssNLX2LqAGMWmXwD/JIiEZJY1D5GS31XKKhTNU=</DigestValue>
      </Reference>
      <Reference URI="/xl/worksheets/sheet37.xml?ContentType=application/vnd.openxmlformats-officedocument.spreadsheetml.worksheet+xml">
        <DigestMethod Algorithm="http://www.w3.org/2001/04/xmlenc#sha256"/>
        <DigestValue>jvw7QRTUycNtlfcRdbbSmd8faLQZfjqdX+aX8GhdTLw=</DigestValue>
      </Reference>
      <Reference URI="/xl/worksheets/sheet38.xml?ContentType=application/vnd.openxmlformats-officedocument.spreadsheetml.worksheet+xml">
        <DigestMethod Algorithm="http://www.w3.org/2001/04/xmlenc#sha256"/>
        <DigestValue>0WJIYZz22E6c8PU08iPiZA26+pPWJPe1OhlOq1n8q7s=</DigestValue>
      </Reference>
      <Reference URI="/xl/worksheets/sheet39.xml?ContentType=application/vnd.openxmlformats-officedocument.spreadsheetml.worksheet+xml">
        <DigestMethod Algorithm="http://www.w3.org/2001/04/xmlenc#sha256"/>
        <DigestValue>0bN9x6MbmU8e6x46VNisv9prkkOMJxUYYbf0x8zBfXM=</DigestValue>
      </Reference>
      <Reference URI="/xl/worksheets/sheet4.xml?ContentType=application/vnd.openxmlformats-officedocument.spreadsheetml.worksheet+xml">
        <DigestMethod Algorithm="http://www.w3.org/2001/04/xmlenc#sha256"/>
        <DigestValue>q5a7UAcHxzyFsJVSlSjc3dkaRaNqmM3oCmXFStbVTFU=</DigestValue>
      </Reference>
      <Reference URI="/xl/worksheets/sheet40.xml?ContentType=application/vnd.openxmlformats-officedocument.spreadsheetml.worksheet+xml">
        <DigestMethod Algorithm="http://www.w3.org/2001/04/xmlenc#sha256"/>
        <DigestValue>XChHyrxzKrryd4251pg7Lp+OEq3+ttKm3TydfPfdQXY=</DigestValue>
      </Reference>
      <Reference URI="/xl/worksheets/sheet41.xml?ContentType=application/vnd.openxmlformats-officedocument.spreadsheetml.worksheet+xml">
        <DigestMethod Algorithm="http://www.w3.org/2001/04/xmlenc#sha256"/>
        <DigestValue>KNoj442GT9g4hcKU8+yw14zPmaEfCc+Qz712TvnG5Z0=</DigestValue>
      </Reference>
      <Reference URI="/xl/worksheets/sheet42.xml?ContentType=application/vnd.openxmlformats-officedocument.spreadsheetml.worksheet+xml">
        <DigestMethod Algorithm="http://www.w3.org/2001/04/xmlenc#sha256"/>
        <DigestValue>JxzuZ5WRFEeCzQZm/zoS4kPd6K970ykXBcLP/RVOT/A=</DigestValue>
      </Reference>
      <Reference URI="/xl/worksheets/sheet43.xml?ContentType=application/vnd.openxmlformats-officedocument.spreadsheetml.worksheet+xml">
        <DigestMethod Algorithm="http://www.w3.org/2001/04/xmlenc#sha256"/>
        <DigestValue>qBoinyG2tRg86i8VQYtKrskdXYK3YB1KEQFoOlt0pTU=</DigestValue>
      </Reference>
      <Reference URI="/xl/worksheets/sheet44.xml?ContentType=application/vnd.openxmlformats-officedocument.spreadsheetml.worksheet+xml">
        <DigestMethod Algorithm="http://www.w3.org/2001/04/xmlenc#sha256"/>
        <DigestValue>VFkiwCjiuAL/vJ2J9szvzBRpUJ9l9hXnV5If3czrMDc=</DigestValue>
      </Reference>
      <Reference URI="/xl/worksheets/sheet45.xml?ContentType=application/vnd.openxmlformats-officedocument.spreadsheetml.worksheet+xml">
        <DigestMethod Algorithm="http://www.w3.org/2001/04/xmlenc#sha256"/>
        <DigestValue>t0U0DDmxQXvTn3T310XvNOTu72TKs6AZU1WeSP7OrIQ=</DigestValue>
      </Reference>
      <Reference URI="/xl/worksheets/sheet46.xml?ContentType=application/vnd.openxmlformats-officedocument.spreadsheetml.worksheet+xml">
        <DigestMethod Algorithm="http://www.w3.org/2001/04/xmlenc#sha256"/>
        <DigestValue>IqVS+TkYFK3LwSmUMs8VwWmVwFEZJolGzDmqhoUuMq4=</DigestValue>
      </Reference>
      <Reference URI="/xl/worksheets/sheet47.xml?ContentType=application/vnd.openxmlformats-officedocument.spreadsheetml.worksheet+xml">
        <DigestMethod Algorithm="http://www.w3.org/2001/04/xmlenc#sha256"/>
        <DigestValue>/rjWiGGKoih4EcWfqfAcOmhbMtNQ98OH0x8H/zvDmr4=</DigestValue>
      </Reference>
      <Reference URI="/xl/worksheets/sheet48.xml?ContentType=application/vnd.openxmlformats-officedocument.spreadsheetml.worksheet+xml">
        <DigestMethod Algorithm="http://www.w3.org/2001/04/xmlenc#sha256"/>
        <DigestValue>mghG2SbeCw84M9eSysmb89CPsvw8XIazipjtRkTGyAc=</DigestValue>
      </Reference>
      <Reference URI="/xl/worksheets/sheet49.xml?ContentType=application/vnd.openxmlformats-officedocument.spreadsheetml.worksheet+xml">
        <DigestMethod Algorithm="http://www.w3.org/2001/04/xmlenc#sha256"/>
        <DigestValue>3TSF8MUXRLFfGtQcR+SNsZ7nMKhKRjJJpwhJNTUHqp0=</DigestValue>
      </Reference>
      <Reference URI="/xl/worksheets/sheet5.xml?ContentType=application/vnd.openxmlformats-officedocument.spreadsheetml.worksheet+xml">
        <DigestMethod Algorithm="http://www.w3.org/2001/04/xmlenc#sha256"/>
        <DigestValue>LJzje12XAb1ucZw/e6ePvWsmNI15evxsJHSddHqBzTQ=</DigestValue>
      </Reference>
      <Reference URI="/xl/worksheets/sheet50.xml?ContentType=application/vnd.openxmlformats-officedocument.spreadsheetml.worksheet+xml">
        <DigestMethod Algorithm="http://www.w3.org/2001/04/xmlenc#sha256"/>
        <DigestValue>ewbRkVZw+dQPiicU3LTMJkCco9+M0a3BBsfNV6GNozc=</DigestValue>
      </Reference>
      <Reference URI="/xl/worksheets/sheet51.xml?ContentType=application/vnd.openxmlformats-officedocument.spreadsheetml.worksheet+xml">
        <DigestMethod Algorithm="http://www.w3.org/2001/04/xmlenc#sha256"/>
        <DigestValue>V1dmNkx1FKtKrhXOXXqyIMn4VnPU6fP9e8Ordxk0NiE=</DigestValue>
      </Reference>
      <Reference URI="/xl/worksheets/sheet6.xml?ContentType=application/vnd.openxmlformats-officedocument.spreadsheetml.worksheet+xml">
        <DigestMethod Algorithm="http://www.w3.org/2001/04/xmlenc#sha256"/>
        <DigestValue>zK9ww8AY1BTP3xUAmSfyEyrMIJCfeaZk8B5H3I0hYwI=</DigestValue>
      </Reference>
      <Reference URI="/xl/worksheets/sheet7.xml?ContentType=application/vnd.openxmlformats-officedocument.spreadsheetml.worksheet+xml">
        <DigestMethod Algorithm="http://www.w3.org/2001/04/xmlenc#sha256"/>
        <DigestValue>vsqVi2UIpq6uoG/F4UmhEzL+IRov+sph17tF6TDBSYw=</DigestValue>
      </Reference>
      <Reference URI="/xl/worksheets/sheet8.xml?ContentType=application/vnd.openxmlformats-officedocument.spreadsheetml.worksheet+xml">
        <DigestMethod Algorithm="http://www.w3.org/2001/04/xmlenc#sha256"/>
        <DigestValue>qmFd4FwPKzYla3iwFOb1XnfX5i6JLzq82vxmeFxRKI8=</DigestValue>
      </Reference>
      <Reference URI="/xl/worksheets/sheet9.xml?ContentType=application/vnd.openxmlformats-officedocument.spreadsheetml.worksheet+xml">
        <DigestMethod Algorithm="http://www.w3.org/2001/04/xmlenc#sha256"/>
        <DigestValue>PYvtl3BRAXZCKuZH729ohjZwuhDd5wyuh1krNJSViVA=</DigestValue>
      </Reference>
    </Manifest>
    <SignatureProperties>
      <SignatureProperty Id="idSignatureTime" Target="#idPackageSignature">
        <mdssi:SignatureTime xmlns:mdssi="http://schemas.openxmlformats.org/package/2006/digital-signature">
          <mdssi:Format>YYYY-MM-DDThh:mm:ssTZD</mdssi:Format>
          <mdssi:Value>2024-11-15T20:53:58Z</mdssi:Value>
        </mdssi:SignatureTime>
      </SignatureProperty>
    </SignatureProperties>
  </Object>
  <Object Id="idOfficeObject">
    <SignatureProperties>
      <SignatureProperty Id="idOfficeV1Details" Target="#idPackageSignature">
        <SignatureInfoV1 xmlns="http://schemas.microsoft.com/office/2006/digsig">
          <SetupID>{B19A71DA-9CB5-40E2-8DD2-3910F42A11BA}</SetupID>
          <SignatureText>Marcos E. Amarilla</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2024-11-15T20:53:58Z</xd:SigningTime>
          <xd:SigningCertificate>
            <xd:Cert>
              <xd:CertDigest>
                <DigestMethod Algorithm="http://www.w3.org/2001/04/xmlenc#sha256"/>
                <DigestValue>KMnusmqO7B4mg7qsnMr3w9Q0eg0BDBf8BP95NG8m5d8=</DigestValue>
              </xd:CertDigest>
              <xd:IssuerSerial>
                <X509IssuerName>C=PY, O=DOCUMENTA S.A., SERIALNUMBER=RUC80050172-1, CN=CA-DOCUMENTA S.A.</X509IssuerName>
                <X509SerialNumber>7559424311095301807</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EBoAAJ0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AAAADcAAAAgAAAAWgAAAAEAAABVVY9BJrSPQQwAAABbAAAAAQAAAEwAAAAEAAAACwAAADcAAAAiAAAAWwAAAFAAAABYALfS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0QAAAFYAAAAwAAAAOwAAAKIAAAAcAAAAIQDwAAAAAAAAAAAAAACAPwAAAAAAAAAAAACAPwAAAAAAAAAAAAAAAAAAAAAAAAAAAAAAAAAAAAAAAAAAJQAAAAwAAAAAAACAKAAAAAwAAAADAAAAUgAAAHABAAAD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DAAAAA7AAAA0gAAAFcAAAAlAAAADAAAAAMAAABUAAAAuAAAADEAAAA7AAAA0AAAAFYAAAABAAAAVVWPQSa0j0ExAAAAOwAAABIAAABMAAAAAAAAAAAAAAAAAAAA//////////9wAAAATQBhAHIAYwBvAHMAIABFAC4AIABBAG0AYQByAGkAbABsAGEAEgAAAAoAAAAHAAAACQAAAAwAAAAIAAAABQAAAAoAAAAEAAAABQAAAA0AAAARAAAACgAAAAcAAAAFAAAABQAAAAUAAAAKAAAASwAAAEAAAAAwAAAABQAAACAAAAABAAAAAQAAABAAAAAAAAAAAAAAAEABAACgAAAAAAAAAAAAAABAAQAAoAAAACUAAAAMAAAAAgAAACcAAAAYAAAABAAAAAAAAAD///8AAAAAACUAAAAMAAAABAAAAEwAAABkAAAAAAAAAGEAAAA/AQAAmwAAAAAAAABhAAAAQAEAADsAAAAhAPAAAAAAAAAAAAAAAIA/AAAAAAAAAAAAAIA/AAAAAAAAAAAAAAAAAAAAAAAAAAAAAAAAAAAAAAAAAAAlAAAADAAAAAAAAIAoAAAADAAAAAQAAAAnAAAAGAAAAAQAAAAAAAAA////AAAAAAAlAAAADAAAAAQAAABMAAAAZAAAAA4AAABhAAAAMQEAAHEAAAAOAAAAYQAAACQBAAARAAAAIQDwAAAAAAAAAAAAAACAPwAAAAAAAAAAAACAPwAAAAAAAAAAAAAAAAAAAAAAAAAAAAAAAAAAAAAAAAAAJQAAAAwAAAAAAACAKAAAAAwAAAAEAAAAUgAAAHABAAAE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A4AAABhAAAAMgEAAHIAAAAlAAAADAAAAAQAAABUAAAAqAAAAA8AAABhAAAAbQAAAHEAAAABAAAAVVWPQSa0j0EPAAAAYQAAAA8AAABMAAAAAAAAAAAAAAAAAAAA//////////9sAAAATQBhAHIAYwBvAHMAIABBAG0AYQByAGkAbABsAGEAAAAMAAAABwAAAAUAAAAGAAAACAAAAAYAAAAEAAAACAAAAAsAAAAHAAAABQAAAAMAAAADAAAAA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DAAAAADwAAAHYAAACCAAAAhgAAAAEAAABVVY9BJrSPQQ8AAAB2AAAAEwAAAEwAAAAAAAAAAAAAAAAAAAD//////////3QAAABSAGUAcAByAGUAcwBlAG4AdABhAG4AdABlACAAbABlAGcAYQBsAPjvCAAAAAcAAAAIAAAABQAAAAcAAAAGAAAABwAAAAcAAAAEAAAABwAAAAcAAAAEAAAABwAAAAQAAAADAAAABwAAAAgAAAAHAAAAAwAAAEsAAABAAAAAMAAAAAUAAAAgAAAAAQAAAAEAAAAQAAAAAAAAAAAAAABAAQAAoAAAAAAAAAAAAAAAQAEAAKAAAAAlAAAADAAAAAIAAAAnAAAAGAAAAAUAAAAAAAAA////AAAAAAAlAAAADAAAAAUAAABMAAAAZAAAAA4AAACLAAAA9gAAAJsAAAAOAAAAiwAAAOkAAAARAAAAIQDwAAAAAAAAAAAAAACAPwAAAAAAAAAAAACAPwAAAAAAAAAAAAAAAAAAAAAAAAAAAAAAAAAAAAAAAAAAJQAAAAwAAAAAAACAKAAAAAwAAAAFAAAAJQAAAAwAAAAEAAAAGAAAAAwAAAAAAAAAEgAAAAwAAAABAAAAFgAAAAwAAAAAAAAAVAAAABgBAAAPAAAAiwAAAPUAAACbAAAAAQAAAFVVj0EmtI9BDwAAAIsAAAAiAAAATAAAAAQAAAAOAAAAiwAAAPcAAACcAAAAkAAAAEYAaQByAG0AYQBkAG8AIABwAG8AcgA6ACAATQBBAFIAQwBPAFMAIABFAEwASQBBAFMAIABBAE0AQQBSAEkATABMAEEABgAAAAMAAAAFAAAACwAAAAcAAAAIAAAACAAAAAQAAAAIAAAACAAAAAUAAAADAAAABAAAAAwAAAAIAAAACAAAAAgAAAAKAAAABwAAAAQAAAAHAAAABgAAAAMAAAAIAAAABwAAAAQAAAAIAAAADAAAAAgAAAAIAAAAAwAAAAYAAAAGAAAACAAAABYAAAAMAAAAAAAAACUAAAAMAAAAAgAAAA4AAAAUAAAAAAAAABAAAAAUAAAA</Object>
  <Object Id="idInvalidSigLnImg">AQAAAGwAAAAAAAAAAAAAAD8BAACfAAAAAAAAAAAAAABmFgAAOwsAACBFTUYAAAEAS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0QAAAFYAAAAwAAAAOwAAAK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0gAAAFcAAAAlAAAADAAAAAQAAABUAAAAuAAAADEAAAA7AAAA0AAAAFYAAAABAAAAVVWPQSa0j0ExAAAAOwAAABIAAABMAAAAAAAAAAAAAAAAAAAA//////////9wAAAATQBhAHIAYwBvAHMAIABFAC4AIABBAG0AYQByAGkAbABsAGEAEgAAAAoAAAAHAAAACQAAAAwAAAAIAAAABQAAAAoAAAAEAAAABQAAAA0AAAARAAAACgAAAAcAAAAFAAAABQAAAAU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0AAABxAAAAAQAAAFVVj0EmtI9BDwAAAGEAAAAPAAAATAAAAAAAAAAAAAAAAAAAAP//////////bAAAAE0AYQByAGMAbwBzACAAQQBtAGEAcgBpAGwAbABhAAAADAAAAAcAAAAFAAAABgAAAAgAAAAGAAAABAAAAAgAAAALAAAABwAAAAUAAAADAAAAAw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ggAAAIYAAAABAAAAVVWPQSa0j0EPAAAAdgAAABMAAABMAAAAAAAAAAAAAAAAAAAA//////////90AAAAUgBlAHAAcgBlAHMAZQBuAHQAYQBuAHQAZQAgAGwAZQBnAGEAbAC9LQgAAAAHAAAACAAAAAUAAAAHAAAABgAAAAcAAAAHAAAABAAAAAcAAAAHAAAABAAAAAcAAAAEAAAAAwAAAAcAAAAIAAAABwAAAAMAAABLAAAAQAAAADAAAAAFAAAAIAAAAAEAAAABAAAAEAAAAAAAAAAAAAAAQAEAAKAAAAAAAAAAAAAAAEABAACgAAAAJQAAAAwAAAACAAAAJwAAABgAAAAFAAAAAAAAAP///wAAAAAAJQAAAAwAAAAFAAAATAAAAGQAAAAOAAAAiwAAAPYAAACbAAAADgAAAIsAAADpAAAAEQAAACEA8AAAAAAAAAAAAAAAgD8AAAAAAAAAAAAAgD8AAAAAAAAAAAAAAAAAAAAAAAAAAAAAAAAAAAAAAAAAACUAAAAMAAAAAAAAgCgAAAAMAAAABQAAACUAAAAMAAAAAQAAABgAAAAMAAAAAAAAABIAAAAMAAAAAQAAABYAAAAMAAAAAAAAAFQAAAAYAQAADwAAAIsAAAD1AAAAmwAAAAEAAABVVY9BJrSPQQ8AAACLAAAAIgAAAEwAAAAEAAAADgAAAIsAAAD3AAAAnAAAAJAAAABGAGkAcgBtAGEAZABvACAAcABvAHIAOgAgAE0AQQBSAEMATwBTACAARQBMAEkAQQBTACAAQQBNAEEAUgBJAEwATABBAAYAAAADAAAABQAAAAsAAAAHAAAACAAAAAgAAAAEAAAACAAAAAgAAAAFAAAAAwAAAAQAAAAMAAAACAAAAAgAAAAIAAAACgAAAAcAAAAEAAAABwAAAAYAAAADAAAACAAAAAcAAAAEAAAACAAAAAwAAAAIAAAACAAAAAMAAAAGAAAABg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51</vt:i4>
      </vt:variant>
    </vt:vector>
  </HeadingPairs>
  <TitlesOfParts>
    <vt:vector size="51" baseType="lpstr">
      <vt:lpstr>Indice</vt:lpstr>
      <vt:lpstr>BG</vt:lpstr>
      <vt:lpstr>ER</vt:lpstr>
      <vt:lpstr>EVPN</vt:lpstr>
      <vt:lpstr>Balance 31122023</vt:lpstr>
      <vt:lpstr>Balance 30062023</vt:lpstr>
      <vt:lpstr>EFE</vt:lpstr>
      <vt:lpstr>asiento</vt:lpstr>
      <vt:lpstr>Nota1</vt:lpstr>
      <vt:lpstr>Nota 2</vt:lpstr>
      <vt:lpstr>Nota 3</vt:lpstr>
      <vt:lpstr>Nota 4</vt:lpstr>
      <vt:lpstr>Nota 7</vt:lpstr>
      <vt:lpstr>Nota 5</vt:lpstr>
      <vt:lpstr>Nota 6</vt:lpstr>
      <vt:lpstr>Nota 8</vt:lpstr>
      <vt:lpstr>Nota 9</vt:lpstr>
      <vt:lpstr>Nota 10</vt:lpstr>
      <vt:lpstr>Nota 11</vt:lpstr>
      <vt:lpstr>Nota 12</vt:lpstr>
      <vt:lpstr>Nota 13</vt:lpstr>
      <vt:lpstr>Nota 14</vt:lpstr>
      <vt:lpstr>Nota 16</vt:lpstr>
      <vt:lpstr>Nota 17</vt:lpstr>
      <vt:lpstr>Nota 15</vt:lpstr>
      <vt:lpstr>Nota 18</vt:lpstr>
      <vt:lpstr>Nota 19</vt:lpstr>
      <vt:lpstr>Nota 20</vt:lpstr>
      <vt:lpstr> Nota 21</vt:lpstr>
      <vt:lpstr>Nota 23</vt:lpstr>
      <vt:lpstr>Nota 22</vt:lpstr>
      <vt:lpstr>Nota 25</vt:lpstr>
      <vt:lpstr>Nota 24</vt:lpstr>
      <vt:lpstr>Nota 26</vt:lpstr>
      <vt:lpstr>Nota 27</vt:lpstr>
      <vt:lpstr>Nota 28</vt:lpstr>
      <vt:lpstr>Nota 29</vt:lpstr>
      <vt:lpstr>Nota 32</vt:lpstr>
      <vt:lpstr>Nota 30</vt:lpstr>
      <vt:lpstr>Nota 31</vt:lpstr>
      <vt:lpstr>Nota 33</vt:lpstr>
      <vt:lpstr>Nota 34</vt:lpstr>
      <vt:lpstr>Nota 35</vt:lpstr>
      <vt:lpstr>Nota 36</vt:lpstr>
      <vt:lpstr>Nota 37</vt:lpstr>
      <vt:lpstr>Nota 38</vt:lpstr>
      <vt:lpstr>Nota 39</vt:lpstr>
      <vt:lpstr>Nota 40</vt:lpstr>
      <vt:lpstr>BCE 122023</vt:lpstr>
      <vt:lpstr>Base de Monedas</vt:lpstr>
      <vt:lpstr>BCE 032023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Cecilia Britos</cp:lastModifiedBy>
  <cp:revision/>
  <dcterms:created xsi:type="dcterms:W3CDTF">2019-05-02T15:06:12Z</dcterms:created>
  <dcterms:modified xsi:type="dcterms:W3CDTF">2024-11-14T22:46:15Z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2023-08-10T13:54:13Z</vt:lpwstr>
  </property>
  <property fmtid="{D5CDD505-2E9C-101B-9397-08002B2CF9AE}" pid="4" name="MSIP_Label_ea60d57e-af5b-4752-ac57-3e4f28ca11dc_Method">
    <vt:lpwstr>Privileged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eb54a759-0e15-4fdf-998a-675e0c000eef</vt:lpwstr>
  </property>
  <property fmtid="{D5CDD505-2E9C-101B-9397-08002B2CF9AE}" pid="8" name="MSIP_Label_ea60d57e-af5b-4752-ac57-3e4f28ca11dc_ContentBits">
    <vt:lpwstr>0</vt:lpwstr>
  </property>
</Properties>
</file>